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"/>
    </mc:Choice>
  </mc:AlternateContent>
  <xr:revisionPtr revIDLastSave="0" documentId="8_{B8DF575F-9CDA-4A0C-9984-866BD8E74396}" xr6:coauthVersionLast="44" xr6:coauthVersionMax="44" xr10:uidLastSave="{00000000-0000-0000-0000-000000000000}"/>
  <bookViews>
    <workbookView xWindow="1560" yWindow="1560" windowWidth="21600" windowHeight="11385" firstSheet="127" activeTab="147" xr2:uid="{754082E7-D1D3-45F9-B7E5-C6A0414EC88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G558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G499" i="1"/>
  <c r="E499" i="1"/>
  <c r="D499" i="1"/>
  <c r="C499" i="1"/>
  <c r="B499" i="1"/>
  <c r="A499" i="1"/>
  <c r="G498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G458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G438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G274" i="1"/>
  <c r="E274" i="1"/>
  <c r="D274" i="1"/>
  <c r="C274" i="1"/>
  <c r="B274" i="1"/>
  <c r="A274" i="1"/>
  <c r="G273" i="1"/>
  <c r="E273" i="1"/>
  <c r="D273" i="1"/>
  <c r="C273" i="1"/>
  <c r="B273" i="1"/>
  <c r="A273" i="1"/>
  <c r="G272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G28" i="1"/>
  <c r="E28" i="1"/>
  <c r="D28" i="1"/>
  <c r="C28" i="1"/>
  <c r="B28" i="1"/>
  <c r="A28" i="1"/>
  <c r="G27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G19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AA10" i="3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M23" i="5"/>
  <c r="K23" i="5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14" i="6"/>
  <c r="I11" i="6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Q23" i="13"/>
  <c r="S23" i="13" s="1"/>
  <c r="O22" i="13"/>
  <c r="Q22" i="13"/>
  <c r="S22" i="13" s="1"/>
  <c r="O21" i="13"/>
  <c r="Q21" i="13"/>
  <c r="S21" i="13" s="1"/>
  <c r="O20" i="13"/>
  <c r="S20" i="13"/>
  <c r="Q20" i="13"/>
  <c r="O19" i="13"/>
  <c r="Q19" i="13"/>
  <c r="S19" i="13" s="1"/>
  <c r="O18" i="13"/>
  <c r="S18" i="13"/>
  <c r="Q18" i="13"/>
  <c r="O17" i="13"/>
  <c r="K17" i="13"/>
  <c r="Q17" i="13"/>
  <c r="S17" i="13" s="1"/>
  <c r="O16" i="13"/>
  <c r="K16" i="13"/>
  <c r="S16" i="13"/>
  <c r="Q16" i="13"/>
  <c r="O15" i="13"/>
  <c r="K15" i="13"/>
  <c r="Q15" i="13"/>
  <c r="S15" i="13" s="1"/>
  <c r="O14" i="13"/>
  <c r="K14" i="13"/>
  <c r="Q14" i="13"/>
  <c r="S14" i="13" s="1"/>
  <c r="O13" i="13"/>
  <c r="K13" i="13"/>
  <c r="S13" i="13"/>
  <c r="Q13" i="13"/>
  <c r="O12" i="13"/>
  <c r="K12" i="13"/>
  <c r="Q12" i="13"/>
  <c r="S12" i="13" s="1"/>
  <c r="O11" i="13"/>
  <c r="K11" i="13"/>
  <c r="Q11" i="13"/>
  <c r="S11" i="13" s="1"/>
  <c r="O10" i="13"/>
  <c r="K10" i="13"/>
  <c r="S10" i="13"/>
  <c r="Q10" i="13"/>
  <c r="O9" i="13"/>
  <c r="K9" i="13"/>
  <c r="Q9" i="13"/>
  <c r="S9" i="13" s="1"/>
  <c r="O8" i="13"/>
  <c r="K8" i="13"/>
  <c r="Q8" i="13"/>
  <c r="S8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/>
  <c r="O24" i="15"/>
  <c r="Q24" i="15"/>
  <c r="O23" i="15"/>
  <c r="Q23" i="15"/>
  <c r="O22" i="15"/>
  <c r="Q22" i="15"/>
  <c r="O21" i="15"/>
  <c r="O20" i="15"/>
  <c r="O19" i="15"/>
  <c r="Q19" i="15"/>
  <c r="O18" i="15"/>
  <c r="O17" i="15"/>
  <c r="K17" i="15"/>
  <c r="O16" i="15"/>
  <c r="Q16" i="15" s="1"/>
  <c r="K16" i="15"/>
  <c r="O15" i="15"/>
  <c r="Q15" i="15" s="1"/>
  <c r="K15" i="15"/>
  <c r="O14" i="15"/>
  <c r="Q14" i="15" s="1"/>
  <c r="K14" i="15"/>
  <c r="O13" i="15"/>
  <c r="K13" i="15"/>
  <c r="Q13" i="15"/>
  <c r="O12" i="15"/>
  <c r="Q12" i="15" s="1"/>
  <c r="K12" i="15"/>
  <c r="O11" i="15"/>
  <c r="Q11" i="15" s="1"/>
  <c r="K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Q32" i="16" s="1"/>
  <c r="S32" i="16" s="1"/>
  <c r="K32" i="16"/>
  <c r="O31" i="16"/>
  <c r="Q31" i="16" s="1"/>
  <c r="S31" i="16" s="1"/>
  <c r="K31" i="16"/>
  <c r="G30" i="16"/>
  <c r="O29" i="16"/>
  <c r="O28" i="16"/>
  <c r="O27" i="16"/>
  <c r="K27" i="16"/>
  <c r="Q27" i="16"/>
  <c r="S27" i="16" s="1"/>
  <c r="O26" i="16"/>
  <c r="Q26" i="16"/>
  <c r="S26" i="16" s="1"/>
  <c r="O25" i="16"/>
  <c r="Q25" i="16" s="1"/>
  <c r="S25" i="16" s="1"/>
  <c r="O24" i="16"/>
  <c r="Q24" i="16" s="1"/>
  <c r="S24" i="16" s="1"/>
  <c r="O23" i="16"/>
  <c r="Q23" i="16" s="1"/>
  <c r="S23" i="16" s="1"/>
  <c r="O22" i="16"/>
  <c r="Q22" i="16" s="1"/>
  <c r="S22" i="16" s="1"/>
  <c r="O21" i="16"/>
  <c r="O20" i="16"/>
  <c r="O19" i="16"/>
  <c r="S19" i="16"/>
  <c r="Q19" i="16"/>
  <c r="O18" i="16"/>
  <c r="O17" i="16"/>
  <c r="K17" i="16"/>
  <c r="O16" i="16"/>
  <c r="Q16" i="16" s="1"/>
  <c r="S16" i="16" s="1"/>
  <c r="K16" i="16"/>
  <c r="O15" i="16"/>
  <c r="Q15" i="16" s="1"/>
  <c r="S15" i="16" s="1"/>
  <c r="K15" i="16"/>
  <c r="O14" i="16"/>
  <c r="K14" i="16"/>
  <c r="Q14" i="16"/>
  <c r="S14" i="16" s="1"/>
  <c r="O13" i="16"/>
  <c r="Q13" i="16" s="1"/>
  <c r="S13" i="16" s="1"/>
  <c r="K13" i="16"/>
  <c r="O12" i="16"/>
  <c r="Q12" i="16" s="1"/>
  <c r="S12" i="16" s="1"/>
  <c r="K12" i="16"/>
  <c r="O11" i="16"/>
  <c r="K11" i="16"/>
  <c r="S11" i="16"/>
  <c r="Q11" i="16"/>
  <c r="O10" i="16"/>
  <c r="K10" i="16"/>
  <c r="Q10" i="16"/>
  <c r="S10" i="16" s="1"/>
  <c r="O9" i="16"/>
  <c r="K9" i="16"/>
  <c r="Q9" i="16"/>
  <c r="S9" i="16" s="1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 s="1"/>
  <c r="O23" i="17"/>
  <c r="Q23" i="17" s="1"/>
  <c r="O22" i="17"/>
  <c r="Q22" i="17"/>
  <c r="O21" i="17"/>
  <c r="Q21" i="17"/>
  <c r="O20" i="17"/>
  <c r="O19" i="17"/>
  <c r="Q19" i="17"/>
  <c r="O18" i="17"/>
  <c r="O17" i="17"/>
  <c r="K17" i="17"/>
  <c r="O16" i="17"/>
  <c r="Q16" i="17" s="1"/>
  <c r="K16" i="17"/>
  <c r="O15" i="17"/>
  <c r="K15" i="17"/>
  <c r="Q15" i="17"/>
  <c r="O14" i="17"/>
  <c r="Q14" i="17" s="1"/>
  <c r="K14" i="17"/>
  <c r="O13" i="17"/>
  <c r="Q13" i="17" s="1"/>
  <c r="K13" i="17"/>
  <c r="O12" i="17"/>
  <c r="Q12" i="17" s="1"/>
  <c r="K12" i="17"/>
  <c r="O11" i="17"/>
  <c r="K11" i="17"/>
  <c r="Q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Q31" i="18" s="1"/>
  <c r="S31" i="18" s="1"/>
  <c r="K31" i="18"/>
  <c r="G30" i="18"/>
  <c r="O29" i="18"/>
  <c r="O28" i="18"/>
  <c r="O27" i="18"/>
  <c r="Q27" i="18" s="1"/>
  <c r="S27" i="18" s="1"/>
  <c r="K27" i="18"/>
  <c r="O26" i="18"/>
  <c r="Q26" i="18" s="1"/>
  <c r="S26" i="18" s="1"/>
  <c r="O25" i="18"/>
  <c r="Q25" i="18"/>
  <c r="S25" i="18" s="1"/>
  <c r="O24" i="18"/>
  <c r="Q24" i="18" s="1"/>
  <c r="S24" i="18" s="1"/>
  <c r="O23" i="18"/>
  <c r="Q23" i="18" s="1"/>
  <c r="S23" i="18" s="1"/>
  <c r="O22" i="18"/>
  <c r="Q22" i="18" s="1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Q16" i="18" s="1"/>
  <c r="S16" i="18" s="1"/>
  <c r="K16" i="18"/>
  <c r="O15" i="18"/>
  <c r="Q15" i="18" s="1"/>
  <c r="K15" i="18"/>
  <c r="S15" i="18"/>
  <c r="O14" i="18"/>
  <c r="Q14" i="18" s="1"/>
  <c r="S14" i="18" s="1"/>
  <c r="K14" i="18"/>
  <c r="O13" i="18"/>
  <c r="K13" i="18"/>
  <c r="S13" i="18"/>
  <c r="Q13" i="18"/>
  <c r="O12" i="18"/>
  <c r="K12" i="18"/>
  <c r="Q12" i="18"/>
  <c r="S12" i="18" s="1"/>
  <c r="O11" i="18"/>
  <c r="K11" i="18"/>
  <c r="Q11" i="18"/>
  <c r="S11" i="18" s="1"/>
  <c r="O10" i="18"/>
  <c r="K10" i="18"/>
  <c r="S10" i="18"/>
  <c r="Q10" i="18"/>
  <c r="O9" i="18"/>
  <c r="K9" i="18"/>
  <c r="S9" i="18"/>
  <c r="Q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 s="1"/>
  <c r="O22" i="21"/>
  <c r="Q22" i="21"/>
  <c r="O21" i="21"/>
  <c r="O20" i="21"/>
  <c r="Q20" i="21" s="1"/>
  <c r="O19" i="21"/>
  <c r="Q19" i="21"/>
  <c r="O18" i="21"/>
  <c r="O17" i="21"/>
  <c r="Q17" i="21"/>
  <c r="O16" i="21"/>
  <c r="O15" i="21"/>
  <c r="K15" i="21"/>
  <c r="O14" i="21"/>
  <c r="K14" i="21"/>
  <c r="Q14" i="21"/>
  <c r="O13" i="21"/>
  <c r="Q13" i="21" s="1"/>
  <c r="K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Q46" i="26"/>
  <c r="S46" i="26" s="1"/>
  <c r="O45" i="26"/>
  <c r="K45" i="26"/>
  <c r="S45" i="26"/>
  <c r="Q45" i="26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S39" i="26"/>
  <c r="Q39" i="26"/>
  <c r="O38" i="26"/>
  <c r="Q38" i="26"/>
  <c r="S38" i="26" s="1"/>
  <c r="O37" i="26"/>
  <c r="Q37" i="26"/>
  <c r="S37" i="26" s="1"/>
  <c r="O36" i="26"/>
  <c r="S36" i="26"/>
  <c r="Q36" i="26"/>
  <c r="O35" i="26"/>
  <c r="Q35" i="26"/>
  <c r="S35" i="26" s="1"/>
  <c r="O34" i="26"/>
  <c r="S34" i="26"/>
  <c r="Q34" i="26"/>
  <c r="O33" i="26"/>
  <c r="Q33" i="26"/>
  <c r="S33" i="26" s="1"/>
  <c r="O32" i="26"/>
  <c r="K32" i="26"/>
  <c r="Q32" i="26"/>
  <c r="S32" i="26" s="1"/>
  <c r="O31" i="26"/>
  <c r="S31" i="26"/>
  <c r="Q31" i="26"/>
  <c r="O30" i="26"/>
  <c r="S30" i="26"/>
  <c r="Q30" i="26"/>
  <c r="O29" i="26"/>
  <c r="S29" i="26"/>
  <c r="Q29" i="26"/>
  <c r="O28" i="26"/>
  <c r="K28" i="26"/>
  <c r="Q28" i="26"/>
  <c r="S28" i="26" s="1"/>
  <c r="O27" i="26"/>
  <c r="S27" i="26"/>
  <c r="Q27" i="26"/>
  <c r="O26" i="26"/>
  <c r="Q26" i="26"/>
  <c r="S26" i="26" s="1"/>
  <c r="O25" i="26"/>
  <c r="S25" i="26"/>
  <c r="Q25" i="26"/>
  <c r="O24" i="26"/>
  <c r="Q24" i="26"/>
  <c r="S24" i="26" s="1"/>
  <c r="O23" i="26"/>
  <c r="Q23" i="26"/>
  <c r="S23" i="26" s="1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Q18" i="26"/>
  <c r="S18" i="26" s="1"/>
  <c r="O17" i="26"/>
  <c r="S17" i="26"/>
  <c r="Q17" i="26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K51" i="27"/>
  <c r="Q51" i="27"/>
  <c r="S51" i="27" s="1"/>
  <c r="G50" i="27"/>
  <c r="O49" i="27"/>
  <c r="Q49" i="27" s="1"/>
  <c r="S49" i="27" s="1"/>
  <c r="K49" i="27"/>
  <c r="O48" i="27"/>
  <c r="K48" i="27"/>
  <c r="Q48" i="27"/>
  <c r="S48" i="27" s="1"/>
  <c r="O47" i="27"/>
  <c r="K47" i="27"/>
  <c r="Q47" i="27"/>
  <c r="S47" i="27" s="1"/>
  <c r="O46" i="27"/>
  <c r="Q46" i="27" s="1"/>
  <c r="S46" i="27" s="1"/>
  <c r="K46" i="27"/>
  <c r="O45" i="27"/>
  <c r="K45" i="27"/>
  <c r="Q45" i="27"/>
  <c r="S45" i="27" s="1"/>
  <c r="O44" i="27"/>
  <c r="Q44" i="27" s="1"/>
  <c r="S44" i="27" s="1"/>
  <c r="K44" i="27"/>
  <c r="G43" i="27"/>
  <c r="O42" i="27"/>
  <c r="K42" i="27"/>
  <c r="O41" i="27"/>
  <c r="K41" i="27"/>
  <c r="Q41" i="27"/>
  <c r="S41" i="27" s="1"/>
  <c r="O40" i="27"/>
  <c r="S40" i="27"/>
  <c r="Q40" i="27"/>
  <c r="O39" i="27"/>
  <c r="Q39" i="27" s="1"/>
  <c r="S39" i="27" s="1"/>
  <c r="O38" i="27"/>
  <c r="Q38" i="27"/>
  <c r="S38" i="27" s="1"/>
  <c r="O37" i="27"/>
  <c r="Q37" i="27" s="1"/>
  <c r="S37" i="27"/>
  <c r="O36" i="27"/>
  <c r="O35" i="27"/>
  <c r="Q35" i="27"/>
  <c r="S35" i="27" s="1"/>
  <c r="O34" i="27"/>
  <c r="O33" i="27"/>
  <c r="Q33" i="27" s="1"/>
  <c r="S33" i="27" s="1"/>
  <c r="O32" i="27"/>
  <c r="K32" i="27"/>
  <c r="O31" i="27"/>
  <c r="O30" i="27"/>
  <c r="O29" i="27"/>
  <c r="O28" i="27"/>
  <c r="Q28" i="27" s="1"/>
  <c r="K28" i="27"/>
  <c r="S28" i="27"/>
  <c r="O27" i="27"/>
  <c r="Q27" i="27" s="1"/>
  <c r="S27" i="27" s="1"/>
  <c r="O26" i="27"/>
  <c r="Q26" i="27" s="1"/>
  <c r="S26" i="27" s="1"/>
  <c r="O25" i="27"/>
  <c r="Q25" i="27"/>
  <c r="S25" i="27" s="1"/>
  <c r="O24" i="27"/>
  <c r="Q24" i="27" s="1"/>
  <c r="S24" i="27" s="1"/>
  <c r="O23" i="27"/>
  <c r="Q23" i="27" s="1"/>
  <c r="S23" i="27" s="1"/>
  <c r="O22" i="27"/>
  <c r="Q22" i="27" s="1"/>
  <c r="S22" i="27" s="1"/>
  <c r="O21" i="27"/>
  <c r="O20" i="27"/>
  <c r="O19" i="27"/>
  <c r="Q19" i="27" s="1"/>
  <c r="S19" i="27" s="1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Q12" i="27"/>
  <c r="S12" i="27" s="1"/>
  <c r="O11" i="27"/>
  <c r="Q11" i="27" s="1"/>
  <c r="K11" i="27"/>
  <c r="S11" i="27"/>
  <c r="O10" i="27"/>
  <c r="Q10" i="27" s="1"/>
  <c r="S10" i="27" s="1"/>
  <c r="K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G48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8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8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G48" i="42" s="1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W28" i="48"/>
  <c r="E13" i="8" s="1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AG26" i="48"/>
  <c r="Y26" i="48"/>
  <c r="W26" i="48"/>
  <c r="AK25" i="48"/>
  <c r="S25" i="48"/>
  <c r="O25" i="48"/>
  <c r="U25" i="48" s="1"/>
  <c r="W25" i="48" s="1"/>
  <c r="AM25" i="48"/>
  <c r="AG25" i="48"/>
  <c r="Y25" i="48"/>
  <c r="U24" i="48"/>
  <c r="W24" i="48" s="1"/>
  <c r="S24" i="48"/>
  <c r="O24" i="48"/>
  <c r="AG24" i="48"/>
  <c r="AK24" i="48" s="1"/>
  <c r="AM24" i="48" s="1"/>
  <c r="Y24" i="48"/>
  <c r="AK23" i="48"/>
  <c r="AM23" i="48" s="1"/>
  <c r="S23" i="48"/>
  <c r="O23" i="48"/>
  <c r="U23" i="48" s="1"/>
  <c r="W23" i="48" s="1"/>
  <c r="AG23" i="48"/>
  <c r="Y23" i="48"/>
  <c r="U22" i="48"/>
  <c r="W22" i="48" s="1"/>
  <c r="S22" i="48"/>
  <c r="O22" i="48"/>
  <c r="AG22" i="48"/>
  <c r="AK22" i="48" s="1"/>
  <c r="AM22" i="48" s="1"/>
  <c r="Y22" i="48"/>
  <c r="AK21" i="48"/>
  <c r="S21" i="48"/>
  <c r="O21" i="48"/>
  <c r="U21" i="48" s="1"/>
  <c r="AM21" i="48"/>
  <c r="AG21" i="48"/>
  <c r="Y21" i="48"/>
  <c r="W21" i="48"/>
  <c r="U20" i="48"/>
  <c r="S20" i="48"/>
  <c r="O20" i="48"/>
  <c r="AG20" i="48"/>
  <c r="AK20" i="48" s="1"/>
  <c r="AM20" i="48" s="1"/>
  <c r="Y20" i="48"/>
  <c r="W20" i="48"/>
  <c r="U19" i="48"/>
  <c r="W19" i="48" s="1"/>
  <c r="S19" i="48"/>
  <c r="O19" i="48"/>
  <c r="AG19" i="48"/>
  <c r="AK19" i="48" s="1"/>
  <c r="AM19" i="48" s="1"/>
  <c r="Y19" i="48"/>
  <c r="AK18" i="48"/>
  <c r="U18" i="48"/>
  <c r="W18" i="48" s="1"/>
  <c r="S18" i="48"/>
  <c r="O18" i="48"/>
  <c r="AM18" i="48"/>
  <c r="AG18" i="48"/>
  <c r="Y18" i="48"/>
  <c r="AK17" i="48"/>
  <c r="AM17" i="48" s="1"/>
  <c r="U17" i="48"/>
  <c r="S17" i="48"/>
  <c r="O17" i="48"/>
  <c r="AG17" i="48"/>
  <c r="Y17" i="48"/>
  <c r="W17" i="48"/>
  <c r="S16" i="48"/>
  <c r="O16" i="48"/>
  <c r="U16" i="48" s="1"/>
  <c r="W16" i="48" s="1"/>
  <c r="W29" i="48" s="1"/>
  <c r="E24" i="8" s="1"/>
  <c r="AG16" i="48"/>
  <c r="AK16" i="48" s="1"/>
  <c r="AM16" i="48" s="1"/>
  <c r="Y16" i="48"/>
  <c r="AK15" i="48"/>
  <c r="S15" i="48"/>
  <c r="O15" i="48"/>
  <c r="U15" i="48" s="1"/>
  <c r="W15" i="48" s="1"/>
  <c r="AM15" i="48"/>
  <c r="AG15" i="48"/>
  <c r="Y15" i="48"/>
  <c r="U14" i="48"/>
  <c r="S14" i="48"/>
  <c r="O14" i="48"/>
  <c r="AG14" i="48"/>
  <c r="AK14" i="48" s="1"/>
  <c r="AM14" i="48" s="1"/>
  <c r="Y14" i="48"/>
  <c r="W14" i="48"/>
  <c r="U13" i="48"/>
  <c r="W13" i="48" s="1"/>
  <c r="S13" i="48"/>
  <c r="O13" i="48"/>
  <c r="AG13" i="48"/>
  <c r="Y13" i="48"/>
  <c r="AC13" i="48" s="1"/>
  <c r="AE13" i="48" s="1"/>
  <c r="AC12" i="48"/>
  <c r="AE12" i="48" s="1"/>
  <c r="S12" i="48"/>
  <c r="O12" i="48"/>
  <c r="U12" i="48" s="1"/>
  <c r="W12" i="48" s="1"/>
  <c r="AG12" i="48"/>
  <c r="Y12" i="48"/>
  <c r="S11" i="48"/>
  <c r="O11" i="48"/>
  <c r="U11" i="48" s="1"/>
  <c r="W11" i="48" s="1"/>
  <c r="AG11" i="48"/>
  <c r="Y11" i="48"/>
  <c r="AC11" i="48" s="1"/>
  <c r="AE11" i="48" s="1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S8" i="48"/>
  <c r="O8" i="48"/>
  <c r="U8" i="48" s="1"/>
  <c r="W8" i="4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I30" i="51"/>
  <c r="BK30" i="51" s="1"/>
  <c r="BE30" i="51"/>
  <c r="AW30" i="51"/>
  <c r="BA30" i="51" s="1"/>
  <c r="BC30" i="51" s="1"/>
  <c r="AS30" i="51"/>
  <c r="AO30" i="51"/>
  <c r="AK30" i="51"/>
  <c r="AM30" i="51" s="1"/>
  <c r="AG30" i="51"/>
  <c r="AC30" i="51"/>
  <c r="AE30" i="51" s="1"/>
  <c r="Y30" i="51"/>
  <c r="O30" i="51"/>
  <c r="U30" i="51" s="1"/>
  <c r="W30" i="51" s="1"/>
  <c r="S29" i="51"/>
  <c r="K29" i="51"/>
  <c r="BK29" i="51"/>
  <c r="BE29" i="51"/>
  <c r="BI29" i="51" s="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K28" i="51"/>
  <c r="BI28" i="51"/>
  <c r="BE28" i="51"/>
  <c r="BA28" i="51"/>
  <c r="BC28" i="51" s="1"/>
  <c r="AW28" i="51"/>
  <c r="AO28" i="51"/>
  <c r="AS28" i="51" s="1"/>
  <c r="AU28" i="51" s="1"/>
  <c r="Y28" i="51"/>
  <c r="AC28" i="51" s="1"/>
  <c r="AE28" i="51" s="1"/>
  <c r="S27" i="51"/>
  <c r="K27" i="51"/>
  <c r="BS27" i="51"/>
  <c r="BQ27" i="51"/>
  <c r="BM27" i="51"/>
  <c r="BE27" i="51"/>
  <c r="BI27" i="51" s="1"/>
  <c r="BK27" i="51" s="1"/>
  <c r="AW27" i="51"/>
  <c r="BA27" i="51" s="1"/>
  <c r="BC27" i="51" s="1"/>
  <c r="AS27" i="51"/>
  <c r="AO27" i="51"/>
  <c r="AK27" i="51"/>
  <c r="AM27" i="51" s="1"/>
  <c r="AG27" i="51"/>
  <c r="AE27" i="51"/>
  <c r="Y27" i="51"/>
  <c r="AC27" i="51" s="1"/>
  <c r="O27" i="51"/>
  <c r="U27" i="51" s="1"/>
  <c r="W27" i="51" s="1"/>
  <c r="S26" i="51"/>
  <c r="K26" i="51"/>
  <c r="BK26" i="51"/>
  <c r="BI26" i="51"/>
  <c r="BE26" i="51"/>
  <c r="BA26" i="51"/>
  <c r="BC26" i="51" s="1"/>
  <c r="AW26" i="51"/>
  <c r="AU26" i="51"/>
  <c r="AS26" i="51"/>
  <c r="AO26" i="51"/>
  <c r="AC26" i="51"/>
  <c r="AE26" i="51" s="1"/>
  <c r="Y26" i="51"/>
  <c r="S25" i="51"/>
  <c r="K25" i="51"/>
  <c r="BI25" i="51"/>
  <c r="BK25" i="51" s="1"/>
  <c r="BE25" i="51"/>
  <c r="AW25" i="51"/>
  <c r="BA25" i="51" s="1"/>
  <c r="BC25" i="51" s="1"/>
  <c r="AS25" i="51"/>
  <c r="AU25" i="51" s="1"/>
  <c r="AO25" i="51"/>
  <c r="AC25" i="51"/>
  <c r="AE25" i="51" s="1"/>
  <c r="Y25" i="51"/>
  <c r="G24" i="51"/>
  <c r="S23" i="51"/>
  <c r="K23" i="51"/>
  <c r="BQ23" i="51"/>
  <c r="BS23" i="51" s="1"/>
  <c r="BM23" i="51"/>
  <c r="BE23" i="51"/>
  <c r="BI23" i="51" s="1"/>
  <c r="BK23" i="51" s="1"/>
  <c r="BA23" i="51"/>
  <c r="BC23" i="51" s="1"/>
  <c r="AW23" i="51"/>
  <c r="AS23" i="51"/>
  <c r="AO23" i="5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Q22" i="51"/>
  <c r="BS22" i="51" s="1"/>
  <c r="BM22" i="51"/>
  <c r="BK22" i="51"/>
  <c r="BI22" i="51"/>
  <c r="BE22" i="51"/>
  <c r="BA22" i="51"/>
  <c r="BC22" i="51" s="1"/>
  <c r="AW22" i="51"/>
  <c r="AO22" i="51"/>
  <c r="AS22" i="51" s="1"/>
  <c r="AK22" i="51"/>
  <c r="AM22" i="51" s="1"/>
  <c r="AG22" i="51"/>
  <c r="AE22" i="51"/>
  <c r="AC22" i="51"/>
  <c r="Y22" i="51"/>
  <c r="O22" i="51"/>
  <c r="U22" i="51" s="1"/>
  <c r="W22" i="51" s="1"/>
  <c r="S21" i="51"/>
  <c r="K21" i="51"/>
  <c r="BK21" i="51"/>
  <c r="BE21" i="51"/>
  <c r="BI21" i="51" s="1"/>
  <c r="BC21" i="51"/>
  <c r="BA21" i="51"/>
  <c r="AW21" i="5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U20" i="51"/>
  <c r="AS20" i="51"/>
  <c r="AO20" i="51"/>
  <c r="AE20" i="51"/>
  <c r="Y20" i="51"/>
  <c r="AC20" i="51" s="1"/>
  <c r="S19" i="51"/>
  <c r="K19" i="51"/>
  <c r="BQ19" i="51"/>
  <c r="BS19" i="51" s="1"/>
  <c r="BM19" i="51"/>
  <c r="BK19" i="51"/>
  <c r="BI19" i="51"/>
  <c r="BE19" i="51"/>
  <c r="AW19" i="51"/>
  <c r="BA19" i="51" s="1"/>
  <c r="BC19" i="51" s="1"/>
  <c r="AO19" i="51"/>
  <c r="AK19" i="51"/>
  <c r="AM19" i="51" s="1"/>
  <c r="AG19" i="51"/>
  <c r="AE19" i="51"/>
  <c r="AC19" i="51"/>
  <c r="Y19" i="51"/>
  <c r="U19" i="51"/>
  <c r="W19" i="51" s="1"/>
  <c r="O19" i="51"/>
  <c r="S18" i="51"/>
  <c r="AS18" i="51" s="1"/>
  <c r="K18" i="51"/>
  <c r="BM18" i="51"/>
  <c r="BQ18" i="51" s="1"/>
  <c r="BS18" i="51" s="1"/>
  <c r="BI18" i="51"/>
  <c r="BK18" i="51" s="1"/>
  <c r="BE18" i="51"/>
  <c r="AW18" i="51"/>
  <c r="BA18" i="51" s="1"/>
  <c r="BC18" i="51" s="1"/>
  <c r="AO18" i="51"/>
  <c r="AM18" i="51"/>
  <c r="AK18" i="51"/>
  <c r="AG18" i="51"/>
  <c r="AE18" i="51"/>
  <c r="AC18" i="51"/>
  <c r="Y18" i="51"/>
  <c r="U18" i="51"/>
  <c r="W18" i="51" s="1"/>
  <c r="O18" i="51"/>
  <c r="S17" i="51"/>
  <c r="K17" i="51"/>
  <c r="BK17" i="51"/>
  <c r="BE17" i="51"/>
  <c r="BI17" i="51" s="1"/>
  <c r="AW17" i="51"/>
  <c r="BA17" i="51" s="1"/>
  <c r="BC17" i="51" s="1"/>
  <c r="AU17" i="51"/>
  <c r="AO17" i="51"/>
  <c r="AS17" i="51" s="1"/>
  <c r="AE17" i="51"/>
  <c r="AC17" i="51"/>
  <c r="Y17" i="51"/>
  <c r="S16" i="51"/>
  <c r="K16" i="51"/>
  <c r="BE16" i="51"/>
  <c r="BI16" i="51" s="1"/>
  <c r="BK16" i="51" s="1"/>
  <c r="BA16" i="51"/>
  <c r="BC16" i="51" s="1"/>
  <c r="AW16" i="5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BA15" i="51"/>
  <c r="BC15" i="51" s="1"/>
  <c r="AW15" i="51"/>
  <c r="AO15" i="51"/>
  <c r="AS15" i="51" s="1"/>
  <c r="AU15" i="51" s="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U14" i="51"/>
  <c r="AO14" i="51"/>
  <c r="AS14" i="51" s="1"/>
  <c r="Y14" i="51"/>
  <c r="AC14" i="51" s="1"/>
  <c r="AE14" i="51" s="1"/>
  <c r="S13" i="51"/>
  <c r="K13" i="51"/>
  <c r="BS13" i="51"/>
  <c r="BQ13" i="51"/>
  <c r="BM13" i="51"/>
  <c r="BI13" i="51"/>
  <c r="BK13" i="51" s="1"/>
  <c r="BE13" i="51"/>
  <c r="BC13" i="51"/>
  <c r="BA13" i="51"/>
  <c r="AW13" i="51"/>
  <c r="AS13" i="51"/>
  <c r="AO13" i="51"/>
  <c r="AM13" i="51"/>
  <c r="AK13" i="51"/>
  <c r="AG13" i="51"/>
  <c r="AE13" i="51"/>
  <c r="AC13" i="51"/>
  <c r="Y13" i="51"/>
  <c r="O13" i="51"/>
  <c r="U13" i="51" s="1"/>
  <c r="W13" i="51" s="1"/>
  <c r="S12" i="51"/>
  <c r="K12" i="51"/>
  <c r="BQ12" i="51"/>
  <c r="BS12" i="51" s="1"/>
  <c r="BM12" i="51"/>
  <c r="BK12" i="51"/>
  <c r="BE12" i="51"/>
  <c r="BI12" i="51" s="1"/>
  <c r="AW12" i="51"/>
  <c r="BA12" i="51" s="1"/>
  <c r="BC12" i="51" s="1"/>
  <c r="AO12" i="51"/>
  <c r="AK12" i="51"/>
  <c r="AM12" i="51" s="1"/>
  <c r="AG12" i="5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BC11" i="51"/>
  <c r="BA11" i="51"/>
  <c r="AW11" i="51"/>
  <c r="AU11" i="51"/>
  <c r="AO11" i="51"/>
  <c r="AS11" i="51" s="1"/>
  <c r="AE11" i="51"/>
  <c r="AC11" i="51"/>
  <c r="Y11" i="51"/>
  <c r="S10" i="51"/>
  <c r="K10" i="51"/>
  <c r="BI10" i="51"/>
  <c r="BK10" i="51" s="1"/>
  <c r="BE10" i="5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I9" i="51"/>
  <c r="BK9" i="51" s="1"/>
  <c r="BE9" i="51"/>
  <c r="AW9" i="51"/>
  <c r="BA9" i="51" s="1"/>
  <c r="BC9" i="51" s="1"/>
  <c r="AO9" i="51"/>
  <c r="AS9" i="51" s="1"/>
  <c r="AU9" i="51" s="1"/>
  <c r="AE9" i="51"/>
  <c r="AC9" i="51"/>
  <c r="Y9" i="51"/>
  <c r="S8" i="51"/>
  <c r="K8" i="51"/>
  <c r="BK8" i="51"/>
  <c r="BE8" i="51"/>
  <c r="BI8" i="51" s="1"/>
  <c r="BC8" i="51"/>
  <c r="BA8" i="51"/>
  <c r="AW8" i="51"/>
  <c r="AU8" i="51"/>
  <c r="AS8" i="51"/>
  <c r="AO8" i="5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O97" i="52"/>
  <c r="BS97" i="52" s="1"/>
  <c r="BK97" i="52"/>
  <c r="BE97" i="52"/>
  <c r="BI97" i="52" s="1"/>
  <c r="BA97" i="52"/>
  <c r="AY97" i="52"/>
  <c r="AU97" i="52"/>
  <c r="AG97" i="52"/>
  <c r="AE97" i="52"/>
  <c r="AA97" i="52"/>
  <c r="S96" i="52"/>
  <c r="BU96" i="52"/>
  <c r="BS96" i="52"/>
  <c r="BO96" i="52"/>
  <c r="BK96" i="52"/>
  <c r="BI96" i="52"/>
  <c r="BE96" i="52"/>
  <c r="AY96" i="52"/>
  <c r="BA96" i="52" s="1"/>
  <c r="AU96" i="52"/>
  <c r="AE96" i="52"/>
  <c r="AG96" i="52" s="1"/>
  <c r="AA96" i="52"/>
  <c r="S95" i="52"/>
  <c r="BU95" i="52"/>
  <c r="BS95" i="52"/>
  <c r="BO95" i="52"/>
  <c r="BE95" i="52"/>
  <c r="BI95" i="52" s="1"/>
  <c r="BK95" i="52" s="1"/>
  <c r="BA95" i="52"/>
  <c r="AY95" i="52"/>
  <c r="AU95" i="52"/>
  <c r="AG95" i="52"/>
  <c r="AE95" i="52"/>
  <c r="AA95" i="52"/>
  <c r="S94" i="52"/>
  <c r="BO94" i="52"/>
  <c r="BS94" i="52" s="1"/>
  <c r="BU94" i="52" s="1"/>
  <c r="BI94" i="52"/>
  <c r="BK94" i="52" s="1"/>
  <c r="BE94" i="52"/>
  <c r="BA94" i="52"/>
  <c r="AY94" i="52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U92" i="52"/>
  <c r="BO92" i="52"/>
  <c r="BS92" i="52" s="1"/>
  <c r="BK92" i="52"/>
  <c r="BI92" i="52"/>
  <c r="BE92" i="52"/>
  <c r="AU92" i="52"/>
  <c r="AY92" i="52" s="1"/>
  <c r="BA92" i="52" s="1"/>
  <c r="AG92" i="52"/>
  <c r="AE92" i="52"/>
  <c r="AA92" i="52"/>
  <c r="S91" i="52"/>
  <c r="BS91" i="52"/>
  <c r="BU91" i="52" s="1"/>
  <c r="BO91" i="52"/>
  <c r="BK91" i="52"/>
  <c r="BI91" i="52"/>
  <c r="BE91" i="52"/>
  <c r="AU91" i="52"/>
  <c r="AY91" i="52" s="1"/>
  <c r="BA91" i="52" s="1"/>
  <c r="AE91" i="52"/>
  <c r="AG91" i="52" s="1"/>
  <c r="AA91" i="52"/>
  <c r="S90" i="52"/>
  <c r="BS90" i="52"/>
  <c r="BU90" i="52" s="1"/>
  <c r="BO90" i="52"/>
  <c r="BE90" i="52"/>
  <c r="BI90" i="52" s="1"/>
  <c r="BK90" i="52" s="1"/>
  <c r="BA90" i="52"/>
  <c r="AU90" i="52"/>
  <c r="AY90" i="52" s="1"/>
  <c r="AE90" i="52"/>
  <c r="AG90" i="52" s="1"/>
  <c r="AA90" i="52"/>
  <c r="S89" i="52"/>
  <c r="BO89" i="52"/>
  <c r="BS89" i="52" s="1"/>
  <c r="BU89" i="52" s="1"/>
  <c r="BI89" i="52"/>
  <c r="BK89" i="52" s="1"/>
  <c r="BE89" i="52"/>
  <c r="AY89" i="52"/>
  <c r="BA89" i="52" s="1"/>
  <c r="AU89" i="52"/>
  <c r="AG89" i="52"/>
  <c r="AA89" i="52"/>
  <c r="AE89" i="52" s="1"/>
  <c r="S88" i="52"/>
  <c r="BS88" i="52"/>
  <c r="BU88" i="52" s="1"/>
  <c r="BO88" i="52"/>
  <c r="BI88" i="52"/>
  <c r="BK88" i="52" s="1"/>
  <c r="BE88" i="52"/>
  <c r="AU88" i="52"/>
  <c r="AY88" i="52" s="1"/>
  <c r="BA88" i="52" s="1"/>
  <c r="AG88" i="52"/>
  <c r="AE88" i="52"/>
  <c r="AA88" i="52"/>
  <c r="S87" i="52"/>
  <c r="BU87" i="52"/>
  <c r="BS87" i="52"/>
  <c r="BO87" i="52"/>
  <c r="BE87" i="52"/>
  <c r="BI87" i="52" s="1"/>
  <c r="BK87" i="52" s="1"/>
  <c r="AU87" i="52"/>
  <c r="AY87" i="52" s="1"/>
  <c r="BA87" i="52" s="1"/>
  <c r="AE87" i="52"/>
  <c r="AG87" i="52" s="1"/>
  <c r="AA87" i="52"/>
  <c r="S86" i="52"/>
  <c r="BU86" i="52"/>
  <c r="BS86" i="52"/>
  <c r="BO86" i="52"/>
  <c r="BK86" i="52"/>
  <c r="BI86" i="52"/>
  <c r="BE86" i="52"/>
  <c r="AY86" i="52"/>
  <c r="BA86" i="52" s="1"/>
  <c r="AU86" i="52"/>
  <c r="AG86" i="52"/>
  <c r="AE86" i="52"/>
  <c r="AA86" i="52"/>
  <c r="S85" i="52"/>
  <c r="BS85" i="52"/>
  <c r="BU85" i="52" s="1"/>
  <c r="BO85" i="52"/>
  <c r="AG85" i="52"/>
  <c r="AE85" i="52"/>
  <c r="AA85" i="52"/>
  <c r="S84" i="52"/>
  <c r="BU84" i="52"/>
  <c r="BO84" i="52"/>
  <c r="BS84" i="52" s="1"/>
  <c r="AE84" i="52"/>
  <c r="AG84" i="52" s="1"/>
  <c r="AA84" i="52"/>
  <c r="S83" i="52"/>
  <c r="BO83" i="52"/>
  <c r="BS83" i="52" s="1"/>
  <c r="BU83" i="52" s="1"/>
  <c r="AE83" i="52"/>
  <c r="AG83" i="52" s="1"/>
  <c r="AA83" i="52"/>
  <c r="S82" i="52"/>
  <c r="BU82" i="52"/>
  <c r="BO82" i="52"/>
  <c r="BS82" i="52" s="1"/>
  <c r="AG82" i="52"/>
  <c r="AE82" i="52"/>
  <c r="AA82" i="52"/>
  <c r="S81" i="52"/>
  <c r="BO81" i="52"/>
  <c r="BS81" i="52" s="1"/>
  <c r="BU81" i="52" s="1"/>
  <c r="AA81" i="52"/>
  <c r="AE81" i="52" s="1"/>
  <c r="AG81" i="52" s="1"/>
  <c r="S80" i="52"/>
  <c r="BU80" i="52"/>
  <c r="BO80" i="52"/>
  <c r="BS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C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M77" i="52" s="1"/>
  <c r="K76" i="52"/>
  <c r="BY76" i="52"/>
  <c r="BO76" i="52"/>
  <c r="BE76" i="52"/>
  <c r="AU76" i="52"/>
  <c r="AK76" i="52"/>
  <c r="AA76" i="52"/>
  <c r="O76" i="52"/>
  <c r="S75" i="52"/>
  <c r="BU75" i="52"/>
  <c r="BO75" i="52"/>
  <c r="BS75" i="52" s="1"/>
  <c r="AU75" i="52"/>
  <c r="AY75" i="52" s="1"/>
  <c r="BA75" i="52" s="1"/>
  <c r="AK75" i="52"/>
  <c r="AO75" i="52" s="1"/>
  <c r="AQ75" i="52" s="1"/>
  <c r="AG75" i="52"/>
  <c r="AA75" i="52"/>
  <c r="AE75" i="52" s="1"/>
  <c r="O75" i="52"/>
  <c r="U75" i="52" s="1"/>
  <c r="W75" i="52" s="1"/>
  <c r="S74" i="52"/>
  <c r="BO74" i="52"/>
  <c r="BS74" i="52" s="1"/>
  <c r="BU74" i="52" s="1"/>
  <c r="AY74" i="52"/>
  <c r="BA74" i="52" s="1"/>
  <c r="AU74" i="52"/>
  <c r="AQ74" i="52"/>
  <c r="AK74" i="52"/>
  <c r="AO74" i="52" s="1"/>
  <c r="AG74" i="52"/>
  <c r="AA74" i="52"/>
  <c r="AE74" i="52" s="1"/>
  <c r="O74" i="52"/>
  <c r="U74" i="52" s="1"/>
  <c r="W74" i="52" s="1"/>
  <c r="S73" i="52"/>
  <c r="BU73" i="52"/>
  <c r="BS73" i="52"/>
  <c r="BO73" i="52"/>
  <c r="BE73" i="52"/>
  <c r="BI73" i="52" s="1"/>
  <c r="BK73" i="52" s="1"/>
  <c r="AY73" i="52"/>
  <c r="BA73" i="52" s="1"/>
  <c r="AU73" i="52"/>
  <c r="AE73" i="52"/>
  <c r="AG73" i="52" s="1"/>
  <c r="AA73" i="52"/>
  <c r="S72" i="52"/>
  <c r="BU72" i="52"/>
  <c r="BO72" i="52"/>
  <c r="BS72" i="52" s="1"/>
  <c r="BE72" i="52"/>
  <c r="BI72" i="52" s="1"/>
  <c r="BK72" i="52" s="1"/>
  <c r="BA72" i="52"/>
  <c r="AY72" i="52"/>
  <c r="AU72" i="52"/>
  <c r="AG72" i="52"/>
  <c r="AE72" i="52"/>
  <c r="AA72" i="52"/>
  <c r="S71" i="52"/>
  <c r="BU71" i="52"/>
  <c r="BS71" i="52"/>
  <c r="BO71" i="52"/>
  <c r="BI71" i="52"/>
  <c r="BK71" i="52" s="1"/>
  <c r="BE71" i="52"/>
  <c r="AU71" i="52"/>
  <c r="AY71" i="52" s="1"/>
  <c r="BA71" i="52" s="1"/>
  <c r="AE71" i="52"/>
  <c r="AG71" i="52" s="1"/>
  <c r="AA71" i="52"/>
  <c r="S70" i="52"/>
  <c r="BO70" i="52"/>
  <c r="BS70" i="52" s="1"/>
  <c r="BU70" i="52" s="1"/>
  <c r="BE70" i="52"/>
  <c r="BI70" i="52" s="1"/>
  <c r="BK70" i="52" s="1"/>
  <c r="AQ70" i="52"/>
  <c r="AO70" i="52"/>
  <c r="AK70" i="52"/>
  <c r="AA70" i="52"/>
  <c r="AE70" i="52" s="1"/>
  <c r="AG70" i="52" s="1"/>
  <c r="W70" i="52"/>
  <c r="U70" i="52"/>
  <c r="O70" i="52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G69" i="52"/>
  <c r="AA69" i="52"/>
  <c r="AE69" i="52" s="1"/>
  <c r="U69" i="52"/>
  <c r="W69" i="52" s="1"/>
  <c r="O69" i="52"/>
  <c r="S68" i="52"/>
  <c r="K68" i="52"/>
  <c r="BU68" i="52"/>
  <c r="BS68" i="52"/>
  <c r="BO68" i="52"/>
  <c r="BI68" i="52"/>
  <c r="BK68" i="52" s="1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U67" i="52"/>
  <c r="BS67" i="52"/>
  <c r="BO67" i="52"/>
  <c r="BK67" i="52"/>
  <c r="BI67" i="52"/>
  <c r="BE67" i="52"/>
  <c r="AO67" i="52"/>
  <c r="AQ67" i="52" s="1"/>
  <c r="AK67" i="52"/>
  <c r="AE67" i="52"/>
  <c r="AG67" i="52" s="1"/>
  <c r="AA67" i="52"/>
  <c r="U67" i="52"/>
  <c r="W67" i="52" s="1"/>
  <c r="O67" i="52"/>
  <c r="S66" i="52"/>
  <c r="K66" i="52"/>
  <c r="BO66" i="52"/>
  <c r="BS66" i="52" s="1"/>
  <c r="BU66" i="52" s="1"/>
  <c r="BI66" i="52"/>
  <c r="BK66" i="52" s="1"/>
  <c r="BE66" i="52"/>
  <c r="AK66" i="52"/>
  <c r="AO66" i="52" s="1"/>
  <c r="AQ66" i="52" s="1"/>
  <c r="AG66" i="52"/>
  <c r="AE66" i="52"/>
  <c r="AA66" i="52"/>
  <c r="O66" i="52"/>
  <c r="U66" i="52" s="1"/>
  <c r="W66" i="52" s="1"/>
  <c r="S65" i="52"/>
  <c r="BY65" i="52"/>
  <c r="CC65" i="52" s="1"/>
  <c r="CE65" i="52" s="1"/>
  <c r="BO65" i="52"/>
  <c r="BS65" i="52" s="1"/>
  <c r="BU65" i="52" s="1"/>
  <c r="BI65" i="52"/>
  <c r="BK65" i="52" s="1"/>
  <c r="BE65" i="52"/>
  <c r="AY65" i="52"/>
  <c r="AU65" i="52"/>
  <c r="AO65" i="52"/>
  <c r="AQ65" i="52" s="1"/>
  <c r="AK65" i="52"/>
  <c r="AA65" i="52"/>
  <c r="AE65" i="52" s="1"/>
  <c r="AG65" i="52" s="1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K64" i="52"/>
  <c r="BE64" i="52"/>
  <c r="BI64" i="52" s="1"/>
  <c r="AU64" i="52"/>
  <c r="AQ64" i="52"/>
  <c r="AK64" i="52"/>
  <c r="AO64" i="52" s="1"/>
  <c r="AG64" i="52"/>
  <c r="AE64" i="52"/>
  <c r="AA64" i="52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K63" i="52"/>
  <c r="BI63" i="52"/>
  <c r="BE63" i="52"/>
  <c r="AY63" i="52"/>
  <c r="AU63" i="52"/>
  <c r="AO63" i="52"/>
  <c r="AQ63" i="52" s="1"/>
  <c r="AK63" i="52"/>
  <c r="AG63" i="52"/>
  <c r="AE63" i="52"/>
  <c r="AA63" i="52"/>
  <c r="W63" i="52"/>
  <c r="U63" i="52"/>
  <c r="O63" i="52"/>
  <c r="S62" i="52"/>
  <c r="CE62" i="52"/>
  <c r="CC62" i="52"/>
  <c r="BY62" i="52"/>
  <c r="BO62" i="52"/>
  <c r="BS62" i="52" s="1"/>
  <c r="BU62" i="52" s="1"/>
  <c r="BI62" i="52"/>
  <c r="BK62" i="52" s="1"/>
  <c r="BE62" i="52"/>
  <c r="AU62" i="52"/>
  <c r="AY62" i="52" s="1"/>
  <c r="AQ62" i="52"/>
  <c r="AO62" i="52"/>
  <c r="AK62" i="52"/>
  <c r="AA62" i="52"/>
  <c r="AE62" i="52" s="1"/>
  <c r="AG62" i="52" s="1"/>
  <c r="U62" i="52"/>
  <c r="W62" i="52" s="1"/>
  <c r="O62" i="52"/>
  <c r="S61" i="52"/>
  <c r="CE61" i="52"/>
  <c r="CC61" i="52"/>
  <c r="BY61" i="52"/>
  <c r="BS61" i="52"/>
  <c r="BU61" i="52" s="1"/>
  <c r="BO61" i="52"/>
  <c r="BI61" i="52"/>
  <c r="BK61" i="52" s="1"/>
  <c r="BE61" i="52"/>
  <c r="AY61" i="52"/>
  <c r="AU61" i="52"/>
  <c r="AK61" i="52"/>
  <c r="AO61" i="52" s="1"/>
  <c r="AQ61" i="52" s="1"/>
  <c r="AE61" i="52"/>
  <c r="AG61" i="52" s="1"/>
  <c r="AA61" i="52"/>
  <c r="U61" i="52"/>
  <c r="W61" i="52" s="1"/>
  <c r="O61" i="52"/>
  <c r="S60" i="52"/>
  <c r="BY60" i="52"/>
  <c r="CC60" i="52" s="1"/>
  <c r="CE60" i="52" s="1"/>
  <c r="BS60" i="52"/>
  <c r="BU60" i="52" s="1"/>
  <c r="BO60" i="52"/>
  <c r="BI60" i="52"/>
  <c r="BK60" i="52" s="1"/>
  <c r="BE60" i="52"/>
  <c r="AY60" i="52"/>
  <c r="AU60" i="52"/>
  <c r="AQ60" i="52"/>
  <c r="AO60" i="52"/>
  <c r="AK60" i="52"/>
  <c r="AE60" i="52"/>
  <c r="AG60" i="52" s="1"/>
  <c r="AA60" i="52"/>
  <c r="O60" i="52"/>
  <c r="U60" i="52" s="1"/>
  <c r="W60" i="52" s="1"/>
  <c r="S59" i="52"/>
  <c r="BY59" i="52"/>
  <c r="CC59" i="52" s="1"/>
  <c r="CE59" i="52" s="1"/>
  <c r="BO59" i="52"/>
  <c r="BS59" i="52" s="1"/>
  <c r="BU59" i="52" s="1"/>
  <c r="BI59" i="52"/>
  <c r="BK59" i="52" s="1"/>
  <c r="BE59" i="52"/>
  <c r="AU59" i="52"/>
  <c r="AY59" i="52" s="1"/>
  <c r="AO59" i="52"/>
  <c r="AQ59" i="52" s="1"/>
  <c r="AK59" i="52"/>
  <c r="AG59" i="52"/>
  <c r="AA59" i="52"/>
  <c r="AE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Y58" i="52"/>
  <c r="AU58" i="52"/>
  <c r="AO58" i="52"/>
  <c r="AQ58" i="52" s="1"/>
  <c r="AK58" i="52"/>
  <c r="AE58" i="52"/>
  <c r="AG58" i="52" s="1"/>
  <c r="AA58" i="52"/>
  <c r="W58" i="52"/>
  <c r="U58" i="52"/>
  <c r="O58" i="52"/>
  <c r="S57" i="52"/>
  <c r="CE57" i="52"/>
  <c r="BY57" i="52"/>
  <c r="CC57" i="52" s="1"/>
  <c r="BU57" i="52"/>
  <c r="BS57" i="52"/>
  <c r="BO57" i="52"/>
  <c r="BE57" i="52"/>
  <c r="BI57" i="52" s="1"/>
  <c r="BK57" i="52" s="1"/>
  <c r="AU57" i="52"/>
  <c r="AK57" i="52"/>
  <c r="AO57" i="52" s="1"/>
  <c r="AQ57" i="52" s="1"/>
  <c r="AG57" i="52"/>
  <c r="AE57" i="52"/>
  <c r="AA57" i="52"/>
  <c r="O57" i="52"/>
  <c r="U57" i="52" s="1"/>
  <c r="W57" i="52" s="1"/>
  <c r="S56" i="52"/>
  <c r="CC56" i="52"/>
  <c r="CE56" i="52" s="1"/>
  <c r="BY56" i="52"/>
  <c r="BS56" i="52"/>
  <c r="BU56" i="52" s="1"/>
  <c r="BO56" i="52"/>
  <c r="BK56" i="52"/>
  <c r="BI56" i="52"/>
  <c r="BE56" i="52"/>
  <c r="AU56" i="52"/>
  <c r="AK56" i="52"/>
  <c r="AO56" i="52" s="1"/>
  <c r="AQ56" i="52" s="1"/>
  <c r="AE56" i="52"/>
  <c r="AG56" i="52" s="1"/>
  <c r="AA56" i="52"/>
  <c r="O56" i="52"/>
  <c r="U56" i="52" s="1"/>
  <c r="W56" i="52" s="1"/>
  <c r="S55" i="52"/>
  <c r="CC55" i="52"/>
  <c r="CE55" i="52" s="1"/>
  <c r="BY55" i="52"/>
  <c r="BS55" i="52"/>
  <c r="BU55" i="52" s="1"/>
  <c r="BO55" i="52"/>
  <c r="BI55" i="52"/>
  <c r="BK55" i="52" s="1"/>
  <c r="BE55" i="52"/>
  <c r="AY55" i="52"/>
  <c r="AU55" i="52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U54" i="52"/>
  <c r="BS54" i="52"/>
  <c r="BO54" i="52"/>
  <c r="BE54" i="52"/>
  <c r="BI54" i="52" s="1"/>
  <c r="BK54" i="52" s="1"/>
  <c r="AU54" i="52"/>
  <c r="AQ54" i="52"/>
  <c r="AK54" i="52"/>
  <c r="AO54" i="52" s="1"/>
  <c r="AE54" i="52"/>
  <c r="AG54" i="52" s="1"/>
  <c r="AA54" i="52"/>
  <c r="O54" i="52"/>
  <c r="U54" i="52" s="1"/>
  <c r="W54" i="52" s="1"/>
  <c r="S53" i="52"/>
  <c r="CE53" i="52"/>
  <c r="CC53" i="52"/>
  <c r="BY53" i="52"/>
  <c r="BO53" i="52"/>
  <c r="BS53" i="52" s="1"/>
  <c r="BU53" i="52" s="1"/>
  <c r="BK53" i="52"/>
  <c r="BI53" i="52"/>
  <c r="BE53" i="52"/>
  <c r="AU53" i="52"/>
  <c r="AO53" i="52"/>
  <c r="AQ53" i="52" s="1"/>
  <c r="AK53" i="52"/>
  <c r="AA53" i="52"/>
  <c r="AE53" i="52" s="1"/>
  <c r="AG53" i="52" s="1"/>
  <c r="O53" i="52"/>
  <c r="U53" i="52" s="1"/>
  <c r="W53" i="52" s="1"/>
  <c r="S52" i="52"/>
  <c r="BS52" i="52"/>
  <c r="BU52" i="52" s="1"/>
  <c r="BO52" i="52"/>
  <c r="BK52" i="52"/>
  <c r="BI52" i="52"/>
  <c r="BE52" i="52"/>
  <c r="BA52" i="52"/>
  <c r="AY52" i="52"/>
  <c r="AU52" i="52"/>
  <c r="AG52" i="52"/>
  <c r="AE52" i="52"/>
  <c r="AA52" i="52"/>
  <c r="S51" i="52"/>
  <c r="BU51" i="52"/>
  <c r="BS51" i="52"/>
  <c r="BO51" i="52"/>
  <c r="BE51" i="52"/>
  <c r="BI51" i="52" s="1"/>
  <c r="BK51" i="52" s="1"/>
  <c r="AY51" i="52"/>
  <c r="BA51" i="52" s="1"/>
  <c r="AU51" i="52"/>
  <c r="AE51" i="52"/>
  <c r="AG51" i="52" s="1"/>
  <c r="AA51" i="52"/>
  <c r="S50" i="52"/>
  <c r="BO50" i="52"/>
  <c r="BS50" i="52" s="1"/>
  <c r="BU50" i="52" s="1"/>
  <c r="BE50" i="52"/>
  <c r="BI50" i="52" s="1"/>
  <c r="BK50" i="52" s="1"/>
  <c r="AY50" i="52"/>
  <c r="BA50" i="52" s="1"/>
  <c r="AU50" i="52"/>
  <c r="AE50" i="52"/>
  <c r="AG50" i="52" s="1"/>
  <c r="AA50" i="52"/>
  <c r="S49" i="52"/>
  <c r="BU49" i="52"/>
  <c r="BO49" i="52"/>
  <c r="BS49" i="52" s="1"/>
  <c r="BE49" i="52"/>
  <c r="BI49" i="52" s="1"/>
  <c r="BK49" i="52" s="1"/>
  <c r="BA49" i="52"/>
  <c r="AU49" i="52"/>
  <c r="AY49" i="52" s="1"/>
  <c r="AA49" i="52"/>
  <c r="AE49" i="52" s="1"/>
  <c r="AG49" i="52" s="1"/>
  <c r="S48" i="52"/>
  <c r="BS48" i="52"/>
  <c r="BU48" i="52" s="1"/>
  <c r="BO48" i="52"/>
  <c r="BE48" i="52"/>
  <c r="BI48" i="52" s="1"/>
  <c r="BK48" i="52" s="1"/>
  <c r="AU48" i="52"/>
  <c r="AY48" i="52" s="1"/>
  <c r="BA48" i="52" s="1"/>
  <c r="AG48" i="52"/>
  <c r="AE48" i="52"/>
  <c r="AA48" i="52"/>
  <c r="S47" i="52"/>
  <c r="BS47" i="52"/>
  <c r="BU47" i="52" s="1"/>
  <c r="BO47" i="52"/>
  <c r="BI47" i="52"/>
  <c r="BK47" i="52" s="1"/>
  <c r="BE47" i="52"/>
  <c r="AY47" i="52"/>
  <c r="BA47" i="52" s="1"/>
  <c r="AU47" i="52"/>
  <c r="AE47" i="52"/>
  <c r="AG47" i="52" s="1"/>
  <c r="AA47" i="52"/>
  <c r="S46" i="52"/>
  <c r="BO46" i="52"/>
  <c r="BS46" i="52" s="1"/>
  <c r="BU46" i="52" s="1"/>
  <c r="BK46" i="52"/>
  <c r="BI46" i="52"/>
  <c r="BE46" i="52"/>
  <c r="AU46" i="52"/>
  <c r="AY46" i="52" s="1"/>
  <c r="BA46" i="52" s="1"/>
  <c r="AA46" i="52"/>
  <c r="AE46" i="52" s="1"/>
  <c r="AG46" i="52" s="1"/>
  <c r="S45" i="52"/>
  <c r="BO45" i="52"/>
  <c r="BS45" i="52" s="1"/>
  <c r="BU45" i="52" s="1"/>
  <c r="BI45" i="52"/>
  <c r="BK45" i="52" s="1"/>
  <c r="BE45" i="52"/>
  <c r="AY45" i="52"/>
  <c r="BA45" i="52" s="1"/>
  <c r="AU45" i="52"/>
  <c r="AE45" i="52"/>
  <c r="AG45" i="52" s="1"/>
  <c r="AA45" i="52"/>
  <c r="S44" i="52"/>
  <c r="BU44" i="52"/>
  <c r="BO44" i="52"/>
  <c r="BS44" i="52" s="1"/>
  <c r="BK44" i="52"/>
  <c r="BE44" i="52"/>
  <c r="BI44" i="52" s="1"/>
  <c r="AY44" i="52"/>
  <c r="BA44" i="52" s="1"/>
  <c r="AU44" i="52"/>
  <c r="AE44" i="52"/>
  <c r="AG44" i="52" s="1"/>
  <c r="AA44" i="52"/>
  <c r="S43" i="52"/>
  <c r="BU43" i="52"/>
  <c r="BO43" i="52"/>
  <c r="BS43" i="52" s="1"/>
  <c r="BK43" i="52"/>
  <c r="BE43" i="52"/>
  <c r="BI43" i="52" s="1"/>
  <c r="AY43" i="52"/>
  <c r="BA43" i="52" s="1"/>
  <c r="AU43" i="52"/>
  <c r="AG43" i="52"/>
  <c r="AE43" i="52"/>
  <c r="AA43" i="52"/>
  <c r="S42" i="52"/>
  <c r="BS42" i="52"/>
  <c r="BU42" i="52" s="1"/>
  <c r="BO42" i="52"/>
  <c r="BK42" i="52"/>
  <c r="BI42" i="52"/>
  <c r="BE42" i="52"/>
  <c r="BA42" i="52"/>
  <c r="AU42" i="52"/>
  <c r="AY42" i="52" s="1"/>
  <c r="AG42" i="52"/>
  <c r="AE42" i="52"/>
  <c r="AA42" i="52"/>
  <c r="S41" i="52"/>
  <c r="BO41" i="52"/>
  <c r="BS41" i="52" s="1"/>
  <c r="BU41" i="52" s="1"/>
  <c r="BE41" i="52"/>
  <c r="BI41" i="52" s="1"/>
  <c r="BK41" i="52" s="1"/>
  <c r="AU41" i="52"/>
  <c r="AY41" i="52" s="1"/>
  <c r="BA41" i="52" s="1"/>
  <c r="AG41" i="52"/>
  <c r="AE41" i="52"/>
  <c r="AA41" i="52"/>
  <c r="S40" i="52"/>
  <c r="CC40" i="52"/>
  <c r="CE40" i="52" s="1"/>
  <c r="BY40" i="52"/>
  <c r="BO40" i="52"/>
  <c r="BS40" i="52" s="1"/>
  <c r="BU40" i="52" s="1"/>
  <c r="BK40" i="52"/>
  <c r="BE40" i="52"/>
  <c r="BI40" i="52" s="1"/>
  <c r="AU40" i="52"/>
  <c r="AK40" i="52"/>
  <c r="AO40" i="52" s="1"/>
  <c r="AQ40" i="52" s="1"/>
  <c r="AE40" i="52"/>
  <c r="AG40" i="52" s="1"/>
  <c r="AA40" i="52"/>
  <c r="W40" i="52"/>
  <c r="U40" i="52"/>
  <c r="O40" i="52"/>
  <c r="S39" i="52"/>
  <c r="BY39" i="52"/>
  <c r="CC39" i="52" s="1"/>
  <c r="CE39" i="52" s="1"/>
  <c r="BU39" i="52"/>
  <c r="BO39" i="52"/>
  <c r="BS39" i="52" s="1"/>
  <c r="BI39" i="52"/>
  <c r="BK39" i="52" s="1"/>
  <c r="BE39" i="52"/>
  <c r="AU39" i="52"/>
  <c r="AQ39" i="52"/>
  <c r="AK39" i="52"/>
  <c r="AO39" i="52" s="1"/>
  <c r="AG39" i="52"/>
  <c r="AA39" i="52"/>
  <c r="AE39" i="52" s="1"/>
  <c r="O39" i="52"/>
  <c r="U39" i="52" s="1"/>
  <c r="W39" i="52" s="1"/>
  <c r="S38" i="52"/>
  <c r="K38" i="52"/>
  <c r="CE38" i="52"/>
  <c r="CC38" i="52"/>
  <c r="BY38" i="52"/>
  <c r="BO38" i="52"/>
  <c r="BS38" i="52" s="1"/>
  <c r="BU38" i="52" s="1"/>
  <c r="BI38" i="52"/>
  <c r="BK38" i="52" s="1"/>
  <c r="BE38" i="52"/>
  <c r="AY38" i="52"/>
  <c r="AU38" i="52"/>
  <c r="AK38" i="52"/>
  <c r="AO38" i="52" s="1"/>
  <c r="AQ38" i="52" s="1"/>
  <c r="AA38" i="52"/>
  <c r="AE38" i="52" s="1"/>
  <c r="AG38" i="52" s="1"/>
  <c r="O38" i="52"/>
  <c r="U38" i="52" s="1"/>
  <c r="W38" i="52" s="1"/>
  <c r="S37" i="52"/>
  <c r="BS37" i="52"/>
  <c r="BU37" i="52" s="1"/>
  <c r="BO37" i="52"/>
  <c r="BK37" i="52"/>
  <c r="BI37" i="52"/>
  <c r="BE37" i="52"/>
  <c r="BA37" i="52"/>
  <c r="AY37" i="52"/>
  <c r="AU37" i="52"/>
  <c r="AE37" i="52"/>
  <c r="AG37" i="52" s="1"/>
  <c r="AA37" i="52"/>
  <c r="S36" i="52"/>
  <c r="BS36" i="52"/>
  <c r="BU36" i="52" s="1"/>
  <c r="BO36" i="52"/>
  <c r="BE36" i="52"/>
  <c r="BI36" i="52" s="1"/>
  <c r="BK36" i="52" s="1"/>
  <c r="BA36" i="52"/>
  <c r="AU36" i="52"/>
  <c r="AY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Q34" i="52"/>
  <c r="AK34" i="52"/>
  <c r="AO34" i="52" s="1"/>
  <c r="AG34" i="52"/>
  <c r="AE34" i="52"/>
  <c r="AA34" i="52"/>
  <c r="W34" i="52"/>
  <c r="O34" i="52"/>
  <c r="U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CC32" i="52"/>
  <c r="CE32" i="52" s="1"/>
  <c r="BY32" i="52"/>
  <c r="BS32" i="52"/>
  <c r="BU32" i="52" s="1"/>
  <c r="BO32" i="52"/>
  <c r="BK32" i="52"/>
  <c r="BI32" i="52"/>
  <c r="BE32" i="52"/>
  <c r="AY32" i="52"/>
  <c r="AU32" i="52"/>
  <c r="AQ32" i="52"/>
  <c r="AO32" i="52"/>
  <c r="AK32" i="52"/>
  <c r="AE32" i="52"/>
  <c r="AG32" i="52" s="1"/>
  <c r="AA32" i="52"/>
  <c r="W32" i="52"/>
  <c r="U32" i="52"/>
  <c r="O32" i="52"/>
  <c r="S31" i="52"/>
  <c r="BO31" i="52"/>
  <c r="BS31" i="52" s="1"/>
  <c r="BU31" i="52" s="1"/>
  <c r="BE31" i="52"/>
  <c r="BI31" i="52" s="1"/>
  <c r="BK31" i="52" s="1"/>
  <c r="AU31" i="52"/>
  <c r="AY31" i="52" s="1"/>
  <c r="BA31" i="52" s="1"/>
  <c r="AG31" i="52"/>
  <c r="AE31" i="52"/>
  <c r="AA31" i="52"/>
  <c r="S30" i="52"/>
  <c r="CC30" i="52"/>
  <c r="CE30" i="52" s="1"/>
  <c r="BY30" i="52"/>
  <c r="BS30" i="52"/>
  <c r="BU30" i="52" s="1"/>
  <c r="BO30" i="52"/>
  <c r="BK30" i="52"/>
  <c r="BE30" i="52"/>
  <c r="BI30" i="52" s="1"/>
  <c r="AY30" i="52"/>
  <c r="AU30" i="52"/>
  <c r="AO30" i="52"/>
  <c r="AQ30" i="52" s="1"/>
  <c r="AK30" i="52"/>
  <c r="AA30" i="52"/>
  <c r="AE30" i="52" s="1"/>
  <c r="AG30" i="52" s="1"/>
  <c r="W30" i="52"/>
  <c r="U30" i="52"/>
  <c r="O30" i="52"/>
  <c r="S29" i="52"/>
  <c r="BO29" i="52"/>
  <c r="BS29" i="52" s="1"/>
  <c r="BU29" i="52" s="1"/>
  <c r="BI29" i="52"/>
  <c r="BK29" i="52" s="1"/>
  <c r="BE29" i="52"/>
  <c r="AU29" i="52"/>
  <c r="AY29" i="52" s="1"/>
  <c r="BA29" i="52" s="1"/>
  <c r="AG29" i="52"/>
  <c r="AA29" i="52"/>
  <c r="AE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U28" i="52"/>
  <c r="W28" i="52" s="1"/>
  <c r="O28" i="52"/>
  <c r="S27" i="52"/>
  <c r="BS27" i="52"/>
  <c r="BU27" i="52" s="1"/>
  <c r="BO27" i="52"/>
  <c r="BE27" i="52"/>
  <c r="BI27" i="52" s="1"/>
  <c r="BK27" i="52" s="1"/>
  <c r="BA27" i="52"/>
  <c r="AY27" i="52"/>
  <c r="AU27" i="52"/>
  <c r="AE27" i="52"/>
  <c r="AG27" i="52" s="1"/>
  <c r="AA27" i="52"/>
  <c r="S26" i="52"/>
  <c r="CC26" i="52"/>
  <c r="CE26" i="52" s="1"/>
  <c r="BY26" i="52"/>
  <c r="BO26" i="52"/>
  <c r="BS26" i="52" s="1"/>
  <c r="BU26" i="52" s="1"/>
  <c r="BE26" i="52"/>
  <c r="BI26" i="52" s="1"/>
  <c r="BK26" i="52" s="1"/>
  <c r="AU26" i="52"/>
  <c r="AY26" i="52" s="1"/>
  <c r="AQ26" i="52"/>
  <c r="AO26" i="52"/>
  <c r="AK26" i="52"/>
  <c r="AG26" i="52"/>
  <c r="AE26" i="52"/>
  <c r="AA26" i="52"/>
  <c r="U26" i="52"/>
  <c r="W26" i="52" s="1"/>
  <c r="O26" i="52"/>
  <c r="S25" i="52"/>
  <c r="BS25" i="52"/>
  <c r="BU25" i="52" s="1"/>
  <c r="BO25" i="52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Q24" i="52"/>
  <c r="AK24" i="52"/>
  <c r="AO24" i="52" s="1"/>
  <c r="AE24" i="52"/>
  <c r="AG24" i="52" s="1"/>
  <c r="AA24" i="52"/>
  <c r="W24" i="52"/>
  <c r="O24" i="52"/>
  <c r="U24" i="52" s="1"/>
  <c r="S23" i="52"/>
  <c r="BU23" i="52"/>
  <c r="BO23" i="52"/>
  <c r="BS23" i="52" s="1"/>
  <c r="BE23" i="52"/>
  <c r="BI23" i="52" s="1"/>
  <c r="BK23" i="52" s="1"/>
  <c r="AU23" i="52"/>
  <c r="AY23" i="52" s="1"/>
  <c r="BA23" i="52" s="1"/>
  <c r="AE23" i="52"/>
  <c r="AG23" i="52" s="1"/>
  <c r="AA23" i="52"/>
  <c r="S22" i="52"/>
  <c r="CC22" i="52"/>
  <c r="CE22" i="52" s="1"/>
  <c r="BY22" i="52"/>
  <c r="BO22" i="52"/>
  <c r="BS22" i="52" s="1"/>
  <c r="BU22" i="52" s="1"/>
  <c r="BI22" i="52"/>
  <c r="BK22" i="52" s="1"/>
  <c r="BE22" i="52"/>
  <c r="AU22" i="52"/>
  <c r="AQ22" i="52"/>
  <c r="AO22" i="52"/>
  <c r="AK22" i="52"/>
  <c r="AE22" i="52"/>
  <c r="AG22" i="52" s="1"/>
  <c r="AA22" i="52"/>
  <c r="U22" i="52"/>
  <c r="W22" i="52" s="1"/>
  <c r="O22" i="52"/>
  <c r="S21" i="52"/>
  <c r="BO21" i="52"/>
  <c r="BS21" i="52" s="1"/>
  <c r="BU21" i="52" s="1"/>
  <c r="BK21" i="52"/>
  <c r="BI21" i="52"/>
  <c r="BE21" i="52"/>
  <c r="AY21" i="52"/>
  <c r="BA21" i="52" s="1"/>
  <c r="AU21" i="52"/>
  <c r="AE21" i="52"/>
  <c r="AG21" i="52" s="1"/>
  <c r="AA21" i="52"/>
  <c r="S20" i="52"/>
  <c r="BO20" i="52"/>
  <c r="BS20" i="52" s="1"/>
  <c r="BU20" i="52" s="1"/>
  <c r="BK20" i="52"/>
  <c r="BI20" i="52"/>
  <c r="BE20" i="52"/>
  <c r="AY20" i="52"/>
  <c r="BA20" i="52" s="1"/>
  <c r="AU20" i="52"/>
  <c r="AE20" i="52"/>
  <c r="AG20" i="52" s="1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E18" i="52"/>
  <c r="AG18" i="52" s="1"/>
  <c r="AA18" i="52"/>
  <c r="S17" i="52"/>
  <c r="BU17" i="52"/>
  <c r="BS17" i="52"/>
  <c r="BO17" i="52"/>
  <c r="BI17" i="52"/>
  <c r="BK17" i="52" s="1"/>
  <c r="BE17" i="52"/>
  <c r="AY17" i="52"/>
  <c r="BA17" i="52" s="1"/>
  <c r="AU17" i="52"/>
  <c r="AG17" i="52"/>
  <c r="AE17" i="52"/>
  <c r="AA17" i="52"/>
  <c r="S16" i="52"/>
  <c r="CE16" i="52"/>
  <c r="BY16" i="52"/>
  <c r="CC16" i="52" s="1"/>
  <c r="BO16" i="52"/>
  <c r="BS16" i="52" s="1"/>
  <c r="BU16" i="52" s="1"/>
  <c r="BK16" i="52"/>
  <c r="BI16" i="52"/>
  <c r="BE16" i="52"/>
  <c r="AU16" i="52"/>
  <c r="AY16" i="52" s="1"/>
  <c r="AQ16" i="52"/>
  <c r="AO16" i="52"/>
  <c r="AK16" i="52"/>
  <c r="AE16" i="52"/>
  <c r="AG16" i="52" s="1"/>
  <c r="AA16" i="52"/>
  <c r="U16" i="52"/>
  <c r="W16" i="52" s="1"/>
  <c r="O16" i="52"/>
  <c r="S15" i="52"/>
  <c r="BO15" i="52"/>
  <c r="BS15" i="52" s="1"/>
  <c r="BU15" i="52" s="1"/>
  <c r="BI15" i="52"/>
  <c r="BK15" i="52" s="1"/>
  <c r="BE15" i="52"/>
  <c r="AY15" i="52"/>
  <c r="BA15" i="52" s="1"/>
  <c r="AU15" i="52"/>
  <c r="AE15" i="52"/>
  <c r="AG15" i="52" s="1"/>
  <c r="AA15" i="52"/>
  <c r="S14" i="52"/>
  <c r="BY14" i="52"/>
  <c r="CC14" i="52" s="1"/>
  <c r="CE14" i="52" s="1"/>
  <c r="BO14" i="52"/>
  <c r="BS14" i="52" s="1"/>
  <c r="BU14" i="52" s="1"/>
  <c r="BK14" i="52"/>
  <c r="BE14" i="52"/>
  <c r="BI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CC12" i="52"/>
  <c r="CE12" i="52" s="1"/>
  <c r="BY12" i="52"/>
  <c r="BS12" i="52"/>
  <c r="BU12" i="52" s="1"/>
  <c r="BO12" i="52"/>
  <c r="BK12" i="52"/>
  <c r="BI12" i="52"/>
  <c r="BE12" i="52"/>
  <c r="AU12" i="52"/>
  <c r="AO12" i="52"/>
  <c r="AQ12" i="52" s="1"/>
  <c r="AK12" i="52"/>
  <c r="AG12" i="52"/>
  <c r="AE12" i="52"/>
  <c r="AA12" i="52"/>
  <c r="W12" i="52"/>
  <c r="U12" i="52"/>
  <c r="O12" i="52"/>
  <c r="S11" i="52"/>
  <c r="BO11" i="52"/>
  <c r="BS11" i="52" s="1"/>
  <c r="BU11" i="52" s="1"/>
  <c r="BK11" i="52"/>
  <c r="BI11" i="52"/>
  <c r="BE11" i="52"/>
  <c r="AU11" i="52"/>
  <c r="AY11" i="52" s="1"/>
  <c r="BA11" i="52" s="1"/>
  <c r="AE11" i="52"/>
  <c r="AG11" i="52" s="1"/>
  <c r="AA11" i="52"/>
  <c r="S10" i="52"/>
  <c r="K10" i="52"/>
  <c r="CC10" i="52"/>
  <c r="CE10" i="52" s="1"/>
  <c r="BY10" i="52"/>
  <c r="BO10" i="52"/>
  <c r="BS10" i="52" s="1"/>
  <c r="BU10" i="52" s="1"/>
  <c r="BK10" i="52"/>
  <c r="BI10" i="52"/>
  <c r="BE10" i="52"/>
  <c r="AU10" i="52"/>
  <c r="AK10" i="52"/>
  <c r="AO10" i="52" s="1"/>
  <c r="AQ10" i="52" s="1"/>
  <c r="AE10" i="52"/>
  <c r="AG10" i="52" s="1"/>
  <c r="AA10" i="52"/>
  <c r="U10" i="52"/>
  <c r="W10" i="52" s="1"/>
  <c r="O10" i="52"/>
  <c r="S9" i="52"/>
  <c r="BO9" i="52"/>
  <c r="BS9" i="52" s="1"/>
  <c r="BU9" i="52" s="1"/>
  <c r="BK9" i="52"/>
  <c r="BE9" i="52"/>
  <c r="BI9" i="52" s="1"/>
  <c r="BA9" i="52"/>
  <c r="AU9" i="52"/>
  <c r="AY9" i="52" s="1"/>
  <c r="AA9" i="52"/>
  <c r="AE9" i="52" s="1"/>
  <c r="AG9" i="52" s="1"/>
  <c r="S8" i="52"/>
  <c r="BU8" i="52"/>
  <c r="BO8" i="52"/>
  <c r="BS8" i="52" s="1"/>
  <c r="BE8" i="52"/>
  <c r="BI8" i="52" s="1"/>
  <c r="BK8" i="52" s="1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C57" i="55"/>
  <c r="S57" i="55"/>
  <c r="K57" i="55"/>
  <c r="AM57" i="55"/>
  <c r="AG57" i="55"/>
  <c r="AE57" i="55"/>
  <c r="Y57" i="55"/>
  <c r="O57" i="55"/>
  <c r="AK56" i="55"/>
  <c r="AM56" i="55" s="1"/>
  <c r="AC56" i="55"/>
  <c r="S56" i="55"/>
  <c r="K56" i="55"/>
  <c r="AG56" i="55"/>
  <c r="AE56" i="55"/>
  <c r="Y56" i="55"/>
  <c r="O56" i="55"/>
  <c r="S55" i="55"/>
  <c r="K55" i="55"/>
  <c r="AG55" i="55"/>
  <c r="AK55" i="55" s="1"/>
  <c r="AM55" i="55" s="1"/>
  <c r="Y55" i="55"/>
  <c r="AC55" i="55" s="1"/>
  <c r="AE55" i="55" s="1"/>
  <c r="O55" i="55"/>
  <c r="AK54" i="55"/>
  <c r="AM54" i="55" s="1"/>
  <c r="AC54" i="55"/>
  <c r="AE54" i="55" s="1"/>
  <c r="S54" i="55"/>
  <c r="K54" i="55"/>
  <c r="AG54" i="55"/>
  <c r="Y54" i="55"/>
  <c r="O54" i="55"/>
  <c r="AK53" i="55"/>
  <c r="AM53" i="55" s="1"/>
  <c r="S53" i="55"/>
  <c r="K53" i="55"/>
  <c r="AG53" i="55"/>
  <c r="AE53" i="55"/>
  <c r="Y53" i="55"/>
  <c r="AC53" i="55" s="1"/>
  <c r="O53" i="55"/>
  <c r="AC52" i="55"/>
  <c r="S52" i="55"/>
  <c r="K52" i="55"/>
  <c r="AG52" i="55"/>
  <c r="AK52" i="55" s="1"/>
  <c r="AM52" i="55" s="1"/>
  <c r="AE52" i="55"/>
  <c r="Y52" i="55"/>
  <c r="O52" i="55"/>
  <c r="AC51" i="55"/>
  <c r="S51" i="55"/>
  <c r="K51" i="55"/>
  <c r="AG51" i="55"/>
  <c r="AK51" i="55" s="1"/>
  <c r="AM51" i="55" s="1"/>
  <c r="AE51" i="55"/>
  <c r="Y51" i="55"/>
  <c r="O51" i="55"/>
  <c r="AK50" i="55"/>
  <c r="AM50" i="55" s="1"/>
  <c r="S50" i="55"/>
  <c r="K50" i="55"/>
  <c r="AG50" i="55"/>
  <c r="Y50" i="55"/>
  <c r="AC50" i="55" s="1"/>
  <c r="AE50" i="55" s="1"/>
  <c r="O50" i="55"/>
  <c r="AK49" i="55"/>
  <c r="AM49" i="55" s="1"/>
  <c r="S49" i="55"/>
  <c r="K49" i="55"/>
  <c r="AG49" i="55"/>
  <c r="AE49" i="55"/>
  <c r="Y49" i="55"/>
  <c r="AC49" i="55" s="1"/>
  <c r="O49" i="55"/>
  <c r="AC48" i="55"/>
  <c r="AE48" i="55" s="1"/>
  <c r="S48" i="55"/>
  <c r="K48" i="55"/>
  <c r="AG48" i="55"/>
  <c r="AK48" i="55" s="1"/>
  <c r="AM48" i="55" s="1"/>
  <c r="Y48" i="55"/>
  <c r="O48" i="55"/>
  <c r="AC47" i="55"/>
  <c r="S47" i="55"/>
  <c r="K47" i="55"/>
  <c r="AM47" i="55"/>
  <c r="AG47" i="55"/>
  <c r="AK47" i="55" s="1"/>
  <c r="AE47" i="55"/>
  <c r="Y47" i="55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AK44" i="55"/>
  <c r="AM44" i="55" s="1"/>
  <c r="S44" i="55"/>
  <c r="K44" i="55"/>
  <c r="AG44" i="55"/>
  <c r="Y44" i="55"/>
  <c r="AC44" i="55" s="1"/>
  <c r="AE44" i="55" s="1"/>
  <c r="O44" i="55"/>
  <c r="AC43" i="55"/>
  <c r="S43" i="55"/>
  <c r="K43" i="55"/>
  <c r="AG43" i="55"/>
  <c r="AK43" i="55" s="1"/>
  <c r="AM43" i="55" s="1"/>
  <c r="AE43" i="55"/>
  <c r="Y43" i="55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AC39" i="55"/>
  <c r="S39" i="55"/>
  <c r="K39" i="55"/>
  <c r="AM39" i="55"/>
  <c r="AG39" i="55"/>
  <c r="AK39" i="55" s="1"/>
  <c r="AE39" i="55"/>
  <c r="Y39" i="55"/>
  <c r="O39" i="55"/>
  <c r="AK38" i="55"/>
  <c r="AM38" i="55" s="1"/>
  <c r="S38" i="55"/>
  <c r="K38" i="55"/>
  <c r="AG38" i="55"/>
  <c r="Y38" i="55"/>
  <c r="AC38" i="55" s="1"/>
  <c r="AE38" i="55" s="1"/>
  <c r="O38" i="55"/>
  <c r="AK37" i="55"/>
  <c r="AC37" i="55"/>
  <c r="AE37" i="55" s="1"/>
  <c r="S37" i="55"/>
  <c r="K37" i="55"/>
  <c r="AM37" i="55"/>
  <c r="AG37" i="55"/>
  <c r="Y37" i="55"/>
  <c r="O37" i="55"/>
  <c r="AK36" i="55"/>
  <c r="AM36" i="55" s="1"/>
  <c r="S36" i="55"/>
  <c r="K36" i="55"/>
  <c r="AG36" i="55"/>
  <c r="AE36" i="55"/>
  <c r="Y36" i="55"/>
  <c r="AC36" i="55" s="1"/>
  <c r="O36" i="55"/>
  <c r="AK35" i="55"/>
  <c r="AM35" i="55" s="1"/>
  <c r="S35" i="55"/>
  <c r="K35" i="55"/>
  <c r="AG35" i="55"/>
  <c r="Y35" i="55"/>
  <c r="AC35" i="55" s="1"/>
  <c r="AE35" i="55" s="1"/>
  <c r="O35" i="55"/>
  <c r="AC34" i="55"/>
  <c r="AE34" i="55" s="1"/>
  <c r="S34" i="55"/>
  <c r="K34" i="55"/>
  <c r="AM34" i="55"/>
  <c r="AG34" i="55"/>
  <c r="AK34" i="55" s="1"/>
  <c r="Y34" i="55"/>
  <c r="O34" i="55"/>
  <c r="AK33" i="55"/>
  <c r="AM33" i="55" s="1"/>
  <c r="S33" i="55"/>
  <c r="K33" i="55"/>
  <c r="AG33" i="55"/>
  <c r="Y33" i="55"/>
  <c r="AC33" i="55" s="1"/>
  <c r="AE33" i="55" s="1"/>
  <c r="O33" i="55"/>
  <c r="AK32" i="55"/>
  <c r="AM32" i="55" s="1"/>
  <c r="AC32" i="55"/>
  <c r="AE32" i="55" s="1"/>
  <c r="S32" i="55"/>
  <c r="K32" i="55"/>
  <c r="AG32" i="55"/>
  <c r="Y32" i="55"/>
  <c r="O32" i="55"/>
  <c r="AC31" i="55"/>
  <c r="S31" i="55"/>
  <c r="K31" i="55"/>
  <c r="AM31" i="55"/>
  <c r="AG31" i="55"/>
  <c r="AK31" i="55" s="1"/>
  <c r="AE31" i="55"/>
  <c r="Y31" i="55"/>
  <c r="O31" i="55"/>
  <c r="AC30" i="55"/>
  <c r="AE30" i="55" s="1"/>
  <c r="S30" i="55"/>
  <c r="K30" i="55"/>
  <c r="AG30" i="55"/>
  <c r="AK30" i="55" s="1"/>
  <c r="AM30" i="55" s="1"/>
  <c r="Y30" i="55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M28" i="55"/>
  <c r="AG28" i="55"/>
  <c r="AK28" i="55" s="1"/>
  <c r="Y28" i="55"/>
  <c r="AC28" i="55" s="1"/>
  <c r="AE28" i="55" s="1"/>
  <c r="O28" i="55"/>
  <c r="AK27" i="55"/>
  <c r="S27" i="55"/>
  <c r="K27" i="55"/>
  <c r="AM27" i="55"/>
  <c r="AG27" i="55"/>
  <c r="Y27" i="55"/>
  <c r="AC27" i="55" s="1"/>
  <c r="AE27" i="55" s="1"/>
  <c r="O27" i="55"/>
  <c r="AC26" i="55"/>
  <c r="S26" i="55"/>
  <c r="K26" i="55"/>
  <c r="AG26" i="55"/>
  <c r="AK26" i="55" s="1"/>
  <c r="AM26" i="55" s="1"/>
  <c r="AE26" i="55"/>
  <c r="Y26" i="55"/>
  <c r="O26" i="55"/>
  <c r="AC25" i="55"/>
  <c r="AE25" i="55" s="1"/>
  <c r="S25" i="55"/>
  <c r="K25" i="55"/>
  <c r="AG25" i="55"/>
  <c r="AK25" i="55" s="1"/>
  <c r="AM25" i="55" s="1"/>
  <c r="Y25" i="55"/>
  <c r="O25" i="55"/>
  <c r="S24" i="55"/>
  <c r="K24" i="55"/>
  <c r="AM24" i="55"/>
  <c r="AG24" i="55"/>
  <c r="AK24" i="55" s="1"/>
  <c r="AE24" i="55"/>
  <c r="Y24" i="55"/>
  <c r="AC24" i="55" s="1"/>
  <c r="O24" i="55"/>
  <c r="AK23" i="55"/>
  <c r="AM23" i="55" s="1"/>
  <c r="S23" i="55"/>
  <c r="K23" i="55"/>
  <c r="AG23" i="55"/>
  <c r="Y23" i="55"/>
  <c r="AC23" i="55" s="1"/>
  <c r="AE23" i="55" s="1"/>
  <c r="O23" i="55"/>
  <c r="AK22" i="55"/>
  <c r="AM22" i="55" s="1"/>
  <c r="S22" i="55"/>
  <c r="K22" i="55"/>
  <c r="AG22" i="55"/>
  <c r="Y22" i="55"/>
  <c r="AC22" i="55" s="1"/>
  <c r="AE22" i="55" s="1"/>
  <c r="O22" i="55"/>
  <c r="AK21" i="55"/>
  <c r="AC21" i="55"/>
  <c r="AE21" i="55" s="1"/>
  <c r="S21" i="55"/>
  <c r="K21" i="55"/>
  <c r="AM21" i="55"/>
  <c r="AG21" i="55"/>
  <c r="Y21" i="55"/>
  <c r="O21" i="55"/>
  <c r="AK20" i="55"/>
  <c r="AM20" i="55" s="1"/>
  <c r="AC20" i="55"/>
  <c r="AE20" i="55" s="1"/>
  <c r="S20" i="55"/>
  <c r="K20" i="55"/>
  <c r="AG20" i="55"/>
  <c r="Y20" i="55"/>
  <c r="O20" i="55"/>
  <c r="S19" i="55"/>
  <c r="K19" i="55"/>
  <c r="AM19" i="55"/>
  <c r="AG19" i="55"/>
  <c r="AK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AK17" i="55"/>
  <c r="AM17" i="55" s="1"/>
  <c r="S17" i="55"/>
  <c r="K17" i="55"/>
  <c r="AG17" i="55"/>
  <c r="Y17" i="55"/>
  <c r="AC17" i="55" s="1"/>
  <c r="AE17" i="55" s="1"/>
  <c r="O17" i="55"/>
  <c r="S16" i="55"/>
  <c r="K16" i="55"/>
  <c r="AG16" i="55"/>
  <c r="AK16" i="55" s="1"/>
  <c r="AM16" i="55" s="1"/>
  <c r="AE16" i="55"/>
  <c r="Y16" i="55"/>
  <c r="AC16" i="55" s="1"/>
  <c r="O16" i="55"/>
  <c r="AK15" i="55"/>
  <c r="AM15" i="55" s="1"/>
  <c r="AC15" i="55"/>
  <c r="AE15" i="55" s="1"/>
  <c r="S15" i="55"/>
  <c r="K15" i="55"/>
  <c r="AG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S13" i="55"/>
  <c r="K13" i="55"/>
  <c r="AG13" i="55"/>
  <c r="AK13" i="55" s="1"/>
  <c r="AM13" i="55" s="1"/>
  <c r="Y13" i="55"/>
  <c r="AC13" i="55" s="1"/>
  <c r="AE13" i="55" s="1"/>
  <c r="O13" i="55"/>
  <c r="AK12" i="55"/>
  <c r="S12" i="55"/>
  <c r="K12" i="55"/>
  <c r="AM12" i="55"/>
  <c r="AG12" i="55"/>
  <c r="Y12" i="55"/>
  <c r="AC12" i="55" s="1"/>
  <c r="AE12" i="55" s="1"/>
  <c r="O12" i="55"/>
  <c r="AC11" i="55"/>
  <c r="AE11" i="55" s="1"/>
  <c r="S11" i="55"/>
  <c r="K11" i="55"/>
  <c r="AG11" i="55"/>
  <c r="AK11" i="55" s="1"/>
  <c r="AM11" i="55" s="1"/>
  <c r="Y11" i="55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M9" i="55"/>
  <c r="AG9" i="55"/>
  <c r="AK9" i="55" s="1"/>
  <c r="Y9" i="55"/>
  <c r="AC9" i="55" s="1"/>
  <c r="AE9" i="55" s="1"/>
  <c r="O9" i="55"/>
  <c r="S8" i="55"/>
  <c r="K8" i="55"/>
  <c r="AM8" i="55"/>
  <c r="AG8" i="55"/>
  <c r="AK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AQ62" i="56" s="1"/>
  <c r="AE62" i="56"/>
  <c r="S62" i="56"/>
  <c r="AK62" i="56"/>
  <c r="AG62" i="56"/>
  <c r="AA62" i="56"/>
  <c r="O62" i="56"/>
  <c r="AO61" i="56"/>
  <c r="AQ61" i="56" s="1"/>
  <c r="AE61" i="56"/>
  <c r="AG61" i="56" s="1"/>
  <c r="S61" i="56"/>
  <c r="AK61" i="56"/>
  <c r="AA61" i="56"/>
  <c r="O61" i="56"/>
  <c r="AO60" i="56"/>
  <c r="AE60" i="56"/>
  <c r="AG60" i="56" s="1"/>
  <c r="S60" i="56"/>
  <c r="AQ60" i="56"/>
  <c r="AK60" i="56"/>
  <c r="AA60" i="56"/>
  <c r="O60" i="56"/>
  <c r="AO59" i="56"/>
  <c r="AQ59" i="56" s="1"/>
  <c r="S59" i="56"/>
  <c r="AK59" i="56"/>
  <c r="AG59" i="56"/>
  <c r="AA59" i="56"/>
  <c r="AE59" i="56" s="1"/>
  <c r="O59" i="56"/>
  <c r="AO58" i="56"/>
  <c r="AQ58" i="56" s="1"/>
  <c r="S58" i="56"/>
  <c r="AK58" i="56"/>
  <c r="AG58" i="56"/>
  <c r="AA58" i="56"/>
  <c r="AE58" i="56" s="1"/>
  <c r="O58" i="56"/>
  <c r="AO57" i="56"/>
  <c r="AQ57" i="56" s="1"/>
  <c r="S57" i="56"/>
  <c r="AK57" i="56"/>
  <c r="AA57" i="56"/>
  <c r="AE57" i="56" s="1"/>
  <c r="AG57" i="56" s="1"/>
  <c r="O57" i="56"/>
  <c r="AO56" i="56"/>
  <c r="AQ56" i="56" s="1"/>
  <c r="S56" i="56"/>
  <c r="AK56" i="56"/>
  <c r="AG56" i="56"/>
  <c r="AA56" i="56"/>
  <c r="AE56" i="56" s="1"/>
  <c r="O56" i="56"/>
  <c r="AE55" i="56"/>
  <c r="AG55" i="56" s="1"/>
  <c r="S55" i="56"/>
  <c r="AQ55" i="56"/>
  <c r="AK55" i="56"/>
  <c r="AO55" i="56" s="1"/>
  <c r="AA55" i="56"/>
  <c r="O55" i="56"/>
  <c r="AO54" i="56"/>
  <c r="AQ54" i="56" s="1"/>
  <c r="S54" i="56"/>
  <c r="AK54" i="56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O52" i="56"/>
  <c r="AQ52" i="56" s="1"/>
  <c r="S52" i="56"/>
  <c r="AK52" i="56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G50" i="56"/>
  <c r="AA50" i="56"/>
  <c r="AE50" i="56" s="1"/>
  <c r="O50" i="56"/>
  <c r="AO49" i="56"/>
  <c r="AE49" i="56"/>
  <c r="AG49" i="56" s="1"/>
  <c r="S49" i="56"/>
  <c r="AQ49" i="56"/>
  <c r="AK49" i="56"/>
  <c r="AA49" i="56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AE47" i="56"/>
  <c r="AG47" i="56" s="1"/>
  <c r="S47" i="56"/>
  <c r="AK47" i="56"/>
  <c r="AA47" i="56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G45" i="56"/>
  <c r="AA45" i="56"/>
  <c r="AE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Q42" i="56"/>
  <c r="AK42" i="56"/>
  <c r="AO42" i="56" s="1"/>
  <c r="AA42" i="56"/>
  <c r="AE42" i="56" s="1"/>
  <c r="AG42" i="56" s="1"/>
  <c r="O42" i="56"/>
  <c r="AO41" i="56"/>
  <c r="AQ41" i="56" s="1"/>
  <c r="AE41" i="56"/>
  <c r="AG41" i="56" s="1"/>
  <c r="S41" i="56"/>
  <c r="AK41" i="56"/>
  <c r="AA41" i="56"/>
  <c r="O41" i="56"/>
  <c r="S40" i="56"/>
  <c r="AQ40" i="56"/>
  <c r="AK40" i="56"/>
  <c r="AO40" i="56" s="1"/>
  <c r="AA40" i="56"/>
  <c r="AE40" i="56" s="1"/>
  <c r="AG40" i="56" s="1"/>
  <c r="O40" i="56"/>
  <c r="S39" i="56"/>
  <c r="AK39" i="56"/>
  <c r="AO39" i="56" s="1"/>
  <c r="AQ39" i="56" s="1"/>
  <c r="AG39" i="56"/>
  <c r="AA39" i="56"/>
  <c r="AE39" i="56" s="1"/>
  <c r="O39" i="56"/>
  <c r="AE38" i="56"/>
  <c r="AG38" i="56" s="1"/>
  <c r="S38" i="56"/>
  <c r="AK38" i="56"/>
  <c r="AO38" i="56" s="1"/>
  <c r="AQ38" i="56" s="1"/>
  <c r="AA38" i="56"/>
  <c r="O38" i="56"/>
  <c r="AE37" i="56"/>
  <c r="S37" i="56"/>
  <c r="AQ37" i="56"/>
  <c r="AK37" i="56"/>
  <c r="AO37" i="56" s="1"/>
  <c r="AG37" i="56"/>
  <c r="AA37" i="56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E34" i="56"/>
  <c r="AG34" i="56" s="1"/>
  <c r="S34" i="56"/>
  <c r="AQ34" i="56"/>
  <c r="AK34" i="56"/>
  <c r="AO34" i="56" s="1"/>
  <c r="AA34" i="56"/>
  <c r="O34" i="56"/>
  <c r="AO33" i="56"/>
  <c r="AQ33" i="56" s="1"/>
  <c r="S33" i="56"/>
  <c r="AK33" i="56"/>
  <c r="AG33" i="56"/>
  <c r="AA33" i="56"/>
  <c r="AE33" i="56" s="1"/>
  <c r="O33" i="56"/>
  <c r="AO32" i="56"/>
  <c r="AQ32" i="56" s="1"/>
  <c r="AE32" i="56"/>
  <c r="S32" i="56"/>
  <c r="AK32" i="56"/>
  <c r="AG32" i="56"/>
  <c r="AA32" i="56"/>
  <c r="O32" i="56"/>
  <c r="AO31" i="56"/>
  <c r="AQ31" i="56" s="1"/>
  <c r="S31" i="56"/>
  <c r="AK31" i="56"/>
  <c r="AG31" i="56"/>
  <c r="AA31" i="56"/>
  <c r="AE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AE29" i="56"/>
  <c r="S29" i="56"/>
  <c r="AK29" i="56"/>
  <c r="AG29" i="56"/>
  <c r="AA29" i="56"/>
  <c r="O29" i="56"/>
  <c r="AE28" i="56"/>
  <c r="S28" i="56"/>
  <c r="AK28" i="56"/>
  <c r="AO28" i="56" s="1"/>
  <c r="AQ28" i="56" s="1"/>
  <c r="AG28" i="56"/>
  <c r="AA28" i="56"/>
  <c r="O28" i="56"/>
  <c r="AE27" i="56"/>
  <c r="AG27" i="56" s="1"/>
  <c r="S27" i="56"/>
  <c r="AK27" i="56"/>
  <c r="AO27" i="56" s="1"/>
  <c r="AQ27" i="56" s="1"/>
  <c r="AA27" i="56"/>
  <c r="O27" i="56"/>
  <c r="AE26" i="56"/>
  <c r="AG26" i="56" s="1"/>
  <c r="S26" i="56"/>
  <c r="AK26" i="56"/>
  <c r="AO26" i="56" s="1"/>
  <c r="AQ26" i="56" s="1"/>
  <c r="AA26" i="56"/>
  <c r="O26" i="56"/>
  <c r="AO25" i="56"/>
  <c r="AE25" i="56"/>
  <c r="AG25" i="56" s="1"/>
  <c r="S25" i="56"/>
  <c r="AQ25" i="56"/>
  <c r="AK25" i="56"/>
  <c r="AA25" i="56"/>
  <c r="O25" i="56"/>
  <c r="AO24" i="56"/>
  <c r="S24" i="56"/>
  <c r="AQ24" i="56"/>
  <c r="AK24" i="56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AO22" i="56"/>
  <c r="AE22" i="56"/>
  <c r="AG22" i="56" s="1"/>
  <c r="S22" i="56"/>
  <c r="AQ22" i="56"/>
  <c r="AK22" i="56"/>
  <c r="AA22" i="56"/>
  <c r="O22" i="56"/>
  <c r="AE21" i="56"/>
  <c r="S21" i="56"/>
  <c r="AQ21" i="56"/>
  <c r="AK21" i="56"/>
  <c r="AO21" i="56" s="1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S16" i="56"/>
  <c r="AK16" i="56"/>
  <c r="AO16" i="56" s="1"/>
  <c r="AQ16" i="56" s="1"/>
  <c r="AG16" i="56"/>
  <c r="AA16" i="56"/>
  <c r="O16" i="56"/>
  <c r="AO15" i="56"/>
  <c r="AQ15" i="56" s="1"/>
  <c r="AE15" i="56"/>
  <c r="S15" i="56"/>
  <c r="AK15" i="56"/>
  <c r="AG15" i="56"/>
  <c r="AA15" i="56"/>
  <c r="O15" i="56"/>
  <c r="S14" i="56"/>
  <c r="AK14" i="56"/>
  <c r="AO14" i="56" s="1"/>
  <c r="AQ14" i="56" s="1"/>
  <c r="AG14" i="56"/>
  <c r="AA14" i="56"/>
  <c r="AE14" i="56" s="1"/>
  <c r="O14" i="56"/>
  <c r="AO13" i="56"/>
  <c r="AQ13" i="56" s="1"/>
  <c r="AE13" i="56"/>
  <c r="S13" i="56"/>
  <c r="AK13" i="56"/>
  <c r="AG13" i="56"/>
  <c r="AA13" i="56"/>
  <c r="O13" i="56"/>
  <c r="AO12" i="56"/>
  <c r="S12" i="56"/>
  <c r="AQ12" i="56"/>
  <c r="AK12" i="56"/>
  <c r="AA12" i="56"/>
  <c r="AE12" i="56" s="1"/>
  <c r="AG12" i="56" s="1"/>
  <c r="O12" i="56"/>
  <c r="AE11" i="56"/>
  <c r="AG11" i="56" s="1"/>
  <c r="S11" i="56"/>
  <c r="AQ11" i="56"/>
  <c r="AK11" i="56"/>
  <c r="AO11" i="56" s="1"/>
  <c r="AA11" i="56"/>
  <c r="O11" i="56"/>
  <c r="AO10" i="56"/>
  <c r="AQ10" i="56" s="1"/>
  <c r="S10" i="56"/>
  <c r="AK10" i="56"/>
  <c r="AG10" i="56"/>
  <c r="AA10" i="56"/>
  <c r="AE10" i="56" s="1"/>
  <c r="O10" i="56"/>
  <c r="AE9" i="56"/>
  <c r="S9" i="56"/>
  <c r="K9" i="56"/>
  <c r="AK9" i="56"/>
  <c r="AO9" i="56" s="1"/>
  <c r="AQ9" i="56" s="1"/>
  <c r="AG9" i="56"/>
  <c r="AA9" i="56"/>
  <c r="O9" i="56"/>
  <c r="AO8" i="56"/>
  <c r="AQ8" i="56" s="1"/>
  <c r="S8" i="56"/>
  <c r="AK8" i="56"/>
  <c r="AG8" i="56"/>
  <c r="AA8" i="56"/>
  <c r="AE8" i="56" s="1"/>
  <c r="O8" i="56"/>
  <c r="E23" i="57"/>
  <c r="E21" i="57"/>
  <c r="E20" i="57"/>
  <c r="E19" i="57"/>
  <c r="F18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80" i="95"/>
  <c r="I75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4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5" i="98"/>
  <c r="E42" i="98"/>
  <c r="E35" i="98"/>
  <c r="E32" i="98"/>
  <c r="E28" i="98"/>
  <c r="G26" i="98"/>
  <c r="E24" i="98"/>
  <c r="I13" i="98"/>
  <c r="AI60" i="99"/>
  <c r="AM60" i="99" s="1"/>
  <c r="I52" i="99"/>
  <c r="G52" i="99"/>
  <c r="AU43" i="99"/>
  <c r="AW41" i="99"/>
  <c r="AU41" i="99"/>
  <c r="AY41" i="99" s="1"/>
  <c r="AK41" i="99"/>
  <c r="AI41" i="99"/>
  <c r="AA41" i="99"/>
  <c r="Y41" i="99"/>
  <c r="W41" i="99"/>
  <c r="M41" i="99"/>
  <c r="O41" i="99" s="1"/>
  <c r="K41" i="99"/>
  <c r="G41" i="99"/>
  <c r="E41" i="99"/>
  <c r="AW40" i="99"/>
  <c r="AY40" i="99" s="1"/>
  <c r="AU40" i="99"/>
  <c r="AM40" i="99"/>
  <c r="AK40" i="99"/>
  <c r="AI40" i="99"/>
  <c r="Y40" i="99"/>
  <c r="W40" i="99"/>
  <c r="AA40" i="99" s="1"/>
  <c r="M40" i="99"/>
  <c r="K40" i="99"/>
  <c r="O40" i="99" s="1"/>
  <c r="I40" i="99"/>
  <c r="I24" i="3" s="1"/>
  <c r="G895" i="1" s="1"/>
  <c r="G40" i="99"/>
  <c r="E40" i="99"/>
  <c r="AW39" i="99"/>
  <c r="AU39" i="99"/>
  <c r="AY39" i="99" s="1"/>
  <c r="AK39" i="99"/>
  <c r="AM39" i="99" s="1"/>
  <c r="AI39" i="99"/>
  <c r="Y39" i="99"/>
  <c r="W39" i="99"/>
  <c r="M39" i="99"/>
  <c r="K39" i="99"/>
  <c r="O39" i="99" s="1"/>
  <c r="G39" i="99"/>
  <c r="I39" i="99" s="1"/>
  <c r="I23" i="3" s="1"/>
  <c r="G866" i="1" s="1"/>
  <c r="E39" i="99"/>
  <c r="AY38" i="99"/>
  <c r="AW38" i="99"/>
  <c r="AU38" i="99"/>
  <c r="AK38" i="99"/>
  <c r="AM38" i="99" s="1"/>
  <c r="AI38" i="99"/>
  <c r="AA38" i="99"/>
  <c r="Y38" i="99"/>
  <c r="W38" i="99"/>
  <c r="M38" i="99"/>
  <c r="O38" i="99" s="1"/>
  <c r="K38" i="99"/>
  <c r="G38" i="99"/>
  <c r="E38" i="99"/>
  <c r="I38" i="99" s="1"/>
  <c r="I22" i="3" s="1"/>
  <c r="G837" i="1" s="1"/>
  <c r="AW37" i="99"/>
  <c r="AU37" i="99"/>
  <c r="AK37" i="99"/>
  <c r="AM37" i="99" s="1"/>
  <c r="AI37" i="99"/>
  <c r="AA37" i="99"/>
  <c r="Y37" i="99"/>
  <c r="W37" i="99"/>
  <c r="M37" i="99"/>
  <c r="K37" i="99"/>
  <c r="G37" i="99"/>
  <c r="E37" i="99"/>
  <c r="I37" i="99" s="1"/>
  <c r="I21" i="3" s="1"/>
  <c r="G808" i="1" s="1"/>
  <c r="AY36" i="99"/>
  <c r="AW36" i="99"/>
  <c r="AU36" i="99"/>
  <c r="AM36" i="99"/>
  <c r="AK36" i="99"/>
  <c r="AI36" i="99"/>
  <c r="Y36" i="99"/>
  <c r="W36" i="99"/>
  <c r="AA36" i="99" s="1"/>
  <c r="M36" i="99"/>
  <c r="K36" i="99"/>
  <c r="O36" i="99" s="1"/>
  <c r="I36" i="99"/>
  <c r="I20" i="3" s="1"/>
  <c r="G779" i="1" s="1"/>
  <c r="G36" i="99"/>
  <c r="E36" i="99"/>
  <c r="AY35" i="99"/>
  <c r="AW35" i="99"/>
  <c r="AU35" i="99"/>
  <c r="AK35" i="99"/>
  <c r="AI35" i="99"/>
  <c r="AM35" i="99" s="1"/>
  <c r="Y35" i="99"/>
  <c r="W35" i="99"/>
  <c r="AA35" i="99" s="1"/>
  <c r="M35" i="99"/>
  <c r="K35" i="99"/>
  <c r="O35" i="99" s="1"/>
  <c r="G35" i="99"/>
  <c r="E35" i="99"/>
  <c r="AW34" i="99"/>
  <c r="AY34" i="99" s="1"/>
  <c r="AU34" i="99"/>
  <c r="AM34" i="99"/>
  <c r="AK34" i="99"/>
  <c r="AI34" i="99"/>
  <c r="AA34" i="99"/>
  <c r="Y34" i="99"/>
  <c r="W34" i="99"/>
  <c r="M34" i="99"/>
  <c r="K34" i="99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AA33" i="99"/>
  <c r="Y33" i="99"/>
  <c r="W33" i="99"/>
  <c r="O33" i="99"/>
  <c r="M33" i="99"/>
  <c r="K33" i="99"/>
  <c r="G33" i="99"/>
  <c r="E33" i="99"/>
  <c r="I33" i="99" s="1"/>
  <c r="I17" i="3" s="1"/>
  <c r="G692" i="1" s="1"/>
  <c r="AW32" i="99"/>
  <c r="AY32" i="99" s="1"/>
  <c r="AU32" i="99"/>
  <c r="AK32" i="99"/>
  <c r="AI32" i="99"/>
  <c r="AM32" i="99" s="1"/>
  <c r="Y32" i="99"/>
  <c r="AA32" i="99" s="1"/>
  <c r="W32" i="99"/>
  <c r="M32" i="99"/>
  <c r="O32" i="99" s="1"/>
  <c r="K32" i="99"/>
  <c r="I32" i="99"/>
  <c r="I16" i="3" s="1"/>
  <c r="G663" i="1" s="1"/>
  <c r="G32" i="99"/>
  <c r="E32" i="99"/>
  <c r="AW31" i="99"/>
  <c r="AU31" i="99"/>
  <c r="AY31" i="99" s="1"/>
  <c r="AM31" i="99"/>
  <c r="AK31" i="99"/>
  <c r="AI31" i="99"/>
  <c r="Y31" i="99"/>
  <c r="AA31" i="99" s="1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M30" i="99"/>
  <c r="AK30" i="99"/>
  <c r="AI30" i="99"/>
  <c r="Y30" i="99"/>
  <c r="W30" i="99"/>
  <c r="AA30" i="99" s="1"/>
  <c r="M30" i="99"/>
  <c r="O30" i="99" s="1"/>
  <c r="K30" i="99"/>
  <c r="G30" i="99"/>
  <c r="I30" i="99" s="1"/>
  <c r="I14" i="3" s="1"/>
  <c r="G605" i="1" s="1"/>
  <c r="E30" i="99"/>
  <c r="AY29" i="99"/>
  <c r="AW29" i="99"/>
  <c r="AU29" i="99"/>
  <c r="AM29" i="99"/>
  <c r="AK29" i="99"/>
  <c r="AI29" i="99"/>
  <c r="AA29" i="99"/>
  <c r="Y29" i="99"/>
  <c r="W29" i="99"/>
  <c r="M29" i="99"/>
  <c r="O29" i="99" s="1"/>
  <c r="K29" i="99"/>
  <c r="G29" i="99"/>
  <c r="E29" i="99"/>
  <c r="I29" i="99" s="1"/>
  <c r="I13" i="3" s="1"/>
  <c r="G576" i="1" s="1"/>
  <c r="AW28" i="99"/>
  <c r="AU28" i="99"/>
  <c r="AY28" i="99" s="1"/>
  <c r="AK28" i="99"/>
  <c r="AI28" i="99"/>
  <c r="AA28" i="99"/>
  <c r="Y28" i="99"/>
  <c r="W28" i="99"/>
  <c r="O28" i="99"/>
  <c r="M28" i="99"/>
  <c r="K28" i="99"/>
  <c r="G28" i="99"/>
  <c r="E28" i="99"/>
  <c r="I28" i="99" s="1"/>
  <c r="I12" i="3" s="1"/>
  <c r="G547" i="1" s="1"/>
  <c r="AY27" i="99"/>
  <c r="AW27" i="99"/>
  <c r="AU27" i="99"/>
  <c r="AK27" i="99"/>
  <c r="AM27" i="99" s="1"/>
  <c r="AI27" i="99"/>
  <c r="AA27" i="99"/>
  <c r="Y27" i="99"/>
  <c r="W27" i="99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O26" i="99"/>
  <c r="AS26" i="99" s="1"/>
  <c r="AK26" i="99"/>
  <c r="AI26" i="99"/>
  <c r="AM26" i="99" s="1"/>
  <c r="Y26" i="99"/>
  <c r="W26" i="99"/>
  <c r="O26" i="99"/>
  <c r="M26" i="99"/>
  <c r="K26" i="99"/>
  <c r="G26" i="99"/>
  <c r="E26" i="99"/>
  <c r="I26" i="99" s="1"/>
  <c r="I10" i="3" s="1"/>
  <c r="G489" i="1" s="1"/>
  <c r="AW25" i="99"/>
  <c r="AY25" i="99" s="1"/>
  <c r="AU25" i="99"/>
  <c r="AK25" i="99"/>
  <c r="AI25" i="99"/>
  <c r="AM25" i="99" s="1"/>
  <c r="Y25" i="99"/>
  <c r="AA25" i="99" s="1"/>
  <c r="W25" i="99"/>
  <c r="M25" i="99"/>
  <c r="O25" i="99" s="1"/>
  <c r="K25" i="99"/>
  <c r="I25" i="99"/>
  <c r="I9" i="3" s="1"/>
  <c r="G460" i="1" s="1"/>
  <c r="G25" i="99"/>
  <c r="E25" i="99"/>
  <c r="AW24" i="99"/>
  <c r="AU24" i="99"/>
  <c r="AY24" i="99" s="1"/>
  <c r="AM24" i="99"/>
  <c r="AK24" i="99"/>
  <c r="AI24" i="99"/>
  <c r="Y24" i="99"/>
  <c r="AA24" i="99" s="1"/>
  <c r="W24" i="99"/>
  <c r="M24" i="99"/>
  <c r="K24" i="99"/>
  <c r="G24" i="99"/>
  <c r="I24" i="99" s="1"/>
  <c r="I8" i="3" s="1"/>
  <c r="G431" i="1" s="1"/>
  <c r="E24" i="99"/>
  <c r="AW23" i="99"/>
  <c r="AU23" i="99"/>
  <c r="AK23" i="99"/>
  <c r="AI23" i="99"/>
  <c r="AA23" i="99"/>
  <c r="Y23" i="99"/>
  <c r="W23" i="99"/>
  <c r="O23" i="99"/>
  <c r="M23" i="99"/>
  <c r="K23" i="99"/>
  <c r="G23" i="99"/>
  <c r="E23" i="99"/>
  <c r="I23" i="99" s="1"/>
  <c r="AY22" i="99"/>
  <c r="AW22" i="99"/>
  <c r="AU22" i="99"/>
  <c r="AM22" i="99"/>
  <c r="AK22" i="99"/>
  <c r="AI22" i="99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A21" i="99"/>
  <c r="Y21" i="99"/>
  <c r="W21" i="99"/>
  <c r="M21" i="99"/>
  <c r="K21" i="99"/>
  <c r="O21" i="99" s="1"/>
  <c r="I21" i="99"/>
  <c r="G21" i="99"/>
  <c r="E21" i="99"/>
  <c r="AY20" i="99"/>
  <c r="AW20" i="99"/>
  <c r="AU20" i="99"/>
  <c r="AK20" i="99"/>
  <c r="AM20" i="99" s="1"/>
  <c r="AI20" i="99"/>
  <c r="AA20" i="99"/>
  <c r="Y20" i="99"/>
  <c r="W20" i="99"/>
  <c r="M20" i="99"/>
  <c r="K20" i="99"/>
  <c r="O20" i="99" s="1"/>
  <c r="G20" i="99"/>
  <c r="E20" i="99"/>
  <c r="I20" i="99" s="1"/>
  <c r="AW19" i="99"/>
  <c r="AY19" i="99" s="1"/>
  <c r="AU19" i="99"/>
  <c r="AO19" i="99"/>
  <c r="AK19" i="99"/>
  <c r="AI19" i="99"/>
  <c r="AM19" i="99" s="1"/>
  <c r="Y19" i="99"/>
  <c r="W19" i="99"/>
  <c r="AA19" i="99" s="1"/>
  <c r="M19" i="99"/>
  <c r="K19" i="99"/>
  <c r="O19" i="99" s="1"/>
  <c r="I19" i="99"/>
  <c r="G19" i="99"/>
  <c r="E19" i="99"/>
  <c r="AW18" i="99"/>
  <c r="AU18" i="99"/>
  <c r="AY18" i="99" s="1"/>
  <c r="AM18" i="99"/>
  <c r="AK18" i="99"/>
  <c r="AI18" i="99"/>
  <c r="AA18" i="99"/>
  <c r="Y18" i="99"/>
  <c r="W18" i="99"/>
  <c r="Q18" i="99"/>
  <c r="U18" i="99" s="1"/>
  <c r="AE18" i="83" s="1"/>
  <c r="O18" i="99"/>
  <c r="M18" i="99"/>
  <c r="K18" i="99"/>
  <c r="I18" i="99"/>
  <c r="G18" i="99"/>
  <c r="E18" i="99"/>
  <c r="AY17" i="99"/>
  <c r="AW17" i="99"/>
  <c r="AU17" i="99"/>
  <c r="AK17" i="99"/>
  <c r="AI17" i="99"/>
  <c r="AM17" i="99" s="1"/>
  <c r="Y17" i="99"/>
  <c r="AA17" i="99" s="1"/>
  <c r="W17" i="99"/>
  <c r="M17" i="99"/>
  <c r="K17" i="99"/>
  <c r="G17" i="99"/>
  <c r="E17" i="99"/>
  <c r="I17" i="99" s="1"/>
  <c r="AW16" i="99"/>
  <c r="AY16" i="99" s="1"/>
  <c r="AU16" i="99"/>
  <c r="AM16" i="99"/>
  <c r="AK16" i="99"/>
  <c r="AI16" i="99"/>
  <c r="AA16" i="99"/>
  <c r="Y16" i="99"/>
  <c r="W16" i="99"/>
  <c r="M16" i="99"/>
  <c r="K16" i="99"/>
  <c r="I16" i="99"/>
  <c r="G16" i="99"/>
  <c r="E16" i="99"/>
  <c r="AY15" i="99"/>
  <c r="AW15" i="99"/>
  <c r="AU15" i="99"/>
  <c r="AK15" i="99"/>
  <c r="AI15" i="99"/>
  <c r="AM15" i="99" s="1"/>
  <c r="Y15" i="99"/>
  <c r="W15" i="99"/>
  <c r="O15" i="99"/>
  <c r="M15" i="99"/>
  <c r="K15" i="99"/>
  <c r="I15" i="99"/>
  <c r="G15" i="99"/>
  <c r="E15" i="99"/>
  <c r="AW14" i="99"/>
  <c r="AU14" i="99"/>
  <c r="AY14" i="99" s="1"/>
  <c r="AM14" i="99"/>
  <c r="AK14" i="99"/>
  <c r="AI14" i="99"/>
  <c r="Y14" i="99"/>
  <c r="AA14" i="99" s="1"/>
  <c r="W14" i="99"/>
  <c r="O14" i="99"/>
  <c r="M14" i="99"/>
  <c r="K14" i="99"/>
  <c r="G14" i="99"/>
  <c r="E14" i="99"/>
  <c r="I14" i="99" s="1"/>
  <c r="BE13" i="99"/>
  <c r="CM13" i="83" s="1"/>
  <c r="AW13" i="99"/>
  <c r="AU13" i="99"/>
  <c r="AY13" i="99" s="1"/>
  <c r="AM13" i="99"/>
  <c r="AK13" i="99"/>
  <c r="AI13" i="99"/>
  <c r="AA13" i="99"/>
  <c r="Y13" i="99"/>
  <c r="W13" i="99"/>
  <c r="M13" i="99"/>
  <c r="O13" i="99" s="1"/>
  <c r="K13" i="99"/>
  <c r="G13" i="99"/>
  <c r="E13" i="99"/>
  <c r="AY12" i="99"/>
  <c r="AW12" i="99"/>
  <c r="AU12" i="99"/>
  <c r="AK12" i="99"/>
  <c r="AM12" i="99" s="1"/>
  <c r="AI12" i="99"/>
  <c r="Y12" i="99"/>
  <c r="AA12" i="99" s="1"/>
  <c r="W12" i="99"/>
  <c r="M12" i="99"/>
  <c r="K12" i="99"/>
  <c r="O12" i="99" s="1"/>
  <c r="G12" i="99"/>
  <c r="I12" i="99" s="1"/>
  <c r="E12" i="99"/>
  <c r="AY11" i="99"/>
  <c r="AW11" i="99"/>
  <c r="AU11" i="99"/>
  <c r="AK11" i="99"/>
  <c r="AI11" i="99"/>
  <c r="AM11" i="99" s="1"/>
  <c r="Y11" i="99"/>
  <c r="W11" i="99"/>
  <c r="Q11" i="99"/>
  <c r="U11" i="99" s="1"/>
  <c r="AE11" i="83" s="1"/>
  <c r="O11" i="99"/>
  <c r="M11" i="99"/>
  <c r="K11" i="99"/>
  <c r="I11" i="99"/>
  <c r="G11" i="99"/>
  <c r="E11" i="99"/>
  <c r="AW10" i="99"/>
  <c r="AU10" i="99"/>
  <c r="AY10" i="99" s="1"/>
  <c r="AK10" i="99"/>
  <c r="AI10" i="99"/>
  <c r="AM10" i="99" s="1"/>
  <c r="Y10" i="99"/>
  <c r="W10" i="99"/>
  <c r="M10" i="99"/>
  <c r="O10" i="99" s="1"/>
  <c r="K10" i="99"/>
  <c r="G10" i="99"/>
  <c r="E10" i="99"/>
  <c r="I10" i="99" s="1"/>
  <c r="AY9" i="99"/>
  <c r="AW9" i="99"/>
  <c r="AU9" i="99"/>
  <c r="AK9" i="99"/>
  <c r="AI9" i="99"/>
  <c r="AM9" i="99" s="1"/>
  <c r="AA9" i="99"/>
  <c r="Y9" i="99"/>
  <c r="W9" i="99"/>
  <c r="M9" i="99"/>
  <c r="K9" i="99"/>
  <c r="O9" i="99" s="1"/>
  <c r="G9" i="99"/>
  <c r="E9" i="99"/>
  <c r="I9" i="99" s="1"/>
  <c r="AW8" i="99"/>
  <c r="AY8" i="99" s="1"/>
  <c r="AU8" i="99"/>
  <c r="AK8" i="99"/>
  <c r="AI8" i="99"/>
  <c r="AM8" i="99" s="1"/>
  <c r="AA8" i="99"/>
  <c r="Y8" i="99"/>
  <c r="W8" i="99"/>
  <c r="O8" i="99"/>
  <c r="M8" i="99"/>
  <c r="K8" i="99"/>
  <c r="I8" i="99"/>
  <c r="G8" i="99"/>
  <c r="E8" i="99"/>
  <c r="E53" i="100"/>
  <c r="E49" i="100"/>
  <c r="E45" i="100"/>
  <c r="E46" i="100" s="1"/>
  <c r="G44" i="100"/>
  <c r="E43" i="100"/>
  <c r="E19" i="2" s="1"/>
  <c r="G962" i="1" s="1"/>
  <c r="E42" i="100"/>
  <c r="E18" i="2" s="1"/>
  <c r="G961" i="1" s="1"/>
  <c r="E40" i="100"/>
  <c r="E39" i="100"/>
  <c r="E38" i="100"/>
  <c r="E31" i="100"/>
  <c r="E30" i="100"/>
  <c r="E29" i="100"/>
  <c r="E28" i="100"/>
  <c r="E27" i="100"/>
  <c r="E26" i="100"/>
  <c r="E25" i="100"/>
  <c r="E17" i="2" s="1"/>
  <c r="G960" i="1" s="1"/>
  <c r="E24" i="100"/>
  <c r="E16" i="2" s="1"/>
  <c r="G959" i="1" s="1"/>
  <c r="E22" i="100"/>
  <c r="E18" i="100"/>
  <c r="E44" i="100" s="1"/>
  <c r="E20" i="2" s="1"/>
  <c r="G963" i="1" s="1"/>
  <c r="E17" i="100"/>
  <c r="E32" i="100" s="1"/>
  <c r="E16" i="100"/>
  <c r="E15" i="100"/>
  <c r="E14" i="100"/>
  <c r="E13" i="100"/>
  <c r="E11" i="100"/>
  <c r="E10" i="100"/>
  <c r="E9" i="100"/>
  <c r="E12" i="100" s="1"/>
  <c r="E8" i="100"/>
  <c r="G40" i="101"/>
  <c r="I40" i="101" s="1"/>
  <c r="E40" i="101"/>
  <c r="I39" i="101"/>
  <c r="G39" i="101"/>
  <c r="E39" i="101"/>
  <c r="I38" i="101"/>
  <c r="G38" i="101"/>
  <c r="E38" i="101"/>
  <c r="I37" i="101"/>
  <c r="G37" i="101"/>
  <c r="E37" i="101"/>
  <c r="I35" i="101"/>
  <c r="G35" i="101"/>
  <c r="E35" i="101"/>
  <c r="I34" i="101"/>
  <c r="I79" i="95" s="1"/>
  <c r="G34" i="101"/>
  <c r="E34" i="101"/>
  <c r="G33" i="101"/>
  <c r="I33" i="101" s="1"/>
  <c r="I78" i="95" s="1"/>
  <c r="E33" i="101"/>
  <c r="G32" i="101"/>
  <c r="E32" i="101"/>
  <c r="G31" i="101"/>
  <c r="I31" i="101" s="1"/>
  <c r="E31" i="101"/>
  <c r="G30" i="101"/>
  <c r="E30" i="101"/>
  <c r="G29" i="101"/>
  <c r="I29" i="101" s="1"/>
  <c r="E29" i="101"/>
  <c r="G28" i="101"/>
  <c r="E28" i="101"/>
  <c r="G27" i="101"/>
  <c r="G25" i="101"/>
  <c r="I25" i="101" s="1"/>
  <c r="E25" i="101"/>
  <c r="I24" i="101"/>
  <c r="G24" i="101"/>
  <c r="E24" i="101"/>
  <c r="I23" i="101"/>
  <c r="G23" i="101"/>
  <c r="E23" i="101"/>
  <c r="G22" i="101"/>
  <c r="E22" i="101"/>
  <c r="I22" i="101" s="1"/>
  <c r="I74" i="95" s="1"/>
  <c r="I21" i="101"/>
  <c r="G21" i="101"/>
  <c r="E21" i="101"/>
  <c r="G20" i="101"/>
  <c r="I20" i="101" s="1"/>
  <c r="E20" i="101"/>
  <c r="I19" i="101"/>
  <c r="I25" i="95" s="1"/>
  <c r="G19" i="101"/>
  <c r="E19" i="101"/>
  <c r="G18" i="101"/>
  <c r="I18" i="101" s="1"/>
  <c r="E18" i="101"/>
  <c r="I17" i="101"/>
  <c r="I23" i="95" s="1"/>
  <c r="G17" i="101"/>
  <c r="E17" i="101"/>
  <c r="G16" i="101"/>
  <c r="E16" i="101"/>
  <c r="I16" i="101" s="1"/>
  <c r="I22" i="95" s="1"/>
  <c r="G15" i="101"/>
  <c r="I15" i="101" s="1"/>
  <c r="I21" i="95" s="1"/>
  <c r="E15" i="101"/>
  <c r="I14" i="101"/>
  <c r="I20" i="95" s="1"/>
  <c r="G14" i="101"/>
  <c r="E14" i="101"/>
  <c r="G13" i="101"/>
  <c r="E13" i="101"/>
  <c r="I13" i="101" s="1"/>
  <c r="G12" i="101"/>
  <c r="I12" i="101" s="1"/>
  <c r="E12" i="101"/>
  <c r="I11" i="101"/>
  <c r="I15" i="95" s="1"/>
  <c r="G11" i="101"/>
  <c r="E11" i="101"/>
  <c r="G10" i="101"/>
  <c r="I10" i="101" s="1"/>
  <c r="I14" i="95" s="1"/>
  <c r="E10" i="101"/>
  <c r="G9" i="101"/>
  <c r="E9" i="101"/>
  <c r="E27" i="101" s="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W26" i="102" s="1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S21" i="102"/>
  <c r="S28" i="102" s="1"/>
  <c r="E21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6" i="104"/>
  <c r="E35" i="104"/>
  <c r="E32" i="104"/>
  <c r="E27" i="104"/>
  <c r="E25" i="104"/>
  <c r="E24" i="104"/>
  <c r="E19" i="104"/>
  <c r="E18" i="104"/>
  <c r="E16" i="104"/>
  <c r="E15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I26" i="105"/>
  <c r="K26" i="105" s="1"/>
  <c r="G26" i="105"/>
  <c r="E26" i="105"/>
  <c r="E24" i="105"/>
  <c r="E21" i="105"/>
  <c r="E20" i="105"/>
  <c r="E19" i="105"/>
  <c r="E18" i="105"/>
  <c r="E17" i="105"/>
  <c r="E22" i="105" s="1"/>
  <c r="G15" i="105"/>
  <c r="G14" i="105"/>
  <c r="I14" i="105" s="1"/>
  <c r="K14" i="105" s="1"/>
  <c r="E14" i="105"/>
  <c r="E8" i="105"/>
  <c r="E12" i="106"/>
  <c r="E12" i="110"/>
  <c r="E11" i="110"/>
  <c r="E9" i="110"/>
  <c r="E8" i="110"/>
  <c r="E10" i="110" s="1"/>
  <c r="G13" i="111"/>
  <c r="G12" i="111"/>
  <c r="G11" i="111"/>
  <c r="G10" i="111"/>
  <c r="G9" i="111"/>
  <c r="G8" i="111"/>
  <c r="E31" i="111"/>
  <c r="E16" i="111"/>
  <c r="E15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50" i="112"/>
  <c r="E46" i="112"/>
  <c r="E37" i="112"/>
  <c r="E28" i="112"/>
  <c r="E26" i="112"/>
  <c r="E15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4" i="113"/>
  <c r="E153" i="113"/>
  <c r="E148" i="113"/>
  <c r="E131" i="113"/>
  <c r="E130" i="113"/>
  <c r="E129" i="113"/>
  <c r="E115" i="113"/>
  <c r="E113" i="113"/>
  <c r="E105" i="113"/>
  <c r="E98" i="113"/>
  <c r="E94" i="113"/>
  <c r="E93" i="113"/>
  <c r="E89" i="113"/>
  <c r="E86" i="113"/>
  <c r="E79" i="113"/>
  <c r="E75" i="113"/>
  <c r="E68" i="113"/>
  <c r="E62" i="113"/>
  <c r="E59" i="113"/>
  <c r="E53" i="113"/>
  <c r="E41" i="113"/>
  <c r="E40" i="113"/>
  <c r="E39" i="113"/>
  <c r="E34" i="113"/>
  <c r="E33" i="113"/>
  <c r="E22" i="113"/>
  <c r="E21" i="113"/>
  <c r="E14" i="113"/>
  <c r="E13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1" i="114"/>
  <c r="E87" i="114"/>
  <c r="E82" i="114"/>
  <c r="E81" i="114"/>
  <c r="E76" i="114"/>
  <c r="E74" i="114"/>
  <c r="E67" i="114"/>
  <c r="E64" i="114"/>
  <c r="E63" i="114"/>
  <c r="E62" i="114"/>
  <c r="E60" i="114"/>
  <c r="E58" i="114"/>
  <c r="E52" i="114"/>
  <c r="E49" i="114"/>
  <c r="E43" i="114"/>
  <c r="E42" i="114"/>
  <c r="E41" i="114"/>
  <c r="E38" i="114"/>
  <c r="E36" i="114"/>
  <c r="E29" i="114"/>
  <c r="E28" i="114"/>
  <c r="E19" i="114"/>
  <c r="E14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3" i="115"/>
  <c r="E85" i="115" s="1"/>
  <c r="E76" i="115"/>
  <c r="E72" i="115"/>
  <c r="E66" i="115"/>
  <c r="E67" i="115" s="1"/>
  <c r="G68" i="115" s="1"/>
  <c r="E65" i="115"/>
  <c r="E70" i="115" s="1"/>
  <c r="E64" i="115"/>
  <c r="E69" i="115" s="1"/>
  <c r="E56" i="115"/>
  <c r="E60" i="115" s="1"/>
  <c r="E51" i="115"/>
  <c r="E50" i="115"/>
  <c r="E47" i="115"/>
  <c r="E46" i="115"/>
  <c r="E42" i="115"/>
  <c r="E41" i="115"/>
  <c r="E38" i="115"/>
  <c r="E37" i="115"/>
  <c r="E33" i="115"/>
  <c r="E32" i="115"/>
  <c r="E29" i="115"/>
  <c r="E28" i="115"/>
  <c r="E27" i="115"/>
  <c r="E26" i="115"/>
  <c r="E23" i="115"/>
  <c r="E22" i="115"/>
  <c r="E19" i="115"/>
  <c r="E14" i="115"/>
  <c r="E12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3" i="116"/>
  <c r="E81" i="116"/>
  <c r="E80" i="116"/>
  <c r="E79" i="116"/>
  <c r="G79" i="116" s="1"/>
  <c r="E79" i="98" s="1"/>
  <c r="E78" i="116"/>
  <c r="E77" i="116"/>
  <c r="E76" i="116"/>
  <c r="E73" i="116"/>
  <c r="E75" i="116" s="1"/>
  <c r="E72" i="116"/>
  <c r="E74" i="116" s="1"/>
  <c r="E54" i="116"/>
  <c r="E52" i="116"/>
  <c r="E48" i="116"/>
  <c r="E41" i="116"/>
  <c r="E50" i="116" s="1"/>
  <c r="E39" i="116"/>
  <c r="E37" i="116"/>
  <c r="E46" i="116" s="1"/>
  <c r="E36" i="116"/>
  <c r="E33" i="116"/>
  <c r="E32" i="116"/>
  <c r="E31" i="116"/>
  <c r="E30" i="116"/>
  <c r="E27" i="116"/>
  <c r="E22" i="116"/>
  <c r="E20" i="116"/>
  <c r="E18" i="116"/>
  <c r="E17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60" i="117"/>
  <c r="E59" i="117"/>
  <c r="E58" i="117"/>
  <c r="E53" i="117"/>
  <c r="E51" i="117"/>
  <c r="E49" i="117"/>
  <c r="E48" i="117"/>
  <c r="E38" i="117"/>
  <c r="E36" i="117"/>
  <c r="E34" i="117"/>
  <c r="E31" i="117"/>
  <c r="E28" i="117"/>
  <c r="E25" i="117"/>
  <c r="E24" i="117"/>
  <c r="E22" i="117"/>
  <c r="E19" i="117"/>
  <c r="E23" i="118"/>
  <c r="E21" i="118"/>
  <c r="E12" i="118"/>
  <c r="E8" i="118"/>
  <c r="E30" i="119"/>
  <c r="E29" i="119"/>
  <c r="E22" i="119"/>
  <c r="E20" i="119"/>
  <c r="E21" i="119" s="1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G14" i="121"/>
  <c r="E14" i="12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K38" i="122" s="1"/>
  <c r="G44" i="98" s="1"/>
  <c r="G38" i="122"/>
  <c r="E37" i="122"/>
  <c r="E43" i="98" s="1"/>
  <c r="E36" i="122"/>
  <c r="I35" i="122"/>
  <c r="K35" i="122" s="1"/>
  <c r="G40" i="98" s="1"/>
  <c r="G35" i="122"/>
  <c r="E35" i="122"/>
  <c r="E40" i="98" s="1"/>
  <c r="I34" i="122"/>
  <c r="G34" i="122"/>
  <c r="E34" i="122"/>
  <c r="E62" i="116" s="1"/>
  <c r="I33" i="122"/>
  <c r="G33" i="122"/>
  <c r="K33" i="122" s="1"/>
  <c r="G36" i="98" s="1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K25" i="122" s="1"/>
  <c r="G28" i="98" s="1"/>
  <c r="I28" i="98" s="1"/>
  <c r="E25" i="122"/>
  <c r="I24" i="122"/>
  <c r="G24" i="122"/>
  <c r="E24" i="122"/>
  <c r="E27" i="98" s="1"/>
  <c r="I27" i="98" s="1"/>
  <c r="I23" i="122"/>
  <c r="G23" i="122"/>
  <c r="K23" i="122" s="1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I19" i="122"/>
  <c r="G19" i="122"/>
  <c r="K19" i="122" s="1"/>
  <c r="G21" i="98" s="1"/>
  <c r="E19" i="122"/>
  <c r="E21" i="98" s="1"/>
  <c r="I18" i="122"/>
  <c r="K18" i="122" s="1"/>
  <c r="G20" i="98" s="1"/>
  <c r="G18" i="122"/>
  <c r="E18" i="122"/>
  <c r="E20" i="98" s="1"/>
  <c r="I17" i="122"/>
  <c r="K17" i="122" s="1"/>
  <c r="G19" i="98" s="1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K48" i="122"/>
  <c r="I48" i="122"/>
  <c r="G48" i="122"/>
  <c r="E48" i="122"/>
  <c r="K47" i="122"/>
  <c r="K46" i="122"/>
  <c r="E81" i="115" s="1"/>
  <c r="K45" i="122"/>
  <c r="E80" i="115" s="1"/>
  <c r="E82" i="115" s="1"/>
  <c r="E84" i="115" s="1"/>
  <c r="K44" i="122"/>
  <c r="E54" i="115" s="1"/>
  <c r="K43" i="122"/>
  <c r="E36" i="115" s="1"/>
  <c r="K42" i="122"/>
  <c r="K41" i="122"/>
  <c r="K40" i="122"/>
  <c r="K34" i="122"/>
  <c r="E62" i="115" s="1"/>
  <c r="K32" i="122"/>
  <c r="G35" i="98" s="1"/>
  <c r="K28" i="122"/>
  <c r="G31" i="98" s="1"/>
  <c r="K27" i="122"/>
  <c r="G30" i="98" s="1"/>
  <c r="K26" i="122"/>
  <c r="G29" i="98" s="1"/>
  <c r="K24" i="122"/>
  <c r="G27" i="98" s="1"/>
  <c r="K22" i="122"/>
  <c r="G25" i="98" s="1"/>
  <c r="K20" i="122"/>
  <c r="G22" i="98" s="1"/>
  <c r="K16" i="122"/>
  <c r="G18" i="98" s="1"/>
  <c r="K15" i="122"/>
  <c r="G17" i="98" s="1"/>
  <c r="K13" i="122"/>
  <c r="G15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K37" i="122" s="1"/>
  <c r="G37" i="122"/>
  <c r="I36" i="122"/>
  <c r="G36" i="122"/>
  <c r="K36" i="122" s="1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AA31" i="123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AA28" i="123" s="1"/>
  <c r="E43" i="112" s="1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AA24" i="123" s="1"/>
  <c r="E39" i="112" s="1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AA20" i="123" s="1"/>
  <c r="E35" i="112" s="1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AA18" i="123" s="1"/>
  <c r="E33" i="112" s="1"/>
  <c r="W17" i="123"/>
  <c r="S17" i="123"/>
  <c r="O17" i="123"/>
  <c r="K17" i="123"/>
  <c r="G17" i="123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AA13" i="123" s="1"/>
  <c r="W12" i="123"/>
  <c r="S12" i="123"/>
  <c r="O12" i="123"/>
  <c r="K12" i="123"/>
  <c r="G12" i="123"/>
  <c r="AA12" i="123" s="1"/>
  <c r="E27" i="112" s="1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W8" i="123"/>
  <c r="W36" i="123" s="1"/>
  <c r="S8" i="123"/>
  <c r="O8" i="123"/>
  <c r="O36" i="123" s="1"/>
  <c r="K8" i="123"/>
  <c r="K36" i="123" s="1"/>
  <c r="G8" i="123"/>
  <c r="Y36" i="123"/>
  <c r="U36" i="123"/>
  <c r="S36" i="123"/>
  <c r="Q36" i="123"/>
  <c r="M36" i="123"/>
  <c r="I36" i="123"/>
  <c r="E36" i="123"/>
  <c r="AA32" i="123"/>
  <c r="E47" i="112" s="1"/>
  <c r="AA30" i="123"/>
  <c r="E45" i="112" s="1"/>
  <c r="AA29" i="123"/>
  <c r="E44" i="112" s="1"/>
  <c r="AA27" i="123"/>
  <c r="E42" i="112" s="1"/>
  <c r="AA26" i="123"/>
  <c r="E41" i="112" s="1"/>
  <c r="AA25" i="123"/>
  <c r="E40" i="112" s="1"/>
  <c r="AA23" i="123"/>
  <c r="E38" i="112" s="1"/>
  <c r="AA22" i="123"/>
  <c r="AA21" i="123"/>
  <c r="E36" i="112" s="1"/>
  <c r="AA17" i="123"/>
  <c r="E32" i="112" s="1"/>
  <c r="AA15" i="123"/>
  <c r="E30" i="112" s="1"/>
  <c r="AA14" i="123"/>
  <c r="E29" i="112" s="1"/>
  <c r="AA10" i="123"/>
  <c r="E25" i="112" s="1"/>
  <c r="AA9" i="123"/>
  <c r="E24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K35" i="124" s="1"/>
  <c r="G10" i="124"/>
  <c r="W9" i="124"/>
  <c r="S9" i="124"/>
  <c r="O9" i="124"/>
  <c r="K9" i="124"/>
  <c r="G9" i="124"/>
  <c r="W8" i="124"/>
  <c r="S8" i="124"/>
  <c r="S35" i="124" s="1"/>
  <c r="O8" i="124"/>
  <c r="O35" i="124" s="1"/>
  <c r="K8" i="124"/>
  <c r="G8" i="124"/>
  <c r="Y35" i="124"/>
  <c r="W35" i="124"/>
  <c r="U35" i="124"/>
  <c r="Q35" i="124"/>
  <c r="M35" i="124"/>
  <c r="I35" i="124"/>
  <c r="E35" i="124"/>
  <c r="AA32" i="124"/>
  <c r="E38" i="111" s="1"/>
  <c r="AA31" i="124"/>
  <c r="E37" i="111" s="1"/>
  <c r="AA29" i="124"/>
  <c r="E35" i="111" s="1"/>
  <c r="AA26" i="124"/>
  <c r="E32" i="111" s="1"/>
  <c r="AA25" i="124"/>
  <c r="AA23" i="124"/>
  <c r="E29" i="111" s="1"/>
  <c r="AA22" i="124"/>
  <c r="E28" i="111" s="1"/>
  <c r="AA21" i="124"/>
  <c r="E27" i="111" s="1"/>
  <c r="AA19" i="124"/>
  <c r="E25" i="111" s="1"/>
  <c r="AA15" i="124"/>
  <c r="E21" i="111" s="1"/>
  <c r="AA11" i="124"/>
  <c r="E17" i="111" s="1"/>
  <c r="AA10" i="124"/>
  <c r="AA9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E24" i="114" s="1"/>
  <c r="AA45" i="125"/>
  <c r="AA44" i="125"/>
  <c r="E66" i="114" s="1"/>
  <c r="AA43" i="125"/>
  <c r="E65" i="114" s="1"/>
  <c r="AA42" i="125"/>
  <c r="AA41" i="125"/>
  <c r="AA40" i="125"/>
  <c r="AA39" i="125"/>
  <c r="E61" i="114" s="1"/>
  <c r="AA38" i="125"/>
  <c r="AA50" i="125" s="1"/>
  <c r="AA37" i="125"/>
  <c r="E59" i="114" s="1"/>
  <c r="AA36" i="125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AA29" i="125"/>
  <c r="AA28" i="125"/>
  <c r="E40" i="114" s="1"/>
  <c r="AA27" i="125"/>
  <c r="E39" i="114" s="1"/>
  <c r="AA26" i="125"/>
  <c r="AA25" i="125"/>
  <c r="E37" i="114" s="1"/>
  <c r="AA24" i="125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AA16" i="125"/>
  <c r="AA15" i="125"/>
  <c r="AA33" i="125" s="1"/>
  <c r="E23" i="114" s="1"/>
  <c r="AA14" i="125"/>
  <c r="E13" i="114" s="1"/>
  <c r="E15" i="114" s="1"/>
  <c r="Y14" i="125"/>
  <c r="U14" i="125"/>
  <c r="S14" i="125"/>
  <c r="Q14" i="125"/>
  <c r="O14" i="125"/>
  <c r="M14" i="125"/>
  <c r="K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Q12" i="125"/>
  <c r="O12" i="125"/>
  <c r="M12" i="125"/>
  <c r="K12" i="125"/>
  <c r="I12" i="125"/>
  <c r="G12" i="125"/>
  <c r="E12" i="125"/>
  <c r="AA11" i="125"/>
  <c r="AA12" i="125" s="1"/>
  <c r="E17" i="114" s="1"/>
  <c r="AA10" i="125"/>
  <c r="AA9" i="125"/>
  <c r="AA8" i="125"/>
  <c r="O50" i="126"/>
  <c r="M50" i="126"/>
  <c r="K50" i="126"/>
  <c r="G50" i="126"/>
  <c r="E50" i="126"/>
  <c r="O49" i="126"/>
  <c r="M49" i="126"/>
  <c r="K49" i="126"/>
  <c r="G49" i="126"/>
  <c r="E49" i="126"/>
  <c r="O48" i="126"/>
  <c r="I48" i="126"/>
  <c r="O47" i="126"/>
  <c r="I47" i="126"/>
  <c r="E65" i="116" s="1"/>
  <c r="E70" i="116" s="1"/>
  <c r="O46" i="126"/>
  <c r="I46" i="126"/>
  <c r="E64" i="116" s="1"/>
  <c r="E69" i="116" s="1"/>
  <c r="O45" i="126"/>
  <c r="E63" i="115" s="1"/>
  <c r="E68" i="115" s="1"/>
  <c r="I45" i="126"/>
  <c r="E63" i="116" s="1"/>
  <c r="O44" i="126"/>
  <c r="E73" i="115" s="1"/>
  <c r="I44" i="126"/>
  <c r="O43" i="126"/>
  <c r="E77" i="115" s="1"/>
  <c r="I43" i="126"/>
  <c r="O42" i="126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O39" i="126"/>
  <c r="I39" i="126"/>
  <c r="I50" i="12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O35" i="126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I31" i="126"/>
  <c r="O30" i="126"/>
  <c r="I30" i="126"/>
  <c r="O29" i="126"/>
  <c r="E31" i="115" s="1"/>
  <c r="I29" i="126"/>
  <c r="O28" i="126"/>
  <c r="E30" i="115" s="1"/>
  <c r="I28" i="126"/>
  <c r="O27" i="126"/>
  <c r="I27" i="126"/>
  <c r="E29" i="116" s="1"/>
  <c r="O26" i="126"/>
  <c r="I26" i="126"/>
  <c r="E28" i="116" s="1"/>
  <c r="O25" i="126"/>
  <c r="I25" i="126"/>
  <c r="O24" i="126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I21" i="126"/>
  <c r="E23" i="116" s="1"/>
  <c r="O20" i="126"/>
  <c r="I20" i="126"/>
  <c r="O19" i="126"/>
  <c r="E21" i="115" s="1"/>
  <c r="I19" i="126"/>
  <c r="E21" i="116" s="1"/>
  <c r="O18" i="126"/>
  <c r="E20" i="115" s="1"/>
  <c r="I18" i="126"/>
  <c r="O17" i="126"/>
  <c r="I17" i="126"/>
  <c r="E19" i="116" s="1"/>
  <c r="O16" i="126"/>
  <c r="E18" i="115" s="1"/>
  <c r="I16" i="126"/>
  <c r="O15" i="126"/>
  <c r="E17" i="115" s="1"/>
  <c r="I15" i="126"/>
  <c r="M14" i="126"/>
  <c r="K14" i="126"/>
  <c r="G14" i="126"/>
  <c r="E14" i="126"/>
  <c r="M13" i="126"/>
  <c r="K13" i="126"/>
  <c r="G13" i="126"/>
  <c r="E13" i="126"/>
  <c r="M12" i="126"/>
  <c r="K12" i="126"/>
  <c r="G12" i="126"/>
  <c r="E12" i="126"/>
  <c r="O11" i="126"/>
  <c r="I11" i="126"/>
  <c r="O10" i="126"/>
  <c r="I10" i="126"/>
  <c r="O9" i="126"/>
  <c r="O12" i="126" s="1"/>
  <c r="O14" i="126" s="1"/>
  <c r="E9" i="115" s="1"/>
  <c r="E10" i="115" s="1"/>
  <c r="I9" i="126"/>
  <c r="I12" i="126" s="1"/>
  <c r="E11" i="116" s="1"/>
  <c r="O8" i="126"/>
  <c r="O13" i="126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O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E41" i="117" s="1"/>
  <c r="AA45" i="127"/>
  <c r="E16" i="117" s="1"/>
  <c r="AA44" i="127"/>
  <c r="AA43" i="127"/>
  <c r="E57" i="117" s="1"/>
  <c r="AA42" i="127"/>
  <c r="AA41" i="127"/>
  <c r="AA40" i="127"/>
  <c r="AA39" i="127"/>
  <c r="E52" i="117" s="1"/>
  <c r="AA38" i="127"/>
  <c r="AA37" i="127"/>
  <c r="E50" i="117" s="1"/>
  <c r="AA36" i="127"/>
  <c r="AA35" i="127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AA30" i="127"/>
  <c r="E37" i="117" s="1"/>
  <c r="AA29" i="127"/>
  <c r="AA28" i="127"/>
  <c r="E35" i="117" s="1"/>
  <c r="AA27" i="127"/>
  <c r="AA26" i="127"/>
  <c r="E33" i="117" s="1"/>
  <c r="AA25" i="127"/>
  <c r="E32" i="117" s="1"/>
  <c r="AA24" i="127"/>
  <c r="AA23" i="127"/>
  <c r="E30" i="117" s="1"/>
  <c r="AA22" i="127"/>
  <c r="E29" i="117" s="1"/>
  <c r="AA21" i="127"/>
  <c r="AA20" i="127"/>
  <c r="E27" i="117" s="1"/>
  <c r="AA19" i="127"/>
  <c r="E26" i="117" s="1"/>
  <c r="AA18" i="127"/>
  <c r="AA17" i="127"/>
  <c r="AA16" i="127"/>
  <c r="AA15" i="127"/>
  <c r="Y14" i="127"/>
  <c r="W14" i="127"/>
  <c r="W50" i="127" s="1"/>
  <c r="U14" i="127"/>
  <c r="S14" i="127"/>
  <c r="S50" i="127" s="1"/>
  <c r="Q14" i="127"/>
  <c r="O14" i="127"/>
  <c r="M14" i="127"/>
  <c r="I14" i="127"/>
  <c r="E14" i="127"/>
  <c r="AA13" i="127"/>
  <c r="G29" i="105" s="1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K14" i="127" s="1"/>
  <c r="K50" i="127" s="1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AA44" i="128"/>
  <c r="E42" i="104" s="1"/>
  <c r="AA43" i="128"/>
  <c r="E41" i="104" s="1"/>
  <c r="AA42" i="128"/>
  <c r="AA41" i="128"/>
  <c r="AA40" i="128"/>
  <c r="AA39" i="128"/>
  <c r="AA38" i="128"/>
  <c r="AA37" i="128"/>
  <c r="I9" i="23" s="1"/>
  <c r="M9" i="23" s="1"/>
  <c r="AA36" i="128"/>
  <c r="AA35" i="128"/>
  <c r="AA34" i="128"/>
  <c r="I8" i="25" s="1"/>
  <c r="Y33" i="128"/>
  <c r="W33" i="128"/>
  <c r="U33" i="128"/>
  <c r="S33" i="128"/>
  <c r="Q33" i="128"/>
  <c r="O33" i="128"/>
  <c r="O50" i="128" s="1"/>
  <c r="M33" i="128"/>
  <c r="K33" i="128"/>
  <c r="I33" i="128"/>
  <c r="G33" i="128"/>
  <c r="E33" i="128"/>
  <c r="AA32" i="128"/>
  <c r="AA31" i="128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AA21" i="128"/>
  <c r="AA20" i="128"/>
  <c r="I8" i="41" s="1"/>
  <c r="AA19" i="128"/>
  <c r="I8" i="42" s="1"/>
  <c r="AA18" i="128"/>
  <c r="AA17" i="128"/>
  <c r="I8" i="44" s="1"/>
  <c r="AA16" i="128"/>
  <c r="I8" i="45" s="1"/>
  <c r="AA15" i="128"/>
  <c r="Y14" i="128"/>
  <c r="W14" i="128"/>
  <c r="W50" i="128" s="1"/>
  <c r="U14" i="128"/>
  <c r="Q14" i="128"/>
  <c r="M14" i="128"/>
  <c r="K14" i="128"/>
  <c r="K50" i="128" s="1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E12" i="104" s="1"/>
  <c r="Y12" i="128"/>
  <c r="W12" i="128"/>
  <c r="U12" i="128"/>
  <c r="S12" i="128"/>
  <c r="S14" i="128" s="1"/>
  <c r="S50" i="128" s="1"/>
  <c r="Q12" i="128"/>
  <c r="O12" i="128"/>
  <c r="O14" i="128" s="1"/>
  <c r="M12" i="128"/>
  <c r="K12" i="128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CI31" i="129"/>
  <c r="CE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CK29" i="129"/>
  <c r="CI29" i="129"/>
  <c r="CG29" i="129"/>
  <c r="E86" i="114" s="1"/>
  <c r="CE29" i="129"/>
  <c r="E85" i="114" s="1"/>
  <c r="CC29" i="129"/>
  <c r="E84" i="114" s="1"/>
  <c r="CA29" i="129"/>
  <c r="E83" i="114" s="1"/>
  <c r="BY29" i="129"/>
  <c r="CI28" i="129"/>
  <c r="CG28" i="129"/>
  <c r="E80" i="114" s="1"/>
  <c r="CE28" i="129"/>
  <c r="CC28" i="129"/>
  <c r="E78" i="114" s="1"/>
  <c r="CA28" i="129"/>
  <c r="E77" i="114" s="1"/>
  <c r="BY28" i="129"/>
  <c r="CI27" i="129"/>
  <c r="E75" i="114" s="1"/>
  <c r="CG27" i="129"/>
  <c r="CE27" i="129"/>
  <c r="E73" i="114" s="1"/>
  <c r="CC27" i="129"/>
  <c r="CA27" i="129"/>
  <c r="BY27" i="129"/>
  <c r="BU26" i="129"/>
  <c r="BS26" i="129"/>
  <c r="BQ26" i="129"/>
  <c r="BO26" i="129"/>
  <c r="BM26" i="129"/>
  <c r="BK26" i="129"/>
  <c r="BI26" i="129"/>
  <c r="BE26" i="129"/>
  <c r="BA26" i="129"/>
  <c r="AY26" i="129"/>
  <c r="AW26" i="129"/>
  <c r="AU26" i="129"/>
  <c r="AQ26" i="129"/>
  <c r="AO26" i="129"/>
  <c r="AM26" i="129"/>
  <c r="AK26" i="129"/>
  <c r="AI26" i="129"/>
  <c r="AC26" i="129"/>
  <c r="AA26" i="129"/>
  <c r="W26" i="129"/>
  <c r="U26" i="129"/>
  <c r="Q26" i="129"/>
  <c r="O26" i="129"/>
  <c r="I26" i="129"/>
  <c r="G26" i="129"/>
  <c r="E26" i="129"/>
  <c r="CE25" i="129"/>
  <c r="CA25" i="129"/>
  <c r="E139" i="113" s="1"/>
  <c r="BY25" i="129"/>
  <c r="E138" i="113" s="1"/>
  <c r="CI24" i="129"/>
  <c r="E158" i="113" s="1"/>
  <c r="CG24" i="129"/>
  <c r="E157" i="113" s="1"/>
  <c r="CE24" i="129"/>
  <c r="CC24" i="129"/>
  <c r="E155" i="113" s="1"/>
  <c r="CA24" i="129"/>
  <c r="BY24" i="129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CA21" i="129"/>
  <c r="BY21" i="129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CE19" i="129"/>
  <c r="E114" i="113" s="1"/>
  <c r="CC19" i="129"/>
  <c r="CA19" i="129"/>
  <c r="E112" i="113" s="1"/>
  <c r="BY19" i="129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CG17" i="129"/>
  <c r="E97" i="113" s="1"/>
  <c r="CE17" i="129"/>
  <c r="CC17" i="129"/>
  <c r="E95" i="113" s="1"/>
  <c r="CA17" i="129"/>
  <c r="BY17" i="129"/>
  <c r="CI16" i="129"/>
  <c r="CG16" i="129"/>
  <c r="E88" i="113" s="1"/>
  <c r="CE16" i="129"/>
  <c r="E87" i="113" s="1"/>
  <c r="CC16" i="129"/>
  <c r="CA16" i="129"/>
  <c r="E85" i="113" s="1"/>
  <c r="BY16" i="129"/>
  <c r="CI15" i="129"/>
  <c r="E80" i="113" s="1"/>
  <c r="CG15" i="129"/>
  <c r="CE15" i="129"/>
  <c r="E78" i="113" s="1"/>
  <c r="CC15" i="129"/>
  <c r="E77" i="113" s="1"/>
  <c r="CA15" i="129"/>
  <c r="E76" i="113" s="1"/>
  <c r="BY15" i="129"/>
  <c r="CI14" i="129"/>
  <c r="E71" i="113" s="1"/>
  <c r="CG14" i="129"/>
  <c r="E70" i="113" s="1"/>
  <c r="CE14" i="129"/>
  <c r="E69" i="113" s="1"/>
  <c r="CC14" i="129"/>
  <c r="CA14" i="129"/>
  <c r="E67" i="113" s="1"/>
  <c r="BY14" i="129"/>
  <c r="E66" i="113" s="1"/>
  <c r="CI13" i="129"/>
  <c r="CG13" i="129"/>
  <c r="E61" i="113" s="1"/>
  <c r="CE13" i="129"/>
  <c r="CC13" i="129"/>
  <c r="CA13" i="129"/>
  <c r="E58" i="113" s="1"/>
  <c r="BY13" i="129"/>
  <c r="E57" i="113" s="1"/>
  <c r="CK12" i="129"/>
  <c r="CI12" i="129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CA11" i="129"/>
  <c r="BY11" i="129"/>
  <c r="CI10" i="129"/>
  <c r="E35" i="113" s="1"/>
  <c r="CG10" i="129"/>
  <c r="CE10" i="129"/>
  <c r="CC10" i="129"/>
  <c r="E32" i="113" s="1"/>
  <c r="CA10" i="129"/>
  <c r="E31" i="113" s="1"/>
  <c r="BY10" i="129"/>
  <c r="CI9" i="129"/>
  <c r="E26" i="113" s="1"/>
  <c r="CG9" i="129"/>
  <c r="E25" i="113" s="1"/>
  <c r="CE9" i="129"/>
  <c r="CC9" i="129"/>
  <c r="E23" i="113" s="1"/>
  <c r="CA9" i="129"/>
  <c r="BY9" i="129"/>
  <c r="CI8" i="129"/>
  <c r="E17" i="113" s="1"/>
  <c r="CG8" i="129"/>
  <c r="E16" i="113" s="1"/>
  <c r="CE8" i="129"/>
  <c r="CE26" i="129" s="1"/>
  <c r="CC8" i="129"/>
  <c r="CA8" i="129"/>
  <c r="BY8" i="129"/>
  <c r="S25" i="129"/>
  <c r="S26" i="129" s="1"/>
  <c r="AG25" i="129"/>
  <c r="AG26" i="129" s="1"/>
  <c r="BI25" i="129"/>
  <c r="BW25" i="129"/>
  <c r="BW26" i="129" s="1"/>
  <c r="AU25" i="129"/>
  <c r="AS25" i="129"/>
  <c r="AS26" i="129" s="1"/>
  <c r="BU25" i="129"/>
  <c r="BG25" i="129"/>
  <c r="BG26" i="129" s="1"/>
  <c r="AE25" i="129"/>
  <c r="AE26" i="129" s="1"/>
  <c r="Q25" i="129"/>
  <c r="CG25" i="129" s="1"/>
  <c r="E142" i="113" s="1"/>
  <c r="AO25" i="129"/>
  <c r="BQ25" i="129"/>
  <c r="BC25" i="129"/>
  <c r="BC26" i="129" s="1"/>
  <c r="AA25" i="129"/>
  <c r="M25" i="129"/>
  <c r="K25" i="129"/>
  <c r="K26" i="129" s="1"/>
  <c r="Y25" i="129"/>
  <c r="Y26" i="129" s="1"/>
  <c r="BA25" i="129"/>
  <c r="BO25" i="129"/>
  <c r="AM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S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E26" i="131"/>
  <c r="CC26" i="131"/>
  <c r="BY26" i="131"/>
  <c r="BU26" i="131"/>
  <c r="BS26" i="131"/>
  <c r="BQ26" i="131"/>
  <c r="BO26" i="131"/>
  <c r="BM26" i="131"/>
  <c r="BI26" i="131"/>
  <c r="BE26" i="131"/>
  <c r="BC26" i="131"/>
  <c r="BA26" i="131"/>
  <c r="AW26" i="131"/>
  <c r="AS26" i="131"/>
  <c r="AQ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Y26" i="131" s="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O26" i="131" s="1"/>
  <c r="M19" i="131"/>
  <c r="K19" i="131"/>
  <c r="I19" i="131"/>
  <c r="G19" i="131"/>
  <c r="G26" i="131" s="1"/>
  <c r="CG18" i="131"/>
  <c r="CE18" i="131"/>
  <c r="CC18" i="131"/>
  <c r="CA18" i="131"/>
  <c r="CA26" i="131" s="1"/>
  <c r="BY18" i="131"/>
  <c r="BW18" i="131"/>
  <c r="BQ18" i="131"/>
  <c r="BO18" i="131"/>
  <c r="BM18" i="131"/>
  <c r="BK18" i="131"/>
  <c r="BI18" i="131"/>
  <c r="BG18" i="131"/>
  <c r="BG26" i="131" s="1"/>
  <c r="BA18" i="131"/>
  <c r="AY18" i="131"/>
  <c r="AW18" i="131"/>
  <c r="AU18" i="131"/>
  <c r="AU26" i="131" s="1"/>
  <c r="AS18" i="131"/>
  <c r="AQ18" i="13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M18" i="131"/>
  <c r="K18" i="131"/>
  <c r="K26" i="131" s="1"/>
  <c r="I18" i="131"/>
  <c r="G18" i="131"/>
  <c r="CM73" i="132"/>
  <c r="CK73" i="132"/>
  <c r="CI73" i="132"/>
  <c r="CG73" i="132"/>
  <c r="CC73" i="132"/>
  <c r="BY73" i="132"/>
  <c r="BU73" i="132"/>
  <c r="BS73" i="132"/>
  <c r="BQ73" i="132"/>
  <c r="BO73" i="132"/>
  <c r="BM73" i="132"/>
  <c r="BK73" i="132"/>
  <c r="BI73" i="132"/>
  <c r="BE73" i="132"/>
  <c r="BC73" i="132"/>
  <c r="BA73" i="132"/>
  <c r="AY73" i="132"/>
  <c r="AW73" i="132"/>
  <c r="AS73" i="132"/>
  <c r="AQ73" i="132"/>
  <c r="AO73" i="132"/>
  <c r="AM73" i="132"/>
  <c r="AK73" i="132"/>
  <c r="AG73" i="132"/>
  <c r="AC73" i="132"/>
  <c r="AA73" i="132"/>
  <c r="Y73" i="132"/>
  <c r="W73" i="132"/>
  <c r="U73" i="132"/>
  <c r="S73" i="132"/>
  <c r="Q73" i="132"/>
  <c r="M73" i="132"/>
  <c r="K73" i="132"/>
  <c r="I73" i="132"/>
  <c r="G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I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M69" i="132"/>
  <c r="BI69" i="132"/>
  <c r="BE69" i="132"/>
  <c r="BC69" i="132"/>
  <c r="BA69" i="132"/>
  <c r="AY69" i="132"/>
  <c r="AW69" i="132"/>
  <c r="AS69" i="132"/>
  <c r="AO69" i="132"/>
  <c r="AM69" i="132"/>
  <c r="AK69" i="132"/>
  <c r="AI69" i="132"/>
  <c r="AG69" i="132"/>
  <c r="AC69" i="132"/>
  <c r="Y69" i="132"/>
  <c r="W69" i="132"/>
  <c r="U69" i="132"/>
  <c r="S69" i="132"/>
  <c r="Q69" i="132"/>
  <c r="O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O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E48" i="132"/>
  <c r="CC48" i="132"/>
  <c r="CA48" i="132"/>
  <c r="BY48" i="132"/>
  <c r="BU48" i="132"/>
  <c r="BS48" i="132"/>
  <c r="BQ48" i="132"/>
  <c r="BM48" i="132"/>
  <c r="BI48" i="132"/>
  <c r="BE48" i="132"/>
  <c r="BC48" i="132"/>
  <c r="BA48" i="132"/>
  <c r="AY48" i="132"/>
  <c r="AW48" i="132"/>
  <c r="AS48" i="132"/>
  <c r="AO48" i="132"/>
  <c r="AM48" i="132"/>
  <c r="AM70" i="132" s="1"/>
  <c r="AK48" i="132"/>
  <c r="AG48" i="132"/>
  <c r="AC48" i="132"/>
  <c r="Y48" i="132"/>
  <c r="W48" i="132"/>
  <c r="W70" i="132" s="1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2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I42" i="132"/>
  <c r="AG42" i="132"/>
  <c r="AC42" i="132"/>
  <c r="Y42" i="132"/>
  <c r="W42" i="132"/>
  <c r="U42" i="132"/>
  <c r="S42" i="132"/>
  <c r="S70" i="132" s="1"/>
  <c r="Q42" i="132"/>
  <c r="M42" i="132"/>
  <c r="I42" i="132"/>
  <c r="G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E26" i="132"/>
  <c r="CC26" i="132"/>
  <c r="BY26" i="132"/>
  <c r="BU26" i="132"/>
  <c r="BS26" i="132"/>
  <c r="BS70" i="132" s="1"/>
  <c r="BQ26" i="132"/>
  <c r="BM26" i="132"/>
  <c r="BI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G26" i="132"/>
  <c r="AE26" i="132"/>
  <c r="AC26" i="132"/>
  <c r="Y26" i="132"/>
  <c r="Y70" i="132" s="1"/>
  <c r="W26" i="132"/>
  <c r="U26" i="132"/>
  <c r="S26" i="132"/>
  <c r="Q26" i="132"/>
  <c r="M26" i="132"/>
  <c r="K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M72" i="132"/>
  <c r="BK72" i="132"/>
  <c r="BI72" i="132"/>
  <c r="BG72" i="132"/>
  <c r="BG73" i="132" s="1"/>
  <c r="BA72" i="132"/>
  <c r="AY72" i="132"/>
  <c r="AW72" i="132"/>
  <c r="AU72" i="132"/>
  <c r="AU73" i="132" s="1"/>
  <c r="AS72" i="132"/>
  <c r="AQ72" i="132"/>
  <c r="AK72" i="132"/>
  <c r="AI72" i="132"/>
  <c r="AI73" i="132" s="1"/>
  <c r="AG72" i="132"/>
  <c r="AE72" i="132"/>
  <c r="AE73" i="132" s="1"/>
  <c r="AC72" i="132"/>
  <c r="AA72" i="132"/>
  <c r="Q72" i="132"/>
  <c r="O72" i="132"/>
  <c r="O73" i="132" s="1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O69" i="132" s="1"/>
  <c r="BM65" i="132"/>
  <c r="BK65" i="132"/>
  <c r="BI65" i="132"/>
  <c r="BG65" i="132"/>
  <c r="BG69" i="132" s="1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K69" i="132" s="1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K69" i="132" s="1"/>
  <c r="BI64" i="132"/>
  <c r="BG64" i="132"/>
  <c r="BA64" i="132"/>
  <c r="AY64" i="132"/>
  <c r="AW64" i="132"/>
  <c r="AU64" i="132"/>
  <c r="AS64" i="132"/>
  <c r="AQ64" i="132"/>
  <c r="AQ69" i="132" s="1"/>
  <c r="AK64" i="132"/>
  <c r="AI64" i="132"/>
  <c r="AG64" i="132"/>
  <c r="AE64" i="132"/>
  <c r="AE69" i="132" s="1"/>
  <c r="AC64" i="132"/>
  <c r="AA64" i="132"/>
  <c r="AA69" i="132" s="1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BG59" i="132" s="1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E59" i="132" s="1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U59" i="132" s="1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A53" i="132"/>
  <c r="AY53" i="132"/>
  <c r="AY59" i="132" s="1"/>
  <c r="AW53" i="132"/>
  <c r="AU53" i="132"/>
  <c r="AS53" i="132"/>
  <c r="AQ53" i="132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Q48" i="132" s="1"/>
  <c r="AK47" i="132"/>
  <c r="AI47" i="132"/>
  <c r="AI48" i="132" s="1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W46" i="132"/>
  <c r="AU46" i="132"/>
  <c r="AU48" i="132" s="1"/>
  <c r="AS46" i="132"/>
  <c r="AQ46" i="132"/>
  <c r="AK46" i="132"/>
  <c r="AI46" i="132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O42" i="132" s="1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O42" i="132" s="1"/>
  <c r="M37" i="132"/>
  <c r="K37" i="132"/>
  <c r="K42" i="132" s="1"/>
  <c r="I37" i="132"/>
  <c r="G37" i="132"/>
  <c r="CG35" i="132"/>
  <c r="CE35" i="132"/>
  <c r="CE42" i="132" s="1"/>
  <c r="CC35" i="132"/>
  <c r="CA35" i="132"/>
  <c r="CA42" i="132" s="1"/>
  <c r="BY35" i="132"/>
  <c r="BW35" i="132"/>
  <c r="BQ35" i="132"/>
  <c r="BO35" i="132"/>
  <c r="BM35" i="132"/>
  <c r="BK35" i="132"/>
  <c r="BK42" i="132" s="1"/>
  <c r="BI35" i="132"/>
  <c r="BG35" i="132"/>
  <c r="BG42" i="132" s="1"/>
  <c r="BA35" i="132"/>
  <c r="AY35" i="132"/>
  <c r="AW35" i="132"/>
  <c r="AU35" i="132"/>
  <c r="AU42" i="132" s="1"/>
  <c r="AS35" i="132"/>
  <c r="AQ35" i="132"/>
  <c r="AQ42" i="132" s="1"/>
  <c r="AK35" i="132"/>
  <c r="AI35" i="132"/>
  <c r="AG35" i="132"/>
  <c r="AE35" i="132"/>
  <c r="AE42" i="132" s="1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CA26" i="132" s="1"/>
  <c r="BY19" i="132"/>
  <c r="BW19" i="132"/>
  <c r="BW26" i="132" s="1"/>
  <c r="BQ19" i="132"/>
  <c r="BO19" i="132"/>
  <c r="BO26" i="132" s="1"/>
  <c r="BO70" i="132" s="1"/>
  <c r="BM19" i="132"/>
  <c r="BK19" i="132"/>
  <c r="BK26" i="132" s="1"/>
  <c r="BI19" i="132"/>
  <c r="BG19" i="132"/>
  <c r="BA19" i="132"/>
  <c r="AY19" i="132"/>
  <c r="AW19" i="132"/>
  <c r="AU19" i="132"/>
  <c r="AS19" i="132"/>
  <c r="AQ19" i="132"/>
  <c r="AK19" i="132"/>
  <c r="AI19" i="132"/>
  <c r="AI26" i="132" s="1"/>
  <c r="AG19" i="132"/>
  <c r="AE19" i="132"/>
  <c r="AC19" i="132"/>
  <c r="AA19" i="132"/>
  <c r="AA26" i="132" s="1"/>
  <c r="Q19" i="132"/>
  <c r="O19" i="132"/>
  <c r="O26" i="132" s="1"/>
  <c r="M19" i="132"/>
  <c r="K19" i="132"/>
  <c r="I19" i="132"/>
  <c r="G19" i="132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W68" i="133"/>
  <c r="AS68" i="133"/>
  <c r="AO68" i="133"/>
  <c r="AM68" i="133"/>
  <c r="AK68" i="133"/>
  <c r="AI68" i="133"/>
  <c r="AG68" i="133"/>
  <c r="AC68" i="133"/>
  <c r="Y68" i="133"/>
  <c r="W68" i="133"/>
  <c r="U68" i="133"/>
  <c r="S68" i="133"/>
  <c r="Q68" i="133"/>
  <c r="M68" i="133"/>
  <c r="I68" i="133"/>
  <c r="G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CM50" i="133"/>
  <c r="G68" i="11" s="1"/>
  <c r="CM49" i="133"/>
  <c r="CM48" i="133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O45" i="133"/>
  <c r="BM45" i="133"/>
  <c r="BK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W69" i="133" s="1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O26" i="133"/>
  <c r="BO69" i="133" s="1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U26" i="133"/>
  <c r="S26" i="133"/>
  <c r="S69" i="133" s="1"/>
  <c r="Q26" i="133"/>
  <c r="M26" i="133"/>
  <c r="K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CM13" i="133"/>
  <c r="E19" i="74" s="1"/>
  <c r="CM11" i="133"/>
  <c r="E17" i="74" s="1"/>
  <c r="CM10" i="133"/>
  <c r="E16" i="74" s="1"/>
  <c r="CM9" i="133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W68" i="133" s="1"/>
  <c r="BM56" i="133"/>
  <c r="BK56" i="133"/>
  <c r="BI56" i="133"/>
  <c r="BG56" i="133"/>
  <c r="AW56" i="133"/>
  <c r="AU56" i="133"/>
  <c r="AS56" i="133"/>
  <c r="AQ56" i="133"/>
  <c r="AQ68" i="133" s="1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O68" i="133" s="1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Q54" i="133"/>
  <c r="BO54" i="133"/>
  <c r="BM54" i="133"/>
  <c r="BK54" i="133"/>
  <c r="BI54" i="133"/>
  <c r="BG54" i="133"/>
  <c r="BA54" i="133"/>
  <c r="AY54" i="133"/>
  <c r="AY68" i="133" s="1"/>
  <c r="AW54" i="133"/>
  <c r="AU54" i="133"/>
  <c r="AU68" i="133" s="1"/>
  <c r="AS54" i="133"/>
  <c r="AQ54" i="133"/>
  <c r="AK54" i="133"/>
  <c r="AI54" i="133"/>
  <c r="AG54" i="133"/>
  <c r="AE54" i="133"/>
  <c r="AE68" i="133" s="1"/>
  <c r="AC54" i="133"/>
  <c r="AA54" i="133"/>
  <c r="AA68" i="133" s="1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Q31" i="133"/>
  <c r="BO31" i="133"/>
  <c r="BM31" i="133"/>
  <c r="BK31" i="133"/>
  <c r="BI31" i="133"/>
  <c r="BG31" i="133"/>
  <c r="BG45" i="133" s="1"/>
  <c r="BA31" i="133"/>
  <c r="AY31" i="133"/>
  <c r="AW31" i="133"/>
  <c r="AU31" i="133"/>
  <c r="AU45" i="133" s="1"/>
  <c r="AS31" i="133"/>
  <c r="AQ31" i="133"/>
  <c r="AK31" i="133"/>
  <c r="AI31" i="133"/>
  <c r="AI45" i="133" s="1"/>
  <c r="AG31" i="133"/>
  <c r="AE31" i="133"/>
  <c r="AC31" i="133"/>
  <c r="AA31" i="133"/>
  <c r="AA45" i="133" s="1"/>
  <c r="Q31" i="133"/>
  <c r="O31" i="133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Q26" i="133" s="1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W26" i="133" s="1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G26" i="133" s="1"/>
  <c r="G69" i="133" s="1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G26" i="133" s="1"/>
  <c r="BG69" i="133" s="1"/>
  <c r="BA12" i="133"/>
  <c r="CM12" i="133" s="1"/>
  <c r="E18" i="74" s="1"/>
  <c r="AY12" i="133"/>
  <c r="AY26" i="133" s="1"/>
  <c r="AW12" i="133"/>
  <c r="AU12" i="133"/>
  <c r="AU26" i="133" s="1"/>
  <c r="AU69" i="133" s="1"/>
  <c r="AS12" i="133"/>
  <c r="AQ12" i="133"/>
  <c r="AK12" i="133"/>
  <c r="AI12" i="133"/>
  <c r="AI26" i="133" s="1"/>
  <c r="AI69" i="133" s="1"/>
  <c r="AG12" i="133"/>
  <c r="AE12" i="133"/>
  <c r="AC12" i="133"/>
  <c r="AA12" i="133"/>
  <c r="AA26" i="133" s="1"/>
  <c r="Q12" i="133"/>
  <c r="O12" i="133"/>
  <c r="O26" i="133" s="1"/>
  <c r="O69" i="133" s="1"/>
  <c r="M12" i="133"/>
  <c r="K12" i="133"/>
  <c r="I12" i="133"/>
  <c r="G12" i="133"/>
  <c r="CM90" i="134"/>
  <c r="E15" i="119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3" i="134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5" i="134"/>
  <c r="E10" i="111" s="1"/>
  <c r="CM72" i="134"/>
  <c r="E19" i="112" s="1"/>
  <c r="CM71" i="134"/>
  <c r="E18" i="112" s="1"/>
  <c r="CM70" i="134"/>
  <c r="E17" i="112" s="1"/>
  <c r="CM69" i="134"/>
  <c r="E16" i="112" s="1"/>
  <c r="CM68" i="134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I17" i="16" s="1"/>
  <c r="M17" i="16" s="1"/>
  <c r="CM41" i="134"/>
  <c r="CM40" i="134"/>
  <c r="E25" i="105" s="1"/>
  <c r="CM39" i="134"/>
  <c r="CM38" i="134"/>
  <c r="CM37" i="134"/>
  <c r="CM36" i="134"/>
  <c r="CM35" i="134"/>
  <c r="E11" i="74" s="1"/>
  <c r="CM34" i="134"/>
  <c r="CM33" i="134"/>
  <c r="G16" i="54" s="1"/>
  <c r="CM32" i="134"/>
  <c r="G16" i="56" s="1"/>
  <c r="CM31" i="134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CM23" i="134"/>
  <c r="G13" i="56" s="1"/>
  <c r="CM22" i="134"/>
  <c r="G12" i="54" s="1"/>
  <c r="CM21" i="134"/>
  <c r="G12" i="56" s="1"/>
  <c r="CM20" i="134"/>
  <c r="CM19" i="134"/>
  <c r="CM18" i="134"/>
  <c r="G10" i="54" s="1"/>
  <c r="CM17" i="134"/>
  <c r="CM16" i="134"/>
  <c r="I9" i="54" s="1"/>
  <c r="CM15" i="134"/>
  <c r="I9" i="56" s="1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CM89" i="134" s="1"/>
  <c r="E14" i="119" s="1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Y88" i="134" s="1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K88" i="134" s="1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E88" i="134" s="1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Q88" i="134" s="1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CA88" i="134" s="1"/>
  <c r="BY49" i="134"/>
  <c r="BW49" i="134"/>
  <c r="BW88" i="134" s="1"/>
  <c r="BQ49" i="134"/>
  <c r="BO49" i="134"/>
  <c r="BO88" i="134" s="1"/>
  <c r="BO27" i="131" s="1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K49" i="134"/>
  <c r="AI49" i="134"/>
  <c r="AI88" i="134" s="1"/>
  <c r="AG49" i="134"/>
  <c r="AE49" i="134"/>
  <c r="AC49" i="134"/>
  <c r="AA49" i="134"/>
  <c r="Q49" i="134"/>
  <c r="O49" i="134"/>
  <c r="O88" i="134" s="1"/>
  <c r="M49" i="134"/>
  <c r="K49" i="134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E18" i="135" s="1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E25" i="135"/>
  <c r="E19" i="135"/>
  <c r="E13" i="135"/>
  <c r="E8" i="135"/>
  <c r="FE23" i="138"/>
  <c r="EY23" i="138"/>
  <c r="EW23" i="138"/>
  <c r="EU23" i="138"/>
  <c r="ES23" i="138"/>
  <c r="EG23" i="138"/>
  <c r="EE23" i="138"/>
  <c r="EC23" i="138"/>
  <c r="EA23" i="138"/>
  <c r="DU23" i="138"/>
  <c r="DQ23" i="138"/>
  <c r="DO23" i="138"/>
  <c r="DM23" i="138"/>
  <c r="DK23" i="138"/>
  <c r="DI23" i="138"/>
  <c r="DC23" i="138"/>
  <c r="DA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FA23" i="138" s="1"/>
  <c r="BE23" i="138"/>
  <c r="BA23" i="138"/>
  <c r="AY23" i="138"/>
  <c r="AW23" i="138"/>
  <c r="BC23" i="138" s="1"/>
  <c r="AI23" i="138"/>
  <c r="AG23" i="138"/>
  <c r="AE23" i="138"/>
  <c r="AK23" i="138" s="1"/>
  <c r="AM23" i="138" s="1"/>
  <c r="Q23" i="138"/>
  <c r="EM23" i="138" s="1"/>
  <c r="O23" i="138"/>
  <c r="M23" i="138"/>
  <c r="CY23" i="138" s="1"/>
  <c r="DE23" i="138" s="1"/>
  <c r="DG23" i="138" s="1"/>
  <c r="AA23" i="83" s="1"/>
  <c r="EY22" i="138"/>
  <c r="EW22" i="138"/>
  <c r="EU22" i="138"/>
  <c r="ES22" i="138"/>
  <c r="EG22" i="138"/>
  <c r="EE22" i="138"/>
  <c r="EC22" i="138"/>
  <c r="EA22" i="138"/>
  <c r="DS22" i="138"/>
  <c r="DQ22" i="138"/>
  <c r="DW22" i="138" s="1"/>
  <c r="DY22" i="138" s="1"/>
  <c r="DO22" i="138"/>
  <c r="DM22" i="138"/>
  <c r="DK22" i="138"/>
  <c r="DI22" i="138"/>
  <c r="DC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FC22" i="138" s="1"/>
  <c r="BO22" i="138"/>
  <c r="BA22" i="138"/>
  <c r="FE22" i="138" s="1"/>
  <c r="AY22" i="138"/>
  <c r="BC22" i="138" s="1"/>
  <c r="BE22" i="138" s="1"/>
  <c r="AW22" i="138"/>
  <c r="AI22" i="138"/>
  <c r="AG22" i="138"/>
  <c r="AK22" i="138" s="1"/>
  <c r="AM22" i="138" s="1"/>
  <c r="AE22" i="138"/>
  <c r="Q22" i="138"/>
  <c r="O22" i="138"/>
  <c r="DA22" i="138" s="1"/>
  <c r="M22" i="138"/>
  <c r="CY22" i="138" s="1"/>
  <c r="FE21" i="138"/>
  <c r="FC21" i="138"/>
  <c r="FA21" i="138"/>
  <c r="EY21" i="138"/>
  <c r="EW21" i="138"/>
  <c r="EU21" i="138"/>
  <c r="ES21" i="138"/>
  <c r="EG21" i="138"/>
  <c r="EE21" i="138"/>
  <c r="EC21" i="138"/>
  <c r="EA21" i="138"/>
  <c r="DU21" i="138"/>
  <c r="DS21" i="138"/>
  <c r="DQ21" i="138"/>
  <c r="DW21" i="138" s="1"/>
  <c r="DY21" i="138" s="1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EK21" i="138" s="1"/>
  <c r="BO21" i="138"/>
  <c r="BC21" i="138"/>
  <c r="BE21" i="138" s="1"/>
  <c r="BA21" i="138"/>
  <c r="AY21" i="138"/>
  <c r="AW21" i="138"/>
  <c r="AK21" i="138"/>
  <c r="AM21" i="138" s="1"/>
  <c r="AI21" i="138"/>
  <c r="AG21" i="138"/>
  <c r="AE21" i="138"/>
  <c r="Q21" i="138"/>
  <c r="DC21" i="138" s="1"/>
  <c r="O21" i="138"/>
  <c r="DA21" i="138" s="1"/>
  <c r="M21" i="138"/>
  <c r="EY20" i="138"/>
  <c r="EW20" i="138"/>
  <c r="EU20" i="138"/>
  <c r="ES20" i="138"/>
  <c r="EG20" i="138"/>
  <c r="EE20" i="138"/>
  <c r="EC20" i="138"/>
  <c r="EA20" i="138"/>
  <c r="DU20" i="138"/>
  <c r="DS20" i="138"/>
  <c r="DW20" i="138" s="1"/>
  <c r="DY20" i="138" s="1"/>
  <c r="DQ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W20" i="138"/>
  <c r="BU20" i="138"/>
  <c r="BS20" i="138"/>
  <c r="EM20" i="138" s="1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Q20" i="138"/>
  <c r="DC20" i="138" s="1"/>
  <c r="O20" i="138"/>
  <c r="M20" i="138"/>
  <c r="CY20" i="138" s="1"/>
  <c r="FE19" i="138"/>
  <c r="EY19" i="138"/>
  <c r="EW19" i="138"/>
  <c r="EU19" i="138"/>
  <c r="ES19" i="138"/>
  <c r="EG19" i="138"/>
  <c r="EE19" i="138"/>
  <c r="EC19" i="138"/>
  <c r="EA19" i="138"/>
  <c r="DS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W19" i="138"/>
  <c r="BU19" i="138"/>
  <c r="BS19" i="138"/>
  <c r="BQ19" i="138"/>
  <c r="BO19" i="138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DU19" i="138" s="1"/>
  <c r="O19" i="138"/>
  <c r="DA19" i="138" s="1"/>
  <c r="M19" i="138"/>
  <c r="DQ19" i="138" s="1"/>
  <c r="DW19" i="138" s="1"/>
  <c r="DY19" i="138" s="1"/>
  <c r="EY18" i="138"/>
  <c r="EW18" i="138"/>
  <c r="EU18" i="138"/>
  <c r="ES18" i="138"/>
  <c r="EG18" i="138"/>
  <c r="EE18" i="138"/>
  <c r="EC18" i="138"/>
  <c r="EA18" i="138"/>
  <c r="DU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S18" i="138"/>
  <c r="BQ18" i="138"/>
  <c r="BO18" i="138"/>
  <c r="BU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DC18" i="138" s="1"/>
  <c r="O18" i="138"/>
  <c r="DS18" i="138" s="1"/>
  <c r="M18" i="138"/>
  <c r="S18" i="138" s="1"/>
  <c r="U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O17" i="138"/>
  <c r="CK17" i="138"/>
  <c r="CI17" i="138"/>
  <c r="CG17" i="138"/>
  <c r="CM17" i="138" s="1"/>
  <c r="BS17" i="138"/>
  <c r="BQ17" i="138"/>
  <c r="BU17" i="138" s="1"/>
  <c r="BW17" i="138" s="1"/>
  <c r="BO17" i="138"/>
  <c r="BA17" i="138"/>
  <c r="AY17" i="138"/>
  <c r="BC17" i="138" s="1"/>
  <c r="BE17" i="138" s="1"/>
  <c r="AW17" i="138"/>
  <c r="AI17" i="138"/>
  <c r="AG17" i="138"/>
  <c r="AK17" i="138" s="1"/>
  <c r="AM17" i="138" s="1"/>
  <c r="AE17" i="138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M16" i="138" s="1"/>
  <c r="CO16" i="138" s="1"/>
  <c r="CG16" i="138"/>
  <c r="BU16" i="138"/>
  <c r="BW16" i="138" s="1"/>
  <c r="BS16" i="138"/>
  <c r="BQ16" i="138"/>
  <c r="BO16" i="138"/>
  <c r="BC16" i="138"/>
  <c r="BE16" i="138" s="1"/>
  <c r="BA16" i="138"/>
  <c r="AY16" i="138"/>
  <c r="AW16" i="138"/>
  <c r="AI16" i="138"/>
  <c r="AG16" i="138"/>
  <c r="AE16" i="138"/>
  <c r="S16" i="138"/>
  <c r="U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M15" i="138"/>
  <c r="CO15" i="138" s="1"/>
  <c r="CK15" i="138"/>
  <c r="CI15" i="138"/>
  <c r="CG15" i="138"/>
  <c r="BW15" i="138"/>
  <c r="BU15" i="138"/>
  <c r="BS15" i="138"/>
  <c r="BQ15" i="138"/>
  <c r="BO15" i="138"/>
  <c r="BC15" i="138"/>
  <c r="BE15" i="138" s="1"/>
  <c r="BA15" i="138"/>
  <c r="AY15" i="138"/>
  <c r="AW15" i="138"/>
  <c r="AI15" i="138"/>
  <c r="AG15" i="138"/>
  <c r="DS15" i="138" s="1"/>
  <c r="AE15" i="138"/>
  <c r="DQ15" i="138" s="1"/>
  <c r="U15" i="138"/>
  <c r="S15" i="138"/>
  <c r="Q15" i="138"/>
  <c r="O15" i="138"/>
  <c r="M15" i="138"/>
  <c r="FA15" i="138" s="1"/>
  <c r="EY14" i="138"/>
  <c r="EW14" i="138"/>
  <c r="EU14" i="138"/>
  <c r="ES14" i="138"/>
  <c r="EI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O14" i="138"/>
  <c r="CM14" i="138"/>
  <c r="CK14" i="138"/>
  <c r="CI14" i="138"/>
  <c r="CG14" i="138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DU14" i="138" s="1"/>
  <c r="AG14" i="138"/>
  <c r="DS14" i="138" s="1"/>
  <c r="AE14" i="138"/>
  <c r="AK14" i="138" s="1"/>
  <c r="AM14" i="138" s="1"/>
  <c r="S14" i="138"/>
  <c r="U14" i="138" s="1"/>
  <c r="Q14" i="138"/>
  <c r="FE14" i="138" s="1"/>
  <c r="O14" i="138"/>
  <c r="FC14" i="138" s="1"/>
  <c r="M14" i="138"/>
  <c r="DQ14" i="138" s="1"/>
  <c r="DW14" i="138" s="1"/>
  <c r="DY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O13" i="138"/>
  <c r="CK13" i="138"/>
  <c r="CI13" i="138"/>
  <c r="CG13" i="138"/>
  <c r="CM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DU13" i="138" s="1"/>
  <c r="AG13" i="138"/>
  <c r="EK13" i="138" s="1"/>
  <c r="AE13" i="138"/>
  <c r="AK13" i="138" s="1"/>
  <c r="AM13" i="138" s="1"/>
  <c r="Q13" i="138"/>
  <c r="FE13" i="138" s="1"/>
  <c r="O13" i="138"/>
  <c r="M13" i="138"/>
  <c r="DQ13" i="138" s="1"/>
  <c r="EY12" i="138"/>
  <c r="EW12" i="138"/>
  <c r="EU12" i="138"/>
  <c r="ES12" i="138"/>
  <c r="EM12" i="138"/>
  <c r="EI12" i="138"/>
  <c r="EG12" i="138"/>
  <c r="EE12" i="138"/>
  <c r="EC12" i="138"/>
  <c r="EA12" i="138"/>
  <c r="DO12" i="138"/>
  <c r="DM12" i="138"/>
  <c r="DK12" i="138"/>
  <c r="DI12" i="138"/>
  <c r="CY12" i="138"/>
  <c r="CW12" i="138"/>
  <c r="CU12" i="138"/>
  <c r="CS12" i="138"/>
  <c r="CQ12" i="138"/>
  <c r="CK12" i="138"/>
  <c r="CI12" i="138"/>
  <c r="CM12" i="138" s="1"/>
  <c r="CO12" i="138" s="1"/>
  <c r="CG12" i="138"/>
  <c r="BS12" i="138"/>
  <c r="BQ12" i="138"/>
  <c r="BU12" i="138" s="1"/>
  <c r="BW12" i="138" s="1"/>
  <c r="BO12" i="138"/>
  <c r="BA12" i="138"/>
  <c r="AY12" i="138"/>
  <c r="BC12" i="138" s="1"/>
  <c r="BE12" i="138" s="1"/>
  <c r="AW12" i="138"/>
  <c r="AI12" i="138"/>
  <c r="AG12" i="138"/>
  <c r="AE12" i="138"/>
  <c r="Q12" i="138"/>
  <c r="O12" i="138"/>
  <c r="S12" i="138" s="1"/>
  <c r="U12" i="138" s="1"/>
  <c r="M12" i="138"/>
  <c r="EY11" i="138"/>
  <c r="EW11" i="138"/>
  <c r="EU11" i="138"/>
  <c r="ES11" i="138"/>
  <c r="EK11" i="138"/>
  <c r="EG11" i="138"/>
  <c r="EE11" i="138"/>
  <c r="EC11" i="138"/>
  <c r="EA11" i="138"/>
  <c r="DO11" i="138"/>
  <c r="DM11" i="138"/>
  <c r="DK11" i="138"/>
  <c r="DI11" i="138"/>
  <c r="DA11" i="138"/>
  <c r="CY11" i="138"/>
  <c r="CW11" i="138"/>
  <c r="CU11" i="138"/>
  <c r="CS11" i="138"/>
  <c r="CQ11" i="138"/>
  <c r="CM11" i="138"/>
  <c r="CO11" i="138" s="1"/>
  <c r="CK11" i="138"/>
  <c r="CI11" i="138"/>
  <c r="CG11" i="138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AE11" i="138"/>
  <c r="DQ11" i="138" s="1"/>
  <c r="S11" i="138"/>
  <c r="U11" i="138" s="1"/>
  <c r="Q11" i="138"/>
  <c r="O11" i="138"/>
  <c r="M11" i="138"/>
  <c r="EY10" i="138"/>
  <c r="EW10" i="138"/>
  <c r="EU10" i="138"/>
  <c r="ES10" i="138"/>
  <c r="EM10" i="138"/>
  <c r="EK10" i="138"/>
  <c r="EI10" i="138"/>
  <c r="EO10" i="138" s="1"/>
  <c r="EQ10" i="138" s="1"/>
  <c r="EG10" i="138"/>
  <c r="EE10" i="138"/>
  <c r="EC10" i="138"/>
  <c r="EA10" i="138"/>
  <c r="DO10" i="138"/>
  <c r="DM10" i="138"/>
  <c r="DK10" i="138"/>
  <c r="DI10" i="138"/>
  <c r="DC10" i="138"/>
  <c r="DA10" i="138"/>
  <c r="CY10" i="138"/>
  <c r="DE10" i="138" s="1"/>
  <c r="DG10" i="138" s="1"/>
  <c r="CW10" i="138"/>
  <c r="CU10" i="138"/>
  <c r="CS10" i="138"/>
  <c r="CQ10" i="138"/>
  <c r="CO10" i="138"/>
  <c r="CM10" i="138"/>
  <c r="CK10" i="138"/>
  <c r="CI10" i="138"/>
  <c r="CG10" i="138"/>
  <c r="BU10" i="138"/>
  <c r="BW10" i="138" s="1"/>
  <c r="BS10" i="138"/>
  <c r="BQ10" i="138"/>
  <c r="BO10" i="138"/>
  <c r="BA10" i="138"/>
  <c r="AY10" i="138"/>
  <c r="AW10" i="138"/>
  <c r="DQ10" i="138" s="1"/>
  <c r="AM10" i="138"/>
  <c r="AK10" i="138"/>
  <c r="AI10" i="138"/>
  <c r="AG10" i="138"/>
  <c r="DS10" i="138" s="1"/>
  <c r="AE10" i="138"/>
  <c r="U10" i="138"/>
  <c r="S10" i="138"/>
  <c r="Q10" i="138"/>
  <c r="O10" i="138"/>
  <c r="M10" i="138"/>
  <c r="FA10" i="138" s="1"/>
  <c r="EY9" i="138"/>
  <c r="EW9" i="138"/>
  <c r="EU9" i="138"/>
  <c r="ES9" i="138"/>
  <c r="EM9" i="138"/>
  <c r="EK9" i="138"/>
  <c r="EG9" i="138"/>
  <c r="EE9" i="138"/>
  <c r="EC9" i="138"/>
  <c r="EA9" i="138"/>
  <c r="DO9" i="138"/>
  <c r="DM9" i="138"/>
  <c r="DK9" i="138"/>
  <c r="DI9" i="138"/>
  <c r="DE9" i="138"/>
  <c r="DG9" i="138" s="1"/>
  <c r="DC9" i="138"/>
  <c r="DA9" i="138"/>
  <c r="CY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DS9" i="138" s="1"/>
  <c r="AW9" i="138"/>
  <c r="BC9" i="138" s="1"/>
  <c r="BE9" i="138" s="1"/>
  <c r="AK9" i="138"/>
  <c r="AM9" i="138" s="1"/>
  <c r="AI9" i="138"/>
  <c r="DU9" i="138" s="1"/>
  <c r="AG9" i="138"/>
  <c r="AE9" i="138"/>
  <c r="EI9" i="138" s="1"/>
  <c r="EO9" i="138" s="1"/>
  <c r="EQ9" i="138" s="1"/>
  <c r="Q9" i="138"/>
  <c r="O9" i="138"/>
  <c r="FC9" i="138" s="1"/>
  <c r="M9" i="138"/>
  <c r="S9" i="138" s="1"/>
  <c r="U9" i="138" s="1"/>
  <c r="EY8" i="138"/>
  <c r="EW8" i="138"/>
  <c r="EU8" i="138"/>
  <c r="ES8" i="138"/>
  <c r="EM8" i="138"/>
  <c r="EG8" i="138"/>
  <c r="EE8" i="138"/>
  <c r="EC8" i="138"/>
  <c r="EA8" i="138"/>
  <c r="DO8" i="138"/>
  <c r="DM8" i="138"/>
  <c r="DK8" i="138"/>
  <c r="DI8" i="138"/>
  <c r="DC8" i="138"/>
  <c r="DA8" i="138"/>
  <c r="CY8" i="138"/>
  <c r="DE8" i="138" s="1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C8" i="138"/>
  <c r="BE8" i="138" s="1"/>
  <c r="BA8" i="138"/>
  <c r="DU8" i="138" s="1"/>
  <c r="AY8" i="138"/>
  <c r="AW8" i="138"/>
  <c r="AI8" i="138"/>
  <c r="AG8" i="138"/>
  <c r="EK8" i="138" s="1"/>
  <c r="AE8" i="138"/>
  <c r="AK8" i="138" s="1"/>
  <c r="AM8" i="138" s="1"/>
  <c r="Q8" i="138"/>
  <c r="FE8" i="138" s="1"/>
  <c r="O8" i="138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1" i="142"/>
  <c r="AC31" i="142"/>
  <c r="Q31" i="142"/>
  <c r="AE30" i="142"/>
  <c r="AC30" i="142"/>
  <c r="AG30" i="142" s="1"/>
  <c r="Y30" i="142"/>
  <c r="W30" i="142"/>
  <c r="S30" i="142"/>
  <c r="Q30" i="142"/>
  <c r="U30" i="142" s="1"/>
  <c r="M30" i="142"/>
  <c r="K30" i="142"/>
  <c r="O30" i="142" s="1"/>
  <c r="G30" i="142"/>
  <c r="E30" i="142"/>
  <c r="I30" i="142"/>
  <c r="E22" i="92" s="1"/>
  <c r="AM29" i="142"/>
  <c r="AK29" i="142"/>
  <c r="AI29" i="142"/>
  <c r="AG29" i="142"/>
  <c r="AO29" i="142" s="1"/>
  <c r="AA29" i="142"/>
  <c r="U29" i="142"/>
  <c r="O29" i="142"/>
  <c r="I29" i="142"/>
  <c r="AI28" i="142"/>
  <c r="AG28" i="142"/>
  <c r="AA28" i="142"/>
  <c r="U28" i="142"/>
  <c r="O28" i="142"/>
  <c r="I28" i="142"/>
  <c r="AO28" i="142" s="1"/>
  <c r="AI27" i="142"/>
  <c r="E21" i="91" s="1"/>
  <c r="AG27" i="142"/>
  <c r="AA27" i="142"/>
  <c r="U27" i="142"/>
  <c r="AK27" i="142" s="1"/>
  <c r="E21" i="90" s="1"/>
  <c r="O27" i="142"/>
  <c r="I27" i="142"/>
  <c r="E21" i="92" s="1"/>
  <c r="AO26" i="142"/>
  <c r="E20" i="88" s="1"/>
  <c r="AM26" i="142"/>
  <c r="E20" i="89" s="1"/>
  <c r="AI26" i="142"/>
  <c r="E20" i="91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AK24" i="142"/>
  <c r="E18" i="90" s="1"/>
  <c r="AI24" i="142"/>
  <c r="E18" i="91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AM22" i="142"/>
  <c r="E17" i="89" s="1"/>
  <c r="AK22" i="142"/>
  <c r="E17" i="90" s="1"/>
  <c r="AI22" i="142"/>
  <c r="E17" i="91" s="1"/>
  <c r="AG22" i="142"/>
  <c r="AO22" i="142" s="1"/>
  <c r="E17" i="88" s="1"/>
  <c r="AA22" i="142"/>
  <c r="U22" i="142"/>
  <c r="O22" i="142"/>
  <c r="I22" i="142"/>
  <c r="E17" i="92" s="1"/>
  <c r="AG21" i="142"/>
  <c r="AA21" i="142"/>
  <c r="U21" i="142"/>
  <c r="O21" i="142"/>
  <c r="I21" i="142"/>
  <c r="AO20" i="142"/>
  <c r="E14" i="88" s="1"/>
  <c r="AM20" i="142"/>
  <c r="E14" i="89" s="1"/>
  <c r="AK20" i="142"/>
  <c r="E14" i="90" s="1"/>
  <c r="AI20" i="142"/>
  <c r="E14" i="91" s="1"/>
  <c r="AG20" i="142"/>
  <c r="AA20" i="142"/>
  <c r="U20" i="142"/>
  <c r="O20" i="142"/>
  <c r="I20" i="142"/>
  <c r="E14" i="92" s="1"/>
  <c r="AE19" i="142"/>
  <c r="AC19" i="142"/>
  <c r="Y19" i="142"/>
  <c r="W19" i="142"/>
  <c r="AA19" i="142" s="1"/>
  <c r="S19" i="142"/>
  <c r="Q19" i="142"/>
  <c r="M19" i="142"/>
  <c r="K19" i="142"/>
  <c r="G19" i="142"/>
  <c r="E19" i="142"/>
  <c r="AK19" i="142"/>
  <c r="E13" i="90" s="1"/>
  <c r="AI19" i="142"/>
  <c r="E13" i="91" s="1"/>
  <c r="AG19" i="142"/>
  <c r="U19" i="142"/>
  <c r="O19" i="142"/>
  <c r="AO19" i="142" s="1"/>
  <c r="E13" i="88" s="1"/>
  <c r="I19" i="142"/>
  <c r="E13" i="92" s="1"/>
  <c r="AI18" i="142"/>
  <c r="AG18" i="142"/>
  <c r="AA18" i="142"/>
  <c r="U18" i="142"/>
  <c r="O18" i="142"/>
  <c r="I18" i="142"/>
  <c r="AO18" i="142" s="1"/>
  <c r="AK17" i="142"/>
  <c r="AI17" i="142"/>
  <c r="AG17" i="142"/>
  <c r="AA17" i="142"/>
  <c r="U17" i="142"/>
  <c r="O17" i="142"/>
  <c r="I17" i="142"/>
  <c r="AM17" i="142" s="1"/>
  <c r="AO16" i="142"/>
  <c r="E12" i="88" s="1"/>
  <c r="AM16" i="142"/>
  <c r="E12" i="89" s="1"/>
  <c r="AI16" i="142"/>
  <c r="E12" i="91" s="1"/>
  <c r="AG16" i="142"/>
  <c r="AA16" i="142"/>
  <c r="U16" i="142"/>
  <c r="O16" i="142"/>
  <c r="I16" i="142"/>
  <c r="E12" i="92" s="1"/>
  <c r="AE15" i="142"/>
  <c r="AC15" i="142"/>
  <c r="AG15" i="142" s="1"/>
  <c r="Y15" i="142"/>
  <c r="AA15" i="142" s="1"/>
  <c r="W15" i="142"/>
  <c r="S15" i="142"/>
  <c r="Q15" i="142"/>
  <c r="M15" i="142"/>
  <c r="K15" i="142"/>
  <c r="O15" i="142" s="1"/>
  <c r="G15" i="142"/>
  <c r="E15" i="142"/>
  <c r="I15" i="142" s="1"/>
  <c r="AG14" i="142"/>
  <c r="AA14" i="142"/>
  <c r="U14" i="142"/>
  <c r="O14" i="142"/>
  <c r="I14" i="142"/>
  <c r="AO13" i="142"/>
  <c r="AM13" i="142"/>
  <c r="AI13" i="142"/>
  <c r="AG13" i="142"/>
  <c r="AA13" i="142"/>
  <c r="U13" i="142"/>
  <c r="O13" i="142"/>
  <c r="I13" i="142"/>
  <c r="AK13" i="142" s="1"/>
  <c r="AG12" i="142"/>
  <c r="AA12" i="142"/>
  <c r="U12" i="142"/>
  <c r="O12" i="142"/>
  <c r="I12" i="142"/>
  <c r="AE11" i="142"/>
  <c r="AC11" i="142"/>
  <c r="Y11" i="142"/>
  <c r="Y31" i="142" s="1"/>
  <c r="W11" i="142"/>
  <c r="AA11" i="142" s="1"/>
  <c r="S11" i="142"/>
  <c r="S31" i="142" s="1"/>
  <c r="Q11" i="142"/>
  <c r="U11" i="142" s="1"/>
  <c r="M11" i="142"/>
  <c r="O11" i="142" s="1"/>
  <c r="K11" i="142"/>
  <c r="K31" i="142" s="1"/>
  <c r="G11" i="142"/>
  <c r="G31" i="142" s="1"/>
  <c r="E11" i="142"/>
  <c r="E31" i="142" s="1"/>
  <c r="I31" i="142" s="1"/>
  <c r="I11" i="142"/>
  <c r="AO10" i="142"/>
  <c r="AK10" i="142"/>
  <c r="AI10" i="142"/>
  <c r="AG10" i="142"/>
  <c r="AA10" i="142"/>
  <c r="U10" i="142"/>
  <c r="O10" i="142"/>
  <c r="AM10" i="142" s="1"/>
  <c r="I10" i="142"/>
  <c r="AK9" i="142"/>
  <c r="AI9" i="142"/>
  <c r="AG9" i="142"/>
  <c r="AA9" i="142"/>
  <c r="U9" i="142"/>
  <c r="O9" i="142"/>
  <c r="I9" i="142"/>
  <c r="AM9" i="142" s="1"/>
  <c r="AG8" i="142"/>
  <c r="AA8" i="142"/>
  <c r="U8" i="142"/>
  <c r="O8" i="142"/>
  <c r="I8" i="142"/>
  <c r="AM8" i="142" s="1"/>
  <c r="E8" i="89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AA30" i="143"/>
  <c r="U30" i="143"/>
  <c r="O30" i="143"/>
  <c r="AI30" i="143" s="1"/>
  <c r="I30" i="143"/>
  <c r="AM29" i="143"/>
  <c r="AK29" i="143"/>
  <c r="AG29" i="143"/>
  <c r="AA29" i="143"/>
  <c r="U29" i="143"/>
  <c r="O29" i="143"/>
  <c r="AO29" i="143" s="1"/>
  <c r="I29" i="143"/>
  <c r="AG28" i="143"/>
  <c r="AA28" i="143"/>
  <c r="U28" i="143"/>
  <c r="O28" i="143"/>
  <c r="I28" i="143"/>
  <c r="AO27" i="143"/>
  <c r="AM27" i="143"/>
  <c r="AI27" i="143"/>
  <c r="AG27" i="143"/>
  <c r="AA27" i="143"/>
  <c r="U27" i="143"/>
  <c r="O27" i="143"/>
  <c r="I27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M24" i="143"/>
  <c r="AK24" i="143"/>
  <c r="AG24" i="143"/>
  <c r="AA24" i="143"/>
  <c r="U24" i="143"/>
  <c r="O24" i="143"/>
  <c r="AO24" i="143" s="1"/>
  <c r="I24" i="143"/>
  <c r="AG23" i="143"/>
  <c r="AA23" i="143"/>
  <c r="U23" i="143"/>
  <c r="O23" i="143"/>
  <c r="I23" i="143"/>
  <c r="AI22" i="143"/>
  <c r="AG22" i="143"/>
  <c r="AA22" i="143"/>
  <c r="U22" i="143"/>
  <c r="O22" i="143"/>
  <c r="I22" i="143"/>
  <c r="AK21" i="143"/>
  <c r="AI21" i="143"/>
  <c r="AG21" i="143"/>
  <c r="AA21" i="143"/>
  <c r="U21" i="143"/>
  <c r="O21" i="143"/>
  <c r="I21" i="143"/>
  <c r="AO20" i="143"/>
  <c r="AM20" i="143"/>
  <c r="AI20" i="143"/>
  <c r="AG20" i="143"/>
  <c r="AA20" i="143"/>
  <c r="U20" i="143"/>
  <c r="O20" i="143"/>
  <c r="I20" i="143"/>
  <c r="AE19" i="143"/>
  <c r="AC19" i="143"/>
  <c r="AG19" i="143" s="1"/>
  <c r="Y19" i="143"/>
  <c r="AA19" i="143" s="1"/>
  <c r="W19" i="143"/>
  <c r="S19" i="143"/>
  <c r="Q19" i="143"/>
  <c r="U19" i="143" s="1"/>
  <c r="M19" i="143"/>
  <c r="K19" i="143"/>
  <c r="G19" i="143"/>
  <c r="E19" i="143"/>
  <c r="AG18" i="143"/>
  <c r="AA18" i="143"/>
  <c r="U18" i="143"/>
  <c r="O18" i="143"/>
  <c r="I18" i="143"/>
  <c r="AO17" i="143"/>
  <c r="AM17" i="143"/>
  <c r="AI17" i="143"/>
  <c r="AG17" i="143"/>
  <c r="AA17" i="143"/>
  <c r="U17" i="143"/>
  <c r="O17" i="143"/>
  <c r="I17" i="143"/>
  <c r="AK17" i="143" s="1"/>
  <c r="AG16" i="143"/>
  <c r="AA16" i="143"/>
  <c r="U16" i="143"/>
  <c r="O16" i="143"/>
  <c r="I16" i="143"/>
  <c r="AE15" i="143"/>
  <c r="AC15" i="143"/>
  <c r="AG15" i="143" s="1"/>
  <c r="Y15" i="143"/>
  <c r="W15" i="143"/>
  <c r="AA15" i="143" s="1"/>
  <c r="S15" i="143"/>
  <c r="Q15" i="143"/>
  <c r="U15" i="143" s="1"/>
  <c r="M15" i="143"/>
  <c r="O15" i="143" s="1"/>
  <c r="K15" i="143"/>
  <c r="G15" i="143"/>
  <c r="E15" i="143"/>
  <c r="I15" i="143"/>
  <c r="AM14" i="143"/>
  <c r="AG14" i="143"/>
  <c r="AA14" i="143"/>
  <c r="U14" i="143"/>
  <c r="O14" i="143"/>
  <c r="AO14" i="143" s="1"/>
  <c r="I14" i="143"/>
  <c r="AK13" i="143"/>
  <c r="AI13" i="143"/>
  <c r="AG13" i="143"/>
  <c r="AA13" i="143"/>
  <c r="U13" i="143"/>
  <c r="O13" i="143"/>
  <c r="I13" i="143"/>
  <c r="AO13" i="143" s="1"/>
  <c r="AI12" i="143"/>
  <c r="AG12" i="143"/>
  <c r="AA12" i="143"/>
  <c r="U12" i="143"/>
  <c r="AM12" i="143" s="1"/>
  <c r="O12" i="143"/>
  <c r="I12" i="143"/>
  <c r="AE11" i="143"/>
  <c r="AE31" i="143" s="1"/>
  <c r="AC11" i="143"/>
  <c r="AC31" i="143" s="1"/>
  <c r="Y11" i="143"/>
  <c r="Y31" i="143" s="1"/>
  <c r="W11" i="143"/>
  <c r="W31" i="143" s="1"/>
  <c r="AA31" i="143" s="1"/>
  <c r="S11" i="143"/>
  <c r="S31" i="143" s="1"/>
  <c r="Q11" i="143"/>
  <c r="U11" i="143" s="1"/>
  <c r="AK11" i="143" s="1"/>
  <c r="M11" i="143"/>
  <c r="K11" i="143"/>
  <c r="G11" i="143"/>
  <c r="E11" i="143"/>
  <c r="E31" i="143" s="1"/>
  <c r="AI11" i="143"/>
  <c r="AA11" i="143"/>
  <c r="O11" i="143"/>
  <c r="I11" i="143"/>
  <c r="AO10" i="143"/>
  <c r="AI10" i="143"/>
  <c r="AG10" i="143"/>
  <c r="AA10" i="143"/>
  <c r="U10" i="143"/>
  <c r="AM10" i="143" s="1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K26" i="144"/>
  <c r="Q60" i="99" s="1"/>
  <c r="AE26" i="144"/>
  <c r="AU60" i="99" s="1"/>
  <c r="AC26" i="144"/>
  <c r="Y26" i="144"/>
  <c r="W26" i="144"/>
  <c r="AK60" i="99" s="1"/>
  <c r="S26" i="144"/>
  <c r="AQ26" i="144" s="1"/>
  <c r="AC60" i="99" s="1"/>
  <c r="Q26" i="144"/>
  <c r="Y60" i="99" s="1"/>
  <c r="M26" i="144"/>
  <c r="K60" i="99" s="1"/>
  <c r="K26" i="144"/>
  <c r="M60" i="99" s="1"/>
  <c r="G26" i="144"/>
  <c r="E60" i="99" s="1"/>
  <c r="E26" i="144"/>
  <c r="AO26" i="144" s="1"/>
  <c r="Q25" i="144"/>
  <c r="M25" i="144"/>
  <c r="K59" i="99" s="1"/>
  <c r="K25" i="144"/>
  <c r="M59" i="99" s="1"/>
  <c r="E25" i="144"/>
  <c r="I25" i="144" s="1"/>
  <c r="AU24" i="144"/>
  <c r="AE24" i="144"/>
  <c r="AU58" i="99" s="1"/>
  <c r="AC24" i="144"/>
  <c r="AW58" i="99" s="1"/>
  <c r="Y24" i="144"/>
  <c r="AI58" i="99" s="1"/>
  <c r="W24" i="144"/>
  <c r="AK58" i="99" s="1"/>
  <c r="S24" i="144"/>
  <c r="W58" i="99" s="1"/>
  <c r="Q24" i="144"/>
  <c r="M24" i="144"/>
  <c r="K58" i="99" s="1"/>
  <c r="K24" i="144"/>
  <c r="O24" i="144" s="1"/>
  <c r="G24" i="144"/>
  <c r="E24" i="144"/>
  <c r="G58" i="99" s="1"/>
  <c r="AU23" i="144"/>
  <c r="AQ23" i="144"/>
  <c r="AC57" i="99" s="1"/>
  <c r="AK23" i="144"/>
  <c r="Q57" i="99" s="1"/>
  <c r="AE23" i="144"/>
  <c r="AU57" i="99" s="1"/>
  <c r="AY57" i="99" s="1"/>
  <c r="AC23" i="144"/>
  <c r="AW57" i="99" s="1"/>
  <c r="Y23" i="144"/>
  <c r="AI57" i="99" s="1"/>
  <c r="W23" i="144"/>
  <c r="AK57" i="99" s="1"/>
  <c r="U23" i="144"/>
  <c r="S23" i="144"/>
  <c r="W57" i="99" s="1"/>
  <c r="AA57" i="99" s="1"/>
  <c r="Q23" i="144"/>
  <c r="Y57" i="99" s="1"/>
  <c r="M23" i="144"/>
  <c r="K57" i="99" s="1"/>
  <c r="K23" i="144"/>
  <c r="O23" i="144" s="1"/>
  <c r="G23" i="144"/>
  <c r="E23" i="144"/>
  <c r="AE22" i="144"/>
  <c r="AU56" i="99" s="1"/>
  <c r="AY56" i="99" s="1"/>
  <c r="AC22" i="144"/>
  <c r="AW56" i="99" s="1"/>
  <c r="Y22" i="144"/>
  <c r="AI56" i="99" s="1"/>
  <c r="AM56" i="99" s="1"/>
  <c r="W22" i="144"/>
  <c r="AK56" i="99" s="1"/>
  <c r="S22" i="144"/>
  <c r="W56" i="99" s="1"/>
  <c r="AA56" i="99" s="1"/>
  <c r="Q22" i="144"/>
  <c r="Y56" i="99" s="1"/>
  <c r="M22" i="144"/>
  <c r="K56" i="99" s="1"/>
  <c r="K22" i="144"/>
  <c r="BA22" i="144" s="1"/>
  <c r="G22" i="144"/>
  <c r="E22" i="144"/>
  <c r="AI21" i="144"/>
  <c r="AE21" i="144"/>
  <c r="AU55" i="99" s="1"/>
  <c r="AY55" i="99" s="1"/>
  <c r="AC21" i="144"/>
  <c r="AW55" i="99" s="1"/>
  <c r="Y21" i="144"/>
  <c r="AI55" i="99" s="1"/>
  <c r="AM55" i="99" s="1"/>
  <c r="W21" i="144"/>
  <c r="AK55" i="99" s="1"/>
  <c r="S21" i="144"/>
  <c r="W55" i="99" s="1"/>
  <c r="Q21" i="144"/>
  <c r="Y55" i="99" s="1"/>
  <c r="M21" i="144"/>
  <c r="K55" i="99" s="1"/>
  <c r="O55" i="99" s="1"/>
  <c r="K21" i="144"/>
  <c r="M55" i="99" s="1"/>
  <c r="I21" i="144"/>
  <c r="G21" i="144"/>
  <c r="E55" i="99" s="1"/>
  <c r="E21" i="144"/>
  <c r="G55" i="99" s="1"/>
  <c r="AU20" i="144"/>
  <c r="AO20" i="144"/>
  <c r="AE54" i="99" s="1"/>
  <c r="AI20" i="144"/>
  <c r="S54" i="99" s="1"/>
  <c r="AG20" i="144"/>
  <c r="AE20" i="144"/>
  <c r="AU54" i="99" s="1"/>
  <c r="AY54" i="99" s="1"/>
  <c r="AC20" i="144"/>
  <c r="AW54" i="99" s="1"/>
  <c r="Y20" i="144"/>
  <c r="AI54" i="99" s="1"/>
  <c r="W20" i="144"/>
  <c r="S20" i="144"/>
  <c r="W54" i="99" s="1"/>
  <c r="Q20" i="144"/>
  <c r="Y54" i="99" s="1"/>
  <c r="M20" i="144"/>
  <c r="K54" i="99" s="1"/>
  <c r="O54" i="99" s="1"/>
  <c r="K20" i="144"/>
  <c r="M54" i="99" s="1"/>
  <c r="G20" i="144"/>
  <c r="AW20" i="144" s="1"/>
  <c r="AO54" i="99" s="1"/>
  <c r="E20" i="144"/>
  <c r="BA19" i="144"/>
  <c r="BC53" i="99" s="1"/>
  <c r="AE19" i="144"/>
  <c r="AU53" i="99" s="1"/>
  <c r="AC19" i="144"/>
  <c r="AW53" i="99" s="1"/>
  <c r="Y19" i="144"/>
  <c r="AI53" i="99" s="1"/>
  <c r="W19" i="144"/>
  <c r="S19" i="144"/>
  <c r="W53" i="99" s="1"/>
  <c r="AA53" i="99" s="1"/>
  <c r="Q19" i="144"/>
  <c r="Y53" i="99" s="1"/>
  <c r="M19" i="144"/>
  <c r="K53" i="99" s="1"/>
  <c r="K19" i="144"/>
  <c r="AO19" i="144" s="1"/>
  <c r="I19" i="144"/>
  <c r="G19" i="144"/>
  <c r="BC19" i="144" s="1"/>
  <c r="BA53" i="99" s="1"/>
  <c r="BE53" i="99" s="1"/>
  <c r="Q19" i="88" s="1"/>
  <c r="E19" i="144"/>
  <c r="G53" i="99" s="1"/>
  <c r="AK18" i="144"/>
  <c r="Q52" i="99" s="1"/>
  <c r="AI18" i="144"/>
  <c r="AG18" i="144"/>
  <c r="AE18" i="144"/>
  <c r="AU52" i="99" s="1"/>
  <c r="AY52" i="99" s="1"/>
  <c r="AC18" i="144"/>
  <c r="AW52" i="99" s="1"/>
  <c r="AA18" i="144"/>
  <c r="Y18" i="144"/>
  <c r="AI52" i="99" s="1"/>
  <c r="W18" i="144"/>
  <c r="AK52" i="99" s="1"/>
  <c r="U18" i="144"/>
  <c r="S18" i="144"/>
  <c r="W52" i="99" s="1"/>
  <c r="Q18" i="144"/>
  <c r="Y52" i="99" s="1"/>
  <c r="M18" i="144"/>
  <c r="K52" i="99" s="1"/>
  <c r="K18" i="144"/>
  <c r="G18" i="144"/>
  <c r="E52" i="99" s="1"/>
  <c r="E18" i="144"/>
  <c r="I18" i="144" s="1"/>
  <c r="AW17" i="144"/>
  <c r="AO51" i="99" s="1"/>
  <c r="AI17" i="144"/>
  <c r="AE17" i="144"/>
  <c r="AU51" i="99" s="1"/>
  <c r="AC17" i="144"/>
  <c r="AW51" i="99" s="1"/>
  <c r="Y17" i="144"/>
  <c r="W17" i="144"/>
  <c r="AK51" i="99" s="1"/>
  <c r="S17" i="144"/>
  <c r="W51" i="99" s="1"/>
  <c r="Q17" i="144"/>
  <c r="Y51" i="99" s="1"/>
  <c r="M17" i="144"/>
  <c r="K51" i="99" s="1"/>
  <c r="K17" i="144"/>
  <c r="G17" i="144"/>
  <c r="AQ17" i="144" s="1"/>
  <c r="AC51" i="99" s="1"/>
  <c r="E17" i="144"/>
  <c r="AU17" i="144" s="1"/>
  <c r="BC16" i="144"/>
  <c r="BA50" i="99" s="1"/>
  <c r="AW16" i="144"/>
  <c r="AO50" i="99" s="1"/>
  <c r="AE16" i="144"/>
  <c r="AU50" i="99" s="1"/>
  <c r="AC16" i="144"/>
  <c r="AW50" i="99" s="1"/>
  <c r="Y16" i="144"/>
  <c r="AI50" i="99" s="1"/>
  <c r="W16" i="144"/>
  <c r="S16" i="144"/>
  <c r="W50" i="99" s="1"/>
  <c r="Q16" i="144"/>
  <c r="Y50" i="99" s="1"/>
  <c r="M16" i="144"/>
  <c r="K50" i="99" s="1"/>
  <c r="K16" i="144"/>
  <c r="I16" i="144"/>
  <c r="G16" i="144"/>
  <c r="E50" i="99" s="1"/>
  <c r="I50" i="99" s="1"/>
  <c r="E16" i="144"/>
  <c r="G50" i="99" s="1"/>
  <c r="AK15" i="144"/>
  <c r="Q49" i="99" s="1"/>
  <c r="AI15" i="144"/>
  <c r="S49" i="99" s="1"/>
  <c r="AE15" i="144"/>
  <c r="AU49" i="99" s="1"/>
  <c r="AC15" i="144"/>
  <c r="AW49" i="99" s="1"/>
  <c r="Y15" i="144"/>
  <c r="AI49" i="99" s="1"/>
  <c r="W15" i="144"/>
  <c r="S15" i="144"/>
  <c r="W49" i="99" s="1"/>
  <c r="Q15" i="144"/>
  <c r="Y49" i="99" s="1"/>
  <c r="M15" i="144"/>
  <c r="K15" i="144"/>
  <c r="M49" i="99" s="1"/>
  <c r="G15" i="144"/>
  <c r="AW15" i="144" s="1"/>
  <c r="AO49" i="99" s="1"/>
  <c r="E15" i="144"/>
  <c r="G49" i="99" s="1"/>
  <c r="AE14" i="144"/>
  <c r="AU48" i="99" s="1"/>
  <c r="AY48" i="99" s="1"/>
  <c r="AC14" i="144"/>
  <c r="AW48" i="99" s="1"/>
  <c r="AA14" i="144"/>
  <c r="Y14" i="144"/>
  <c r="AI48" i="99" s="1"/>
  <c r="W14" i="144"/>
  <c r="AK48" i="99" s="1"/>
  <c r="S14" i="144"/>
  <c r="W48" i="99" s="1"/>
  <c r="Q14" i="144"/>
  <c r="Y48" i="99" s="1"/>
  <c r="M14" i="144"/>
  <c r="K48" i="99" s="1"/>
  <c r="K14" i="144"/>
  <c r="G14" i="144"/>
  <c r="E14" i="144"/>
  <c r="BA14" i="144" s="1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Q13" i="144"/>
  <c r="Y47" i="99" s="1"/>
  <c r="M13" i="144"/>
  <c r="K13" i="144"/>
  <c r="G13" i="144"/>
  <c r="E47" i="99" s="1"/>
  <c r="E13" i="144"/>
  <c r="G47" i="99" s="1"/>
  <c r="AO12" i="144"/>
  <c r="AM12" i="144"/>
  <c r="AU12" i="91" s="1"/>
  <c r="AY12" i="91" s="1"/>
  <c r="AK12" i="144"/>
  <c r="Q46" i="99" s="1"/>
  <c r="U46" i="99" s="1"/>
  <c r="Q12" i="91" s="1"/>
  <c r="AI12" i="144"/>
  <c r="S46" i="99" s="1"/>
  <c r="AG12" i="144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O12" i="144"/>
  <c r="M12" i="144"/>
  <c r="K46" i="99" s="1"/>
  <c r="K12" i="144"/>
  <c r="M46" i="99" s="1"/>
  <c r="G12" i="144"/>
  <c r="E46" i="99" s="1"/>
  <c r="E12" i="144"/>
  <c r="G46" i="99" s="1"/>
  <c r="BA11" i="144"/>
  <c r="AE11" i="144"/>
  <c r="AU45" i="99" s="1"/>
  <c r="AC11" i="144"/>
  <c r="Y11" i="144"/>
  <c r="AI45" i="99" s="1"/>
  <c r="W11" i="144"/>
  <c r="AK45" i="99" s="1"/>
  <c r="S11" i="144"/>
  <c r="W45" i="99" s="1"/>
  <c r="AA45" i="99" s="1"/>
  <c r="Q11" i="144"/>
  <c r="Y45" i="99" s="1"/>
  <c r="O11" i="144"/>
  <c r="M11" i="144"/>
  <c r="K45" i="99" s="1"/>
  <c r="O45" i="99" s="1"/>
  <c r="K11" i="144"/>
  <c r="M45" i="99" s="1"/>
  <c r="I11" i="144"/>
  <c r="G11" i="144"/>
  <c r="AW11" i="144" s="1"/>
  <c r="AO45" i="99" s="1"/>
  <c r="E11" i="144"/>
  <c r="BA10" i="144"/>
  <c r="AE10" i="144"/>
  <c r="AU44" i="99" s="1"/>
  <c r="AC10" i="144"/>
  <c r="Y10" i="144"/>
  <c r="AI44" i="99" s="1"/>
  <c r="W10" i="144"/>
  <c r="AK44" i="99" s="1"/>
  <c r="S10" i="144"/>
  <c r="W44" i="99" s="1"/>
  <c r="AA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I44" i="99" s="1"/>
  <c r="AQ9" i="144"/>
  <c r="AC43" i="99" s="1"/>
  <c r="AK9" i="144"/>
  <c r="Q43" i="99" s="1"/>
  <c r="AI9" i="144"/>
  <c r="S43" i="99" s="1"/>
  <c r="AE9" i="144"/>
  <c r="AC9" i="144"/>
  <c r="AW43" i="99" s="1"/>
  <c r="AA9" i="144"/>
  <c r="Y9" i="144"/>
  <c r="AI43" i="99" s="1"/>
  <c r="W9" i="144"/>
  <c r="AK43" i="99" s="1"/>
  <c r="S9" i="144"/>
  <c r="W43" i="99" s="1"/>
  <c r="Q9" i="144"/>
  <c r="AO9" i="144" s="1"/>
  <c r="M9" i="144"/>
  <c r="K43" i="99" s="1"/>
  <c r="K9" i="144"/>
  <c r="M43" i="99" s="1"/>
  <c r="G9" i="144"/>
  <c r="E43" i="99" s="1"/>
  <c r="I43" i="99" s="1"/>
  <c r="E9" i="144"/>
  <c r="G43" i="99" s="1"/>
  <c r="BC8" i="144"/>
  <c r="BA42" i="99" s="1"/>
  <c r="AO8" i="144"/>
  <c r="AE8" i="144"/>
  <c r="AC8" i="144"/>
  <c r="AW42" i="99" s="1"/>
  <c r="Y8" i="144"/>
  <c r="AI42" i="99" s="1"/>
  <c r="W8" i="144"/>
  <c r="AK42" i="99" s="1"/>
  <c r="S8" i="144"/>
  <c r="W42" i="99" s="1"/>
  <c r="Q8" i="144"/>
  <c r="BA8" i="144" s="1"/>
  <c r="M8" i="144"/>
  <c r="K42" i="99" s="1"/>
  <c r="K8" i="144"/>
  <c r="M42" i="99" s="1"/>
  <c r="G8" i="144"/>
  <c r="AW8" i="144" s="1"/>
  <c r="AO42" i="99" s="1"/>
  <c r="E8" i="144"/>
  <c r="AI8" i="144" s="1"/>
  <c r="BE26" i="145"/>
  <c r="BC26" i="145"/>
  <c r="BA41" i="99" s="1"/>
  <c r="BE41" i="99" s="1"/>
  <c r="BA26" i="145"/>
  <c r="BC41" i="99" s="1"/>
  <c r="AW26" i="145"/>
  <c r="AO41" i="99" s="1"/>
  <c r="AU26" i="145"/>
  <c r="AY26" i="145" s="1"/>
  <c r="AS26" i="145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Y25" i="145"/>
  <c r="Y25" i="144" s="1"/>
  <c r="AI59" i="99" s="1"/>
  <c r="W25" i="145"/>
  <c r="W25" i="144" s="1"/>
  <c r="S25" i="145"/>
  <c r="S25" i="144" s="1"/>
  <c r="W59" i="99" s="1"/>
  <c r="Q25" i="145"/>
  <c r="M25" i="145"/>
  <c r="K25" i="145"/>
  <c r="O25" i="145" s="1"/>
  <c r="G25" i="145"/>
  <c r="G25" i="144" s="1"/>
  <c r="E25" i="145"/>
  <c r="AO25" i="145"/>
  <c r="AK25" i="145"/>
  <c r="AI25" i="145"/>
  <c r="AM25" i="145" s="1"/>
  <c r="BC24" i="145"/>
  <c r="BA40" i="99" s="1"/>
  <c r="BA24" i="145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U23" i="145"/>
  <c r="AQ23" i="145"/>
  <c r="AC39" i="99" s="1"/>
  <c r="AG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Y22" i="145"/>
  <c r="AW22" i="145"/>
  <c r="AO38" i="99" s="1"/>
  <c r="AU22" i="145"/>
  <c r="AQ38" i="99" s="1"/>
  <c r="AQ22" i="145"/>
  <c r="AC38" i="99" s="1"/>
  <c r="AO22" i="145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Y21" i="145"/>
  <c r="AW21" i="145"/>
  <c r="AO37" i="99" s="1"/>
  <c r="AU21" i="145"/>
  <c r="AQ37" i="99" s="1"/>
  <c r="AS21" i="145"/>
  <c r="AQ21" i="145"/>
  <c r="AC37" i="99" s="1"/>
  <c r="AO21" i="145"/>
  <c r="AE37" i="99" s="1"/>
  <c r="AK21" i="145"/>
  <c r="Q37" i="99" s="1"/>
  <c r="AI21" i="145"/>
  <c r="AG21" i="145"/>
  <c r="AA21" i="145"/>
  <c r="U21" i="145"/>
  <c r="O21" i="145"/>
  <c r="I21" i="145"/>
  <c r="BC20" i="145"/>
  <c r="BA36" i="99" s="1"/>
  <c r="BA20" i="145"/>
  <c r="AW20" i="145"/>
  <c r="AO36" i="99" s="1"/>
  <c r="AU20" i="145"/>
  <c r="AQ36" i="99" s="1"/>
  <c r="AQ20" i="145"/>
  <c r="AC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W19" i="145"/>
  <c r="AO35" i="99" s="1"/>
  <c r="AU19" i="145"/>
  <c r="AQ19" i="145"/>
  <c r="AC35" i="99" s="1"/>
  <c r="AG35" i="99" s="1"/>
  <c r="AO19" i="145"/>
  <c r="AE35" i="99" s="1"/>
  <c r="AK19" i="145"/>
  <c r="Q35" i="99" s="1"/>
  <c r="AI19" i="145"/>
  <c r="AM19" i="145" s="1"/>
  <c r="AG19" i="145"/>
  <c r="AA19" i="145"/>
  <c r="U19" i="145"/>
  <c r="O19" i="145"/>
  <c r="I19" i="145"/>
  <c r="BE18" i="145"/>
  <c r="BC18" i="145"/>
  <c r="BA34" i="99" s="1"/>
  <c r="BA18" i="145"/>
  <c r="BC34" i="99" s="1"/>
  <c r="AW18" i="145"/>
  <c r="AO34" i="99" s="1"/>
  <c r="AS34" i="99" s="1"/>
  <c r="AU18" i="145"/>
  <c r="AQ34" i="99" s="1"/>
  <c r="AQ18" i="145"/>
  <c r="AC34" i="99" s="1"/>
  <c r="AO18" i="145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Y17" i="145"/>
  <c r="AW17" i="145"/>
  <c r="AO33" i="99" s="1"/>
  <c r="AU17" i="145"/>
  <c r="AQ33" i="99" s="1"/>
  <c r="AQ17" i="145"/>
  <c r="AC33" i="99" s="1"/>
  <c r="AO17" i="145"/>
  <c r="AE33" i="99" s="1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U16" i="145"/>
  <c r="AQ32" i="99" s="1"/>
  <c r="AS16" i="145"/>
  <c r="AQ16" i="145"/>
  <c r="AC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E31" i="99" s="1"/>
  <c r="BA15" i="145"/>
  <c r="BC31" i="99" s="1"/>
  <c r="AW15" i="145"/>
  <c r="AO31" i="99" s="1"/>
  <c r="AS31" i="99" s="1"/>
  <c r="AU15" i="145"/>
  <c r="AQ31" i="99" s="1"/>
  <c r="AQ15" i="145"/>
  <c r="AC31" i="99" s="1"/>
  <c r="AG31" i="99" s="1"/>
  <c r="AO15" i="145"/>
  <c r="AE31" i="99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AW13" i="145"/>
  <c r="AO29" i="99" s="1"/>
  <c r="AU13" i="145"/>
  <c r="AQ29" i="99" s="1"/>
  <c r="AQ13" i="145"/>
  <c r="AC29" i="99" s="1"/>
  <c r="AG29" i="99" s="1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BC12" i="145"/>
  <c r="BA28" i="99" s="1"/>
  <c r="BE28" i="99" s="1"/>
  <c r="BA12" i="145"/>
  <c r="BC28" i="99" s="1"/>
  <c r="AW12" i="145"/>
  <c r="AO28" i="99" s="1"/>
  <c r="AU12" i="145"/>
  <c r="AQ12" i="145"/>
  <c r="AC28" i="99" s="1"/>
  <c r="AG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BC11" i="145"/>
  <c r="BA11" i="145"/>
  <c r="BC27" i="99" s="1"/>
  <c r="AW11" i="145"/>
  <c r="AO27" i="99" s="1"/>
  <c r="AU11" i="145"/>
  <c r="AQ27" i="99" s="1"/>
  <c r="AQ11" i="145"/>
  <c r="AC27" i="99" s="1"/>
  <c r="AO11" i="145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A10" i="145"/>
  <c r="BC26" i="99" s="1"/>
  <c r="AW10" i="145"/>
  <c r="AY10" i="145" s="1"/>
  <c r="AU10" i="145"/>
  <c r="AQ26" i="99" s="1"/>
  <c r="AQ10" i="145"/>
  <c r="AC26" i="99" s="1"/>
  <c r="AG26" i="99" s="1"/>
  <c r="AO10" i="145"/>
  <c r="AE26" i="99" s="1"/>
  <c r="AK10" i="145"/>
  <c r="Q26" i="99" s="1"/>
  <c r="AI10" i="145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U9" i="145"/>
  <c r="AQ25" i="99" s="1"/>
  <c r="AQ9" i="145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U8" i="145"/>
  <c r="AQ24" i="99" s="1"/>
  <c r="AQ8" i="145"/>
  <c r="AC24" i="99" s="1"/>
  <c r="AO8" i="145"/>
  <c r="AS8" i="145" s="1"/>
  <c r="AK8" i="145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S22" i="146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U19" i="146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AY18" i="146"/>
  <c r="AW18" i="146"/>
  <c r="AO18" i="99" s="1"/>
  <c r="AU18" i="146"/>
  <c r="AQ18" i="99" s="1"/>
  <c r="AQ18" i="146"/>
  <c r="AC18" i="99" s="1"/>
  <c r="AO18" i="146"/>
  <c r="AK18" i="146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S17" i="99" s="1"/>
  <c r="BS17" i="83" s="1"/>
  <c r="AU17" i="146"/>
  <c r="AQ17" i="99" s="1"/>
  <c r="AS17" i="146"/>
  <c r="AQ17" i="146"/>
  <c r="AC17" i="99" s="1"/>
  <c r="AO17" i="146"/>
  <c r="AE17" i="99" s="1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99" s="1"/>
  <c r="AQ16" i="146"/>
  <c r="AC16" i="99" s="1"/>
  <c r="AO16" i="146"/>
  <c r="AE16" i="99" s="1"/>
  <c r="AM16" i="146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E14" i="146"/>
  <c r="BC14" i="146"/>
  <c r="BA14" i="99" s="1"/>
  <c r="BA14" i="146"/>
  <c r="BC14" i="99" s="1"/>
  <c r="AW14" i="146"/>
  <c r="AO14" i="99" s="1"/>
  <c r="AU14" i="146"/>
  <c r="AQ14" i="99" s="1"/>
  <c r="AQ14" i="146"/>
  <c r="AC14" i="99" s="1"/>
  <c r="AO14" i="146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Y13" i="146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S12" i="146"/>
  <c r="AQ12" i="146"/>
  <c r="AC12" i="99" s="1"/>
  <c r="AG12" i="99" s="1"/>
  <c r="AY12" i="83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M11" i="146"/>
  <c r="AK11" i="146"/>
  <c r="AI11" i="146"/>
  <c r="S11" i="99" s="1"/>
  <c r="AG11" i="146"/>
  <c r="AA11" i="146"/>
  <c r="U11" i="146"/>
  <c r="O11" i="146"/>
  <c r="I11" i="146"/>
  <c r="BE10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99" s="1"/>
  <c r="AQ9" i="146"/>
  <c r="AC9" i="99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U8" i="146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E62" i="147"/>
  <c r="M61" i="147"/>
  <c r="K61" i="147"/>
  <c r="I61" i="147"/>
  <c r="G61" i="147"/>
  <c r="E61" i="147"/>
  <c r="U61" i="147" s="1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U62" i="147" s="1"/>
  <c r="G58" i="147"/>
  <c r="G62" i="147" s="1"/>
  <c r="E58" i="147"/>
  <c r="U58" i="147" s="1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S53" i="147" s="1"/>
  <c r="E53" i="147"/>
  <c r="M52" i="147"/>
  <c r="U52" i="147" s="1"/>
  <c r="I14" i="60" s="1"/>
  <c r="J20" i="57" s="1"/>
  <c r="K52" i="147"/>
  <c r="I52" i="147"/>
  <c r="G52" i="147"/>
  <c r="E52" i="147"/>
  <c r="S52" i="147" s="1"/>
  <c r="I13" i="60" s="1"/>
  <c r="I20" i="57" s="1"/>
  <c r="M51" i="147"/>
  <c r="K51" i="147"/>
  <c r="I51" i="147"/>
  <c r="G51" i="147"/>
  <c r="Q51" i="147" s="1"/>
  <c r="I54" i="100" s="1"/>
  <c r="E51" i="147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O40" i="147"/>
  <c r="U39" i="147"/>
  <c r="S39" i="147"/>
  <c r="Q39" i="147"/>
  <c r="O39" i="147"/>
  <c r="M38" i="147"/>
  <c r="K38" i="147"/>
  <c r="I38" i="147"/>
  <c r="G38" i="147"/>
  <c r="E38" i="147"/>
  <c r="U37" i="147"/>
  <c r="S37" i="147"/>
  <c r="K49" i="100" s="1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U15" i="147"/>
  <c r="M8" i="100" s="1"/>
  <c r="S15" i="147"/>
  <c r="E8" i="107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M33" i="100" s="1"/>
  <c r="S10" i="147"/>
  <c r="K18" i="100" s="1"/>
  <c r="Q10" i="147"/>
  <c r="I18" i="100" s="1"/>
  <c r="O10" i="147"/>
  <c r="G18" i="100" s="1"/>
  <c r="G33" i="100" s="1"/>
  <c r="U9" i="147"/>
  <c r="M17" i="100" s="1"/>
  <c r="M24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C56" i="99" l="1"/>
  <c r="BY10" i="81"/>
  <c r="CC10" i="81" s="1"/>
  <c r="BY10" i="82"/>
  <c r="CC10" i="82" s="1"/>
  <c r="BM10" i="83"/>
  <c r="BM10" i="84"/>
  <c r="G9" i="74"/>
  <c r="G59" i="96"/>
  <c r="G23" i="96"/>
  <c r="G60" i="96"/>
  <c r="AG60" i="99"/>
  <c r="M14" i="92"/>
  <c r="G14" i="83"/>
  <c r="AS25" i="145"/>
  <c r="AU20" i="83"/>
  <c r="M20" i="90"/>
  <c r="BC25" i="144"/>
  <c r="BA59" i="99" s="1"/>
  <c r="AE43" i="99"/>
  <c r="AS9" i="144"/>
  <c r="AU9" i="90" s="1"/>
  <c r="AY9" i="90" s="1"/>
  <c r="BC48" i="99"/>
  <c r="AE60" i="99"/>
  <c r="AS26" i="144"/>
  <c r="AG31" i="143"/>
  <c r="BO9" i="83"/>
  <c r="M9" i="89"/>
  <c r="G18" i="83"/>
  <c r="M18" i="92"/>
  <c r="I8" i="89"/>
  <c r="I13" i="88"/>
  <c r="I21" i="90"/>
  <c r="I65" i="54"/>
  <c r="BC42" i="99"/>
  <c r="BE8" i="144"/>
  <c r="AU8" i="88" s="1"/>
  <c r="AC22" i="81"/>
  <c r="AG22" i="81" s="1"/>
  <c r="Y22" i="83"/>
  <c r="AC22" i="82"/>
  <c r="AG22" i="82" s="1"/>
  <c r="Y22" i="84"/>
  <c r="BO10" i="83"/>
  <c r="M10" i="89"/>
  <c r="M19" i="90"/>
  <c r="AU19" i="83"/>
  <c r="E14" i="106"/>
  <c r="E15" i="106"/>
  <c r="I17" i="88"/>
  <c r="AQ51" i="99"/>
  <c r="AS51" i="99" s="1"/>
  <c r="Q17" i="89" s="1"/>
  <c r="AY17" i="144"/>
  <c r="AU17" i="89" s="1"/>
  <c r="AS54" i="99"/>
  <c r="Q20" i="89" s="1"/>
  <c r="E22" i="87"/>
  <c r="AU22" i="92"/>
  <c r="BA9" i="82"/>
  <c r="BE9" i="82" s="1"/>
  <c r="AS9" i="83"/>
  <c r="BA9" i="81"/>
  <c r="BE9" i="81" s="1"/>
  <c r="AS9" i="84"/>
  <c r="BA13" i="144"/>
  <c r="I43" i="100"/>
  <c r="I32" i="100"/>
  <c r="I24" i="100"/>
  <c r="AY11" i="146"/>
  <c r="AI51" i="99"/>
  <c r="AM51" i="99" s="1"/>
  <c r="AA17" i="144"/>
  <c r="E21" i="109"/>
  <c r="E19" i="109"/>
  <c r="E18" i="109"/>
  <c r="I11" i="59"/>
  <c r="G21" i="57" s="1"/>
  <c r="I11" i="72"/>
  <c r="G8" i="57" s="1"/>
  <c r="I11" i="71"/>
  <c r="G9" i="57" s="1"/>
  <c r="G37" i="100"/>
  <c r="S62" i="147"/>
  <c r="U9" i="80"/>
  <c r="Y9" i="80" s="1"/>
  <c r="U9" i="85"/>
  <c r="AI9" i="79" s="1"/>
  <c r="M9" i="47" s="1"/>
  <c r="BQ11" i="80"/>
  <c r="BQ11" i="85"/>
  <c r="CK11" i="79" s="1"/>
  <c r="BQ19" i="80"/>
  <c r="BQ19" i="85"/>
  <c r="CK19" i="79" s="1"/>
  <c r="AE42" i="99"/>
  <c r="AS8" i="144"/>
  <c r="AU8" i="90" s="1"/>
  <c r="AY8" i="90" s="1"/>
  <c r="BC44" i="99"/>
  <c r="S51" i="99"/>
  <c r="AM17" i="144"/>
  <c r="AU17" i="91" s="1"/>
  <c r="AQ54" i="99"/>
  <c r="AY20" i="144"/>
  <c r="AU20" i="89" s="1"/>
  <c r="E8" i="82"/>
  <c r="I8" i="82" s="1"/>
  <c r="E8" i="81"/>
  <c r="I8" i="81" s="1"/>
  <c r="E8" i="83"/>
  <c r="E8" i="84"/>
  <c r="AM8" i="143"/>
  <c r="E9" i="92"/>
  <c r="AK11" i="142"/>
  <c r="E9" i="90" s="1"/>
  <c r="AI11" i="142"/>
  <c r="E9" i="91" s="1"/>
  <c r="FE17" i="138"/>
  <c r="DC17" i="138"/>
  <c r="EM17" i="138"/>
  <c r="Q23" i="22"/>
  <c r="Q19" i="22"/>
  <c r="Q87" i="23"/>
  <c r="Q75" i="23"/>
  <c r="Q71" i="23"/>
  <c r="Q30" i="22"/>
  <c r="Q15" i="22"/>
  <c r="Q83" i="23"/>
  <c r="Q79" i="23"/>
  <c r="Q11" i="22"/>
  <c r="Q34" i="22"/>
  <c r="Q22" i="22"/>
  <c r="Q70" i="23"/>
  <c r="Q14" i="22"/>
  <c r="Q29" i="22"/>
  <c r="Q33" i="22"/>
  <c r="Q21" i="22"/>
  <c r="Q77" i="23"/>
  <c r="Q89" i="23"/>
  <c r="Q24" i="22"/>
  <c r="Q36" i="22"/>
  <c r="Q20" i="22"/>
  <c r="Q16" i="22"/>
  <c r="Q84" i="23"/>
  <c r="Q80" i="23"/>
  <c r="Q76" i="23"/>
  <c r="Q27" i="22"/>
  <c r="Q74" i="23"/>
  <c r="Q27" i="23"/>
  <c r="Q44" i="23"/>
  <c r="Q31" i="23"/>
  <c r="Q43" i="23"/>
  <c r="Q35" i="23"/>
  <c r="Q39" i="23"/>
  <c r="Q19" i="23"/>
  <c r="Q34" i="23"/>
  <c r="E24" i="135"/>
  <c r="E15" i="107"/>
  <c r="E14" i="107"/>
  <c r="I14" i="63"/>
  <c r="J17" i="57" s="1"/>
  <c r="I14" i="62"/>
  <c r="J18" i="57" s="1"/>
  <c r="I14" i="61"/>
  <c r="J19" i="57" s="1"/>
  <c r="E17" i="93"/>
  <c r="AG8" i="99"/>
  <c r="AY8" i="83" s="1"/>
  <c r="U16" i="80"/>
  <c r="Y16" i="80" s="1"/>
  <c r="U16" i="85"/>
  <c r="AI16" i="79" s="1"/>
  <c r="M16" i="47" s="1"/>
  <c r="E19" i="80"/>
  <c r="E19" i="85"/>
  <c r="AE53" i="99"/>
  <c r="AM20" i="146"/>
  <c r="BC16" i="99"/>
  <c r="BE16" i="146"/>
  <c r="S51" i="147"/>
  <c r="K54" i="100" s="1"/>
  <c r="AQ15" i="99"/>
  <c r="AS15" i="99" s="1"/>
  <c r="BS15" i="83" s="1"/>
  <c r="AY15" i="146"/>
  <c r="Q17" i="18"/>
  <c r="S17" i="18" s="1"/>
  <c r="Q28" i="18"/>
  <c r="S28" i="18" s="1"/>
  <c r="Q20" i="18"/>
  <c r="S20" i="18" s="1"/>
  <c r="E12" i="93"/>
  <c r="E22" i="86"/>
  <c r="M49" i="100"/>
  <c r="M45" i="100"/>
  <c r="Q18" i="15"/>
  <c r="Q17" i="15"/>
  <c r="Q28" i="15"/>
  <c r="Q20" i="15"/>
  <c r="U51" i="147"/>
  <c r="M54" i="100" s="1"/>
  <c r="AM14" i="146"/>
  <c r="AM22" i="146"/>
  <c r="AS23" i="99"/>
  <c r="BS23" i="83" s="1"/>
  <c r="BA27" i="99"/>
  <c r="BE27" i="99" s="1"/>
  <c r="BE11" i="145"/>
  <c r="AY15" i="145"/>
  <c r="AM18" i="145"/>
  <c r="AS35" i="99"/>
  <c r="AG10" i="144"/>
  <c r="AW44" i="99"/>
  <c r="AU11" i="144"/>
  <c r="BC12" i="91"/>
  <c r="E48" i="99"/>
  <c r="BC14" i="144"/>
  <c r="BA48" i="99" s="1"/>
  <c r="BE48" i="99" s="1"/>
  <c r="Q14" i="88" s="1"/>
  <c r="AK19" i="144"/>
  <c r="Q53" i="99" s="1"/>
  <c r="AW21" i="144"/>
  <c r="AO55" i="99" s="1"/>
  <c r="G57" i="99"/>
  <c r="AI23" i="144"/>
  <c r="BA23" i="144"/>
  <c r="I23" i="144"/>
  <c r="AQ25" i="144"/>
  <c r="AC59" i="99" s="1"/>
  <c r="BA15" i="82"/>
  <c r="BE15" i="82" s="1"/>
  <c r="AS15" i="83"/>
  <c r="AS15" i="84"/>
  <c r="BA15" i="81"/>
  <c r="BE15" i="81" s="1"/>
  <c r="AA10" i="83"/>
  <c r="M10" i="91"/>
  <c r="G12" i="83"/>
  <c r="M12" i="92"/>
  <c r="E34" i="100"/>
  <c r="E35" i="100" s="1"/>
  <c r="E36" i="100" s="1"/>
  <c r="U38" i="147"/>
  <c r="M34" i="100" s="1"/>
  <c r="Q38" i="147"/>
  <c r="I34" i="100" s="1"/>
  <c r="S38" i="147"/>
  <c r="K34" i="100" s="1"/>
  <c r="O38" i="147"/>
  <c r="G34" i="100" s="1"/>
  <c r="AC18" i="48"/>
  <c r="AC22" i="48"/>
  <c r="AC23" i="48"/>
  <c r="AC15" i="48"/>
  <c r="AC20" i="48"/>
  <c r="AC14" i="48"/>
  <c r="E54" i="100"/>
  <c r="E8" i="2" s="1"/>
  <c r="G951" i="1" s="1"/>
  <c r="AS10" i="146"/>
  <c r="AE14" i="99"/>
  <c r="AS14" i="146"/>
  <c r="AY23" i="146"/>
  <c r="AS14" i="145"/>
  <c r="AE34" i="99"/>
  <c r="AG34" i="99" s="1"/>
  <c r="AS18" i="145"/>
  <c r="AE46" i="99"/>
  <c r="I14" i="144"/>
  <c r="AA50" i="99"/>
  <c r="AU19" i="144"/>
  <c r="AQ20" i="144"/>
  <c r="AC54" i="99" s="1"/>
  <c r="AG54" i="99" s="1"/>
  <c r="Q20" i="90" s="1"/>
  <c r="G56" i="99"/>
  <c r="I22" i="144"/>
  <c r="AO22" i="144"/>
  <c r="E57" i="99"/>
  <c r="I57" i="99" s="1"/>
  <c r="K23" i="3" s="1"/>
  <c r="G867" i="1" s="1"/>
  <c r="BC23" i="144"/>
  <c r="BA57" i="99" s="1"/>
  <c r="AW23" i="144"/>
  <c r="AO57" i="99" s="1"/>
  <c r="E10" i="82"/>
  <c r="I10" i="82" s="1"/>
  <c r="E10" i="84"/>
  <c r="E10" i="83"/>
  <c r="E10" i="81"/>
  <c r="I10" i="81" s="1"/>
  <c r="AO12" i="143"/>
  <c r="AI14" i="143"/>
  <c r="AA30" i="142"/>
  <c r="DU10" i="138"/>
  <c r="FE10" i="138"/>
  <c r="DU11" i="138"/>
  <c r="DU12" i="138"/>
  <c r="DQ17" i="138"/>
  <c r="FA17" i="138"/>
  <c r="CY17" i="138"/>
  <c r="DE17" i="138" s="1"/>
  <c r="DG17" i="138" s="1"/>
  <c r="EI17" i="138"/>
  <c r="EO17" i="138" s="1"/>
  <c r="EQ17" i="138" s="1"/>
  <c r="S17" i="138"/>
  <c r="U17" i="138" s="1"/>
  <c r="CY21" i="138"/>
  <c r="DE21" i="138" s="1"/>
  <c r="DG21" i="138" s="1"/>
  <c r="EI21" i="138"/>
  <c r="EO21" i="138" s="1"/>
  <c r="EQ21" i="138" s="1"/>
  <c r="S21" i="138"/>
  <c r="U21" i="138" s="1"/>
  <c r="EK23" i="138"/>
  <c r="G48" i="115"/>
  <c r="G71" i="98" s="1"/>
  <c r="G27" i="115"/>
  <c r="G61" i="98" s="1"/>
  <c r="AK14" i="144"/>
  <c r="Q48" i="99" s="1"/>
  <c r="AG14" i="99"/>
  <c r="AY14" i="83" s="1"/>
  <c r="AE18" i="99"/>
  <c r="AS18" i="146"/>
  <c r="I10" i="135"/>
  <c r="AE38" i="99"/>
  <c r="AS22" i="145"/>
  <c r="AU42" i="99"/>
  <c r="AY42" i="99" s="1"/>
  <c r="AG8" i="144"/>
  <c r="AG9" i="144"/>
  <c r="AQ10" i="144"/>
  <c r="AC44" i="99" s="1"/>
  <c r="BC12" i="144"/>
  <c r="BA46" i="99" s="1"/>
  <c r="M48" i="99"/>
  <c r="O48" i="99" s="1"/>
  <c r="O14" i="144"/>
  <c r="K49" i="99"/>
  <c r="O49" i="99" s="1"/>
  <c r="BC15" i="144"/>
  <c r="BA49" i="99" s="1"/>
  <c r="O15" i="144"/>
  <c r="AQ15" i="144"/>
  <c r="AC49" i="99" s="1"/>
  <c r="U16" i="144"/>
  <c r="AW19" i="144"/>
  <c r="AO53" i="99" s="1"/>
  <c r="AS20" i="144"/>
  <c r="AU20" i="90" s="1"/>
  <c r="AY20" i="90" s="1"/>
  <c r="E56" i="99"/>
  <c r="AW22" i="144"/>
  <c r="AO56" i="99" s="1"/>
  <c r="AQ22" i="144"/>
  <c r="AC56" i="99" s="1"/>
  <c r="AK22" i="144"/>
  <c r="Q56" i="99" s="1"/>
  <c r="Y58" i="99"/>
  <c r="U24" i="144"/>
  <c r="AW25" i="144"/>
  <c r="AO59" i="99" s="1"/>
  <c r="AK14" i="143"/>
  <c r="AC21" i="82"/>
  <c r="AG21" i="82" s="1"/>
  <c r="AC21" i="81"/>
  <c r="AG21" i="81" s="1"/>
  <c r="Y21" i="83"/>
  <c r="Y21" i="84"/>
  <c r="G11" i="83"/>
  <c r="M11" i="92"/>
  <c r="DE11" i="138"/>
  <c r="DG11" i="138" s="1"/>
  <c r="DQ12" i="138"/>
  <c r="FA12" i="138"/>
  <c r="FG12" i="138" s="1"/>
  <c r="FI12" i="138" s="1"/>
  <c r="AK12" i="138"/>
  <c r="AM12" i="138" s="1"/>
  <c r="FC17" i="138"/>
  <c r="DA17" i="138"/>
  <c r="EK17" i="138"/>
  <c r="DS17" i="138"/>
  <c r="DE22" i="138"/>
  <c r="DG22" i="138" s="1"/>
  <c r="I44" i="56"/>
  <c r="G44" i="56"/>
  <c r="E23" i="75"/>
  <c r="E24" i="118"/>
  <c r="G27" i="116"/>
  <c r="E61" i="98" s="1"/>
  <c r="E72" i="114"/>
  <c r="E22" i="108"/>
  <c r="E21" i="108"/>
  <c r="E20" i="108"/>
  <c r="E19" i="108"/>
  <c r="E18" i="108"/>
  <c r="S13" i="99"/>
  <c r="U13" i="99" s="1"/>
  <c r="AE13" i="83" s="1"/>
  <c r="AM13" i="146"/>
  <c r="E20" i="80"/>
  <c r="E20" i="85"/>
  <c r="BC10" i="144"/>
  <c r="BA44" i="99" s="1"/>
  <c r="BE44" i="99" s="1"/>
  <c r="Q10" i="88" s="1"/>
  <c r="AK17" i="144"/>
  <c r="Q51" i="99" s="1"/>
  <c r="AM11" i="143"/>
  <c r="CW21" i="81"/>
  <c r="DA21" i="81" s="1"/>
  <c r="CW21" i="82"/>
  <c r="DA21" i="82" s="1"/>
  <c r="CG21" i="83"/>
  <c r="CG21" i="84"/>
  <c r="AI8" i="142"/>
  <c r="E8" i="91" s="1"/>
  <c r="AM11" i="142"/>
  <c r="E9" i="89" s="1"/>
  <c r="DW10" i="138"/>
  <c r="DY10" i="138" s="1"/>
  <c r="DS11" i="138"/>
  <c r="FC11" i="138"/>
  <c r="FA16" i="138"/>
  <c r="EM22" i="138"/>
  <c r="CM23" i="133"/>
  <c r="E10" i="118" s="1"/>
  <c r="CK18" i="129"/>
  <c r="I66" i="11"/>
  <c r="E75" i="74"/>
  <c r="E38" i="104"/>
  <c r="AA49" i="128"/>
  <c r="I39" i="94"/>
  <c r="I65" i="95"/>
  <c r="I40" i="94"/>
  <c r="I64" i="95"/>
  <c r="G37" i="98"/>
  <c r="I25" i="100"/>
  <c r="I44" i="100"/>
  <c r="I33" i="100"/>
  <c r="AY10" i="146"/>
  <c r="U21" i="99"/>
  <c r="AE21" i="83" s="1"/>
  <c r="AY14" i="145"/>
  <c r="S33" i="99"/>
  <c r="AM17" i="145"/>
  <c r="AQ8" i="144"/>
  <c r="AC42" i="99" s="1"/>
  <c r="S52" i="99"/>
  <c r="AM18" i="144"/>
  <c r="AU18" i="91" s="1"/>
  <c r="E10" i="107"/>
  <c r="E21" i="107" s="1"/>
  <c r="AG9" i="99"/>
  <c r="AY9" i="83" s="1"/>
  <c r="AS22" i="99"/>
  <c r="BS22" i="83" s="1"/>
  <c r="AU8" i="144"/>
  <c r="AM9" i="144"/>
  <c r="AU9" i="91" s="1"/>
  <c r="AO17" i="144"/>
  <c r="AK8" i="142"/>
  <c r="E8" i="90" s="1"/>
  <c r="FG15" i="138"/>
  <c r="FI15" i="138" s="1"/>
  <c r="DS16" i="138"/>
  <c r="FC16" i="138"/>
  <c r="DA16" i="138"/>
  <c r="EK16" i="138"/>
  <c r="BC70" i="132"/>
  <c r="BC27" i="131" s="1"/>
  <c r="CK15" i="129"/>
  <c r="CK19" i="129"/>
  <c r="E111" i="113"/>
  <c r="I8" i="31"/>
  <c r="E30" i="104"/>
  <c r="I16" i="27"/>
  <c r="M16" i="27" s="1"/>
  <c r="E39" i="104"/>
  <c r="G12" i="3"/>
  <c r="G546" i="1" s="1"/>
  <c r="K12" i="83"/>
  <c r="AY43" i="99"/>
  <c r="AK22" i="80"/>
  <c r="AK22" i="85"/>
  <c r="BA22" i="79" s="1"/>
  <c r="I12" i="68"/>
  <c r="H12" i="57" s="1"/>
  <c r="I12" i="67"/>
  <c r="H13" i="57" s="1"/>
  <c r="I8" i="100"/>
  <c r="E8" i="108"/>
  <c r="E10" i="108" s="1"/>
  <c r="E12" i="85"/>
  <c r="E12" i="80"/>
  <c r="I12" i="80" s="1"/>
  <c r="AM17" i="146"/>
  <c r="S17" i="99"/>
  <c r="BE23" i="146"/>
  <c r="S37" i="99"/>
  <c r="U37" i="99" s="1"/>
  <c r="AM21" i="145"/>
  <c r="AQ25" i="145"/>
  <c r="U43" i="99"/>
  <c r="Q9" i="91" s="1"/>
  <c r="BC11" i="144"/>
  <c r="BA45" i="99" s="1"/>
  <c r="E20" i="107"/>
  <c r="E19" i="107"/>
  <c r="E18" i="107"/>
  <c r="E22" i="107"/>
  <c r="U29" i="147"/>
  <c r="Q29" i="147"/>
  <c r="S29" i="147"/>
  <c r="AM21" i="146"/>
  <c r="U33" i="99"/>
  <c r="G45" i="99"/>
  <c r="AI11" i="144"/>
  <c r="M47" i="99"/>
  <c r="O13" i="144"/>
  <c r="AA15" i="144"/>
  <c r="AK49" i="99"/>
  <c r="U52" i="99"/>
  <c r="Q18" i="91" s="1"/>
  <c r="BE19" i="144"/>
  <c r="AU19" i="88" s="1"/>
  <c r="AY19" i="88" s="1"/>
  <c r="O22" i="144"/>
  <c r="AM58" i="99"/>
  <c r="E11" i="81"/>
  <c r="I11" i="81" s="1"/>
  <c r="E11" i="82"/>
  <c r="I11" i="82" s="1"/>
  <c r="E11" i="84"/>
  <c r="E11" i="83"/>
  <c r="I11" i="83" s="1"/>
  <c r="AO15" i="143"/>
  <c r="AM15" i="143"/>
  <c r="AK15" i="143"/>
  <c r="AI15" i="143"/>
  <c r="AO28" i="143"/>
  <c r="AK28" i="143"/>
  <c r="AI28" i="143"/>
  <c r="AM28" i="143"/>
  <c r="I17" i="89"/>
  <c r="M12" i="100"/>
  <c r="M14" i="100"/>
  <c r="M13" i="100"/>
  <c r="I11" i="61"/>
  <c r="G19" i="57" s="1"/>
  <c r="I11" i="62"/>
  <c r="G18" i="57" s="1"/>
  <c r="I11" i="63"/>
  <c r="G17" i="57" s="1"/>
  <c r="E14" i="93"/>
  <c r="AS9" i="146"/>
  <c r="BE10" i="99"/>
  <c r="CM10" i="83" s="1"/>
  <c r="BA18" i="80"/>
  <c r="BE18" i="80" s="1"/>
  <c r="BA18" i="85"/>
  <c r="BS18" i="79" s="1"/>
  <c r="Q18" i="47" s="1"/>
  <c r="AY22" i="146"/>
  <c r="AS13" i="145"/>
  <c r="BE30" i="99"/>
  <c r="I25" i="145"/>
  <c r="BA25" i="145"/>
  <c r="AU25" i="145"/>
  <c r="E45" i="99"/>
  <c r="I45" i="99" s="1"/>
  <c r="AQ11" i="144"/>
  <c r="AC45" i="99" s="1"/>
  <c r="AK11" i="144"/>
  <c r="Q45" i="99" s="1"/>
  <c r="BC13" i="144"/>
  <c r="BA47" i="99" s="1"/>
  <c r="K47" i="99"/>
  <c r="AQ13" i="144"/>
  <c r="AC47" i="99" s="1"/>
  <c r="AM49" i="99"/>
  <c r="G54" i="99"/>
  <c r="BA20" i="144"/>
  <c r="AA24" i="144"/>
  <c r="AC10" i="82"/>
  <c r="AG10" i="82" s="1"/>
  <c r="AC10" i="81"/>
  <c r="AG10" i="81" s="1"/>
  <c r="Y10" i="83"/>
  <c r="Y10" i="84"/>
  <c r="I13" i="92"/>
  <c r="M31" i="142"/>
  <c r="O31" i="142" s="1"/>
  <c r="AO31" i="142" s="1"/>
  <c r="AK11" i="138"/>
  <c r="AM11" i="138" s="1"/>
  <c r="FC15" i="138"/>
  <c r="FE16" i="138"/>
  <c r="DC16" i="138"/>
  <c r="EM16" i="138"/>
  <c r="DU16" i="138"/>
  <c r="DU17" i="138"/>
  <c r="E50" i="114"/>
  <c r="E21" i="12" s="1"/>
  <c r="E84" i="113"/>
  <c r="CK16" i="129"/>
  <c r="I8" i="30"/>
  <c r="E31" i="104"/>
  <c r="G39" i="122"/>
  <c r="G52" i="122" s="1"/>
  <c r="G32" i="116"/>
  <c r="E66" i="98" s="1"/>
  <c r="E59" i="99"/>
  <c r="AK25" i="144"/>
  <c r="Q59" i="99" s="1"/>
  <c r="AU11" i="92"/>
  <c r="E11" i="87"/>
  <c r="E54" i="99"/>
  <c r="AK20" i="144"/>
  <c r="BC20" i="144"/>
  <c r="BA54" i="99" s="1"/>
  <c r="E21" i="87"/>
  <c r="AU21" i="92"/>
  <c r="AY21" i="92" s="1"/>
  <c r="G60" i="99"/>
  <c r="BA26" i="144"/>
  <c r="I26" i="144"/>
  <c r="E23" i="87" s="1"/>
  <c r="AU26" i="144"/>
  <c r="AK12" i="143"/>
  <c r="E16" i="84"/>
  <c r="E16" i="81"/>
  <c r="I16" i="81" s="1"/>
  <c r="E16" i="82"/>
  <c r="I16" i="82" s="1"/>
  <c r="E16" i="83"/>
  <c r="I16" i="83" s="1"/>
  <c r="M16" i="83" s="1"/>
  <c r="E16" i="92"/>
  <c r="AO23" i="142"/>
  <c r="E16" i="88" s="1"/>
  <c r="AM23" i="142"/>
  <c r="E16" i="89" s="1"/>
  <c r="AK23" i="142"/>
  <c r="E16" i="90" s="1"/>
  <c r="AI23" i="142"/>
  <c r="E16" i="91" s="1"/>
  <c r="U31" i="142"/>
  <c r="DU15" i="138"/>
  <c r="FE15" i="138"/>
  <c r="DC15" i="138"/>
  <c r="EM15" i="138"/>
  <c r="G16" i="83"/>
  <c r="M16" i="92"/>
  <c r="AU21" i="83"/>
  <c r="M21" i="90"/>
  <c r="O21" i="90" s="1"/>
  <c r="AU22" i="83"/>
  <c r="M22" i="90"/>
  <c r="FC23" i="138"/>
  <c r="FG23" i="138" s="1"/>
  <c r="FI23" i="138" s="1"/>
  <c r="CI23" i="83" s="1"/>
  <c r="BW42" i="132"/>
  <c r="BW70" i="132" s="1"/>
  <c r="AQ59" i="132"/>
  <c r="AQ70" i="132" s="1"/>
  <c r="CE70" i="132"/>
  <c r="I46" i="98"/>
  <c r="E44" i="115"/>
  <c r="E45" i="115" s="1"/>
  <c r="G49" i="115" s="1"/>
  <c r="G72" i="98" s="1"/>
  <c r="E12" i="114"/>
  <c r="E19" i="12" s="1"/>
  <c r="E16" i="110"/>
  <c r="E17" i="110"/>
  <c r="AA26" i="102"/>
  <c r="BC18" i="99"/>
  <c r="M12" i="135"/>
  <c r="AG43" i="99"/>
  <c r="Q9" i="90" s="1"/>
  <c r="E15" i="108"/>
  <c r="E14" i="108"/>
  <c r="Q18" i="16"/>
  <c r="S18" i="16" s="1"/>
  <c r="Q28" i="16"/>
  <c r="S28" i="16" s="1"/>
  <c r="I13" i="63"/>
  <c r="I17" i="57" s="1"/>
  <c r="I13" i="62"/>
  <c r="I18" i="57" s="1"/>
  <c r="I13" i="61"/>
  <c r="I19" i="57" s="1"/>
  <c r="E16" i="93"/>
  <c r="AM8" i="146"/>
  <c r="AS9" i="99"/>
  <c r="BS9" i="83" s="1"/>
  <c r="E11" i="80"/>
  <c r="I11" i="80" s="1"/>
  <c r="E11" i="85"/>
  <c r="AK17" i="80"/>
  <c r="AO17" i="80" s="1"/>
  <c r="AK17" i="85"/>
  <c r="BA17" i="79" s="1"/>
  <c r="BE18" i="99"/>
  <c r="CM18" i="83" s="1"/>
  <c r="AS21" i="146"/>
  <c r="AC25" i="99"/>
  <c r="AG25" i="99" s="1"/>
  <c r="AS9" i="145"/>
  <c r="AM12" i="145"/>
  <c r="AS29" i="99"/>
  <c r="BE38" i="99"/>
  <c r="AA47" i="99"/>
  <c r="AY49" i="99"/>
  <c r="E53" i="99"/>
  <c r="I53" i="99" s="1"/>
  <c r="AQ19" i="144"/>
  <c r="AC53" i="99" s="1"/>
  <c r="AG53" i="99" s="1"/>
  <c r="Q19" i="90" s="1"/>
  <c r="I20" i="144"/>
  <c r="U22" i="144"/>
  <c r="AY58" i="99"/>
  <c r="AI8" i="143"/>
  <c r="AG11" i="143"/>
  <c r="AO11" i="143" s="1"/>
  <c r="AO14" i="142"/>
  <c r="AK14" i="142"/>
  <c r="AM14" i="142"/>
  <c r="AI14" i="142"/>
  <c r="DQ16" i="138"/>
  <c r="AK16" i="138"/>
  <c r="AM16" i="138" s="1"/>
  <c r="E30" i="113"/>
  <c r="CK10" i="129"/>
  <c r="G14" i="3"/>
  <c r="G604" i="1" s="1"/>
  <c r="K14" i="83"/>
  <c r="S35" i="99"/>
  <c r="U44" i="147"/>
  <c r="Q44" i="147"/>
  <c r="S44" i="147"/>
  <c r="O44" i="147"/>
  <c r="AY9" i="146"/>
  <c r="BE18" i="146"/>
  <c r="AY13" i="145"/>
  <c r="BE22" i="145"/>
  <c r="BE42" i="99"/>
  <c r="Q8" i="88" s="1"/>
  <c r="K10" i="3"/>
  <c r="G490" i="1" s="1"/>
  <c r="Q10" i="92"/>
  <c r="U13" i="144"/>
  <c r="AG15" i="144"/>
  <c r="E19" i="87"/>
  <c r="AU19" i="92"/>
  <c r="AY19" i="92" s="1"/>
  <c r="AG24" i="144"/>
  <c r="AK8" i="143"/>
  <c r="AC9" i="81"/>
  <c r="AG9" i="81" s="1"/>
  <c r="Y9" i="83"/>
  <c r="AC9" i="82"/>
  <c r="AG9" i="82" s="1"/>
  <c r="Y9" i="84"/>
  <c r="AO18" i="143"/>
  <c r="AM18" i="143"/>
  <c r="AI18" i="143"/>
  <c r="AK18" i="143"/>
  <c r="AS19" i="83"/>
  <c r="AW19" i="83" s="1"/>
  <c r="AS19" i="84"/>
  <c r="BA19" i="82"/>
  <c r="BE19" i="82" s="1"/>
  <c r="BA19" i="81"/>
  <c r="BE19" i="81" s="1"/>
  <c r="I14" i="91"/>
  <c r="AG31" i="142"/>
  <c r="AU14" i="83"/>
  <c r="M14" i="90"/>
  <c r="G15" i="83"/>
  <c r="M15" i="92"/>
  <c r="BS88" i="134"/>
  <c r="BS27" i="131" s="1"/>
  <c r="E25" i="12"/>
  <c r="I42" i="53"/>
  <c r="AE45" i="133"/>
  <c r="AA42" i="132"/>
  <c r="E61" i="117"/>
  <c r="G24" i="116"/>
  <c r="E58" i="98" s="1"/>
  <c r="G52" i="115"/>
  <c r="G75" i="98" s="1"/>
  <c r="BQ10" i="80"/>
  <c r="BU10" i="80" s="1"/>
  <c r="BQ10" i="85"/>
  <c r="CK10" i="79" s="1"/>
  <c r="BA13" i="80"/>
  <c r="BA13" i="85"/>
  <c r="BS13" i="79" s="1"/>
  <c r="Q13" i="47" s="1"/>
  <c r="AQ58" i="99"/>
  <c r="AO8" i="143"/>
  <c r="BY19" i="82"/>
  <c r="CC19" i="82" s="1"/>
  <c r="BM19" i="83"/>
  <c r="BY19" i="81"/>
  <c r="CC19" i="81" s="1"/>
  <c r="BM19" i="84"/>
  <c r="I13" i="91"/>
  <c r="O14" i="90"/>
  <c r="I14" i="90"/>
  <c r="I20" i="89"/>
  <c r="DW15" i="138"/>
  <c r="DY15" i="138" s="1"/>
  <c r="CM50" i="134"/>
  <c r="G32" i="54" s="1"/>
  <c r="I14" i="54"/>
  <c r="G14" i="54"/>
  <c r="E88" i="114"/>
  <c r="CK30" i="129"/>
  <c r="G24" i="115"/>
  <c r="G58" i="98" s="1"/>
  <c r="E59" i="116"/>
  <c r="G59" i="116" s="1"/>
  <c r="E57" i="116"/>
  <c r="E58" i="116" s="1"/>
  <c r="G36" i="123"/>
  <c r="AA8" i="123"/>
  <c r="E23" i="119"/>
  <c r="E25" i="119" s="1"/>
  <c r="E27" i="119" s="1"/>
  <c r="E31" i="119" s="1"/>
  <c r="E87" i="95" s="1"/>
  <c r="G87" i="95" s="1"/>
  <c r="K18" i="3"/>
  <c r="G722" i="1" s="1"/>
  <c r="Q18" i="92"/>
  <c r="AA55" i="99"/>
  <c r="I12" i="89"/>
  <c r="EI22" i="138"/>
  <c r="BU22" i="138"/>
  <c r="BW22" i="138" s="1"/>
  <c r="S27" i="131"/>
  <c r="BY31" i="129"/>
  <c r="E69" i="114"/>
  <c r="G25" i="116"/>
  <c r="E59" i="98" s="1"/>
  <c r="E59" i="115"/>
  <c r="E57" i="115"/>
  <c r="E58" i="115" s="1"/>
  <c r="E20" i="109"/>
  <c r="M56" i="99"/>
  <c r="O56" i="99" s="1"/>
  <c r="Q16" i="27"/>
  <c r="S16" i="27" s="1"/>
  <c r="Q32" i="27"/>
  <c r="S32" i="27" s="1"/>
  <c r="Q31" i="27"/>
  <c r="S31" i="27" s="1"/>
  <c r="U49" i="99"/>
  <c r="Q15" i="91" s="1"/>
  <c r="I20" i="88"/>
  <c r="E42" i="99"/>
  <c r="AK8" i="144"/>
  <c r="Q42" i="99" s="1"/>
  <c r="AM15" i="144"/>
  <c r="AU15" i="91" s="1"/>
  <c r="G31" i="143"/>
  <c r="BY14" i="82"/>
  <c r="CC14" i="82" s="1"/>
  <c r="BY14" i="81"/>
  <c r="CC14" i="81" s="1"/>
  <c r="BM14" i="83"/>
  <c r="BM14" i="84"/>
  <c r="AI23" i="143"/>
  <c r="E20" i="81"/>
  <c r="I20" i="81" s="1"/>
  <c r="E20" i="84"/>
  <c r="E20" i="83"/>
  <c r="E20" i="82"/>
  <c r="I20" i="82" s="1"/>
  <c r="AO26" i="143"/>
  <c r="AM26" i="143"/>
  <c r="AK26" i="143"/>
  <c r="AI26" i="143"/>
  <c r="I12" i="88"/>
  <c r="AM19" i="142"/>
  <c r="E13" i="89" s="1"/>
  <c r="I14" i="88"/>
  <c r="EI11" i="138"/>
  <c r="EO11" i="138" s="1"/>
  <c r="EQ11" i="138" s="1"/>
  <c r="BK70" i="132"/>
  <c r="CA31" i="129"/>
  <c r="E70" i="114"/>
  <c r="I14" i="126"/>
  <c r="E9" i="116" s="1"/>
  <c r="E10" i="116" s="1"/>
  <c r="G60" i="116"/>
  <c r="E77" i="98" s="1"/>
  <c r="E16" i="114"/>
  <c r="G19" i="114" s="1"/>
  <c r="E70" i="96" s="1"/>
  <c r="E48" i="100"/>
  <c r="E47" i="100"/>
  <c r="AG23" i="144"/>
  <c r="I13" i="90"/>
  <c r="O53" i="147"/>
  <c r="AG16" i="99"/>
  <c r="AY16" i="83" s="1"/>
  <c r="Q53" i="147"/>
  <c r="AK12" i="80"/>
  <c r="AO12" i="80" s="1"/>
  <c r="AK12" i="85"/>
  <c r="BA12" i="79" s="1"/>
  <c r="AS16" i="146"/>
  <c r="BE9" i="145"/>
  <c r="BE37" i="99"/>
  <c r="AM59" i="99"/>
  <c r="I8" i="144"/>
  <c r="O10" i="144"/>
  <c r="AQ14" i="144"/>
  <c r="AC48" i="99" s="1"/>
  <c r="BA15" i="144"/>
  <c r="E51" i="99"/>
  <c r="BC17" i="144"/>
  <c r="BA51" i="99" s="1"/>
  <c r="M52" i="99"/>
  <c r="BA18" i="144"/>
  <c r="O18" i="144"/>
  <c r="AO18" i="144"/>
  <c r="AK54" i="99"/>
  <c r="AA20" i="144"/>
  <c r="AI22" i="144"/>
  <c r="K31" i="143"/>
  <c r="CW14" i="82"/>
  <c r="DA14" i="82" s="1"/>
  <c r="CG14" i="83"/>
  <c r="CW14" i="81"/>
  <c r="DA14" i="81" s="1"/>
  <c r="CG14" i="84"/>
  <c r="AK23" i="143"/>
  <c r="AG11" i="142"/>
  <c r="AO11" i="142" s="1"/>
  <c r="E9" i="88" s="1"/>
  <c r="E15" i="92"/>
  <c r="AO21" i="142"/>
  <c r="E15" i="88" s="1"/>
  <c r="AM21" i="142"/>
  <c r="E15" i="89" s="1"/>
  <c r="AK21" i="142"/>
  <c r="E15" i="90" s="1"/>
  <c r="AI21" i="142"/>
  <c r="E15" i="91" s="1"/>
  <c r="AO27" i="142"/>
  <c r="E21" i="88" s="1"/>
  <c r="BU23" i="138"/>
  <c r="BW23" i="138" s="1"/>
  <c r="AA88" i="134"/>
  <c r="CM51" i="134"/>
  <c r="E11" i="77" s="1"/>
  <c r="AQ45" i="133"/>
  <c r="AQ69" i="133" s="1"/>
  <c r="AQ27" i="131" s="1"/>
  <c r="I14" i="48"/>
  <c r="E15" i="78"/>
  <c r="CM69" i="132"/>
  <c r="E71" i="114"/>
  <c r="CC31" i="129"/>
  <c r="I33" i="126"/>
  <c r="E15" i="116" s="1"/>
  <c r="E16" i="116" s="1"/>
  <c r="G17" i="116" s="1"/>
  <c r="E25" i="114"/>
  <c r="E26" i="114" s="1"/>
  <c r="G37" i="114" s="1"/>
  <c r="I41" i="36" s="1"/>
  <c r="M41" i="36" s="1"/>
  <c r="E11" i="115"/>
  <c r="G11" i="115" s="1"/>
  <c r="E20" i="106"/>
  <c r="E22" i="106"/>
  <c r="E19" i="106"/>
  <c r="AO9" i="143"/>
  <c r="AM9" i="143"/>
  <c r="AK9" i="143"/>
  <c r="AI9" i="143"/>
  <c r="AQ8" i="99"/>
  <c r="AS8" i="99" s="1"/>
  <c r="BS8" i="83" s="1"/>
  <c r="AY8" i="146"/>
  <c r="G59" i="99"/>
  <c r="AU25" i="144"/>
  <c r="AO25" i="144"/>
  <c r="AI25" i="144"/>
  <c r="AG24" i="99"/>
  <c r="Q61" i="147"/>
  <c r="U35" i="99"/>
  <c r="AO23" i="144"/>
  <c r="AM21" i="143"/>
  <c r="I9" i="74"/>
  <c r="I24" i="56" s="1"/>
  <c r="K9" i="74"/>
  <c r="I24" i="54" s="1"/>
  <c r="G107" i="11"/>
  <c r="E16" i="78"/>
  <c r="I14" i="98"/>
  <c r="I36" i="98"/>
  <c r="G12" i="115"/>
  <c r="G50" i="98" s="1"/>
  <c r="S42" i="99"/>
  <c r="AM8" i="144"/>
  <c r="AU8" i="91" s="1"/>
  <c r="BE25" i="99"/>
  <c r="O61" i="147"/>
  <c r="U53" i="147"/>
  <c r="AS16" i="99"/>
  <c r="BS16" i="83" s="1"/>
  <c r="Y43" i="99"/>
  <c r="U9" i="144"/>
  <c r="AU9" i="144"/>
  <c r="AU14" i="144"/>
  <c r="AO21" i="143"/>
  <c r="AG38" i="99"/>
  <c r="BC45" i="99"/>
  <c r="BE11" i="144"/>
  <c r="AU11" i="88" s="1"/>
  <c r="AK50" i="99"/>
  <c r="AM50" i="99" s="1"/>
  <c r="AA16" i="144"/>
  <c r="AA58" i="99"/>
  <c r="DW11" i="138"/>
  <c r="DY11" i="138" s="1"/>
  <c r="G21" i="116"/>
  <c r="E55" i="98" s="1"/>
  <c r="E41" i="111"/>
  <c r="BC9" i="99"/>
  <c r="BE9" i="146"/>
  <c r="BC29" i="99"/>
  <c r="BE29" i="99" s="1"/>
  <c r="BE13" i="145"/>
  <c r="AS8" i="146"/>
  <c r="AY17" i="146"/>
  <c r="Q24" i="99"/>
  <c r="U24" i="99" s="1"/>
  <c r="AM8" i="145"/>
  <c r="AS12" i="145"/>
  <c r="AM24" i="145"/>
  <c r="AM47" i="99"/>
  <c r="E18" i="87"/>
  <c r="AU18" i="92"/>
  <c r="AY18" i="92" s="1"/>
  <c r="I31" i="143"/>
  <c r="CW19" i="82"/>
  <c r="DA19" i="82" s="1"/>
  <c r="CG19" i="84"/>
  <c r="CG19" i="83"/>
  <c r="CW19" i="81"/>
  <c r="DA19" i="81" s="1"/>
  <c r="I14" i="89"/>
  <c r="Q20" i="27"/>
  <c r="S20" i="27" s="1"/>
  <c r="Q21" i="27"/>
  <c r="S21" i="27" s="1"/>
  <c r="AQ28" i="99"/>
  <c r="AY12" i="145"/>
  <c r="AG36" i="99"/>
  <c r="AK59" i="99"/>
  <c r="AA25" i="144"/>
  <c r="K9" i="3"/>
  <c r="G461" i="1" s="1"/>
  <c r="Q9" i="92"/>
  <c r="AA13" i="144"/>
  <c r="G51" i="99"/>
  <c r="BA17" i="144"/>
  <c r="O19" i="144"/>
  <c r="U21" i="144"/>
  <c r="W60" i="99"/>
  <c r="AA60" i="99" s="1"/>
  <c r="U26" i="144"/>
  <c r="AW26" i="144"/>
  <c r="AO60" i="99" s="1"/>
  <c r="U40" i="147"/>
  <c r="I14" i="64" s="1"/>
  <c r="J16" i="57" s="1"/>
  <c r="S40" i="147"/>
  <c r="I13" i="64" s="1"/>
  <c r="I16" i="57" s="1"/>
  <c r="Q40" i="147"/>
  <c r="I12" i="64" s="1"/>
  <c r="H16" i="57" s="1"/>
  <c r="BE17" i="99"/>
  <c r="CM17" i="83" s="1"/>
  <c r="E22" i="80"/>
  <c r="E22" i="85"/>
  <c r="U27" i="99"/>
  <c r="AS20" i="145"/>
  <c r="U15" i="99"/>
  <c r="AE15" i="83" s="1"/>
  <c r="BE17" i="146"/>
  <c r="AM11" i="145"/>
  <c r="BE21" i="145"/>
  <c r="AG25" i="145"/>
  <c r="AC25" i="144"/>
  <c r="BA25" i="144" s="1"/>
  <c r="AA12" i="144"/>
  <c r="I17" i="144"/>
  <c r="M31" i="143"/>
  <c r="AM23" i="143"/>
  <c r="AO17" i="142"/>
  <c r="G9" i="83"/>
  <c r="M9" i="92"/>
  <c r="E11" i="111"/>
  <c r="E14" i="12" s="1"/>
  <c r="G23" i="100"/>
  <c r="G42" i="100"/>
  <c r="G31" i="100"/>
  <c r="S61" i="147"/>
  <c r="U11" i="80"/>
  <c r="Y11" i="80" s="1"/>
  <c r="U11" i="85"/>
  <c r="AI11" i="79" s="1"/>
  <c r="M11" i="47" s="1"/>
  <c r="AM15" i="146"/>
  <c r="E18" i="80"/>
  <c r="I18" i="80" s="1"/>
  <c r="E18" i="85"/>
  <c r="AS24" i="99"/>
  <c r="AE27" i="99"/>
  <c r="AS11" i="145"/>
  <c r="AS36" i="99"/>
  <c r="O42" i="99"/>
  <c r="AG11" i="144"/>
  <c r="AW45" i="99"/>
  <c r="AO13" i="144"/>
  <c r="K16" i="3"/>
  <c r="G664" i="1" s="1"/>
  <c r="Q16" i="92"/>
  <c r="M51" i="99"/>
  <c r="O17" i="144"/>
  <c r="U19" i="144"/>
  <c r="AA21" i="144"/>
  <c r="AU22" i="144"/>
  <c r="O59" i="99"/>
  <c r="AW60" i="99"/>
  <c r="AY60" i="99" s="1"/>
  <c r="AG26" i="144"/>
  <c r="Q31" i="143"/>
  <c r="U31" i="143" s="1"/>
  <c r="AO23" i="143"/>
  <c r="E10" i="92"/>
  <c r="AO12" i="142"/>
  <c r="E10" i="88" s="1"/>
  <c r="AM12" i="142"/>
  <c r="E10" i="89" s="1"/>
  <c r="AK12" i="142"/>
  <c r="E10" i="90" s="1"/>
  <c r="AI12" i="142"/>
  <c r="E10" i="91" s="1"/>
  <c r="E11" i="92"/>
  <c r="AI15" i="142"/>
  <c r="E11" i="91" s="1"/>
  <c r="DS8" i="138"/>
  <c r="FC10" i="138"/>
  <c r="FG10" i="138" s="1"/>
  <c r="FI10" i="138" s="1"/>
  <c r="DS13" i="138"/>
  <c r="DW13" i="138" s="1"/>
  <c r="DY13" i="138" s="1"/>
  <c r="BU21" i="138"/>
  <c r="BW21" i="138" s="1"/>
  <c r="BG88" i="134"/>
  <c r="Y88" i="134"/>
  <c r="BW45" i="133"/>
  <c r="BW69" i="133" s="1"/>
  <c r="BW27" i="131" s="1"/>
  <c r="CM31" i="133"/>
  <c r="E25" i="76" s="1"/>
  <c r="I21" i="48"/>
  <c r="E17" i="78"/>
  <c r="E79" i="115"/>
  <c r="G79" i="115" s="1"/>
  <c r="G79" i="98" s="1"/>
  <c r="E78" i="115"/>
  <c r="I21" i="98"/>
  <c r="I42" i="100"/>
  <c r="I23" i="100"/>
  <c r="I31" i="100"/>
  <c r="Q26" i="21"/>
  <c r="Q15" i="21"/>
  <c r="AY16" i="146"/>
  <c r="BC20" i="99"/>
  <c r="BE20" i="146"/>
  <c r="AY8" i="145"/>
  <c r="AG27" i="99"/>
  <c r="AY20" i="145"/>
  <c r="BC40" i="99"/>
  <c r="BE40" i="99" s="1"/>
  <c r="BE24" i="145"/>
  <c r="O8" i="144"/>
  <c r="AA43" i="99"/>
  <c r="U10" i="144"/>
  <c r="AY45" i="99"/>
  <c r="AW14" i="144"/>
  <c r="AO48" i="99" s="1"/>
  <c r="Q14" i="14"/>
  <c r="S14" i="14" s="1"/>
  <c r="Q9" i="14"/>
  <c r="S9" i="14" s="1"/>
  <c r="E16" i="87"/>
  <c r="AU16" i="92"/>
  <c r="AY16" i="92" s="1"/>
  <c r="AK53" i="99"/>
  <c r="AM53" i="99" s="1"/>
  <c r="AA19" i="144"/>
  <c r="O25" i="144"/>
  <c r="AK10" i="143"/>
  <c r="E12" i="81"/>
  <c r="I12" i="81" s="1"/>
  <c r="E12" i="84"/>
  <c r="E12" i="82"/>
  <c r="I12" i="82" s="1"/>
  <c r="E12" i="83"/>
  <c r="I12" i="83" s="1"/>
  <c r="M12" i="83" s="1"/>
  <c r="AO16" i="143"/>
  <c r="AM16" i="143"/>
  <c r="AK16" i="143"/>
  <c r="AI16" i="143"/>
  <c r="I19" i="143"/>
  <c r="FE9" i="138"/>
  <c r="AA69" i="133"/>
  <c r="CA26" i="133"/>
  <c r="CA69" i="133" s="1"/>
  <c r="O70" i="132"/>
  <c r="O27" i="131" s="1"/>
  <c r="AY70" i="132"/>
  <c r="I131" i="11"/>
  <c r="E29" i="12"/>
  <c r="E54" i="117"/>
  <c r="E31" i="105"/>
  <c r="G17" i="115"/>
  <c r="I29" i="98"/>
  <c r="G51" i="115"/>
  <c r="G74" i="98" s="1"/>
  <c r="BE20" i="145"/>
  <c r="BC36" i="99"/>
  <c r="BE36" i="99" s="1"/>
  <c r="Y42" i="99"/>
  <c r="U8" i="144"/>
  <c r="M50" i="99"/>
  <c r="BA16" i="144"/>
  <c r="AO16" i="144"/>
  <c r="AQ57" i="99"/>
  <c r="AY23" i="144"/>
  <c r="Y59" i="99"/>
  <c r="AA59" i="99" s="1"/>
  <c r="U25" i="144"/>
  <c r="AI26" i="144"/>
  <c r="CW18" i="81"/>
  <c r="DA18" i="81" s="1"/>
  <c r="CG18" i="84"/>
  <c r="CG18" i="83"/>
  <c r="CW18" i="82"/>
  <c r="DA18" i="82" s="1"/>
  <c r="I18" i="91"/>
  <c r="I21" i="91"/>
  <c r="AO30" i="142"/>
  <c r="E22" i="88" s="1"/>
  <c r="AM30" i="142"/>
  <c r="E22" i="89" s="1"/>
  <c r="AK30" i="142"/>
  <c r="E22" i="90" s="1"/>
  <c r="FA19" i="138"/>
  <c r="CY19" i="138"/>
  <c r="DE19" i="138" s="1"/>
  <c r="DG19" i="138" s="1"/>
  <c r="EI19" i="138"/>
  <c r="S19" i="138"/>
  <c r="U19" i="138" s="1"/>
  <c r="FA22" i="138"/>
  <c r="FG22" i="138" s="1"/>
  <c r="FI22" i="138" s="1"/>
  <c r="AI27" i="131"/>
  <c r="G31" i="105"/>
  <c r="E55" i="117"/>
  <c r="E75" i="115"/>
  <c r="G75" i="115" s="1"/>
  <c r="G78" i="98" s="1"/>
  <c r="E74" i="115"/>
  <c r="E25" i="118"/>
  <c r="G60" i="115"/>
  <c r="G77" i="98" s="1"/>
  <c r="G42" i="114"/>
  <c r="I19" i="51" s="1"/>
  <c r="M19" i="51" s="1"/>
  <c r="I12" i="61"/>
  <c r="H19" i="57" s="1"/>
  <c r="K9" i="50" s="1"/>
  <c r="I12" i="62"/>
  <c r="H18" i="57" s="1"/>
  <c r="I12" i="63"/>
  <c r="H17" i="57" s="1"/>
  <c r="E15" i="93"/>
  <c r="K23" i="100"/>
  <c r="K42" i="100"/>
  <c r="K31" i="100"/>
  <c r="BE20" i="99"/>
  <c r="CM20" i="83" s="1"/>
  <c r="M23" i="100"/>
  <c r="M31" i="100"/>
  <c r="M42" i="100"/>
  <c r="BE12" i="146"/>
  <c r="AS15" i="146"/>
  <c r="BE16" i="99"/>
  <c r="CM16" i="83" s="1"/>
  <c r="AS23" i="146"/>
  <c r="BE24" i="99"/>
  <c r="BE16" i="145"/>
  <c r="AS19" i="145"/>
  <c r="U25" i="145"/>
  <c r="AM44" i="99"/>
  <c r="AO11" i="144"/>
  <c r="AG21" i="144"/>
  <c r="BC22" i="144"/>
  <c r="BA56" i="99" s="1"/>
  <c r="BE56" i="99" s="1"/>
  <c r="O19" i="143"/>
  <c r="I18" i="90"/>
  <c r="DG8" i="138"/>
  <c r="AA9" i="83"/>
  <c r="M9" i="91"/>
  <c r="FA18" i="138"/>
  <c r="FG18" i="138" s="1"/>
  <c r="FI18" i="138" s="1"/>
  <c r="CY18" i="138"/>
  <c r="EI18" i="138"/>
  <c r="DQ18" i="138"/>
  <c r="DW18" i="138" s="1"/>
  <c r="DY18" i="138" s="1"/>
  <c r="DA20" i="138"/>
  <c r="DE20" i="138" s="1"/>
  <c r="DG20" i="138" s="1"/>
  <c r="EK20" i="138"/>
  <c r="FC20" i="138"/>
  <c r="FG21" i="138"/>
  <c r="FI21" i="138" s="1"/>
  <c r="AE88" i="134"/>
  <c r="AE26" i="133"/>
  <c r="AE69" i="133" s="1"/>
  <c r="CE26" i="133"/>
  <c r="CE69" i="133" s="1"/>
  <c r="CE27" i="131" s="1"/>
  <c r="AA70" i="132"/>
  <c r="CA70" i="132"/>
  <c r="CA27" i="131" s="1"/>
  <c r="G8" i="48"/>
  <c r="E8" i="78"/>
  <c r="CM48" i="132"/>
  <c r="E13" i="117"/>
  <c r="E29" i="105"/>
  <c r="I29" i="105" s="1"/>
  <c r="K29" i="105" s="1"/>
  <c r="AA14" i="127"/>
  <c r="G18" i="115"/>
  <c r="G52" i="98" s="1"/>
  <c r="E68" i="116"/>
  <c r="E66" i="116"/>
  <c r="E67" i="116" s="1"/>
  <c r="G70" i="116" s="1"/>
  <c r="E39" i="98" s="1"/>
  <c r="G32" i="114"/>
  <c r="I41" i="41" s="1"/>
  <c r="M41" i="41" s="1"/>
  <c r="G69" i="115"/>
  <c r="G38" i="98" s="1"/>
  <c r="BQ14" i="80"/>
  <c r="BU14" i="80" s="1"/>
  <c r="BQ14" i="85"/>
  <c r="CK14" i="79" s="1"/>
  <c r="I13" i="69"/>
  <c r="I11" i="57" s="1"/>
  <c r="I13" i="70"/>
  <c r="I10" i="57" s="1"/>
  <c r="I13" i="65"/>
  <c r="I15" i="57" s="1"/>
  <c r="I13" i="66"/>
  <c r="I14" i="57" s="1"/>
  <c r="E11" i="86"/>
  <c r="K15" i="100"/>
  <c r="I14" i="66"/>
  <c r="J14" i="57" s="1"/>
  <c r="I14" i="65"/>
  <c r="J15" i="57" s="1"/>
  <c r="I14" i="69"/>
  <c r="J11" i="57" s="1"/>
  <c r="I14" i="70"/>
  <c r="J10" i="57" s="1"/>
  <c r="E12" i="86"/>
  <c r="M15" i="100"/>
  <c r="E13" i="80"/>
  <c r="I13" i="80" s="1"/>
  <c r="E13" i="85"/>
  <c r="AQ19" i="99"/>
  <c r="AS19" i="99" s="1"/>
  <c r="BS19" i="83" s="1"/>
  <c r="AY19" i="146"/>
  <c r="BE8" i="145"/>
  <c r="S26" i="99"/>
  <c r="U26" i="99" s="1"/>
  <c r="AM10" i="145"/>
  <c r="AQ35" i="99"/>
  <c r="AY19" i="145"/>
  <c r="AQ39" i="99"/>
  <c r="AS39" i="99" s="1"/>
  <c r="AY23" i="145"/>
  <c r="AA25" i="145"/>
  <c r="AA10" i="144"/>
  <c r="G48" i="99"/>
  <c r="AO14" i="144"/>
  <c r="AI14" i="144"/>
  <c r="O16" i="144"/>
  <c r="S55" i="99"/>
  <c r="E58" i="99"/>
  <c r="I58" i="99" s="1"/>
  <c r="BC24" i="144"/>
  <c r="BA58" i="99" s="1"/>
  <c r="I24" i="144"/>
  <c r="AW24" i="144"/>
  <c r="AO58" i="99" s="1"/>
  <c r="AS58" i="99" s="1"/>
  <c r="AQ24" i="144"/>
  <c r="AC58" i="99" s="1"/>
  <c r="AK24" i="144"/>
  <c r="Q58" i="99" s="1"/>
  <c r="AC15" i="81"/>
  <c r="AG15" i="81" s="1"/>
  <c r="Y15" i="84"/>
  <c r="AC15" i="82"/>
  <c r="AG15" i="82" s="1"/>
  <c r="Y15" i="83"/>
  <c r="E8" i="92"/>
  <c r="AO8" i="142"/>
  <c r="E8" i="88" s="1"/>
  <c r="U15" i="142"/>
  <c r="E19" i="92"/>
  <c r="AK25" i="142"/>
  <c r="E19" i="90" s="1"/>
  <c r="AO25" i="142"/>
  <c r="E19" i="88" s="1"/>
  <c r="AM25" i="142"/>
  <c r="E19" i="89" s="1"/>
  <c r="AI25" i="142"/>
  <c r="E19" i="91" s="1"/>
  <c r="FA11" i="138"/>
  <c r="FG11" i="138" s="1"/>
  <c r="FI11" i="138" s="1"/>
  <c r="FC18" i="138"/>
  <c r="DA18" i="138"/>
  <c r="EK18" i="138"/>
  <c r="DC19" i="138"/>
  <c r="EM19" i="138"/>
  <c r="FE20" i="138"/>
  <c r="K70" i="132"/>
  <c r="G10" i="48"/>
  <c r="E9" i="78"/>
  <c r="I127" i="11"/>
  <c r="M127" i="11" s="1"/>
  <c r="CM26" i="131"/>
  <c r="G19" i="116"/>
  <c r="E53" i="98" s="1"/>
  <c r="G29" i="116"/>
  <c r="E63" i="98" s="1"/>
  <c r="AA8" i="124"/>
  <c r="G35" i="124"/>
  <c r="E42" i="111"/>
  <c r="I30" i="98"/>
  <c r="G70" i="115"/>
  <c r="G39" i="98" s="1"/>
  <c r="AC19" i="81"/>
  <c r="AG19" i="81" s="1"/>
  <c r="AC19" i="82"/>
  <c r="AG19" i="82" s="1"/>
  <c r="Y19" i="83"/>
  <c r="Y19" i="84"/>
  <c r="BM21" i="84"/>
  <c r="BY21" i="81"/>
  <c r="CC21" i="81" s="1"/>
  <c r="BY21" i="82"/>
  <c r="CC21" i="82" s="1"/>
  <c r="BM21" i="83"/>
  <c r="E22" i="82"/>
  <c r="I22" i="82" s="1"/>
  <c r="E22" i="81"/>
  <c r="I22" i="81" s="1"/>
  <c r="E22" i="83"/>
  <c r="E22" i="84"/>
  <c r="I17" i="90"/>
  <c r="AO24" i="142"/>
  <c r="E18" i="88" s="1"/>
  <c r="W31" i="142"/>
  <c r="AA31" i="142" s="1"/>
  <c r="S13" i="138"/>
  <c r="U13" i="138" s="1"/>
  <c r="FE18" i="138"/>
  <c r="FC19" i="138"/>
  <c r="FA20" i="138"/>
  <c r="FG20" i="138" s="1"/>
  <c r="FI20" i="138" s="1"/>
  <c r="I14" i="56"/>
  <c r="G14" i="56"/>
  <c r="I17" i="13"/>
  <c r="E25" i="102"/>
  <c r="AA25" i="102" s="1"/>
  <c r="AA30" i="102" s="1"/>
  <c r="CM65" i="133"/>
  <c r="E26" i="118" s="1"/>
  <c r="E156" i="113"/>
  <c r="CK24" i="129"/>
  <c r="M8" i="32"/>
  <c r="E76" i="74"/>
  <c r="E73" i="74"/>
  <c r="AA49" i="127"/>
  <c r="E43" i="117" s="1"/>
  <c r="E45" i="117" s="1"/>
  <c r="AA49" i="125"/>
  <c r="E51" i="114" s="1"/>
  <c r="E27" i="114"/>
  <c r="G27" i="114" s="1"/>
  <c r="I41" i="46" s="1"/>
  <c r="M41" i="46" s="1"/>
  <c r="AY20" i="89"/>
  <c r="G10" i="3"/>
  <c r="G488" i="1" s="1"/>
  <c r="K10" i="83"/>
  <c r="EM11" i="138"/>
  <c r="EK12" i="138"/>
  <c r="EO12" i="138" s="1"/>
  <c r="EQ12" i="138" s="1"/>
  <c r="EI13" i="138"/>
  <c r="EO13" i="138" s="1"/>
  <c r="EQ13" i="138" s="1"/>
  <c r="CM49" i="134"/>
  <c r="BK26" i="133"/>
  <c r="BK69" i="133" s="1"/>
  <c r="BK27" i="131" s="1"/>
  <c r="CM54" i="133"/>
  <c r="E25" i="75" s="1"/>
  <c r="CM26" i="132"/>
  <c r="CM70" i="132" s="1"/>
  <c r="G12" i="48"/>
  <c r="I12" i="48"/>
  <c r="E10" i="78"/>
  <c r="I16" i="26"/>
  <c r="M16" i="26" s="1"/>
  <c r="E40" i="104"/>
  <c r="I15" i="98"/>
  <c r="G75" i="116"/>
  <c r="E78" i="98" s="1"/>
  <c r="E15" i="105"/>
  <c r="I15" i="105" s="1"/>
  <c r="K15" i="105" s="1"/>
  <c r="E26" i="104"/>
  <c r="G17" i="3"/>
  <c r="G691" i="1" s="1"/>
  <c r="K17" i="83"/>
  <c r="AA17" i="130"/>
  <c r="CK25" i="129"/>
  <c r="G43" i="114"/>
  <c r="I41" i="31" s="1"/>
  <c r="M41" i="31" s="1"/>
  <c r="G30" i="105"/>
  <c r="G11" i="77"/>
  <c r="I11" i="77" s="1"/>
  <c r="G10" i="77"/>
  <c r="I10" i="77" s="1"/>
  <c r="G12" i="77"/>
  <c r="I12" i="77" s="1"/>
  <c r="G15" i="77"/>
  <c r="I15" i="77" s="1"/>
  <c r="G13" i="77"/>
  <c r="I13" i="77" s="1"/>
  <c r="G16" i="77"/>
  <c r="I16" i="77" s="1"/>
  <c r="G14" i="77"/>
  <c r="I14" i="77" s="1"/>
  <c r="G17" i="77"/>
  <c r="I17" i="77" s="1"/>
  <c r="G20" i="3"/>
  <c r="G778" i="1" s="1"/>
  <c r="K20" i="83"/>
  <c r="I11" i="64"/>
  <c r="G16" i="57" s="1"/>
  <c r="BE9" i="99"/>
  <c r="CM9" i="83" s="1"/>
  <c r="S8" i="29"/>
  <c r="AS28" i="99"/>
  <c r="AA42" i="99"/>
  <c r="AY44" i="99"/>
  <c r="AQ12" i="144"/>
  <c r="AO15" i="144"/>
  <c r="O51" i="99"/>
  <c r="AK21" i="144"/>
  <c r="Q55" i="99" s="1"/>
  <c r="U55" i="99" s="1"/>
  <c r="Q21" i="91" s="1"/>
  <c r="AI24" i="144"/>
  <c r="I60" i="99"/>
  <c r="K25" i="3" s="1"/>
  <c r="G925" i="1" s="1"/>
  <c r="E18" i="81"/>
  <c r="I18" i="81" s="1"/>
  <c r="E18" i="83"/>
  <c r="I18" i="83" s="1"/>
  <c r="E18" i="82"/>
  <c r="I18" i="82" s="1"/>
  <c r="E18" i="84"/>
  <c r="AK30" i="143"/>
  <c r="AM27" i="142"/>
  <c r="E21" i="89" s="1"/>
  <c r="I22" i="92"/>
  <c r="DC11" i="138"/>
  <c r="DA12" i="138"/>
  <c r="DE12" i="138" s="1"/>
  <c r="DG12" i="138" s="1"/>
  <c r="CY13" i="138"/>
  <c r="DE13" i="138" s="1"/>
  <c r="DG13" i="138" s="1"/>
  <c r="EM13" i="138"/>
  <c r="EK14" i="138"/>
  <c r="EO14" i="138" s="1"/>
  <c r="EQ14" i="138" s="1"/>
  <c r="EI15" i="138"/>
  <c r="EO15" i="138" s="1"/>
  <c r="EQ15" i="138" s="1"/>
  <c r="DU22" i="138"/>
  <c r="DS23" i="138"/>
  <c r="DW23" i="138" s="1"/>
  <c r="DY23" i="138" s="1"/>
  <c r="AU23" i="83" s="1"/>
  <c r="CI88" i="134"/>
  <c r="CI27" i="131" s="1"/>
  <c r="E10" i="74"/>
  <c r="E13" i="102"/>
  <c r="AC13" i="102" s="1"/>
  <c r="AC30" i="102" s="1"/>
  <c r="AU69" i="132"/>
  <c r="AU70" i="132" s="1"/>
  <c r="I8" i="20"/>
  <c r="E22" i="78"/>
  <c r="AA27" i="130"/>
  <c r="CG31" i="129"/>
  <c r="I8" i="46"/>
  <c r="E14" i="104"/>
  <c r="E23" i="117"/>
  <c r="E40" i="117" s="1"/>
  <c r="AA33" i="127"/>
  <c r="E18" i="117" s="1"/>
  <c r="E20" i="117" s="1"/>
  <c r="O33" i="126"/>
  <c r="E15" i="115" s="1"/>
  <c r="E16" i="115" s="1"/>
  <c r="G30" i="115" s="1"/>
  <c r="G64" i="98" s="1"/>
  <c r="E45" i="114"/>
  <c r="G45" i="114" s="1"/>
  <c r="E15" i="97" s="1"/>
  <c r="E42" i="113"/>
  <c r="E13" i="110"/>
  <c r="E22" i="102"/>
  <c r="U22" i="102" s="1"/>
  <c r="U28" i="102" s="1"/>
  <c r="O34" i="99"/>
  <c r="M57" i="99"/>
  <c r="O57" i="99" s="1"/>
  <c r="E17" i="80"/>
  <c r="I17" i="80" s="1"/>
  <c r="E17" i="85"/>
  <c r="BC10" i="138"/>
  <c r="BE10" i="138" s="1"/>
  <c r="DC12" i="138"/>
  <c r="DA13" i="138"/>
  <c r="CY14" i="138"/>
  <c r="EM14" i="138"/>
  <c r="AK15" i="138"/>
  <c r="AM15" i="138" s="1"/>
  <c r="EK15" i="138"/>
  <c r="EI16" i="138"/>
  <c r="S20" i="138"/>
  <c r="U20" i="138" s="1"/>
  <c r="AA57" i="130"/>
  <c r="AA75" i="130"/>
  <c r="CI25" i="129"/>
  <c r="E143" i="113" s="1"/>
  <c r="CK27" i="129"/>
  <c r="I16" i="98"/>
  <c r="E28" i="104"/>
  <c r="G25" i="3"/>
  <c r="G923" i="1" s="1"/>
  <c r="K23" i="83"/>
  <c r="E49" i="99"/>
  <c r="I49" i="99" s="1"/>
  <c r="M53" i="99"/>
  <c r="O53" i="99" s="1"/>
  <c r="G43" i="100"/>
  <c r="G32" i="100"/>
  <c r="G24" i="100"/>
  <c r="E27" i="86"/>
  <c r="AS20" i="146"/>
  <c r="U32" i="99"/>
  <c r="I46" i="99"/>
  <c r="AG13" i="144"/>
  <c r="AA22" i="144"/>
  <c r="FA8" i="138"/>
  <c r="FG8" i="138" s="1"/>
  <c r="DC13" i="138"/>
  <c r="DA14" i="138"/>
  <c r="CY15" i="138"/>
  <c r="DE15" i="138" s="1"/>
  <c r="DG15" i="138" s="1"/>
  <c r="K68" i="133"/>
  <c r="K69" i="133" s="1"/>
  <c r="K27" i="131" s="1"/>
  <c r="E22" i="12"/>
  <c r="BM66" i="52"/>
  <c r="Y66" i="52"/>
  <c r="CG66" i="52"/>
  <c r="AS66" i="52"/>
  <c r="BW66" i="52"/>
  <c r="AC66" i="52"/>
  <c r="BQ66" i="52"/>
  <c r="Q66" i="52"/>
  <c r="BG66" i="52"/>
  <c r="AM66" i="52"/>
  <c r="AI66" i="52"/>
  <c r="BC66" i="52"/>
  <c r="AA67" i="130"/>
  <c r="M8" i="13"/>
  <c r="AA85" i="130"/>
  <c r="M8" i="44"/>
  <c r="K14" i="122"/>
  <c r="G16" i="98" s="1"/>
  <c r="G50" i="115"/>
  <c r="G73" i="98" s="1"/>
  <c r="I8" i="105"/>
  <c r="K8" i="105" s="1"/>
  <c r="AA10" i="99"/>
  <c r="AE24" i="99"/>
  <c r="AS21" i="99"/>
  <c r="BS21" i="83" s="1"/>
  <c r="U12" i="99"/>
  <c r="AE12" i="83" s="1"/>
  <c r="U41" i="99"/>
  <c r="AS27" i="99"/>
  <c r="AM42" i="99"/>
  <c r="AA51" i="99"/>
  <c r="G8" i="54"/>
  <c r="G8" i="105"/>
  <c r="M8" i="18"/>
  <c r="M8" i="17"/>
  <c r="M8" i="16"/>
  <c r="E12" i="113"/>
  <c r="BY26" i="129"/>
  <c r="I8" i="50"/>
  <c r="G8" i="50"/>
  <c r="I8" i="43"/>
  <c r="E17" i="104"/>
  <c r="I31" i="98"/>
  <c r="E10" i="117"/>
  <c r="E42" i="117"/>
  <c r="G22" i="116"/>
  <c r="E56" i="98" s="1"/>
  <c r="E21" i="110"/>
  <c r="E20" i="110"/>
  <c r="G9" i="3"/>
  <c r="G459" i="1" s="1"/>
  <c r="K9" i="83"/>
  <c r="AQ41" i="99"/>
  <c r="AS41" i="99" s="1"/>
  <c r="I10" i="68"/>
  <c r="F12" i="57" s="1"/>
  <c r="K72" i="52" s="1"/>
  <c r="I10" i="70"/>
  <c r="F10" i="57" s="1"/>
  <c r="K75" i="52" s="1"/>
  <c r="M75" i="52" s="1"/>
  <c r="I10" i="67"/>
  <c r="F13" i="57" s="1"/>
  <c r="K31" i="50" s="1"/>
  <c r="I10" i="65"/>
  <c r="F15" i="57" s="1"/>
  <c r="K65" i="52" s="1"/>
  <c r="I10" i="66"/>
  <c r="F14" i="57" s="1"/>
  <c r="K70" i="52" s="1"/>
  <c r="I10" i="69"/>
  <c r="F11" i="57" s="1"/>
  <c r="K83" i="52" s="1"/>
  <c r="M83" i="52" s="1"/>
  <c r="AS14" i="99"/>
  <c r="BS14" i="83" s="1"/>
  <c r="BE35" i="99"/>
  <c r="AI10" i="144"/>
  <c r="K32" i="100"/>
  <c r="K24" i="100"/>
  <c r="K43" i="100"/>
  <c r="E19" i="86"/>
  <c r="E24" i="86" s="1"/>
  <c r="G45" i="100"/>
  <c r="E9" i="93"/>
  <c r="G49" i="100"/>
  <c r="BE8" i="99"/>
  <c r="CM8" i="83" s="1"/>
  <c r="BE15" i="146"/>
  <c r="AK10" i="144"/>
  <c r="Q44" i="99" s="1"/>
  <c r="AU15" i="144"/>
  <c r="O60" i="99"/>
  <c r="DA15" i="138"/>
  <c r="G9" i="135"/>
  <c r="BC25" i="145"/>
  <c r="AA8" i="144"/>
  <c r="AG19" i="144"/>
  <c r="M9" i="56"/>
  <c r="E15" i="12"/>
  <c r="E8" i="117"/>
  <c r="I17" i="98"/>
  <c r="G19" i="115"/>
  <c r="G53" i="98" s="1"/>
  <c r="G33" i="115"/>
  <c r="G67" i="98" s="1"/>
  <c r="E9" i="105"/>
  <c r="G26" i="101"/>
  <c r="M58" i="99"/>
  <c r="O58" i="99" s="1"/>
  <c r="AW25" i="145"/>
  <c r="AM30" i="143"/>
  <c r="E10" i="80"/>
  <c r="I10" i="80" s="1"/>
  <c r="E10" i="85"/>
  <c r="AM19" i="146"/>
  <c r="AY21" i="146"/>
  <c r="BE22" i="146"/>
  <c r="AG33" i="99"/>
  <c r="AM23" i="145"/>
  <c r="AS24" i="145"/>
  <c r="I9" i="144"/>
  <c r="AW9" i="144"/>
  <c r="AO43" i="99" s="1"/>
  <c r="U11" i="144"/>
  <c r="AU12" i="144"/>
  <c r="AA48" i="99"/>
  <c r="AY50" i="99"/>
  <c r="AQ18" i="144"/>
  <c r="AC52" i="99" s="1"/>
  <c r="O20" i="144"/>
  <c r="AO21" i="144"/>
  <c r="E17" i="82"/>
  <c r="I17" i="82" s="1"/>
  <c r="E17" i="81"/>
  <c r="I17" i="81" s="1"/>
  <c r="E17" i="83"/>
  <c r="E17" i="84"/>
  <c r="AO30" i="143"/>
  <c r="O52" i="147"/>
  <c r="I11" i="60" s="1"/>
  <c r="G20" i="57" s="1"/>
  <c r="O62" i="147"/>
  <c r="AM12" i="146"/>
  <c r="AS13" i="146"/>
  <c r="AY14" i="146"/>
  <c r="I10" i="58"/>
  <c r="F23" i="57" s="1"/>
  <c r="K61" i="52" s="1"/>
  <c r="E23" i="80"/>
  <c r="I23" i="80" s="1"/>
  <c r="E23" i="85"/>
  <c r="U25" i="99"/>
  <c r="AM16" i="145"/>
  <c r="AS17" i="145"/>
  <c r="AY18" i="145"/>
  <c r="BE19" i="145"/>
  <c r="AM26" i="145"/>
  <c r="I12" i="144"/>
  <c r="AW12" i="144"/>
  <c r="AO46" i="99" s="1"/>
  <c r="AI13" i="144"/>
  <c r="U14" i="144"/>
  <c r="AG16" i="144"/>
  <c r="AY53" i="99"/>
  <c r="AQ21" i="144"/>
  <c r="AC55" i="99" s="1"/>
  <c r="AO24" i="144"/>
  <c r="FC8" i="138"/>
  <c r="FA9" i="138"/>
  <c r="FG9" i="138" s="1"/>
  <c r="FI9" i="138" s="1"/>
  <c r="DC14" i="138"/>
  <c r="CY16" i="138"/>
  <c r="DE16" i="138" s="1"/>
  <c r="DG16" i="138" s="1"/>
  <c r="S22" i="138"/>
  <c r="U22" i="138" s="1"/>
  <c r="G22" i="11"/>
  <c r="E14" i="102"/>
  <c r="W88" i="134"/>
  <c r="M43" i="100"/>
  <c r="M32" i="100"/>
  <c r="E10" i="93"/>
  <c r="E20" i="86"/>
  <c r="E25" i="86" s="1"/>
  <c r="I45" i="100"/>
  <c r="I49" i="100"/>
  <c r="I10" i="64"/>
  <c r="F16" i="57" s="1"/>
  <c r="Q52" i="147"/>
  <c r="I12" i="60" s="1"/>
  <c r="H20" i="57" s="1"/>
  <c r="Q62" i="147"/>
  <c r="BE8" i="146"/>
  <c r="E16" i="80"/>
  <c r="I16" i="80" s="1"/>
  <c r="E16" i="85"/>
  <c r="AG19" i="99"/>
  <c r="AY19" i="83" s="1"/>
  <c r="AS20" i="99"/>
  <c r="BS20" i="83" s="1"/>
  <c r="BE21" i="99"/>
  <c r="CM21" i="83" s="1"/>
  <c r="AM9" i="145"/>
  <c r="AS10" i="145"/>
  <c r="AY11" i="145"/>
  <c r="BE12" i="145"/>
  <c r="U38" i="99"/>
  <c r="AS40" i="99"/>
  <c r="O43" i="99"/>
  <c r="BA9" i="144"/>
  <c r="AM45" i="99"/>
  <c r="AK13" i="144"/>
  <c r="Q47" i="99" s="1"/>
  <c r="I15" i="144"/>
  <c r="AI16" i="144"/>
  <c r="U17" i="144"/>
  <c r="AU18" i="144"/>
  <c r="AA54" i="99"/>
  <c r="O26" i="144"/>
  <c r="BC26" i="144"/>
  <c r="BA60" i="99" s="1"/>
  <c r="E14" i="81"/>
  <c r="I14" i="81" s="1"/>
  <c r="E14" i="83"/>
  <c r="I14" i="83" s="1"/>
  <c r="M14" i="83" s="1"/>
  <c r="E14" i="82"/>
  <c r="I14" i="82" s="1"/>
  <c r="E14" i="84"/>
  <c r="I12" i="92"/>
  <c r="O12" i="92"/>
  <c r="I20" i="92"/>
  <c r="DQ8" i="138"/>
  <c r="DW8" i="138" s="1"/>
  <c r="S23" i="138"/>
  <c r="U23" i="138" s="1"/>
  <c r="G23" i="83" s="1"/>
  <c r="E20" i="112"/>
  <c r="E18" i="12" s="1"/>
  <c r="BQ68" i="52"/>
  <c r="AC68" i="52"/>
  <c r="AS68" i="52"/>
  <c r="CG68" i="52"/>
  <c r="AM68" i="52"/>
  <c r="AI68" i="52"/>
  <c r="BW68" i="52"/>
  <c r="Y68" i="52"/>
  <c r="BM68" i="52"/>
  <c r="Q68" i="52"/>
  <c r="BG68" i="52"/>
  <c r="BC68" i="52"/>
  <c r="G42" i="50"/>
  <c r="G27" i="105"/>
  <c r="G25" i="100"/>
  <c r="I11" i="67"/>
  <c r="G13" i="57" s="1"/>
  <c r="I11" i="68"/>
  <c r="G12" i="57" s="1"/>
  <c r="G8" i="100"/>
  <c r="E21" i="86"/>
  <c r="E26" i="86" s="1"/>
  <c r="K45" i="100"/>
  <c r="E11" i="93"/>
  <c r="E26" i="93" s="1"/>
  <c r="E9" i="80"/>
  <c r="I9" i="80" s="1"/>
  <c r="E9" i="85"/>
  <c r="AS13" i="99"/>
  <c r="BS13" i="83" s="1"/>
  <c r="BE14" i="99"/>
  <c r="CM14" i="83" s="1"/>
  <c r="AM18" i="146"/>
  <c r="AS19" i="146"/>
  <c r="AY20" i="146"/>
  <c r="BE21" i="146"/>
  <c r="AG32" i="99"/>
  <c r="AS33" i="99"/>
  <c r="BE34" i="99"/>
  <c r="AM22" i="145"/>
  <c r="AS23" i="145"/>
  <c r="AY24" i="145"/>
  <c r="AG41" i="99"/>
  <c r="O9" i="144"/>
  <c r="BC9" i="144"/>
  <c r="BA43" i="99" s="1"/>
  <c r="AO10" i="144"/>
  <c r="AA11" i="144"/>
  <c r="O46" i="99"/>
  <c r="BA12" i="144"/>
  <c r="AM48" i="99"/>
  <c r="AK16" i="144"/>
  <c r="Q50" i="99" s="1"/>
  <c r="AW18" i="144"/>
  <c r="AO52" i="99" s="1"/>
  <c r="AI19" i="144"/>
  <c r="U20" i="144"/>
  <c r="I55" i="99"/>
  <c r="AU21" i="144"/>
  <c r="AG22" i="144"/>
  <c r="AI24" i="143"/>
  <c r="AI30" i="142"/>
  <c r="E22" i="91" s="1"/>
  <c r="DQ9" i="138"/>
  <c r="DW9" i="138" s="1"/>
  <c r="DY9" i="138" s="1"/>
  <c r="EM18" i="138"/>
  <c r="EK19" i="138"/>
  <c r="EI20" i="138"/>
  <c r="EO20" i="138" s="1"/>
  <c r="EQ20" i="138" s="1"/>
  <c r="K11" i="135"/>
  <c r="I19" i="54"/>
  <c r="M9" i="54"/>
  <c r="I18" i="54"/>
  <c r="I20" i="54" s="1"/>
  <c r="E11" i="76"/>
  <c r="E16" i="102"/>
  <c r="M16" i="102" s="1"/>
  <c r="AY45" i="133"/>
  <c r="AY69" i="133" s="1"/>
  <c r="AY27" i="131" s="1"/>
  <c r="BC69" i="52"/>
  <c r="AS69" i="52"/>
  <c r="CG69" i="52"/>
  <c r="AM69" i="52"/>
  <c r="AI69" i="52"/>
  <c r="BW69" i="52"/>
  <c r="AC69" i="52"/>
  <c r="BQ69" i="52"/>
  <c r="Y69" i="52"/>
  <c r="BM69" i="52"/>
  <c r="Q69" i="52"/>
  <c r="BG69" i="52"/>
  <c r="G43" i="50"/>
  <c r="M43" i="50" s="1"/>
  <c r="I43" i="50"/>
  <c r="E16" i="119"/>
  <c r="I65" i="50" s="1"/>
  <c r="E79" i="114"/>
  <c r="CK28" i="129"/>
  <c r="I9" i="50"/>
  <c r="G9" i="50"/>
  <c r="M9" i="50" s="1"/>
  <c r="G14" i="127"/>
  <c r="G50" i="127" s="1"/>
  <c r="E39" i="122"/>
  <c r="E52" i="122" s="1"/>
  <c r="I10" i="98"/>
  <c r="I25" i="98"/>
  <c r="E82" i="116"/>
  <c r="E84" i="116" s="1"/>
  <c r="E18" i="110"/>
  <c r="G9" i="105"/>
  <c r="I27" i="101"/>
  <c r="O18" i="92"/>
  <c r="I18" i="92"/>
  <c r="AU88" i="134"/>
  <c r="G10" i="56"/>
  <c r="E10" i="102"/>
  <c r="G10" i="102" s="1"/>
  <c r="G26" i="102" s="1"/>
  <c r="E11" i="75"/>
  <c r="E17" i="102"/>
  <c r="O17" i="102" s="1"/>
  <c r="O30" i="102" s="1"/>
  <c r="G69" i="132"/>
  <c r="G70" i="132" s="1"/>
  <c r="G27" i="131" s="1"/>
  <c r="M70" i="52"/>
  <c r="I8" i="40"/>
  <c r="E20" i="104"/>
  <c r="I11" i="98"/>
  <c r="E9" i="118"/>
  <c r="E14" i="117"/>
  <c r="E19" i="110"/>
  <c r="E10" i="105"/>
  <c r="I13" i="68"/>
  <c r="I12" i="57" s="1"/>
  <c r="I13" i="67"/>
  <c r="I13" i="57" s="1"/>
  <c r="K8" i="100"/>
  <c r="O52" i="99"/>
  <c r="E21" i="81"/>
  <c r="I21" i="81" s="1"/>
  <c r="E21" i="84"/>
  <c r="E21" i="82"/>
  <c r="I21" i="82" s="1"/>
  <c r="E21" i="83"/>
  <c r="FC12" i="138"/>
  <c r="Q17" i="24"/>
  <c r="Q82" i="25"/>
  <c r="Q75" i="25"/>
  <c r="Q14" i="19"/>
  <c r="Q10" i="19"/>
  <c r="Q12" i="19"/>
  <c r="Q8" i="19"/>
  <c r="Q69" i="25"/>
  <c r="Q37" i="24"/>
  <c r="Q29" i="24"/>
  <c r="Q26" i="24"/>
  <c r="Q34" i="24"/>
  <c r="Q86" i="25"/>
  <c r="Q71" i="25"/>
  <c r="Q11" i="24"/>
  <c r="Q32" i="24"/>
  <c r="Q81" i="25"/>
  <c r="Q41" i="25"/>
  <c r="Q20" i="24"/>
  <c r="Q20" i="25"/>
  <c r="Q25" i="24"/>
  <c r="Q70" i="25"/>
  <c r="Q36" i="24"/>
  <c r="Q10" i="24"/>
  <c r="Q89" i="25"/>
  <c r="Q85" i="25"/>
  <c r="Q80" i="25"/>
  <c r="Q32" i="25"/>
  <c r="Q44" i="25"/>
  <c r="Q30" i="24"/>
  <c r="Q79" i="25"/>
  <c r="Q19" i="24"/>
  <c r="Q19" i="25"/>
  <c r="Q35" i="24"/>
  <c r="Q24" i="24"/>
  <c r="Q9" i="24"/>
  <c r="Q31" i="25"/>
  <c r="Q88" i="25"/>
  <c r="Q43" i="25"/>
  <c r="Q39" i="25"/>
  <c r="Q47" i="25"/>
  <c r="Q18" i="24"/>
  <c r="Q34" i="25"/>
  <c r="Q72" i="25"/>
  <c r="Q38" i="25"/>
  <c r="Q8" i="24"/>
  <c r="Q12" i="24"/>
  <c r="Q87" i="25"/>
  <c r="Q77" i="25"/>
  <c r="Q42" i="25"/>
  <c r="Q11" i="20"/>
  <c r="Q10" i="20"/>
  <c r="Q13" i="20"/>
  <c r="Q9" i="20"/>
  <c r="E12" i="74"/>
  <c r="E18" i="102"/>
  <c r="AC18" i="102" s="1"/>
  <c r="E96" i="113"/>
  <c r="CK17" i="129"/>
  <c r="I8" i="39"/>
  <c r="E21" i="104"/>
  <c r="G14" i="125"/>
  <c r="K29" i="122"/>
  <c r="G32" i="98" s="1"/>
  <c r="E42" i="116"/>
  <c r="E51" i="116" s="1"/>
  <c r="E85" i="116"/>
  <c r="G85" i="116" s="1"/>
  <c r="E80" i="98" s="1"/>
  <c r="G10" i="105"/>
  <c r="Q28" i="102"/>
  <c r="I28" i="101"/>
  <c r="I73" i="95" s="1"/>
  <c r="G16" i="3"/>
  <c r="G662" i="1" s="1"/>
  <c r="K16" i="83"/>
  <c r="G24" i="3"/>
  <c r="G894" i="1" s="1"/>
  <c r="K22" i="83"/>
  <c r="G42" i="99"/>
  <c r="AG18" i="99"/>
  <c r="AY18" i="83" s="1"/>
  <c r="U30" i="99"/>
  <c r="FA14" i="138"/>
  <c r="FG14" i="138" s="1"/>
  <c r="FI14" i="138" s="1"/>
  <c r="I15" i="18"/>
  <c r="M15" i="18" s="1"/>
  <c r="AA37" i="130"/>
  <c r="I15" i="17"/>
  <c r="M15" i="17" s="1"/>
  <c r="AA47" i="130"/>
  <c r="CC25" i="129"/>
  <c r="E140" i="113" s="1"/>
  <c r="M26" i="129"/>
  <c r="M8" i="38"/>
  <c r="G18" i="114"/>
  <c r="I15" i="49" s="1"/>
  <c r="M15" i="49" s="1"/>
  <c r="Q15" i="49" s="1"/>
  <c r="I26" i="98"/>
  <c r="G22" i="115"/>
  <c r="G56" i="98" s="1"/>
  <c r="E8" i="109"/>
  <c r="E10" i="109" s="1"/>
  <c r="G19" i="3"/>
  <c r="G749" i="1" s="1"/>
  <c r="K19" i="83"/>
  <c r="AM54" i="99"/>
  <c r="BY18" i="81"/>
  <c r="CC18" i="81" s="1"/>
  <c r="BM18" i="83"/>
  <c r="BM18" i="84"/>
  <c r="BY18" i="82"/>
  <c r="CC18" i="82" s="1"/>
  <c r="I14" i="67"/>
  <c r="J13" i="57" s="1"/>
  <c r="I14" i="68"/>
  <c r="J12" i="57" s="1"/>
  <c r="AS32" i="99"/>
  <c r="AA46" i="99"/>
  <c r="AQ16" i="144"/>
  <c r="AC50" i="99" s="1"/>
  <c r="G26" i="11"/>
  <c r="E19" i="102"/>
  <c r="AE19" i="102" s="1"/>
  <c r="BE26" i="99"/>
  <c r="AY51" i="99"/>
  <c r="O21" i="144"/>
  <c r="AA23" i="144"/>
  <c r="AM22" i="143"/>
  <c r="AO9" i="142"/>
  <c r="G11" i="54"/>
  <c r="G11" i="105"/>
  <c r="I73" i="52"/>
  <c r="I78" i="52" s="1"/>
  <c r="I79" i="52" s="1"/>
  <c r="E30" i="105"/>
  <c r="I30" i="105" s="1"/>
  <c r="K30" i="105" s="1"/>
  <c r="CK8" i="129"/>
  <c r="CK14" i="129"/>
  <c r="M8" i="37"/>
  <c r="AA33" i="128"/>
  <c r="I12" i="98"/>
  <c r="I47" i="98"/>
  <c r="G23" i="115"/>
  <c r="G57" i="98" s="1"/>
  <c r="E22" i="104"/>
  <c r="M28" i="102"/>
  <c r="BA18" i="82"/>
  <c r="BE18" i="82" s="1"/>
  <c r="BA18" i="81"/>
  <c r="BE18" i="81" s="1"/>
  <c r="AS18" i="84"/>
  <c r="AS18" i="83"/>
  <c r="K44" i="100"/>
  <c r="K33" i="100"/>
  <c r="K25" i="100"/>
  <c r="AK11" i="48"/>
  <c r="AK12" i="48"/>
  <c r="I10" i="60"/>
  <c r="F20" i="57" s="1"/>
  <c r="E15" i="80"/>
  <c r="I15" i="80" s="1"/>
  <c r="E15" i="85"/>
  <c r="U17" i="99"/>
  <c r="AE17" i="83" s="1"/>
  <c r="Q19" i="29"/>
  <c r="Q25" i="29"/>
  <c r="Y17" i="83"/>
  <c r="AC17" i="81"/>
  <c r="AG17" i="81" s="1"/>
  <c r="Y17" i="84"/>
  <c r="AC17" i="82"/>
  <c r="AG17" i="82" s="1"/>
  <c r="FE11" i="138"/>
  <c r="FA13" i="138"/>
  <c r="M25" i="100"/>
  <c r="M44" i="100"/>
  <c r="E8" i="80"/>
  <c r="I8" i="80" s="1"/>
  <c r="E8" i="85"/>
  <c r="AS12" i="99"/>
  <c r="BS12" i="83" s="1"/>
  <c r="BE33" i="99"/>
  <c r="AU10" i="144"/>
  <c r="BC18" i="144"/>
  <c r="BA52" i="99" s="1"/>
  <c r="BA21" i="144"/>
  <c r="AM57" i="99"/>
  <c r="AM13" i="143"/>
  <c r="AK22" i="143"/>
  <c r="AK18" i="142"/>
  <c r="I17" i="92"/>
  <c r="AK28" i="142"/>
  <c r="FE12" i="138"/>
  <c r="FC13" i="138"/>
  <c r="EM21" i="138"/>
  <c r="EK22" i="138"/>
  <c r="EI23" i="138"/>
  <c r="EO23" i="138" s="1"/>
  <c r="EQ23" i="138" s="1"/>
  <c r="BO23" i="83" s="1"/>
  <c r="G11" i="56"/>
  <c r="E11" i="105"/>
  <c r="I11" i="105" s="1"/>
  <c r="K11" i="105" s="1"/>
  <c r="G45" i="50"/>
  <c r="I45" i="50"/>
  <c r="I11" i="66"/>
  <c r="G14" i="57" s="1"/>
  <c r="I11" i="65"/>
  <c r="G15" i="57" s="1"/>
  <c r="I11" i="70"/>
  <c r="G10" i="57" s="1"/>
  <c r="I11" i="69"/>
  <c r="G11" i="57" s="1"/>
  <c r="E9" i="86"/>
  <c r="G15" i="100"/>
  <c r="E13" i="109"/>
  <c r="AM10" i="146"/>
  <c r="AS11" i="146"/>
  <c r="AY12" i="146"/>
  <c r="BE13" i="146"/>
  <c r="E21" i="80"/>
  <c r="E21" i="85"/>
  <c r="AS25" i="99"/>
  <c r="AM14" i="145"/>
  <c r="AS15" i="145"/>
  <c r="AY16" i="145"/>
  <c r="BE17" i="145"/>
  <c r="I10" i="144"/>
  <c r="AW10" i="144"/>
  <c r="AO44" i="99" s="1"/>
  <c r="U12" i="144"/>
  <c r="I47" i="99"/>
  <c r="AU13" i="144"/>
  <c r="AG14" i="144"/>
  <c r="AA49" i="99"/>
  <c r="BC21" i="144"/>
  <c r="BA55" i="99" s="1"/>
  <c r="BA24" i="144"/>
  <c r="AC14" i="81"/>
  <c r="AG14" i="81" s="1"/>
  <c r="AC14" i="82"/>
  <c r="AG14" i="82" s="1"/>
  <c r="Y14" i="84"/>
  <c r="Y14" i="83"/>
  <c r="E19" i="82"/>
  <c r="I19" i="82" s="1"/>
  <c r="E19" i="84"/>
  <c r="E19" i="81"/>
  <c r="I19" i="81" s="1"/>
  <c r="E19" i="83"/>
  <c r="I12" i="91"/>
  <c r="AM18" i="142"/>
  <c r="I20" i="91"/>
  <c r="AM28" i="142"/>
  <c r="S8" i="138"/>
  <c r="U8" i="138" s="1"/>
  <c r="DS12" i="138"/>
  <c r="I17" i="18"/>
  <c r="M17" i="18" s="1"/>
  <c r="E20" i="102"/>
  <c r="Q20" i="102" s="1"/>
  <c r="Q30" i="102" s="1"/>
  <c r="AE70" i="132"/>
  <c r="AY54" i="52"/>
  <c r="AY64" i="52"/>
  <c r="AY56" i="52"/>
  <c r="I12" i="66"/>
  <c r="H14" i="57" s="1"/>
  <c r="I12" i="65"/>
  <c r="H15" i="57" s="1"/>
  <c r="I12" i="69"/>
  <c r="H11" i="57" s="1"/>
  <c r="I12" i="70"/>
  <c r="H10" i="57" s="1"/>
  <c r="E10" i="86"/>
  <c r="I10" i="72"/>
  <c r="F8" i="57" s="1"/>
  <c r="U8" i="55"/>
  <c r="U54" i="55"/>
  <c r="U28" i="55"/>
  <c r="U43" i="55"/>
  <c r="U49" i="55"/>
  <c r="U46" i="55"/>
  <c r="U39" i="55"/>
  <c r="U18" i="55"/>
  <c r="U44" i="55"/>
  <c r="U53" i="55"/>
  <c r="U19" i="55"/>
  <c r="I10" i="59"/>
  <c r="F21" i="57" s="1"/>
  <c r="U42" i="56"/>
  <c r="U39" i="56"/>
  <c r="U13" i="55"/>
  <c r="U25" i="55"/>
  <c r="U22" i="55"/>
  <c r="U48" i="56"/>
  <c r="U17" i="55"/>
  <c r="U38" i="56"/>
  <c r="U40" i="56"/>
  <c r="I10" i="71"/>
  <c r="F9" i="57" s="1"/>
  <c r="K60" i="56" s="1"/>
  <c r="U31" i="56"/>
  <c r="U35" i="56"/>
  <c r="E37" i="100"/>
  <c r="E41" i="100" s="1"/>
  <c r="Q28" i="17"/>
  <c r="Q20" i="17"/>
  <c r="Q18" i="17"/>
  <c r="E14" i="80"/>
  <c r="I14" i="80" s="1"/>
  <c r="E14" i="85"/>
  <c r="U16" i="99"/>
  <c r="AE16" i="83" s="1"/>
  <c r="AG17" i="99"/>
  <c r="AY17" i="83" s="1"/>
  <c r="AS18" i="99"/>
  <c r="BS18" i="83" s="1"/>
  <c r="AM23" i="146"/>
  <c r="AY9" i="145"/>
  <c r="BE10" i="145"/>
  <c r="AG37" i="99"/>
  <c r="AS38" i="99"/>
  <c r="BE39" i="99"/>
  <c r="AM43" i="99"/>
  <c r="I13" i="144"/>
  <c r="AW13" i="144"/>
  <c r="AO47" i="99" s="1"/>
  <c r="U15" i="144"/>
  <c r="AU16" i="144"/>
  <c r="AG17" i="144"/>
  <c r="AA52" i="99"/>
  <c r="AA26" i="144"/>
  <c r="AK20" i="143"/>
  <c r="AO22" i="143"/>
  <c r="AI29" i="143"/>
  <c r="AK16" i="142"/>
  <c r="E12" i="90" s="1"/>
  <c r="O14" i="92"/>
  <c r="I14" i="92"/>
  <c r="AK26" i="142"/>
  <c r="E20" i="90" s="1"/>
  <c r="I17" i="17"/>
  <c r="G25" i="105"/>
  <c r="I25" i="105" s="1"/>
  <c r="K25" i="105" s="1"/>
  <c r="E22" i="75"/>
  <c r="CM68" i="133"/>
  <c r="BG26" i="132"/>
  <c r="BG70" i="132" s="1"/>
  <c r="E13" i="12"/>
  <c r="I122" i="11"/>
  <c r="G122" i="11"/>
  <c r="CK20" i="129"/>
  <c r="CK23" i="129"/>
  <c r="AA13" i="128"/>
  <c r="K8" i="122"/>
  <c r="I19" i="98"/>
  <c r="K30" i="122"/>
  <c r="G33" i="98" s="1"/>
  <c r="I48" i="98"/>
  <c r="E15" i="118"/>
  <c r="E17" i="117"/>
  <c r="E15" i="113"/>
  <c r="E12" i="105"/>
  <c r="E11" i="102"/>
  <c r="I11" i="102" s="1"/>
  <c r="I26" i="102" s="1"/>
  <c r="O28" i="102"/>
  <c r="I15" i="100"/>
  <c r="G8" i="3"/>
  <c r="G430" i="1" s="1"/>
  <c r="K8" i="83"/>
  <c r="G44" i="54"/>
  <c r="I44" i="54"/>
  <c r="CM26" i="133"/>
  <c r="CM69" i="133" s="1"/>
  <c r="BK76" i="52"/>
  <c r="G76" i="52"/>
  <c r="G79" i="52" s="1"/>
  <c r="AQ76" i="52"/>
  <c r="CE76" i="52"/>
  <c r="BU76" i="52"/>
  <c r="BU79" i="52" s="1"/>
  <c r="AG78" i="52"/>
  <c r="M65" i="52"/>
  <c r="M76" i="52" s="1"/>
  <c r="G98" i="52"/>
  <c r="AG76" i="52"/>
  <c r="AG79" i="52" s="1"/>
  <c r="W76" i="52"/>
  <c r="BU78" i="52"/>
  <c r="M49" i="50"/>
  <c r="CA26" i="129"/>
  <c r="CC26" i="129"/>
  <c r="M8" i="35"/>
  <c r="I8" i="23"/>
  <c r="G32" i="105"/>
  <c r="I39" i="122"/>
  <c r="I52" i="122" s="1"/>
  <c r="G24" i="98"/>
  <c r="G15" i="121"/>
  <c r="G38" i="114"/>
  <c r="I41" i="35" s="1"/>
  <c r="M41" i="35" s="1"/>
  <c r="G12" i="105"/>
  <c r="E23" i="104"/>
  <c r="E33" i="104"/>
  <c r="Y30" i="102"/>
  <c r="Y28" i="102"/>
  <c r="Q26" i="102"/>
  <c r="I18" i="95"/>
  <c r="I16" i="95"/>
  <c r="E23" i="100"/>
  <c r="E15" i="2" s="1"/>
  <c r="G958" i="1" s="1"/>
  <c r="G15" i="3"/>
  <c r="G633" i="1" s="1"/>
  <c r="K15" i="83"/>
  <c r="AM23" i="99"/>
  <c r="I35" i="99"/>
  <c r="I19" i="3" s="1"/>
  <c r="G750" i="1" s="1"/>
  <c r="I18" i="98"/>
  <c r="G10" i="83"/>
  <c r="M10" i="92"/>
  <c r="I15" i="21"/>
  <c r="M15" i="21" s="1"/>
  <c r="E23" i="102"/>
  <c r="W23" i="102" s="1"/>
  <c r="W28" i="102" s="1"/>
  <c r="I50" i="50"/>
  <c r="G50" i="50"/>
  <c r="M8" i="34"/>
  <c r="I9" i="25"/>
  <c r="M9" i="25" s="1"/>
  <c r="E34" i="104"/>
  <c r="E32" i="105"/>
  <c r="I32" i="105" s="1"/>
  <c r="K32" i="105" s="1"/>
  <c r="I34" i="98"/>
  <c r="E141" i="113"/>
  <c r="G10" i="74"/>
  <c r="G24" i="96"/>
  <c r="G66" i="96"/>
  <c r="G65" i="96"/>
  <c r="E12" i="102"/>
  <c r="AA28" i="102"/>
  <c r="S26" i="102"/>
  <c r="I19" i="95"/>
  <c r="I17" i="95"/>
  <c r="I35" i="98"/>
  <c r="AS37" i="99"/>
  <c r="O50" i="99"/>
  <c r="AM52" i="99"/>
  <c r="E9" i="83"/>
  <c r="I9" i="83" s="1"/>
  <c r="M9" i="83" s="1"/>
  <c r="E9" i="81"/>
  <c r="I9" i="81" s="1"/>
  <c r="E9" i="82"/>
  <c r="I9" i="82" s="1"/>
  <c r="E9" i="84"/>
  <c r="E15" i="81"/>
  <c r="I15" i="81" s="1"/>
  <c r="E15" i="82"/>
  <c r="I15" i="82" s="1"/>
  <c r="E15" i="83"/>
  <c r="I15" i="83" s="1"/>
  <c r="E15" i="84"/>
  <c r="AK27" i="143"/>
  <c r="I17" i="91"/>
  <c r="AM24" i="142"/>
  <c r="E18" i="89" s="1"/>
  <c r="I21" i="92"/>
  <c r="G13" i="54"/>
  <c r="G13" i="105"/>
  <c r="I17" i="15"/>
  <c r="M17" i="15" s="1"/>
  <c r="E24" i="102"/>
  <c r="Y24" i="102" s="1"/>
  <c r="G67" i="11"/>
  <c r="E22" i="118"/>
  <c r="M51" i="50"/>
  <c r="BW26" i="131"/>
  <c r="CK9" i="129"/>
  <c r="E24" i="113"/>
  <c r="CG26" i="129"/>
  <c r="I49" i="126"/>
  <c r="E62" i="117"/>
  <c r="G85" i="115"/>
  <c r="G80" i="98" s="1"/>
  <c r="E8" i="106"/>
  <c r="E13" i="105"/>
  <c r="I13" i="105" s="1"/>
  <c r="K13" i="105" s="1"/>
  <c r="E27" i="105"/>
  <c r="I27" i="105" s="1"/>
  <c r="K27" i="105" s="1"/>
  <c r="E15" i="102"/>
  <c r="K15" i="102" s="1"/>
  <c r="AC28" i="102"/>
  <c r="U26" i="102"/>
  <c r="I20" i="98"/>
  <c r="AY37" i="99"/>
  <c r="G45" i="98"/>
  <c r="I45" i="98" s="1"/>
  <c r="AY17" i="91"/>
  <c r="I8" i="21"/>
  <c r="E23" i="78"/>
  <c r="M8" i="27"/>
  <c r="M8" i="42"/>
  <c r="E28" i="105"/>
  <c r="E21" i="100"/>
  <c r="E50" i="100"/>
  <c r="E19" i="100"/>
  <c r="E20" i="100"/>
  <c r="AA11" i="99"/>
  <c r="AA26" i="99"/>
  <c r="O37" i="99"/>
  <c r="I8" i="19"/>
  <c r="E24" i="78"/>
  <c r="M8" i="26"/>
  <c r="E60" i="113"/>
  <c r="CK13" i="129"/>
  <c r="M8" i="41"/>
  <c r="G28" i="105"/>
  <c r="Y26" i="102"/>
  <c r="I76" i="95"/>
  <c r="I77" i="95"/>
  <c r="G21" i="3"/>
  <c r="G807" i="1" s="1"/>
  <c r="K21" i="83"/>
  <c r="AY23" i="99"/>
  <c r="I41" i="99"/>
  <c r="I25" i="3" s="1"/>
  <c r="G924" i="1" s="1"/>
  <c r="AY11" i="92"/>
  <c r="K13" i="77"/>
  <c r="M13" i="77" s="1"/>
  <c r="K14" i="77"/>
  <c r="M14" i="77" s="1"/>
  <c r="K12" i="77"/>
  <c r="M12" i="77" s="1"/>
  <c r="K15" i="77"/>
  <c r="M15" i="77" s="1"/>
  <c r="K16" i="77"/>
  <c r="M16" i="77" s="1"/>
  <c r="K10" i="77"/>
  <c r="M10" i="77" s="1"/>
  <c r="K11" i="77"/>
  <c r="M11" i="77" s="1"/>
  <c r="K17" i="77"/>
  <c r="M17" i="77" s="1"/>
  <c r="I30" i="101"/>
  <c r="I28" i="95" s="1"/>
  <c r="E26" i="101"/>
  <c r="E23" i="105"/>
  <c r="I62" i="95"/>
  <c r="I37" i="94"/>
  <c r="CM45" i="133"/>
  <c r="AM67" i="52"/>
  <c r="AI67" i="52"/>
  <c r="BW67" i="52"/>
  <c r="AC67" i="52"/>
  <c r="BQ67" i="52"/>
  <c r="Y67" i="52"/>
  <c r="BM67" i="52"/>
  <c r="Q67" i="52"/>
  <c r="BG67" i="52"/>
  <c r="BC67" i="52"/>
  <c r="AS67" i="52"/>
  <c r="CG67" i="52"/>
  <c r="CK22" i="129"/>
  <c r="M8" i="36"/>
  <c r="M8" i="25"/>
  <c r="E29" i="104"/>
  <c r="E33" i="100"/>
  <c r="E23" i="93"/>
  <c r="AY9" i="91"/>
  <c r="I32" i="101"/>
  <c r="I38" i="94"/>
  <c r="I63" i="95"/>
  <c r="AA39" i="99"/>
  <c r="AM28" i="99"/>
  <c r="E41" i="98"/>
  <c r="AY17" i="89"/>
  <c r="AQ18" i="56"/>
  <c r="AQ17" i="56"/>
  <c r="AG18" i="56"/>
  <c r="G19" i="56"/>
  <c r="G17" i="56"/>
  <c r="G20" i="56" s="1"/>
  <c r="AG17" i="56"/>
  <c r="AG20" i="56" s="1"/>
  <c r="AG64" i="56" s="1"/>
  <c r="E11" i="8" s="1"/>
  <c r="E14" i="8" s="1"/>
  <c r="BQ10" i="52"/>
  <c r="BG10" i="52"/>
  <c r="BM10" i="52" s="1"/>
  <c r="AW10" i="52"/>
  <c r="BC10" i="52" s="1"/>
  <c r="AM10" i="52"/>
  <c r="AS10" i="52" s="1"/>
  <c r="CG10" i="52"/>
  <c r="AI10" i="52"/>
  <c r="CA10" i="52"/>
  <c r="AC10" i="52"/>
  <c r="BW10" i="52"/>
  <c r="Q10" i="52"/>
  <c r="Y10" i="52" s="1"/>
  <c r="E74" i="74"/>
  <c r="E37" i="104"/>
  <c r="E44" i="104" s="1"/>
  <c r="AA51" i="127"/>
  <c r="S30" i="102"/>
  <c r="O16" i="99"/>
  <c r="W30" i="102"/>
  <c r="O26" i="102"/>
  <c r="AA15" i="99"/>
  <c r="O17" i="99"/>
  <c r="AM21" i="99"/>
  <c r="G11" i="3"/>
  <c r="G517" i="1" s="1"/>
  <c r="K11" i="83"/>
  <c r="G18" i="3"/>
  <c r="G720" i="1" s="1"/>
  <c r="K18" i="83"/>
  <c r="M8" i="15"/>
  <c r="M8" i="14"/>
  <c r="M15" i="14" s="1"/>
  <c r="E30" i="10" s="1"/>
  <c r="I15" i="14"/>
  <c r="M8" i="45"/>
  <c r="I9" i="101"/>
  <c r="I9" i="94" s="1"/>
  <c r="AY30" i="99"/>
  <c r="O24" i="99"/>
  <c r="M8" i="33"/>
  <c r="I13" i="99"/>
  <c r="AM41" i="99"/>
  <c r="AY8" i="91"/>
  <c r="AY8" i="88"/>
  <c r="AY18" i="91"/>
  <c r="AY11" i="88"/>
  <c r="AY22" i="92"/>
  <c r="I20" i="80"/>
  <c r="AY15" i="91"/>
  <c r="I19" i="80"/>
  <c r="K49" i="50"/>
  <c r="K43" i="50"/>
  <c r="K61" i="50" s="1"/>
  <c r="K50" i="50"/>
  <c r="K45" i="50"/>
  <c r="K51" i="50"/>
  <c r="K42" i="50"/>
  <c r="AO22" i="80"/>
  <c r="U47" i="56"/>
  <c r="I21" i="80"/>
  <c r="BE13" i="80"/>
  <c r="BU19" i="80"/>
  <c r="I22" i="80"/>
  <c r="BU11" i="80"/>
  <c r="AQ19" i="56"/>
  <c r="K14" i="56"/>
  <c r="U14" i="56"/>
  <c r="U27" i="56"/>
  <c r="U55" i="56"/>
  <c r="U37" i="55"/>
  <c r="U13" i="56"/>
  <c r="U58" i="56"/>
  <c r="U52" i="56"/>
  <c r="K36" i="56"/>
  <c r="M36" i="56" s="1"/>
  <c r="U56" i="56"/>
  <c r="U36" i="56"/>
  <c r="U29" i="56"/>
  <c r="U8" i="56"/>
  <c r="U16" i="56"/>
  <c r="U23" i="55"/>
  <c r="U22" i="56"/>
  <c r="AG19" i="56"/>
  <c r="K34" i="56"/>
  <c r="M34" i="56" s="1"/>
  <c r="U54" i="56"/>
  <c r="K54" i="56"/>
  <c r="U50" i="55"/>
  <c r="U35" i="54"/>
  <c r="U24" i="56"/>
  <c r="U60" i="56"/>
  <c r="U24" i="55"/>
  <c r="U9" i="55"/>
  <c r="U27" i="55"/>
  <c r="U45" i="56"/>
  <c r="U10" i="55"/>
  <c r="U34" i="55"/>
  <c r="U55" i="55"/>
  <c r="AK27" i="52"/>
  <c r="U30" i="55"/>
  <c r="U15" i="55"/>
  <c r="U37" i="54"/>
  <c r="U28" i="56"/>
  <c r="U51" i="56"/>
  <c r="K58" i="56"/>
  <c r="U48" i="55"/>
  <c r="U38" i="54"/>
  <c r="U18" i="53"/>
  <c r="U51" i="55"/>
  <c r="U47" i="54"/>
  <c r="K43" i="56"/>
  <c r="AE41" i="55"/>
  <c r="I11" i="8" s="1"/>
  <c r="I14" i="8" s="1"/>
  <c r="U11" i="55"/>
  <c r="U56" i="55"/>
  <c r="U59" i="56"/>
  <c r="AM41" i="55"/>
  <c r="I15" i="8" s="1"/>
  <c r="U44" i="56"/>
  <c r="AM58" i="55"/>
  <c r="M15" i="8" s="1"/>
  <c r="U37" i="56"/>
  <c r="U25" i="56"/>
  <c r="U32" i="56"/>
  <c r="U41" i="56"/>
  <c r="U61" i="56"/>
  <c r="U42" i="55"/>
  <c r="U34" i="56"/>
  <c r="U33" i="55"/>
  <c r="U52" i="55"/>
  <c r="U50" i="56"/>
  <c r="U26" i="55"/>
  <c r="U30" i="56"/>
  <c r="U46" i="56"/>
  <c r="K13" i="54"/>
  <c r="U57" i="56"/>
  <c r="K57" i="56"/>
  <c r="U21" i="55"/>
  <c r="U47" i="55"/>
  <c r="U57" i="55"/>
  <c r="K40" i="56"/>
  <c r="M40" i="56" s="1"/>
  <c r="U53" i="56"/>
  <c r="U26" i="53"/>
  <c r="AY22" i="52"/>
  <c r="K92" i="52"/>
  <c r="U31" i="55"/>
  <c r="U27" i="53"/>
  <c r="K8" i="52"/>
  <c r="AY40" i="52"/>
  <c r="U27" i="54"/>
  <c r="U43" i="54"/>
  <c r="U56" i="54"/>
  <c r="U21" i="53"/>
  <c r="U46" i="53"/>
  <c r="U39" i="54"/>
  <c r="K15" i="54"/>
  <c r="M15" i="54" s="1"/>
  <c r="K61" i="54"/>
  <c r="U61" i="54"/>
  <c r="AY14" i="52"/>
  <c r="U44" i="54"/>
  <c r="U12" i="53"/>
  <c r="U40" i="53"/>
  <c r="U58" i="53"/>
  <c r="U57" i="54"/>
  <c r="K12" i="54"/>
  <c r="M12" i="54" s="1"/>
  <c r="K24" i="52"/>
  <c r="U45" i="55"/>
  <c r="U58" i="54"/>
  <c r="U23" i="53"/>
  <c r="U53" i="53"/>
  <c r="U32" i="55"/>
  <c r="U35" i="55"/>
  <c r="U45" i="54"/>
  <c r="U42" i="53"/>
  <c r="U54" i="53"/>
  <c r="K58" i="54"/>
  <c r="U30" i="53"/>
  <c r="U20" i="55"/>
  <c r="U54" i="54"/>
  <c r="U13" i="53"/>
  <c r="U40" i="55"/>
  <c r="AG98" i="52"/>
  <c r="E12" i="8" s="1"/>
  <c r="AY12" i="52"/>
  <c r="K41" i="56"/>
  <c r="U43" i="56"/>
  <c r="U9" i="53"/>
  <c r="U25" i="53"/>
  <c r="U49" i="53"/>
  <c r="U61" i="53"/>
  <c r="K10" i="54"/>
  <c r="M10" i="54" s="1"/>
  <c r="U36" i="53"/>
  <c r="AY10" i="52"/>
  <c r="BA10" i="52" s="1"/>
  <c r="U38" i="55"/>
  <c r="K37" i="54"/>
  <c r="U41" i="54"/>
  <c r="K16" i="52"/>
  <c r="O23" i="52"/>
  <c r="U23" i="52" s="1"/>
  <c r="K23" i="52"/>
  <c r="AK23" i="52"/>
  <c r="U14" i="55"/>
  <c r="U29" i="55"/>
  <c r="U42" i="54"/>
  <c r="U31" i="53"/>
  <c r="BU98" i="52"/>
  <c r="E20" i="8" s="1"/>
  <c r="O35" i="52"/>
  <c r="U35" i="52" s="1"/>
  <c r="U9" i="56"/>
  <c r="U12" i="55"/>
  <c r="K58" i="52"/>
  <c r="U19" i="53"/>
  <c r="U48" i="53"/>
  <c r="AK46" i="52"/>
  <c r="AY57" i="52"/>
  <c r="K57" i="52"/>
  <c r="U8" i="53"/>
  <c r="O31" i="52"/>
  <c r="U31" i="52" s="1"/>
  <c r="O33" i="52"/>
  <c r="U33" i="52" s="1"/>
  <c r="U39" i="53"/>
  <c r="U63" i="56"/>
  <c r="AY39" i="52"/>
  <c r="U34" i="54"/>
  <c r="AK25" i="52"/>
  <c r="K27" i="52"/>
  <c r="U20" i="53"/>
  <c r="U34" i="53"/>
  <c r="AY53" i="52"/>
  <c r="U37" i="53"/>
  <c r="U55" i="53"/>
  <c r="K71" i="52"/>
  <c r="M71" i="52" s="1"/>
  <c r="U23" i="56"/>
  <c r="O73" i="52"/>
  <c r="U73" i="52" s="1"/>
  <c r="U29" i="53"/>
  <c r="O51" i="52"/>
  <c r="U51" i="52" s="1"/>
  <c r="AK51" i="52"/>
  <c r="AY19" i="52"/>
  <c r="O94" i="52"/>
  <c r="U94" i="52" s="1"/>
  <c r="K28" i="52"/>
  <c r="K81" i="52"/>
  <c r="M81" i="52" s="1"/>
  <c r="U24" i="53"/>
  <c r="AK45" i="52"/>
  <c r="O27" i="52"/>
  <c r="U27" i="52" s="1"/>
  <c r="O46" i="52"/>
  <c r="U46" i="52" s="1"/>
  <c r="U14" i="54"/>
  <c r="K35" i="54"/>
  <c r="U46" i="54"/>
  <c r="K41" i="52"/>
  <c r="AK48" i="52"/>
  <c r="U21" i="50"/>
  <c r="U13" i="49"/>
  <c r="U62" i="56"/>
  <c r="U16" i="55"/>
  <c r="U36" i="55"/>
  <c r="U14" i="53"/>
  <c r="U34" i="50"/>
  <c r="U46" i="50"/>
  <c r="U53" i="50"/>
  <c r="U61" i="50"/>
  <c r="K18" i="46"/>
  <c r="K25" i="46"/>
  <c r="AK71" i="52"/>
  <c r="K40" i="50"/>
  <c r="M40" i="50" s="1"/>
  <c r="K46" i="50"/>
  <c r="M46" i="50" s="1"/>
  <c r="K53" i="50"/>
  <c r="O72" i="52"/>
  <c r="U72" i="52" s="1"/>
  <c r="K94" i="52"/>
  <c r="U28" i="50"/>
  <c r="U47" i="50"/>
  <c r="K47" i="50"/>
  <c r="M47" i="50" s="1"/>
  <c r="U8" i="49"/>
  <c r="U14" i="49"/>
  <c r="AK9" i="48"/>
  <c r="CG77" i="52"/>
  <c r="AI77" i="52"/>
  <c r="AG16" i="51"/>
  <c r="AC25" i="48"/>
  <c r="U25" i="47"/>
  <c r="Y26" i="47" s="1"/>
  <c r="U23" i="50"/>
  <c r="U48" i="50"/>
  <c r="U22" i="49"/>
  <c r="AC21" i="48"/>
  <c r="K21" i="48"/>
  <c r="U15" i="49"/>
  <c r="W15" i="49" s="1"/>
  <c r="BW77" i="52"/>
  <c r="BC24" i="51"/>
  <c r="I18" i="8" s="1"/>
  <c r="AK13" i="48"/>
  <c r="Y77" i="52"/>
  <c r="AK92" i="52"/>
  <c r="AG11" i="51"/>
  <c r="U49" i="50"/>
  <c r="U56" i="50"/>
  <c r="K25" i="48"/>
  <c r="BK24" i="51"/>
  <c r="I20" i="8" s="1"/>
  <c r="I22" i="8" s="1"/>
  <c r="U16" i="49"/>
  <c r="K14" i="46"/>
  <c r="K74" i="52"/>
  <c r="M74" i="52" s="1"/>
  <c r="O90" i="52"/>
  <c r="U90" i="52" s="1"/>
  <c r="K90" i="52"/>
  <c r="K22" i="48"/>
  <c r="K29" i="46"/>
  <c r="O71" i="52"/>
  <c r="U71" i="52" s="1"/>
  <c r="AK72" i="52"/>
  <c r="AC16" i="48"/>
  <c r="O9" i="51"/>
  <c r="U9" i="51" s="1"/>
  <c r="AG9" i="51"/>
  <c r="AE31" i="51"/>
  <c r="M12" i="8" s="1"/>
  <c r="M14" i="8" s="1"/>
  <c r="K12" i="50"/>
  <c r="U12" i="50"/>
  <c r="K57" i="50"/>
  <c r="U11" i="49"/>
  <c r="AC26" i="48"/>
  <c r="AK90" i="52"/>
  <c r="AE28" i="48"/>
  <c r="E23" i="8" s="1"/>
  <c r="AG8" i="51"/>
  <c r="AG20" i="51"/>
  <c r="O20" i="51"/>
  <c r="U20" i="51" s="1"/>
  <c r="K44" i="50"/>
  <c r="M44" i="50" s="1"/>
  <c r="U58" i="50"/>
  <c r="U17" i="49"/>
  <c r="AS77" i="52"/>
  <c r="O8" i="51"/>
  <c r="U8" i="51" s="1"/>
  <c r="U38" i="50"/>
  <c r="U12" i="49"/>
  <c r="U26" i="49"/>
  <c r="AM29" i="48"/>
  <c r="E25" i="8" s="1"/>
  <c r="K38" i="50"/>
  <c r="M38" i="50" s="1"/>
  <c r="BC31" i="51"/>
  <c r="M18" i="8" s="1"/>
  <c r="K8" i="50"/>
  <c r="K59" i="50"/>
  <c r="U59" i="50"/>
  <c r="U19" i="49"/>
  <c r="AK8" i="48"/>
  <c r="K14" i="48"/>
  <c r="K17" i="48"/>
  <c r="K39" i="50"/>
  <c r="M39" i="50" s="1"/>
  <c r="AC24" i="48"/>
  <c r="AC27" i="48"/>
  <c r="U42" i="50"/>
  <c r="U55" i="50"/>
  <c r="K10" i="48"/>
  <c r="K17" i="45"/>
  <c r="AG15" i="51"/>
  <c r="U45" i="50"/>
  <c r="K58" i="50"/>
  <c r="AK10" i="48"/>
  <c r="AG10" i="51"/>
  <c r="AS12" i="51"/>
  <c r="AG25" i="51"/>
  <c r="U9" i="49"/>
  <c r="U22" i="50"/>
  <c r="U24" i="49"/>
  <c r="K11" i="46"/>
  <c r="K16" i="46"/>
  <c r="U33" i="50"/>
  <c r="U41" i="50"/>
  <c r="O26" i="51"/>
  <c r="U26" i="51" s="1"/>
  <c r="AG26" i="51"/>
  <c r="K41" i="50"/>
  <c r="M41" i="50" s="1"/>
  <c r="K19" i="46"/>
  <c r="O14" i="51"/>
  <c r="U14" i="51" s="1"/>
  <c r="AS19" i="51"/>
  <c r="K26" i="50"/>
  <c r="AC17" i="48"/>
  <c r="AC19" i="48"/>
  <c r="K20" i="48"/>
  <c r="K11" i="45"/>
  <c r="BK31" i="51"/>
  <c r="M20" i="8" s="1"/>
  <c r="M22" i="8" s="1"/>
  <c r="U39" i="50"/>
  <c r="K31" i="44"/>
  <c r="K48" i="50"/>
  <c r="M48" i="50" s="1"/>
  <c r="K32" i="44"/>
  <c r="G48" i="45"/>
  <c r="K28" i="44"/>
  <c r="O91" i="52"/>
  <c r="U91" i="52" s="1"/>
  <c r="K17" i="44"/>
  <c r="K14" i="44"/>
  <c r="K30" i="45"/>
  <c r="K11" i="44"/>
  <c r="K15" i="43"/>
  <c r="K30" i="46"/>
  <c r="AA9" i="43"/>
  <c r="K30" i="43"/>
  <c r="AA26" i="42"/>
  <c r="K29" i="42"/>
  <c r="AA21" i="44"/>
  <c r="K25" i="43"/>
  <c r="AA22" i="42"/>
  <c r="AA34" i="42"/>
  <c r="K19" i="42"/>
  <c r="K29" i="41"/>
  <c r="K29" i="43"/>
  <c r="AA13" i="40"/>
  <c r="K30" i="41"/>
  <c r="K17" i="42"/>
  <c r="AA23" i="42"/>
  <c r="K31" i="39"/>
  <c r="K18" i="41"/>
  <c r="G48" i="44"/>
  <c r="K11" i="39"/>
  <c r="K27" i="42"/>
  <c r="K14" i="41"/>
  <c r="K17" i="40"/>
  <c r="K17" i="39"/>
  <c r="K31" i="40"/>
  <c r="K28" i="41"/>
  <c r="AA21" i="40"/>
  <c r="K29" i="40"/>
  <c r="K14" i="40"/>
  <c r="K15" i="39"/>
  <c r="AA9" i="40"/>
  <c r="K31" i="41"/>
  <c r="K25" i="40"/>
  <c r="K11" i="40"/>
  <c r="K28" i="40"/>
  <c r="K30" i="38"/>
  <c r="K32" i="37"/>
  <c r="K14" i="35"/>
  <c r="K14" i="39"/>
  <c r="K14" i="38"/>
  <c r="AA24" i="37"/>
  <c r="K18" i="37"/>
  <c r="K14" i="37"/>
  <c r="K11" i="38"/>
  <c r="K30" i="37"/>
  <c r="K31" i="38"/>
  <c r="K11" i="37"/>
  <c r="AA23" i="37"/>
  <c r="K17" i="38"/>
  <c r="AA12" i="35"/>
  <c r="K16" i="37"/>
  <c r="K30" i="36"/>
  <c r="K30" i="35"/>
  <c r="K17" i="37"/>
  <c r="K25" i="36"/>
  <c r="AA22" i="37"/>
  <c r="AA13" i="35"/>
  <c r="K28" i="37"/>
  <c r="K11" i="35"/>
  <c r="AA21" i="35"/>
  <c r="AA9" i="35"/>
  <c r="G48" i="37"/>
  <c r="K25" i="34"/>
  <c r="K32" i="35"/>
  <c r="K27" i="35"/>
  <c r="G48" i="34"/>
  <c r="K15" i="34"/>
  <c r="K29" i="34"/>
  <c r="K16" i="35"/>
  <c r="K31" i="34"/>
  <c r="K29" i="36"/>
  <c r="K27" i="33"/>
  <c r="K27" i="34"/>
  <c r="K32" i="34"/>
  <c r="K25" i="33"/>
  <c r="K17" i="33"/>
  <c r="K16" i="33"/>
  <c r="K31" i="33"/>
  <c r="AA23" i="32"/>
  <c r="K15" i="33"/>
  <c r="K14" i="33"/>
  <c r="K15" i="32"/>
  <c r="K17" i="31"/>
  <c r="K18" i="31"/>
  <c r="K28" i="31"/>
  <c r="K16" i="31"/>
  <c r="K30" i="32"/>
  <c r="K29" i="31"/>
  <c r="K19" i="31"/>
  <c r="K14" i="31"/>
  <c r="AA13" i="31"/>
  <c r="K18" i="32"/>
  <c r="AA8" i="32"/>
  <c r="AA22" i="32"/>
  <c r="K27" i="32"/>
  <c r="K27" i="31"/>
  <c r="K14" i="30"/>
  <c r="G48" i="31"/>
  <c r="AA10" i="31"/>
  <c r="K30" i="30"/>
  <c r="K28" i="30"/>
  <c r="Q10" i="29"/>
  <c r="K16" i="32"/>
  <c r="K15" i="30"/>
  <c r="Q18" i="29"/>
  <c r="Q11" i="29"/>
  <c r="K83" i="25"/>
  <c r="K40" i="26"/>
  <c r="Q33" i="25"/>
  <c r="Q21" i="24"/>
  <c r="K35" i="25"/>
  <c r="K26" i="26"/>
  <c r="K33" i="26"/>
  <c r="Q22" i="24"/>
  <c r="Q37" i="25"/>
  <c r="K19" i="26"/>
  <c r="Q18" i="25"/>
  <c r="Q34" i="27"/>
  <c r="S34" i="27" s="1"/>
  <c r="K20" i="25"/>
  <c r="Q40" i="25"/>
  <c r="Q12" i="29"/>
  <c r="Q42" i="27"/>
  <c r="S42" i="27" s="1"/>
  <c r="S53" i="27"/>
  <c r="M31" i="8" s="1"/>
  <c r="Q21" i="29"/>
  <c r="Q29" i="27"/>
  <c r="S29" i="27" s="1"/>
  <c r="Q36" i="27"/>
  <c r="S36" i="27" s="1"/>
  <c r="K36" i="27"/>
  <c r="K43" i="25"/>
  <c r="K36" i="26"/>
  <c r="Q16" i="24"/>
  <c r="Q17" i="27"/>
  <c r="S17" i="27" s="1"/>
  <c r="K76" i="25"/>
  <c r="S50" i="27"/>
  <c r="I31" i="8" s="1"/>
  <c r="Q60" i="25"/>
  <c r="Q27" i="24"/>
  <c r="K27" i="25"/>
  <c r="K61" i="25"/>
  <c r="K18" i="30"/>
  <c r="Q18" i="27"/>
  <c r="S18" i="27" s="1"/>
  <c r="S43" i="27" s="1"/>
  <c r="E31" i="8" s="1"/>
  <c r="Q28" i="25"/>
  <c r="K23" i="26"/>
  <c r="K29" i="25"/>
  <c r="K30" i="25"/>
  <c r="Q14" i="29"/>
  <c r="Q23" i="29"/>
  <c r="K24" i="26"/>
  <c r="Q13" i="29"/>
  <c r="Q45" i="25"/>
  <c r="K81" i="25"/>
  <c r="K73" i="23"/>
  <c r="Q29" i="25"/>
  <c r="Q62" i="25"/>
  <c r="Q76" i="25"/>
  <c r="K33" i="25"/>
  <c r="Q30" i="25"/>
  <c r="Q33" i="24"/>
  <c r="Q33" i="23"/>
  <c r="K33" i="23"/>
  <c r="Q46" i="23"/>
  <c r="Q46" i="25"/>
  <c r="K33" i="27"/>
  <c r="K38" i="25"/>
  <c r="Q83" i="25"/>
  <c r="Q28" i="24"/>
  <c r="K18" i="25"/>
  <c r="Q13" i="24"/>
  <c r="Q23" i="24"/>
  <c r="K22" i="27"/>
  <c r="Q30" i="27"/>
  <c r="S30" i="27" s="1"/>
  <c r="Q73" i="25"/>
  <c r="K78" i="25"/>
  <c r="Q78" i="25"/>
  <c r="K36" i="23"/>
  <c r="K35" i="26"/>
  <c r="Q35" i="25"/>
  <c r="Q14" i="24"/>
  <c r="K39" i="26"/>
  <c r="Q27" i="25"/>
  <c r="K60" i="25"/>
  <c r="Q74" i="25"/>
  <c r="Q61" i="25"/>
  <c r="K80" i="25"/>
  <c r="K18" i="23"/>
  <c r="Q40" i="23"/>
  <c r="Q36" i="25"/>
  <c r="K36" i="25"/>
  <c r="K25" i="26"/>
  <c r="K28" i="25"/>
  <c r="K29" i="23"/>
  <c r="Q29" i="23"/>
  <c r="K24" i="27"/>
  <c r="K30" i="23"/>
  <c r="K71" i="25"/>
  <c r="Q84" i="25"/>
  <c r="Q12" i="20"/>
  <c r="K19" i="18"/>
  <c r="S10" i="15"/>
  <c r="Q25" i="22"/>
  <c r="Q13" i="19"/>
  <c r="K21" i="17"/>
  <c r="Q8" i="14"/>
  <c r="S8" i="14" s="1"/>
  <c r="S15" i="14" s="1"/>
  <c r="E35" i="8" s="1"/>
  <c r="K39" i="23"/>
  <c r="K22" i="15"/>
  <c r="Q47" i="23"/>
  <c r="Q26" i="22"/>
  <c r="Q37" i="22"/>
  <c r="S12" i="17"/>
  <c r="Q20" i="16"/>
  <c r="S20" i="16" s="1"/>
  <c r="S12" i="15"/>
  <c r="K23" i="15"/>
  <c r="K21" i="16"/>
  <c r="S13" i="15"/>
  <c r="Q10" i="14"/>
  <c r="S10" i="14" s="1"/>
  <c r="K23" i="13"/>
  <c r="K41" i="23"/>
  <c r="Q41" i="23"/>
  <c r="Q30" i="23"/>
  <c r="K81" i="23"/>
  <c r="Q81" i="23"/>
  <c r="K25" i="17"/>
  <c r="K69" i="23"/>
  <c r="Q69" i="23"/>
  <c r="S14" i="17"/>
  <c r="K35" i="23"/>
  <c r="K42" i="23"/>
  <c r="Q42" i="23"/>
  <c r="Q9" i="22"/>
  <c r="S14" i="15"/>
  <c r="Q15" i="24"/>
  <c r="Q36" i="23"/>
  <c r="K60" i="23"/>
  <c r="Q60" i="23"/>
  <c r="K53" i="11"/>
  <c r="Q61" i="23"/>
  <c r="S15" i="15"/>
  <c r="K43" i="23"/>
  <c r="K85" i="23"/>
  <c r="Q8" i="20"/>
  <c r="Q72" i="23"/>
  <c r="S16" i="17"/>
  <c r="S16" i="15"/>
  <c r="K62" i="23"/>
  <c r="Q62" i="23"/>
  <c r="S9" i="17"/>
  <c r="S8" i="15"/>
  <c r="Q73" i="23"/>
  <c r="Q12" i="22"/>
  <c r="Q16" i="21"/>
  <c r="Q17" i="17"/>
  <c r="Q32" i="23"/>
  <c r="K32" i="23"/>
  <c r="Q37" i="23"/>
  <c r="S33" i="18"/>
  <c r="I32" i="8" s="1"/>
  <c r="Q45" i="23"/>
  <c r="Q11" i="19"/>
  <c r="S10" i="17"/>
  <c r="S9" i="15"/>
  <c r="Q18" i="23"/>
  <c r="Q17" i="16"/>
  <c r="S17" i="16" s="1"/>
  <c r="S30" i="16" s="1"/>
  <c r="E34" i="8" s="1"/>
  <c r="S33" i="16"/>
  <c r="I34" i="8" s="1"/>
  <c r="S30" i="13"/>
  <c r="K86" i="25"/>
  <c r="K20" i="23"/>
  <c r="Q20" i="23"/>
  <c r="Q18" i="21"/>
  <c r="K124" i="11"/>
  <c r="M124" i="11" s="1"/>
  <c r="Q28" i="23"/>
  <c r="K24" i="17"/>
  <c r="K26" i="15"/>
  <c r="K76" i="11"/>
  <c r="Q8" i="22"/>
  <c r="Q18" i="18"/>
  <c r="S18" i="18" s="1"/>
  <c r="S30" i="18" s="1"/>
  <c r="E32" i="8" s="1"/>
  <c r="K22" i="18"/>
  <c r="S11" i="15"/>
  <c r="K108" i="11"/>
  <c r="S13" i="17"/>
  <c r="Q11" i="14"/>
  <c r="S11" i="14" s="1"/>
  <c r="K45" i="11"/>
  <c r="K55" i="11"/>
  <c r="Q88" i="23"/>
  <c r="K46" i="11"/>
  <c r="K110" i="11"/>
  <c r="Q32" i="22"/>
  <c r="Q21" i="16"/>
  <c r="S21" i="16" s="1"/>
  <c r="Q29" i="16"/>
  <c r="S29" i="16" s="1"/>
  <c r="K61" i="23"/>
  <c r="Q85" i="23"/>
  <c r="K19" i="13"/>
  <c r="K37" i="11"/>
  <c r="K47" i="11"/>
  <c r="K95" i="11"/>
  <c r="K128" i="11"/>
  <c r="M128" i="11" s="1"/>
  <c r="Q28" i="22"/>
  <c r="K25" i="16"/>
  <c r="Q12" i="14"/>
  <c r="S12" i="14" s="1"/>
  <c r="K96" i="11"/>
  <c r="K113" i="11"/>
  <c r="M113" i="11" s="1"/>
  <c r="Q13" i="22"/>
  <c r="K38" i="11"/>
  <c r="Q9" i="19"/>
  <c r="K82" i="11"/>
  <c r="Q17" i="22"/>
  <c r="S15" i="17"/>
  <c r="K40" i="11"/>
  <c r="K58" i="11"/>
  <c r="K115" i="11"/>
  <c r="M115" i="11" s="1"/>
  <c r="Q38" i="23"/>
  <c r="K24" i="18"/>
  <c r="K116" i="11"/>
  <c r="M116" i="11" s="1"/>
  <c r="Q10" i="22"/>
  <c r="Q14" i="20"/>
  <c r="Q13" i="14"/>
  <c r="S13" i="14" s="1"/>
  <c r="K82" i="23"/>
  <c r="Q82" i="23"/>
  <c r="K28" i="13"/>
  <c r="Q78" i="23"/>
  <c r="Q86" i="23"/>
  <c r="Q18" i="22"/>
  <c r="K17" i="21"/>
  <c r="K21" i="21"/>
  <c r="Q21" i="21"/>
  <c r="Q21" i="15"/>
  <c r="K21" i="15"/>
  <c r="K101" i="11"/>
  <c r="K87" i="11"/>
  <c r="K102" i="11"/>
  <c r="K120" i="11"/>
  <c r="M120" i="11" s="1"/>
  <c r="K21" i="18"/>
  <c r="K88" i="11"/>
  <c r="K23" i="16"/>
  <c r="K43" i="11"/>
  <c r="K52" i="11"/>
  <c r="K123" i="11"/>
  <c r="M123" i="11" s="1"/>
  <c r="K24" i="15"/>
  <c r="K31" i="23"/>
  <c r="K71" i="23"/>
  <c r="Q35" i="22"/>
  <c r="K26" i="17"/>
  <c r="K117" i="11"/>
  <c r="M117" i="11" s="1"/>
  <c r="K129" i="11"/>
  <c r="M129" i="11" s="1"/>
  <c r="K112" i="11"/>
  <c r="K125" i="11"/>
  <c r="M125" i="11" s="1"/>
  <c r="Y12" i="54" l="1"/>
  <c r="Q12" i="54"/>
  <c r="K95" i="52"/>
  <c r="M72" i="52"/>
  <c r="AM36" i="56"/>
  <c r="AS36" i="56" s="1"/>
  <c r="AI36" i="56"/>
  <c r="AC36" i="56"/>
  <c r="Q36" i="56"/>
  <c r="Y36" i="56" s="1"/>
  <c r="Q38" i="50"/>
  <c r="Y38" i="50" s="1"/>
  <c r="Q10" i="54"/>
  <c r="Y10" i="54" s="1"/>
  <c r="Q48" i="50"/>
  <c r="Y48" i="50" s="1"/>
  <c r="Q47" i="50"/>
  <c r="Y47" i="50" s="1"/>
  <c r="BM8" i="51"/>
  <c r="BQ8" i="51" s="1"/>
  <c r="AK8" i="51"/>
  <c r="Y40" i="50"/>
  <c r="Q40" i="50"/>
  <c r="I28" i="105"/>
  <c r="K28" i="105" s="1"/>
  <c r="AC17" i="91"/>
  <c r="AM17" i="91"/>
  <c r="Q49" i="50"/>
  <c r="Y49" i="50" s="1"/>
  <c r="BW83" i="52"/>
  <c r="AC83" i="52"/>
  <c r="BQ83" i="52"/>
  <c r="AI83" i="52"/>
  <c r="AA12" i="83"/>
  <c r="M12" i="91"/>
  <c r="O12" i="91" s="1"/>
  <c r="S12" i="91" s="1"/>
  <c r="S41" i="36"/>
  <c r="AK16" i="51"/>
  <c r="K34" i="50"/>
  <c r="AO48" i="52"/>
  <c r="K52" i="52"/>
  <c r="K35" i="52"/>
  <c r="K51" i="52"/>
  <c r="K42" i="52"/>
  <c r="AQ20" i="56"/>
  <c r="AQ64" i="56" s="1"/>
  <c r="E15" i="8" s="1"/>
  <c r="Q8" i="36"/>
  <c r="AE12" i="102"/>
  <c r="E28" i="102"/>
  <c r="AM12" i="91"/>
  <c r="AC12" i="91"/>
  <c r="M14" i="81"/>
  <c r="U14" i="81"/>
  <c r="U12" i="85"/>
  <c r="AI12" i="79" s="1"/>
  <c r="M12" i="47" s="1"/>
  <c r="U12" i="80"/>
  <c r="Y12" i="80" s="1"/>
  <c r="E51" i="98"/>
  <c r="CK14" i="84"/>
  <c r="CS14" i="84"/>
  <c r="AM12" i="89"/>
  <c r="AC12" i="89"/>
  <c r="M17" i="135"/>
  <c r="M23" i="135"/>
  <c r="BA10" i="80"/>
  <c r="BE10" i="80" s="1"/>
  <c r="BA10" i="85"/>
  <c r="BS10" i="79" s="1"/>
  <c r="Q10" i="47" s="1"/>
  <c r="M21" i="91"/>
  <c r="O21" i="91" s="1"/>
  <c r="S21" i="91" s="1"/>
  <c r="AA21" i="83"/>
  <c r="BY71" i="52"/>
  <c r="CC71" i="52" s="1"/>
  <c r="AO71" i="52"/>
  <c r="AQ71" i="52" s="1"/>
  <c r="W36" i="56"/>
  <c r="M22" i="80"/>
  <c r="Q22" i="80"/>
  <c r="S22" i="80" s="1"/>
  <c r="M8" i="52"/>
  <c r="S8" i="42"/>
  <c r="Q8" i="42"/>
  <c r="AS21" i="83"/>
  <c r="AW21" i="83" s="1"/>
  <c r="BA21" i="83" s="1"/>
  <c r="AS21" i="84"/>
  <c r="BA21" i="81"/>
  <c r="BE21" i="81" s="1"/>
  <c r="BA21" i="82"/>
  <c r="BE21" i="82" s="1"/>
  <c r="AQ55" i="99"/>
  <c r="AY21" i="144"/>
  <c r="AU21" i="89" s="1"/>
  <c r="AY21" i="89" s="1"/>
  <c r="BQ21" i="80"/>
  <c r="BU21" i="80" s="1"/>
  <c r="BQ21" i="85"/>
  <c r="CK21" i="79" s="1"/>
  <c r="BA21" i="80"/>
  <c r="BE21" i="80" s="1"/>
  <c r="BA21" i="85"/>
  <c r="BS21" i="79" s="1"/>
  <c r="Q21" i="47" s="1"/>
  <c r="M18" i="88"/>
  <c r="CI18" i="83"/>
  <c r="DE14" i="81"/>
  <c r="DM14" i="81"/>
  <c r="AK16" i="80"/>
  <c r="AO16" i="80" s="1"/>
  <c r="AK16" i="85"/>
  <c r="BA16" i="79" s="1"/>
  <c r="AS22" i="81"/>
  <c r="AK22" i="81"/>
  <c r="K32" i="50"/>
  <c r="BY90" i="52"/>
  <c r="CC90" i="52" s="1"/>
  <c r="AO90" i="52"/>
  <c r="BC8" i="91"/>
  <c r="CC8" i="91"/>
  <c r="I19" i="84"/>
  <c r="Q19" i="84"/>
  <c r="Q21" i="79"/>
  <c r="G21" i="85"/>
  <c r="I21" i="85" s="1"/>
  <c r="K21" i="85" s="1"/>
  <c r="M21" i="85" s="1"/>
  <c r="O21" i="85" s="1"/>
  <c r="Q21" i="85" s="1"/>
  <c r="BW75" i="52"/>
  <c r="AC75" i="52"/>
  <c r="Q75" i="52"/>
  <c r="Y75" i="52" s="1"/>
  <c r="AI75" i="52"/>
  <c r="BQ75" i="52"/>
  <c r="AW75" i="52"/>
  <c r="BC75" i="52" s="1"/>
  <c r="AM75" i="52"/>
  <c r="AS75" i="52" s="1"/>
  <c r="BO12" i="83"/>
  <c r="M12" i="89"/>
  <c r="O12" i="89" s="1"/>
  <c r="AS19" i="81"/>
  <c r="AK19" i="81"/>
  <c r="CO19" i="81"/>
  <c r="CG19" i="81"/>
  <c r="I61" i="98"/>
  <c r="AA17" i="83"/>
  <c r="AC17" i="83" s="1"/>
  <c r="AG17" i="83" s="1"/>
  <c r="M17" i="91"/>
  <c r="O17" i="91" s="1"/>
  <c r="U19" i="82"/>
  <c r="M19" i="82"/>
  <c r="BA17" i="81"/>
  <c r="BE17" i="81" s="1"/>
  <c r="AS17" i="83"/>
  <c r="AS17" i="84"/>
  <c r="BA17" i="82"/>
  <c r="BE17" i="82" s="1"/>
  <c r="I80" i="98"/>
  <c r="I20" i="56"/>
  <c r="I18" i="56"/>
  <c r="I19" i="56"/>
  <c r="AA8" i="83"/>
  <c r="M8" i="91"/>
  <c r="CW12" i="82"/>
  <c r="DA12" i="82" s="1"/>
  <c r="CW12" i="81"/>
  <c r="DA12" i="81" s="1"/>
  <c r="CG12" i="83"/>
  <c r="CG12" i="84"/>
  <c r="E27" i="93"/>
  <c r="BG71" i="52"/>
  <c r="CA71" i="52"/>
  <c r="CG71" i="52" s="1"/>
  <c r="AC71" i="52"/>
  <c r="AI71" i="52" s="1"/>
  <c r="BW71" i="52"/>
  <c r="BQ71" i="52"/>
  <c r="Q71" i="52"/>
  <c r="W71" i="52" s="1"/>
  <c r="BM71" i="52"/>
  <c r="BC71" i="52"/>
  <c r="AW71" i="52"/>
  <c r="AS71" i="52"/>
  <c r="AM71" i="52"/>
  <c r="G8" i="96"/>
  <c r="G32" i="96"/>
  <c r="M17" i="13"/>
  <c r="BY19" i="84"/>
  <c r="BQ19" i="84"/>
  <c r="BO17" i="83"/>
  <c r="M17" i="89"/>
  <c r="O17" i="89" s="1"/>
  <c r="S17" i="89" s="1"/>
  <c r="M19" i="80"/>
  <c r="Q19" i="80"/>
  <c r="S19" i="80" s="1"/>
  <c r="U15" i="82"/>
  <c r="M15" i="82"/>
  <c r="K39" i="122"/>
  <c r="K52" i="122" s="1"/>
  <c r="G58" i="96"/>
  <c r="G57" i="96"/>
  <c r="G22" i="96"/>
  <c r="AW74" i="52"/>
  <c r="BQ74" i="52"/>
  <c r="BW74" i="52" s="1"/>
  <c r="AC74" i="52"/>
  <c r="Q74" i="52"/>
  <c r="Y74" i="52" s="1"/>
  <c r="BC74" i="52"/>
  <c r="AM74" i="52"/>
  <c r="AS74" i="52" s="1"/>
  <c r="AI74" i="52"/>
  <c r="CC19" i="80"/>
  <c r="CE19" i="80" s="1"/>
  <c r="BY19" i="80"/>
  <c r="Q8" i="41"/>
  <c r="U15" i="81"/>
  <c r="M15" i="81"/>
  <c r="M17" i="17"/>
  <c r="S8" i="37"/>
  <c r="Q8" i="37"/>
  <c r="G14" i="117"/>
  <c r="AQ49" i="99"/>
  <c r="AS49" i="99" s="1"/>
  <c r="Q15" i="89" s="1"/>
  <c r="AY15" i="144"/>
  <c r="AU15" i="89" s="1"/>
  <c r="AY15" i="89" s="1"/>
  <c r="U18" i="82"/>
  <c r="M18" i="82"/>
  <c r="CI20" i="83"/>
  <c r="M20" i="88"/>
  <c r="O20" i="88" s="1"/>
  <c r="U12" i="83"/>
  <c r="W12" i="83" s="1"/>
  <c r="Q12" i="83"/>
  <c r="AQ45" i="99"/>
  <c r="AS45" i="99" s="1"/>
  <c r="Q11" i="89" s="1"/>
  <c r="AY11" i="144"/>
  <c r="AU11" i="89" s="1"/>
  <c r="AY11" i="89" s="1"/>
  <c r="AO23" i="52"/>
  <c r="BY23" i="52"/>
  <c r="CC23" i="52" s="1"/>
  <c r="Y15" i="54"/>
  <c r="Q15" i="54"/>
  <c r="BC15" i="91"/>
  <c r="G13" i="3"/>
  <c r="G575" i="1" s="1"/>
  <c r="K13" i="83"/>
  <c r="M8" i="21"/>
  <c r="Y51" i="50"/>
  <c r="Q51" i="50"/>
  <c r="I9" i="84"/>
  <c r="Q9" i="84"/>
  <c r="G41" i="98"/>
  <c r="I41" i="98" s="1"/>
  <c r="AU27" i="131"/>
  <c r="Y43" i="50"/>
  <c r="Q43" i="50"/>
  <c r="AU13" i="83"/>
  <c r="M13" i="90"/>
  <c r="O13" i="90" s="1"/>
  <c r="AO45" i="52"/>
  <c r="Q8" i="33"/>
  <c r="S8" i="33"/>
  <c r="BC17" i="91"/>
  <c r="M9" i="82"/>
  <c r="U9" i="82"/>
  <c r="I20" i="90"/>
  <c r="O20" i="90"/>
  <c r="S20" i="90" s="1"/>
  <c r="I11" i="58"/>
  <c r="G23" i="57" s="1"/>
  <c r="U23" i="80"/>
  <c r="Y23" i="80" s="1"/>
  <c r="U23" i="85"/>
  <c r="AI23" i="79" s="1"/>
  <c r="M24" i="47" s="1"/>
  <c r="AK14" i="82"/>
  <c r="AS14" i="82"/>
  <c r="AK11" i="80"/>
  <c r="AO11" i="80" s="1"/>
  <c r="AK11" i="85"/>
  <c r="BA11" i="79" s="1"/>
  <c r="K11" i="48"/>
  <c r="K12" i="48"/>
  <c r="K13" i="48"/>
  <c r="K8" i="48"/>
  <c r="K9" i="48"/>
  <c r="Q9" i="79"/>
  <c r="G9" i="85"/>
  <c r="I9" i="85" s="1"/>
  <c r="K9" i="85" s="1"/>
  <c r="M9" i="85" s="1"/>
  <c r="O9" i="85" s="1"/>
  <c r="Q9" i="85" s="1"/>
  <c r="AA15" i="83"/>
  <c r="M15" i="91"/>
  <c r="M18" i="81"/>
  <c r="U18" i="81"/>
  <c r="BC20" i="89"/>
  <c r="CI10" i="83"/>
  <c r="M10" i="88"/>
  <c r="BY46" i="52"/>
  <c r="CC46" i="52" s="1"/>
  <c r="AO46" i="52"/>
  <c r="BC22" i="92"/>
  <c r="U9" i="81"/>
  <c r="M9" i="81"/>
  <c r="AK41" i="35"/>
  <c r="AE41" i="35"/>
  <c r="S41" i="35"/>
  <c r="BA41" i="35"/>
  <c r="AU41" i="35"/>
  <c r="AK14" i="81"/>
  <c r="AS14" i="81"/>
  <c r="U10" i="80"/>
  <c r="Y10" i="80" s="1"/>
  <c r="U10" i="85"/>
  <c r="AI10" i="79" s="1"/>
  <c r="M10" i="47" s="1"/>
  <c r="AK41" i="46"/>
  <c r="AU41" i="46"/>
  <c r="BA41" i="46"/>
  <c r="AE41" i="46"/>
  <c r="S41" i="46"/>
  <c r="K20" i="100"/>
  <c r="K50" i="100"/>
  <c r="K22" i="100"/>
  <c r="K21" i="100"/>
  <c r="K46" i="100"/>
  <c r="K19" i="100"/>
  <c r="K30" i="100"/>
  <c r="E76" i="98"/>
  <c r="G61" i="116"/>
  <c r="BI19" i="81"/>
  <c r="BQ19" i="81"/>
  <c r="Q21" i="80"/>
  <c r="S21" i="80" s="1"/>
  <c r="M21" i="80"/>
  <c r="U9" i="83"/>
  <c r="W9" i="83" s="1"/>
  <c r="Q9" i="83"/>
  <c r="BC58" i="99"/>
  <c r="BE24" i="144"/>
  <c r="E15" i="109"/>
  <c r="E14" i="109"/>
  <c r="E22" i="109"/>
  <c r="AQ44" i="99"/>
  <c r="AY10" i="144"/>
  <c r="AU10" i="89" s="1"/>
  <c r="AY10" i="89" s="1"/>
  <c r="CG18" i="82"/>
  <c r="CO18" i="82"/>
  <c r="I82" i="95"/>
  <c r="I30" i="95"/>
  <c r="I13" i="95"/>
  <c r="I27" i="95"/>
  <c r="I11" i="95"/>
  <c r="I9" i="105"/>
  <c r="K9" i="105" s="1"/>
  <c r="E16" i="105"/>
  <c r="O19" i="90"/>
  <c r="S19" i="90" s="1"/>
  <c r="I19" i="90"/>
  <c r="BC10" i="85"/>
  <c r="BE10" i="85" s="1"/>
  <c r="BG10" i="85" s="1"/>
  <c r="BI10" i="85" s="1"/>
  <c r="BK10" i="85" s="1"/>
  <c r="BM10" i="85" s="1"/>
  <c r="BC18" i="85"/>
  <c r="BE18" i="85" s="1"/>
  <c r="BG18" i="85" s="1"/>
  <c r="BI18" i="85" s="1"/>
  <c r="BK18" i="85" s="1"/>
  <c r="BM18" i="85" s="1"/>
  <c r="BC13" i="85"/>
  <c r="BE13" i="85" s="1"/>
  <c r="BG13" i="85" s="1"/>
  <c r="BI13" i="85" s="1"/>
  <c r="BK13" i="85" s="1"/>
  <c r="BM13" i="85" s="1"/>
  <c r="BC8" i="85"/>
  <c r="BE8" i="85" s="1"/>
  <c r="BG8" i="85" s="1"/>
  <c r="BI8" i="85" s="1"/>
  <c r="BK8" i="85" s="1"/>
  <c r="BM8" i="85" s="1"/>
  <c r="BC21" i="85"/>
  <c r="BE21" i="85" s="1"/>
  <c r="BG21" i="85" s="1"/>
  <c r="BI21" i="85" s="1"/>
  <c r="BK21" i="85" s="1"/>
  <c r="BM21" i="85" s="1"/>
  <c r="DM18" i="82"/>
  <c r="DE18" i="82"/>
  <c r="M20" i="81"/>
  <c r="U20" i="81"/>
  <c r="BQ19" i="82"/>
  <c r="BI19" i="82"/>
  <c r="CW9" i="81"/>
  <c r="DA9" i="81" s="1"/>
  <c r="CG9" i="83"/>
  <c r="CW9" i="82"/>
  <c r="DA9" i="82" s="1"/>
  <c r="CG9" i="84"/>
  <c r="AK31" i="142"/>
  <c r="AI31" i="142"/>
  <c r="AM31" i="142"/>
  <c r="DM21" i="81"/>
  <c r="DE21" i="81"/>
  <c r="EQ8" i="138"/>
  <c r="AM16" i="85"/>
  <c r="AO16" i="85" s="1"/>
  <c r="AQ16" i="85" s="1"/>
  <c r="AS16" i="85" s="1"/>
  <c r="AU16" i="85" s="1"/>
  <c r="AW16" i="85" s="1"/>
  <c r="AM11" i="85"/>
  <c r="AO11" i="85" s="1"/>
  <c r="AQ11" i="85" s="1"/>
  <c r="AS11" i="85" s="1"/>
  <c r="AU11" i="85" s="1"/>
  <c r="AW11" i="85" s="1"/>
  <c r="AM22" i="85"/>
  <c r="AO22" i="85" s="1"/>
  <c r="AQ22" i="85" s="1"/>
  <c r="AS22" i="85" s="1"/>
  <c r="AU22" i="85" s="1"/>
  <c r="AW22" i="85" s="1"/>
  <c r="AM17" i="85"/>
  <c r="AO17" i="85" s="1"/>
  <c r="AQ17" i="85" s="1"/>
  <c r="AS17" i="85" s="1"/>
  <c r="AU17" i="85" s="1"/>
  <c r="AW17" i="85" s="1"/>
  <c r="AM12" i="85"/>
  <c r="AO12" i="85" s="1"/>
  <c r="AQ12" i="85" s="1"/>
  <c r="AS12" i="85" s="1"/>
  <c r="AU12" i="85" s="1"/>
  <c r="AW12" i="85" s="1"/>
  <c r="M19" i="81"/>
  <c r="U19" i="81"/>
  <c r="Q16" i="80"/>
  <c r="S16" i="80" s="1"/>
  <c r="M16" i="80"/>
  <c r="G14" i="135"/>
  <c r="G18" i="135" s="1"/>
  <c r="G20" i="135"/>
  <c r="G24" i="135" s="1"/>
  <c r="AS12" i="83"/>
  <c r="BA12" i="81"/>
  <c r="BE12" i="81" s="1"/>
  <c r="BA12" i="82"/>
  <c r="BE12" i="82" s="1"/>
  <c r="AS12" i="84"/>
  <c r="Q39" i="50"/>
  <c r="Y39" i="50" s="1"/>
  <c r="W38" i="50"/>
  <c r="BW81" i="52"/>
  <c r="AC81" i="52"/>
  <c r="AI81" i="52" s="1"/>
  <c r="BQ81" i="52"/>
  <c r="AI40" i="56"/>
  <c r="AS40" i="56"/>
  <c r="AM40" i="56"/>
  <c r="AC40" i="56"/>
  <c r="Q40" i="56"/>
  <c r="Y40" i="56" s="1"/>
  <c r="G31" i="73"/>
  <c r="G26" i="73"/>
  <c r="G21" i="73"/>
  <c r="G16" i="73"/>
  <c r="G11" i="73"/>
  <c r="G73" i="74"/>
  <c r="G28" i="73"/>
  <c r="G17" i="73"/>
  <c r="G25" i="73"/>
  <c r="G14" i="73"/>
  <c r="G20" i="73"/>
  <c r="G23" i="73"/>
  <c r="G27" i="73"/>
  <c r="G19" i="73"/>
  <c r="G15" i="73"/>
  <c r="G13" i="73"/>
  <c r="G24" i="73"/>
  <c r="G76" i="74"/>
  <c r="G33" i="73"/>
  <c r="G75" i="74"/>
  <c r="G22" i="73"/>
  <c r="G12" i="73"/>
  <c r="G32" i="73"/>
  <c r="G74" i="74"/>
  <c r="I74" i="74" s="1"/>
  <c r="G10" i="73"/>
  <c r="G30" i="73"/>
  <c r="G9" i="73"/>
  <c r="G29" i="73"/>
  <c r="G18" i="73"/>
  <c r="G8" i="73"/>
  <c r="G78" i="96"/>
  <c r="G21" i="96"/>
  <c r="G77" i="96"/>
  <c r="G76" i="96"/>
  <c r="G75" i="96"/>
  <c r="G74" i="96"/>
  <c r="G73" i="96"/>
  <c r="I34" i="95"/>
  <c r="I32" i="95"/>
  <c r="I31" i="95"/>
  <c r="I33" i="95"/>
  <c r="I24" i="98"/>
  <c r="I12" i="90"/>
  <c r="CK18" i="83"/>
  <c r="CO18" i="83" s="1"/>
  <c r="AC16" i="81"/>
  <c r="AG16" i="81" s="1"/>
  <c r="Y16" i="83"/>
  <c r="AC16" i="83" s="1"/>
  <c r="AG16" i="83" s="1"/>
  <c r="AC16" i="82"/>
  <c r="AG16" i="82" s="1"/>
  <c r="Y16" i="84"/>
  <c r="I59" i="99"/>
  <c r="BY9" i="81"/>
  <c r="CC9" i="81" s="1"/>
  <c r="BM9" i="83"/>
  <c r="BQ9" i="83" s="1"/>
  <c r="BU9" i="83" s="1"/>
  <c r="BY9" i="82"/>
  <c r="CC9" i="82" s="1"/>
  <c r="BM9" i="84"/>
  <c r="AK25" i="51"/>
  <c r="AK15" i="51"/>
  <c r="AM34" i="56"/>
  <c r="AS34" i="56" s="1"/>
  <c r="AC34" i="56"/>
  <c r="Y34" i="56"/>
  <c r="Q34" i="56"/>
  <c r="W34" i="56" s="1"/>
  <c r="AI34" i="56"/>
  <c r="BC9" i="91"/>
  <c r="M8" i="19"/>
  <c r="Q9" i="54"/>
  <c r="Y9" i="54"/>
  <c r="AS10" i="144"/>
  <c r="AU10" i="90" s="1"/>
  <c r="AY10" i="90" s="1"/>
  <c r="AE44" i="99"/>
  <c r="I53" i="98"/>
  <c r="AO15" i="142"/>
  <c r="E11" i="88" s="1"/>
  <c r="AM15" i="142"/>
  <c r="E11" i="89" s="1"/>
  <c r="E23" i="89" s="1"/>
  <c r="AK15" i="142"/>
  <c r="E11" i="90" s="1"/>
  <c r="AM17" i="88"/>
  <c r="AC17" i="88"/>
  <c r="Q8" i="34"/>
  <c r="S8" i="34"/>
  <c r="CG18" i="81"/>
  <c r="CO18" i="81"/>
  <c r="M17" i="80"/>
  <c r="Q17" i="80"/>
  <c r="S17" i="80" s="1"/>
  <c r="E23" i="88"/>
  <c r="I8" i="88"/>
  <c r="I77" i="98"/>
  <c r="O16" i="92"/>
  <c r="S16" i="92" s="1"/>
  <c r="I16" i="92"/>
  <c r="M8" i="23"/>
  <c r="I50" i="100"/>
  <c r="I46" i="100"/>
  <c r="I30" i="100"/>
  <c r="I22" i="100"/>
  <c r="I21" i="100"/>
  <c r="I20" i="100"/>
  <c r="I19" i="100"/>
  <c r="BA14" i="82"/>
  <c r="BE14" i="82" s="1"/>
  <c r="BA14" i="81"/>
  <c r="BE14" i="81" s="1"/>
  <c r="AS14" i="83"/>
  <c r="AW14" i="83" s="1"/>
  <c r="BA14" i="83" s="1"/>
  <c r="AS14" i="84"/>
  <c r="AQ47" i="99"/>
  <c r="AY13" i="144"/>
  <c r="AU13" i="89" s="1"/>
  <c r="AY13" i="89" s="1"/>
  <c r="W27" i="131"/>
  <c r="E41" i="101" s="1"/>
  <c r="E36" i="101"/>
  <c r="AC46" i="99"/>
  <c r="AG46" i="99" s="1"/>
  <c r="Q12" i="90" s="1"/>
  <c r="AS12" i="144"/>
  <c r="AU12" i="90" s="1"/>
  <c r="AY12" i="90" s="1"/>
  <c r="BC59" i="99"/>
  <c r="BE25" i="144"/>
  <c r="AU22" i="88" s="1"/>
  <c r="AY22" i="88" s="1"/>
  <c r="G12" i="116"/>
  <c r="E50" i="98" s="1"/>
  <c r="G11" i="116"/>
  <c r="I58" i="98"/>
  <c r="U16" i="83"/>
  <c r="W16" i="83" s="1"/>
  <c r="Q16" i="83"/>
  <c r="AO25" i="52"/>
  <c r="K26" i="102"/>
  <c r="K28" i="102"/>
  <c r="K30" i="102"/>
  <c r="M50" i="50"/>
  <c r="BM65" i="52"/>
  <c r="Q65" i="52"/>
  <c r="Q76" i="52" s="1"/>
  <c r="BG65" i="52"/>
  <c r="BG76" i="52" s="1"/>
  <c r="BC65" i="52"/>
  <c r="AW65" i="52"/>
  <c r="AM65" i="52"/>
  <c r="AM76" i="52" s="1"/>
  <c r="CA65" i="52"/>
  <c r="CA76" i="52" s="1"/>
  <c r="AI65" i="52"/>
  <c r="BW65" i="52"/>
  <c r="AC65" i="52"/>
  <c r="AC76" i="52" s="1"/>
  <c r="BQ65" i="52"/>
  <c r="BQ76" i="52" s="1"/>
  <c r="Y65" i="52"/>
  <c r="AS65" i="52"/>
  <c r="AM20" i="92"/>
  <c r="AC20" i="92"/>
  <c r="U16" i="82"/>
  <c r="M16" i="82"/>
  <c r="U11" i="81"/>
  <c r="M11" i="81"/>
  <c r="I15" i="84"/>
  <c r="Q15" i="84"/>
  <c r="K30" i="50"/>
  <c r="K28" i="50"/>
  <c r="K73" i="52"/>
  <c r="M73" i="52" s="1"/>
  <c r="K45" i="52"/>
  <c r="K43" i="52"/>
  <c r="K50" i="52"/>
  <c r="K47" i="52"/>
  <c r="K49" i="52"/>
  <c r="K46" i="52"/>
  <c r="K48" i="52"/>
  <c r="AK10" i="51"/>
  <c r="BM9" i="51"/>
  <c r="BQ9" i="51" s="1"/>
  <c r="AK9" i="51"/>
  <c r="W47" i="50"/>
  <c r="S17" i="17"/>
  <c r="Q26" i="29"/>
  <c r="Y44" i="50"/>
  <c r="Q44" i="50"/>
  <c r="W48" i="50"/>
  <c r="K33" i="50"/>
  <c r="AO27" i="52"/>
  <c r="BY27" i="52"/>
  <c r="CC27" i="52" s="1"/>
  <c r="AS22" i="80"/>
  <c r="AW22" i="80"/>
  <c r="AY22" i="80" s="1"/>
  <c r="BC11" i="92"/>
  <c r="S8" i="35"/>
  <c r="Q8" i="35"/>
  <c r="G132" i="11"/>
  <c r="G133" i="11"/>
  <c r="Q23" i="79"/>
  <c r="G23" i="85"/>
  <c r="I23" i="85" s="1"/>
  <c r="K23" i="85" s="1"/>
  <c r="M23" i="85" s="1"/>
  <c r="O23" i="85" s="1"/>
  <c r="Q23" i="85" s="1"/>
  <c r="E21" i="117"/>
  <c r="BO15" i="83"/>
  <c r="M15" i="89"/>
  <c r="K35" i="50"/>
  <c r="G48" i="96"/>
  <c r="G16" i="96"/>
  <c r="G42" i="96"/>
  <c r="AS44" i="99"/>
  <c r="Q10" i="89" s="1"/>
  <c r="AC12" i="92"/>
  <c r="AM12" i="92"/>
  <c r="G22" i="83"/>
  <c r="M22" i="92"/>
  <c r="O22" i="92" s="1"/>
  <c r="Q23" i="80"/>
  <c r="S23" i="80" s="1"/>
  <c r="M23" i="80"/>
  <c r="BO14" i="83"/>
  <c r="M14" i="89"/>
  <c r="O14" i="89" s="1"/>
  <c r="Q18" i="79"/>
  <c r="G18" i="85"/>
  <c r="I18" i="85" s="1"/>
  <c r="K18" i="85" s="1"/>
  <c r="M18" i="85" s="1"/>
  <c r="O18" i="85" s="1"/>
  <c r="Q18" i="85" s="1"/>
  <c r="M12" i="88"/>
  <c r="O12" i="88" s="1"/>
  <c r="CI12" i="83"/>
  <c r="Y41" i="50"/>
  <c r="Q41" i="50"/>
  <c r="W41" i="50" s="1"/>
  <c r="E52" i="100"/>
  <c r="E51" i="100"/>
  <c r="E10" i="106"/>
  <c r="E18" i="106"/>
  <c r="AC21" i="92"/>
  <c r="AM21" i="92"/>
  <c r="AQ50" i="99"/>
  <c r="AS50" i="99" s="1"/>
  <c r="Q16" i="89" s="1"/>
  <c r="AY16" i="144"/>
  <c r="AU16" i="89" s="1"/>
  <c r="AY16" i="89" s="1"/>
  <c r="E14" i="110"/>
  <c r="E15" i="110"/>
  <c r="E22" i="110"/>
  <c r="M12" i="48"/>
  <c r="AA20" i="83"/>
  <c r="M20" i="91"/>
  <c r="O20" i="91" s="1"/>
  <c r="BQ17" i="80"/>
  <c r="BU17" i="80" s="1"/>
  <c r="BQ17" i="85"/>
  <c r="CK17" i="79" s="1"/>
  <c r="DW12" i="138"/>
  <c r="DY12" i="138" s="1"/>
  <c r="AK26" i="51"/>
  <c r="BM26" i="51"/>
  <c r="BQ26" i="51" s="1"/>
  <c r="AK11" i="51"/>
  <c r="Q46" i="50"/>
  <c r="Y46" i="50" s="1"/>
  <c r="Y9" i="50"/>
  <c r="Q9" i="50"/>
  <c r="I22" i="91"/>
  <c r="I39" i="98"/>
  <c r="U15" i="80"/>
  <c r="Y15" i="80" s="1"/>
  <c r="U15" i="85"/>
  <c r="AI15" i="79" s="1"/>
  <c r="M15" i="47" s="1"/>
  <c r="I9" i="88"/>
  <c r="AC17" i="92"/>
  <c r="AM17" i="92"/>
  <c r="AS17" i="81"/>
  <c r="AK17" i="81"/>
  <c r="K14" i="50"/>
  <c r="K15" i="50"/>
  <c r="K20" i="52"/>
  <c r="I10" i="105"/>
  <c r="K10" i="105" s="1"/>
  <c r="AU9" i="83"/>
  <c r="M9" i="90"/>
  <c r="M42" i="50"/>
  <c r="DY8" i="138"/>
  <c r="I26" i="101"/>
  <c r="Q18" i="84"/>
  <c r="I18" i="84"/>
  <c r="AK19" i="84"/>
  <c r="AC19" i="84"/>
  <c r="I63" i="98"/>
  <c r="I19" i="88"/>
  <c r="AE48" i="99"/>
  <c r="AS14" i="144"/>
  <c r="AU14" i="90" s="1"/>
  <c r="AY14" i="90" s="1"/>
  <c r="AA50" i="127"/>
  <c r="E9" i="117"/>
  <c r="E11" i="117" s="1"/>
  <c r="E12" i="117" s="1"/>
  <c r="G16" i="117" s="1"/>
  <c r="E69" i="96" s="1"/>
  <c r="DE18" i="138"/>
  <c r="DG18" i="138" s="1"/>
  <c r="BQ12" i="80"/>
  <c r="BU12" i="80" s="1"/>
  <c r="BQ12" i="85"/>
  <c r="CK12" i="79" s="1"/>
  <c r="AC12" i="81"/>
  <c r="AG12" i="81" s="1"/>
  <c r="Y12" i="83"/>
  <c r="AC12" i="83" s="1"/>
  <c r="AG12" i="83" s="1"/>
  <c r="AC12" i="82"/>
  <c r="AG12" i="82" s="1"/>
  <c r="Y12" i="84"/>
  <c r="CW16" i="81"/>
  <c r="DA16" i="81" s="1"/>
  <c r="CG16" i="83"/>
  <c r="CG16" i="84"/>
  <c r="CW16" i="82"/>
  <c r="DA16" i="82" s="1"/>
  <c r="AQ43" i="99"/>
  <c r="AS43" i="99" s="1"/>
  <c r="Q9" i="89" s="1"/>
  <c r="AY9" i="144"/>
  <c r="AU9" i="89" s="1"/>
  <c r="AY9" i="89" s="1"/>
  <c r="AQ59" i="99"/>
  <c r="AY25" i="144"/>
  <c r="AU22" i="89" s="1"/>
  <c r="AY22" i="89" s="1"/>
  <c r="E8" i="87"/>
  <c r="AU8" i="92"/>
  <c r="AY8" i="92" s="1"/>
  <c r="M20" i="82"/>
  <c r="U20" i="82"/>
  <c r="EO22" i="138"/>
  <c r="EQ22" i="138" s="1"/>
  <c r="I16" i="88"/>
  <c r="AS10" i="82"/>
  <c r="AK10" i="82"/>
  <c r="AK9" i="80"/>
  <c r="AO9" i="80" s="1"/>
  <c r="AK9" i="85"/>
  <c r="BA9" i="79" s="1"/>
  <c r="U11" i="82"/>
  <c r="M11" i="82"/>
  <c r="AA24" i="32"/>
  <c r="AA34" i="32"/>
  <c r="AA26" i="32"/>
  <c r="O22" i="47"/>
  <c r="Y22" i="47" s="1"/>
  <c r="I75" i="74"/>
  <c r="K75" i="74" s="1"/>
  <c r="CK21" i="84"/>
  <c r="CS21" i="84"/>
  <c r="BC20" i="90"/>
  <c r="BO21" i="83"/>
  <c r="M21" i="89"/>
  <c r="U8" i="82"/>
  <c r="M8" i="82"/>
  <c r="K27" i="41"/>
  <c r="K31" i="42"/>
  <c r="K17" i="41"/>
  <c r="K16" i="42"/>
  <c r="K31" i="43"/>
  <c r="K19" i="45"/>
  <c r="AO92" i="52"/>
  <c r="BC8" i="88"/>
  <c r="S8" i="45"/>
  <c r="Q8" i="45"/>
  <c r="I18" i="89"/>
  <c r="BY18" i="84"/>
  <c r="BQ18" i="84"/>
  <c r="S8" i="19"/>
  <c r="AC18" i="81"/>
  <c r="AG18" i="81" s="1"/>
  <c r="AC18" i="82"/>
  <c r="AG18" i="82" s="1"/>
  <c r="Y18" i="84"/>
  <c r="Y18" i="83"/>
  <c r="AE14" i="102"/>
  <c r="AE26" i="102" s="1"/>
  <c r="E26" i="102"/>
  <c r="AQ46" i="99"/>
  <c r="AY12" i="144"/>
  <c r="AU12" i="89" s="1"/>
  <c r="AY12" i="89" s="1"/>
  <c r="Q17" i="79"/>
  <c r="G17" i="85"/>
  <c r="I17" i="85" s="1"/>
  <c r="K17" i="85" s="1"/>
  <c r="M17" i="85" s="1"/>
  <c r="O17" i="85" s="1"/>
  <c r="Q17" i="85" s="1"/>
  <c r="M18" i="83"/>
  <c r="M14" i="56"/>
  <c r="AS19" i="82"/>
  <c r="AK19" i="82"/>
  <c r="I19" i="92"/>
  <c r="E15" i="117"/>
  <c r="G28" i="116"/>
  <c r="E62" i="98" s="1"/>
  <c r="AM18" i="91"/>
  <c r="AC18" i="91"/>
  <c r="BY12" i="82"/>
  <c r="CC12" i="82" s="1"/>
  <c r="BM12" i="83"/>
  <c r="BQ12" i="83" s="1"/>
  <c r="BU12" i="83" s="1"/>
  <c r="BY12" i="81"/>
  <c r="CC12" i="81" s="1"/>
  <c r="BM12" i="84"/>
  <c r="M21" i="48"/>
  <c r="Q18" i="80"/>
  <c r="S18" i="80" s="1"/>
  <c r="M18" i="80"/>
  <c r="BA8" i="80"/>
  <c r="BE8" i="80" s="1"/>
  <c r="BA8" i="85"/>
  <c r="BS8" i="79" s="1"/>
  <c r="Q8" i="47" s="1"/>
  <c r="G71" i="114"/>
  <c r="BA16" i="82"/>
  <c r="BE16" i="82" s="1"/>
  <c r="BA16" i="81"/>
  <c r="BE16" i="81" s="1"/>
  <c r="AS16" i="84"/>
  <c r="AS16" i="83"/>
  <c r="G25" i="115"/>
  <c r="G59" i="98" s="1"/>
  <c r="I20" i="84"/>
  <c r="Q20" i="84"/>
  <c r="G34" i="115"/>
  <c r="G68" i="98" s="1"/>
  <c r="AC13" i="91"/>
  <c r="AM13" i="91"/>
  <c r="G34" i="116"/>
  <c r="E68" i="98" s="1"/>
  <c r="AM14" i="91"/>
  <c r="AC14" i="91"/>
  <c r="BC54" i="99"/>
  <c r="BE20" i="144"/>
  <c r="AU20" i="88" s="1"/>
  <c r="AY20" i="88" s="1"/>
  <c r="DE21" i="82"/>
  <c r="DM21" i="82"/>
  <c r="G17" i="83"/>
  <c r="M17" i="92"/>
  <c r="O17" i="92" s="1"/>
  <c r="AE56" i="99"/>
  <c r="AS22" i="144"/>
  <c r="K21" i="3"/>
  <c r="G809" i="1" s="1"/>
  <c r="Q21" i="92"/>
  <c r="BA20" i="80"/>
  <c r="BE20" i="80" s="1"/>
  <c r="BA20" i="85"/>
  <c r="BS20" i="79" s="1"/>
  <c r="Q20" i="47" s="1"/>
  <c r="Q14" i="84"/>
  <c r="I14" i="84"/>
  <c r="M16" i="91"/>
  <c r="AA16" i="83"/>
  <c r="K32" i="30"/>
  <c r="K25" i="30"/>
  <c r="K29" i="32"/>
  <c r="K32" i="31"/>
  <c r="K29" i="30"/>
  <c r="K31" i="30"/>
  <c r="K31" i="31"/>
  <c r="K27" i="30"/>
  <c r="K31" i="32"/>
  <c r="K32" i="32"/>
  <c r="K28" i="32"/>
  <c r="K25" i="31"/>
  <c r="K30" i="31"/>
  <c r="K25" i="32"/>
  <c r="K28" i="33"/>
  <c r="K29" i="33"/>
  <c r="K30" i="33"/>
  <c r="K32" i="33"/>
  <c r="K25" i="35"/>
  <c r="K30" i="34"/>
  <c r="K31" i="35"/>
  <c r="K31" i="36"/>
  <c r="K28" i="35"/>
  <c r="K28" i="34"/>
  <c r="K27" i="36"/>
  <c r="K29" i="35"/>
  <c r="K28" i="36"/>
  <c r="K32" i="36"/>
  <c r="K27" i="37"/>
  <c r="K31" i="37"/>
  <c r="K30" i="39"/>
  <c r="K25" i="38"/>
  <c r="K32" i="38"/>
  <c r="K29" i="37"/>
  <c r="K25" i="37"/>
  <c r="K27" i="38"/>
  <c r="K28" i="38"/>
  <c r="K29" i="38"/>
  <c r="K29" i="39"/>
  <c r="K27" i="40"/>
  <c r="K32" i="41"/>
  <c r="K27" i="39"/>
  <c r="K25" i="41"/>
  <c r="K28" i="39"/>
  <c r="K30" i="40"/>
  <c r="K25" i="39"/>
  <c r="K32" i="40"/>
  <c r="K25" i="42"/>
  <c r="K28" i="42"/>
  <c r="K32" i="39"/>
  <c r="K30" i="42"/>
  <c r="K32" i="42"/>
  <c r="K32" i="43"/>
  <c r="K28" i="43"/>
  <c r="K25" i="44"/>
  <c r="K29" i="44"/>
  <c r="K30" i="44"/>
  <c r="K27" i="45"/>
  <c r="K28" i="45"/>
  <c r="K31" i="45"/>
  <c r="K27" i="44"/>
  <c r="K32" i="45"/>
  <c r="K29" i="45"/>
  <c r="K25" i="45"/>
  <c r="K32" i="46"/>
  <c r="K27" i="46"/>
  <c r="K28" i="46"/>
  <c r="K60" i="52"/>
  <c r="K55" i="52"/>
  <c r="K62" i="52"/>
  <c r="K59" i="52"/>
  <c r="AU9" i="92"/>
  <c r="AY9" i="92" s="1"/>
  <c r="E9" i="87"/>
  <c r="I10" i="74"/>
  <c r="I17" i="52" s="1"/>
  <c r="S58" i="99"/>
  <c r="AM24" i="144"/>
  <c r="E54" i="114"/>
  <c r="E55" i="114" s="1"/>
  <c r="G72" i="114" s="1"/>
  <c r="E76" i="96" s="1"/>
  <c r="E23" i="92"/>
  <c r="I8" i="92"/>
  <c r="CS18" i="84"/>
  <c r="CK18" i="84"/>
  <c r="M12" i="82"/>
  <c r="U12" i="82"/>
  <c r="AQ56" i="99"/>
  <c r="AY22" i="144"/>
  <c r="AG11" i="80"/>
  <c r="AI11" i="80" s="1"/>
  <c r="AC11" i="80"/>
  <c r="BA17" i="80"/>
  <c r="BE17" i="80" s="1"/>
  <c r="BA17" i="85"/>
  <c r="BS17" i="79" s="1"/>
  <c r="Q17" i="47" s="1"/>
  <c r="AA8" i="42"/>
  <c r="AA24" i="42"/>
  <c r="O12" i="47"/>
  <c r="Y12" i="47" s="1"/>
  <c r="BY14" i="84"/>
  <c r="BQ14" i="84"/>
  <c r="BE19" i="84"/>
  <c r="AW19" i="84"/>
  <c r="DW16" i="138"/>
  <c r="DY16" i="138" s="1"/>
  <c r="M16" i="81"/>
  <c r="U16" i="81"/>
  <c r="BC19" i="88"/>
  <c r="BE45" i="99"/>
  <c r="Q11" i="88" s="1"/>
  <c r="CI15" i="83"/>
  <c r="M15" i="88"/>
  <c r="M11" i="91"/>
  <c r="AA11" i="83"/>
  <c r="FG17" i="138"/>
  <c r="FI17" i="138" s="1"/>
  <c r="G35" i="100"/>
  <c r="G36" i="100" s="1"/>
  <c r="BQ15" i="81"/>
  <c r="BI15" i="81"/>
  <c r="G28" i="114"/>
  <c r="I41" i="45" s="1"/>
  <c r="M41" i="45" s="1"/>
  <c r="AA14" i="128"/>
  <c r="E13" i="104"/>
  <c r="AS47" i="99"/>
  <c r="Q13" i="89" s="1"/>
  <c r="K93" i="11"/>
  <c r="K51" i="11"/>
  <c r="K92" i="11"/>
  <c r="K39" i="11"/>
  <c r="K44" i="11"/>
  <c r="K86" i="11"/>
  <c r="K49" i="11"/>
  <c r="K91" i="11"/>
  <c r="K54" i="11"/>
  <c r="K85" i="11"/>
  <c r="K90" i="11"/>
  <c r="K100" i="11"/>
  <c r="K84" i="11"/>
  <c r="K89" i="11"/>
  <c r="K94" i="11"/>
  <c r="K78" i="11"/>
  <c r="K74" i="23"/>
  <c r="K34" i="23"/>
  <c r="K19" i="16"/>
  <c r="K83" i="23"/>
  <c r="K79" i="23"/>
  <c r="K75" i="23"/>
  <c r="K20" i="11"/>
  <c r="K25" i="13"/>
  <c r="K25" i="18"/>
  <c r="K21" i="13"/>
  <c r="K27" i="23"/>
  <c r="K42" i="11"/>
  <c r="K19" i="11"/>
  <c r="K25" i="15"/>
  <c r="K23" i="17"/>
  <c r="K19" i="17"/>
  <c r="K70" i="23"/>
  <c r="K86" i="23"/>
  <c r="K78" i="23"/>
  <c r="K50" i="11"/>
  <c r="K26" i="16"/>
  <c r="K22" i="16"/>
  <c r="K41" i="11"/>
  <c r="K18" i="11"/>
  <c r="K24" i="13"/>
  <c r="K83" i="11"/>
  <c r="K22" i="17"/>
  <c r="K24" i="21"/>
  <c r="K20" i="21"/>
  <c r="K48" i="11"/>
  <c r="K57" i="11"/>
  <c r="K17" i="11"/>
  <c r="K23" i="18"/>
  <c r="K56" i="11"/>
  <c r="K19" i="15"/>
  <c r="K19" i="21"/>
  <c r="K84" i="23"/>
  <c r="K80" i="23"/>
  <c r="K76" i="23"/>
  <c r="K23" i="21"/>
  <c r="K72" i="23"/>
  <c r="K36" i="11"/>
  <c r="K26" i="13"/>
  <c r="K24" i="16"/>
  <c r="K26" i="18"/>
  <c r="K77" i="11"/>
  <c r="K22" i="13"/>
  <c r="K35" i="11"/>
  <c r="K22" i="21"/>
  <c r="K28" i="23"/>
  <c r="K38" i="23"/>
  <c r="K79" i="25"/>
  <c r="K37" i="23"/>
  <c r="K44" i="23"/>
  <c r="K19" i="23"/>
  <c r="K75" i="25"/>
  <c r="K70" i="25"/>
  <c r="K85" i="25"/>
  <c r="K32" i="25"/>
  <c r="K44" i="25"/>
  <c r="K39" i="27"/>
  <c r="K35" i="27"/>
  <c r="K40" i="23"/>
  <c r="K40" i="25"/>
  <c r="K74" i="25"/>
  <c r="K69" i="25"/>
  <c r="K19" i="25"/>
  <c r="K31" i="25"/>
  <c r="K84" i="25"/>
  <c r="K39" i="25"/>
  <c r="K73" i="25"/>
  <c r="K38" i="26"/>
  <c r="K27" i="26"/>
  <c r="K34" i="25"/>
  <c r="K72" i="25"/>
  <c r="K37" i="27"/>
  <c r="K77" i="23"/>
  <c r="K77" i="25"/>
  <c r="K42" i="25"/>
  <c r="K82" i="25"/>
  <c r="K37" i="26"/>
  <c r="K37" i="25"/>
  <c r="K22" i="26"/>
  <c r="K62" i="25"/>
  <c r="K41" i="25"/>
  <c r="K25" i="27"/>
  <c r="K19" i="27"/>
  <c r="K38" i="27"/>
  <c r="K23" i="27"/>
  <c r="K27" i="27"/>
  <c r="K40" i="27"/>
  <c r="K26" i="27"/>
  <c r="K17" i="32"/>
  <c r="K16" i="30"/>
  <c r="K19" i="30"/>
  <c r="K17" i="30"/>
  <c r="K15" i="31"/>
  <c r="K11" i="30"/>
  <c r="K11" i="31"/>
  <c r="K11" i="32"/>
  <c r="K11" i="33"/>
  <c r="K18" i="33"/>
  <c r="K14" i="32"/>
  <c r="K19" i="32"/>
  <c r="K19" i="33"/>
  <c r="K18" i="34"/>
  <c r="K19" i="34"/>
  <c r="K15" i="35"/>
  <c r="K17" i="34"/>
  <c r="K11" i="34"/>
  <c r="K17" i="35"/>
  <c r="K16" i="34"/>
  <c r="K14" i="34"/>
  <c r="K16" i="36"/>
  <c r="K19" i="35"/>
  <c r="K17" i="36"/>
  <c r="K18" i="35"/>
  <c r="K18" i="36"/>
  <c r="K11" i="36"/>
  <c r="K19" i="36"/>
  <c r="K19" i="37"/>
  <c r="K14" i="36"/>
  <c r="K15" i="36"/>
  <c r="K15" i="37"/>
  <c r="K15" i="38"/>
  <c r="K11" i="41"/>
  <c r="K16" i="38"/>
  <c r="K18" i="39"/>
  <c r="K18" i="40"/>
  <c r="K19" i="40"/>
  <c r="K19" i="39"/>
  <c r="K16" i="39"/>
  <c r="K16" i="40"/>
  <c r="K19" i="41"/>
  <c r="K16" i="45"/>
  <c r="K11" i="42"/>
  <c r="K15" i="41"/>
  <c r="K14" i="42"/>
  <c r="K15" i="44"/>
  <c r="K18" i="44"/>
  <c r="K19" i="44"/>
  <c r="K18" i="42"/>
  <c r="K14" i="43"/>
  <c r="K15" i="42"/>
  <c r="K16" i="43"/>
  <c r="K17" i="43"/>
  <c r="K18" i="43"/>
  <c r="K15" i="45"/>
  <c r="K14" i="45"/>
  <c r="K60" i="50"/>
  <c r="K21" i="50"/>
  <c r="K15" i="46"/>
  <c r="K56" i="50"/>
  <c r="K18" i="45"/>
  <c r="K19" i="50"/>
  <c r="K17" i="46"/>
  <c r="K55" i="50"/>
  <c r="K93" i="52"/>
  <c r="K20" i="50"/>
  <c r="K59" i="54"/>
  <c r="K17" i="50"/>
  <c r="K89" i="52"/>
  <c r="K91" i="52"/>
  <c r="K15" i="52"/>
  <c r="K42" i="56"/>
  <c r="M42" i="56" s="1"/>
  <c r="K26" i="52"/>
  <c r="K30" i="52"/>
  <c r="K34" i="52"/>
  <c r="K31" i="54"/>
  <c r="K54" i="54"/>
  <c r="K29" i="52"/>
  <c r="K33" i="52"/>
  <c r="K31" i="52"/>
  <c r="K41" i="54"/>
  <c r="K45" i="54"/>
  <c r="K57" i="54"/>
  <c r="K56" i="54"/>
  <c r="K43" i="54"/>
  <c r="K61" i="56"/>
  <c r="K59" i="56"/>
  <c r="K39" i="56"/>
  <c r="K45" i="56"/>
  <c r="K37" i="56"/>
  <c r="K31" i="56"/>
  <c r="K35" i="56"/>
  <c r="K56" i="56"/>
  <c r="K44" i="56"/>
  <c r="K27" i="56"/>
  <c r="BQ13" i="80"/>
  <c r="BU13" i="80" s="1"/>
  <c r="BQ13" i="85"/>
  <c r="CK13" i="79" s="1"/>
  <c r="BC55" i="99"/>
  <c r="BE55" i="99" s="1"/>
  <c r="Q21" i="88" s="1"/>
  <c r="BE21" i="144"/>
  <c r="AU21" i="88" s="1"/>
  <c r="AY21" i="88" s="1"/>
  <c r="Q15" i="79"/>
  <c r="G15" i="85"/>
  <c r="I15" i="85" s="1"/>
  <c r="K15" i="85" s="1"/>
  <c r="M15" i="85" s="1"/>
  <c r="O15" i="85" s="1"/>
  <c r="Q15" i="85" s="1"/>
  <c r="AK19" i="80"/>
  <c r="AO19" i="80" s="1"/>
  <c r="AK19" i="85"/>
  <c r="BA19" i="79" s="1"/>
  <c r="M14" i="82"/>
  <c r="U14" i="82"/>
  <c r="BA14" i="80"/>
  <c r="BE14" i="80" s="1"/>
  <c r="BA14" i="85"/>
  <c r="BS14" i="79" s="1"/>
  <c r="Q14" i="47" s="1"/>
  <c r="BQ15" i="80"/>
  <c r="BU15" i="80" s="1"/>
  <c r="BQ15" i="85"/>
  <c r="CK15" i="79" s="1"/>
  <c r="S8" i="17"/>
  <c r="K15" i="3"/>
  <c r="G635" i="1" s="1"/>
  <c r="Q15" i="92"/>
  <c r="E46" i="117"/>
  <c r="G55" i="117" s="1"/>
  <c r="AC15" i="83"/>
  <c r="AG15" i="83" s="1"/>
  <c r="AC18" i="90"/>
  <c r="AM18" i="90"/>
  <c r="DM18" i="81"/>
  <c r="DE18" i="81"/>
  <c r="G51" i="98"/>
  <c r="Q12" i="84"/>
  <c r="I12" i="84"/>
  <c r="G36" i="101"/>
  <c r="I36" i="101" s="1"/>
  <c r="I83" i="95" s="1"/>
  <c r="Y27" i="131"/>
  <c r="G41" i="101" s="1"/>
  <c r="I41" i="101" s="1"/>
  <c r="AK8" i="80"/>
  <c r="AO8" i="80" s="1"/>
  <c r="AK8" i="85"/>
  <c r="BA8" i="79" s="1"/>
  <c r="DM14" i="82"/>
  <c r="DE14" i="82"/>
  <c r="AW12" i="80"/>
  <c r="AY12" i="80" s="1"/>
  <c r="AS12" i="80"/>
  <c r="BQ14" i="83"/>
  <c r="BU14" i="83" s="1"/>
  <c r="G88" i="114"/>
  <c r="CO19" i="82"/>
  <c r="CG19" i="82"/>
  <c r="BA19" i="83"/>
  <c r="U30" i="102"/>
  <c r="I16" i="84"/>
  <c r="Q16" i="84"/>
  <c r="G40" i="114"/>
  <c r="I41" i="33" s="1"/>
  <c r="M41" i="33" s="1"/>
  <c r="O47" i="99"/>
  <c r="I79" i="98"/>
  <c r="BW8" i="138"/>
  <c r="U51" i="99"/>
  <c r="Q17" i="91" s="1"/>
  <c r="DW17" i="138"/>
  <c r="DY17" i="138" s="1"/>
  <c r="AY19" i="144"/>
  <c r="AU19" i="89" s="1"/>
  <c r="AY19" i="89" s="1"/>
  <c r="AQ53" i="99"/>
  <c r="AS53" i="99" s="1"/>
  <c r="Q19" i="89" s="1"/>
  <c r="K35" i="100"/>
  <c r="K36" i="100" s="1"/>
  <c r="BE15" i="84"/>
  <c r="AW15" i="84"/>
  <c r="BE10" i="144"/>
  <c r="AU10" i="88" s="1"/>
  <c r="AY10" i="88" s="1"/>
  <c r="BA11" i="80"/>
  <c r="BE11" i="80" s="1"/>
  <c r="BA11" i="85"/>
  <c r="BS11" i="79" s="1"/>
  <c r="Q11" i="47" s="1"/>
  <c r="AC8" i="89"/>
  <c r="AM8" i="89"/>
  <c r="K19" i="38"/>
  <c r="K27" i="43"/>
  <c r="K18" i="50"/>
  <c r="K87" i="52"/>
  <c r="AO51" i="52"/>
  <c r="BY51" i="52"/>
  <c r="CC51" i="52" s="1"/>
  <c r="K39" i="54"/>
  <c r="K32" i="52"/>
  <c r="BI13" i="80"/>
  <c r="BM13" i="80"/>
  <c r="BO13" i="80" s="1"/>
  <c r="Q20" i="80"/>
  <c r="S20" i="80" s="1"/>
  <c r="M20" i="80"/>
  <c r="U50" i="50"/>
  <c r="U10" i="49"/>
  <c r="U65" i="50"/>
  <c r="U60" i="50"/>
  <c r="U57" i="50"/>
  <c r="U44" i="50"/>
  <c r="W44" i="50" s="1"/>
  <c r="U18" i="50"/>
  <c r="U36" i="50"/>
  <c r="U21" i="49"/>
  <c r="U51" i="50"/>
  <c r="W51" i="50" s="1"/>
  <c r="U43" i="50"/>
  <c r="W43" i="50" s="1"/>
  <c r="U17" i="50"/>
  <c r="U30" i="50"/>
  <c r="U23" i="49"/>
  <c r="U20" i="50"/>
  <c r="U32" i="50"/>
  <c r="U19" i="50"/>
  <c r="U31" i="50"/>
  <c r="U35" i="50"/>
  <c r="U40" i="50"/>
  <c r="W40" i="50" s="1"/>
  <c r="U15" i="53"/>
  <c r="U52" i="53"/>
  <c r="U17" i="53"/>
  <c r="U28" i="53"/>
  <c r="U57" i="53"/>
  <c r="U11" i="53"/>
  <c r="U45" i="53"/>
  <c r="U16" i="53"/>
  <c r="U59" i="53"/>
  <c r="U62" i="54"/>
  <c r="U56" i="53"/>
  <c r="U38" i="53"/>
  <c r="U10" i="53"/>
  <c r="U32" i="53"/>
  <c r="U44" i="53"/>
  <c r="U59" i="54"/>
  <c r="U35" i="53"/>
  <c r="U47" i="53"/>
  <c r="U36" i="54"/>
  <c r="U40" i="54"/>
  <c r="U22" i="53"/>
  <c r="U33" i="53"/>
  <c r="U48" i="54"/>
  <c r="U31" i="54"/>
  <c r="U51" i="53"/>
  <c r="U60" i="54"/>
  <c r="U50" i="53"/>
  <c r="M15" i="83"/>
  <c r="E13" i="87"/>
  <c r="AU13" i="92"/>
  <c r="AY13" i="92" s="1"/>
  <c r="W40" i="56"/>
  <c r="AK14" i="84"/>
  <c r="AC14" i="84"/>
  <c r="BA12" i="85"/>
  <c r="BS12" i="79" s="1"/>
  <c r="Q12" i="47" s="1"/>
  <c r="BA12" i="80"/>
  <c r="BE12" i="80" s="1"/>
  <c r="Q15" i="80"/>
  <c r="S15" i="80" s="1"/>
  <c r="M15" i="80"/>
  <c r="E10" i="104"/>
  <c r="E17" i="118"/>
  <c r="E19" i="118" s="1"/>
  <c r="E33" i="76" s="1"/>
  <c r="M11" i="54"/>
  <c r="G79" i="114"/>
  <c r="S53" i="99"/>
  <c r="U53" i="99" s="1"/>
  <c r="Q19" i="91" s="1"/>
  <c r="AM19" i="144"/>
  <c r="AU19" i="91" s="1"/>
  <c r="AY19" i="91" s="1"/>
  <c r="U18" i="80"/>
  <c r="Y18" i="80" s="1"/>
  <c r="U18" i="85"/>
  <c r="AI18" i="79" s="1"/>
  <c r="M18" i="47" s="1"/>
  <c r="U14" i="83"/>
  <c r="W14" i="83" s="1"/>
  <c r="Q14" i="83"/>
  <c r="CI9" i="83"/>
  <c r="M9" i="88"/>
  <c r="O9" i="88" s="1"/>
  <c r="AK13" i="80"/>
  <c r="AO13" i="80" s="1"/>
  <c r="AK13" i="85"/>
  <c r="BA13" i="79" s="1"/>
  <c r="G32" i="115"/>
  <c r="G66" i="98" s="1"/>
  <c r="G29" i="115"/>
  <c r="G63" i="98" s="1"/>
  <c r="G26" i="115"/>
  <c r="G60" i="98" s="1"/>
  <c r="G28" i="115"/>
  <c r="G62" i="98" s="1"/>
  <c r="G32" i="56"/>
  <c r="CM88" i="134"/>
  <c r="CM27" i="131" s="1"/>
  <c r="E8" i="12" s="1"/>
  <c r="M13" i="92"/>
  <c r="O13" i="92" s="1"/>
  <c r="S13" i="92" s="1"/>
  <c r="G13" i="83"/>
  <c r="AS15" i="82"/>
  <c r="AK15" i="82"/>
  <c r="E11" i="78"/>
  <c r="AM26" i="144"/>
  <c r="S60" i="99"/>
  <c r="U60" i="99" s="1"/>
  <c r="U12" i="81"/>
  <c r="M12" i="81"/>
  <c r="BQ20" i="80"/>
  <c r="BU20" i="80" s="1"/>
  <c r="BQ20" i="85"/>
  <c r="CK20" i="79" s="1"/>
  <c r="BG27" i="131"/>
  <c r="Q22" i="79"/>
  <c r="G22" i="85"/>
  <c r="I22" i="85" s="1"/>
  <c r="K22" i="85" s="1"/>
  <c r="M22" i="85" s="1"/>
  <c r="O22" i="85" s="1"/>
  <c r="Q22" i="85" s="1"/>
  <c r="E18" i="78"/>
  <c r="O31" i="143"/>
  <c r="CO14" i="81"/>
  <c r="CG14" i="81"/>
  <c r="G59" i="115"/>
  <c r="CW8" i="82"/>
  <c r="DA8" i="82" s="1"/>
  <c r="CG8" i="83"/>
  <c r="CG8" i="84"/>
  <c r="CW8" i="81"/>
  <c r="DA8" i="81" s="1"/>
  <c r="BQ18" i="80"/>
  <c r="BU18" i="80" s="1"/>
  <c r="BQ18" i="85"/>
  <c r="CK18" i="79" s="1"/>
  <c r="AK21" i="80"/>
  <c r="AO21" i="80" s="1"/>
  <c r="AK21" i="85"/>
  <c r="BA21" i="79" s="1"/>
  <c r="AS10" i="84"/>
  <c r="BA10" i="82"/>
  <c r="BE10" i="82" s="1"/>
  <c r="AS10" i="83"/>
  <c r="BA10" i="81"/>
  <c r="BE10" i="81" s="1"/>
  <c r="E23" i="90"/>
  <c r="I8" i="90"/>
  <c r="G20" i="115"/>
  <c r="G54" i="98" s="1"/>
  <c r="G35" i="114"/>
  <c r="I41" i="38" s="1"/>
  <c r="M41" i="38" s="1"/>
  <c r="I35" i="100"/>
  <c r="I36" i="100" s="1"/>
  <c r="BA15" i="80"/>
  <c r="BE15" i="80" s="1"/>
  <c r="BA15" i="85"/>
  <c r="BS15" i="79" s="1"/>
  <c r="Q15" i="47" s="1"/>
  <c r="K73" i="74"/>
  <c r="I10" i="23" s="1"/>
  <c r="M10" i="23" s="1"/>
  <c r="I73" i="74"/>
  <c r="I10" i="25" s="1"/>
  <c r="M10" i="48"/>
  <c r="AC15" i="84"/>
  <c r="AK15" i="84"/>
  <c r="G28" i="48"/>
  <c r="M8" i="48"/>
  <c r="I31" i="105"/>
  <c r="K31" i="105" s="1"/>
  <c r="AU11" i="83"/>
  <c r="M11" i="90"/>
  <c r="M14" i="48"/>
  <c r="S56" i="99"/>
  <c r="AM22" i="144"/>
  <c r="CO14" i="82"/>
  <c r="CG14" i="82"/>
  <c r="I59" i="98"/>
  <c r="K87" i="95"/>
  <c r="M87" i="95"/>
  <c r="AY24" i="144"/>
  <c r="BA9" i="80"/>
  <c r="BE9" i="80" s="1"/>
  <c r="BA9" i="85"/>
  <c r="BS9" i="79" s="1"/>
  <c r="Q9" i="47" s="1"/>
  <c r="AQ60" i="99"/>
  <c r="AY26" i="144"/>
  <c r="M8" i="30"/>
  <c r="U45" i="99"/>
  <c r="Q11" i="91" s="1"/>
  <c r="AC17" i="89"/>
  <c r="AM17" i="89"/>
  <c r="G31" i="116"/>
  <c r="E65" i="98" s="1"/>
  <c r="AE51" i="99"/>
  <c r="AG51" i="99" s="1"/>
  <c r="Q17" i="90" s="1"/>
  <c r="AS17" i="144"/>
  <c r="AU17" i="90" s="1"/>
  <c r="AY17" i="90" s="1"/>
  <c r="AK21" i="84"/>
  <c r="AC21" i="84"/>
  <c r="E14" i="87"/>
  <c r="AU14" i="92"/>
  <c r="AY14" i="92" s="1"/>
  <c r="M35" i="100"/>
  <c r="M36" i="100" s="1"/>
  <c r="BQ15" i="82"/>
  <c r="BI15" i="82"/>
  <c r="BC8" i="90"/>
  <c r="CC8" i="90"/>
  <c r="G41" i="114"/>
  <c r="I41" i="32" s="1"/>
  <c r="M41" i="32" s="1"/>
  <c r="BY17" i="81"/>
  <c r="CC17" i="81" s="1"/>
  <c r="BY17" i="82"/>
  <c r="CC17" i="82" s="1"/>
  <c r="BM17" i="84"/>
  <c r="BM17" i="83"/>
  <c r="BQ17" i="83" s="1"/>
  <c r="BU17" i="83" s="1"/>
  <c r="M8" i="40"/>
  <c r="BE60" i="99"/>
  <c r="Q16" i="79"/>
  <c r="G16" i="85"/>
  <c r="I16" i="85" s="1"/>
  <c r="K16" i="85" s="1"/>
  <c r="M16" i="85" s="1"/>
  <c r="O16" i="85" s="1"/>
  <c r="Q16" i="85" s="1"/>
  <c r="AE58" i="99"/>
  <c r="AS24" i="144"/>
  <c r="BQ22" i="80"/>
  <c r="BU22" i="80" s="1"/>
  <c r="BQ22" i="85"/>
  <c r="CK22" i="79" s="1"/>
  <c r="E24" i="93"/>
  <c r="G23" i="117"/>
  <c r="AE49" i="99"/>
  <c r="AG49" i="99" s="1"/>
  <c r="Q15" i="90" s="1"/>
  <c r="AS15" i="144"/>
  <c r="AU15" i="90" s="1"/>
  <c r="AY15" i="90" s="1"/>
  <c r="K76" i="74"/>
  <c r="I76" i="74"/>
  <c r="O18" i="88"/>
  <c r="I18" i="88"/>
  <c r="AK15" i="81"/>
  <c r="AS15" i="81"/>
  <c r="AA10" i="40"/>
  <c r="AA12" i="40"/>
  <c r="S14" i="47"/>
  <c r="E56" i="117"/>
  <c r="G56" i="117" s="1"/>
  <c r="E39" i="103" s="1"/>
  <c r="G54" i="117"/>
  <c r="BA16" i="80"/>
  <c r="BE16" i="80" s="1"/>
  <c r="BA16" i="85"/>
  <c r="BS16" i="79" s="1"/>
  <c r="Q16" i="47" s="1"/>
  <c r="BQ9" i="80"/>
  <c r="BU9" i="80" s="1"/>
  <c r="BQ9" i="85"/>
  <c r="CK9" i="79" s="1"/>
  <c r="AA26" i="37"/>
  <c r="AA34" i="37"/>
  <c r="AA8" i="37"/>
  <c r="O17" i="47"/>
  <c r="Y17" i="47" s="1"/>
  <c r="AC21" i="83"/>
  <c r="AG21" i="83" s="1"/>
  <c r="S8" i="32"/>
  <c r="Q8" i="32"/>
  <c r="AM17" i="90"/>
  <c r="AC17" i="90"/>
  <c r="U58" i="99"/>
  <c r="CC14" i="80"/>
  <c r="CE14" i="80" s="1"/>
  <c r="BY14" i="80"/>
  <c r="AE45" i="99"/>
  <c r="AG45" i="99" s="1"/>
  <c r="Q11" i="90" s="1"/>
  <c r="AS11" i="144"/>
  <c r="AU11" i="90" s="1"/>
  <c r="AY11" i="90" s="1"/>
  <c r="CI22" i="83"/>
  <c r="M22" i="88"/>
  <c r="S15" i="21"/>
  <c r="E23" i="12"/>
  <c r="BO11" i="83"/>
  <c r="M11" i="89"/>
  <c r="AS17" i="80"/>
  <c r="AW17" i="80"/>
  <c r="AY17" i="80" s="1"/>
  <c r="BC60" i="99"/>
  <c r="BE26" i="144"/>
  <c r="K11" i="3"/>
  <c r="G519" i="1" s="1"/>
  <c r="Q11" i="92"/>
  <c r="AQ42" i="99"/>
  <c r="AS42" i="99" s="1"/>
  <c r="Q8" i="89" s="1"/>
  <c r="AY8" i="144"/>
  <c r="AU8" i="89" s="1"/>
  <c r="AY8" i="89" s="1"/>
  <c r="Q20" i="79"/>
  <c r="G20" i="85"/>
  <c r="I20" i="85" s="1"/>
  <c r="K20" i="85" s="1"/>
  <c r="M20" i="85" s="1"/>
  <c r="O20" i="85" s="1"/>
  <c r="Q20" i="85" s="1"/>
  <c r="AK21" i="81"/>
  <c r="AS21" i="81"/>
  <c r="AG44" i="99"/>
  <c r="Q10" i="90" s="1"/>
  <c r="AA21" i="31"/>
  <c r="AA12" i="31"/>
  <c r="AA9" i="31"/>
  <c r="AA10" i="35"/>
  <c r="S19" i="47"/>
  <c r="S23" i="47"/>
  <c r="BE13" i="144"/>
  <c r="AU13" i="88" s="1"/>
  <c r="AY13" i="88" s="1"/>
  <c r="BC47" i="99"/>
  <c r="BE47" i="99" s="1"/>
  <c r="Q13" i="88" s="1"/>
  <c r="E24" i="12"/>
  <c r="E36" i="12" s="1"/>
  <c r="G30" i="100"/>
  <c r="G41" i="100"/>
  <c r="G46" i="100"/>
  <c r="G50" i="100"/>
  <c r="G22" i="100"/>
  <c r="G21" i="100"/>
  <c r="G20" i="100"/>
  <c r="G19" i="100"/>
  <c r="Q8" i="79"/>
  <c r="G8" i="85"/>
  <c r="I8" i="85" s="1"/>
  <c r="K8" i="85" s="1"/>
  <c r="M8" i="85" s="1"/>
  <c r="O8" i="85" s="1"/>
  <c r="Q8" i="85" s="1"/>
  <c r="CK26" i="129"/>
  <c r="E10" i="113" s="1"/>
  <c r="E11" i="113" s="1"/>
  <c r="E17" i="109"/>
  <c r="E16" i="109"/>
  <c r="M14" i="88"/>
  <c r="O14" i="88" s="1"/>
  <c r="S14" i="88" s="1"/>
  <c r="CI14" i="83"/>
  <c r="CK14" i="83" s="1"/>
  <c r="CO14" i="83" s="1"/>
  <c r="M21" i="82"/>
  <c r="U21" i="82"/>
  <c r="AM18" i="92"/>
  <c r="AC18" i="92"/>
  <c r="M30" i="102"/>
  <c r="M26" i="102"/>
  <c r="BC46" i="99"/>
  <c r="BE46" i="99" s="1"/>
  <c r="Q12" i="88" s="1"/>
  <c r="BE12" i="144"/>
  <c r="AU12" i="88" s="1"/>
  <c r="AY12" i="88" s="1"/>
  <c r="Q9" i="80"/>
  <c r="S9" i="80" s="1"/>
  <c r="M9" i="80"/>
  <c r="BQ8" i="80"/>
  <c r="BU8" i="80" s="1"/>
  <c r="BQ8" i="85"/>
  <c r="CK8" i="79" s="1"/>
  <c r="CG22" i="83"/>
  <c r="CK22" i="83" s="1"/>
  <c r="CO22" i="83" s="1"/>
  <c r="CW22" i="82"/>
  <c r="DA22" i="82" s="1"/>
  <c r="CW22" i="81"/>
  <c r="DA22" i="81" s="1"/>
  <c r="CG22" i="84"/>
  <c r="U19" i="80"/>
  <c r="Y19" i="80" s="1"/>
  <c r="U19" i="85"/>
  <c r="AI19" i="79" s="1"/>
  <c r="I56" i="98"/>
  <c r="CK31" i="129"/>
  <c r="E53" i="114" s="1"/>
  <c r="M8" i="46"/>
  <c r="AG58" i="99"/>
  <c r="AE52" i="99"/>
  <c r="AS18" i="144"/>
  <c r="AU18" i="90" s="1"/>
  <c r="AY18" i="90" s="1"/>
  <c r="AC13" i="90"/>
  <c r="AM13" i="90"/>
  <c r="AC14" i="88"/>
  <c r="AM14" i="88"/>
  <c r="U42" i="99"/>
  <c r="Q8" i="91" s="1"/>
  <c r="G69" i="114"/>
  <c r="AK9" i="84"/>
  <c r="AC9" i="84"/>
  <c r="Q11" i="79"/>
  <c r="G11" i="85"/>
  <c r="I11" i="85" s="1"/>
  <c r="K11" i="85" s="1"/>
  <c r="M11" i="85" s="1"/>
  <c r="O11" i="85" s="1"/>
  <c r="Q11" i="85" s="1"/>
  <c r="AG29" i="51"/>
  <c r="AG17" i="51"/>
  <c r="O15" i="51"/>
  <c r="U15" i="51" s="1"/>
  <c r="AG28" i="51"/>
  <c r="O93" i="52"/>
  <c r="U93" i="52" s="1"/>
  <c r="O28" i="51"/>
  <c r="U28" i="51" s="1"/>
  <c r="AG21" i="51"/>
  <c r="AK91" i="52"/>
  <c r="AG14" i="51"/>
  <c r="AK93" i="52"/>
  <c r="O21" i="51"/>
  <c r="U21" i="51" s="1"/>
  <c r="O89" i="52"/>
  <c r="U89" i="52" s="1"/>
  <c r="O10" i="51"/>
  <c r="U10" i="51" s="1"/>
  <c r="O29" i="51"/>
  <c r="U29" i="51" s="1"/>
  <c r="AK95" i="52"/>
  <c r="O16" i="51"/>
  <c r="U16" i="51" s="1"/>
  <c r="O11" i="51"/>
  <c r="U11" i="51" s="1"/>
  <c r="O25" i="51"/>
  <c r="U25" i="51" s="1"/>
  <c r="AK87" i="52"/>
  <c r="O17" i="51"/>
  <c r="U17" i="51" s="1"/>
  <c r="O49" i="52"/>
  <c r="U49" i="52" s="1"/>
  <c r="O95" i="52"/>
  <c r="U95" i="52" s="1"/>
  <c r="AK89" i="52"/>
  <c r="AK94" i="52"/>
  <c r="O92" i="52"/>
  <c r="U92" i="52" s="1"/>
  <c r="O87" i="52"/>
  <c r="U87" i="52" s="1"/>
  <c r="AK73" i="52"/>
  <c r="O29" i="52"/>
  <c r="U29" i="52" s="1"/>
  <c r="AK43" i="52"/>
  <c r="AK15" i="52"/>
  <c r="O48" i="52"/>
  <c r="U48" i="52" s="1"/>
  <c r="AK47" i="52"/>
  <c r="AK50" i="52"/>
  <c r="O43" i="52"/>
  <c r="U43" i="52" s="1"/>
  <c r="O45" i="52"/>
  <c r="U45" i="52" s="1"/>
  <c r="AK33" i="52"/>
  <c r="AK29" i="52"/>
  <c r="AK49" i="52"/>
  <c r="O47" i="52"/>
  <c r="U47" i="52" s="1"/>
  <c r="AK31" i="52"/>
  <c r="O50" i="52"/>
  <c r="U50" i="52" s="1"/>
  <c r="O15" i="52"/>
  <c r="U15" i="52" s="1"/>
  <c r="O25" i="52"/>
  <c r="U25" i="52" s="1"/>
  <c r="AK35" i="52"/>
  <c r="G84" i="113"/>
  <c r="AY25" i="145"/>
  <c r="S45" i="99"/>
  <c r="AM11" i="144"/>
  <c r="AU11" i="91" s="1"/>
  <c r="AY11" i="91" s="1"/>
  <c r="I14" i="58"/>
  <c r="J23" i="57" s="1"/>
  <c r="BQ23" i="80"/>
  <c r="BU23" i="80" s="1"/>
  <c r="BQ23" i="85"/>
  <c r="CK23" i="79" s="1"/>
  <c r="G39" i="114"/>
  <c r="I41" i="34" s="1"/>
  <c r="M41" i="34" s="1"/>
  <c r="AK21" i="82"/>
  <c r="AS21" i="82"/>
  <c r="G71" i="115"/>
  <c r="BC57" i="99"/>
  <c r="BE57" i="99" s="1"/>
  <c r="BE23" i="144"/>
  <c r="BQ16" i="80"/>
  <c r="BU16" i="80" s="1"/>
  <c r="BQ16" i="85"/>
  <c r="CK16" i="79" s="1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G14" i="96"/>
  <c r="G40" i="96"/>
  <c r="G46" i="96"/>
  <c r="Q8" i="80"/>
  <c r="S8" i="80" s="1"/>
  <c r="M8" i="80"/>
  <c r="I21" i="84"/>
  <c r="Q21" i="84"/>
  <c r="S18" i="92"/>
  <c r="AQ52" i="99"/>
  <c r="AS52" i="99" s="1"/>
  <c r="Q18" i="89" s="1"/>
  <c r="AY18" i="144"/>
  <c r="AU18" i="89" s="1"/>
  <c r="AY18" i="89" s="1"/>
  <c r="Q17" i="84"/>
  <c r="I17" i="84"/>
  <c r="Q10" i="79"/>
  <c r="G10" i="85"/>
  <c r="I10" i="85" s="1"/>
  <c r="K10" i="85" s="1"/>
  <c r="M10" i="85" s="1"/>
  <c r="O10" i="85" s="1"/>
  <c r="Q10" i="85" s="1"/>
  <c r="G143" i="113"/>
  <c r="CI26" i="129"/>
  <c r="Q22" i="84"/>
  <c r="I22" i="84"/>
  <c r="BA19" i="80"/>
  <c r="BE19" i="80" s="1"/>
  <c r="BA19" i="85"/>
  <c r="BS19" i="79" s="1"/>
  <c r="G19" i="83"/>
  <c r="I19" i="83" s="1"/>
  <c r="M19" i="83" s="1"/>
  <c r="M19" i="92"/>
  <c r="O19" i="92" s="1"/>
  <c r="S19" i="92" s="1"/>
  <c r="AE50" i="99"/>
  <c r="AS16" i="144"/>
  <c r="AU16" i="90" s="1"/>
  <c r="AY16" i="90" s="1"/>
  <c r="O11" i="91"/>
  <c r="S11" i="91" s="1"/>
  <c r="I11" i="91"/>
  <c r="AE47" i="99"/>
  <c r="AG47" i="99" s="1"/>
  <c r="Q13" i="90" s="1"/>
  <c r="AS13" i="144"/>
  <c r="AU13" i="90" s="1"/>
  <c r="AY13" i="90" s="1"/>
  <c r="K16" i="54"/>
  <c r="M16" i="54" s="1"/>
  <c r="K32" i="54"/>
  <c r="K11" i="54"/>
  <c r="K8" i="54"/>
  <c r="AM14" i="89"/>
  <c r="AC14" i="89"/>
  <c r="AA27" i="131"/>
  <c r="I42" i="99"/>
  <c r="AS9" i="82"/>
  <c r="AK9" i="82"/>
  <c r="AC8" i="81"/>
  <c r="AG8" i="81" s="1"/>
  <c r="Y8" i="83"/>
  <c r="AC8" i="83" s="1"/>
  <c r="AG8" i="83" s="1"/>
  <c r="Y8" i="84"/>
  <c r="AC8" i="82"/>
  <c r="AG8" i="82" s="1"/>
  <c r="M11" i="80"/>
  <c r="Q11" i="80"/>
  <c r="S11" i="80" s="1"/>
  <c r="BC21" i="92"/>
  <c r="BE25" i="145"/>
  <c r="U13" i="80"/>
  <c r="Y13" i="80" s="1"/>
  <c r="U13" i="85"/>
  <c r="AI13" i="79" s="1"/>
  <c r="M13" i="47" s="1"/>
  <c r="S57" i="99"/>
  <c r="U57" i="99" s="1"/>
  <c r="AM23" i="144"/>
  <c r="U22" i="80"/>
  <c r="Y22" i="80" s="1"/>
  <c r="U22" i="85"/>
  <c r="AI22" i="79" s="1"/>
  <c r="M22" i="47" s="1"/>
  <c r="O9" i="91"/>
  <c r="S9" i="91" s="1"/>
  <c r="I9" i="91"/>
  <c r="AA12" i="43"/>
  <c r="AA13" i="43"/>
  <c r="AA21" i="43"/>
  <c r="AA10" i="43"/>
  <c r="S11" i="47"/>
  <c r="BQ10" i="84"/>
  <c r="BY10" i="84"/>
  <c r="E44" i="116"/>
  <c r="E45" i="116" s="1"/>
  <c r="M8" i="39"/>
  <c r="K12" i="74"/>
  <c r="I15" i="50" s="1"/>
  <c r="M15" i="50" s="1"/>
  <c r="I12" i="74"/>
  <c r="I20" i="52" s="1"/>
  <c r="M20" i="52" s="1"/>
  <c r="U21" i="81"/>
  <c r="M21" i="81"/>
  <c r="BM70" i="52"/>
  <c r="Q70" i="52"/>
  <c r="BG70" i="52"/>
  <c r="AM70" i="52"/>
  <c r="AS70" i="52" s="1"/>
  <c r="CA70" i="52"/>
  <c r="CG70" i="52" s="1"/>
  <c r="AI70" i="52"/>
  <c r="BW70" i="52"/>
  <c r="AC70" i="52"/>
  <c r="BQ70" i="52"/>
  <c r="I17" i="83"/>
  <c r="M17" i="83" s="1"/>
  <c r="Q10" i="80"/>
  <c r="S10" i="80" s="1"/>
  <c r="M10" i="80"/>
  <c r="Q8" i="44"/>
  <c r="S8" i="44"/>
  <c r="FI8" i="138"/>
  <c r="G20" i="83"/>
  <c r="I20" i="83" s="1"/>
  <c r="M20" i="83" s="1"/>
  <c r="M20" i="92"/>
  <c r="O20" i="92" s="1"/>
  <c r="AA13" i="83"/>
  <c r="M13" i="91"/>
  <c r="O13" i="91" s="1"/>
  <c r="S13" i="91" s="1"/>
  <c r="G64" i="96"/>
  <c r="G63" i="96"/>
  <c r="G26" i="96"/>
  <c r="BO13" i="83"/>
  <c r="M13" i="89"/>
  <c r="O13" i="89" s="1"/>
  <c r="S13" i="89" s="1"/>
  <c r="I22" i="83"/>
  <c r="M22" i="83" s="1"/>
  <c r="AE27" i="131"/>
  <c r="EO19" i="138"/>
  <c r="EQ19" i="138" s="1"/>
  <c r="BC50" i="99"/>
  <c r="BE50" i="99" s="1"/>
  <c r="Q16" i="88" s="1"/>
  <c r="BE16" i="144"/>
  <c r="AU16" i="88" s="1"/>
  <c r="AY16" i="88" s="1"/>
  <c r="BC16" i="92"/>
  <c r="DE19" i="81"/>
  <c r="DM19" i="81"/>
  <c r="BY15" i="82"/>
  <c r="CC15" i="82" s="1"/>
  <c r="BY15" i="81"/>
  <c r="CC15" i="81" s="1"/>
  <c r="BM15" i="83"/>
  <c r="BQ15" i="83" s="1"/>
  <c r="BU15" i="83" s="1"/>
  <c r="BM15" i="84"/>
  <c r="BC52" i="99"/>
  <c r="BE52" i="99" s="1"/>
  <c r="Q18" i="88" s="1"/>
  <c r="BE18" i="144"/>
  <c r="AU18" i="88" s="1"/>
  <c r="AY18" i="88" s="1"/>
  <c r="AU67" i="52"/>
  <c r="AU68" i="52"/>
  <c r="AU69" i="52"/>
  <c r="AU70" i="52"/>
  <c r="AY70" i="52" s="1"/>
  <c r="AU66" i="52"/>
  <c r="I13" i="89"/>
  <c r="AA9" i="44"/>
  <c r="AA12" i="44"/>
  <c r="AA10" i="44"/>
  <c r="AA13" i="44"/>
  <c r="S10" i="47"/>
  <c r="AC9" i="83"/>
  <c r="AG9" i="83" s="1"/>
  <c r="U17" i="80"/>
  <c r="Y17" i="80" s="1"/>
  <c r="U17" i="85"/>
  <c r="AI17" i="79" s="1"/>
  <c r="M17" i="47" s="1"/>
  <c r="E17" i="107"/>
  <c r="E16" i="107"/>
  <c r="AS59" i="99"/>
  <c r="Q22" i="89" s="1"/>
  <c r="CW10" i="81"/>
  <c r="DA10" i="81" s="1"/>
  <c r="CW10" i="82"/>
  <c r="DA10" i="82" s="1"/>
  <c r="CG10" i="83"/>
  <c r="CK10" i="83" s="1"/>
  <c r="CO10" i="83" s="1"/>
  <c r="CG10" i="84"/>
  <c r="G69" i="116"/>
  <c r="E38" i="98" s="1"/>
  <c r="U20" i="80"/>
  <c r="Y20" i="80" s="1"/>
  <c r="U20" i="85"/>
  <c r="AI20" i="79" s="1"/>
  <c r="M20" i="47" s="1"/>
  <c r="O9" i="90"/>
  <c r="S9" i="90" s="1"/>
  <c r="I9" i="90"/>
  <c r="BQ10" i="83"/>
  <c r="BU10" i="83" s="1"/>
  <c r="S50" i="99"/>
  <c r="U50" i="99" s="1"/>
  <c r="Q16" i="91" s="1"/>
  <c r="AM16" i="144"/>
  <c r="AU16" i="91" s="1"/>
  <c r="AY16" i="91" s="1"/>
  <c r="K40" i="54"/>
  <c r="M40" i="54" s="1"/>
  <c r="K42" i="54"/>
  <c r="M42" i="54" s="1"/>
  <c r="K36" i="54"/>
  <c r="M36" i="54" s="1"/>
  <c r="K38" i="54"/>
  <c r="M38" i="54" s="1"/>
  <c r="K34" i="54"/>
  <c r="M34" i="54" s="1"/>
  <c r="K14" i="54"/>
  <c r="M14" i="54" s="1"/>
  <c r="S47" i="99"/>
  <c r="AM13" i="144"/>
  <c r="AU13" i="91" s="1"/>
  <c r="AY13" i="91" s="1"/>
  <c r="M17" i="81"/>
  <c r="U17" i="81"/>
  <c r="BY22" i="82"/>
  <c r="CC22" i="82" s="1"/>
  <c r="BY22" i="81"/>
  <c r="CC22" i="81" s="1"/>
  <c r="BM22" i="84"/>
  <c r="BM22" i="83"/>
  <c r="AS9" i="56"/>
  <c r="AI9" i="56"/>
  <c r="AC9" i="56"/>
  <c r="Y9" i="56"/>
  <c r="AM9" i="56"/>
  <c r="Q9" i="56"/>
  <c r="W9" i="56" s="1"/>
  <c r="EO16" i="138"/>
  <c r="EQ16" i="138" s="1"/>
  <c r="G156" i="113"/>
  <c r="M22" i="81"/>
  <c r="U22" i="81"/>
  <c r="BE58" i="99"/>
  <c r="Q13" i="79"/>
  <c r="G13" i="85"/>
  <c r="I13" i="85" s="1"/>
  <c r="K13" i="85" s="1"/>
  <c r="M13" i="85" s="1"/>
  <c r="O13" i="85" s="1"/>
  <c r="Q13" i="85" s="1"/>
  <c r="S41" i="41"/>
  <c r="CI21" i="83"/>
  <c r="CK21" i="83" s="1"/>
  <c r="CO21" i="83" s="1"/>
  <c r="M21" i="88"/>
  <c r="O21" i="88" s="1"/>
  <c r="S21" i="88" s="1"/>
  <c r="AI19" i="51"/>
  <c r="AA19" i="51"/>
  <c r="AY19" i="51"/>
  <c r="BO19" i="51"/>
  <c r="BG19" i="51"/>
  <c r="AQ19" i="51"/>
  <c r="AU19" i="51" s="1"/>
  <c r="Q19" i="51"/>
  <c r="M19" i="91"/>
  <c r="AA19" i="83"/>
  <c r="AC19" i="83" s="1"/>
  <c r="AG19" i="83" s="1"/>
  <c r="O11" i="92"/>
  <c r="S11" i="92" s="1"/>
  <c r="I11" i="92"/>
  <c r="AS60" i="99"/>
  <c r="AE57" i="99"/>
  <c r="AG57" i="99" s="1"/>
  <c r="AS23" i="144"/>
  <c r="I21" i="88"/>
  <c r="BY67" i="52"/>
  <c r="BY68" i="52"/>
  <c r="BY69" i="52"/>
  <c r="BY70" i="52"/>
  <c r="CC70" i="52" s="1"/>
  <c r="BY66" i="52"/>
  <c r="AC12" i="88"/>
  <c r="AM12" i="88"/>
  <c r="AC20" i="88"/>
  <c r="AM20" i="88"/>
  <c r="M32" i="54"/>
  <c r="CC10" i="80"/>
  <c r="CE10" i="80" s="1"/>
  <c r="BY10" i="80"/>
  <c r="AK9" i="81"/>
  <c r="AS9" i="81"/>
  <c r="U8" i="80"/>
  <c r="Y8" i="80" s="1"/>
  <c r="U8" i="85"/>
  <c r="AI8" i="79" s="1"/>
  <c r="M8" i="47" s="1"/>
  <c r="BE54" i="99"/>
  <c r="Q20" i="88" s="1"/>
  <c r="AC11" i="81"/>
  <c r="AG11" i="81" s="1"/>
  <c r="Y11" i="83"/>
  <c r="AC11" i="83" s="1"/>
  <c r="AG11" i="83" s="1"/>
  <c r="AC11" i="82"/>
  <c r="AG11" i="82" s="1"/>
  <c r="Y11" i="84"/>
  <c r="M12" i="80"/>
  <c r="Q12" i="80"/>
  <c r="S12" i="80" s="1"/>
  <c r="FG16" i="138"/>
  <c r="FI16" i="138" s="1"/>
  <c r="U10" i="81"/>
  <c r="M10" i="81"/>
  <c r="I13" i="58"/>
  <c r="I23" i="57" s="1"/>
  <c r="BA23" i="80"/>
  <c r="BE23" i="80" s="1"/>
  <c r="BA23" i="85"/>
  <c r="BS23" i="79" s="1"/>
  <c r="Q24" i="47" s="1"/>
  <c r="AS55" i="99"/>
  <c r="Q21" i="89" s="1"/>
  <c r="U14" i="85"/>
  <c r="AI14" i="79" s="1"/>
  <c r="M14" i="47" s="1"/>
  <c r="U14" i="80"/>
  <c r="Y14" i="80" s="1"/>
  <c r="AS19" i="144"/>
  <c r="AU19" i="90" s="1"/>
  <c r="AY19" i="90" s="1"/>
  <c r="AC21" i="90"/>
  <c r="AM21" i="90"/>
  <c r="CO10" i="82"/>
  <c r="CG10" i="82"/>
  <c r="I12" i="105"/>
  <c r="K12" i="105" s="1"/>
  <c r="AM14" i="92"/>
  <c r="AC14" i="92"/>
  <c r="M8" i="92"/>
  <c r="O8" i="92" s="1"/>
  <c r="G8" i="83"/>
  <c r="K13" i="3"/>
  <c r="G577" i="1" s="1"/>
  <c r="Q13" i="92"/>
  <c r="AW18" i="84"/>
  <c r="BE18" i="84"/>
  <c r="G96" i="113"/>
  <c r="G14" i="100"/>
  <c r="G12" i="100"/>
  <c r="G13" i="100"/>
  <c r="E15" i="87"/>
  <c r="AU15" i="92"/>
  <c r="AY15" i="92" s="1"/>
  <c r="AS46" i="99"/>
  <c r="Q12" i="89" s="1"/>
  <c r="U17" i="82"/>
  <c r="M17" i="82"/>
  <c r="S44" i="99"/>
  <c r="U44" i="99" s="1"/>
  <c r="Q10" i="91" s="1"/>
  <c r="AM10" i="144"/>
  <c r="AU10" i="91" s="1"/>
  <c r="AY10" i="91" s="1"/>
  <c r="AY23" i="91" s="1"/>
  <c r="BA8" i="7"/>
  <c r="S41" i="31"/>
  <c r="I78" i="98"/>
  <c r="M22" i="82"/>
  <c r="U22" i="82"/>
  <c r="Q13" i="80"/>
  <c r="S13" i="80" s="1"/>
  <c r="M13" i="80"/>
  <c r="FG19" i="138"/>
  <c r="FI19" i="138" s="1"/>
  <c r="I10" i="91"/>
  <c r="O10" i="91"/>
  <c r="BY16" i="81"/>
  <c r="CC16" i="81" s="1"/>
  <c r="BY16" i="82"/>
  <c r="CC16" i="82" s="1"/>
  <c r="BM16" i="83"/>
  <c r="BM16" i="84"/>
  <c r="CK19" i="84"/>
  <c r="CS19" i="84"/>
  <c r="G49" i="98"/>
  <c r="G13" i="115"/>
  <c r="O15" i="91"/>
  <c r="S15" i="91" s="1"/>
  <c r="I15" i="91"/>
  <c r="E23" i="112"/>
  <c r="G23" i="112" s="1"/>
  <c r="E32" i="96" s="1"/>
  <c r="AA36" i="123"/>
  <c r="E21" i="112" s="1"/>
  <c r="E22" i="112" s="1"/>
  <c r="BA8" i="82"/>
  <c r="BE8" i="82" s="1"/>
  <c r="BA8" i="81"/>
  <c r="BE8" i="81" s="1"/>
  <c r="AS8" i="84"/>
  <c r="AS8" i="83"/>
  <c r="AU20" i="92"/>
  <c r="AY20" i="92" s="1"/>
  <c r="E20" i="87"/>
  <c r="Q54" i="99"/>
  <c r="U54" i="99" s="1"/>
  <c r="Q20" i="91" s="1"/>
  <c r="AM20" i="144"/>
  <c r="AU20" i="91" s="1"/>
  <c r="AY20" i="91" s="1"/>
  <c r="AS11" i="83"/>
  <c r="AW11" i="83" s="1"/>
  <c r="BA11" i="83" s="1"/>
  <c r="AS11" i="84"/>
  <c r="BA11" i="82"/>
  <c r="BE11" i="82" s="1"/>
  <c r="BA11" i="81"/>
  <c r="BE11" i="81" s="1"/>
  <c r="U21" i="80"/>
  <c r="Y21" i="80" s="1"/>
  <c r="U21" i="85"/>
  <c r="AI21" i="79" s="1"/>
  <c r="M21" i="47" s="1"/>
  <c r="Q12" i="79"/>
  <c r="G12" i="85"/>
  <c r="I12" i="85" s="1"/>
  <c r="K12" i="85" s="1"/>
  <c r="M12" i="85" s="1"/>
  <c r="O12" i="85" s="1"/>
  <c r="Q12" i="85" s="1"/>
  <c r="M44" i="56"/>
  <c r="I10" i="83"/>
  <c r="M10" i="83" s="1"/>
  <c r="AK14" i="80"/>
  <c r="AO14" i="80" s="1"/>
  <c r="AK14" i="85"/>
  <c r="BA14" i="79" s="1"/>
  <c r="O9" i="92"/>
  <c r="S9" i="92" s="1"/>
  <c r="I9" i="92"/>
  <c r="AC9" i="80"/>
  <c r="AG9" i="80"/>
  <c r="AI9" i="80" s="1"/>
  <c r="BE9" i="84"/>
  <c r="AW9" i="84"/>
  <c r="CO10" i="81"/>
  <c r="CG10" i="81"/>
  <c r="K16" i="41"/>
  <c r="K19" i="43"/>
  <c r="K31" i="46"/>
  <c r="K23" i="50"/>
  <c r="K36" i="50"/>
  <c r="K27" i="50"/>
  <c r="K37" i="50"/>
  <c r="K22" i="50"/>
  <c r="K60" i="54"/>
  <c r="K44" i="54"/>
  <c r="M44" i="54" s="1"/>
  <c r="CC11" i="80"/>
  <c r="CE11" i="80" s="1"/>
  <c r="BY11" i="80"/>
  <c r="BC11" i="88"/>
  <c r="BC17" i="89"/>
  <c r="G15" i="113"/>
  <c r="K130" i="11"/>
  <c r="M130" i="11" s="1"/>
  <c r="K119" i="11"/>
  <c r="M119" i="11" s="1"/>
  <c r="K107" i="11"/>
  <c r="M107" i="11" s="1"/>
  <c r="K118" i="11"/>
  <c r="M118" i="11" s="1"/>
  <c r="K106" i="11"/>
  <c r="K111" i="11"/>
  <c r="K122" i="11"/>
  <c r="M122" i="11" s="1"/>
  <c r="K121" i="11"/>
  <c r="M121" i="11" s="1"/>
  <c r="K109" i="11"/>
  <c r="K114" i="11"/>
  <c r="M114" i="11" s="1"/>
  <c r="K23" i="48"/>
  <c r="K27" i="48"/>
  <c r="K18" i="48"/>
  <c r="K15" i="48"/>
  <c r="K19" i="48"/>
  <c r="K16" i="48"/>
  <c r="K26" i="48"/>
  <c r="K24" i="48"/>
  <c r="FG13" i="138"/>
  <c r="FI13" i="138" s="1"/>
  <c r="BQ18" i="81"/>
  <c r="BI18" i="81"/>
  <c r="AG50" i="99"/>
  <c r="Q16" i="90" s="1"/>
  <c r="K12" i="100"/>
  <c r="K14" i="100"/>
  <c r="K13" i="100"/>
  <c r="K16" i="135"/>
  <c r="K18" i="135" s="1"/>
  <c r="K22" i="135"/>
  <c r="K24" i="135" s="1"/>
  <c r="U47" i="99"/>
  <c r="Q13" i="91" s="1"/>
  <c r="E12" i="87"/>
  <c r="AU12" i="92"/>
  <c r="AY12" i="92" s="1"/>
  <c r="K12" i="3"/>
  <c r="G548" i="1" s="1"/>
  <c r="Q12" i="92"/>
  <c r="S12" i="92" s="1"/>
  <c r="G33" i="116"/>
  <c r="E67" i="98" s="1"/>
  <c r="BQ21" i="83"/>
  <c r="BU21" i="83" s="1"/>
  <c r="AM21" i="144"/>
  <c r="AU21" i="91" s="1"/>
  <c r="AY21" i="91" s="1"/>
  <c r="G68" i="116"/>
  <c r="I22" i="90"/>
  <c r="O22" i="90"/>
  <c r="I10" i="90"/>
  <c r="DM19" i="82"/>
  <c r="DE19" i="82"/>
  <c r="O15" i="90"/>
  <c r="I15" i="90"/>
  <c r="I51" i="99"/>
  <c r="AC20" i="81"/>
  <c r="AG20" i="81" s="1"/>
  <c r="AC20" i="82"/>
  <c r="AG20" i="82" s="1"/>
  <c r="Y20" i="83"/>
  <c r="AC20" i="83" s="1"/>
  <c r="AG20" i="83" s="1"/>
  <c r="Y20" i="84"/>
  <c r="AU15" i="83"/>
  <c r="AW15" i="83" s="1"/>
  <c r="BA15" i="83" s="1"/>
  <c r="M15" i="90"/>
  <c r="G47" i="115"/>
  <c r="G70" i="98" s="1"/>
  <c r="G46" i="115"/>
  <c r="I54" i="99"/>
  <c r="AM13" i="92"/>
  <c r="AC13" i="92"/>
  <c r="BA22" i="80"/>
  <c r="BE22" i="80" s="1"/>
  <c r="BA22" i="85"/>
  <c r="BS22" i="79" s="1"/>
  <c r="Q22" i="47" s="1"/>
  <c r="BY11" i="82"/>
  <c r="CC11" i="82" s="1"/>
  <c r="BY11" i="81"/>
  <c r="CC11" i="81" s="1"/>
  <c r="BM11" i="83"/>
  <c r="BQ11" i="83" s="1"/>
  <c r="BU11" i="83" s="1"/>
  <c r="BM11" i="84"/>
  <c r="E17" i="108"/>
  <c r="E16" i="108"/>
  <c r="M8" i="31"/>
  <c r="AG42" i="99"/>
  <c r="Q8" i="90" s="1"/>
  <c r="G31" i="115"/>
  <c r="G65" i="98" s="1"/>
  <c r="U56" i="99"/>
  <c r="I10" i="84"/>
  <c r="Q10" i="84"/>
  <c r="Q19" i="79"/>
  <c r="G19" i="85"/>
  <c r="I19" i="85" s="1"/>
  <c r="K19" i="85" s="1"/>
  <c r="M19" i="85" s="1"/>
  <c r="O19" i="85" s="1"/>
  <c r="Q19" i="85" s="1"/>
  <c r="BY8" i="82"/>
  <c r="CC8" i="82" s="1"/>
  <c r="BM8" i="84"/>
  <c r="BY8" i="81"/>
  <c r="CC8" i="81" s="1"/>
  <c r="BM8" i="83"/>
  <c r="BQ9" i="81"/>
  <c r="BI9" i="81"/>
  <c r="AC13" i="88"/>
  <c r="AM13" i="88"/>
  <c r="BE14" i="144"/>
  <c r="AU14" i="88" s="1"/>
  <c r="AY14" i="88" s="1"/>
  <c r="BQ18" i="82"/>
  <c r="BI18" i="82"/>
  <c r="Q8" i="38"/>
  <c r="S8" i="38" s="1"/>
  <c r="BO20" i="83"/>
  <c r="M20" i="89"/>
  <c r="O20" i="89" s="1"/>
  <c r="S20" i="89" s="1"/>
  <c r="AE55" i="99"/>
  <c r="AG55" i="99" s="1"/>
  <c r="Q21" i="90" s="1"/>
  <c r="S21" i="90" s="1"/>
  <c r="AS21" i="144"/>
  <c r="AU21" i="90" s="1"/>
  <c r="AY21" i="90" s="1"/>
  <c r="E25" i="78"/>
  <c r="AC22" i="92"/>
  <c r="AM22" i="92"/>
  <c r="CO21" i="82"/>
  <c r="CG21" i="82"/>
  <c r="CI11" i="83"/>
  <c r="M11" i="88"/>
  <c r="M21" i="100"/>
  <c r="M20" i="100"/>
  <c r="M19" i="100"/>
  <c r="M50" i="100"/>
  <c r="M22" i="100"/>
  <c r="M46" i="100"/>
  <c r="M30" i="100"/>
  <c r="I12" i="58"/>
  <c r="H23" i="57" s="1"/>
  <c r="AK23" i="80"/>
  <c r="AO23" i="80" s="1"/>
  <c r="AK23" i="85"/>
  <c r="BA23" i="79" s="1"/>
  <c r="I22" i="89"/>
  <c r="O10" i="89"/>
  <c r="S10" i="89" s="1"/>
  <c r="I10" i="89"/>
  <c r="E17" i="87"/>
  <c r="AU17" i="92"/>
  <c r="AY17" i="92" s="1"/>
  <c r="E23" i="81"/>
  <c r="I23" i="81" s="1"/>
  <c r="E23" i="82"/>
  <c r="I23" i="82" s="1"/>
  <c r="E23" i="84"/>
  <c r="E23" i="83"/>
  <c r="I23" i="83" s="1"/>
  <c r="M23" i="83" s="1"/>
  <c r="AO31" i="143"/>
  <c r="AM31" i="143"/>
  <c r="AK31" i="143"/>
  <c r="AI31" i="143"/>
  <c r="CW15" i="81"/>
  <c r="DA15" i="81" s="1"/>
  <c r="CW15" i="82"/>
  <c r="DA15" i="82" s="1"/>
  <c r="CG15" i="84"/>
  <c r="CG15" i="83"/>
  <c r="CK15" i="83" s="1"/>
  <c r="CO15" i="83" s="1"/>
  <c r="G36" i="114"/>
  <c r="I41" i="37" s="1"/>
  <c r="M41" i="37" s="1"/>
  <c r="G34" i="114"/>
  <c r="I41" i="39" s="1"/>
  <c r="M41" i="39" s="1"/>
  <c r="G33" i="114"/>
  <c r="I41" i="40" s="1"/>
  <c r="M41" i="40" s="1"/>
  <c r="G30" i="114"/>
  <c r="I41" i="43" s="1"/>
  <c r="M41" i="43" s="1"/>
  <c r="O15" i="89"/>
  <c r="S15" i="89" s="1"/>
  <c r="I15" i="89"/>
  <c r="BE15" i="144"/>
  <c r="AU15" i="88" s="1"/>
  <c r="AY15" i="88" s="1"/>
  <c r="BC49" i="99"/>
  <c r="BE49" i="99" s="1"/>
  <c r="Q15" i="88" s="1"/>
  <c r="G29" i="114"/>
  <c r="I41" i="44" s="1"/>
  <c r="M41" i="44" s="1"/>
  <c r="AS20" i="83"/>
  <c r="AW20" i="83" s="1"/>
  <c r="BA20" i="83" s="1"/>
  <c r="BA20" i="82"/>
  <c r="BE20" i="82" s="1"/>
  <c r="BA20" i="81"/>
  <c r="BE20" i="81" s="1"/>
  <c r="AS20" i="84"/>
  <c r="AM20" i="89"/>
  <c r="AC20" i="89"/>
  <c r="E24" i="119"/>
  <c r="E26" i="119" s="1"/>
  <c r="E28" i="119" s="1"/>
  <c r="E32" i="119" s="1"/>
  <c r="E42" i="94" s="1"/>
  <c r="G42" i="94" s="1"/>
  <c r="BC19" i="92"/>
  <c r="K19" i="3"/>
  <c r="G751" i="1" s="1"/>
  <c r="Q19" i="92"/>
  <c r="O16" i="91"/>
  <c r="I16" i="91"/>
  <c r="AK10" i="84"/>
  <c r="AC10" i="84"/>
  <c r="CW11" i="82"/>
  <c r="DA11" i="82" s="1"/>
  <c r="CG11" i="84"/>
  <c r="CW11" i="81"/>
  <c r="DA11" i="81" s="1"/>
  <c r="CG11" i="83"/>
  <c r="CK11" i="83" s="1"/>
  <c r="CO11" i="83" s="1"/>
  <c r="I13" i="59"/>
  <c r="I21" i="57" s="1"/>
  <c r="I13" i="72"/>
  <c r="I8" i="57" s="1"/>
  <c r="I13" i="71"/>
  <c r="I9" i="57" s="1"/>
  <c r="K37" i="100"/>
  <c r="K41" i="100" s="1"/>
  <c r="I14" i="100"/>
  <c r="I12" i="100"/>
  <c r="I13" i="100"/>
  <c r="G111" i="113"/>
  <c r="G21" i="115"/>
  <c r="G55" i="98" s="1"/>
  <c r="AU10" i="83"/>
  <c r="M10" i="90"/>
  <c r="O10" i="90" s="1"/>
  <c r="S10" i="90" s="1"/>
  <c r="AA22" i="83"/>
  <c r="AC22" i="83" s="1"/>
  <c r="AG22" i="83" s="1"/>
  <c r="M22" i="91"/>
  <c r="O22" i="91" s="1"/>
  <c r="AG56" i="99"/>
  <c r="I15" i="135"/>
  <c r="I21" i="135"/>
  <c r="U10" i="82"/>
  <c r="M10" i="82"/>
  <c r="AK10" i="80"/>
  <c r="AO10" i="80" s="1"/>
  <c r="AK10" i="85"/>
  <c r="BA10" i="79" s="1"/>
  <c r="Q8" i="84"/>
  <c r="I8" i="84"/>
  <c r="AW9" i="83"/>
  <c r="BA9" i="83" s="1"/>
  <c r="BC9" i="90"/>
  <c r="BE22" i="144"/>
  <c r="Q14" i="79"/>
  <c r="G14" i="85"/>
  <c r="I14" i="85" s="1"/>
  <c r="K14" i="85" s="1"/>
  <c r="M14" i="85" s="1"/>
  <c r="O14" i="85" s="1"/>
  <c r="Q14" i="85" s="1"/>
  <c r="AM20" i="91"/>
  <c r="AC20" i="91"/>
  <c r="AU10" i="92"/>
  <c r="AY10" i="92" s="1"/>
  <c r="E10" i="87"/>
  <c r="M45" i="50"/>
  <c r="AS17" i="82"/>
  <c r="AK17" i="82"/>
  <c r="BC43" i="99"/>
  <c r="BE43" i="99" s="1"/>
  <c r="Q9" i="88" s="1"/>
  <c r="BE9" i="144"/>
  <c r="AU9" i="88" s="1"/>
  <c r="AY9" i="88" s="1"/>
  <c r="E25" i="93"/>
  <c r="K80" i="52"/>
  <c r="M80" i="52" s="1"/>
  <c r="K82" i="52"/>
  <c r="M82" i="52" s="1"/>
  <c r="K85" i="52"/>
  <c r="M85" i="52" s="1"/>
  <c r="K84" i="52"/>
  <c r="M84" i="52" s="1"/>
  <c r="M8" i="43"/>
  <c r="G16" i="105"/>
  <c r="E9" i="102" s="1"/>
  <c r="I9" i="102" s="1"/>
  <c r="I30" i="102" s="1"/>
  <c r="AK20" i="80"/>
  <c r="AO20" i="80" s="1"/>
  <c r="AK20" i="85"/>
  <c r="BA20" i="79" s="1"/>
  <c r="DE14" i="138"/>
  <c r="DG14" i="138" s="1"/>
  <c r="M8" i="20"/>
  <c r="O21" i="89"/>
  <c r="S21" i="89" s="1"/>
  <c r="I21" i="89"/>
  <c r="CO21" i="81"/>
  <c r="CG21" i="81"/>
  <c r="E14" i="111"/>
  <c r="AA35" i="124"/>
  <c r="E12" i="111" s="1"/>
  <c r="E13" i="111" s="1"/>
  <c r="O19" i="91"/>
  <c r="I19" i="91"/>
  <c r="BS19" i="85"/>
  <c r="BU19" i="85" s="1"/>
  <c r="BW19" i="85" s="1"/>
  <c r="BY19" i="85" s="1"/>
  <c r="CA19" i="85" s="1"/>
  <c r="CC19" i="85" s="1"/>
  <c r="BS14" i="85"/>
  <c r="BU14" i="85" s="1"/>
  <c r="BW14" i="85" s="1"/>
  <c r="BY14" i="85" s="1"/>
  <c r="CA14" i="85" s="1"/>
  <c r="CC14" i="85" s="1"/>
  <c r="BS9" i="85"/>
  <c r="BU9" i="85" s="1"/>
  <c r="BW9" i="85" s="1"/>
  <c r="BY9" i="85" s="1"/>
  <c r="CA9" i="85" s="1"/>
  <c r="CC9" i="85" s="1"/>
  <c r="BS22" i="85"/>
  <c r="BU22" i="85" s="1"/>
  <c r="BW22" i="85" s="1"/>
  <c r="BY22" i="85" s="1"/>
  <c r="CA22" i="85" s="1"/>
  <c r="CC22" i="85" s="1"/>
  <c r="BS17" i="85"/>
  <c r="BU17" i="85" s="1"/>
  <c r="BW17" i="85" s="1"/>
  <c r="BY17" i="85" s="1"/>
  <c r="CA17" i="85" s="1"/>
  <c r="CC17" i="85" s="1"/>
  <c r="BS12" i="85"/>
  <c r="BU12" i="85" s="1"/>
  <c r="BW12" i="85" s="1"/>
  <c r="BY12" i="85" s="1"/>
  <c r="CA12" i="85" s="1"/>
  <c r="CC12" i="85" s="1"/>
  <c r="BS15" i="85"/>
  <c r="BU15" i="85" s="1"/>
  <c r="BW15" i="85" s="1"/>
  <c r="BY15" i="85" s="1"/>
  <c r="CA15" i="85" s="1"/>
  <c r="CC15" i="85" s="1"/>
  <c r="BS10" i="85"/>
  <c r="BU10" i="85" s="1"/>
  <c r="BW10" i="85" s="1"/>
  <c r="BY10" i="85" s="1"/>
  <c r="CA10" i="85" s="1"/>
  <c r="CC10" i="85" s="1"/>
  <c r="BS21" i="85"/>
  <c r="BU21" i="85" s="1"/>
  <c r="BW21" i="85" s="1"/>
  <c r="BY21" i="85" s="1"/>
  <c r="CA21" i="85" s="1"/>
  <c r="CC21" i="85" s="1"/>
  <c r="BS23" i="85"/>
  <c r="BU23" i="85" s="1"/>
  <c r="BW23" i="85" s="1"/>
  <c r="BY23" i="85" s="1"/>
  <c r="CA23" i="85" s="1"/>
  <c r="CC23" i="85" s="1"/>
  <c r="BS16" i="85"/>
  <c r="BU16" i="85" s="1"/>
  <c r="BW16" i="85" s="1"/>
  <c r="BY16" i="85" s="1"/>
  <c r="CA16" i="85" s="1"/>
  <c r="CC16" i="85" s="1"/>
  <c r="BS18" i="85"/>
  <c r="BU18" i="85" s="1"/>
  <c r="BW18" i="85" s="1"/>
  <c r="BY18" i="85" s="1"/>
  <c r="CA18" i="85" s="1"/>
  <c r="CC18" i="85" s="1"/>
  <c r="BS20" i="85"/>
  <c r="BU20" i="85" s="1"/>
  <c r="BW20" i="85" s="1"/>
  <c r="BY20" i="85" s="1"/>
  <c r="CA20" i="85" s="1"/>
  <c r="CC20" i="85" s="1"/>
  <c r="BS11" i="85"/>
  <c r="BU11" i="85" s="1"/>
  <c r="BW11" i="85" s="1"/>
  <c r="BY11" i="85" s="1"/>
  <c r="CA11" i="85" s="1"/>
  <c r="CC11" i="85" s="1"/>
  <c r="M18" i="90"/>
  <c r="O18" i="90" s="1"/>
  <c r="AU18" i="83"/>
  <c r="AW18" i="83" s="1"/>
  <c r="BA18" i="83" s="1"/>
  <c r="I22" i="88"/>
  <c r="O22" i="88"/>
  <c r="S22" i="88" s="1"/>
  <c r="I10" i="88"/>
  <c r="O10" i="88"/>
  <c r="S10" i="88" s="1"/>
  <c r="BC18" i="92"/>
  <c r="S59" i="99"/>
  <c r="U59" i="99" s="1"/>
  <c r="Q22" i="91" s="1"/>
  <c r="AM25" i="144"/>
  <c r="AU22" i="91" s="1"/>
  <c r="AY22" i="91" s="1"/>
  <c r="G20" i="116"/>
  <c r="E54" i="98" s="1"/>
  <c r="G18" i="116"/>
  <c r="E52" i="98" s="1"/>
  <c r="G30" i="116"/>
  <c r="E64" i="98" s="1"/>
  <c r="I15" i="88"/>
  <c r="O15" i="88"/>
  <c r="AG48" i="99"/>
  <c r="Q14" i="90" s="1"/>
  <c r="S14" i="90" s="1"/>
  <c r="BY20" i="81"/>
  <c r="CC20" i="81" s="1"/>
  <c r="BY20" i="82"/>
  <c r="CC20" i="82" s="1"/>
  <c r="BM20" i="83"/>
  <c r="BQ20" i="83" s="1"/>
  <c r="BU20" i="83" s="1"/>
  <c r="BM20" i="84"/>
  <c r="I16" i="90"/>
  <c r="AC10" i="83"/>
  <c r="AG10" i="83" s="1"/>
  <c r="BM18" i="80"/>
  <c r="BO18" i="80" s="1"/>
  <c r="BI18" i="80"/>
  <c r="M11" i="83"/>
  <c r="I12" i="71"/>
  <c r="H9" i="57" s="1"/>
  <c r="I12" i="72"/>
  <c r="H8" i="57" s="1"/>
  <c r="I12" i="59"/>
  <c r="H21" i="57" s="1"/>
  <c r="I37" i="100"/>
  <c r="I41" i="100" s="1"/>
  <c r="K29" i="50"/>
  <c r="K9" i="52"/>
  <c r="M9" i="52" s="1"/>
  <c r="K44" i="52"/>
  <c r="E11" i="104"/>
  <c r="E27" i="118"/>
  <c r="E29" i="118" s="1"/>
  <c r="E33" i="75" s="1"/>
  <c r="I9" i="89"/>
  <c r="O9" i="89"/>
  <c r="AS56" i="99"/>
  <c r="AK18" i="80"/>
  <c r="AO18" i="80" s="1"/>
  <c r="AK18" i="85"/>
  <c r="BA18" i="79" s="1"/>
  <c r="I48" i="99"/>
  <c r="S17" i="15"/>
  <c r="I8" i="83"/>
  <c r="M8" i="83" s="1"/>
  <c r="BQ9" i="82"/>
  <c r="BI9" i="82"/>
  <c r="AK22" i="84"/>
  <c r="AC22" i="84"/>
  <c r="K18" i="38"/>
  <c r="K15" i="40"/>
  <c r="K16" i="44"/>
  <c r="K11" i="43"/>
  <c r="BM20" i="51"/>
  <c r="BQ20" i="51" s="1"/>
  <c r="AK20" i="51"/>
  <c r="AO72" i="52"/>
  <c r="BY72" i="52"/>
  <c r="CC72" i="52" s="1"/>
  <c r="W49" i="50"/>
  <c r="K27" i="54"/>
  <c r="K18" i="52"/>
  <c r="K25" i="52"/>
  <c r="K38" i="56"/>
  <c r="M38" i="56" s="1"/>
  <c r="BC18" i="91"/>
  <c r="G12" i="74"/>
  <c r="G54" i="96"/>
  <c r="G53" i="96"/>
  <c r="G19" i="96"/>
  <c r="M13" i="54"/>
  <c r="CW17" i="82"/>
  <c r="DA17" i="82" s="1"/>
  <c r="CW17" i="81"/>
  <c r="DA17" i="81" s="1"/>
  <c r="CG17" i="84"/>
  <c r="CG17" i="83"/>
  <c r="Q14" i="80"/>
  <c r="S14" i="80" s="1"/>
  <c r="M14" i="80"/>
  <c r="AK17" i="84"/>
  <c r="AC17" i="84"/>
  <c r="AG52" i="99"/>
  <c r="Q18" i="90" s="1"/>
  <c r="M8" i="50"/>
  <c r="G64" i="50"/>
  <c r="G19" i="54"/>
  <c r="M8" i="54"/>
  <c r="G17" i="54"/>
  <c r="G20" i="54" s="1"/>
  <c r="G64" i="54" s="1"/>
  <c r="G66" i="54" s="1"/>
  <c r="M17" i="54"/>
  <c r="BA22" i="82"/>
  <c r="BE22" i="82" s="1"/>
  <c r="BA22" i="81"/>
  <c r="BE22" i="81" s="1"/>
  <c r="AS22" i="84"/>
  <c r="AS22" i="83"/>
  <c r="AW22" i="83" s="1"/>
  <c r="BA22" i="83" s="1"/>
  <c r="BQ21" i="84"/>
  <c r="BY21" i="84"/>
  <c r="G17" i="114"/>
  <c r="I17" i="51" s="1"/>
  <c r="M17" i="51" s="1"/>
  <c r="I19" i="89"/>
  <c r="S48" i="99"/>
  <c r="U48" i="99" s="1"/>
  <c r="Q14" i="91" s="1"/>
  <c r="AM14" i="144"/>
  <c r="AU14" i="91" s="1"/>
  <c r="AY14" i="91" s="1"/>
  <c r="EO18" i="138"/>
  <c r="EQ18" i="138" s="1"/>
  <c r="AK15" i="80"/>
  <c r="AO15" i="80" s="1"/>
  <c r="AK15" i="85"/>
  <c r="BA15" i="79" s="1"/>
  <c r="G31" i="114"/>
  <c r="I41" i="42" s="1"/>
  <c r="M41" i="42" s="1"/>
  <c r="AC21" i="91"/>
  <c r="AM21" i="91"/>
  <c r="E13" i="82"/>
  <c r="I13" i="82" s="1"/>
  <c r="E13" i="84"/>
  <c r="E13" i="81"/>
  <c r="I13" i="81" s="1"/>
  <c r="E13" i="83"/>
  <c r="AO19" i="143"/>
  <c r="AI19" i="143"/>
  <c r="AM19" i="143"/>
  <c r="AK19" i="143"/>
  <c r="O10" i="92"/>
  <c r="S10" i="92" s="1"/>
  <c r="I10" i="92"/>
  <c r="AW59" i="99"/>
  <c r="AY59" i="99" s="1"/>
  <c r="AG25" i="144"/>
  <c r="BC51" i="99"/>
  <c r="BE51" i="99" s="1"/>
  <c r="Q17" i="88" s="1"/>
  <c r="BE17" i="144"/>
  <c r="AU17" i="88" s="1"/>
  <c r="AY17" i="88" s="1"/>
  <c r="AQ48" i="99"/>
  <c r="AS48" i="99" s="1"/>
  <c r="Q14" i="89" s="1"/>
  <c r="AY14" i="144"/>
  <c r="AU14" i="89" s="1"/>
  <c r="AY14" i="89" s="1"/>
  <c r="AE59" i="99"/>
  <c r="AG59" i="99" s="1"/>
  <c r="Q22" i="90" s="1"/>
  <c r="AS25" i="144"/>
  <c r="AU22" i="90" s="1"/>
  <c r="AY22" i="90" s="1"/>
  <c r="G26" i="116"/>
  <c r="E60" i="98" s="1"/>
  <c r="O15" i="92"/>
  <c r="S15" i="92" s="1"/>
  <c r="I15" i="92"/>
  <c r="CW20" i="82"/>
  <c r="DA20" i="82" s="1"/>
  <c r="CW20" i="81"/>
  <c r="DA20" i="81" s="1"/>
  <c r="CG20" i="83"/>
  <c r="CK20" i="83" s="1"/>
  <c r="CO20" i="83" s="1"/>
  <c r="CG20" i="84"/>
  <c r="G44" i="114"/>
  <c r="I41" i="30" s="1"/>
  <c r="M41" i="30" s="1"/>
  <c r="AM14" i="90"/>
  <c r="AC14" i="90"/>
  <c r="G23" i="116"/>
  <c r="E57" i="98" s="1"/>
  <c r="I16" i="89"/>
  <c r="AS10" i="81"/>
  <c r="AK10" i="81"/>
  <c r="Q11" i="84"/>
  <c r="I11" i="84"/>
  <c r="I14" i="59"/>
  <c r="J21" i="57" s="1"/>
  <c r="I14" i="71"/>
  <c r="J9" i="57" s="1"/>
  <c r="U49" i="56"/>
  <c r="U15" i="56"/>
  <c r="U12" i="56"/>
  <c r="I14" i="72"/>
  <c r="J8" i="57" s="1"/>
  <c r="U26" i="56"/>
  <c r="U21" i="56"/>
  <c r="U11" i="56"/>
  <c r="U33" i="56"/>
  <c r="U10" i="56"/>
  <c r="M37" i="100"/>
  <c r="M41" i="100" s="1"/>
  <c r="I8" i="91"/>
  <c r="E23" i="91"/>
  <c r="O8" i="91"/>
  <c r="S8" i="91" s="1"/>
  <c r="I56" i="99"/>
  <c r="K22" i="3" s="1"/>
  <c r="G838" i="1" s="1"/>
  <c r="G21" i="83"/>
  <c r="I21" i="83" s="1"/>
  <c r="M21" i="83" s="1"/>
  <c r="M21" i="92"/>
  <c r="O21" i="92" s="1"/>
  <c r="S21" i="92" s="1"/>
  <c r="AS57" i="99"/>
  <c r="AG16" i="80"/>
  <c r="AI16" i="80" s="1"/>
  <c r="AC16" i="80"/>
  <c r="U8" i="81"/>
  <c r="M8" i="81"/>
  <c r="AS22" i="82"/>
  <c r="AK22" i="82"/>
  <c r="BE59" i="99"/>
  <c r="Q22" i="88" s="1"/>
  <c r="BI18" i="83" l="1"/>
  <c r="BK18" i="83" s="1"/>
  <c r="BE18" i="83"/>
  <c r="W10" i="90"/>
  <c r="CW14" i="83"/>
  <c r="CY14" i="83" s="1"/>
  <c r="CS14" i="83"/>
  <c r="BM73" i="52"/>
  <c r="Y73" i="52"/>
  <c r="BC73" i="52"/>
  <c r="AS73" i="52"/>
  <c r="BW73" i="52"/>
  <c r="AI73" i="52"/>
  <c r="AC73" i="52"/>
  <c r="BQ73" i="52"/>
  <c r="Q73" i="52"/>
  <c r="W73" i="52" s="1"/>
  <c r="BG73" i="52"/>
  <c r="AW73" i="52"/>
  <c r="AM73" i="52"/>
  <c r="M78" i="52"/>
  <c r="G12" i="87"/>
  <c r="I12" i="87" s="1"/>
  <c r="AY12" i="3" s="1"/>
  <c r="G568" i="1" s="1"/>
  <c r="W12" i="92"/>
  <c r="W14" i="90"/>
  <c r="W13" i="89"/>
  <c r="Y44" i="54"/>
  <c r="Q44" i="54"/>
  <c r="W44" i="54" s="1"/>
  <c r="AO19" i="83"/>
  <c r="AQ19" i="83" s="1"/>
  <c r="AK19" i="83"/>
  <c r="BI15" i="83"/>
  <c r="BK15" i="83" s="1"/>
  <c r="BE15" i="83"/>
  <c r="W21" i="90"/>
  <c r="W21" i="88"/>
  <c r="U20" i="83"/>
  <c r="W20" i="83" s="1"/>
  <c r="Q20" i="83"/>
  <c r="I76" i="96"/>
  <c r="I19" i="24" s="1"/>
  <c r="M19" i="24" s="1"/>
  <c r="S19" i="24" s="1"/>
  <c r="U21" i="83"/>
  <c r="W21" i="83" s="1"/>
  <c r="Q21" i="83"/>
  <c r="S9" i="88"/>
  <c r="AO17" i="83"/>
  <c r="AQ17" i="83" s="1"/>
  <c r="AK17" i="83"/>
  <c r="S22" i="91"/>
  <c r="G19" i="87"/>
  <c r="I19" i="87" s="1"/>
  <c r="AY19" i="3" s="1"/>
  <c r="G771" i="1" s="1"/>
  <c r="W19" i="92"/>
  <c r="AK22" i="83"/>
  <c r="AO22" i="83"/>
  <c r="AQ22" i="83" s="1"/>
  <c r="U19" i="83"/>
  <c r="W19" i="83" s="1"/>
  <c r="Q19" i="83"/>
  <c r="I46" i="26"/>
  <c r="M46" i="26" s="1"/>
  <c r="E41" i="103"/>
  <c r="I11" i="25"/>
  <c r="M11" i="25" s="1"/>
  <c r="K74" i="74"/>
  <c r="I11" i="23" s="1"/>
  <c r="M11" i="23" s="1"/>
  <c r="Y14" i="54"/>
  <c r="Q14" i="54"/>
  <c r="W14" i="54" s="1"/>
  <c r="M18" i="54"/>
  <c r="Y18" i="54" s="1"/>
  <c r="CS21" i="83"/>
  <c r="CW21" i="83"/>
  <c r="CY21" i="83" s="1"/>
  <c r="BQ22" i="82"/>
  <c r="BI22" i="82"/>
  <c r="CE17" i="85"/>
  <c r="CA17" i="79"/>
  <c r="AC16" i="89"/>
  <c r="AM16" i="89"/>
  <c r="G14" i="79"/>
  <c r="S14" i="85"/>
  <c r="AU14" i="3" s="1"/>
  <c r="G624" i="1" s="1"/>
  <c r="BI11" i="83"/>
  <c r="BK11" i="83" s="1"/>
  <c r="BE11" i="83"/>
  <c r="AC11" i="92"/>
  <c r="AM11" i="92"/>
  <c r="Q38" i="56"/>
  <c r="W38" i="56" s="1"/>
  <c r="AS38" i="56"/>
  <c r="AC38" i="56"/>
  <c r="AI38" i="56"/>
  <c r="Y38" i="56"/>
  <c r="AM38" i="56"/>
  <c r="AA43" i="40"/>
  <c r="AA28" i="40"/>
  <c r="AA30" i="40"/>
  <c r="AA36" i="40"/>
  <c r="AA32" i="40"/>
  <c r="AA17" i="40"/>
  <c r="AA37" i="40"/>
  <c r="AA11" i="40"/>
  <c r="AA45" i="40"/>
  <c r="AA18" i="40"/>
  <c r="AA33" i="40"/>
  <c r="AA25" i="40"/>
  <c r="AA42" i="40"/>
  <c r="AA46" i="40"/>
  <c r="AA27" i="40"/>
  <c r="K14" i="47"/>
  <c r="AA40" i="40"/>
  <c r="AA38" i="40"/>
  <c r="AA39" i="40"/>
  <c r="AA19" i="40"/>
  <c r="AA29" i="40"/>
  <c r="AA31" i="40"/>
  <c r="AA20" i="40"/>
  <c r="AA41" i="40"/>
  <c r="AA16" i="40"/>
  <c r="AA15" i="40"/>
  <c r="AA14" i="40"/>
  <c r="BC21" i="90"/>
  <c r="K17" i="3"/>
  <c r="G693" i="1" s="1"/>
  <c r="Q17" i="92"/>
  <c r="AI82" i="52"/>
  <c r="AC82" i="52"/>
  <c r="BW82" i="52"/>
  <c r="BQ82" i="52"/>
  <c r="CK15" i="84"/>
  <c r="CS15" i="84"/>
  <c r="AG14" i="90"/>
  <c r="U8" i="83"/>
  <c r="W8" i="83" s="1"/>
  <c r="Q8" i="83"/>
  <c r="AC10" i="88"/>
  <c r="AM10" i="88"/>
  <c r="W20" i="89"/>
  <c r="AQ17" i="51"/>
  <c r="AA17" i="51"/>
  <c r="BG17" i="51"/>
  <c r="AY17" i="51"/>
  <c r="AI17" i="51"/>
  <c r="Q17" i="51"/>
  <c r="DM15" i="81"/>
  <c r="DE15" i="81"/>
  <c r="DI19" i="82"/>
  <c r="DQ19" i="82"/>
  <c r="DS19" i="82" s="1"/>
  <c r="AM9" i="92"/>
  <c r="AC9" i="92"/>
  <c r="BY13" i="81"/>
  <c r="CC13" i="81" s="1"/>
  <c r="BY13" i="82"/>
  <c r="CC13" i="82" s="1"/>
  <c r="BM13" i="84"/>
  <c r="BM13" i="83"/>
  <c r="BQ13" i="83" s="1"/>
  <c r="BU13" i="83" s="1"/>
  <c r="AO10" i="83"/>
  <c r="AQ10" i="83" s="1"/>
  <c r="AK10" i="83"/>
  <c r="BC9" i="88"/>
  <c r="AQ20" i="89"/>
  <c r="CG8" i="81"/>
  <c r="CO8" i="81"/>
  <c r="BC16" i="91"/>
  <c r="G29" i="111"/>
  <c r="I31" i="16" s="1"/>
  <c r="G20" i="111"/>
  <c r="E41" i="96" s="1"/>
  <c r="G15" i="111"/>
  <c r="E35" i="96" s="1"/>
  <c r="G36" i="111"/>
  <c r="I145" i="11" s="1"/>
  <c r="G37" i="111"/>
  <c r="E61" i="96" s="1"/>
  <c r="G33" i="111"/>
  <c r="E59" i="96" s="1"/>
  <c r="G32" i="111"/>
  <c r="I143" i="11" s="1"/>
  <c r="G18" i="111"/>
  <c r="E44" i="96" s="1"/>
  <c r="G27" i="111"/>
  <c r="E12" i="97" s="1"/>
  <c r="G22" i="111"/>
  <c r="E49" i="96" s="1"/>
  <c r="G19" i="111"/>
  <c r="E40" i="96" s="1"/>
  <c r="G26" i="111"/>
  <c r="G16" i="111"/>
  <c r="E37" i="96" s="1"/>
  <c r="G23" i="111"/>
  <c r="I135" i="11" s="1"/>
  <c r="G34" i="111"/>
  <c r="G40" i="111"/>
  <c r="I147" i="11" s="1"/>
  <c r="G25" i="111"/>
  <c r="G41" i="111" s="1"/>
  <c r="E53" i="96" s="1"/>
  <c r="G39" i="111"/>
  <c r="G30" i="111"/>
  <c r="E57" i="96" s="1"/>
  <c r="G31" i="111"/>
  <c r="I29" i="21" s="1"/>
  <c r="G28" i="111"/>
  <c r="I31" i="13" s="1"/>
  <c r="G17" i="111"/>
  <c r="E39" i="96" s="1"/>
  <c r="G24" i="111"/>
  <c r="E51" i="96" s="1"/>
  <c r="G35" i="111"/>
  <c r="G38" i="111"/>
  <c r="E63" i="96" s="1"/>
  <c r="G21" i="111"/>
  <c r="E42" i="96" s="1"/>
  <c r="BA23" i="81"/>
  <c r="BE23" i="81" s="1"/>
  <c r="AS23" i="84"/>
  <c r="AS23" i="83"/>
  <c r="AW23" i="83" s="1"/>
  <c r="BA23" i="83" s="1"/>
  <c r="BA23" i="82"/>
  <c r="BE23" i="82" s="1"/>
  <c r="U17" i="84"/>
  <c r="M17" i="84"/>
  <c r="K12" i="31"/>
  <c r="K12" i="32"/>
  <c r="K12" i="30"/>
  <c r="K12" i="34"/>
  <c r="K12" i="37"/>
  <c r="K12" i="36"/>
  <c r="K12" i="38"/>
  <c r="K12" i="40"/>
  <c r="K12" i="41"/>
  <c r="K12" i="43"/>
  <c r="K12" i="46"/>
  <c r="K19" i="52"/>
  <c r="K12" i="44"/>
  <c r="K12" i="45"/>
  <c r="K12" i="42"/>
  <c r="K12" i="35"/>
  <c r="K12" i="33"/>
  <c r="K12" i="39"/>
  <c r="AO43" i="52"/>
  <c r="BY43" i="52"/>
  <c r="CC43" i="52" s="1"/>
  <c r="BM14" i="51"/>
  <c r="BQ14" i="51" s="1"/>
  <c r="AK14" i="51"/>
  <c r="AA13" i="46"/>
  <c r="AA9" i="46"/>
  <c r="S8" i="47"/>
  <c r="AA21" i="46"/>
  <c r="AA10" i="46"/>
  <c r="AA12" i="46"/>
  <c r="AQ17" i="90"/>
  <c r="CC9" i="80"/>
  <c r="CE9" i="80" s="1"/>
  <c r="BY9" i="80"/>
  <c r="AO15" i="84"/>
  <c r="AG15" i="84"/>
  <c r="AA24" i="33"/>
  <c r="AA34" i="33"/>
  <c r="AA22" i="33"/>
  <c r="AA8" i="33"/>
  <c r="AA23" i="33"/>
  <c r="O21" i="47"/>
  <c r="Y21" i="47" s="1"/>
  <c r="AA26" i="33"/>
  <c r="BQ16" i="82"/>
  <c r="BI16" i="82"/>
  <c r="AW19" i="82"/>
  <c r="AY19" i="82" s="1"/>
  <c r="AO19" i="82"/>
  <c r="AO10" i="82"/>
  <c r="AW10" i="82"/>
  <c r="AY10" i="82" s="1"/>
  <c r="DE16" i="81"/>
  <c r="DM16" i="81"/>
  <c r="G16" i="87"/>
  <c r="I16" i="87" s="1"/>
  <c r="AY16" i="3" s="1"/>
  <c r="G684" i="1" s="1"/>
  <c r="W16" i="92"/>
  <c r="BC10" i="90"/>
  <c r="AQ16" i="79"/>
  <c r="AY16" i="85"/>
  <c r="BC23" i="85"/>
  <c r="BE23" i="85" s="1"/>
  <c r="BG23" i="85" s="1"/>
  <c r="BI23" i="85" s="1"/>
  <c r="BK23" i="85" s="1"/>
  <c r="BM23" i="85" s="1"/>
  <c r="AW19" i="81"/>
  <c r="AY19" i="81" s="1"/>
  <c r="AO19" i="81"/>
  <c r="G21" i="79"/>
  <c r="S21" i="85"/>
  <c r="AU21" i="3" s="1"/>
  <c r="G827" i="1" s="1"/>
  <c r="BC21" i="89"/>
  <c r="Q24" i="23"/>
  <c r="Q16" i="23"/>
  <c r="Q12" i="23"/>
  <c r="Q49" i="23"/>
  <c r="Q14" i="23"/>
  <c r="Q23" i="23"/>
  <c r="Q17" i="23"/>
  <c r="Q21" i="23"/>
  <c r="Q50" i="23"/>
  <c r="Q15" i="23"/>
  <c r="Q25" i="23"/>
  <c r="Q13" i="23"/>
  <c r="M24" i="135"/>
  <c r="Q22" i="23"/>
  <c r="Q26" i="23"/>
  <c r="Q48" i="23"/>
  <c r="AE28" i="102"/>
  <c r="AE30" i="102"/>
  <c r="Q8" i="50"/>
  <c r="Y8" i="50"/>
  <c r="AG22" i="84"/>
  <c r="AO22" i="84"/>
  <c r="E26" i="78"/>
  <c r="E27" i="78"/>
  <c r="E28" i="78"/>
  <c r="AK20" i="81"/>
  <c r="AS20" i="81"/>
  <c r="BI23" i="80"/>
  <c r="BM23" i="80"/>
  <c r="BO23" i="80" s="1"/>
  <c r="AC85" i="52"/>
  <c r="AI85" i="52" s="1"/>
  <c r="BQ85" i="52"/>
  <c r="BW85" i="52" s="1"/>
  <c r="CW15" i="83"/>
  <c r="CY15" i="83" s="1"/>
  <c r="CS15" i="83"/>
  <c r="BC20" i="91"/>
  <c r="Q38" i="54"/>
  <c r="W38" i="54" s="1"/>
  <c r="AC10" i="92"/>
  <c r="AM10" i="92"/>
  <c r="U11" i="83"/>
  <c r="W11" i="83" s="1"/>
  <c r="Q11" i="83"/>
  <c r="W10" i="88"/>
  <c r="M42" i="94"/>
  <c r="K42" i="94"/>
  <c r="I26" i="49" s="1"/>
  <c r="BA13" i="82"/>
  <c r="BE13" i="82" s="1"/>
  <c r="AS13" i="83"/>
  <c r="AW13" i="83" s="1"/>
  <c r="BA13" i="83" s="1"/>
  <c r="AS13" i="84"/>
  <c r="BA13" i="81"/>
  <c r="BE13" i="81" s="1"/>
  <c r="AM19" i="91"/>
  <c r="AC19" i="91"/>
  <c r="AG20" i="89"/>
  <c r="BQ8" i="83"/>
  <c r="BU8" i="83" s="1"/>
  <c r="AM22" i="88"/>
  <c r="AC22" i="88"/>
  <c r="BI9" i="83"/>
  <c r="BK9" i="83" s="1"/>
  <c r="BE9" i="83"/>
  <c r="AC23" i="81"/>
  <c r="AG23" i="81" s="1"/>
  <c r="Y23" i="84"/>
  <c r="Y23" i="83"/>
  <c r="AC23" i="83" s="1"/>
  <c r="AG23" i="83" s="1"/>
  <c r="AC23" i="82"/>
  <c r="AG23" i="82" s="1"/>
  <c r="AE41" i="30"/>
  <c r="S41" i="30"/>
  <c r="BA41" i="30"/>
  <c r="AU41" i="30"/>
  <c r="AK41" i="30"/>
  <c r="CC21" i="84"/>
  <c r="BU21" i="84"/>
  <c r="Y15" i="79"/>
  <c r="AI15" i="85"/>
  <c r="AQ13" i="90"/>
  <c r="CS20" i="84"/>
  <c r="CK20" i="84"/>
  <c r="BC11" i="91"/>
  <c r="G8" i="79"/>
  <c r="S8" i="85"/>
  <c r="AU8" i="3" s="1"/>
  <c r="G450" i="1" s="1"/>
  <c r="Q10" i="48"/>
  <c r="AI10" i="48"/>
  <c r="AM10" i="48" s="1"/>
  <c r="AA10" i="48"/>
  <c r="Q11" i="54"/>
  <c r="Y11" i="54" s="1"/>
  <c r="DI21" i="82"/>
  <c r="DQ21" i="82"/>
  <c r="DS21" i="82" s="1"/>
  <c r="AK12" i="84"/>
  <c r="AC12" i="84"/>
  <c r="I26" i="95"/>
  <c r="I10" i="95"/>
  <c r="I12" i="95"/>
  <c r="I29" i="95"/>
  <c r="I81" i="95"/>
  <c r="BM10" i="51"/>
  <c r="BQ10" i="51" s="1"/>
  <c r="BC12" i="90"/>
  <c r="AM21" i="85"/>
  <c r="AO21" i="85" s="1"/>
  <c r="AQ21" i="85" s="1"/>
  <c r="AS21" i="85" s="1"/>
  <c r="AU21" i="85" s="1"/>
  <c r="AW21" i="85" s="1"/>
  <c r="BO8" i="83"/>
  <c r="M8" i="89"/>
  <c r="O8" i="89" s="1"/>
  <c r="S8" i="89" s="1"/>
  <c r="BC12" i="85"/>
  <c r="BE12" i="85" s="1"/>
  <c r="BG12" i="85" s="1"/>
  <c r="BI12" i="85" s="1"/>
  <c r="BK12" i="85" s="1"/>
  <c r="BM12" i="85" s="1"/>
  <c r="Y9" i="82"/>
  <c r="AA9" i="82" s="1"/>
  <c r="Q9" i="82"/>
  <c r="M9" i="84"/>
  <c r="U9" i="84"/>
  <c r="W46" i="50"/>
  <c r="I14" i="49"/>
  <c r="M14" i="49" s="1"/>
  <c r="Q14" i="49" s="1"/>
  <c r="W14" i="49" s="1"/>
  <c r="E10" i="103"/>
  <c r="AA18" i="33"/>
  <c r="AA42" i="33"/>
  <c r="AA14" i="33"/>
  <c r="AA17" i="33"/>
  <c r="AA36" i="33"/>
  <c r="AA25" i="33"/>
  <c r="AA32" i="33"/>
  <c r="AA41" i="33"/>
  <c r="AA33" i="33"/>
  <c r="AA19" i="33"/>
  <c r="AA45" i="33"/>
  <c r="AA38" i="33"/>
  <c r="AA27" i="33"/>
  <c r="AA28" i="33"/>
  <c r="AA43" i="33"/>
  <c r="AA39" i="33"/>
  <c r="AA29" i="33"/>
  <c r="AA11" i="33"/>
  <c r="K21" i="47"/>
  <c r="AA15" i="33"/>
  <c r="AA16" i="33"/>
  <c r="AA20" i="33"/>
  <c r="AA30" i="33"/>
  <c r="AA37" i="33"/>
  <c r="AA40" i="33"/>
  <c r="AA31" i="33"/>
  <c r="AA46" i="33"/>
  <c r="Q12" i="25"/>
  <c r="Q24" i="25"/>
  <c r="Q14" i="25"/>
  <c r="Q22" i="25"/>
  <c r="Q21" i="25"/>
  <c r="Q13" i="25"/>
  <c r="M18" i="135"/>
  <c r="Q49" i="25"/>
  <c r="Q50" i="25"/>
  <c r="Q16" i="25"/>
  <c r="Q15" i="25"/>
  <c r="Q17" i="25"/>
  <c r="Q26" i="25"/>
  <c r="Q25" i="25"/>
  <c r="Q23" i="25"/>
  <c r="Q48" i="25"/>
  <c r="BY48" i="52"/>
  <c r="CC48" i="52" s="1"/>
  <c r="DM20" i="82"/>
  <c r="DE20" i="82"/>
  <c r="BO18" i="83"/>
  <c r="BQ18" i="83" s="1"/>
  <c r="BU18" i="83" s="1"/>
  <c r="M18" i="89"/>
  <c r="O18" i="89" s="1"/>
  <c r="S18" i="89" s="1"/>
  <c r="K67" i="11"/>
  <c r="M67" i="11" s="1"/>
  <c r="K68" i="11"/>
  <c r="M68" i="11" s="1"/>
  <c r="AC22" i="89"/>
  <c r="AM22" i="89"/>
  <c r="BW8" i="91"/>
  <c r="W8" i="91"/>
  <c r="S41" i="37"/>
  <c r="BI9" i="84"/>
  <c r="BA9" i="84"/>
  <c r="I57" i="98"/>
  <c r="CA9" i="79"/>
  <c r="CE9" i="85"/>
  <c r="AW23" i="80"/>
  <c r="AY23" i="80" s="1"/>
  <c r="AS23" i="80"/>
  <c r="AK44" i="52"/>
  <c r="O37" i="52"/>
  <c r="U37" i="52" s="1"/>
  <c r="O9" i="52"/>
  <c r="U9" i="52" s="1"/>
  <c r="AK97" i="52"/>
  <c r="AK37" i="52"/>
  <c r="AK9" i="52"/>
  <c r="O97" i="52"/>
  <c r="U97" i="52" s="1"/>
  <c r="O44" i="52"/>
  <c r="U44" i="52" s="1"/>
  <c r="AK41" i="52"/>
  <c r="AK42" i="52"/>
  <c r="AK8" i="52"/>
  <c r="O41" i="52"/>
  <c r="U41" i="52" s="1"/>
  <c r="AK52" i="52"/>
  <c r="O52" i="52"/>
  <c r="U52" i="52" s="1"/>
  <c r="O42" i="52"/>
  <c r="U42" i="52" s="1"/>
  <c r="O8" i="52"/>
  <c r="U8" i="52" s="1"/>
  <c r="CO16" i="81"/>
  <c r="CG16" i="81"/>
  <c r="AC8" i="91"/>
  <c r="I23" i="91"/>
  <c r="AM8" i="91"/>
  <c r="CE14" i="85"/>
  <c r="CA14" i="79"/>
  <c r="AC80" i="52"/>
  <c r="AI80" i="52" s="1"/>
  <c r="BW80" i="52"/>
  <c r="BQ80" i="52"/>
  <c r="AO17" i="84"/>
  <c r="AG17" i="84"/>
  <c r="U26" i="50"/>
  <c r="U63" i="50"/>
  <c r="U63" i="54"/>
  <c r="U50" i="54"/>
  <c r="U52" i="54"/>
  <c r="U55" i="54"/>
  <c r="U9" i="50"/>
  <c r="W9" i="50" s="1"/>
  <c r="U8" i="50"/>
  <c r="W8" i="50" s="1"/>
  <c r="U25" i="50"/>
  <c r="U53" i="54"/>
  <c r="U51" i="54"/>
  <c r="U27" i="50"/>
  <c r="U37" i="50"/>
  <c r="U29" i="50"/>
  <c r="M48" i="100"/>
  <c r="M47" i="100"/>
  <c r="S19" i="91"/>
  <c r="CO11" i="82"/>
  <c r="CG11" i="82"/>
  <c r="G9" i="87"/>
  <c r="I9" i="87" s="1"/>
  <c r="AY9" i="3" s="1"/>
  <c r="G481" i="1" s="1"/>
  <c r="W9" i="92"/>
  <c r="Y15" i="50"/>
  <c r="Q15" i="50"/>
  <c r="AW22" i="82"/>
  <c r="AY22" i="82" s="1"/>
  <c r="AO22" i="82"/>
  <c r="AC13" i="81"/>
  <c r="AG13" i="81" s="1"/>
  <c r="Y13" i="84"/>
  <c r="Y13" i="83"/>
  <c r="AC13" i="83" s="1"/>
  <c r="AG13" i="83" s="1"/>
  <c r="AC13" i="82"/>
  <c r="AG13" i="82" s="1"/>
  <c r="U8" i="84"/>
  <c r="M8" i="84"/>
  <c r="M51" i="100"/>
  <c r="M52" i="100"/>
  <c r="BQ8" i="84"/>
  <c r="BY8" i="84"/>
  <c r="BE8" i="84"/>
  <c r="AW8" i="84"/>
  <c r="G15" i="96"/>
  <c r="G41" i="96"/>
  <c r="G47" i="96"/>
  <c r="AG13" i="80"/>
  <c r="AI13" i="80" s="1"/>
  <c r="AC13" i="80"/>
  <c r="G89" i="113"/>
  <c r="G68" i="113"/>
  <c r="G39" i="113"/>
  <c r="G105" i="113"/>
  <c r="G110" i="113" s="1"/>
  <c r="I18" i="29" s="1"/>
  <c r="M18" i="29" s="1"/>
  <c r="S18" i="29" s="1"/>
  <c r="BA18" i="7" s="1"/>
  <c r="G34" i="113"/>
  <c r="G138" i="113"/>
  <c r="G121" i="113"/>
  <c r="G102" i="113"/>
  <c r="G154" i="113"/>
  <c r="G115" i="113"/>
  <c r="G79" i="113"/>
  <c r="G148" i="113"/>
  <c r="G130" i="113"/>
  <c r="G76" i="113"/>
  <c r="G22" i="113"/>
  <c r="G147" i="113"/>
  <c r="G53" i="113"/>
  <c r="G125" i="113"/>
  <c r="G58" i="113"/>
  <c r="G97" i="113"/>
  <c r="G16" i="113"/>
  <c r="G114" i="113"/>
  <c r="G119" i="113" s="1"/>
  <c r="I19" i="29" s="1"/>
  <c r="M19" i="29" s="1"/>
  <c r="S19" i="29" s="1"/>
  <c r="BA19" i="7" s="1"/>
  <c r="G104" i="113"/>
  <c r="G132" i="113"/>
  <c r="G153" i="113"/>
  <c r="G120" i="113"/>
  <c r="G157" i="113"/>
  <c r="G159" i="113" s="1"/>
  <c r="I42" i="31" s="1"/>
  <c r="M42" i="31" s="1"/>
  <c r="G17" i="113"/>
  <c r="G21" i="113"/>
  <c r="G107" i="113"/>
  <c r="G109" i="113" s="1"/>
  <c r="I43" i="36" s="1"/>
  <c r="M43" i="36" s="1"/>
  <c r="G49" i="113"/>
  <c r="G14" i="113"/>
  <c r="G77" i="113"/>
  <c r="G142" i="113"/>
  <c r="G144" i="113" s="1"/>
  <c r="I42" i="32" s="1"/>
  <c r="M42" i="32" s="1"/>
  <c r="G62" i="113"/>
  <c r="G61" i="113"/>
  <c r="G63" i="113" s="1"/>
  <c r="I42" i="41" s="1"/>
  <c r="M42" i="41" s="1"/>
  <c r="G86" i="113"/>
  <c r="G33" i="113"/>
  <c r="G41" i="113"/>
  <c r="G35" i="113"/>
  <c r="G37" i="113" s="1"/>
  <c r="I43" i="44" s="1"/>
  <c r="M43" i="44" s="1"/>
  <c r="G133" i="113"/>
  <c r="G25" i="113"/>
  <c r="G93" i="113"/>
  <c r="G51" i="113"/>
  <c r="G56" i="113" s="1"/>
  <c r="I12" i="29" s="1"/>
  <c r="M12" i="29" s="1"/>
  <c r="S12" i="29" s="1"/>
  <c r="BA12" i="7" s="1"/>
  <c r="G158" i="113"/>
  <c r="G50" i="113"/>
  <c r="G94" i="113"/>
  <c r="G139" i="113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106" i="113"/>
  <c r="G108" i="113" s="1"/>
  <c r="I42" i="36" s="1"/>
  <c r="M42" i="36" s="1"/>
  <c r="G32" i="113"/>
  <c r="G113" i="113"/>
  <c r="G134" i="113"/>
  <c r="G136" i="113" s="1"/>
  <c r="I43" i="33" s="1"/>
  <c r="M43" i="33" s="1"/>
  <c r="G88" i="113"/>
  <c r="G90" i="113" s="1"/>
  <c r="I42" i="38" s="1"/>
  <c r="M42" i="38" s="1"/>
  <c r="G31" i="113"/>
  <c r="G116" i="113"/>
  <c r="G118" i="113" s="1"/>
  <c r="I43" i="35" s="1"/>
  <c r="M43" i="35" s="1"/>
  <c r="G87" i="113"/>
  <c r="G92" i="113" s="1"/>
  <c r="I16" i="29" s="1"/>
  <c r="M16" i="29" s="1"/>
  <c r="S16" i="29" s="1"/>
  <c r="BA16" i="7" s="1"/>
  <c r="G70" i="113"/>
  <c r="G72" i="113" s="1"/>
  <c r="I42" i="40" s="1"/>
  <c r="M42" i="40" s="1"/>
  <c r="G150" i="113"/>
  <c r="G13" i="113"/>
  <c r="G52" i="113"/>
  <c r="G66" i="113"/>
  <c r="G43" i="113"/>
  <c r="G45" i="113" s="1"/>
  <c r="I42" i="43" s="1"/>
  <c r="M42" i="43" s="1"/>
  <c r="G129" i="113"/>
  <c r="G57" i="113"/>
  <c r="G123" i="113"/>
  <c r="G128" i="113" s="1"/>
  <c r="I20" i="29" s="1"/>
  <c r="M20" i="29" s="1"/>
  <c r="S20" i="29" s="1"/>
  <c r="BA20" i="7" s="1"/>
  <c r="G124" i="113"/>
  <c r="G112" i="113"/>
  <c r="G71" i="113"/>
  <c r="G73" i="113" s="1"/>
  <c r="I43" i="40" s="1"/>
  <c r="M43" i="40" s="1"/>
  <c r="G59" i="113"/>
  <c r="G131" i="113"/>
  <c r="G40" i="113"/>
  <c r="G80" i="113"/>
  <c r="G82" i="113" s="1"/>
  <c r="I43" i="39" s="1"/>
  <c r="M43" i="39" s="1"/>
  <c r="G48" i="113"/>
  <c r="G44" i="113"/>
  <c r="G46" i="113" s="1"/>
  <c r="I43" i="43" s="1"/>
  <c r="M43" i="43" s="1"/>
  <c r="G23" i="113"/>
  <c r="G67" i="113"/>
  <c r="G103" i="113"/>
  <c r="G95" i="113"/>
  <c r="G26" i="113"/>
  <c r="G85" i="113"/>
  <c r="G75" i="113"/>
  <c r="G155" i="113"/>
  <c r="G122" i="113"/>
  <c r="G98" i="113"/>
  <c r="G100" i="113" s="1"/>
  <c r="I43" i="37" s="1"/>
  <c r="M43" i="37" s="1"/>
  <c r="G151" i="113"/>
  <c r="G152" i="113" s="1"/>
  <c r="I23" i="29" s="1"/>
  <c r="M23" i="29" s="1"/>
  <c r="S23" i="29" s="1"/>
  <c r="BA23" i="7" s="1"/>
  <c r="CW13" i="81"/>
  <c r="DA13" i="81" s="1"/>
  <c r="CW13" i="82"/>
  <c r="DA13" i="82" s="1"/>
  <c r="CG13" i="83"/>
  <c r="CG13" i="84"/>
  <c r="BI22" i="83"/>
  <c r="BK22" i="83" s="1"/>
  <c r="BE22" i="83"/>
  <c r="K14" i="3"/>
  <c r="G606" i="1" s="1"/>
  <c r="Q14" i="92"/>
  <c r="S14" i="92" s="1"/>
  <c r="AM16" i="90"/>
  <c r="AC16" i="90"/>
  <c r="S18" i="90"/>
  <c r="G14" i="111"/>
  <c r="E33" i="96" s="1"/>
  <c r="BY23" i="82"/>
  <c r="CC23" i="82" s="1"/>
  <c r="BY23" i="81"/>
  <c r="CC23" i="81" s="1"/>
  <c r="BM23" i="84"/>
  <c r="BM23" i="83"/>
  <c r="BQ23" i="83" s="1"/>
  <c r="BU23" i="83" s="1"/>
  <c r="CO8" i="82"/>
  <c r="CG8" i="82"/>
  <c r="BM22" i="80"/>
  <c r="BO22" i="80" s="1"/>
  <c r="BI22" i="80"/>
  <c r="AM10" i="90"/>
  <c r="AC10" i="90"/>
  <c r="BQ8" i="81"/>
  <c r="BI8" i="81"/>
  <c r="CS10" i="82"/>
  <c r="CU10" i="82" s="1"/>
  <c r="CK10" i="82"/>
  <c r="AK11" i="84"/>
  <c r="AC11" i="84"/>
  <c r="CC66" i="52"/>
  <c r="CE66" i="52" s="1"/>
  <c r="CA66" i="52"/>
  <c r="BY10" i="83"/>
  <c r="CC10" i="83"/>
  <c r="CE10" i="83" s="1"/>
  <c r="AY69" i="52"/>
  <c r="BA69" i="52" s="1"/>
  <c r="AW69" i="52"/>
  <c r="Y70" i="52"/>
  <c r="Q8" i="39"/>
  <c r="Y16" i="79"/>
  <c r="AI16" i="85"/>
  <c r="BY91" i="52"/>
  <c r="CC91" i="52" s="1"/>
  <c r="AO91" i="52"/>
  <c r="AG13" i="90"/>
  <c r="BY8" i="80"/>
  <c r="CC8" i="80"/>
  <c r="CE8" i="80" s="1"/>
  <c r="AW21" i="80"/>
  <c r="AY21" i="80" s="1"/>
  <c r="AS21" i="80"/>
  <c r="AG18" i="80"/>
  <c r="AI18" i="80" s="1"/>
  <c r="AC18" i="80"/>
  <c r="Y8" i="81"/>
  <c r="AA8" i="81" s="1"/>
  <c r="Q8" i="81"/>
  <c r="CW20" i="83"/>
  <c r="CY20" i="83" s="1"/>
  <c r="CS20" i="83"/>
  <c r="I13" i="83"/>
  <c r="M13" i="83" s="1"/>
  <c r="BE22" i="84"/>
  <c r="AW22" i="84"/>
  <c r="AA26" i="36"/>
  <c r="AA22" i="36"/>
  <c r="AA24" i="36"/>
  <c r="O18" i="47"/>
  <c r="Y18" i="47" s="1"/>
  <c r="AA34" i="36"/>
  <c r="AA8" i="36"/>
  <c r="AA23" i="36"/>
  <c r="BY20" i="84"/>
  <c r="BQ20" i="84"/>
  <c r="BS13" i="85"/>
  <c r="BU13" i="85" s="1"/>
  <c r="BW13" i="85" s="1"/>
  <c r="BY13" i="85" s="1"/>
  <c r="CA13" i="85" s="1"/>
  <c r="CC13" i="85" s="1"/>
  <c r="CK21" i="81"/>
  <c r="CS21" i="81"/>
  <c r="CU21" i="81" s="1"/>
  <c r="BE20" i="84"/>
  <c r="AW20" i="84"/>
  <c r="CG23" i="83"/>
  <c r="CK23" i="83" s="1"/>
  <c r="CO23" i="83" s="1"/>
  <c r="CW23" i="81"/>
  <c r="DA23" i="81" s="1"/>
  <c r="CW23" i="82"/>
  <c r="DA23" i="82" s="1"/>
  <c r="CG23" i="84"/>
  <c r="S22" i="90"/>
  <c r="BU18" i="81"/>
  <c r="BW18" i="81" s="1"/>
  <c r="BM18" i="81"/>
  <c r="BI8" i="82"/>
  <c r="BQ8" i="82"/>
  <c r="Y22" i="82"/>
  <c r="AA22" i="82" s="1"/>
  <c r="Q22" i="82"/>
  <c r="AK11" i="82"/>
  <c r="AS11" i="82"/>
  <c r="CE70" i="52"/>
  <c r="AC9" i="90"/>
  <c r="AM9" i="90"/>
  <c r="AY68" i="52"/>
  <c r="BA68" i="52" s="1"/>
  <c r="AW68" i="52"/>
  <c r="G52" i="116"/>
  <c r="E75" i="98" s="1"/>
  <c r="G48" i="116"/>
  <c r="E71" i="98" s="1"/>
  <c r="G50" i="116"/>
  <c r="E73" i="98" s="1"/>
  <c r="G47" i="116"/>
  <c r="E70" i="98" s="1"/>
  <c r="G46" i="116"/>
  <c r="G49" i="116"/>
  <c r="E72" i="98" s="1"/>
  <c r="BC18" i="89"/>
  <c r="W17" i="85"/>
  <c r="Y17" i="85" s="1"/>
  <c r="AA17" i="85" s="1"/>
  <c r="AC17" i="85" s="1"/>
  <c r="AE17" i="85" s="1"/>
  <c r="AG17" i="85" s="1"/>
  <c r="BY73" i="52"/>
  <c r="CC73" i="52" s="1"/>
  <c r="AO73" i="52"/>
  <c r="AQ73" i="52" s="1"/>
  <c r="BM21" i="51"/>
  <c r="BQ21" i="51" s="1"/>
  <c r="AK21" i="51"/>
  <c r="AA39" i="46"/>
  <c r="AC39" i="46" s="1"/>
  <c r="K8" i="47"/>
  <c r="AA30" i="46"/>
  <c r="AC30" i="46" s="1"/>
  <c r="AA31" i="46"/>
  <c r="AC31" i="46" s="1"/>
  <c r="AA38" i="46"/>
  <c r="AC38" i="46" s="1"/>
  <c r="AA32" i="46"/>
  <c r="AC32" i="46" s="1"/>
  <c r="AA27" i="46"/>
  <c r="AC27" i="46" s="1"/>
  <c r="AA46" i="46"/>
  <c r="AC46" i="46" s="1"/>
  <c r="AA18" i="46"/>
  <c r="AC18" i="46" s="1"/>
  <c r="AA14" i="46"/>
  <c r="AC14" i="46" s="1"/>
  <c r="AA36" i="46"/>
  <c r="AC36" i="46" s="1"/>
  <c r="AA33" i="46"/>
  <c r="AC33" i="46" s="1"/>
  <c r="AA42" i="46"/>
  <c r="AC42" i="46" s="1"/>
  <c r="AA20" i="46"/>
  <c r="AC20" i="46" s="1"/>
  <c r="AA40" i="46"/>
  <c r="AC40" i="46" s="1"/>
  <c r="AA19" i="46"/>
  <c r="AC19" i="46" s="1"/>
  <c r="AA11" i="46"/>
  <c r="AC11" i="46" s="1"/>
  <c r="AA41" i="46"/>
  <c r="AC41" i="46" s="1"/>
  <c r="AA16" i="46"/>
  <c r="AC16" i="46" s="1"/>
  <c r="AA25" i="46"/>
  <c r="AC25" i="46" s="1"/>
  <c r="AA43" i="46"/>
  <c r="AC43" i="46" s="1"/>
  <c r="AA37" i="46"/>
  <c r="AC37" i="46" s="1"/>
  <c r="AA17" i="46"/>
  <c r="AC17" i="46" s="1"/>
  <c r="AA28" i="46"/>
  <c r="AC28" i="46" s="1"/>
  <c r="AA45" i="46"/>
  <c r="AC45" i="46" s="1"/>
  <c r="AC47" i="46" s="1"/>
  <c r="AK8" i="7" s="1"/>
  <c r="AA29" i="46"/>
  <c r="AC29" i="46" s="1"/>
  <c r="AA15" i="46"/>
  <c r="AC15" i="46" s="1"/>
  <c r="BM16" i="80"/>
  <c r="BO16" i="80" s="1"/>
  <c r="BI16" i="80"/>
  <c r="G16" i="79"/>
  <c r="S16" i="85"/>
  <c r="AU16" i="3" s="1"/>
  <c r="G682" i="1" s="1"/>
  <c r="BM15" i="82"/>
  <c r="BU15" i="82"/>
  <c r="BW15" i="82" s="1"/>
  <c r="BM9" i="80"/>
  <c r="BO9" i="80" s="1"/>
  <c r="BI9" i="80"/>
  <c r="M10" i="25"/>
  <c r="AA12" i="36"/>
  <c r="AA21" i="36"/>
  <c r="AA9" i="36"/>
  <c r="AA10" i="36"/>
  <c r="S18" i="47"/>
  <c r="AA13" i="36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BC19" i="91"/>
  <c r="BC19" i="89"/>
  <c r="AA22" i="46"/>
  <c r="AC22" i="46" s="1"/>
  <c r="O8" i="47"/>
  <c r="AA23" i="46"/>
  <c r="AC23" i="46" s="1"/>
  <c r="AA34" i="46"/>
  <c r="AC34" i="46" s="1"/>
  <c r="AA24" i="46"/>
  <c r="AC24" i="46" s="1"/>
  <c r="AA8" i="46"/>
  <c r="AC8" i="46" s="1"/>
  <c r="AA26" i="46"/>
  <c r="AC26" i="46" s="1"/>
  <c r="AA13" i="39"/>
  <c r="AA10" i="39"/>
  <c r="S15" i="47"/>
  <c r="AA12" i="39"/>
  <c r="AA9" i="39"/>
  <c r="AA21" i="39"/>
  <c r="BC20" i="88"/>
  <c r="AM14" i="56"/>
  <c r="Y14" i="56"/>
  <c r="AI14" i="56"/>
  <c r="Q14" i="56"/>
  <c r="W14" i="56" s="1"/>
  <c r="W18" i="56" s="1"/>
  <c r="AC14" i="56"/>
  <c r="AS14" i="56"/>
  <c r="M18" i="56"/>
  <c r="AK12" i="82"/>
  <c r="AS12" i="82"/>
  <c r="AU8" i="83"/>
  <c r="AW8" i="83" s="1"/>
  <c r="BA8" i="83" s="1"/>
  <c r="M8" i="90"/>
  <c r="O8" i="90" s="1"/>
  <c r="S8" i="90" s="1"/>
  <c r="AM9" i="88"/>
  <c r="AC9" i="88"/>
  <c r="BC16" i="89"/>
  <c r="AM12" i="90"/>
  <c r="AC12" i="90"/>
  <c r="DQ21" i="81"/>
  <c r="DS21" i="81" s="1"/>
  <c r="DI21" i="81"/>
  <c r="BI21" i="79"/>
  <c r="BO21" i="85"/>
  <c r="G9" i="79"/>
  <c r="S9" i="85"/>
  <c r="AU9" i="3" s="1"/>
  <c r="G479" i="1" s="1"/>
  <c r="S12" i="89"/>
  <c r="S8" i="36"/>
  <c r="W12" i="91"/>
  <c r="AQ17" i="91"/>
  <c r="S41" i="39"/>
  <c r="K12" i="56"/>
  <c r="M12" i="56" s="1"/>
  <c r="K10" i="56"/>
  <c r="M10" i="56" s="1"/>
  <c r="K13" i="56"/>
  <c r="M13" i="56" s="1"/>
  <c r="K15" i="56"/>
  <c r="M15" i="56" s="1"/>
  <c r="K16" i="56"/>
  <c r="M16" i="56" s="1"/>
  <c r="K8" i="56"/>
  <c r="M8" i="56" s="1"/>
  <c r="K11" i="56"/>
  <c r="M11" i="56" s="1"/>
  <c r="DM20" i="81"/>
  <c r="DE20" i="81"/>
  <c r="M13" i="81"/>
  <c r="U13" i="81"/>
  <c r="BQ22" i="81"/>
  <c r="BI22" i="81"/>
  <c r="AW18" i="80"/>
  <c r="AY18" i="80" s="1"/>
  <c r="AS18" i="80"/>
  <c r="BY20" i="83"/>
  <c r="CC20" i="83"/>
  <c r="CE20" i="83" s="1"/>
  <c r="CE11" i="85"/>
  <c r="CA11" i="79"/>
  <c r="BQ20" i="81"/>
  <c r="BI20" i="81"/>
  <c r="U23" i="83"/>
  <c r="W23" i="83" s="1"/>
  <c r="Q23" i="83"/>
  <c r="AG13" i="92"/>
  <c r="AM22" i="90"/>
  <c r="AC22" i="90"/>
  <c r="AA8" i="40"/>
  <c r="AA24" i="40"/>
  <c r="AA34" i="40"/>
  <c r="AA26" i="40"/>
  <c r="O14" i="47"/>
  <c r="Y14" i="47" s="1"/>
  <c r="AA23" i="40"/>
  <c r="AA22" i="40"/>
  <c r="G50" i="112"/>
  <c r="I148" i="11" s="1"/>
  <c r="G44" i="112"/>
  <c r="G26" i="112"/>
  <c r="E38" i="96" s="1"/>
  <c r="G24" i="112"/>
  <c r="E34" i="96" s="1"/>
  <c r="G30" i="112"/>
  <c r="E47" i="96" s="1"/>
  <c r="G40" i="112"/>
  <c r="E58" i="96" s="1"/>
  <c r="G25" i="112"/>
  <c r="E36" i="96" s="1"/>
  <c r="G36" i="112"/>
  <c r="G32" i="112"/>
  <c r="E50" i="96" s="1"/>
  <c r="G49" i="112"/>
  <c r="G27" i="112"/>
  <c r="E43" i="96" s="1"/>
  <c r="G31" i="112"/>
  <c r="E48" i="96" s="1"/>
  <c r="G41" i="112"/>
  <c r="I30" i="21" s="1"/>
  <c r="M30" i="21" s="1"/>
  <c r="S30" i="21" s="1"/>
  <c r="G33" i="112"/>
  <c r="I136" i="11" s="1"/>
  <c r="G35" i="112"/>
  <c r="G51" i="112" s="1"/>
  <c r="E54" i="96" s="1"/>
  <c r="G39" i="112"/>
  <c r="I32" i="16" s="1"/>
  <c r="M32" i="16" s="1"/>
  <c r="G43" i="112"/>
  <c r="E60" i="96" s="1"/>
  <c r="G42" i="112"/>
  <c r="I144" i="11" s="1"/>
  <c r="G48" i="112"/>
  <c r="E64" i="96" s="1"/>
  <c r="G37" i="112"/>
  <c r="E13" i="97" s="1"/>
  <c r="G45" i="112"/>
  <c r="G46" i="112"/>
  <c r="I146" i="11" s="1"/>
  <c r="G28" i="112"/>
  <c r="E45" i="96" s="1"/>
  <c r="G38" i="112"/>
  <c r="I32" i="13" s="1"/>
  <c r="M32" i="13" s="1"/>
  <c r="G29" i="112"/>
  <c r="E46" i="96" s="1"/>
  <c r="G34" i="112"/>
  <c r="E52" i="96" s="1"/>
  <c r="G47" i="112"/>
  <c r="E62" i="96" s="1"/>
  <c r="AQ21" i="90"/>
  <c r="AO11" i="83"/>
  <c r="AQ11" i="83" s="1"/>
  <c r="AK11" i="83"/>
  <c r="CC69" i="52"/>
  <c r="CA69" i="52"/>
  <c r="W9" i="90"/>
  <c r="AY67" i="52"/>
  <c r="BA67" i="52" s="1"/>
  <c r="AW67" i="52"/>
  <c r="G18" i="87"/>
  <c r="I18" i="87" s="1"/>
  <c r="AY18" i="3" s="1"/>
  <c r="G742" i="1" s="1"/>
  <c r="W18" i="92"/>
  <c r="Y18" i="79"/>
  <c r="AI18" i="85"/>
  <c r="BC18" i="90"/>
  <c r="I46" i="27"/>
  <c r="M46" i="27" s="1"/>
  <c r="E40" i="103"/>
  <c r="AA43" i="38"/>
  <c r="AA27" i="38"/>
  <c r="AA20" i="38"/>
  <c r="AA11" i="38"/>
  <c r="AA45" i="38"/>
  <c r="AA39" i="38"/>
  <c r="AA29" i="38"/>
  <c r="AA46" i="38"/>
  <c r="AA31" i="38"/>
  <c r="AA17" i="38"/>
  <c r="AA25" i="38"/>
  <c r="AA18" i="38"/>
  <c r="K16" i="47"/>
  <c r="AA40" i="38"/>
  <c r="AA30" i="38"/>
  <c r="AA32" i="38"/>
  <c r="AA37" i="38"/>
  <c r="AA41" i="38"/>
  <c r="AA14" i="38"/>
  <c r="AA19" i="38"/>
  <c r="AA15" i="38"/>
  <c r="AA36" i="38"/>
  <c r="AA38" i="38"/>
  <c r="AA16" i="38"/>
  <c r="AA42" i="38"/>
  <c r="AA33" i="38"/>
  <c r="AA28" i="38"/>
  <c r="CC18" i="80"/>
  <c r="CE18" i="80" s="1"/>
  <c r="BY18" i="80"/>
  <c r="AW15" i="82"/>
  <c r="AY15" i="82" s="1"/>
  <c r="AO15" i="82"/>
  <c r="K20" i="104"/>
  <c r="K26" i="104"/>
  <c r="K23" i="104"/>
  <c r="K16" i="104"/>
  <c r="K22" i="104"/>
  <c r="K14" i="104"/>
  <c r="K28" i="104"/>
  <c r="K18" i="104"/>
  <c r="K21" i="104"/>
  <c r="K31" i="104"/>
  <c r="K19" i="104"/>
  <c r="K30" i="104"/>
  <c r="K29" i="104"/>
  <c r="K17" i="104"/>
  <c r="K27" i="104"/>
  <c r="K15" i="104"/>
  <c r="K25" i="104"/>
  <c r="K24" i="104"/>
  <c r="AU17" i="83"/>
  <c r="M17" i="90"/>
  <c r="O17" i="90" s="1"/>
  <c r="S17" i="90" s="1"/>
  <c r="AW8" i="80"/>
  <c r="AY8" i="80" s="1"/>
  <c r="AS8" i="80"/>
  <c r="CC15" i="80"/>
  <c r="CE15" i="80" s="1"/>
  <c r="BY15" i="80"/>
  <c r="BM8" i="80"/>
  <c r="BO8" i="80" s="1"/>
  <c r="BI8" i="80"/>
  <c r="U18" i="83"/>
  <c r="W18" i="83" s="1"/>
  <c r="Q18" i="83"/>
  <c r="AM16" i="88"/>
  <c r="AC16" i="88"/>
  <c r="AO12" i="83"/>
  <c r="AQ12" i="83" s="1"/>
  <c r="AK12" i="83"/>
  <c r="Y42" i="50"/>
  <c r="Q42" i="50"/>
  <c r="W42" i="50" s="1"/>
  <c r="AM8" i="88"/>
  <c r="AC8" i="88"/>
  <c r="BC17" i="85"/>
  <c r="BE17" i="85" s="1"/>
  <c r="BG17" i="85" s="1"/>
  <c r="BI17" i="85" s="1"/>
  <c r="BK17" i="85" s="1"/>
  <c r="BM17" i="85" s="1"/>
  <c r="AA43" i="45"/>
  <c r="AA38" i="45"/>
  <c r="AA16" i="45"/>
  <c r="AA25" i="45"/>
  <c r="AA30" i="45"/>
  <c r="AA27" i="45"/>
  <c r="AA20" i="45"/>
  <c r="AA36" i="45"/>
  <c r="AA14" i="45"/>
  <c r="K9" i="47"/>
  <c r="AA15" i="45"/>
  <c r="AA19" i="45"/>
  <c r="AA11" i="45"/>
  <c r="AA40" i="45"/>
  <c r="AA29" i="45"/>
  <c r="AA17" i="45"/>
  <c r="AA32" i="45"/>
  <c r="AA31" i="45"/>
  <c r="AA28" i="45"/>
  <c r="AA37" i="45"/>
  <c r="AA33" i="45"/>
  <c r="AA39" i="45"/>
  <c r="AA45" i="45"/>
  <c r="AA18" i="45"/>
  <c r="AA42" i="45"/>
  <c r="AA46" i="45"/>
  <c r="AA41" i="45"/>
  <c r="Y71" i="52"/>
  <c r="U19" i="84"/>
  <c r="M19" i="84"/>
  <c r="AG12" i="89"/>
  <c r="G19" i="79"/>
  <c r="S19" i="85"/>
  <c r="AU19" i="3" s="1"/>
  <c r="G769" i="1" s="1"/>
  <c r="AQ13" i="92"/>
  <c r="E37" i="98"/>
  <c r="G71" i="116"/>
  <c r="CI13" i="83"/>
  <c r="M13" i="88"/>
  <c r="O13" i="88" s="1"/>
  <c r="S13" i="88" s="1"/>
  <c r="AW14" i="80"/>
  <c r="AY14" i="80" s="1"/>
  <c r="AS14" i="80"/>
  <c r="K32" i="96"/>
  <c r="I8" i="53" s="1"/>
  <c r="I32" i="96"/>
  <c r="I8" i="55" s="1"/>
  <c r="AS11" i="81"/>
  <c r="AK11" i="81"/>
  <c r="CC68" i="52"/>
  <c r="CE68" i="52" s="1"/>
  <c r="CA68" i="52"/>
  <c r="BC18" i="88"/>
  <c r="W13" i="91"/>
  <c r="Y16" i="54"/>
  <c r="Q16" i="54"/>
  <c r="Y19" i="79"/>
  <c r="AI19" i="85"/>
  <c r="BC12" i="88"/>
  <c r="AW21" i="81"/>
  <c r="AY21" i="81" s="1"/>
  <c r="AO21" i="81"/>
  <c r="M41" i="103"/>
  <c r="M40" i="103"/>
  <c r="DM8" i="81"/>
  <c r="DE8" i="81"/>
  <c r="I84" i="95"/>
  <c r="I8" i="95"/>
  <c r="I85" i="95"/>
  <c r="I9" i="95"/>
  <c r="AC42" i="56"/>
  <c r="AI42" i="56" s="1"/>
  <c r="Q42" i="56"/>
  <c r="W42" i="56" s="1"/>
  <c r="AM42" i="56"/>
  <c r="AS42" i="56" s="1"/>
  <c r="Y42" i="56"/>
  <c r="Y12" i="82"/>
  <c r="AA12" i="82" s="1"/>
  <c r="Q12" i="82"/>
  <c r="U14" i="84"/>
  <c r="M14" i="84"/>
  <c r="G17" i="79"/>
  <c r="S17" i="85"/>
  <c r="AU17" i="3" s="1"/>
  <c r="G711" i="1" s="1"/>
  <c r="AK12" i="81"/>
  <c r="AS12" i="81"/>
  <c r="BM11" i="51"/>
  <c r="BQ11" i="51" s="1"/>
  <c r="AQ21" i="92"/>
  <c r="AQ12" i="92"/>
  <c r="I47" i="100"/>
  <c r="I48" i="100"/>
  <c r="BI8" i="79"/>
  <c r="BO8" i="85"/>
  <c r="G60" i="113"/>
  <c r="G65" i="113" s="1"/>
  <c r="I13" i="29" s="1"/>
  <c r="M13" i="29" s="1"/>
  <c r="S13" i="29" s="1"/>
  <c r="BA13" i="7" s="1"/>
  <c r="S8" i="21"/>
  <c r="W17" i="89"/>
  <c r="BI17" i="82"/>
  <c r="BQ17" i="82"/>
  <c r="AQ12" i="89"/>
  <c r="AA22" i="44"/>
  <c r="AA23" i="44"/>
  <c r="AA26" i="44"/>
  <c r="AA34" i="44"/>
  <c r="O10" i="47"/>
  <c r="Y10" i="47" s="1"/>
  <c r="AA8" i="44"/>
  <c r="AA24" i="44"/>
  <c r="CW11" i="83"/>
  <c r="CY11" i="83" s="1"/>
  <c r="CS11" i="83"/>
  <c r="BI20" i="83"/>
  <c r="BK20" i="83" s="1"/>
  <c r="BE20" i="83"/>
  <c r="M23" i="82"/>
  <c r="U23" i="82"/>
  <c r="AA15" i="31"/>
  <c r="AA20" i="31"/>
  <c r="AA42" i="31"/>
  <c r="AA30" i="31"/>
  <c r="AA46" i="31"/>
  <c r="AA39" i="31"/>
  <c r="AA31" i="31"/>
  <c r="AA43" i="31"/>
  <c r="AA27" i="31"/>
  <c r="AA40" i="31"/>
  <c r="AA32" i="31"/>
  <c r="AA36" i="35"/>
  <c r="AA28" i="35"/>
  <c r="AA37" i="35"/>
  <c r="AA40" i="35"/>
  <c r="AA19" i="35"/>
  <c r="AA25" i="35"/>
  <c r="AA15" i="35"/>
  <c r="K23" i="47"/>
  <c r="K19" i="47"/>
  <c r="AA42" i="35"/>
  <c r="AA14" i="35"/>
  <c r="AA32" i="35"/>
  <c r="AA27" i="35"/>
  <c r="AA20" i="35"/>
  <c r="AA18" i="35"/>
  <c r="AA17" i="31"/>
  <c r="AA41" i="31"/>
  <c r="AA33" i="31"/>
  <c r="AA46" i="35"/>
  <c r="AA33" i="35"/>
  <c r="AA41" i="35"/>
  <c r="AA16" i="31"/>
  <c r="AA31" i="35"/>
  <c r="AA38" i="31"/>
  <c r="AA25" i="31"/>
  <c r="AA19" i="31"/>
  <c r="AA11" i="35"/>
  <c r="AA45" i="35"/>
  <c r="AA17" i="35"/>
  <c r="AA11" i="31"/>
  <c r="AA14" i="31"/>
  <c r="AA43" i="35"/>
  <c r="AA30" i="35"/>
  <c r="AA38" i="35"/>
  <c r="AA45" i="31"/>
  <c r="AA39" i="35"/>
  <c r="AA29" i="35"/>
  <c r="AA18" i="31"/>
  <c r="AA37" i="31"/>
  <c r="AA36" i="31"/>
  <c r="AA29" i="31"/>
  <c r="AA28" i="31"/>
  <c r="AA16" i="35"/>
  <c r="BC21" i="91"/>
  <c r="U10" i="83"/>
  <c r="W10" i="83" s="1"/>
  <c r="Q10" i="83"/>
  <c r="AG21" i="90"/>
  <c r="CC67" i="52"/>
  <c r="CA67" i="52"/>
  <c r="BC13" i="90"/>
  <c r="U21" i="84"/>
  <c r="M21" i="84"/>
  <c r="W20" i="85"/>
  <c r="Y20" i="85" s="1"/>
  <c r="AA20" i="85" s="1"/>
  <c r="AC20" i="85" s="1"/>
  <c r="AE20" i="85" s="1"/>
  <c r="AG20" i="85" s="1"/>
  <c r="BY35" i="52"/>
  <c r="CC35" i="52" s="1"/>
  <c r="AO35" i="52"/>
  <c r="AO94" i="52"/>
  <c r="BY94" i="52"/>
  <c r="CC94" i="52" s="1"/>
  <c r="BM28" i="51"/>
  <c r="BQ28" i="51" s="1"/>
  <c r="AK28" i="51"/>
  <c r="G20" i="79"/>
  <c r="S20" i="85"/>
  <c r="AU20" i="3" s="1"/>
  <c r="G798" i="1" s="1"/>
  <c r="BC14" i="92"/>
  <c r="E26" i="12"/>
  <c r="I61" i="53"/>
  <c r="CK8" i="84"/>
  <c r="CS8" i="84"/>
  <c r="BM14" i="80"/>
  <c r="BO14" i="80" s="1"/>
  <c r="BI14" i="80"/>
  <c r="Y16" i="81"/>
  <c r="AA16" i="81" s="1"/>
  <c r="Q16" i="81"/>
  <c r="CW18" i="84"/>
  <c r="CO18" i="84"/>
  <c r="AG14" i="91"/>
  <c r="AA28" i="37"/>
  <c r="AA27" i="37"/>
  <c r="AA42" i="37"/>
  <c r="AA33" i="37"/>
  <c r="AA46" i="37"/>
  <c r="AA38" i="37"/>
  <c r="AA39" i="37"/>
  <c r="AA15" i="37"/>
  <c r="AA11" i="37"/>
  <c r="AA16" i="37"/>
  <c r="K17" i="47"/>
  <c r="AA41" i="37"/>
  <c r="AA14" i="37"/>
  <c r="AA20" i="37"/>
  <c r="AA45" i="37"/>
  <c r="AA29" i="37"/>
  <c r="AA19" i="37"/>
  <c r="AA17" i="37"/>
  <c r="AA36" i="37"/>
  <c r="AA32" i="37"/>
  <c r="AA30" i="37"/>
  <c r="AA25" i="37"/>
  <c r="AA18" i="37"/>
  <c r="AA37" i="37"/>
  <c r="AA31" i="37"/>
  <c r="AA43" i="37"/>
  <c r="AA40" i="37"/>
  <c r="AA10" i="42"/>
  <c r="S12" i="47"/>
  <c r="AA13" i="42"/>
  <c r="AA12" i="42"/>
  <c r="AA9" i="42"/>
  <c r="AA21" i="42"/>
  <c r="AC15" i="80"/>
  <c r="AG15" i="80"/>
  <c r="AI15" i="80" s="1"/>
  <c r="U15" i="84"/>
  <c r="M15" i="84"/>
  <c r="I52" i="100"/>
  <c r="I51" i="100"/>
  <c r="BM15" i="51"/>
  <c r="BQ15" i="51" s="1"/>
  <c r="Q19" i="81"/>
  <c r="Y19" i="81"/>
  <c r="AA19" i="81" s="1"/>
  <c r="BC22" i="85"/>
  <c r="BE22" i="85" s="1"/>
  <c r="BG22" i="85" s="1"/>
  <c r="BI22" i="85" s="1"/>
  <c r="BK22" i="85" s="1"/>
  <c r="BM22" i="85" s="1"/>
  <c r="AW17" i="84"/>
  <c r="BE17" i="84"/>
  <c r="BQ21" i="82"/>
  <c r="BI21" i="82"/>
  <c r="CE71" i="52"/>
  <c r="AG17" i="91"/>
  <c r="CE20" i="85"/>
  <c r="CA20" i="79"/>
  <c r="AW10" i="80"/>
  <c r="AY10" i="80" s="1"/>
  <c r="AS10" i="80"/>
  <c r="AI44" i="56"/>
  <c r="AC44" i="56"/>
  <c r="Q44" i="56"/>
  <c r="W44" i="56" s="1"/>
  <c r="AM44" i="56"/>
  <c r="AS44" i="56"/>
  <c r="Y44" i="56"/>
  <c r="AM21" i="88"/>
  <c r="AC21" i="88"/>
  <c r="BY22" i="84"/>
  <c r="BQ22" i="84"/>
  <c r="BY15" i="84"/>
  <c r="BQ15" i="84"/>
  <c r="CC10" i="84"/>
  <c r="BU10" i="84"/>
  <c r="AS8" i="82"/>
  <c r="AK8" i="82"/>
  <c r="Y21" i="79"/>
  <c r="AI21" i="85"/>
  <c r="BY89" i="52"/>
  <c r="CC89" i="52" s="1"/>
  <c r="AO89" i="52"/>
  <c r="AA19" i="34"/>
  <c r="AA28" i="34"/>
  <c r="AA32" i="34"/>
  <c r="AA40" i="34"/>
  <c r="AA33" i="34"/>
  <c r="AA27" i="34"/>
  <c r="AA46" i="34"/>
  <c r="AA38" i="34"/>
  <c r="AA17" i="34"/>
  <c r="AA42" i="34"/>
  <c r="AA11" i="34"/>
  <c r="AA31" i="34"/>
  <c r="AA15" i="34"/>
  <c r="AA37" i="34"/>
  <c r="AA18" i="34"/>
  <c r="K20" i="47"/>
  <c r="AA45" i="34"/>
  <c r="AA29" i="34"/>
  <c r="AA20" i="34"/>
  <c r="AA16" i="34"/>
  <c r="AA36" i="34"/>
  <c r="AA43" i="34"/>
  <c r="AA39" i="34"/>
  <c r="AA41" i="34"/>
  <c r="AA30" i="34"/>
  <c r="AA25" i="34"/>
  <c r="AA14" i="34"/>
  <c r="G13" i="87"/>
  <c r="I13" i="87" s="1"/>
  <c r="AY13" i="3" s="1"/>
  <c r="G597" i="1" s="1"/>
  <c r="W13" i="92"/>
  <c r="U12" i="84"/>
  <c r="M12" i="84"/>
  <c r="AU16" i="83"/>
  <c r="M16" i="90"/>
  <c r="O16" i="90" s="1"/>
  <c r="S16" i="90" s="1"/>
  <c r="AQ14" i="91"/>
  <c r="AA21" i="48"/>
  <c r="AE21" i="48" s="1"/>
  <c r="AI21" i="48"/>
  <c r="Q21" i="48"/>
  <c r="G12" i="113"/>
  <c r="G20" i="113" s="1"/>
  <c r="I8" i="29" s="1"/>
  <c r="AC18" i="89"/>
  <c r="AM18" i="89"/>
  <c r="BO22" i="83"/>
  <c r="BQ22" i="83" s="1"/>
  <c r="BU22" i="83" s="1"/>
  <c r="M22" i="89"/>
  <c r="O22" i="89" s="1"/>
  <c r="S22" i="89" s="1"/>
  <c r="CC12" i="80"/>
  <c r="CE12" i="80" s="1"/>
  <c r="BY12" i="80"/>
  <c r="G39" i="96"/>
  <c r="G45" i="96"/>
  <c r="G43" i="96"/>
  <c r="G12" i="96"/>
  <c r="G13" i="96"/>
  <c r="G44" i="96"/>
  <c r="AG12" i="92"/>
  <c r="BM25" i="51"/>
  <c r="BQ25" i="51" s="1"/>
  <c r="AQ12" i="79"/>
  <c r="AY12" i="85"/>
  <c r="BI13" i="79"/>
  <c r="BO13" i="85"/>
  <c r="CK18" i="82"/>
  <c r="CS18" i="82"/>
  <c r="CU18" i="82" s="1"/>
  <c r="BU19" i="81"/>
  <c r="BW19" i="81" s="1"/>
  <c r="BM19" i="81"/>
  <c r="CC19" i="84"/>
  <c r="BU19" i="84"/>
  <c r="AW17" i="83"/>
  <c r="BA17" i="83" s="1"/>
  <c r="BI21" i="81"/>
  <c r="BQ21" i="81"/>
  <c r="W39" i="50"/>
  <c r="G33" i="74"/>
  <c r="I33" i="74" s="1"/>
  <c r="G28" i="74"/>
  <c r="I28" i="74" s="1"/>
  <c r="G31" i="74"/>
  <c r="I31" i="74" s="1"/>
  <c r="G32" i="74"/>
  <c r="I32" i="74" s="1"/>
  <c r="G27" i="74"/>
  <c r="I27" i="74" s="1"/>
  <c r="G30" i="74"/>
  <c r="I30" i="74" s="1"/>
  <c r="G29" i="74"/>
  <c r="I29" i="74" s="1"/>
  <c r="W21" i="89"/>
  <c r="DM17" i="82"/>
  <c r="DE17" i="82"/>
  <c r="DM11" i="81"/>
  <c r="DE11" i="81"/>
  <c r="G101" i="113"/>
  <c r="I17" i="29" s="1"/>
  <c r="M17" i="29" s="1"/>
  <c r="S17" i="29" s="1"/>
  <c r="BA17" i="7" s="1"/>
  <c r="I60" i="98"/>
  <c r="S15" i="88"/>
  <c r="CK11" i="84"/>
  <c r="CS11" i="84"/>
  <c r="G53" i="115"/>
  <c r="G69" i="98"/>
  <c r="G82" i="98" s="1"/>
  <c r="G12" i="79"/>
  <c r="S12" i="85"/>
  <c r="AU12" i="3" s="1"/>
  <c r="G566" i="1" s="1"/>
  <c r="W15" i="91"/>
  <c r="AG8" i="80"/>
  <c r="AI8" i="80" s="1"/>
  <c r="AC8" i="80"/>
  <c r="CG22" i="81"/>
  <c r="CO22" i="81"/>
  <c r="AG20" i="80"/>
  <c r="AI20" i="80" s="1"/>
  <c r="AC20" i="80"/>
  <c r="CC15" i="83"/>
  <c r="CE15" i="83" s="1"/>
  <c r="BY15" i="83"/>
  <c r="AM78" i="52"/>
  <c r="AM79" i="52" s="1"/>
  <c r="AK8" i="84"/>
  <c r="AC8" i="84"/>
  <c r="AC11" i="91"/>
  <c r="AM11" i="91"/>
  <c r="W22" i="85"/>
  <c r="Y22" i="85" s="1"/>
  <c r="AA22" i="85" s="1"/>
  <c r="AC22" i="85" s="1"/>
  <c r="AE22" i="85" s="1"/>
  <c r="AG22" i="85" s="1"/>
  <c r="BM17" i="51"/>
  <c r="BQ17" i="51" s="1"/>
  <c r="AK17" i="51"/>
  <c r="AM17" i="51" s="1"/>
  <c r="G51" i="100"/>
  <c r="G52" i="100"/>
  <c r="BC8" i="89"/>
  <c r="CC8" i="89"/>
  <c r="AY23" i="89"/>
  <c r="AO21" i="84"/>
  <c r="AG21" i="84"/>
  <c r="BI15" i="80"/>
  <c r="BM15" i="80"/>
  <c r="BO15" i="80" s="1"/>
  <c r="DM8" i="82"/>
  <c r="DE8" i="82"/>
  <c r="BM12" i="80"/>
  <c r="BO12" i="80" s="1"/>
  <c r="BI12" i="80"/>
  <c r="Y14" i="82"/>
  <c r="AA14" i="82" s="1"/>
  <c r="Q14" i="82"/>
  <c r="E9" i="104"/>
  <c r="E11" i="118"/>
  <c r="E13" i="118" s="1"/>
  <c r="E26" i="74" s="1"/>
  <c r="AA50" i="128"/>
  <c r="E8" i="104" s="1"/>
  <c r="BI19" i="84"/>
  <c r="BA19" i="84"/>
  <c r="I23" i="92"/>
  <c r="AC8" i="92"/>
  <c r="BU8" i="92"/>
  <c r="BA8" i="3" s="1"/>
  <c r="G453" i="1" s="1"/>
  <c r="AM8" i="92"/>
  <c r="K10" i="74"/>
  <c r="I13" i="50" s="1"/>
  <c r="M13" i="50" s="1"/>
  <c r="BM20" i="80"/>
  <c r="BO20" i="80" s="1"/>
  <c r="BI20" i="80"/>
  <c r="BY12" i="84"/>
  <c r="BQ12" i="84"/>
  <c r="BC12" i="89"/>
  <c r="BY92" i="52"/>
  <c r="CC92" i="52" s="1"/>
  <c r="AA18" i="83"/>
  <c r="M18" i="91"/>
  <c r="O18" i="91" s="1"/>
  <c r="S18" i="91" s="1"/>
  <c r="AG21" i="92"/>
  <c r="AM10" i="85"/>
  <c r="AO10" i="85" s="1"/>
  <c r="AQ10" i="85" s="1"/>
  <c r="AS10" i="85" s="1"/>
  <c r="AU10" i="85" s="1"/>
  <c r="AW10" i="85" s="1"/>
  <c r="CS9" i="84"/>
  <c r="CK9" i="84"/>
  <c r="BC11" i="85"/>
  <c r="BE11" i="85" s="1"/>
  <c r="BG11" i="85" s="1"/>
  <c r="BI11" i="85" s="1"/>
  <c r="BK11" i="85" s="1"/>
  <c r="BM11" i="85" s="1"/>
  <c r="AC10" i="80"/>
  <c r="AG10" i="80"/>
  <c r="AI10" i="80" s="1"/>
  <c r="BQ17" i="81"/>
  <c r="BI17" i="81"/>
  <c r="AO22" i="81"/>
  <c r="AW22" i="81"/>
  <c r="AY22" i="81" s="1"/>
  <c r="AW21" i="84"/>
  <c r="BE21" i="84"/>
  <c r="CW14" i="84"/>
  <c r="CO14" i="84"/>
  <c r="CO20" i="82"/>
  <c r="CG20" i="82"/>
  <c r="I23" i="84"/>
  <c r="Q23" i="84"/>
  <c r="AM15" i="92"/>
  <c r="AC15" i="92"/>
  <c r="CE23" i="85"/>
  <c r="CA23" i="79"/>
  <c r="I67" i="98"/>
  <c r="BC15" i="88"/>
  <c r="AA30" i="42"/>
  <c r="AA43" i="42"/>
  <c r="AA36" i="42"/>
  <c r="AA16" i="42"/>
  <c r="AA20" i="42"/>
  <c r="AA46" i="42"/>
  <c r="AA28" i="42"/>
  <c r="AA25" i="42"/>
  <c r="AA11" i="42"/>
  <c r="AA14" i="42"/>
  <c r="AA15" i="42"/>
  <c r="K12" i="47"/>
  <c r="AA38" i="42"/>
  <c r="AA45" i="42"/>
  <c r="AA27" i="42"/>
  <c r="AA42" i="42"/>
  <c r="AA18" i="42"/>
  <c r="AA41" i="42"/>
  <c r="AA31" i="42"/>
  <c r="AA37" i="42"/>
  <c r="AA32" i="42"/>
  <c r="AA19" i="42"/>
  <c r="AA39" i="42"/>
  <c r="AA40" i="42"/>
  <c r="AA29" i="42"/>
  <c r="AA33" i="42"/>
  <c r="AA17" i="42"/>
  <c r="CO22" i="82"/>
  <c r="CG22" i="82"/>
  <c r="I38" i="98"/>
  <c r="CG15" i="81"/>
  <c r="CO15" i="81"/>
  <c r="CI8" i="83"/>
  <c r="CK8" i="83" s="1"/>
  <c r="CO8" i="83" s="1"/>
  <c r="M8" i="88"/>
  <c r="O8" i="88" s="1"/>
  <c r="S8" i="88" s="1"/>
  <c r="AK8" i="83"/>
  <c r="AO8" i="83"/>
  <c r="AQ8" i="83" s="1"/>
  <c r="W11" i="91"/>
  <c r="Y23" i="79"/>
  <c r="AI23" i="85"/>
  <c r="BM29" i="51"/>
  <c r="BQ29" i="51" s="1"/>
  <c r="AK29" i="51"/>
  <c r="S8" i="46"/>
  <c r="Q8" i="46"/>
  <c r="G48" i="100"/>
  <c r="G47" i="100"/>
  <c r="S8" i="40"/>
  <c r="Q8" i="40"/>
  <c r="CK14" i="82"/>
  <c r="CS14" i="82"/>
  <c r="CU14" i="82" s="1"/>
  <c r="G76" i="98"/>
  <c r="I76" i="98" s="1"/>
  <c r="G61" i="115"/>
  <c r="S41" i="33"/>
  <c r="G35" i="115"/>
  <c r="AA22" i="31"/>
  <c r="AA26" i="31"/>
  <c r="AA22" i="35"/>
  <c r="AA34" i="35"/>
  <c r="AA24" i="35"/>
  <c r="AA26" i="35"/>
  <c r="AA8" i="35"/>
  <c r="O19" i="47"/>
  <c r="Y19" i="47" s="1"/>
  <c r="O23" i="47"/>
  <c r="Y23" i="47" s="1"/>
  <c r="AA23" i="35"/>
  <c r="AA23" i="31"/>
  <c r="AA34" i="31"/>
  <c r="AA24" i="31"/>
  <c r="AA8" i="31"/>
  <c r="AK41" i="45"/>
  <c r="S41" i="45"/>
  <c r="BA41" i="45"/>
  <c r="AU41" i="45"/>
  <c r="AE41" i="45"/>
  <c r="I68" i="98"/>
  <c r="CO12" i="81"/>
  <c r="CG12" i="81"/>
  <c r="Y20" i="82"/>
  <c r="AA20" i="82" s="1"/>
  <c r="Q20" i="82"/>
  <c r="AM22" i="91"/>
  <c r="AC22" i="91"/>
  <c r="CG65" i="52"/>
  <c r="BY25" i="52"/>
  <c r="CC25" i="52" s="1"/>
  <c r="AM19" i="85"/>
  <c r="AO19" i="85" s="1"/>
  <c r="AQ19" i="85" s="1"/>
  <c r="AS19" i="85" s="1"/>
  <c r="AU19" i="85" s="1"/>
  <c r="AW19" i="85" s="1"/>
  <c r="DM9" i="82"/>
  <c r="DE9" i="82"/>
  <c r="BC9" i="85"/>
  <c r="BE9" i="85" s="1"/>
  <c r="BG9" i="85" s="1"/>
  <c r="BI9" i="85" s="1"/>
  <c r="BK9" i="85" s="1"/>
  <c r="BM9" i="85" s="1"/>
  <c r="Q19" i="82"/>
  <c r="Y19" i="82"/>
  <c r="AA19" i="82" s="1"/>
  <c r="BE21" i="83"/>
  <c r="BI21" i="83"/>
  <c r="BK21" i="83" s="1"/>
  <c r="G35" i="116"/>
  <c r="AO17" i="82"/>
  <c r="AW17" i="82"/>
  <c r="AY17" i="82" s="1"/>
  <c r="CE18" i="85"/>
  <c r="CA18" i="79"/>
  <c r="CC21" i="83"/>
  <c r="CE21" i="83" s="1"/>
  <c r="BY21" i="83"/>
  <c r="Q13" i="54"/>
  <c r="Y13" i="54" s="1"/>
  <c r="K21" i="11"/>
  <c r="M21" i="11" s="1"/>
  <c r="K22" i="11"/>
  <c r="M22" i="11" s="1"/>
  <c r="CE21" i="85"/>
  <c r="CA21" i="79"/>
  <c r="CK10" i="84"/>
  <c r="CS10" i="84"/>
  <c r="CG15" i="82"/>
  <c r="CO15" i="82"/>
  <c r="AW70" i="52"/>
  <c r="BC70" i="52" s="1"/>
  <c r="AS8" i="81"/>
  <c r="AK8" i="81"/>
  <c r="AO31" i="52"/>
  <c r="BY31" i="52"/>
  <c r="CC31" i="52" s="1"/>
  <c r="W17" i="51"/>
  <c r="G11" i="79"/>
  <c r="S11" i="85"/>
  <c r="AU11" i="3" s="1"/>
  <c r="G537" i="1" s="1"/>
  <c r="AG18" i="92"/>
  <c r="AW15" i="81"/>
  <c r="AY15" i="81" s="1"/>
  <c r="AO15" i="81"/>
  <c r="BC17" i="90"/>
  <c r="CK14" i="81"/>
  <c r="CS14" i="81"/>
  <c r="CU14" i="81" s="1"/>
  <c r="AG14" i="84"/>
  <c r="AO14" i="84"/>
  <c r="AQ8" i="89"/>
  <c r="AW19" i="80"/>
  <c r="AY19" i="80" s="1"/>
  <c r="AS19" i="80"/>
  <c r="AQ13" i="91"/>
  <c r="BY12" i="83"/>
  <c r="CC12" i="83"/>
  <c r="CE12" i="83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G27" i="102"/>
  <c r="G8" i="77" s="1"/>
  <c r="I8" i="77" s="1"/>
  <c r="I22" i="56" s="1"/>
  <c r="CO21" i="84"/>
  <c r="CW21" i="84"/>
  <c r="E16" i="106"/>
  <c r="E17" i="106"/>
  <c r="E21" i="106"/>
  <c r="AW76" i="52"/>
  <c r="BA65" i="52"/>
  <c r="BA76" i="52" s="1"/>
  <c r="CS18" i="81"/>
  <c r="CU18" i="81" s="1"/>
  <c r="CK18" i="81"/>
  <c r="AG17" i="88"/>
  <c r="AM8" i="85"/>
  <c r="AO8" i="85" s="1"/>
  <c r="AQ8" i="85" s="1"/>
  <c r="AS8" i="85" s="1"/>
  <c r="AU8" i="85" s="1"/>
  <c r="AW8" i="85" s="1"/>
  <c r="CK9" i="83"/>
  <c r="CO9" i="83" s="1"/>
  <c r="BI18" i="79"/>
  <c r="BO18" i="85"/>
  <c r="BC10" i="89"/>
  <c r="AW14" i="81"/>
  <c r="AY14" i="81" s="1"/>
  <c r="AO14" i="81"/>
  <c r="AA26" i="43"/>
  <c r="AA22" i="43"/>
  <c r="AA23" i="43"/>
  <c r="O11" i="47"/>
  <c r="Y11" i="47" s="1"/>
  <c r="AA34" i="43"/>
  <c r="AA8" i="43"/>
  <c r="AA24" i="43"/>
  <c r="BC11" i="89"/>
  <c r="I51" i="98"/>
  <c r="BQ20" i="82"/>
  <c r="BI20" i="82"/>
  <c r="M13" i="82"/>
  <c r="U13" i="82"/>
  <c r="S9" i="89"/>
  <c r="AQ21" i="91"/>
  <c r="AM9" i="89"/>
  <c r="AC9" i="89"/>
  <c r="U23" i="81"/>
  <c r="M23" i="81"/>
  <c r="BC22" i="90"/>
  <c r="BC10" i="92"/>
  <c r="U10" i="84"/>
  <c r="M10" i="84"/>
  <c r="AG21" i="91"/>
  <c r="I64" i="98"/>
  <c r="AM10" i="89"/>
  <c r="AC10" i="89"/>
  <c r="W15" i="89"/>
  <c r="AG21" i="80"/>
  <c r="AI21" i="80" s="1"/>
  <c r="AC21" i="80"/>
  <c r="AG17" i="80"/>
  <c r="AI17" i="80" s="1"/>
  <c r="AC17" i="80"/>
  <c r="AK41" i="38"/>
  <c r="AE41" i="38"/>
  <c r="BA41" i="38"/>
  <c r="AU41" i="38"/>
  <c r="S41" i="38"/>
  <c r="BU14" i="84"/>
  <c r="CC14" i="84"/>
  <c r="G82" i="114"/>
  <c r="G64" i="114"/>
  <c r="I47" i="26" s="1"/>
  <c r="M47" i="26" s="1"/>
  <c r="G91" i="114"/>
  <c r="G103" i="114" s="1"/>
  <c r="I30" i="22" s="1"/>
  <c r="M30" i="22" s="1"/>
  <c r="S30" i="22" s="1"/>
  <c r="G58" i="114"/>
  <c r="I17" i="24" s="1"/>
  <c r="M17" i="24" s="1"/>
  <c r="S17" i="24" s="1"/>
  <c r="G61" i="114"/>
  <c r="G74" i="114"/>
  <c r="G60" i="114"/>
  <c r="G66" i="114"/>
  <c r="I152" i="11" s="1"/>
  <c r="G93" i="114"/>
  <c r="G101" i="114" s="1"/>
  <c r="I29" i="22" s="1"/>
  <c r="M29" i="22" s="1"/>
  <c r="S29" i="22" s="1"/>
  <c r="G90" i="114"/>
  <c r="G87" i="114"/>
  <c r="G99" i="114" s="1"/>
  <c r="I29" i="24" s="1"/>
  <c r="M29" i="24" s="1"/>
  <c r="S29" i="24" s="1"/>
  <c r="G67" i="114"/>
  <c r="E17" i="97" s="1"/>
  <c r="G63" i="114"/>
  <c r="I47" i="27" s="1"/>
  <c r="M47" i="27" s="1"/>
  <c r="G75" i="114"/>
  <c r="G95" i="114" s="1"/>
  <c r="I27" i="24" s="1"/>
  <c r="M27" i="24" s="1"/>
  <c r="S27" i="24" s="1"/>
  <c r="G80" i="114"/>
  <c r="G62" i="114"/>
  <c r="I150" i="11" s="1"/>
  <c r="G89" i="114"/>
  <c r="G85" i="114"/>
  <c r="G57" i="114"/>
  <c r="I15" i="22" s="1"/>
  <c r="M15" i="22" s="1"/>
  <c r="S15" i="22" s="1"/>
  <c r="G84" i="114"/>
  <c r="G76" i="114"/>
  <c r="G56" i="114"/>
  <c r="I15" i="24" s="1"/>
  <c r="M15" i="24" s="1"/>
  <c r="S15" i="24" s="1"/>
  <c r="G65" i="114"/>
  <c r="I154" i="11" s="1"/>
  <c r="G68" i="114"/>
  <c r="E68" i="96" s="1"/>
  <c r="G83" i="114"/>
  <c r="G81" i="114"/>
  <c r="G97" i="114" s="1"/>
  <c r="I27" i="22" s="1"/>
  <c r="M27" i="22" s="1"/>
  <c r="S27" i="22" s="1"/>
  <c r="G78" i="114"/>
  <c r="G59" i="114"/>
  <c r="I17" i="22" s="1"/>
  <c r="M17" i="22" s="1"/>
  <c r="S17" i="22" s="1"/>
  <c r="G86" i="114"/>
  <c r="G98" i="114" s="1"/>
  <c r="I28" i="24" s="1"/>
  <c r="M28" i="24" s="1"/>
  <c r="S28" i="24" s="1"/>
  <c r="G92" i="114"/>
  <c r="G73" i="114"/>
  <c r="G77" i="114"/>
  <c r="BC9" i="92"/>
  <c r="CO12" i="82"/>
  <c r="CG12" i="82"/>
  <c r="BC14" i="90"/>
  <c r="AU12" i="83"/>
  <c r="M12" i="90"/>
  <c r="O12" i="90" s="1"/>
  <c r="S12" i="90" s="1"/>
  <c r="BE74" i="52"/>
  <c r="BE75" i="52"/>
  <c r="G34" i="117"/>
  <c r="G31" i="117"/>
  <c r="G22" i="117"/>
  <c r="G30" i="117"/>
  <c r="G38" i="117"/>
  <c r="G26" i="117"/>
  <c r="G36" i="117"/>
  <c r="G27" i="117"/>
  <c r="G28" i="117"/>
  <c r="G41" i="117"/>
  <c r="E14" i="97" s="1"/>
  <c r="G33" i="117"/>
  <c r="G25" i="117"/>
  <c r="G37" i="117"/>
  <c r="G29" i="117"/>
  <c r="G39" i="117"/>
  <c r="G24" i="117"/>
  <c r="G35" i="117"/>
  <c r="G32" i="117"/>
  <c r="S8" i="20"/>
  <c r="Y11" i="81"/>
  <c r="AA11" i="81" s="1"/>
  <c r="Q11" i="81"/>
  <c r="BC13" i="89"/>
  <c r="BY9" i="84"/>
  <c r="BQ9" i="84"/>
  <c r="AQ17" i="79"/>
  <c r="AY17" i="85"/>
  <c r="DM9" i="81"/>
  <c r="DE9" i="81"/>
  <c r="BI10" i="79"/>
  <c r="BO10" i="85"/>
  <c r="AS11" i="80"/>
  <c r="AW11" i="80"/>
  <c r="AY11" i="80" s="1"/>
  <c r="S13" i="90"/>
  <c r="G30" i="113"/>
  <c r="AG12" i="80"/>
  <c r="AI12" i="80" s="1"/>
  <c r="AC12" i="80"/>
  <c r="CK17" i="84"/>
  <c r="CS17" i="84"/>
  <c r="AM21" i="89"/>
  <c r="AC21" i="89"/>
  <c r="M20" i="54"/>
  <c r="K17" i="54"/>
  <c r="Y17" i="54"/>
  <c r="Q17" i="54"/>
  <c r="DM17" i="81"/>
  <c r="DE17" i="81"/>
  <c r="CO20" i="81"/>
  <c r="CG20" i="81"/>
  <c r="G15" i="87"/>
  <c r="I15" i="87" s="1"/>
  <c r="AY15" i="3" s="1"/>
  <c r="G655" i="1" s="1"/>
  <c r="W15" i="92"/>
  <c r="CA16" i="79"/>
  <c r="CE16" i="85"/>
  <c r="Y45" i="50"/>
  <c r="Q45" i="50"/>
  <c r="W45" i="50" s="1"/>
  <c r="S41" i="44"/>
  <c r="K20" i="3"/>
  <c r="G780" i="1" s="1"/>
  <c r="Q20" i="92"/>
  <c r="S20" i="92" s="1"/>
  <c r="AC15" i="91"/>
  <c r="AM15" i="91"/>
  <c r="K30" i="11"/>
  <c r="K24" i="11"/>
  <c r="K29" i="11"/>
  <c r="K9" i="11"/>
  <c r="K18" i="15"/>
  <c r="K18" i="21"/>
  <c r="K34" i="11"/>
  <c r="K14" i="11"/>
  <c r="K27" i="11"/>
  <c r="K13" i="11"/>
  <c r="K18" i="16"/>
  <c r="K28" i="18"/>
  <c r="K20" i="18"/>
  <c r="K32" i="11"/>
  <c r="K28" i="15"/>
  <c r="K20" i="15"/>
  <c r="K12" i="11"/>
  <c r="M12" i="11" s="1"/>
  <c r="K18" i="17"/>
  <c r="K23" i="11"/>
  <c r="K49" i="23"/>
  <c r="K28" i="16"/>
  <c r="K20" i="16"/>
  <c r="K15" i="11"/>
  <c r="K24" i="23"/>
  <c r="K16" i="23"/>
  <c r="K12" i="23"/>
  <c r="K13" i="23"/>
  <c r="K17" i="23"/>
  <c r="K26" i="23"/>
  <c r="K50" i="23"/>
  <c r="K25" i="23"/>
  <c r="K15" i="23"/>
  <c r="K14" i="23"/>
  <c r="K23" i="23"/>
  <c r="K24" i="25"/>
  <c r="K29" i="26"/>
  <c r="K20" i="27"/>
  <c r="K18" i="26"/>
  <c r="K12" i="25"/>
  <c r="K21" i="26"/>
  <c r="K23" i="25"/>
  <c r="K15" i="25"/>
  <c r="K17" i="26"/>
  <c r="K14" i="25"/>
  <c r="K20" i="26"/>
  <c r="K22" i="25"/>
  <c r="K26" i="25"/>
  <c r="K21" i="25"/>
  <c r="K13" i="25"/>
  <c r="K17" i="27"/>
  <c r="K21" i="27"/>
  <c r="K21" i="32"/>
  <c r="K13" i="32"/>
  <c r="K13" i="31"/>
  <c r="K9" i="32"/>
  <c r="K13" i="30"/>
  <c r="K21" i="33"/>
  <c r="K9" i="33"/>
  <c r="K10" i="33"/>
  <c r="K13" i="33"/>
  <c r="K13" i="34"/>
  <c r="K10" i="37"/>
  <c r="K9" i="36"/>
  <c r="K9" i="37"/>
  <c r="K10" i="36"/>
  <c r="K10" i="35"/>
  <c r="K21" i="36"/>
  <c r="K9" i="38"/>
  <c r="K10" i="38"/>
  <c r="K21" i="38"/>
  <c r="K13" i="38"/>
  <c r="K10" i="39"/>
  <c r="K13" i="40"/>
  <c r="K9" i="40"/>
  <c r="K13" i="39"/>
  <c r="K21" i="41"/>
  <c r="K10" i="41"/>
  <c r="K10" i="40"/>
  <c r="K10" i="42"/>
  <c r="K13" i="41"/>
  <c r="K9" i="39"/>
  <c r="K9" i="42"/>
  <c r="K10" i="43"/>
  <c r="K9" i="44"/>
  <c r="K21" i="45"/>
  <c r="K10" i="44"/>
  <c r="K9" i="45"/>
  <c r="K10" i="45"/>
  <c r="K52" i="50"/>
  <c r="K88" i="52"/>
  <c r="K10" i="50"/>
  <c r="K9" i="46"/>
  <c r="K10" i="46"/>
  <c r="K24" i="50"/>
  <c r="K86" i="52"/>
  <c r="K11" i="50"/>
  <c r="K13" i="46"/>
  <c r="K22" i="52"/>
  <c r="K13" i="52"/>
  <c r="K49" i="54"/>
  <c r="K14" i="52"/>
  <c r="K11" i="52"/>
  <c r="K33" i="54"/>
  <c r="K29" i="54"/>
  <c r="K25" i="54"/>
  <c r="K21" i="54"/>
  <c r="K39" i="52"/>
  <c r="K28" i="54"/>
  <c r="K30" i="54"/>
  <c r="K33" i="56"/>
  <c r="K32" i="56"/>
  <c r="M32" i="56" s="1"/>
  <c r="K49" i="56"/>
  <c r="K22" i="56"/>
  <c r="K29" i="56"/>
  <c r="K22" i="54"/>
  <c r="K9" i="34"/>
  <c r="K13" i="44"/>
  <c r="K13" i="43"/>
  <c r="K13" i="35"/>
  <c r="K28" i="56"/>
  <c r="K17" i="52"/>
  <c r="M17" i="52" s="1"/>
  <c r="K54" i="50"/>
  <c r="K13" i="45"/>
  <c r="K21" i="40"/>
  <c r="K21" i="37"/>
  <c r="K21" i="56"/>
  <c r="K21" i="39"/>
  <c r="K26" i="56"/>
  <c r="K21" i="44"/>
  <c r="K10" i="34"/>
  <c r="K21" i="31"/>
  <c r="K33" i="11"/>
  <c r="K11" i="11"/>
  <c r="K13" i="50"/>
  <c r="K10" i="32"/>
  <c r="K10" i="31"/>
  <c r="K50" i="25"/>
  <c r="K8" i="11"/>
  <c r="K22" i="23"/>
  <c r="K9" i="30"/>
  <c r="K10" i="11"/>
  <c r="K25" i="56"/>
  <c r="K18" i="13"/>
  <c r="K18" i="27"/>
  <c r="K12" i="52"/>
  <c r="K25" i="25"/>
  <c r="K16" i="50"/>
  <c r="K24" i="54"/>
  <c r="M24" i="54" s="1"/>
  <c r="K9" i="41"/>
  <c r="K21" i="30"/>
  <c r="K28" i="11"/>
  <c r="K26" i="21"/>
  <c r="K24" i="56"/>
  <c r="M24" i="56" s="1"/>
  <c r="K21" i="34"/>
  <c r="K9" i="35"/>
  <c r="K16" i="25"/>
  <c r="K20" i="13"/>
  <c r="K29" i="27"/>
  <c r="K21" i="43"/>
  <c r="K13" i="37"/>
  <c r="K25" i="11"/>
  <c r="K26" i="54"/>
  <c r="K13" i="36"/>
  <c r="K28" i="17"/>
  <c r="K36" i="52"/>
  <c r="K21" i="46"/>
  <c r="K10" i="30"/>
  <c r="K48" i="25"/>
  <c r="K16" i="11"/>
  <c r="K23" i="54"/>
  <c r="K21" i="23"/>
  <c r="K9" i="43"/>
  <c r="K26" i="11"/>
  <c r="M26" i="11" s="1"/>
  <c r="K30" i="56"/>
  <c r="K62" i="50"/>
  <c r="K96" i="52"/>
  <c r="K21" i="42"/>
  <c r="K13" i="42"/>
  <c r="K18" i="18"/>
  <c r="K16" i="21"/>
  <c r="K23" i="56"/>
  <c r="K21" i="35"/>
  <c r="K9" i="31"/>
  <c r="K20" i="17"/>
  <c r="K17" i="25"/>
  <c r="K48" i="23"/>
  <c r="K21" i="52"/>
  <c r="K49" i="25"/>
  <c r="K31" i="11"/>
  <c r="K29" i="13"/>
  <c r="Q10" i="82"/>
  <c r="Y10" i="82"/>
  <c r="AA10" i="82" s="1"/>
  <c r="BC17" i="92"/>
  <c r="CS21" i="82"/>
  <c r="CU21" i="82" s="1"/>
  <c r="CK21" i="82"/>
  <c r="M40" i="104"/>
  <c r="M43" i="104"/>
  <c r="M36" i="104"/>
  <c r="M37" i="104"/>
  <c r="M33" i="104"/>
  <c r="M44" i="104"/>
  <c r="M32" i="104"/>
  <c r="M42" i="104"/>
  <c r="M41" i="104"/>
  <c r="M39" i="104"/>
  <c r="M38" i="104"/>
  <c r="M34" i="104"/>
  <c r="M35" i="104"/>
  <c r="AM15" i="88"/>
  <c r="AC15" i="88"/>
  <c r="AA14" i="83"/>
  <c r="AC14" i="83" s="1"/>
  <c r="AG14" i="83" s="1"/>
  <c r="M14" i="91"/>
  <c r="O14" i="91" s="1"/>
  <c r="S14" i="91" s="1"/>
  <c r="DM11" i="82"/>
  <c r="DE11" i="82"/>
  <c r="M11" i="84"/>
  <c r="U11" i="84"/>
  <c r="Y8" i="54"/>
  <c r="M19" i="54"/>
  <c r="Q8" i="54"/>
  <c r="CE10" i="85"/>
  <c r="CA10" i="79"/>
  <c r="AA23" i="34"/>
  <c r="AA26" i="34"/>
  <c r="AA8" i="34"/>
  <c r="AA24" i="34"/>
  <c r="O20" i="47"/>
  <c r="Y20" i="47" s="1"/>
  <c r="AA22" i="34"/>
  <c r="AA34" i="34"/>
  <c r="Q67" i="23"/>
  <c r="Q63" i="23"/>
  <c r="Q64" i="23"/>
  <c r="Q54" i="23"/>
  <c r="Q66" i="23"/>
  <c r="Q11" i="23"/>
  <c r="S11" i="23" s="1"/>
  <c r="Q8" i="23"/>
  <c r="S8" i="23" s="1"/>
  <c r="Q59" i="23"/>
  <c r="Q68" i="23"/>
  <c r="Q52" i="23"/>
  <c r="Q57" i="23"/>
  <c r="Q10" i="23"/>
  <c r="S10" i="23" s="1"/>
  <c r="Q53" i="23"/>
  <c r="Q9" i="23"/>
  <c r="S9" i="23" s="1"/>
  <c r="Q65" i="23"/>
  <c r="Q58" i="23"/>
  <c r="I24" i="135"/>
  <c r="Q56" i="23"/>
  <c r="Q51" i="23"/>
  <c r="Q55" i="23"/>
  <c r="AO10" i="84"/>
  <c r="AG10" i="84"/>
  <c r="AC15" i="89"/>
  <c r="AM15" i="89"/>
  <c r="AQ22" i="92"/>
  <c r="BU18" i="82"/>
  <c r="BW18" i="82" s="1"/>
  <c r="BM18" i="82"/>
  <c r="BI18" i="84"/>
  <c r="BA18" i="84"/>
  <c r="BC19" i="90"/>
  <c r="AW9" i="81"/>
  <c r="AY9" i="81" s="1"/>
  <c r="AO9" i="81"/>
  <c r="BC14" i="89"/>
  <c r="S41" i="42"/>
  <c r="AM9" i="52"/>
  <c r="CG9" i="52"/>
  <c r="AI9" i="52"/>
  <c r="AC9" i="52"/>
  <c r="BW9" i="52"/>
  <c r="Y9" i="52"/>
  <c r="BQ9" i="52"/>
  <c r="Q9" i="52"/>
  <c r="BM9" i="52"/>
  <c r="BG9" i="52"/>
  <c r="BC9" i="52"/>
  <c r="AW9" i="52"/>
  <c r="AS9" i="52"/>
  <c r="I52" i="98"/>
  <c r="BS8" i="85"/>
  <c r="BU8" i="85" s="1"/>
  <c r="BW8" i="85" s="1"/>
  <c r="BY8" i="85" s="1"/>
  <c r="CA8" i="85" s="1"/>
  <c r="CC8" i="85" s="1"/>
  <c r="AS20" i="80"/>
  <c r="AW20" i="80"/>
  <c r="AY20" i="80" s="1"/>
  <c r="Q51" i="25"/>
  <c r="Q57" i="25"/>
  <c r="Q66" i="25"/>
  <c r="Q58" i="25"/>
  <c r="Q65" i="25"/>
  <c r="Q52" i="25"/>
  <c r="Q11" i="25"/>
  <c r="S11" i="25" s="1"/>
  <c r="Q64" i="25"/>
  <c r="Q68" i="25"/>
  <c r="Q59" i="25"/>
  <c r="Q67" i="25"/>
  <c r="I18" i="135"/>
  <c r="Q8" i="25"/>
  <c r="S8" i="25" s="1"/>
  <c r="Q56" i="25"/>
  <c r="Q53" i="25"/>
  <c r="Q54" i="25"/>
  <c r="Q10" i="25"/>
  <c r="S10" i="25" s="1"/>
  <c r="Q55" i="25"/>
  <c r="Q63" i="25"/>
  <c r="Q9" i="25"/>
  <c r="S9" i="25" s="1"/>
  <c r="W10" i="89"/>
  <c r="BC12" i="92"/>
  <c r="AC14" i="80"/>
  <c r="AG14" i="80"/>
  <c r="AI14" i="80" s="1"/>
  <c r="I55" i="98"/>
  <c r="Y17" i="81"/>
  <c r="AA17" i="81" s="1"/>
  <c r="Q17" i="81"/>
  <c r="CW10" i="83"/>
  <c r="CY10" i="83" s="1"/>
  <c r="CS10" i="83"/>
  <c r="AO9" i="82"/>
  <c r="AW9" i="82"/>
  <c r="AY9" i="82" s="1"/>
  <c r="BC16" i="90"/>
  <c r="AA13" i="38"/>
  <c r="AA10" i="38"/>
  <c r="S16" i="47"/>
  <c r="AA9" i="38"/>
  <c r="AA12" i="38"/>
  <c r="AA21" i="38"/>
  <c r="AO87" i="52"/>
  <c r="BY87" i="52"/>
  <c r="CC87" i="52" s="1"/>
  <c r="AA40" i="43"/>
  <c r="AA41" i="43"/>
  <c r="AA27" i="43"/>
  <c r="AA45" i="43"/>
  <c r="AA29" i="43"/>
  <c r="AA17" i="43"/>
  <c r="AA30" i="43"/>
  <c r="AA43" i="43"/>
  <c r="AA19" i="43"/>
  <c r="AA20" i="43"/>
  <c r="AA46" i="43"/>
  <c r="AA32" i="43"/>
  <c r="AA38" i="43"/>
  <c r="AA33" i="43"/>
  <c r="AA39" i="43"/>
  <c r="K11" i="47"/>
  <c r="AA36" i="43"/>
  <c r="AA28" i="43"/>
  <c r="AA31" i="43"/>
  <c r="AA42" i="43"/>
  <c r="AA11" i="43"/>
  <c r="AA15" i="43"/>
  <c r="AA18" i="43"/>
  <c r="AA37" i="43"/>
  <c r="AA25" i="43"/>
  <c r="AA14" i="43"/>
  <c r="AA16" i="43"/>
  <c r="G42" i="113"/>
  <c r="G47" i="113" s="1"/>
  <c r="I11" i="29" s="1"/>
  <c r="M11" i="29" s="1"/>
  <c r="S11" i="29" s="1"/>
  <c r="BA11" i="7" s="1"/>
  <c r="AQ18" i="92"/>
  <c r="AM18" i="88"/>
  <c r="AC18" i="88"/>
  <c r="U16" i="84"/>
  <c r="M16" i="84"/>
  <c r="DQ18" i="81"/>
  <c r="DS18" i="81" s="1"/>
  <c r="DI18" i="81"/>
  <c r="G21" i="87"/>
  <c r="I21" i="87" s="1"/>
  <c r="AY21" i="3" s="1"/>
  <c r="G829" i="1" s="1"/>
  <c r="W21" i="92"/>
  <c r="BG21" i="92" s="1"/>
  <c r="AO10" i="81"/>
  <c r="AW10" i="81"/>
  <c r="AY10" i="81" s="1"/>
  <c r="AA34" i="39"/>
  <c r="AA26" i="39"/>
  <c r="O15" i="47"/>
  <c r="Y15" i="47" s="1"/>
  <c r="AA8" i="39"/>
  <c r="AA22" i="39"/>
  <c r="AA23" i="39"/>
  <c r="AA24" i="39"/>
  <c r="I54" i="98"/>
  <c r="CA15" i="79"/>
  <c r="CE15" i="85"/>
  <c r="AG20" i="91"/>
  <c r="AM16" i="91"/>
  <c r="AC16" i="91"/>
  <c r="AE41" i="43"/>
  <c r="S41" i="43"/>
  <c r="BA41" i="43"/>
  <c r="AU41" i="43"/>
  <c r="AK41" i="43"/>
  <c r="BC14" i="88"/>
  <c r="AK20" i="84"/>
  <c r="AC20" i="84"/>
  <c r="BI11" i="81"/>
  <c r="BQ11" i="81"/>
  <c r="CW19" i="84"/>
  <c r="CO19" i="84"/>
  <c r="BC13" i="91"/>
  <c r="DE10" i="82"/>
  <c r="DM10" i="82"/>
  <c r="AO9" i="83"/>
  <c r="AQ9" i="83" s="1"/>
  <c r="AK9" i="83"/>
  <c r="DI19" i="81"/>
  <c r="DQ19" i="81"/>
  <c r="DS19" i="81" s="1"/>
  <c r="BY16" i="80"/>
  <c r="CC16" i="80"/>
  <c r="CE16" i="80" s="1"/>
  <c r="AO49" i="52"/>
  <c r="BY49" i="52"/>
  <c r="CC49" i="52" s="1"/>
  <c r="AG9" i="84"/>
  <c r="W9" i="79" s="1"/>
  <c r="AA9" i="79" s="1"/>
  <c r="AC9" i="79" s="1"/>
  <c r="AO9" i="84"/>
  <c r="S18" i="88"/>
  <c r="G51" i="116"/>
  <c r="E74" i="98" s="1"/>
  <c r="I65" i="98"/>
  <c r="BM15" i="81"/>
  <c r="BU15" i="81"/>
  <c r="BW15" i="81" s="1"/>
  <c r="AC18" i="83"/>
  <c r="AG18" i="83" s="1"/>
  <c r="CC8" i="92"/>
  <c r="BI8" i="3" s="1"/>
  <c r="G457" i="1" s="1"/>
  <c r="BC8" i="92"/>
  <c r="AY23" i="92"/>
  <c r="AA10" i="37"/>
  <c r="AA13" i="37"/>
  <c r="AA9" i="37"/>
  <c r="AA12" i="37"/>
  <c r="S17" i="47"/>
  <c r="AA21" i="37"/>
  <c r="BY75" i="52"/>
  <c r="BY74" i="52"/>
  <c r="AQ17" i="88"/>
  <c r="CG9" i="82"/>
  <c r="CO9" i="82"/>
  <c r="AM15" i="85"/>
  <c r="AO15" i="85" s="1"/>
  <c r="AQ15" i="85" s="1"/>
  <c r="AS15" i="85" s="1"/>
  <c r="AU15" i="85" s="1"/>
  <c r="AW15" i="85" s="1"/>
  <c r="BM19" i="82"/>
  <c r="BU19" i="82"/>
  <c r="BW19" i="82" s="1"/>
  <c r="BC15" i="85"/>
  <c r="BE15" i="85" s="1"/>
  <c r="BG15" i="85" s="1"/>
  <c r="BI15" i="85" s="1"/>
  <c r="BK15" i="85" s="1"/>
  <c r="BM15" i="85" s="1"/>
  <c r="U62" i="50"/>
  <c r="U14" i="50"/>
  <c r="U10" i="50"/>
  <c r="U21" i="54"/>
  <c r="U49" i="54"/>
  <c r="U28" i="54"/>
  <c r="U24" i="54"/>
  <c r="U9" i="54"/>
  <c r="W9" i="54" s="1"/>
  <c r="W18" i="54" s="1"/>
  <c r="U16" i="54"/>
  <c r="W16" i="54" s="1"/>
  <c r="U13" i="50"/>
  <c r="U16" i="50"/>
  <c r="U8" i="54"/>
  <c r="U11" i="54"/>
  <c r="W11" i="54" s="1"/>
  <c r="U25" i="54"/>
  <c r="U52" i="50"/>
  <c r="U30" i="54"/>
  <c r="U26" i="54"/>
  <c r="U24" i="50"/>
  <c r="U65" i="54"/>
  <c r="U54" i="50"/>
  <c r="U22" i="54"/>
  <c r="U32" i="54"/>
  <c r="U29" i="54"/>
  <c r="U23" i="54"/>
  <c r="U13" i="54"/>
  <c r="U10" i="54"/>
  <c r="W10" i="54" s="1"/>
  <c r="U11" i="50"/>
  <c r="U33" i="54"/>
  <c r="U12" i="54"/>
  <c r="W12" i="54" s="1"/>
  <c r="U15" i="50"/>
  <c r="W15" i="50" s="1"/>
  <c r="U15" i="54"/>
  <c r="W15" i="54" s="1"/>
  <c r="AA24" i="38"/>
  <c r="AA23" i="38"/>
  <c r="AA8" i="38"/>
  <c r="AA26" i="38"/>
  <c r="O16" i="47"/>
  <c r="Y16" i="47" s="1"/>
  <c r="AA34" i="38"/>
  <c r="AA22" i="38"/>
  <c r="BC17" i="88"/>
  <c r="AW15" i="80"/>
  <c r="AY15" i="80" s="1"/>
  <c r="AS15" i="80"/>
  <c r="G66" i="50"/>
  <c r="BC22" i="91"/>
  <c r="CE12" i="85"/>
  <c r="CA12" i="79"/>
  <c r="Q8" i="43"/>
  <c r="AQ20" i="91"/>
  <c r="S16" i="91"/>
  <c r="BA41" i="40"/>
  <c r="AU41" i="40"/>
  <c r="AK41" i="40"/>
  <c r="AE41" i="40"/>
  <c r="S41" i="40"/>
  <c r="AG22" i="92"/>
  <c r="AQ13" i="88"/>
  <c r="Q8" i="31"/>
  <c r="S8" i="31" s="1"/>
  <c r="AK20" i="83"/>
  <c r="AO20" i="83"/>
  <c r="AQ20" i="83" s="1"/>
  <c r="CS10" i="81"/>
  <c r="CU10" i="81" s="1"/>
  <c r="CK10" i="81"/>
  <c r="BQ11" i="82"/>
  <c r="BI11" i="82"/>
  <c r="BY16" i="84"/>
  <c r="BQ16" i="84"/>
  <c r="BC10" i="91"/>
  <c r="BC23" i="91" s="1"/>
  <c r="Q32" i="54"/>
  <c r="Y32" i="54" s="1"/>
  <c r="G13" i="79"/>
  <c r="S13" i="85"/>
  <c r="AU13" i="3" s="1"/>
  <c r="G595" i="1" s="1"/>
  <c r="DM10" i="81"/>
  <c r="DE10" i="81"/>
  <c r="AM9" i="91"/>
  <c r="AC9" i="91"/>
  <c r="AO29" i="52"/>
  <c r="BY29" i="52"/>
  <c r="CC29" i="52" s="1"/>
  <c r="CC17" i="83"/>
  <c r="CE17" i="83" s="1"/>
  <c r="BY17" i="83"/>
  <c r="AQ17" i="89"/>
  <c r="AM8" i="90"/>
  <c r="AC8" i="90"/>
  <c r="E19" i="78"/>
  <c r="E21" i="78"/>
  <c r="E20" i="78"/>
  <c r="AG8" i="89"/>
  <c r="BI19" i="83"/>
  <c r="BK19" i="83" s="1"/>
  <c r="BE19" i="83"/>
  <c r="G70" i="114"/>
  <c r="AG13" i="91"/>
  <c r="AG18" i="91"/>
  <c r="AK18" i="84"/>
  <c r="AC18" i="84"/>
  <c r="AM19" i="88"/>
  <c r="AC19" i="88"/>
  <c r="BY17" i="80"/>
  <c r="CC17" i="80"/>
  <c r="CE17" i="80" s="1"/>
  <c r="G23" i="79"/>
  <c r="S23" i="85"/>
  <c r="AU25" i="3" s="1"/>
  <c r="G943" i="1" s="1"/>
  <c r="Q16" i="82"/>
  <c r="Y16" i="82"/>
  <c r="AA16" i="82" s="1"/>
  <c r="I66" i="98"/>
  <c r="CC9" i="83"/>
  <c r="CE9" i="83" s="1"/>
  <c r="BY9" i="83"/>
  <c r="AM13" i="85"/>
  <c r="AO13" i="85" s="1"/>
  <c r="AQ13" i="85" s="1"/>
  <c r="AS13" i="85" s="1"/>
  <c r="AU13" i="85" s="1"/>
  <c r="AW13" i="85" s="1"/>
  <c r="BC20" i="85"/>
  <c r="BE20" i="85" s="1"/>
  <c r="BG20" i="85" s="1"/>
  <c r="BI20" i="85" s="1"/>
  <c r="BK20" i="85" s="1"/>
  <c r="BM20" i="85" s="1"/>
  <c r="K48" i="100"/>
  <c r="K47" i="100"/>
  <c r="AW14" i="82"/>
  <c r="AY14" i="82" s="1"/>
  <c r="AO14" i="82"/>
  <c r="AW16" i="80"/>
  <c r="AY16" i="80" s="1"/>
  <c r="AS16" i="80"/>
  <c r="BW76" i="52"/>
  <c r="AK20" i="82"/>
  <c r="AS20" i="82"/>
  <c r="BE11" i="84"/>
  <c r="AW11" i="84"/>
  <c r="BQ16" i="83"/>
  <c r="BU16" i="83" s="1"/>
  <c r="AA46" i="41"/>
  <c r="AA40" i="41"/>
  <c r="AA25" i="41"/>
  <c r="AA19" i="41"/>
  <c r="AA15" i="41"/>
  <c r="AA11" i="41"/>
  <c r="K13" i="47"/>
  <c r="AA18" i="41"/>
  <c r="AA37" i="41"/>
  <c r="AA38" i="41"/>
  <c r="AA27" i="41"/>
  <c r="AA42" i="41"/>
  <c r="AA43" i="41"/>
  <c r="AA29" i="41"/>
  <c r="AA14" i="41"/>
  <c r="AA17" i="41"/>
  <c r="AA32" i="41"/>
  <c r="AA16" i="41"/>
  <c r="AA20" i="41"/>
  <c r="AA33" i="41"/>
  <c r="AA39" i="41"/>
  <c r="AA45" i="41"/>
  <c r="AA41" i="41"/>
  <c r="AA31" i="41"/>
  <c r="AA30" i="41"/>
  <c r="AA36" i="41"/>
  <c r="AA28" i="41"/>
  <c r="W9" i="91"/>
  <c r="W8" i="85"/>
  <c r="Y8" i="85" s="1"/>
  <c r="AA8" i="85" s="1"/>
  <c r="AC8" i="85" s="1"/>
  <c r="AE8" i="85" s="1"/>
  <c r="AG8" i="85" s="1"/>
  <c r="AO33" i="52"/>
  <c r="BY33" i="52"/>
  <c r="CC33" i="52" s="1"/>
  <c r="Y21" i="82"/>
  <c r="AA21" i="82" s="1"/>
  <c r="Q21" i="82"/>
  <c r="BC11" i="90"/>
  <c r="BC23" i="90" s="1"/>
  <c r="AO21" i="83"/>
  <c r="AQ21" i="83" s="1"/>
  <c r="AK21" i="83"/>
  <c r="BQ17" i="84"/>
  <c r="BY17" i="84"/>
  <c r="AI14" i="48"/>
  <c r="Q14" i="48"/>
  <c r="AA14" i="48"/>
  <c r="G22" i="79"/>
  <c r="S22" i="85"/>
  <c r="AU24" i="3" s="1"/>
  <c r="G914" i="1" s="1"/>
  <c r="BC13" i="92"/>
  <c r="CK19" i="82"/>
  <c r="CS19" i="82"/>
  <c r="CU19" i="82" s="1"/>
  <c r="AQ18" i="90"/>
  <c r="G15" i="79"/>
  <c r="S15" i="85"/>
  <c r="AU15" i="3" s="1"/>
  <c r="G653" i="1" s="1"/>
  <c r="AS18" i="82"/>
  <c r="AK18" i="82"/>
  <c r="BC22" i="89"/>
  <c r="AO17" i="81"/>
  <c r="AW17" i="81"/>
  <c r="AY17" i="81" s="1"/>
  <c r="S12" i="88"/>
  <c r="E27" i="28"/>
  <c r="AA20" i="30"/>
  <c r="AA41" i="30"/>
  <c r="AA45" i="30"/>
  <c r="AA38" i="30"/>
  <c r="AA17" i="30"/>
  <c r="AA33" i="30"/>
  <c r="AA40" i="30"/>
  <c r="AA31" i="30"/>
  <c r="AA25" i="30"/>
  <c r="AA27" i="30"/>
  <c r="AA16" i="30"/>
  <c r="AA36" i="30"/>
  <c r="AA18" i="30"/>
  <c r="K24" i="47"/>
  <c r="AA29" i="30"/>
  <c r="AA39" i="30"/>
  <c r="AA14" i="30"/>
  <c r="AA15" i="30"/>
  <c r="AA11" i="30"/>
  <c r="AA19" i="30"/>
  <c r="AA30" i="30"/>
  <c r="AA46" i="30"/>
  <c r="AA32" i="30"/>
  <c r="AA37" i="30"/>
  <c r="AA28" i="30"/>
  <c r="CG9" i="81"/>
  <c r="CO9" i="81"/>
  <c r="AQ22" i="79"/>
  <c r="AY22" i="85"/>
  <c r="AC19" i="90"/>
  <c r="AM19" i="90"/>
  <c r="S20" i="88"/>
  <c r="G141" i="113"/>
  <c r="G146" i="113" s="1"/>
  <c r="I24" i="29" s="1"/>
  <c r="M24" i="29" s="1"/>
  <c r="S24" i="29" s="1"/>
  <c r="BA24" i="7" s="1"/>
  <c r="CS12" i="84"/>
  <c r="CK12" i="84"/>
  <c r="Y14" i="81"/>
  <c r="AA14" i="81" s="1"/>
  <c r="Q14" i="81"/>
  <c r="CG76" i="52"/>
  <c r="Y17" i="82"/>
  <c r="AA17" i="82" s="1"/>
  <c r="Q17" i="82"/>
  <c r="AQ20" i="88"/>
  <c r="Q34" i="54"/>
  <c r="W34" i="54" s="1"/>
  <c r="BC16" i="88"/>
  <c r="Y21" i="81"/>
  <c r="AA21" i="81" s="1"/>
  <c r="Q21" i="81"/>
  <c r="Q19" i="47"/>
  <c r="Q23" i="47"/>
  <c r="Y9" i="79"/>
  <c r="AI9" i="85"/>
  <c r="AO95" i="52"/>
  <c r="BY95" i="52"/>
  <c r="CC95" i="52" s="1"/>
  <c r="M19" i="47"/>
  <c r="M23" i="47"/>
  <c r="BC13" i="88"/>
  <c r="BC23" i="88" s="1"/>
  <c r="BC15" i="90"/>
  <c r="CO17" i="82"/>
  <c r="CG17" i="82"/>
  <c r="AA45" i="32"/>
  <c r="AA28" i="32"/>
  <c r="AA29" i="32"/>
  <c r="AA30" i="32"/>
  <c r="AA25" i="32"/>
  <c r="AA40" i="32"/>
  <c r="AA27" i="32"/>
  <c r="AA36" i="32"/>
  <c r="AA41" i="32"/>
  <c r="AA14" i="32"/>
  <c r="AA19" i="32"/>
  <c r="AA16" i="32"/>
  <c r="AA17" i="32"/>
  <c r="K22" i="47"/>
  <c r="AA42" i="32"/>
  <c r="AA20" i="32"/>
  <c r="AA15" i="32"/>
  <c r="AA32" i="32"/>
  <c r="AA46" i="32"/>
  <c r="AA38" i="32"/>
  <c r="AA43" i="32"/>
  <c r="AA31" i="32"/>
  <c r="AA33" i="32"/>
  <c r="AA37" i="32"/>
  <c r="AA39" i="32"/>
  <c r="AA18" i="32"/>
  <c r="AA11" i="32"/>
  <c r="AA26" i="41"/>
  <c r="AA34" i="41"/>
  <c r="AA22" i="41"/>
  <c r="AA24" i="41"/>
  <c r="AA8" i="41"/>
  <c r="AA23" i="41"/>
  <c r="O13" i="47"/>
  <c r="Y13" i="47" s="1"/>
  <c r="BM11" i="80"/>
  <c r="BO11" i="80" s="1"/>
  <c r="BI11" i="80"/>
  <c r="AA43" i="39"/>
  <c r="AA30" i="39"/>
  <c r="AA27" i="39"/>
  <c r="AA28" i="39"/>
  <c r="AA38" i="39"/>
  <c r="AA16" i="39"/>
  <c r="AA36" i="39"/>
  <c r="AA32" i="39"/>
  <c r="AA29" i="39"/>
  <c r="AA18" i="39"/>
  <c r="AA37" i="39"/>
  <c r="AA14" i="39"/>
  <c r="AA33" i="39"/>
  <c r="K15" i="47"/>
  <c r="AA41" i="39"/>
  <c r="AA45" i="39"/>
  <c r="AA42" i="39"/>
  <c r="AA20" i="39"/>
  <c r="AA19" i="39"/>
  <c r="AA15" i="39"/>
  <c r="AA17" i="39"/>
  <c r="AA25" i="39"/>
  <c r="AA31" i="39"/>
  <c r="AA46" i="39"/>
  <c r="AA40" i="39"/>
  <c r="AA11" i="39"/>
  <c r="AA39" i="39"/>
  <c r="CI17" i="83"/>
  <c r="CK17" i="83" s="1"/>
  <c r="CO17" i="83" s="1"/>
  <c r="M17" i="88"/>
  <c r="O17" i="88" s="1"/>
  <c r="S17" i="88" s="1"/>
  <c r="AQ18" i="91"/>
  <c r="AK18" i="81"/>
  <c r="AS18" i="81"/>
  <c r="AY23" i="88"/>
  <c r="S20" i="91"/>
  <c r="G18" i="79"/>
  <c r="S18" i="85"/>
  <c r="AU18" i="3" s="1"/>
  <c r="G740" i="1" s="1"/>
  <c r="Q50" i="50"/>
  <c r="W50" i="50" s="1"/>
  <c r="Y50" i="50"/>
  <c r="BE14" i="84"/>
  <c r="AW14" i="84"/>
  <c r="I11" i="90"/>
  <c r="I23" i="90" s="1"/>
  <c r="O11" i="90"/>
  <c r="S11" i="90" s="1"/>
  <c r="K24" i="3"/>
  <c r="G896" i="1" s="1"/>
  <c r="Q22" i="92"/>
  <c r="S22" i="92" s="1"/>
  <c r="AM20" i="85"/>
  <c r="AO20" i="85" s="1"/>
  <c r="AQ20" i="85" s="1"/>
  <c r="AS20" i="85" s="1"/>
  <c r="AU20" i="85" s="1"/>
  <c r="AW20" i="85" s="1"/>
  <c r="Q20" i="81"/>
  <c r="Y20" i="81"/>
  <c r="AA20" i="81" s="1"/>
  <c r="W19" i="90"/>
  <c r="Y15" i="81"/>
  <c r="AA15" i="81" s="1"/>
  <c r="Q15" i="81"/>
  <c r="CK12" i="83"/>
  <c r="CO12" i="83" s="1"/>
  <c r="S17" i="91"/>
  <c r="DQ14" i="81"/>
  <c r="DS14" i="81" s="1"/>
  <c r="DI14" i="81"/>
  <c r="BM16" i="51"/>
  <c r="BQ16" i="51" s="1"/>
  <c r="Y76" i="52"/>
  <c r="BC14" i="91"/>
  <c r="K8" i="3"/>
  <c r="G432" i="1" s="1"/>
  <c r="Q8" i="92"/>
  <c r="S8" i="92" s="1"/>
  <c r="BM19" i="80"/>
  <c r="BO19" i="80" s="1"/>
  <c r="BI19" i="80"/>
  <c r="Y10" i="79"/>
  <c r="AI10" i="85"/>
  <c r="AQ14" i="88"/>
  <c r="AG19" i="80"/>
  <c r="AI19" i="80" s="1"/>
  <c r="AC19" i="80"/>
  <c r="CO17" i="81"/>
  <c r="CG17" i="81"/>
  <c r="AG17" i="89"/>
  <c r="AS13" i="80"/>
  <c r="AW13" i="80"/>
  <c r="AY13" i="80" s="1"/>
  <c r="BC10" i="88"/>
  <c r="AG18" i="90"/>
  <c r="BC21" i="88"/>
  <c r="U20" i="84"/>
  <c r="M20" i="84"/>
  <c r="E20" i="79" s="1"/>
  <c r="I62" i="98"/>
  <c r="BC9" i="89"/>
  <c r="AQ17" i="92"/>
  <c r="AA33" i="36"/>
  <c r="AA40" i="36"/>
  <c r="AA32" i="36"/>
  <c r="AA41" i="36"/>
  <c r="AA11" i="36"/>
  <c r="AA42" i="36"/>
  <c r="AA20" i="36"/>
  <c r="AA46" i="36"/>
  <c r="AA15" i="36"/>
  <c r="AA38" i="36"/>
  <c r="AA31" i="36"/>
  <c r="AA16" i="36"/>
  <c r="AA29" i="36"/>
  <c r="K18" i="47"/>
  <c r="AA25" i="36"/>
  <c r="AA37" i="36"/>
  <c r="AA27" i="36"/>
  <c r="AA45" i="36"/>
  <c r="AA28" i="36"/>
  <c r="AA30" i="36"/>
  <c r="AA39" i="36"/>
  <c r="AA19" i="36"/>
  <c r="AA14" i="36"/>
  <c r="AA36" i="36"/>
  <c r="AA43" i="36"/>
  <c r="AA18" i="36"/>
  <c r="AA17" i="36"/>
  <c r="AG20" i="92"/>
  <c r="BI14" i="83"/>
  <c r="BK14" i="83" s="1"/>
  <c r="BE14" i="83"/>
  <c r="I11" i="89"/>
  <c r="I23" i="89" s="1"/>
  <c r="O11" i="89"/>
  <c r="S11" i="89" s="1"/>
  <c r="AC16" i="84"/>
  <c r="AK16" i="84"/>
  <c r="AM18" i="85"/>
  <c r="AO18" i="85" s="1"/>
  <c r="AQ18" i="85" s="1"/>
  <c r="AS18" i="85" s="1"/>
  <c r="AU18" i="85" s="1"/>
  <c r="AW18" i="85" s="1"/>
  <c r="DQ18" i="82"/>
  <c r="DS18" i="82" s="1"/>
  <c r="DI18" i="82"/>
  <c r="E8" i="102"/>
  <c r="I16" i="105"/>
  <c r="K16" i="105" s="1"/>
  <c r="K52" i="100"/>
  <c r="K51" i="100"/>
  <c r="Q9" i="81"/>
  <c r="Y9" i="81"/>
  <c r="AA9" i="81" s="1"/>
  <c r="Q18" i="82"/>
  <c r="Y18" i="82"/>
  <c r="AA18" i="82" s="1"/>
  <c r="DM12" i="81"/>
  <c r="DE12" i="81"/>
  <c r="AG12" i="91"/>
  <c r="CG72" i="52"/>
  <c r="AS72" i="52"/>
  <c r="BM72" i="52"/>
  <c r="Y72" i="52"/>
  <c r="BG72" i="52"/>
  <c r="AW72" i="52"/>
  <c r="BC72" i="52"/>
  <c r="AM72" i="52"/>
  <c r="AQ72" i="52" s="1"/>
  <c r="AQ78" i="52" s="1"/>
  <c r="AQ79" i="52" s="1"/>
  <c r="AI72" i="52"/>
  <c r="CA72" i="52"/>
  <c r="CE72" i="52" s="1"/>
  <c r="AC72" i="52"/>
  <c r="AC78" i="52" s="1"/>
  <c r="AC79" i="52" s="1"/>
  <c r="BW72" i="52"/>
  <c r="BQ72" i="52"/>
  <c r="BQ78" i="52" s="1"/>
  <c r="BQ79" i="52" s="1"/>
  <c r="Q72" i="52"/>
  <c r="W72" i="52" s="1"/>
  <c r="W78" i="52" s="1"/>
  <c r="W79" i="52" s="1"/>
  <c r="BQ84" i="52"/>
  <c r="BW84" i="52" s="1"/>
  <c r="AI84" i="52"/>
  <c r="AC84" i="52"/>
  <c r="CG16" i="82"/>
  <c r="CO16" i="82"/>
  <c r="BU9" i="82"/>
  <c r="BW9" i="82" s="1"/>
  <c r="BM9" i="82"/>
  <c r="K23" i="30"/>
  <c r="K26" i="30"/>
  <c r="K26" i="31"/>
  <c r="K23" i="33"/>
  <c r="K26" i="34"/>
  <c r="K23" i="34"/>
  <c r="K26" i="35"/>
  <c r="K23" i="35"/>
  <c r="K26" i="37"/>
  <c r="K26" i="36"/>
  <c r="K23" i="38"/>
  <c r="K26" i="39"/>
  <c r="K23" i="41"/>
  <c r="K23" i="39"/>
  <c r="K26" i="41"/>
  <c r="K23" i="40"/>
  <c r="K26" i="42"/>
  <c r="K26" i="45"/>
  <c r="K23" i="43"/>
  <c r="K23" i="46"/>
  <c r="K26" i="46"/>
  <c r="K23" i="37"/>
  <c r="K26" i="43"/>
  <c r="K23" i="36"/>
  <c r="K23" i="44"/>
  <c r="K26" i="44"/>
  <c r="K23" i="32"/>
  <c r="K23" i="31"/>
  <c r="K56" i="52"/>
  <c r="K26" i="33"/>
  <c r="K26" i="38"/>
  <c r="K23" i="45"/>
  <c r="K26" i="40"/>
  <c r="K26" i="32"/>
  <c r="K23" i="42"/>
  <c r="K53" i="52"/>
  <c r="BU9" i="81"/>
  <c r="BW9" i="81" s="1"/>
  <c r="BM9" i="81"/>
  <c r="BQ11" i="84"/>
  <c r="BY11" i="84"/>
  <c r="AC15" i="90"/>
  <c r="AM15" i="90"/>
  <c r="S10" i="91"/>
  <c r="AG14" i="92"/>
  <c r="Y10" i="81"/>
  <c r="AA10" i="81" s="1"/>
  <c r="Q10" i="81"/>
  <c r="AG20" i="88"/>
  <c r="Y22" i="81"/>
  <c r="AA22" i="81" s="1"/>
  <c r="Q22" i="81"/>
  <c r="Q36" i="54"/>
  <c r="W36" i="54" s="1"/>
  <c r="Y36" i="54"/>
  <c r="BO19" i="83"/>
  <c r="BQ19" i="83" s="1"/>
  <c r="BU19" i="83" s="1"/>
  <c r="M19" i="89"/>
  <c r="O19" i="89" s="1"/>
  <c r="S19" i="89" s="1"/>
  <c r="AG22" i="80"/>
  <c r="AI22" i="80" s="1"/>
  <c r="AC22" i="80"/>
  <c r="U22" i="84"/>
  <c r="M22" i="84"/>
  <c r="Y11" i="79"/>
  <c r="AI11" i="85"/>
  <c r="AW21" i="82"/>
  <c r="AY21" i="82" s="1"/>
  <c r="AO21" i="82"/>
  <c r="AO50" i="52"/>
  <c r="BY50" i="52"/>
  <c r="CC50" i="52" s="1"/>
  <c r="CK22" i="84"/>
  <c r="CS22" i="84"/>
  <c r="I40" i="45"/>
  <c r="M40" i="45" s="1"/>
  <c r="E13" i="103"/>
  <c r="S41" i="32"/>
  <c r="BI10" i="81"/>
  <c r="BQ10" i="81"/>
  <c r="AA21" i="34"/>
  <c r="AA12" i="34"/>
  <c r="AA9" i="34"/>
  <c r="S20" i="47"/>
  <c r="AA10" i="34"/>
  <c r="AA13" i="34"/>
  <c r="U15" i="83"/>
  <c r="W15" i="83" s="1"/>
  <c r="Q15" i="83"/>
  <c r="BY14" i="83"/>
  <c r="CC14" i="83"/>
  <c r="CE14" i="83" s="1"/>
  <c r="AO15" i="83"/>
  <c r="AQ15" i="83" s="1"/>
  <c r="AK15" i="83"/>
  <c r="G13" i="117"/>
  <c r="Y11" i="82"/>
  <c r="AA11" i="82" s="1"/>
  <c r="Q11" i="82"/>
  <c r="AO19" i="84"/>
  <c r="AG19" i="84"/>
  <c r="W19" i="79" s="1"/>
  <c r="AA19" i="79" s="1"/>
  <c r="AC19" i="79" s="1"/>
  <c r="AG17" i="92"/>
  <c r="AI12" i="48"/>
  <c r="AM12" i="48" s="1"/>
  <c r="AA12" i="48"/>
  <c r="Q12" i="48"/>
  <c r="S14" i="89"/>
  <c r="AQ20" i="92"/>
  <c r="BQ14" i="81"/>
  <c r="BI14" i="81"/>
  <c r="O11" i="88"/>
  <c r="S11" i="88" s="1"/>
  <c r="I11" i="88"/>
  <c r="AS16" i="82"/>
  <c r="AK16" i="82"/>
  <c r="BE12" i="84"/>
  <c r="AW12" i="84"/>
  <c r="AM9" i="85"/>
  <c r="AO9" i="85" s="1"/>
  <c r="AQ9" i="85" s="1"/>
  <c r="AS9" i="85" s="1"/>
  <c r="AU9" i="85" s="1"/>
  <c r="AW9" i="85" s="1"/>
  <c r="G37" i="96"/>
  <c r="G11" i="96"/>
  <c r="G38" i="96"/>
  <c r="AG23" i="80"/>
  <c r="AI23" i="80" s="1"/>
  <c r="AC23" i="80"/>
  <c r="DM12" i="82"/>
  <c r="DE12" i="82"/>
  <c r="BQ8" i="52"/>
  <c r="AC8" i="52"/>
  <c r="AW8" i="52"/>
  <c r="Q8" i="52"/>
  <c r="Y8" i="52" s="1"/>
  <c r="BG8" i="52"/>
  <c r="BM8" i="52" s="1"/>
  <c r="AM8" i="52"/>
  <c r="AI8" i="52"/>
  <c r="AQ12" i="91"/>
  <c r="AI76" i="52"/>
  <c r="AG13" i="88"/>
  <c r="K72" i="11"/>
  <c r="K65" i="11"/>
  <c r="K64" i="11"/>
  <c r="K74" i="11"/>
  <c r="K79" i="11"/>
  <c r="K29" i="17"/>
  <c r="K63" i="11"/>
  <c r="K29" i="18"/>
  <c r="K66" i="23"/>
  <c r="K53" i="23"/>
  <c r="K27" i="21"/>
  <c r="K68" i="23"/>
  <c r="K54" i="23"/>
  <c r="K52" i="23"/>
  <c r="K56" i="23"/>
  <c r="K67" i="23"/>
  <c r="K52" i="25"/>
  <c r="K68" i="25"/>
  <c r="K51" i="25"/>
  <c r="K55" i="25"/>
  <c r="K31" i="27"/>
  <c r="K30" i="27"/>
  <c r="K22" i="31"/>
  <c r="K22" i="32"/>
  <c r="K22" i="37"/>
  <c r="K22" i="40"/>
  <c r="K22" i="43"/>
  <c r="K22" i="44"/>
  <c r="K63" i="50"/>
  <c r="K22" i="46"/>
  <c r="K97" i="52"/>
  <c r="K52" i="56"/>
  <c r="K40" i="52"/>
  <c r="K50" i="54"/>
  <c r="K52" i="54"/>
  <c r="K37" i="52"/>
  <c r="K55" i="54"/>
  <c r="K55" i="56"/>
  <c r="K22" i="39"/>
  <c r="K22" i="33"/>
  <c r="K22" i="45"/>
  <c r="K22" i="35"/>
  <c r="K51" i="54"/>
  <c r="K22" i="36"/>
  <c r="K22" i="38"/>
  <c r="K34" i="26"/>
  <c r="K56" i="25"/>
  <c r="K67" i="25"/>
  <c r="K66" i="25"/>
  <c r="K30" i="26"/>
  <c r="K81" i="11"/>
  <c r="K51" i="56"/>
  <c r="K22" i="42"/>
  <c r="K73" i="11"/>
  <c r="K25" i="50"/>
  <c r="K22" i="34"/>
  <c r="K53" i="25"/>
  <c r="K29" i="16"/>
  <c r="K75" i="11"/>
  <c r="K22" i="30"/>
  <c r="K80" i="11"/>
  <c r="K50" i="56"/>
  <c r="K54" i="25"/>
  <c r="K55" i="23"/>
  <c r="K51" i="23"/>
  <c r="K31" i="26"/>
  <c r="K29" i="15"/>
  <c r="K22" i="41"/>
  <c r="K34" i="27"/>
  <c r="G10" i="87"/>
  <c r="I10" i="87" s="1"/>
  <c r="AY10" i="3" s="1"/>
  <c r="G510" i="1" s="1"/>
  <c r="W10" i="92"/>
  <c r="CC11" i="83"/>
  <c r="CE11" i="83" s="1"/>
  <c r="BY11" i="83"/>
  <c r="S15" i="90"/>
  <c r="AM10" i="91"/>
  <c r="AC10" i="91"/>
  <c r="BC15" i="92"/>
  <c r="AQ14" i="92"/>
  <c r="G161" i="113"/>
  <c r="I25" i="29" s="1"/>
  <c r="M25" i="29" s="1"/>
  <c r="S25" i="29" s="1"/>
  <c r="BA25" i="7" s="1"/>
  <c r="Q42" i="54"/>
  <c r="W42" i="54" s="1"/>
  <c r="Y42" i="54"/>
  <c r="AM13" i="89"/>
  <c r="AC13" i="89"/>
  <c r="G145" i="113"/>
  <c r="I43" i="32" s="1"/>
  <c r="M43" i="32" s="1"/>
  <c r="Y12" i="79"/>
  <c r="AI12" i="85"/>
  <c r="AE41" i="34"/>
  <c r="BA41" i="34"/>
  <c r="AU41" i="34"/>
  <c r="S41" i="34"/>
  <c r="AK41" i="34"/>
  <c r="AO47" i="52"/>
  <c r="BY47" i="52"/>
  <c r="CC47" i="52" s="1"/>
  <c r="AG14" i="88"/>
  <c r="DM22" i="81"/>
  <c r="DE22" i="81"/>
  <c r="W14" i="88"/>
  <c r="AI8" i="48"/>
  <c r="AA8" i="48"/>
  <c r="Q8" i="48"/>
  <c r="AW10" i="83"/>
  <c r="BA10" i="83" s="1"/>
  <c r="BY20" i="80"/>
  <c r="CC20" i="80"/>
  <c r="CE20" i="80" s="1"/>
  <c r="G24" i="113"/>
  <c r="G29" i="113" s="1"/>
  <c r="I9" i="29" s="1"/>
  <c r="M9" i="29" s="1"/>
  <c r="S9" i="29" s="1"/>
  <c r="G49" i="117"/>
  <c r="G60" i="117"/>
  <c r="E67" i="96" s="1"/>
  <c r="G59" i="117"/>
  <c r="E16" i="97" s="1"/>
  <c r="G57" i="117"/>
  <c r="I153" i="11" s="1"/>
  <c r="G52" i="117"/>
  <c r="E36" i="103" s="1"/>
  <c r="G53" i="117"/>
  <c r="G48" i="117"/>
  <c r="G47" i="117"/>
  <c r="G50" i="117"/>
  <c r="G58" i="117"/>
  <c r="I151" i="11" s="1"/>
  <c r="G51" i="117"/>
  <c r="AA21" i="41"/>
  <c r="AA10" i="41"/>
  <c r="AA13" i="41"/>
  <c r="S13" i="47"/>
  <c r="AA12" i="41"/>
  <c r="AA9" i="41"/>
  <c r="AW16" i="83"/>
  <c r="BA16" i="83" s="1"/>
  <c r="Y8" i="82"/>
  <c r="AA8" i="82" s="1"/>
  <c r="Q8" i="82"/>
  <c r="DM16" i="82"/>
  <c r="DE16" i="82"/>
  <c r="E49" i="98"/>
  <c r="G13" i="116"/>
  <c r="BQ14" i="82"/>
  <c r="BI14" i="82"/>
  <c r="AK16" i="83"/>
  <c r="AO16" i="83"/>
  <c r="AQ16" i="83" s="1"/>
  <c r="BQ12" i="82"/>
  <c r="BI12" i="82"/>
  <c r="AM23" i="85"/>
  <c r="AO23" i="85" s="1"/>
  <c r="AQ23" i="85" s="1"/>
  <c r="AS23" i="85" s="1"/>
  <c r="AU23" i="85" s="1"/>
  <c r="AW23" i="85" s="1"/>
  <c r="BC19" i="85"/>
  <c r="BE19" i="85" s="1"/>
  <c r="BG19" i="85" s="1"/>
  <c r="BI19" i="85" s="1"/>
  <c r="BK19" i="85" s="1"/>
  <c r="BM19" i="85" s="1"/>
  <c r="BY45" i="52"/>
  <c r="CC45" i="52" s="1"/>
  <c r="BI21" i="80"/>
  <c r="BM21" i="80"/>
  <c r="BO21" i="80" s="1"/>
  <c r="W21" i="91"/>
  <c r="AS76" i="52"/>
  <c r="AA23" i="30"/>
  <c r="AA24" i="30"/>
  <c r="AA34" i="30"/>
  <c r="AA26" i="30"/>
  <c r="O24" i="47"/>
  <c r="Y24" i="47" s="1"/>
  <c r="AA22" i="30"/>
  <c r="AA8" i="30"/>
  <c r="G11" i="87"/>
  <c r="I11" i="87" s="1"/>
  <c r="AY11" i="3" s="1"/>
  <c r="G539" i="1" s="1"/>
  <c r="W11" i="92"/>
  <c r="CE19" i="85"/>
  <c r="CA19" i="79"/>
  <c r="W22" i="88"/>
  <c r="CO11" i="81"/>
  <c r="CG11" i="81"/>
  <c r="BC20" i="92"/>
  <c r="CI19" i="83"/>
  <c r="CK19" i="83" s="1"/>
  <c r="CO19" i="83" s="1"/>
  <c r="M19" i="88"/>
  <c r="O19" i="88" s="1"/>
  <c r="S19" i="88" s="1"/>
  <c r="CI16" i="83"/>
  <c r="CK16" i="83" s="1"/>
  <c r="CO16" i="83" s="1"/>
  <c r="M16" i="88"/>
  <c r="O16" i="88" s="1"/>
  <c r="S16" i="88" s="1"/>
  <c r="AQ12" i="88"/>
  <c r="M16" i="89"/>
  <c r="O16" i="89" s="1"/>
  <c r="S16" i="89" s="1"/>
  <c r="BO16" i="83"/>
  <c r="Q40" i="54"/>
  <c r="W40" i="54" s="1"/>
  <c r="U22" i="83"/>
  <c r="W22" i="83" s="1"/>
  <c r="Q22" i="83"/>
  <c r="U17" i="83"/>
  <c r="W17" i="83" s="1"/>
  <c r="Q17" i="83"/>
  <c r="BQ20" i="52"/>
  <c r="BM20" i="52"/>
  <c r="BG20" i="52"/>
  <c r="AW20" i="52"/>
  <c r="BC20" i="52" s="1"/>
  <c r="BW20" i="52"/>
  <c r="AC20" i="52"/>
  <c r="AI20" i="52" s="1"/>
  <c r="AG14" i="89"/>
  <c r="G10" i="79"/>
  <c r="S10" i="85"/>
  <c r="AU10" i="3" s="1"/>
  <c r="G508" i="1" s="1"/>
  <c r="W13" i="85"/>
  <c r="Y13" i="85" s="1"/>
  <c r="AA13" i="85" s="1"/>
  <c r="AC13" i="85" s="1"/>
  <c r="AE13" i="85" s="1"/>
  <c r="AG13" i="85" s="1"/>
  <c r="AA9" i="30"/>
  <c r="AA10" i="30"/>
  <c r="S24" i="47"/>
  <c r="AA21" i="30"/>
  <c r="AA12" i="30"/>
  <c r="AA13" i="30"/>
  <c r="DE22" i="82"/>
  <c r="DM22" i="82"/>
  <c r="AA12" i="32"/>
  <c r="AA13" i="32"/>
  <c r="AA9" i="32"/>
  <c r="S22" i="47"/>
  <c r="AA10" i="32"/>
  <c r="AA21" i="32"/>
  <c r="AY23" i="90"/>
  <c r="S8" i="30"/>
  <c r="Q8" i="30"/>
  <c r="BQ10" i="82"/>
  <c r="BI10" i="82"/>
  <c r="Y12" i="81"/>
  <c r="AA12" i="81" s="1"/>
  <c r="Q12" i="81"/>
  <c r="BI15" i="84"/>
  <c r="BA15" i="84"/>
  <c r="AO15" i="79" s="1"/>
  <c r="BY13" i="80"/>
  <c r="CC13" i="80"/>
  <c r="CE13" i="80" s="1"/>
  <c r="BM17" i="80"/>
  <c r="BO17" i="80" s="1"/>
  <c r="BI17" i="80"/>
  <c r="S17" i="92"/>
  <c r="BE16" i="84"/>
  <c r="AW16" i="84"/>
  <c r="AC19" i="92"/>
  <c r="AM19" i="92"/>
  <c r="G140" i="113"/>
  <c r="AA26" i="45"/>
  <c r="O9" i="47"/>
  <c r="Y9" i="47" s="1"/>
  <c r="AA22" i="45"/>
  <c r="AA24" i="45"/>
  <c r="AA34" i="45"/>
  <c r="AA23" i="45"/>
  <c r="AA8" i="45"/>
  <c r="CS16" i="84"/>
  <c r="CK16" i="84"/>
  <c r="U18" i="84"/>
  <c r="M18" i="84"/>
  <c r="E18" i="79" s="1"/>
  <c r="G64" i="56"/>
  <c r="I50" i="98"/>
  <c r="AS16" i="81"/>
  <c r="AK16" i="81"/>
  <c r="BQ12" i="81"/>
  <c r="BI12" i="81"/>
  <c r="AM14" i="85"/>
  <c r="AO14" i="85" s="1"/>
  <c r="AQ14" i="85" s="1"/>
  <c r="AS14" i="85" s="1"/>
  <c r="AU14" i="85" s="1"/>
  <c r="AW14" i="85" s="1"/>
  <c r="BC16" i="85"/>
  <c r="BE16" i="85" s="1"/>
  <c r="BG16" i="85" s="1"/>
  <c r="BI16" i="85" s="1"/>
  <c r="BK16" i="85" s="1"/>
  <c r="BM16" i="85" s="1"/>
  <c r="W20" i="90"/>
  <c r="G81" i="98"/>
  <c r="BC15" i="89"/>
  <c r="S8" i="41"/>
  <c r="CS19" i="81"/>
  <c r="CU19" i="81" s="1"/>
  <c r="CK19" i="81"/>
  <c r="AA13" i="33"/>
  <c r="AA21" i="33"/>
  <c r="AA9" i="33"/>
  <c r="AA12" i="33"/>
  <c r="S21" i="47"/>
  <c r="AA10" i="33"/>
  <c r="Q13" i="84"/>
  <c r="I13" i="84"/>
  <c r="CA22" i="79"/>
  <c r="CE22" i="85"/>
  <c r="AC19" i="89"/>
  <c r="AM19" i="89"/>
  <c r="DM15" i="82"/>
  <c r="DE15" i="82"/>
  <c r="AQ14" i="90"/>
  <c r="AG12" i="88"/>
  <c r="AY66" i="52"/>
  <c r="BA66" i="52" s="1"/>
  <c r="AW66" i="52"/>
  <c r="AQ14" i="89"/>
  <c r="AA19" i="44"/>
  <c r="AA36" i="44"/>
  <c r="AA39" i="44"/>
  <c r="AA40" i="44"/>
  <c r="AA27" i="44"/>
  <c r="AA43" i="44"/>
  <c r="AA29" i="44"/>
  <c r="AA32" i="44"/>
  <c r="AA33" i="44"/>
  <c r="AA15" i="44"/>
  <c r="AA18" i="44"/>
  <c r="AA46" i="44"/>
  <c r="AA14" i="44"/>
  <c r="AA16" i="44"/>
  <c r="K10" i="47"/>
  <c r="AA30" i="44"/>
  <c r="AA31" i="44"/>
  <c r="AA25" i="44"/>
  <c r="AA42" i="44"/>
  <c r="AA37" i="44"/>
  <c r="AA28" i="44"/>
  <c r="AA20" i="44"/>
  <c r="AA41" i="44"/>
  <c r="AA17" i="44"/>
  <c r="AA11" i="44"/>
  <c r="AA38" i="44"/>
  <c r="AA45" i="44"/>
  <c r="Y14" i="79"/>
  <c r="AI14" i="85"/>
  <c r="BY23" i="80"/>
  <c r="CC23" i="80"/>
  <c r="CE23" i="80" s="1"/>
  <c r="AO15" i="52"/>
  <c r="BY15" i="52"/>
  <c r="CC15" i="52" s="1"/>
  <c r="BY93" i="52"/>
  <c r="CC93" i="52" s="1"/>
  <c r="AO93" i="52"/>
  <c r="CS22" i="83"/>
  <c r="CW22" i="83"/>
  <c r="CY22" i="83" s="1"/>
  <c r="AG17" i="90"/>
  <c r="AA21" i="45"/>
  <c r="AA10" i="45"/>
  <c r="AA12" i="45"/>
  <c r="S9" i="47"/>
  <c r="AA9" i="45"/>
  <c r="AA13" i="45"/>
  <c r="CC22" i="80"/>
  <c r="CE22" i="80" s="1"/>
  <c r="BY22" i="80"/>
  <c r="AW10" i="84"/>
  <c r="BE10" i="84"/>
  <c r="DQ14" i="82"/>
  <c r="DS14" i="82" s="1"/>
  <c r="DI14" i="82"/>
  <c r="BI16" i="81"/>
  <c r="BQ16" i="81"/>
  <c r="CC18" i="84"/>
  <c r="BU18" i="84"/>
  <c r="AW9" i="80"/>
  <c r="AY9" i="80" s="1"/>
  <c r="AS9" i="80"/>
  <c r="BC22" i="88"/>
  <c r="AM16" i="92"/>
  <c r="AC16" i="92"/>
  <c r="CW18" i="83"/>
  <c r="CY18" i="83" s="1"/>
  <c r="CS18" i="83"/>
  <c r="AW12" i="83"/>
  <c r="BA12" i="83" s="1"/>
  <c r="AQ11" i="79"/>
  <c r="AY11" i="85"/>
  <c r="BC14" i="85"/>
  <c r="BE14" i="85" s="1"/>
  <c r="BG14" i="85" s="1"/>
  <c r="BI14" i="85" s="1"/>
  <c r="BK14" i="85" s="1"/>
  <c r="BM14" i="85" s="1"/>
  <c r="Y18" i="81"/>
  <c r="AA18" i="81" s="1"/>
  <c r="Q18" i="81"/>
  <c r="AM20" i="90"/>
  <c r="AC20" i="90"/>
  <c r="Y15" i="82"/>
  <c r="AA15" i="82" s="1"/>
  <c r="Q15" i="82"/>
  <c r="BY21" i="80"/>
  <c r="CC21" i="80"/>
  <c r="CE21" i="80" s="1"/>
  <c r="BI10" i="80"/>
  <c r="BM10" i="80"/>
  <c r="BO10" i="80" s="1"/>
  <c r="K29" i="102"/>
  <c r="AA29" i="102"/>
  <c r="Y29" i="102"/>
  <c r="W29" i="102"/>
  <c r="S29" i="102"/>
  <c r="O29" i="102"/>
  <c r="M29" i="102"/>
  <c r="AE29" i="102"/>
  <c r="AC29" i="102"/>
  <c r="U29" i="102"/>
  <c r="Q29" i="102"/>
  <c r="E29" i="102"/>
  <c r="BM76" i="52"/>
  <c r="CW17" i="83" l="1"/>
  <c r="CY17" i="83" s="1"/>
  <c r="CS17" i="83"/>
  <c r="AC32" i="56"/>
  <c r="AI32" i="56" s="1"/>
  <c r="Q32" i="56"/>
  <c r="W32" i="56" s="1"/>
  <c r="AM32" i="56"/>
  <c r="AS32" i="56" s="1"/>
  <c r="BI8" i="83"/>
  <c r="BK8" i="83" s="1"/>
  <c r="BE8" i="83"/>
  <c r="CW16" i="83"/>
  <c r="CY16" i="83" s="1"/>
  <c r="CS16" i="83"/>
  <c r="CC22" i="83"/>
  <c r="CE22" i="83" s="1"/>
  <c r="BY22" i="83"/>
  <c r="BE9" i="90"/>
  <c r="BE20" i="90"/>
  <c r="BE19" i="90"/>
  <c r="BE14" i="90"/>
  <c r="BE22" i="90"/>
  <c r="BE18" i="90"/>
  <c r="BE16" i="90"/>
  <c r="BE10" i="90"/>
  <c r="BE8" i="90"/>
  <c r="BE23" i="90"/>
  <c r="BE12" i="90"/>
  <c r="BE21" i="90"/>
  <c r="BE17" i="90"/>
  <c r="BE15" i="90"/>
  <c r="BE13" i="90"/>
  <c r="BE11" i="90"/>
  <c r="M8" i="29"/>
  <c r="K19" i="89"/>
  <c r="K8" i="89"/>
  <c r="K22" i="89"/>
  <c r="K17" i="89"/>
  <c r="K21" i="89"/>
  <c r="K9" i="89"/>
  <c r="K14" i="89"/>
  <c r="K12" i="89"/>
  <c r="K18" i="89"/>
  <c r="K20" i="89"/>
  <c r="K23" i="89"/>
  <c r="K15" i="89"/>
  <c r="K13" i="89"/>
  <c r="K11" i="89"/>
  <c r="K16" i="89"/>
  <c r="K10" i="89"/>
  <c r="G22" i="87"/>
  <c r="I22" i="87" s="1"/>
  <c r="AY24" i="3" s="1"/>
  <c r="G916" i="1" s="1"/>
  <c r="W22" i="92"/>
  <c r="BG22" i="92" s="1"/>
  <c r="K17" i="90"/>
  <c r="K9" i="90"/>
  <c r="K11" i="90"/>
  <c r="K21" i="90"/>
  <c r="K16" i="90"/>
  <c r="K14" i="90"/>
  <c r="K12" i="90"/>
  <c r="K10" i="90"/>
  <c r="K18" i="90"/>
  <c r="K19" i="90"/>
  <c r="K23" i="90"/>
  <c r="K15" i="90"/>
  <c r="K13" i="90"/>
  <c r="K8" i="90"/>
  <c r="K20" i="90"/>
  <c r="K22" i="90"/>
  <c r="BE14" i="88"/>
  <c r="BE18" i="88"/>
  <c r="BE23" i="88"/>
  <c r="BE16" i="88"/>
  <c r="BE11" i="88"/>
  <c r="BE8" i="88"/>
  <c r="BE21" i="88"/>
  <c r="BE22" i="88"/>
  <c r="BE17" i="88"/>
  <c r="BE20" i="88"/>
  <c r="BE15" i="88"/>
  <c r="BE19" i="88"/>
  <c r="BE10" i="88"/>
  <c r="BE13" i="88"/>
  <c r="BE9" i="88"/>
  <c r="BE12" i="88"/>
  <c r="BE18" i="91"/>
  <c r="BE23" i="91"/>
  <c r="BE21" i="91"/>
  <c r="BE14" i="91"/>
  <c r="BE9" i="91"/>
  <c r="BE10" i="91"/>
  <c r="BE12" i="91"/>
  <c r="BE8" i="91"/>
  <c r="BE19" i="91"/>
  <c r="BE17" i="91"/>
  <c r="BE15" i="91"/>
  <c r="BE13" i="91"/>
  <c r="BE11" i="91"/>
  <c r="BE22" i="91"/>
  <c r="BE20" i="91"/>
  <c r="BE16" i="91"/>
  <c r="CW8" i="83"/>
  <c r="CY8" i="83" s="1"/>
  <c r="CS8" i="83"/>
  <c r="W8" i="92"/>
  <c r="G8" i="87"/>
  <c r="I8" i="87" s="1"/>
  <c r="AY8" i="3" s="1"/>
  <c r="G452" i="1" s="1"/>
  <c r="S23" i="92"/>
  <c r="BW8" i="92"/>
  <c r="BC8" i="3" s="1"/>
  <c r="G454" i="1" s="1"/>
  <c r="CG17" i="52"/>
  <c r="AS17" i="52"/>
  <c r="BQ17" i="52"/>
  <c r="Y17" i="52"/>
  <c r="BM17" i="52"/>
  <c r="BG17" i="52"/>
  <c r="BC17" i="52"/>
  <c r="AW17" i="52"/>
  <c r="AI17" i="52"/>
  <c r="BW17" i="52"/>
  <c r="AC17" i="52"/>
  <c r="G20" i="87"/>
  <c r="I20" i="87" s="1"/>
  <c r="AY20" i="3" s="1"/>
  <c r="G800" i="1" s="1"/>
  <c r="W20" i="92"/>
  <c r="BG20" i="92" s="1"/>
  <c r="BI10" i="83"/>
  <c r="BK10" i="83" s="1"/>
  <c r="BE10" i="83"/>
  <c r="BU10" i="81"/>
  <c r="BW10" i="81" s="1"/>
  <c r="BM10" i="81"/>
  <c r="AQ27" i="44"/>
  <c r="AQ30" i="44"/>
  <c r="AQ29" i="44"/>
  <c r="AQ32" i="44"/>
  <c r="AQ14" i="44"/>
  <c r="AQ46" i="44"/>
  <c r="AQ18" i="44"/>
  <c r="AQ20" i="44"/>
  <c r="AQ19" i="44"/>
  <c r="AQ36" i="44"/>
  <c r="AQ11" i="44"/>
  <c r="AQ17" i="44"/>
  <c r="AQ37" i="44"/>
  <c r="AQ41" i="44"/>
  <c r="AQ15" i="44"/>
  <c r="AQ28" i="44"/>
  <c r="AQ25" i="44"/>
  <c r="AQ31" i="44"/>
  <c r="AQ33" i="44"/>
  <c r="AQ16" i="44"/>
  <c r="AQ39" i="44"/>
  <c r="AQ38" i="44"/>
  <c r="AQ43" i="44"/>
  <c r="AQ40" i="44"/>
  <c r="AQ45" i="44"/>
  <c r="AQ42" i="44"/>
  <c r="AU16" i="77"/>
  <c r="AW16" i="77" s="1"/>
  <c r="I25" i="13" s="1"/>
  <c r="M25" i="13" s="1"/>
  <c r="AU15" i="77"/>
  <c r="AW15" i="77" s="1"/>
  <c r="I24" i="13" s="1"/>
  <c r="M24" i="13" s="1"/>
  <c r="AU11" i="77"/>
  <c r="AW11" i="77" s="1"/>
  <c r="I20" i="13" s="1"/>
  <c r="M20" i="13" s="1"/>
  <c r="AU14" i="77"/>
  <c r="AW14" i="77" s="1"/>
  <c r="I23" i="13" s="1"/>
  <c r="M23" i="13" s="1"/>
  <c r="AU17" i="77"/>
  <c r="AW17" i="77" s="1"/>
  <c r="I26" i="13" s="1"/>
  <c r="M26" i="13" s="1"/>
  <c r="AU12" i="77"/>
  <c r="AW12" i="77" s="1"/>
  <c r="I21" i="13" s="1"/>
  <c r="M21" i="13" s="1"/>
  <c r="AU10" i="77"/>
  <c r="AW10" i="77" s="1"/>
  <c r="I19" i="13" s="1"/>
  <c r="M19" i="13" s="1"/>
  <c r="AU13" i="77"/>
  <c r="AW13" i="77" s="1"/>
  <c r="I22" i="13" s="1"/>
  <c r="M22" i="13" s="1"/>
  <c r="I16" i="22"/>
  <c r="M16" i="22" s="1"/>
  <c r="S16" i="22" s="1"/>
  <c r="E34" i="103"/>
  <c r="AM11" i="88"/>
  <c r="AC11" i="88"/>
  <c r="I16" i="51"/>
  <c r="M16" i="51" s="1"/>
  <c r="G15" i="117"/>
  <c r="E9" i="103"/>
  <c r="O14" i="77"/>
  <c r="Q14" i="77" s="1"/>
  <c r="E66" i="74" s="1"/>
  <c r="O16" i="77"/>
  <c r="Q16" i="77" s="1"/>
  <c r="E68" i="74" s="1"/>
  <c r="O12" i="77"/>
  <c r="Q12" i="77" s="1"/>
  <c r="E64" i="74" s="1"/>
  <c r="O15" i="77"/>
  <c r="Q15" i="77" s="1"/>
  <c r="E67" i="74" s="1"/>
  <c r="O13" i="77"/>
  <c r="Q13" i="77" s="1"/>
  <c r="E65" i="74" s="1"/>
  <c r="O10" i="77"/>
  <c r="Q10" i="77" s="1"/>
  <c r="E62" i="74" s="1"/>
  <c r="O11" i="77"/>
  <c r="Q11" i="77" s="1"/>
  <c r="E63" i="74" s="1"/>
  <c r="O17" i="77"/>
  <c r="Q17" i="77" s="1"/>
  <c r="E69" i="74" s="1"/>
  <c r="BG14" i="88"/>
  <c r="AQ13" i="89"/>
  <c r="AQ41" i="36"/>
  <c r="AQ31" i="36"/>
  <c r="AQ33" i="36"/>
  <c r="AQ32" i="36"/>
  <c r="AQ27" i="36"/>
  <c r="AQ38" i="36"/>
  <c r="AQ16" i="36"/>
  <c r="AQ17" i="36"/>
  <c r="AQ18" i="36"/>
  <c r="AQ43" i="36"/>
  <c r="AQ29" i="36"/>
  <c r="AQ11" i="36"/>
  <c r="AQ39" i="36"/>
  <c r="AQ37" i="36"/>
  <c r="AQ42" i="36"/>
  <c r="AQ30" i="36"/>
  <c r="AQ14" i="36"/>
  <c r="AQ28" i="36"/>
  <c r="AQ36" i="36"/>
  <c r="AQ15" i="36"/>
  <c r="AQ40" i="36"/>
  <c r="AQ20" i="36"/>
  <c r="AQ19" i="36"/>
  <c r="AQ25" i="36"/>
  <c r="AQ45" i="36"/>
  <c r="AQ46" i="36"/>
  <c r="CS9" i="81"/>
  <c r="CU9" i="81" s="1"/>
  <c r="CK9" i="81"/>
  <c r="AG16" i="92"/>
  <c r="AQ19" i="89"/>
  <c r="BU14" i="82"/>
  <c r="BW14" i="82" s="1"/>
  <c r="BM14" i="82"/>
  <c r="I14" i="22"/>
  <c r="M14" i="22" s="1"/>
  <c r="S14" i="22" s="1"/>
  <c r="E32" i="103"/>
  <c r="AU40" i="45"/>
  <c r="AK40" i="45"/>
  <c r="BA40" i="45"/>
  <c r="AE40" i="45"/>
  <c r="Q40" i="45"/>
  <c r="W17" i="91"/>
  <c r="BG17" i="91" s="1"/>
  <c r="AG19" i="88"/>
  <c r="K25" i="77"/>
  <c r="M25" i="77" s="1"/>
  <c r="I110" i="11" s="1"/>
  <c r="M110" i="11" s="1"/>
  <c r="K27" i="77"/>
  <c r="M27" i="77" s="1"/>
  <c r="I112" i="11" s="1"/>
  <c r="M112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K26" i="77"/>
  <c r="M26" i="77" s="1"/>
  <c r="I111" i="11" s="1"/>
  <c r="M111" i="11" s="1"/>
  <c r="W8" i="54"/>
  <c r="CS9" i="82"/>
  <c r="CU9" i="82" s="1"/>
  <c r="CK9" i="82"/>
  <c r="AQ10" i="44"/>
  <c r="AQ9" i="44"/>
  <c r="AQ12" i="44"/>
  <c r="AQ21" i="44"/>
  <c r="AQ13" i="44"/>
  <c r="AY21" i="75"/>
  <c r="AY28" i="75"/>
  <c r="BA28" i="75" s="1"/>
  <c r="I90" i="11" s="1"/>
  <c r="M90" i="11" s="1"/>
  <c r="AY8" i="75"/>
  <c r="AY24" i="75"/>
  <c r="BA24" i="75" s="1"/>
  <c r="I78" i="11" s="1"/>
  <c r="M78" i="11" s="1"/>
  <c r="AY10" i="75"/>
  <c r="AY27" i="75"/>
  <c r="BA27" i="75" s="1"/>
  <c r="I87" i="11" s="1"/>
  <c r="M87" i="11" s="1"/>
  <c r="AY16" i="75"/>
  <c r="AY32" i="75"/>
  <c r="BA32" i="75" s="1"/>
  <c r="I105" i="11" s="1"/>
  <c r="AY11" i="75"/>
  <c r="BA11" i="75" s="1"/>
  <c r="I25" i="11" s="1"/>
  <c r="M25" i="11" s="1"/>
  <c r="AY19" i="75"/>
  <c r="AY29" i="75"/>
  <c r="BA29" i="75" s="1"/>
  <c r="I93" i="11" s="1"/>
  <c r="M93" i="11" s="1"/>
  <c r="AY13" i="75"/>
  <c r="AY22" i="75"/>
  <c r="BA22" i="75" s="1"/>
  <c r="I65" i="11" s="1"/>
  <c r="M65" i="11" s="1"/>
  <c r="AY9" i="75"/>
  <c r="AY26" i="75"/>
  <c r="BA26" i="75" s="1"/>
  <c r="I84" i="11" s="1"/>
  <c r="M84" i="11" s="1"/>
  <c r="AY33" i="75"/>
  <c r="BA33" i="75" s="1"/>
  <c r="I99" i="11" s="1"/>
  <c r="AY23" i="75"/>
  <c r="BA23" i="75" s="1"/>
  <c r="I71" i="11" s="1"/>
  <c r="AY30" i="75"/>
  <c r="BA30" i="75" s="1"/>
  <c r="I96" i="11" s="1"/>
  <c r="M96" i="11" s="1"/>
  <c r="AY20" i="75"/>
  <c r="AY17" i="75"/>
  <c r="AY14" i="75"/>
  <c r="AY31" i="75"/>
  <c r="BA31" i="75" s="1"/>
  <c r="I102" i="11" s="1"/>
  <c r="M102" i="11" s="1"/>
  <c r="AY18" i="75"/>
  <c r="AY25" i="75"/>
  <c r="BA25" i="75" s="1"/>
  <c r="I81" i="11" s="1"/>
  <c r="M81" i="11" s="1"/>
  <c r="AY15" i="75"/>
  <c r="AY12" i="75"/>
  <c r="M47" i="97"/>
  <c r="W16" i="88"/>
  <c r="I149" i="11"/>
  <c r="E37" i="103"/>
  <c r="DI22" i="81"/>
  <c r="DQ22" i="81"/>
  <c r="DS22" i="81" s="1"/>
  <c r="CW12" i="83"/>
  <c r="CY12" i="83" s="1"/>
  <c r="CS12" i="83"/>
  <c r="AQ19" i="88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O22" i="77"/>
  <c r="Q22" i="77" s="1"/>
  <c r="I22" i="48" s="1"/>
  <c r="M22" i="48" s="1"/>
  <c r="O26" i="77"/>
  <c r="Q26" i="77" s="1"/>
  <c r="I26" i="48" s="1"/>
  <c r="M26" i="48" s="1"/>
  <c r="O24" i="77"/>
  <c r="Q24" i="77" s="1"/>
  <c r="I24" i="48" s="1"/>
  <c r="M24" i="48" s="1"/>
  <c r="AQ10" i="42"/>
  <c r="AQ13" i="42"/>
  <c r="AQ9" i="42"/>
  <c r="AQ12" i="42"/>
  <c r="AQ21" i="42"/>
  <c r="AO18" i="79"/>
  <c r="G27" i="75"/>
  <c r="I27" i="75" s="1"/>
  <c r="I72" i="25" s="1"/>
  <c r="M72" i="25" s="1"/>
  <c r="S72" i="25" s="1"/>
  <c r="G14" i="75"/>
  <c r="G31" i="75"/>
  <c r="I31" i="75" s="1"/>
  <c r="I84" i="25" s="1"/>
  <c r="M84" i="25" s="1"/>
  <c r="S84" i="25" s="1"/>
  <c r="G10" i="75"/>
  <c r="G28" i="75"/>
  <c r="I28" i="75" s="1"/>
  <c r="I75" i="25" s="1"/>
  <c r="M75" i="25" s="1"/>
  <c r="S75" i="25" s="1"/>
  <c r="G15" i="75"/>
  <c r="G23" i="75"/>
  <c r="I23" i="75" s="1"/>
  <c r="I57" i="25" s="1"/>
  <c r="M57" i="25" s="1"/>
  <c r="G12" i="75"/>
  <c r="G33" i="75"/>
  <c r="I33" i="75" s="1"/>
  <c r="I63" i="25" s="1"/>
  <c r="M63" i="25" s="1"/>
  <c r="G25" i="75"/>
  <c r="I25" i="75" s="1"/>
  <c r="I66" i="25" s="1"/>
  <c r="M66" i="25" s="1"/>
  <c r="G17" i="75"/>
  <c r="G9" i="75"/>
  <c r="G19" i="75"/>
  <c r="G11" i="75"/>
  <c r="I11" i="75" s="1"/>
  <c r="I21" i="25" s="1"/>
  <c r="M21" i="25" s="1"/>
  <c r="G29" i="75"/>
  <c r="I29" i="75" s="1"/>
  <c r="I78" i="25" s="1"/>
  <c r="M78" i="25" s="1"/>
  <c r="S78" i="25" s="1"/>
  <c r="G13" i="75"/>
  <c r="G24" i="75"/>
  <c r="I24" i="75" s="1"/>
  <c r="I60" i="25" s="1"/>
  <c r="M60" i="25" s="1"/>
  <c r="S60" i="25" s="1"/>
  <c r="G21" i="75"/>
  <c r="G18" i="75"/>
  <c r="G8" i="75"/>
  <c r="G32" i="75"/>
  <c r="I32" i="75" s="1"/>
  <c r="I87" i="25" s="1"/>
  <c r="M87" i="25" s="1"/>
  <c r="S87" i="25" s="1"/>
  <c r="G22" i="75"/>
  <c r="I22" i="75" s="1"/>
  <c r="I54" i="25" s="1"/>
  <c r="M54" i="25" s="1"/>
  <c r="G26" i="75"/>
  <c r="I26" i="75" s="1"/>
  <c r="I69" i="25" s="1"/>
  <c r="M69" i="25" s="1"/>
  <c r="S69" i="25" s="1"/>
  <c r="G16" i="75"/>
  <c r="G30" i="75"/>
  <c r="I30" i="75" s="1"/>
  <c r="I81" i="25" s="1"/>
  <c r="M81" i="25" s="1"/>
  <c r="S81" i="25" s="1"/>
  <c r="G20" i="75"/>
  <c r="M38" i="97"/>
  <c r="I40" i="36"/>
  <c r="M40" i="36" s="1"/>
  <c r="E22" i="103"/>
  <c r="W12" i="90"/>
  <c r="CE14" i="84"/>
  <c r="BQ14" i="79" s="1"/>
  <c r="BU14" i="79" s="1"/>
  <c r="BW14" i="79" s="1"/>
  <c r="BO14" i="79"/>
  <c r="BY14" i="79"/>
  <c r="I12" i="27"/>
  <c r="M12" i="27" s="1"/>
  <c r="K30" i="74"/>
  <c r="I12" i="26" s="1"/>
  <c r="M12" i="26" s="1"/>
  <c r="CC15" i="84"/>
  <c r="BU15" i="84"/>
  <c r="BY18" i="79"/>
  <c r="BC31" i="76"/>
  <c r="BE31" i="76" s="1"/>
  <c r="I32" i="34" s="1"/>
  <c r="M32" i="34" s="1"/>
  <c r="BC28" i="76"/>
  <c r="BE28" i="76" s="1"/>
  <c r="I29" i="34" s="1"/>
  <c r="M29" i="34" s="1"/>
  <c r="BC9" i="76"/>
  <c r="BC33" i="76"/>
  <c r="BE33" i="76" s="1"/>
  <c r="I34" i="34" s="1"/>
  <c r="M34" i="34" s="1"/>
  <c r="BC30" i="76"/>
  <c r="BE30" i="76" s="1"/>
  <c r="I31" i="34" s="1"/>
  <c r="M31" i="34" s="1"/>
  <c r="BC27" i="76"/>
  <c r="BE27" i="76" s="1"/>
  <c r="I28" i="34" s="1"/>
  <c r="M28" i="34" s="1"/>
  <c r="BC24" i="76"/>
  <c r="BE24" i="76" s="1"/>
  <c r="I25" i="34" s="1"/>
  <c r="M25" i="34" s="1"/>
  <c r="BC21" i="76"/>
  <c r="BC12" i="76"/>
  <c r="BC11" i="76"/>
  <c r="BE11" i="76" s="1"/>
  <c r="I12" i="34" s="1"/>
  <c r="M12" i="34" s="1"/>
  <c r="BC8" i="76"/>
  <c r="BC16" i="76"/>
  <c r="BC18" i="76"/>
  <c r="BC17" i="76"/>
  <c r="BC19" i="76"/>
  <c r="BC20" i="76"/>
  <c r="BC25" i="76"/>
  <c r="BE25" i="76" s="1"/>
  <c r="I26" i="34" s="1"/>
  <c r="M26" i="34" s="1"/>
  <c r="BC26" i="76"/>
  <c r="BE26" i="76" s="1"/>
  <c r="I27" i="34" s="1"/>
  <c r="M27" i="34" s="1"/>
  <c r="BC29" i="76"/>
  <c r="BE29" i="76" s="1"/>
  <c r="I30" i="34" s="1"/>
  <c r="M30" i="34" s="1"/>
  <c r="BC32" i="76"/>
  <c r="BE32" i="76" s="1"/>
  <c r="I33" i="34" s="1"/>
  <c r="M33" i="34" s="1"/>
  <c r="BC14" i="76"/>
  <c r="BC10" i="76"/>
  <c r="BC23" i="76"/>
  <c r="BE23" i="76" s="1"/>
  <c r="I24" i="34" s="1"/>
  <c r="M24" i="34" s="1"/>
  <c r="BC13" i="76"/>
  <c r="BC15" i="76"/>
  <c r="BC22" i="76"/>
  <c r="BE22" i="76" s="1"/>
  <c r="I23" i="34" s="1"/>
  <c r="M23" i="34" s="1"/>
  <c r="AM15" i="56"/>
  <c r="AS15" i="56" s="1"/>
  <c r="AI15" i="56"/>
  <c r="Q15" i="56"/>
  <c r="W15" i="56" s="1"/>
  <c r="AC15" i="56"/>
  <c r="AQ45" i="38"/>
  <c r="AQ29" i="38"/>
  <c r="AQ39" i="38"/>
  <c r="AQ15" i="38"/>
  <c r="AQ16" i="38"/>
  <c r="AQ43" i="38"/>
  <c r="AQ17" i="38"/>
  <c r="AQ36" i="38"/>
  <c r="AQ18" i="38"/>
  <c r="AQ37" i="38"/>
  <c r="AQ33" i="38"/>
  <c r="AQ27" i="38"/>
  <c r="AQ42" i="38"/>
  <c r="AQ11" i="38"/>
  <c r="AQ19" i="38"/>
  <c r="AQ31" i="38"/>
  <c r="AQ30" i="38"/>
  <c r="AQ40" i="38"/>
  <c r="AQ32" i="38"/>
  <c r="AQ14" i="38"/>
  <c r="AQ38" i="38"/>
  <c r="AQ20" i="38"/>
  <c r="AQ28" i="38"/>
  <c r="AQ41" i="38"/>
  <c r="AQ25" i="38"/>
  <c r="AQ46" i="38"/>
  <c r="I72" i="98"/>
  <c r="G38" i="113"/>
  <c r="I10" i="29" s="1"/>
  <c r="M10" i="29" s="1"/>
  <c r="S10" i="29" s="1"/>
  <c r="BA10" i="7" s="1"/>
  <c r="G127" i="113"/>
  <c r="I43" i="34" s="1"/>
  <c r="M43" i="34" s="1"/>
  <c r="W9" i="52"/>
  <c r="AQ22" i="89"/>
  <c r="W9" i="84"/>
  <c r="O9" i="79" s="1"/>
  <c r="S9" i="79" s="1"/>
  <c r="U9" i="79" s="1"/>
  <c r="M9" i="79"/>
  <c r="AQ19" i="9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W17" i="84"/>
  <c r="O17" i="79" s="1"/>
  <c r="S17" i="79" s="1"/>
  <c r="U17" i="79" s="1"/>
  <c r="M17" i="79"/>
  <c r="BM22" i="82"/>
  <c r="BU22" i="82"/>
  <c r="BW22" i="82" s="1"/>
  <c r="AG16" i="84"/>
  <c r="AO16" i="84"/>
  <c r="Y8" i="79"/>
  <c r="AI8" i="85"/>
  <c r="G26" i="77"/>
  <c r="I26" i="77" s="1"/>
  <c r="I19" i="48" s="1"/>
  <c r="M19" i="48" s="1"/>
  <c r="G23" i="77"/>
  <c r="I23" i="77" s="1"/>
  <c r="I16" i="48" s="1"/>
  <c r="M16" i="48" s="1"/>
  <c r="G22" i="77"/>
  <c r="I22" i="77" s="1"/>
  <c r="I15" i="48" s="1"/>
  <c r="G27" i="77"/>
  <c r="I27" i="77" s="1"/>
  <c r="I20" i="48" s="1"/>
  <c r="M20" i="48" s="1"/>
  <c r="G25" i="77"/>
  <c r="I25" i="77" s="1"/>
  <c r="I18" i="48" s="1"/>
  <c r="M18" i="48" s="1"/>
  <c r="G24" i="77"/>
  <c r="I24" i="77" s="1"/>
  <c r="I17" i="48" s="1"/>
  <c r="M17" i="48" s="1"/>
  <c r="AQ40" i="41"/>
  <c r="AQ15" i="41"/>
  <c r="AQ30" i="41"/>
  <c r="AQ36" i="41"/>
  <c r="AQ31" i="41"/>
  <c r="AQ37" i="41"/>
  <c r="AQ32" i="41"/>
  <c r="AQ33" i="41"/>
  <c r="AQ25" i="41"/>
  <c r="AQ45" i="41"/>
  <c r="AQ46" i="41"/>
  <c r="AQ19" i="41"/>
  <c r="AQ11" i="41"/>
  <c r="AQ39" i="41"/>
  <c r="AQ16" i="41"/>
  <c r="AQ14" i="41"/>
  <c r="AQ28" i="41"/>
  <c r="AQ41" i="41"/>
  <c r="AQ42" i="41"/>
  <c r="AQ17" i="41"/>
  <c r="AQ38" i="41"/>
  <c r="AQ18" i="41"/>
  <c r="AQ20" i="41"/>
  <c r="AQ27" i="41"/>
  <c r="AQ29" i="41"/>
  <c r="AQ43" i="41"/>
  <c r="AW18" i="79"/>
  <c r="BK18" i="84"/>
  <c r="AY18" i="79" s="1"/>
  <c r="BC18" i="79" s="1"/>
  <c r="BE18" i="79" s="1"/>
  <c r="W8" i="36" s="1"/>
  <c r="AE31" i="75"/>
  <c r="AG31" i="75" s="1"/>
  <c r="E31" i="73" s="1"/>
  <c r="AE11" i="75"/>
  <c r="AG11" i="75" s="1"/>
  <c r="E11" i="73" s="1"/>
  <c r="AE18" i="75"/>
  <c r="AE24" i="75"/>
  <c r="AG24" i="75" s="1"/>
  <c r="E24" i="73" s="1"/>
  <c r="AE10" i="75"/>
  <c r="AE26" i="75"/>
  <c r="AG26" i="75" s="1"/>
  <c r="E26" i="73" s="1"/>
  <c r="AE12" i="75"/>
  <c r="AE23" i="75"/>
  <c r="AG23" i="75" s="1"/>
  <c r="E23" i="73" s="1"/>
  <c r="AE28" i="75"/>
  <c r="AG28" i="75" s="1"/>
  <c r="E28" i="73" s="1"/>
  <c r="AE15" i="75"/>
  <c r="AE20" i="75"/>
  <c r="AE30" i="75"/>
  <c r="AG30" i="75" s="1"/>
  <c r="E30" i="73" s="1"/>
  <c r="AE22" i="75"/>
  <c r="AG22" i="75" s="1"/>
  <c r="E22" i="73" s="1"/>
  <c r="AE14" i="75"/>
  <c r="AE8" i="75"/>
  <c r="AE25" i="75"/>
  <c r="AG25" i="75" s="1"/>
  <c r="E25" i="73" s="1"/>
  <c r="AE32" i="75"/>
  <c r="AG32" i="75" s="1"/>
  <c r="E33" i="73" s="1"/>
  <c r="AE19" i="75"/>
  <c r="AE9" i="75"/>
  <c r="AE29" i="75"/>
  <c r="AG29" i="75" s="1"/>
  <c r="E29" i="73" s="1"/>
  <c r="AE16" i="75"/>
  <c r="AE33" i="75"/>
  <c r="AG33" i="75" s="1"/>
  <c r="E32" i="73" s="1"/>
  <c r="AE13" i="75"/>
  <c r="AE27" i="75"/>
  <c r="AG27" i="75" s="1"/>
  <c r="E27" i="73" s="1"/>
  <c r="AE17" i="75"/>
  <c r="AE21" i="75"/>
  <c r="M42" i="97"/>
  <c r="W13" i="90"/>
  <c r="BG13" i="90" s="1"/>
  <c r="I40" i="33"/>
  <c r="M40" i="33" s="1"/>
  <c r="E25" i="103"/>
  <c r="BG14" i="79"/>
  <c r="BC76" i="52"/>
  <c r="AO8" i="81"/>
  <c r="AW8" i="81"/>
  <c r="AY8" i="81" s="1"/>
  <c r="CG14" i="79"/>
  <c r="CY14" i="84"/>
  <c r="CI14" i="79" s="1"/>
  <c r="CM14" i="79" s="1"/>
  <c r="CO14" i="79" s="1"/>
  <c r="I12" i="104"/>
  <c r="I13" i="104"/>
  <c r="M19" i="97" s="1"/>
  <c r="I9" i="27"/>
  <c r="K27" i="74"/>
  <c r="I9" i="26" s="1"/>
  <c r="BU21" i="82"/>
  <c r="BW21" i="82" s="1"/>
  <c r="BM21" i="82"/>
  <c r="CG18" i="79"/>
  <c r="CY18" i="84"/>
  <c r="CI18" i="79" s="1"/>
  <c r="CM18" i="79" s="1"/>
  <c r="CO18" i="79" s="1"/>
  <c r="AQ15" i="31"/>
  <c r="AQ20" i="31"/>
  <c r="AQ42" i="31"/>
  <c r="AQ31" i="31"/>
  <c r="AQ43" i="31"/>
  <c r="AQ36" i="31"/>
  <c r="AQ32" i="31"/>
  <c r="AQ33" i="31"/>
  <c r="AQ14" i="31"/>
  <c r="AQ29" i="31"/>
  <c r="AQ41" i="31"/>
  <c r="AQ15" i="35"/>
  <c r="AQ39" i="35"/>
  <c r="AQ25" i="35"/>
  <c r="AQ37" i="35"/>
  <c r="AQ46" i="35"/>
  <c r="AQ29" i="35"/>
  <c r="AQ20" i="35"/>
  <c r="AQ30" i="35"/>
  <c r="AQ16" i="35"/>
  <c r="AQ40" i="35"/>
  <c r="AQ27" i="35"/>
  <c r="AQ36" i="35"/>
  <c r="AQ18" i="35"/>
  <c r="AQ28" i="35"/>
  <c r="AQ41" i="35"/>
  <c r="AQ33" i="35"/>
  <c r="AQ31" i="35"/>
  <c r="AQ39" i="31"/>
  <c r="AQ19" i="35"/>
  <c r="AQ38" i="31"/>
  <c r="AQ27" i="31"/>
  <c r="AQ46" i="31"/>
  <c r="AQ17" i="31"/>
  <c r="AQ45" i="31"/>
  <c r="AQ32" i="35"/>
  <c r="AQ42" i="35"/>
  <c r="AQ11" i="35"/>
  <c r="AQ28" i="31"/>
  <c r="AQ18" i="31"/>
  <c r="AQ40" i="31"/>
  <c r="AQ45" i="35"/>
  <c r="AQ14" i="35"/>
  <c r="AQ25" i="31"/>
  <c r="AQ38" i="35"/>
  <c r="AQ30" i="31"/>
  <c r="AQ19" i="31"/>
  <c r="AQ43" i="35"/>
  <c r="AQ11" i="31"/>
  <c r="AQ17" i="35"/>
  <c r="AQ37" i="31"/>
  <c r="AQ16" i="31"/>
  <c r="AE27" i="76"/>
  <c r="AG27" i="76" s="1"/>
  <c r="I28" i="40" s="1"/>
  <c r="M28" i="40" s="1"/>
  <c r="AE24" i="76"/>
  <c r="AG24" i="76" s="1"/>
  <c r="I25" i="40" s="1"/>
  <c r="M25" i="40" s="1"/>
  <c r="AE15" i="76"/>
  <c r="AE10" i="76"/>
  <c r="AE33" i="76"/>
  <c r="AG33" i="76" s="1"/>
  <c r="I34" i="40" s="1"/>
  <c r="M34" i="40" s="1"/>
  <c r="AE12" i="76"/>
  <c r="AE16" i="76"/>
  <c r="AE8" i="76"/>
  <c r="AE22" i="76"/>
  <c r="AG22" i="76" s="1"/>
  <c r="I23" i="40" s="1"/>
  <c r="M23" i="40" s="1"/>
  <c r="AE25" i="76"/>
  <c r="AG25" i="76" s="1"/>
  <c r="I26" i="40" s="1"/>
  <c r="M26" i="40" s="1"/>
  <c r="AE26" i="76"/>
  <c r="AG26" i="76" s="1"/>
  <c r="I27" i="40" s="1"/>
  <c r="M27" i="40" s="1"/>
  <c r="AE30" i="76"/>
  <c r="AG30" i="76" s="1"/>
  <c r="I31" i="40" s="1"/>
  <c r="M31" i="40" s="1"/>
  <c r="AE29" i="76"/>
  <c r="AG29" i="76" s="1"/>
  <c r="I30" i="40" s="1"/>
  <c r="M30" i="40" s="1"/>
  <c r="AE31" i="76"/>
  <c r="AG31" i="76" s="1"/>
  <c r="I32" i="40" s="1"/>
  <c r="M32" i="40" s="1"/>
  <c r="AE21" i="76"/>
  <c r="AE28" i="76"/>
  <c r="AG28" i="76" s="1"/>
  <c r="I29" i="40" s="1"/>
  <c r="M29" i="40" s="1"/>
  <c r="AE18" i="76"/>
  <c r="AE23" i="76"/>
  <c r="AG23" i="76" s="1"/>
  <c r="I24" i="40" s="1"/>
  <c r="M24" i="40" s="1"/>
  <c r="AE13" i="76"/>
  <c r="AE20" i="76"/>
  <c r="AE32" i="76"/>
  <c r="AG32" i="76" s="1"/>
  <c r="I33" i="40" s="1"/>
  <c r="M33" i="40" s="1"/>
  <c r="AE11" i="76"/>
  <c r="AG11" i="76" s="1"/>
  <c r="I12" i="40" s="1"/>
  <c r="M12" i="40" s="1"/>
  <c r="AE17" i="76"/>
  <c r="AE9" i="76"/>
  <c r="AE19" i="76"/>
  <c r="AE14" i="76"/>
  <c r="I45" i="96"/>
  <c r="I18" i="55" s="1"/>
  <c r="M18" i="55" s="1"/>
  <c r="K38" i="96"/>
  <c r="I14" i="53" s="1"/>
  <c r="M14" i="53" s="1"/>
  <c r="Q14" i="53" s="1"/>
  <c r="W14" i="53" s="1"/>
  <c r="I38" i="96"/>
  <c r="I14" i="55" s="1"/>
  <c r="M14" i="55" s="1"/>
  <c r="AS13" i="56"/>
  <c r="AM13" i="56"/>
  <c r="Q13" i="56"/>
  <c r="W13" i="56" s="1"/>
  <c r="AC13" i="56"/>
  <c r="AI13" i="56" s="1"/>
  <c r="Y13" i="56"/>
  <c r="E69" i="98"/>
  <c r="G53" i="116"/>
  <c r="BI22" i="84"/>
  <c r="BA22" i="84"/>
  <c r="S43" i="35"/>
  <c r="G55" i="113"/>
  <c r="I43" i="42" s="1"/>
  <c r="M43" i="42" s="1"/>
  <c r="W17" i="79"/>
  <c r="AM23" i="91"/>
  <c r="AQ8" i="91"/>
  <c r="AG22" i="89"/>
  <c r="E9" i="79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8" i="77"/>
  <c r="M28" i="77" s="1"/>
  <c r="I9" i="21" s="1"/>
  <c r="K32" i="77"/>
  <c r="M32" i="77" s="1"/>
  <c r="I13" i="21" s="1"/>
  <c r="M13" i="21" s="1"/>
  <c r="S13" i="21" s="1"/>
  <c r="BA70" i="52"/>
  <c r="BA78" i="52" s="1"/>
  <c r="BA79" i="52" s="1"/>
  <c r="I40" i="96"/>
  <c r="I20" i="55" s="1"/>
  <c r="M20" i="55" s="1"/>
  <c r="BO17" i="51"/>
  <c r="BS17" i="51" s="1"/>
  <c r="Q78" i="52"/>
  <c r="Q79" i="52" s="1"/>
  <c r="K53" i="54"/>
  <c r="K63" i="54"/>
  <c r="K62" i="54"/>
  <c r="W11" i="89"/>
  <c r="AG8" i="90"/>
  <c r="DQ10" i="82"/>
  <c r="DS10" i="82" s="1"/>
  <c r="DI10" i="82"/>
  <c r="AG16" i="91"/>
  <c r="K19" i="54"/>
  <c r="Q19" i="54"/>
  <c r="Y19" i="54" s="1"/>
  <c r="K21" i="75"/>
  <c r="K28" i="75"/>
  <c r="M28" i="75" s="1"/>
  <c r="I75" i="23" s="1"/>
  <c r="M75" i="23" s="1"/>
  <c r="S75" i="23" s="1"/>
  <c r="K8" i="75"/>
  <c r="K26" i="75"/>
  <c r="M26" i="75" s="1"/>
  <c r="I69" i="23" s="1"/>
  <c r="M69" i="23" s="1"/>
  <c r="S69" i="23" s="1"/>
  <c r="K12" i="75"/>
  <c r="K17" i="75"/>
  <c r="K14" i="75"/>
  <c r="K33" i="75"/>
  <c r="M33" i="75" s="1"/>
  <c r="I63" i="23" s="1"/>
  <c r="M63" i="23" s="1"/>
  <c r="K22" i="75"/>
  <c r="M22" i="75" s="1"/>
  <c r="I54" i="23" s="1"/>
  <c r="M54" i="23" s="1"/>
  <c r="K30" i="75"/>
  <c r="M30" i="75" s="1"/>
  <c r="I81" i="23" s="1"/>
  <c r="M81" i="23" s="1"/>
  <c r="S81" i="23" s="1"/>
  <c r="K32" i="75"/>
  <c r="M32" i="75" s="1"/>
  <c r="I87" i="23" s="1"/>
  <c r="M87" i="23" s="1"/>
  <c r="S87" i="23" s="1"/>
  <c r="K16" i="75"/>
  <c r="K27" i="75"/>
  <c r="M27" i="75" s="1"/>
  <c r="I72" i="23" s="1"/>
  <c r="M72" i="23" s="1"/>
  <c r="S72" i="23" s="1"/>
  <c r="K24" i="75"/>
  <c r="M24" i="75" s="1"/>
  <c r="I60" i="23" s="1"/>
  <c r="M60" i="23" s="1"/>
  <c r="S60" i="23" s="1"/>
  <c r="K11" i="75"/>
  <c r="M11" i="75" s="1"/>
  <c r="I21" i="23" s="1"/>
  <c r="M21" i="23" s="1"/>
  <c r="K31" i="75"/>
  <c r="M31" i="75" s="1"/>
  <c r="I84" i="23" s="1"/>
  <c r="M84" i="23" s="1"/>
  <c r="S84" i="23" s="1"/>
  <c r="K18" i="75"/>
  <c r="K25" i="75"/>
  <c r="M25" i="75" s="1"/>
  <c r="I66" i="23" s="1"/>
  <c r="M66" i="23" s="1"/>
  <c r="K15" i="75"/>
  <c r="K29" i="75"/>
  <c r="M29" i="75" s="1"/>
  <c r="I78" i="23" s="1"/>
  <c r="M78" i="23" s="1"/>
  <c r="S78" i="23" s="1"/>
  <c r="K19" i="75"/>
  <c r="K9" i="75"/>
  <c r="K23" i="75"/>
  <c r="M23" i="75" s="1"/>
  <c r="I57" i="23" s="1"/>
  <c r="M57" i="23" s="1"/>
  <c r="S57" i="23" s="1"/>
  <c r="K13" i="75"/>
  <c r="K20" i="75"/>
  <c r="K10" i="75"/>
  <c r="M39" i="97"/>
  <c r="I40" i="44"/>
  <c r="M40" i="44" s="1"/>
  <c r="E14" i="103"/>
  <c r="W18" i="91"/>
  <c r="BG18" i="91" s="1"/>
  <c r="I14" i="27"/>
  <c r="M14" i="27" s="1"/>
  <c r="K32" i="74"/>
  <c r="I14" i="26" s="1"/>
  <c r="M14" i="26" s="1"/>
  <c r="AQ18" i="89"/>
  <c r="CC22" i="84"/>
  <c r="BU22" i="84"/>
  <c r="BG13" i="91"/>
  <c r="G52" i="112"/>
  <c r="E66" i="96" s="1"/>
  <c r="BU20" i="81"/>
  <c r="BW20" i="81" s="1"/>
  <c r="BM20" i="81"/>
  <c r="AC10" i="56"/>
  <c r="AI10" i="56"/>
  <c r="Y10" i="56"/>
  <c r="Q10" i="56"/>
  <c r="W10" i="56" s="1"/>
  <c r="AM10" i="56"/>
  <c r="AS10" i="56" s="1"/>
  <c r="AC44" i="46"/>
  <c r="U8" i="7" s="1"/>
  <c r="I70" i="98"/>
  <c r="W22" i="90"/>
  <c r="BU8" i="81"/>
  <c r="BW8" i="81" s="1"/>
  <c r="BM8" i="81"/>
  <c r="G14" i="87"/>
  <c r="I14" i="87" s="1"/>
  <c r="AY14" i="3" s="1"/>
  <c r="G626" i="1" s="1"/>
  <c r="W14" i="92"/>
  <c r="BG14" i="92" s="1"/>
  <c r="S43" i="43"/>
  <c r="Q42" i="41"/>
  <c r="CK11" i="82"/>
  <c r="CS11" i="82"/>
  <c r="CU11" i="82" s="1"/>
  <c r="AE17" i="79"/>
  <c r="AQ17" i="84"/>
  <c r="AG17" i="79" s="1"/>
  <c r="AK17" i="79" s="1"/>
  <c r="AM17" i="79" s="1"/>
  <c r="K23" i="91"/>
  <c r="K15" i="91"/>
  <c r="K16" i="91"/>
  <c r="K11" i="91"/>
  <c r="K10" i="91"/>
  <c r="K12" i="91"/>
  <c r="K8" i="91"/>
  <c r="K21" i="91"/>
  <c r="K19" i="91"/>
  <c r="K17" i="91"/>
  <c r="K13" i="91"/>
  <c r="K9" i="91"/>
  <c r="K18" i="91"/>
  <c r="K22" i="91"/>
  <c r="K20" i="91"/>
  <c r="K14" i="91"/>
  <c r="AO44" i="52"/>
  <c r="BY44" i="52"/>
  <c r="CC44" i="52" s="1"/>
  <c r="BQ13" i="81"/>
  <c r="BI13" i="81"/>
  <c r="G30" i="77"/>
  <c r="I30" i="77" s="1"/>
  <c r="I11" i="20" s="1"/>
  <c r="M11" i="20" s="1"/>
  <c r="S11" i="20" s="1"/>
  <c r="G33" i="77"/>
  <c r="I33" i="77" s="1"/>
  <c r="I14" i="20" s="1"/>
  <c r="M14" i="20" s="1"/>
  <c r="S14" i="20" s="1"/>
  <c r="G28" i="77"/>
  <c r="I28" i="77" s="1"/>
  <c r="I9" i="20" s="1"/>
  <c r="G29" i="77"/>
  <c r="I29" i="77" s="1"/>
  <c r="I10" i="20" s="1"/>
  <c r="M10" i="20" s="1"/>
  <c r="S10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BI23" i="82"/>
  <c r="BQ23" i="82"/>
  <c r="W9" i="88"/>
  <c r="AQ16" i="92"/>
  <c r="AW18" i="81"/>
  <c r="AY18" i="81" s="1"/>
  <c r="AO18" i="81"/>
  <c r="AQ8" i="90"/>
  <c r="CC74" i="52"/>
  <c r="CA74" i="52"/>
  <c r="CG74" i="52" s="1"/>
  <c r="AQ16" i="91"/>
  <c r="AA17" i="75"/>
  <c r="AA24" i="75"/>
  <c r="AC24" i="75" s="1"/>
  <c r="AA29" i="75"/>
  <c r="AC29" i="75" s="1"/>
  <c r="AA15" i="75"/>
  <c r="AA31" i="75"/>
  <c r="AC31" i="75" s="1"/>
  <c r="AA32" i="75"/>
  <c r="AC32" i="75" s="1"/>
  <c r="AA21" i="75"/>
  <c r="AA8" i="75"/>
  <c r="AA27" i="75"/>
  <c r="AC27" i="75" s="1"/>
  <c r="AA16" i="75"/>
  <c r="AA26" i="75"/>
  <c r="AC26" i="75" s="1"/>
  <c r="AA18" i="75"/>
  <c r="AA10" i="75"/>
  <c r="AA11" i="75"/>
  <c r="AC11" i="75" s="1"/>
  <c r="AA28" i="75"/>
  <c r="AC28" i="75" s="1"/>
  <c r="AA25" i="75"/>
  <c r="AC25" i="75" s="1"/>
  <c r="AA12" i="75"/>
  <c r="AA22" i="75"/>
  <c r="AC22" i="75" s="1"/>
  <c r="AA19" i="75"/>
  <c r="AA9" i="75"/>
  <c r="AA33" i="75"/>
  <c r="AC33" i="75" s="1"/>
  <c r="AA23" i="75"/>
  <c r="AC23" i="75" s="1"/>
  <c r="AA13" i="75"/>
  <c r="AA30" i="75"/>
  <c r="AC30" i="75" s="1"/>
  <c r="AA20" i="75"/>
  <c r="AA14" i="75"/>
  <c r="CK20" i="81"/>
  <c r="CS20" i="81"/>
  <c r="CU20" i="81" s="1"/>
  <c r="I40" i="30"/>
  <c r="M40" i="30" s="1"/>
  <c r="E29" i="103"/>
  <c r="Q23" i="81"/>
  <c r="Y23" i="81"/>
  <c r="AA23" i="81" s="1"/>
  <c r="AK86" i="52"/>
  <c r="AK88" i="52"/>
  <c r="O96" i="52"/>
  <c r="U96" i="52" s="1"/>
  <c r="O86" i="52"/>
  <c r="U86" i="52" s="1"/>
  <c r="O88" i="52"/>
  <c r="U88" i="52" s="1"/>
  <c r="AK96" i="52"/>
  <c r="O20" i="52"/>
  <c r="O11" i="52"/>
  <c r="U11" i="52" s="1"/>
  <c r="O13" i="52"/>
  <c r="U13" i="52" s="1"/>
  <c r="AK20" i="52"/>
  <c r="AK13" i="52"/>
  <c r="AK21" i="52"/>
  <c r="O36" i="52"/>
  <c r="U36" i="52" s="1"/>
  <c r="O21" i="52"/>
  <c r="U21" i="52" s="1"/>
  <c r="AK11" i="52"/>
  <c r="AK36" i="52"/>
  <c r="O17" i="52"/>
  <c r="U17" i="52" s="1"/>
  <c r="AK17" i="52"/>
  <c r="AK18" i="52"/>
  <c r="O18" i="52"/>
  <c r="U18" i="52" s="1"/>
  <c r="BI21" i="84"/>
  <c r="BA21" i="84"/>
  <c r="AQ46" i="42"/>
  <c r="AQ20" i="42"/>
  <c r="AQ45" i="42"/>
  <c r="AQ40" i="42"/>
  <c r="AQ25" i="42"/>
  <c r="AQ41" i="42"/>
  <c r="AQ28" i="42"/>
  <c r="AQ42" i="42"/>
  <c r="AQ43" i="42"/>
  <c r="AQ36" i="42"/>
  <c r="AQ17" i="42"/>
  <c r="AQ31" i="42"/>
  <c r="AQ30" i="42"/>
  <c r="AQ27" i="42"/>
  <c r="AQ37" i="42"/>
  <c r="AQ15" i="42"/>
  <c r="AQ32" i="42"/>
  <c r="AQ39" i="42"/>
  <c r="AQ33" i="42"/>
  <c r="AQ29" i="42"/>
  <c r="AQ16" i="42"/>
  <c r="AQ19" i="42"/>
  <c r="AQ11" i="42"/>
  <c r="AQ14" i="42"/>
  <c r="AQ18" i="42"/>
  <c r="AQ38" i="42"/>
  <c r="I13" i="27"/>
  <c r="M13" i="27" s="1"/>
  <c r="K31" i="74"/>
  <c r="I13" i="26" s="1"/>
  <c r="M13" i="26" s="1"/>
  <c r="AQ34" i="42"/>
  <c r="AQ23" i="42"/>
  <c r="AQ8" i="42"/>
  <c r="AQ24" i="42"/>
  <c r="AQ26" i="42"/>
  <c r="AQ22" i="42"/>
  <c r="Y20" i="79"/>
  <c r="AI20" i="85"/>
  <c r="AM12" i="56"/>
  <c r="AS12" i="56" s="1"/>
  <c r="Y12" i="56"/>
  <c r="Q12" i="56"/>
  <c r="W12" i="56" s="1"/>
  <c r="AC12" i="56"/>
  <c r="AI12" i="56" s="1"/>
  <c r="AG12" i="90"/>
  <c r="I73" i="98"/>
  <c r="CK23" i="84"/>
  <c r="CS23" i="84"/>
  <c r="U13" i="83"/>
  <c r="W13" i="83" s="1"/>
  <c r="Q13" i="83"/>
  <c r="S42" i="38"/>
  <c r="Q42" i="38"/>
  <c r="G64" i="113"/>
  <c r="I43" i="41" s="1"/>
  <c r="M43" i="41" s="1"/>
  <c r="BI8" i="84"/>
  <c r="BA8" i="84"/>
  <c r="AG8" i="91"/>
  <c r="AC23" i="91"/>
  <c r="AW13" i="84"/>
  <c r="BE13" i="84"/>
  <c r="AE22" i="79"/>
  <c r="AQ22" i="84"/>
  <c r="AG22" i="79" s="1"/>
  <c r="AK22" i="79" s="1"/>
  <c r="AM22" i="79" s="1"/>
  <c r="BE23" i="83"/>
  <c r="BI23" i="83"/>
  <c r="BK23" i="83" s="1"/>
  <c r="AW45" i="34"/>
  <c r="AW32" i="34"/>
  <c r="AW18" i="34"/>
  <c r="AW11" i="34"/>
  <c r="AW30" i="34"/>
  <c r="AW40" i="34"/>
  <c r="AW19" i="34"/>
  <c r="AW28" i="34"/>
  <c r="AW39" i="34"/>
  <c r="AW27" i="34"/>
  <c r="AW16" i="34"/>
  <c r="I20" i="79"/>
  <c r="K20" i="79" s="1"/>
  <c r="AW36" i="34"/>
  <c r="AW14" i="34"/>
  <c r="AW15" i="34"/>
  <c r="AW20" i="34"/>
  <c r="AW42" i="34"/>
  <c r="AW43" i="34"/>
  <c r="AW37" i="34"/>
  <c r="AW29" i="34"/>
  <c r="AW31" i="34"/>
  <c r="AW17" i="34"/>
  <c r="AW46" i="34"/>
  <c r="AW41" i="34"/>
  <c r="AW25" i="34"/>
  <c r="AW38" i="34"/>
  <c r="AW33" i="34"/>
  <c r="CC75" i="52"/>
  <c r="CE75" i="52" s="1"/>
  <c r="CA75" i="52"/>
  <c r="CG75" i="52" s="1"/>
  <c r="W23" i="75"/>
  <c r="Y23" i="75" s="1"/>
  <c r="W30" i="75"/>
  <c r="Y30" i="75" s="1"/>
  <c r="W10" i="75"/>
  <c r="W20" i="75"/>
  <c r="W13" i="75"/>
  <c r="W25" i="75"/>
  <c r="Y25" i="75" s="1"/>
  <c r="W14" i="75"/>
  <c r="W33" i="75"/>
  <c r="Y33" i="75" s="1"/>
  <c r="W22" i="75"/>
  <c r="Y22" i="75" s="1"/>
  <c r="W9" i="75"/>
  <c r="W27" i="75"/>
  <c r="Y27" i="75" s="1"/>
  <c r="W19" i="75"/>
  <c r="W11" i="75"/>
  <c r="Y11" i="75" s="1"/>
  <c r="W29" i="75"/>
  <c r="Y29" i="75" s="1"/>
  <c r="W21" i="75"/>
  <c r="W31" i="75"/>
  <c r="Y31" i="75" s="1"/>
  <c r="W8" i="75"/>
  <c r="W28" i="75"/>
  <c r="Y28" i="75" s="1"/>
  <c r="W18" i="75"/>
  <c r="W15" i="75"/>
  <c r="W32" i="75"/>
  <c r="Y32" i="75" s="1"/>
  <c r="W12" i="75"/>
  <c r="W26" i="75"/>
  <c r="Y26" i="75" s="1"/>
  <c r="W16" i="75"/>
  <c r="W17" i="75"/>
  <c r="W24" i="75"/>
  <c r="Y24" i="75" s="1"/>
  <c r="AQ15" i="91"/>
  <c r="I40" i="39"/>
  <c r="M40" i="39" s="1"/>
  <c r="E19" i="103"/>
  <c r="CS12" i="82"/>
  <c r="CU12" i="82" s="1"/>
  <c r="CK12" i="82"/>
  <c r="E10" i="79"/>
  <c r="CK12" i="81"/>
  <c r="CS12" i="81"/>
  <c r="CU12" i="81" s="1"/>
  <c r="Y22" i="79"/>
  <c r="AI22" i="85"/>
  <c r="I10" i="27"/>
  <c r="M10" i="27" s="1"/>
  <c r="K28" i="74"/>
  <c r="I10" i="26" s="1"/>
  <c r="M10" i="26" s="1"/>
  <c r="AG18" i="89"/>
  <c r="BI17" i="84"/>
  <c r="BA17" i="84"/>
  <c r="E21" i="79"/>
  <c r="E19" i="79"/>
  <c r="AU23" i="76"/>
  <c r="AW23" i="76" s="1"/>
  <c r="I24" i="36" s="1"/>
  <c r="M24" i="36" s="1"/>
  <c r="AU20" i="76"/>
  <c r="AU9" i="76"/>
  <c r="AU30" i="76"/>
  <c r="AW30" i="76" s="1"/>
  <c r="I31" i="36" s="1"/>
  <c r="M31" i="36" s="1"/>
  <c r="AU25" i="76"/>
  <c r="AW25" i="76" s="1"/>
  <c r="I26" i="36" s="1"/>
  <c r="M26" i="36" s="1"/>
  <c r="AU15" i="76"/>
  <c r="AU29" i="76"/>
  <c r="AW29" i="76" s="1"/>
  <c r="I30" i="36" s="1"/>
  <c r="M30" i="36" s="1"/>
  <c r="AU10" i="76"/>
  <c r="AU31" i="76"/>
  <c r="AW31" i="76" s="1"/>
  <c r="I32" i="36" s="1"/>
  <c r="M32" i="36" s="1"/>
  <c r="AU21" i="76"/>
  <c r="AU16" i="76"/>
  <c r="AU14" i="76"/>
  <c r="AU11" i="76"/>
  <c r="AW11" i="76" s="1"/>
  <c r="I12" i="36" s="1"/>
  <c r="M12" i="36" s="1"/>
  <c r="AU17" i="76"/>
  <c r="AU18" i="76"/>
  <c r="AU8" i="76"/>
  <c r="AU22" i="76"/>
  <c r="AW22" i="76" s="1"/>
  <c r="I23" i="36" s="1"/>
  <c r="M23" i="36" s="1"/>
  <c r="AU24" i="76"/>
  <c r="AW24" i="76" s="1"/>
  <c r="I25" i="36" s="1"/>
  <c r="M25" i="36" s="1"/>
  <c r="AU27" i="76"/>
  <c r="AW27" i="76" s="1"/>
  <c r="I28" i="36" s="1"/>
  <c r="M28" i="36" s="1"/>
  <c r="AU26" i="76"/>
  <c r="AW26" i="76" s="1"/>
  <c r="I27" i="36" s="1"/>
  <c r="M27" i="36" s="1"/>
  <c r="AU28" i="76"/>
  <c r="AW28" i="76" s="1"/>
  <c r="I29" i="36" s="1"/>
  <c r="M29" i="36" s="1"/>
  <c r="AU33" i="76"/>
  <c r="AW33" i="76" s="1"/>
  <c r="I34" i="36" s="1"/>
  <c r="M34" i="36" s="1"/>
  <c r="AU13" i="76"/>
  <c r="AU32" i="76"/>
  <c r="AW32" i="76" s="1"/>
  <c r="I33" i="36" s="1"/>
  <c r="M33" i="36" s="1"/>
  <c r="AU19" i="76"/>
  <c r="AU12" i="76"/>
  <c r="BG18" i="92"/>
  <c r="AQ9" i="43"/>
  <c r="AQ10" i="43"/>
  <c r="AQ13" i="43"/>
  <c r="AQ12" i="43"/>
  <c r="AQ21" i="43"/>
  <c r="M9" i="48"/>
  <c r="I28" i="48"/>
  <c r="I71" i="98"/>
  <c r="DE23" i="82"/>
  <c r="DM23" i="82"/>
  <c r="S43" i="39"/>
  <c r="S43" i="33"/>
  <c r="Q42" i="32"/>
  <c r="S42" i="32" s="1"/>
  <c r="W19" i="91"/>
  <c r="S21" i="25"/>
  <c r="BI12" i="79"/>
  <c r="BO12" i="85"/>
  <c r="AS23" i="82"/>
  <c r="AK23" i="82"/>
  <c r="BE13" i="83"/>
  <c r="BI13" i="83"/>
  <c r="BK13" i="83" s="1"/>
  <c r="W22" i="79"/>
  <c r="AA22" i="79" s="1"/>
  <c r="AC22" i="79" s="1"/>
  <c r="W15" i="79"/>
  <c r="AA15" i="79" s="1"/>
  <c r="AC15" i="79" s="1"/>
  <c r="BE23" i="84"/>
  <c r="AW23" i="84"/>
  <c r="K44" i="96"/>
  <c r="I17" i="53" s="1"/>
  <c r="M17" i="53" s="1"/>
  <c r="Q17" i="53" s="1"/>
  <c r="W17" i="53" s="1"/>
  <c r="I44" i="96"/>
  <c r="I17" i="55" s="1"/>
  <c r="M17" i="55" s="1"/>
  <c r="CC13" i="83"/>
  <c r="CE13" i="83" s="1"/>
  <c r="BY13" i="83"/>
  <c r="BG20" i="89"/>
  <c r="CW19" i="83"/>
  <c r="CY19" i="83" s="1"/>
  <c r="CS19" i="83"/>
  <c r="BI16" i="79"/>
  <c r="BO16" i="85"/>
  <c r="I16" i="24"/>
  <c r="M16" i="24" s="1"/>
  <c r="S16" i="24" s="1"/>
  <c r="E33" i="103"/>
  <c r="E16" i="79"/>
  <c r="BC15" i="75"/>
  <c r="BC22" i="75"/>
  <c r="BE22" i="75" s="1"/>
  <c r="E48" i="74" s="1"/>
  <c r="BC26" i="75"/>
  <c r="BE26" i="75" s="1"/>
  <c r="E52" i="74" s="1"/>
  <c r="BC12" i="75"/>
  <c r="BC18" i="75"/>
  <c r="BC23" i="75"/>
  <c r="BE23" i="75" s="1"/>
  <c r="E49" i="74" s="1"/>
  <c r="BC10" i="75"/>
  <c r="BC31" i="75"/>
  <c r="BE31" i="75" s="1"/>
  <c r="E57" i="74" s="1"/>
  <c r="BC33" i="75"/>
  <c r="BE33" i="75" s="1"/>
  <c r="E59" i="74" s="1"/>
  <c r="BC25" i="75"/>
  <c r="BE25" i="75" s="1"/>
  <c r="E51" i="74" s="1"/>
  <c r="BC17" i="75"/>
  <c r="BC9" i="75"/>
  <c r="BC29" i="75"/>
  <c r="BE29" i="75" s="1"/>
  <c r="E55" i="74" s="1"/>
  <c r="BC19" i="75"/>
  <c r="BC16" i="75"/>
  <c r="BC13" i="75"/>
  <c r="BC30" i="75"/>
  <c r="BE30" i="75" s="1"/>
  <c r="E56" i="74" s="1"/>
  <c r="BC20" i="75"/>
  <c r="BC27" i="75"/>
  <c r="BE27" i="75" s="1"/>
  <c r="E53" i="74" s="1"/>
  <c r="BC14" i="75"/>
  <c r="BC24" i="75"/>
  <c r="BE24" i="75" s="1"/>
  <c r="E50" i="74" s="1"/>
  <c r="BC21" i="75"/>
  <c r="BC11" i="75"/>
  <c r="BE11" i="75" s="1"/>
  <c r="E37" i="74" s="1"/>
  <c r="BC28" i="75"/>
  <c r="BE28" i="75" s="1"/>
  <c r="E54" i="74" s="1"/>
  <c r="BC32" i="75"/>
  <c r="BE32" i="75" s="1"/>
  <c r="E58" i="74" s="1"/>
  <c r="BC8" i="75"/>
  <c r="M48" i="97"/>
  <c r="W48" i="97" s="1"/>
  <c r="E71" i="96" s="1"/>
  <c r="DI17" i="81"/>
  <c r="DQ17" i="81"/>
  <c r="DS17" i="81" s="1"/>
  <c r="I18" i="51"/>
  <c r="M18" i="51" s="1"/>
  <c r="E27" i="103"/>
  <c r="G96" i="114"/>
  <c r="I26" i="22" s="1"/>
  <c r="M26" i="22" s="1"/>
  <c r="S26" i="22" s="1"/>
  <c r="M10" i="79"/>
  <c r="W10" i="84"/>
  <c r="O10" i="79" s="1"/>
  <c r="S10" i="79" s="1"/>
  <c r="U10" i="79" s="1"/>
  <c r="CG21" i="79"/>
  <c r="CY21" i="84"/>
  <c r="CI21" i="79" s="1"/>
  <c r="CM21" i="79" s="1"/>
  <c r="CO21" i="79" s="1"/>
  <c r="AQ14" i="84"/>
  <c r="CS15" i="82"/>
  <c r="CU15" i="82" s="1"/>
  <c r="CK15" i="82"/>
  <c r="AQ11" i="91"/>
  <c r="I15" i="27"/>
  <c r="M15" i="27" s="1"/>
  <c r="K33" i="74"/>
  <c r="I15" i="26" s="1"/>
  <c r="M15" i="26" s="1"/>
  <c r="AG21" i="88"/>
  <c r="BG21" i="88" s="1"/>
  <c r="W21" i="84"/>
  <c r="O21" i="79" s="1"/>
  <c r="S21" i="79" s="1"/>
  <c r="U21" i="79" s="1"/>
  <c r="M21" i="79"/>
  <c r="W19" i="84"/>
  <c r="O19" i="79" s="1"/>
  <c r="S19" i="79" s="1"/>
  <c r="U19" i="79" s="1"/>
  <c r="M19" i="79"/>
  <c r="AY17" i="76"/>
  <c r="AY14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2" i="76"/>
  <c r="BA22" i="76" s="1"/>
  <c r="I23" i="35" s="1"/>
  <c r="M23" i="35" s="1"/>
  <c r="AY20" i="76"/>
  <c r="AY16" i="76"/>
  <c r="AY12" i="76"/>
  <c r="AY10" i="76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19" i="76"/>
  <c r="AY13" i="76"/>
  <c r="AY15" i="76"/>
  <c r="AY18" i="76"/>
  <c r="AY8" i="76"/>
  <c r="AY24" i="76"/>
  <c r="BA24" i="76" s="1"/>
  <c r="I25" i="35" s="1"/>
  <c r="M25" i="35" s="1"/>
  <c r="AY11" i="76"/>
  <c r="BA11" i="76" s="1"/>
  <c r="I12" i="35" s="1"/>
  <c r="M12" i="35" s="1"/>
  <c r="AY9" i="76"/>
  <c r="AY21" i="76"/>
  <c r="K64" i="96"/>
  <c r="I36" i="53" s="1"/>
  <c r="M36" i="53" s="1"/>
  <c r="Q36" i="53" s="1"/>
  <c r="W36" i="53" s="1"/>
  <c r="I64" i="96"/>
  <c r="I36" i="55" s="1"/>
  <c r="M36" i="55" s="1"/>
  <c r="AQ12" i="90"/>
  <c r="Q13" i="48"/>
  <c r="AI13" i="48"/>
  <c r="AM13" i="48" s="1"/>
  <c r="AA13" i="48"/>
  <c r="I75" i="98"/>
  <c r="DM23" i="81"/>
  <c r="DE23" i="81"/>
  <c r="AG10" i="90"/>
  <c r="CS16" i="81"/>
  <c r="CU16" i="81" s="1"/>
  <c r="CK16" i="81"/>
  <c r="W18" i="89"/>
  <c r="BG18" i="89" s="1"/>
  <c r="S23" i="89"/>
  <c r="W8" i="89"/>
  <c r="BW8" i="89"/>
  <c r="AK23" i="83"/>
  <c r="AO23" i="83"/>
  <c r="AQ23" i="83" s="1"/>
  <c r="BQ13" i="82"/>
  <c r="BI13" i="82"/>
  <c r="AE15" i="79"/>
  <c r="AQ15" i="84"/>
  <c r="AG15" i="79" s="1"/>
  <c r="AK15" i="79" s="1"/>
  <c r="AM15" i="79" s="1"/>
  <c r="BQ23" i="81"/>
  <c r="BI23" i="81"/>
  <c r="BQ13" i="84"/>
  <c r="BY13" i="84"/>
  <c r="AQ10" i="88"/>
  <c r="DQ22" i="82"/>
  <c r="DS22" i="82" s="1"/>
  <c r="DI22" i="82"/>
  <c r="CW22" i="84"/>
  <c r="CO22" i="84"/>
  <c r="U13" i="84"/>
  <c r="M13" i="84"/>
  <c r="DQ16" i="82"/>
  <c r="DS16" i="82" s="1"/>
  <c r="DI16" i="82"/>
  <c r="M20" i="79"/>
  <c r="W20" i="84"/>
  <c r="O20" i="79" s="1"/>
  <c r="S20" i="79" s="1"/>
  <c r="U20" i="79" s="1"/>
  <c r="I74" i="98"/>
  <c r="W11" i="84"/>
  <c r="O11" i="79" s="1"/>
  <c r="S11" i="79" s="1"/>
  <c r="U11" i="79" s="1"/>
  <c r="M11" i="79"/>
  <c r="AQ14" i="79"/>
  <c r="AY14" i="85"/>
  <c r="DI12" i="82"/>
  <c r="DQ12" i="82"/>
  <c r="DS12" i="82" s="1"/>
  <c r="AQ16" i="32"/>
  <c r="AQ39" i="32"/>
  <c r="AQ31" i="32"/>
  <c r="AQ40" i="32"/>
  <c r="AQ36" i="32"/>
  <c r="AQ28" i="32"/>
  <c r="AQ33" i="32"/>
  <c r="AQ45" i="32"/>
  <c r="AQ29" i="32"/>
  <c r="AQ19" i="32"/>
  <c r="AQ18" i="32"/>
  <c r="AQ17" i="32"/>
  <c r="AQ11" i="32"/>
  <c r="AQ43" i="32"/>
  <c r="AQ32" i="32"/>
  <c r="AQ20" i="32"/>
  <c r="AQ38" i="32"/>
  <c r="AQ14" i="32"/>
  <c r="AQ37" i="32"/>
  <c r="AQ46" i="32"/>
  <c r="AQ30" i="32"/>
  <c r="AQ41" i="32"/>
  <c r="AQ25" i="32"/>
  <c r="AQ27" i="32"/>
  <c r="AQ15" i="32"/>
  <c r="AQ42" i="32"/>
  <c r="AG18" i="84"/>
  <c r="AO18" i="84"/>
  <c r="W18" i="88"/>
  <c r="E11" i="79"/>
  <c r="BM12" i="81"/>
  <c r="BU12" i="81"/>
  <c r="BW12" i="81" s="1"/>
  <c r="CS11" i="81"/>
  <c r="CU11" i="81" s="1"/>
  <c r="CK11" i="81"/>
  <c r="BG21" i="91"/>
  <c r="W14" i="89"/>
  <c r="BG14" i="89" s="1"/>
  <c r="W12" i="88"/>
  <c r="BG12" i="88" s="1"/>
  <c r="AE14" i="48"/>
  <c r="BI20" i="79"/>
  <c r="BO20" i="85"/>
  <c r="BU16" i="84"/>
  <c r="CC16" i="84"/>
  <c r="W13" i="54"/>
  <c r="AE9" i="79"/>
  <c r="AQ9" i="84"/>
  <c r="AG9" i="79" s="1"/>
  <c r="AK9" i="79" s="1"/>
  <c r="AM9" i="79" s="1"/>
  <c r="M16" i="79"/>
  <c r="W16" i="84"/>
  <c r="O16" i="79" s="1"/>
  <c r="S16" i="79" s="1"/>
  <c r="U16" i="79" s="1"/>
  <c r="S66" i="25"/>
  <c r="AQ15" i="89"/>
  <c r="DQ11" i="82"/>
  <c r="DS11" i="82" s="1"/>
  <c r="DI11" i="82"/>
  <c r="AQ33" i="75"/>
  <c r="AS33" i="75" s="1"/>
  <c r="I42" i="26" s="1"/>
  <c r="M42" i="26" s="1"/>
  <c r="AQ13" i="75"/>
  <c r="AQ20" i="75"/>
  <c r="AQ32" i="75"/>
  <c r="AS32" i="75" s="1"/>
  <c r="I41" i="26" s="1"/>
  <c r="M41" i="26" s="1"/>
  <c r="AQ18" i="75"/>
  <c r="AQ31" i="75"/>
  <c r="AS31" i="75" s="1"/>
  <c r="I40" i="26" s="1"/>
  <c r="M40" i="26" s="1"/>
  <c r="AQ26" i="75"/>
  <c r="AS26" i="75" s="1"/>
  <c r="I35" i="26" s="1"/>
  <c r="M35" i="26" s="1"/>
  <c r="AQ15" i="75"/>
  <c r="AQ10" i="75"/>
  <c r="AQ28" i="75"/>
  <c r="AS28" i="75" s="1"/>
  <c r="I37" i="26" s="1"/>
  <c r="M37" i="26" s="1"/>
  <c r="AQ12" i="75"/>
  <c r="AQ25" i="75"/>
  <c r="AS25" i="75" s="1"/>
  <c r="I34" i="26" s="1"/>
  <c r="M34" i="26" s="1"/>
  <c r="AQ22" i="75"/>
  <c r="AS22" i="75" s="1"/>
  <c r="I31" i="26" s="1"/>
  <c r="M31" i="26" s="1"/>
  <c r="AQ29" i="75"/>
  <c r="AS29" i="75" s="1"/>
  <c r="I38" i="26" s="1"/>
  <c r="M38" i="26" s="1"/>
  <c r="AQ19" i="75"/>
  <c r="AQ9" i="75"/>
  <c r="AQ16" i="75"/>
  <c r="AQ23" i="75"/>
  <c r="AS23" i="75" s="1"/>
  <c r="I32" i="26" s="1"/>
  <c r="M32" i="26" s="1"/>
  <c r="AQ30" i="75"/>
  <c r="AS30" i="75" s="1"/>
  <c r="I39" i="26" s="1"/>
  <c r="M39" i="26" s="1"/>
  <c r="AQ27" i="75"/>
  <c r="AS27" i="75" s="1"/>
  <c r="I36" i="26" s="1"/>
  <c r="M36" i="26" s="1"/>
  <c r="AQ17" i="75"/>
  <c r="AQ24" i="75"/>
  <c r="AS24" i="75" s="1"/>
  <c r="I33" i="26" s="1"/>
  <c r="M33" i="26" s="1"/>
  <c r="AQ14" i="75"/>
  <c r="AQ21" i="75"/>
  <c r="AQ11" i="75"/>
  <c r="AS11" i="75" s="1"/>
  <c r="I20" i="26" s="1"/>
  <c r="M20" i="26" s="1"/>
  <c r="AQ8" i="75"/>
  <c r="AS8" i="75" s="1"/>
  <c r="I17" i="26" s="1"/>
  <c r="M17" i="26" s="1"/>
  <c r="M45" i="97"/>
  <c r="AG15" i="91"/>
  <c r="BG15" i="91" s="1"/>
  <c r="DQ9" i="81"/>
  <c r="DS9" i="81" s="1"/>
  <c r="DI9" i="81"/>
  <c r="I40" i="43"/>
  <c r="M40" i="43" s="1"/>
  <c r="E15" i="103"/>
  <c r="AG9" i="89"/>
  <c r="BY21" i="79"/>
  <c r="AQ10" i="30"/>
  <c r="AQ12" i="30"/>
  <c r="AQ9" i="30"/>
  <c r="AQ21" i="30"/>
  <c r="AQ13" i="30"/>
  <c r="BU17" i="81"/>
  <c r="BW17" i="81" s="1"/>
  <c r="BM17" i="81"/>
  <c r="AQ21" i="88"/>
  <c r="K17" i="76"/>
  <c r="K14" i="76"/>
  <c r="K33" i="76"/>
  <c r="M33" i="76" s="1"/>
  <c r="I34" i="45" s="1"/>
  <c r="M34" i="45" s="1"/>
  <c r="K30" i="76"/>
  <c r="M30" i="76" s="1"/>
  <c r="I31" i="45" s="1"/>
  <c r="M31" i="45" s="1"/>
  <c r="K27" i="76"/>
  <c r="M27" i="76" s="1"/>
  <c r="I28" i="45" s="1"/>
  <c r="M28" i="45" s="1"/>
  <c r="K11" i="76"/>
  <c r="M11" i="76" s="1"/>
  <c r="I12" i="45" s="1"/>
  <c r="M12" i="45" s="1"/>
  <c r="K8" i="76"/>
  <c r="K28" i="76"/>
  <c r="M28" i="76" s="1"/>
  <c r="I29" i="45" s="1"/>
  <c r="M29" i="45" s="1"/>
  <c r="K23" i="76"/>
  <c r="M23" i="76" s="1"/>
  <c r="I24" i="45" s="1"/>
  <c r="M24" i="45" s="1"/>
  <c r="K18" i="76"/>
  <c r="K13" i="76"/>
  <c r="K12" i="76"/>
  <c r="K29" i="76"/>
  <c r="M29" i="76" s="1"/>
  <c r="I30" i="45" s="1"/>
  <c r="M30" i="45" s="1"/>
  <c r="K24" i="76"/>
  <c r="M24" i="76" s="1"/>
  <c r="I25" i="45" s="1"/>
  <c r="M25" i="45" s="1"/>
  <c r="K19" i="76"/>
  <c r="K31" i="76"/>
  <c r="M31" i="76" s="1"/>
  <c r="I32" i="45" s="1"/>
  <c r="M32" i="45" s="1"/>
  <c r="K32" i="76"/>
  <c r="M32" i="76" s="1"/>
  <c r="I33" i="45" s="1"/>
  <c r="M33" i="45" s="1"/>
  <c r="K15" i="76"/>
  <c r="K16" i="76"/>
  <c r="K20" i="76"/>
  <c r="K25" i="76"/>
  <c r="M25" i="76" s="1"/>
  <c r="I26" i="45" s="1"/>
  <c r="M26" i="45" s="1"/>
  <c r="K21" i="76"/>
  <c r="K10" i="76"/>
  <c r="K26" i="76"/>
  <c r="M26" i="76" s="1"/>
  <c r="I27" i="45" s="1"/>
  <c r="M27" i="45" s="1"/>
  <c r="K22" i="76"/>
  <c r="M22" i="76" s="1"/>
  <c r="I23" i="45" s="1"/>
  <c r="M23" i="45" s="1"/>
  <c r="K9" i="76"/>
  <c r="Q11" i="48"/>
  <c r="AI11" i="48"/>
  <c r="AM11" i="48" s="1"/>
  <c r="AA11" i="48"/>
  <c r="CW23" i="83"/>
  <c r="CY23" i="83" s="1"/>
  <c r="CS23" i="83"/>
  <c r="S8" i="39"/>
  <c r="AQ10" i="90"/>
  <c r="CK13" i="84"/>
  <c r="CS13" i="84"/>
  <c r="G149" i="113"/>
  <c r="I22" i="29" s="1"/>
  <c r="M22" i="29" s="1"/>
  <c r="S22" i="29" s="1"/>
  <c r="BA22" i="7" s="1"/>
  <c r="CC8" i="84"/>
  <c r="BU8" i="84"/>
  <c r="AQ13" i="45"/>
  <c r="AQ10" i="45"/>
  <c r="AQ21" i="45"/>
  <c r="AQ12" i="45"/>
  <c r="AQ9" i="45"/>
  <c r="BY18" i="83"/>
  <c r="CC18" i="83"/>
  <c r="CE18" i="83" s="1"/>
  <c r="AK23" i="84"/>
  <c r="AC23" i="84"/>
  <c r="DI16" i="81"/>
  <c r="DQ16" i="81"/>
  <c r="DS16" i="81" s="1"/>
  <c r="I42" i="96"/>
  <c r="I24" i="55" s="1"/>
  <c r="M24" i="55" s="1"/>
  <c r="K59" i="96"/>
  <c r="I31" i="53" s="1"/>
  <c r="M31" i="53" s="1"/>
  <c r="Q31" i="53" s="1"/>
  <c r="W31" i="53" s="1"/>
  <c r="I59" i="96"/>
  <c r="I31" i="55" s="1"/>
  <c r="M31" i="55" s="1"/>
  <c r="CO13" i="82"/>
  <c r="CG13" i="82"/>
  <c r="K76" i="96"/>
  <c r="I19" i="22" s="1"/>
  <c r="M19" i="22" s="1"/>
  <c r="S19" i="22" s="1"/>
  <c r="W39" i="97"/>
  <c r="I20" i="22" s="1"/>
  <c r="M20" i="22" s="1"/>
  <c r="S20" i="22" s="1"/>
  <c r="W45" i="97"/>
  <c r="I48" i="26" s="1"/>
  <c r="M48" i="26" s="1"/>
  <c r="W42" i="97"/>
  <c r="E77" i="96" s="1"/>
  <c r="W47" i="97"/>
  <c r="I157" i="11" s="1"/>
  <c r="W38" i="97"/>
  <c r="I20" i="24" s="1"/>
  <c r="M20" i="24" s="1"/>
  <c r="S20" i="24" s="1"/>
  <c r="BG18" i="79"/>
  <c r="BK18" i="79" s="1"/>
  <c r="BM18" i="79" s="1"/>
  <c r="CW12" i="84"/>
  <c r="CO12" i="84"/>
  <c r="AQ13" i="79"/>
  <c r="AY13" i="85"/>
  <c r="S57" i="25"/>
  <c r="S66" i="23"/>
  <c r="I40" i="35"/>
  <c r="M40" i="35" s="1"/>
  <c r="E23" i="103"/>
  <c r="AQ9" i="89"/>
  <c r="M22" i="56"/>
  <c r="CO10" i="84"/>
  <c r="CW10" i="84"/>
  <c r="S23" i="88"/>
  <c r="W8" i="88"/>
  <c r="BW8" i="88"/>
  <c r="BU12" i="84"/>
  <c r="BG12" i="79" s="1"/>
  <c r="BK12" i="79" s="1"/>
  <c r="BM12" i="79" s="1"/>
  <c r="CC12" i="84"/>
  <c r="AG11" i="91"/>
  <c r="BG11" i="91" s="1"/>
  <c r="CW11" i="84"/>
  <c r="CO11" i="84"/>
  <c r="AW12" i="81"/>
  <c r="AY12" i="81" s="1"/>
  <c r="AO12" i="81"/>
  <c r="AG16" i="88"/>
  <c r="BG25" i="76"/>
  <c r="BI25" i="76" s="1"/>
  <c r="I26" i="33" s="1"/>
  <c r="M26" i="33" s="1"/>
  <c r="BG22" i="76"/>
  <c r="BI22" i="76" s="1"/>
  <c r="I23" i="33" s="1"/>
  <c r="M23" i="33" s="1"/>
  <c r="BG9" i="76"/>
  <c r="BG29" i="76"/>
  <c r="BI29" i="76" s="1"/>
  <c r="I30" i="33" s="1"/>
  <c r="M30" i="33" s="1"/>
  <c r="BG19" i="76"/>
  <c r="BG14" i="76"/>
  <c r="BG10" i="76"/>
  <c r="BG33" i="76"/>
  <c r="BI33" i="76" s="1"/>
  <c r="I34" i="33" s="1"/>
  <c r="M34" i="33" s="1"/>
  <c r="BG28" i="76"/>
  <c r="BI28" i="76" s="1"/>
  <c r="I29" i="33" s="1"/>
  <c r="M29" i="33" s="1"/>
  <c r="BG18" i="76"/>
  <c r="BG20" i="76"/>
  <c r="BG8" i="76"/>
  <c r="BG21" i="76"/>
  <c r="BG24" i="76"/>
  <c r="BI24" i="76" s="1"/>
  <c r="I25" i="33" s="1"/>
  <c r="M25" i="33" s="1"/>
  <c r="BG26" i="76"/>
  <c r="BI26" i="76" s="1"/>
  <c r="I27" i="33" s="1"/>
  <c r="M27" i="33" s="1"/>
  <c r="BG27" i="76"/>
  <c r="BI27" i="76" s="1"/>
  <c r="I28" i="33" s="1"/>
  <c r="M28" i="33" s="1"/>
  <c r="BG30" i="76"/>
  <c r="BI30" i="76" s="1"/>
  <c r="I31" i="33" s="1"/>
  <c r="M31" i="33" s="1"/>
  <c r="BG32" i="76"/>
  <c r="BI32" i="76" s="1"/>
  <c r="I33" i="33" s="1"/>
  <c r="M33" i="33" s="1"/>
  <c r="BG31" i="76"/>
  <c r="BI31" i="76" s="1"/>
  <c r="I32" i="33" s="1"/>
  <c r="M32" i="33" s="1"/>
  <c r="BG16" i="76"/>
  <c r="BG15" i="76"/>
  <c r="BG23" i="76"/>
  <c r="BI23" i="76" s="1"/>
  <c r="I24" i="33" s="1"/>
  <c r="M24" i="33" s="1"/>
  <c r="BG13" i="76"/>
  <c r="BG11" i="76"/>
  <c r="BI11" i="76" s="1"/>
  <c r="I12" i="33" s="1"/>
  <c r="M12" i="33" s="1"/>
  <c r="BG17" i="76"/>
  <c r="BG12" i="76"/>
  <c r="I60" i="96"/>
  <c r="I32" i="55" s="1"/>
  <c r="M32" i="55" s="1"/>
  <c r="BI20" i="84"/>
  <c r="BA20" i="84"/>
  <c r="CK13" i="83"/>
  <c r="CO13" i="83" s="1"/>
  <c r="Q42" i="36"/>
  <c r="S42" i="36" s="1"/>
  <c r="G81" i="113"/>
  <c r="I42" i="39" s="1"/>
  <c r="M42" i="39" s="1"/>
  <c r="W8" i="52"/>
  <c r="DQ20" i="82"/>
  <c r="DS20" i="82" s="1"/>
  <c r="DI20" i="82"/>
  <c r="AQ21" i="79"/>
  <c r="AY21" i="85"/>
  <c r="AS23" i="81"/>
  <c r="AK23" i="81"/>
  <c r="I63" i="96"/>
  <c r="I35" i="55" s="1"/>
  <c r="M35" i="55" s="1"/>
  <c r="CG13" i="81"/>
  <c r="CO13" i="81"/>
  <c r="BG14" i="90"/>
  <c r="AQ19" i="92"/>
  <c r="BU11" i="82"/>
  <c r="BW11" i="82" s="1"/>
  <c r="BM11" i="82"/>
  <c r="BY19" i="79"/>
  <c r="AQ13" i="39"/>
  <c r="AQ9" i="39"/>
  <c r="AQ10" i="39"/>
  <c r="AQ21" i="39"/>
  <c r="AQ12" i="39"/>
  <c r="S54" i="23"/>
  <c r="W14" i="91"/>
  <c r="BG14" i="91" s="1"/>
  <c r="Y47" i="97"/>
  <c r="I160" i="11" s="1"/>
  <c r="Y40" i="97"/>
  <c r="I23" i="24" s="1"/>
  <c r="M23" i="24" s="1"/>
  <c r="S23" i="24" s="1"/>
  <c r="Y42" i="97"/>
  <c r="E78" i="96" s="1"/>
  <c r="Y39" i="97"/>
  <c r="I21" i="22" s="1"/>
  <c r="M21" i="22" s="1"/>
  <c r="S21" i="22" s="1"/>
  <c r="Y45" i="97"/>
  <c r="I49" i="26" s="1"/>
  <c r="M49" i="26" s="1"/>
  <c r="Y48" i="97"/>
  <c r="E72" i="96" s="1"/>
  <c r="Y38" i="97"/>
  <c r="I21" i="24" s="1"/>
  <c r="M21" i="24" s="1"/>
  <c r="S21" i="24" s="1"/>
  <c r="M22" i="54"/>
  <c r="AQ13" i="33"/>
  <c r="AQ12" i="33"/>
  <c r="AQ9" i="33"/>
  <c r="AQ10" i="33"/>
  <c r="AQ21" i="33"/>
  <c r="DQ8" i="82"/>
  <c r="DS8" i="82" s="1"/>
  <c r="DI8" i="82"/>
  <c r="W15" i="88"/>
  <c r="BU21" i="81"/>
  <c r="BW21" i="81" s="1"/>
  <c r="BM21" i="81"/>
  <c r="DQ8" i="81"/>
  <c r="DS8" i="81" s="1"/>
  <c r="DI8" i="81"/>
  <c r="AO11" i="81"/>
  <c r="AW11" i="81"/>
  <c r="AY11" i="81" s="1"/>
  <c r="AQ16" i="88"/>
  <c r="S25" i="76"/>
  <c r="U25" i="76" s="1"/>
  <c r="I26" i="43" s="1"/>
  <c r="M26" i="43" s="1"/>
  <c r="S22" i="76"/>
  <c r="U22" i="76" s="1"/>
  <c r="I23" i="43" s="1"/>
  <c r="M23" i="43" s="1"/>
  <c r="S32" i="76"/>
  <c r="U32" i="76" s="1"/>
  <c r="I33" i="43" s="1"/>
  <c r="M33" i="43" s="1"/>
  <c r="S29" i="76"/>
  <c r="U29" i="76" s="1"/>
  <c r="I30" i="43" s="1"/>
  <c r="M30" i="43" s="1"/>
  <c r="S26" i="76"/>
  <c r="U26" i="76" s="1"/>
  <c r="I27" i="43" s="1"/>
  <c r="M27" i="43" s="1"/>
  <c r="S23" i="76"/>
  <c r="U23" i="76" s="1"/>
  <c r="I24" i="43" s="1"/>
  <c r="M24" i="43" s="1"/>
  <c r="S20" i="76"/>
  <c r="S17" i="76"/>
  <c r="S14" i="76"/>
  <c r="S16" i="76"/>
  <c r="S31" i="76"/>
  <c r="U31" i="76" s="1"/>
  <c r="I32" i="43" s="1"/>
  <c r="M32" i="43" s="1"/>
  <c r="S30" i="76"/>
  <c r="U30" i="76" s="1"/>
  <c r="I31" i="43" s="1"/>
  <c r="M31" i="43" s="1"/>
  <c r="S33" i="76"/>
  <c r="U33" i="76" s="1"/>
  <c r="I34" i="43" s="1"/>
  <c r="M34" i="43" s="1"/>
  <c r="S9" i="76"/>
  <c r="S19" i="76"/>
  <c r="S18" i="76"/>
  <c r="S21" i="76"/>
  <c r="S27" i="76"/>
  <c r="U27" i="76" s="1"/>
  <c r="I28" i="43" s="1"/>
  <c r="M28" i="43" s="1"/>
  <c r="S12" i="76"/>
  <c r="S24" i="76"/>
  <c r="U24" i="76" s="1"/>
  <c r="I25" i="43" s="1"/>
  <c r="M25" i="43" s="1"/>
  <c r="S28" i="76"/>
  <c r="U28" i="76" s="1"/>
  <c r="I29" i="43" s="1"/>
  <c r="M29" i="43" s="1"/>
  <c r="S10" i="76"/>
  <c r="S13" i="76"/>
  <c r="S15" i="76"/>
  <c r="S8" i="76"/>
  <c r="S11" i="76"/>
  <c r="U11" i="76" s="1"/>
  <c r="I12" i="43" s="1"/>
  <c r="M12" i="43" s="1"/>
  <c r="DM13" i="82"/>
  <c r="DE13" i="82"/>
  <c r="S43" i="40"/>
  <c r="S43" i="36"/>
  <c r="G117" i="113"/>
  <c r="I42" i="35" s="1"/>
  <c r="M42" i="35" s="1"/>
  <c r="AQ39" i="46"/>
  <c r="AS39" i="46" s="1"/>
  <c r="AQ38" i="46"/>
  <c r="AS38" i="46" s="1"/>
  <c r="AQ36" i="46"/>
  <c r="AS36" i="46" s="1"/>
  <c r="AQ20" i="46"/>
  <c r="AS20" i="46" s="1"/>
  <c r="AQ42" i="46"/>
  <c r="AS42" i="46" s="1"/>
  <c r="AQ32" i="46"/>
  <c r="AS32" i="46" s="1"/>
  <c r="AQ27" i="46"/>
  <c r="AS27" i="46" s="1"/>
  <c r="AQ18" i="46"/>
  <c r="AS18" i="46" s="1"/>
  <c r="AQ33" i="46"/>
  <c r="AS33" i="46" s="1"/>
  <c r="AQ37" i="46"/>
  <c r="AS37" i="46" s="1"/>
  <c r="AQ25" i="46"/>
  <c r="AS25" i="46" s="1"/>
  <c r="AQ30" i="46"/>
  <c r="AS30" i="46" s="1"/>
  <c r="AQ43" i="46"/>
  <c r="AS43" i="46" s="1"/>
  <c r="AQ15" i="46"/>
  <c r="AS15" i="46" s="1"/>
  <c r="AQ28" i="46"/>
  <c r="AS28" i="46" s="1"/>
  <c r="AQ41" i="46"/>
  <c r="AS41" i="46" s="1"/>
  <c r="AQ46" i="46"/>
  <c r="AS46" i="46" s="1"/>
  <c r="AQ11" i="46"/>
  <c r="AS11" i="46" s="1"/>
  <c r="AQ14" i="46"/>
  <c r="AS14" i="46" s="1"/>
  <c r="AQ40" i="46"/>
  <c r="AS40" i="46" s="1"/>
  <c r="AQ19" i="46"/>
  <c r="AS19" i="46" s="1"/>
  <c r="AQ17" i="46"/>
  <c r="AS17" i="46" s="1"/>
  <c r="AQ45" i="46"/>
  <c r="AS45" i="46" s="1"/>
  <c r="AQ29" i="46"/>
  <c r="AS29" i="46" s="1"/>
  <c r="AQ16" i="46"/>
  <c r="AS16" i="46" s="1"/>
  <c r="AQ31" i="46"/>
  <c r="AS31" i="46" s="1"/>
  <c r="AG10" i="88"/>
  <c r="BG10" i="88" s="1"/>
  <c r="AQ11" i="92"/>
  <c r="AG19" i="89"/>
  <c r="AC11" i="89"/>
  <c r="AM11" i="89"/>
  <c r="AQ20" i="79"/>
  <c r="AY20" i="85"/>
  <c r="AW16" i="81"/>
  <c r="AY16" i="81" s="1"/>
  <c r="AO16" i="81"/>
  <c r="BI16" i="83"/>
  <c r="BK16" i="83" s="1"/>
  <c r="BE16" i="83"/>
  <c r="AG10" i="91"/>
  <c r="AQ15" i="90"/>
  <c r="G102" i="114"/>
  <c r="I30" i="24" s="1"/>
  <c r="M30" i="24" s="1"/>
  <c r="S30" i="24" s="1"/>
  <c r="BI9" i="79"/>
  <c r="BO9" i="85"/>
  <c r="AO8" i="84"/>
  <c r="AG8" i="84"/>
  <c r="AQ33" i="37"/>
  <c r="AQ19" i="37"/>
  <c r="AQ15" i="37"/>
  <c r="AQ46" i="37"/>
  <c r="AQ37" i="37"/>
  <c r="AQ38" i="37"/>
  <c r="AQ39" i="37"/>
  <c r="AQ28" i="37"/>
  <c r="AQ41" i="37"/>
  <c r="AQ27" i="37"/>
  <c r="AQ25" i="37"/>
  <c r="AQ42" i="37"/>
  <c r="AQ32" i="37"/>
  <c r="AQ29" i="37"/>
  <c r="AQ14" i="37"/>
  <c r="AQ43" i="37"/>
  <c r="AQ16" i="37"/>
  <c r="AQ31" i="37"/>
  <c r="AQ11" i="37"/>
  <c r="AQ30" i="37"/>
  <c r="AQ40" i="37"/>
  <c r="AQ45" i="37"/>
  <c r="AQ20" i="37"/>
  <c r="AQ18" i="37"/>
  <c r="AQ36" i="37"/>
  <c r="AQ17" i="37"/>
  <c r="BO33" i="76"/>
  <c r="BQ33" i="76" s="1"/>
  <c r="I64" i="52" s="1"/>
  <c r="M64" i="52" s="1"/>
  <c r="BO13" i="76"/>
  <c r="BO30" i="76"/>
  <c r="BQ30" i="76" s="1"/>
  <c r="I61" i="52" s="1"/>
  <c r="M61" i="52" s="1"/>
  <c r="BO11" i="76"/>
  <c r="BQ11" i="76" s="1"/>
  <c r="I19" i="52" s="1"/>
  <c r="M19" i="52" s="1"/>
  <c r="BO8" i="76"/>
  <c r="BO26" i="76"/>
  <c r="BQ26" i="76" s="1"/>
  <c r="I57" i="52" s="1"/>
  <c r="M57" i="52" s="1"/>
  <c r="BO20" i="76"/>
  <c r="BO22" i="76"/>
  <c r="BQ22" i="76" s="1"/>
  <c r="I53" i="52" s="1"/>
  <c r="M53" i="52" s="1"/>
  <c r="BO21" i="76"/>
  <c r="BO24" i="76"/>
  <c r="BQ24" i="76" s="1"/>
  <c r="I55" i="52" s="1"/>
  <c r="M55" i="52" s="1"/>
  <c r="BO23" i="76"/>
  <c r="BQ23" i="76" s="1"/>
  <c r="I54" i="52" s="1"/>
  <c r="M54" i="52" s="1"/>
  <c r="BO27" i="76"/>
  <c r="BQ27" i="76" s="1"/>
  <c r="I58" i="52" s="1"/>
  <c r="M58" i="52" s="1"/>
  <c r="BO28" i="76"/>
  <c r="BQ28" i="76" s="1"/>
  <c r="I59" i="52" s="1"/>
  <c r="M59" i="52" s="1"/>
  <c r="BO29" i="76"/>
  <c r="BQ29" i="76" s="1"/>
  <c r="I60" i="52" s="1"/>
  <c r="M60" i="52" s="1"/>
  <c r="BO31" i="76"/>
  <c r="BQ31" i="76" s="1"/>
  <c r="I62" i="52" s="1"/>
  <c r="M62" i="52" s="1"/>
  <c r="BO32" i="76"/>
  <c r="BQ32" i="76" s="1"/>
  <c r="I63" i="52" s="1"/>
  <c r="M63" i="52" s="1"/>
  <c r="BO12" i="76"/>
  <c r="BO17" i="76"/>
  <c r="BO16" i="76"/>
  <c r="BO18" i="76"/>
  <c r="BO15" i="76"/>
  <c r="BO9" i="76"/>
  <c r="BO19" i="76"/>
  <c r="BO14" i="76"/>
  <c r="BO25" i="76"/>
  <c r="BQ25" i="76" s="1"/>
  <c r="I56" i="52" s="1"/>
  <c r="M56" i="52" s="1"/>
  <c r="BO10" i="76"/>
  <c r="K54" i="96"/>
  <c r="I9" i="49" s="1"/>
  <c r="M9" i="49" s="1"/>
  <c r="Q9" i="49" s="1"/>
  <c r="W9" i="49" s="1"/>
  <c r="I54" i="96"/>
  <c r="I9" i="51" s="1"/>
  <c r="M9" i="51" s="1"/>
  <c r="AQ9" i="90"/>
  <c r="DE13" i="81"/>
  <c r="DM13" i="81"/>
  <c r="E8" i="79"/>
  <c r="AO9" i="79"/>
  <c r="AG11" i="92"/>
  <c r="BG11" i="92" s="1"/>
  <c r="W19" i="88"/>
  <c r="BG19" i="88" s="1"/>
  <c r="I49" i="98"/>
  <c r="BU14" i="81"/>
  <c r="BW14" i="81" s="1"/>
  <c r="BM14" i="81"/>
  <c r="AQ13" i="32"/>
  <c r="AQ9" i="32"/>
  <c r="AQ12" i="32"/>
  <c r="AQ21" i="32"/>
  <c r="AQ10" i="32"/>
  <c r="BU10" i="82"/>
  <c r="BW10" i="82" s="1"/>
  <c r="BM10" i="82"/>
  <c r="AG20" i="90"/>
  <c r="BG20" i="90" s="1"/>
  <c r="W10" i="91"/>
  <c r="DQ12" i="81"/>
  <c r="DS12" i="81" s="1"/>
  <c r="DI12" i="81"/>
  <c r="W17" i="88"/>
  <c r="BG17" i="88" s="1"/>
  <c r="AA16" i="77"/>
  <c r="AC16" i="77" s="1"/>
  <c r="I25" i="18" s="1"/>
  <c r="M25" i="18" s="1"/>
  <c r="AA10" i="77"/>
  <c r="AC10" i="77" s="1"/>
  <c r="I19" i="18" s="1"/>
  <c r="M19" i="18" s="1"/>
  <c r="AA17" i="77"/>
  <c r="AC17" i="77" s="1"/>
  <c r="I26" i="18" s="1"/>
  <c r="M26" i="18" s="1"/>
  <c r="AA13" i="77"/>
  <c r="AC13" i="77" s="1"/>
  <c r="I22" i="18" s="1"/>
  <c r="M22" i="18" s="1"/>
  <c r="AA14" i="77"/>
  <c r="AC14" i="77" s="1"/>
  <c r="I23" i="18" s="1"/>
  <c r="M23" i="18" s="1"/>
  <c r="AA11" i="77"/>
  <c r="AC11" i="77" s="1"/>
  <c r="I20" i="18" s="1"/>
  <c r="M20" i="18" s="1"/>
  <c r="AA12" i="77"/>
  <c r="AC12" i="77" s="1"/>
  <c r="I21" i="18" s="1"/>
  <c r="M21" i="18" s="1"/>
  <c r="AA15" i="77"/>
  <c r="AC15" i="77" s="1"/>
  <c r="I24" i="18" s="1"/>
  <c r="M24" i="18" s="1"/>
  <c r="BO18" i="79"/>
  <c r="CE18" i="84"/>
  <c r="BQ18" i="79" s="1"/>
  <c r="BU18" i="79" s="1"/>
  <c r="BW18" i="79" s="1"/>
  <c r="AG19" i="92"/>
  <c r="BG19" i="92" s="1"/>
  <c r="BA9" i="7"/>
  <c r="AM41" i="34"/>
  <c r="AO41" i="34" s="1"/>
  <c r="AI17" i="77"/>
  <c r="AK17" i="77" s="1"/>
  <c r="I26" i="16" s="1"/>
  <c r="M26" i="16" s="1"/>
  <c r="AI15" i="77"/>
  <c r="AK15" i="77" s="1"/>
  <c r="I24" i="16" s="1"/>
  <c r="M24" i="16" s="1"/>
  <c r="AI10" i="77"/>
  <c r="AK10" i="77" s="1"/>
  <c r="I19" i="16" s="1"/>
  <c r="M19" i="16" s="1"/>
  <c r="AI13" i="77"/>
  <c r="AK13" i="77" s="1"/>
  <c r="I22" i="16" s="1"/>
  <c r="M22" i="16" s="1"/>
  <c r="AI16" i="77"/>
  <c r="AK16" i="77" s="1"/>
  <c r="I25" i="16" s="1"/>
  <c r="M25" i="16" s="1"/>
  <c r="AI11" i="77"/>
  <c r="AK11" i="77" s="1"/>
  <c r="I20" i="16" s="1"/>
  <c r="M20" i="16" s="1"/>
  <c r="AI14" i="77"/>
  <c r="AK14" i="77" s="1"/>
  <c r="I23" i="16" s="1"/>
  <c r="M23" i="16" s="1"/>
  <c r="AI12" i="77"/>
  <c r="AK12" i="77" s="1"/>
  <c r="I21" i="16" s="1"/>
  <c r="M21" i="16" s="1"/>
  <c r="AQ20" i="90"/>
  <c r="AQ10" i="91"/>
  <c r="W32" i="54"/>
  <c r="CY19" i="84"/>
  <c r="CG19" i="79"/>
  <c r="AG15" i="89"/>
  <c r="BG15" i="89" s="1"/>
  <c r="AK14" i="83"/>
  <c r="W14" i="79" s="1"/>
  <c r="AA14" i="79" s="1"/>
  <c r="AC14" i="79" s="1"/>
  <c r="AO14" i="83"/>
  <c r="AQ14" i="83" s="1"/>
  <c r="AQ8" i="37"/>
  <c r="AQ22" i="37"/>
  <c r="AQ34" i="37"/>
  <c r="AQ23" i="37"/>
  <c r="AQ26" i="37"/>
  <c r="AQ24" i="37"/>
  <c r="I40" i="40"/>
  <c r="M40" i="40" s="1"/>
  <c r="E18" i="103"/>
  <c r="AY13" i="77"/>
  <c r="BA13" i="77" s="1"/>
  <c r="E82" i="74" s="1"/>
  <c r="AY11" i="77"/>
  <c r="BA11" i="77" s="1"/>
  <c r="E80" i="74" s="1"/>
  <c r="AY10" i="77"/>
  <c r="BA10" i="77" s="1"/>
  <c r="E79" i="74" s="1"/>
  <c r="AY16" i="77"/>
  <c r="BA16" i="77" s="1"/>
  <c r="E85" i="74" s="1"/>
  <c r="AY14" i="77"/>
  <c r="BA14" i="77" s="1"/>
  <c r="E83" i="74" s="1"/>
  <c r="AY17" i="77"/>
  <c r="BA17" i="77" s="1"/>
  <c r="E86" i="74" s="1"/>
  <c r="AY12" i="77"/>
  <c r="BA12" i="77" s="1"/>
  <c r="E81" i="74" s="1"/>
  <c r="AY15" i="77"/>
  <c r="BA15" i="77" s="1"/>
  <c r="E84" i="74" s="1"/>
  <c r="BU16" i="81"/>
  <c r="BW16" i="81" s="1"/>
  <c r="BM16" i="81"/>
  <c r="AW78" i="52"/>
  <c r="AW79" i="52" s="1"/>
  <c r="BI16" i="84"/>
  <c r="BA16" i="84"/>
  <c r="AQ21" i="31"/>
  <c r="AQ12" i="31"/>
  <c r="AQ13" i="31"/>
  <c r="AQ9" i="31"/>
  <c r="AQ10" i="31"/>
  <c r="AQ10" i="35"/>
  <c r="AQ9" i="35"/>
  <c r="AQ12" i="35"/>
  <c r="AQ21" i="35"/>
  <c r="AQ13" i="35"/>
  <c r="W15" i="90"/>
  <c r="BW8" i="52"/>
  <c r="E22" i="79"/>
  <c r="W11" i="90"/>
  <c r="W20" i="88"/>
  <c r="BG20" i="88" s="1"/>
  <c r="W16" i="91"/>
  <c r="BG16" i="91" s="1"/>
  <c r="AG18" i="88"/>
  <c r="S63" i="25"/>
  <c r="W10" i="79"/>
  <c r="AA10" i="79" s="1"/>
  <c r="AC10" i="79" s="1"/>
  <c r="S63" i="23"/>
  <c r="AG15" i="88"/>
  <c r="K20" i="54"/>
  <c r="Q20" i="54"/>
  <c r="BU9" i="84"/>
  <c r="BG9" i="79" s="1"/>
  <c r="BK9" i="79" s="1"/>
  <c r="BM9" i="79" s="1"/>
  <c r="CC9" i="84"/>
  <c r="I40" i="41"/>
  <c r="M40" i="41" s="1"/>
  <c r="E17" i="103"/>
  <c r="G100" i="114"/>
  <c r="I28" i="22" s="1"/>
  <c r="M28" i="22" s="1"/>
  <c r="S28" i="22" s="1"/>
  <c r="AW8" i="76"/>
  <c r="I9" i="36" s="1"/>
  <c r="AG8" i="76"/>
  <c r="I9" i="40" s="1"/>
  <c r="U8" i="76"/>
  <c r="I9" i="43" s="1"/>
  <c r="BQ8" i="76"/>
  <c r="I12" i="52" s="1"/>
  <c r="M12" i="52" s="1"/>
  <c r="M8" i="76"/>
  <c r="I9" i="45" s="1"/>
  <c r="BA8" i="76"/>
  <c r="I9" i="35" s="1"/>
  <c r="BU8" i="76"/>
  <c r="I9" i="31" s="1"/>
  <c r="BI8" i="76"/>
  <c r="I9" i="33" s="1"/>
  <c r="BE8" i="76"/>
  <c r="I9" i="34" s="1"/>
  <c r="DQ9" i="82"/>
  <c r="DS9" i="82" s="1"/>
  <c r="DI9" i="82"/>
  <c r="CK15" i="81"/>
  <c r="CS15" i="81"/>
  <c r="CU15" i="81" s="1"/>
  <c r="BI11" i="79"/>
  <c r="BO11" i="85"/>
  <c r="BI17" i="83"/>
  <c r="BK17" i="83" s="1"/>
  <c r="BE17" i="83"/>
  <c r="CW8" i="84"/>
  <c r="CO8" i="84"/>
  <c r="BY8" i="79" s="1"/>
  <c r="CE67" i="52"/>
  <c r="BU17" i="82"/>
  <c r="BW17" i="82" s="1"/>
  <c r="BM17" i="82"/>
  <c r="E14" i="79"/>
  <c r="M8" i="55"/>
  <c r="BS27" i="76"/>
  <c r="BU27" i="76" s="1"/>
  <c r="I28" i="31" s="1"/>
  <c r="M28" i="31" s="1"/>
  <c r="BS24" i="76"/>
  <c r="BU24" i="76" s="1"/>
  <c r="I25" i="31" s="1"/>
  <c r="M25" i="31" s="1"/>
  <c r="BS18" i="76"/>
  <c r="BS32" i="76"/>
  <c r="BU32" i="76" s="1"/>
  <c r="I33" i="31" s="1"/>
  <c r="M33" i="31" s="1"/>
  <c r="BS22" i="76"/>
  <c r="BU22" i="76" s="1"/>
  <c r="I23" i="31" s="1"/>
  <c r="M23" i="31" s="1"/>
  <c r="BS17" i="76"/>
  <c r="BS14" i="76"/>
  <c r="BS10" i="76"/>
  <c r="BS23" i="76"/>
  <c r="BU23" i="76" s="1"/>
  <c r="I24" i="31" s="1"/>
  <c r="M24" i="31" s="1"/>
  <c r="BS25" i="76"/>
  <c r="BU25" i="76" s="1"/>
  <c r="I26" i="31" s="1"/>
  <c r="M26" i="31" s="1"/>
  <c r="BS28" i="76"/>
  <c r="BU28" i="76" s="1"/>
  <c r="I29" i="31" s="1"/>
  <c r="M29" i="31" s="1"/>
  <c r="BS29" i="76"/>
  <c r="BU29" i="76" s="1"/>
  <c r="I30" i="31" s="1"/>
  <c r="M30" i="31" s="1"/>
  <c r="BS30" i="76"/>
  <c r="BU30" i="76" s="1"/>
  <c r="I31" i="31" s="1"/>
  <c r="M31" i="31" s="1"/>
  <c r="BS31" i="76"/>
  <c r="BU31" i="76" s="1"/>
  <c r="I32" i="31" s="1"/>
  <c r="M32" i="31" s="1"/>
  <c r="BS33" i="76"/>
  <c r="BU33" i="76" s="1"/>
  <c r="I34" i="31" s="1"/>
  <c r="M34" i="31" s="1"/>
  <c r="BS13" i="76"/>
  <c r="BS11" i="76"/>
  <c r="BU11" i="76" s="1"/>
  <c r="I12" i="31" s="1"/>
  <c r="M12" i="31" s="1"/>
  <c r="BS15" i="76"/>
  <c r="BS19" i="76"/>
  <c r="BS8" i="76"/>
  <c r="BS20" i="76"/>
  <c r="BS26" i="76"/>
  <c r="BU26" i="76" s="1"/>
  <c r="I27" i="31" s="1"/>
  <c r="M27" i="31" s="1"/>
  <c r="BS9" i="76"/>
  <c r="BS12" i="76"/>
  <c r="BS16" i="76"/>
  <c r="BS21" i="76"/>
  <c r="CS8" i="82"/>
  <c r="CU8" i="82" s="1"/>
  <c r="CK8" i="82"/>
  <c r="G126" i="113"/>
  <c r="I42" i="34" s="1"/>
  <c r="M42" i="34" s="1"/>
  <c r="G19" i="113"/>
  <c r="I43" i="46" s="1"/>
  <c r="M43" i="46" s="1"/>
  <c r="M8" i="79"/>
  <c r="W8" i="84"/>
  <c r="O8" i="79" s="1"/>
  <c r="S8" i="79" s="1"/>
  <c r="U8" i="79" s="1"/>
  <c r="BY52" i="52"/>
  <c r="CC52" i="52" s="1"/>
  <c r="AO52" i="52"/>
  <c r="BK9" i="84"/>
  <c r="AY9" i="79" s="1"/>
  <c r="BC9" i="79" s="1"/>
  <c r="BE9" i="79" s="1"/>
  <c r="W8" i="45" s="1"/>
  <c r="AW9" i="79"/>
  <c r="AG22" i="88"/>
  <c r="BG22" i="88" s="1"/>
  <c r="AQ43" i="33"/>
  <c r="AQ28" i="33"/>
  <c r="AQ18" i="33"/>
  <c r="AQ19" i="33"/>
  <c r="AQ37" i="33"/>
  <c r="AQ42" i="33"/>
  <c r="AQ39" i="33"/>
  <c r="AQ29" i="33"/>
  <c r="AQ30" i="33"/>
  <c r="AQ25" i="33"/>
  <c r="AQ11" i="33"/>
  <c r="AQ36" i="33"/>
  <c r="AQ15" i="33"/>
  <c r="AQ32" i="33"/>
  <c r="AQ38" i="33"/>
  <c r="AQ40" i="33"/>
  <c r="AQ27" i="33"/>
  <c r="AQ20" i="33"/>
  <c r="AQ45" i="33"/>
  <c r="AQ17" i="33"/>
  <c r="AQ41" i="33"/>
  <c r="AQ33" i="33"/>
  <c r="AQ14" i="33"/>
  <c r="AQ31" i="33"/>
  <c r="AQ46" i="33"/>
  <c r="AQ16" i="33"/>
  <c r="I39" i="96"/>
  <c r="I15" i="55" s="1"/>
  <c r="M15" i="55" s="1"/>
  <c r="K41" i="96"/>
  <c r="I22" i="53" s="1"/>
  <c r="M22" i="53" s="1"/>
  <c r="Q22" i="53" s="1"/>
  <c r="W22" i="53" s="1"/>
  <c r="I41" i="96"/>
  <c r="I22" i="55" s="1"/>
  <c r="M22" i="55" s="1"/>
  <c r="AG9" i="92"/>
  <c r="BG9" i="92" s="1"/>
  <c r="BG12" i="92"/>
  <c r="AM11" i="90"/>
  <c r="AC11" i="90"/>
  <c r="AQ19" i="90"/>
  <c r="CC17" i="84"/>
  <c r="BU17" i="84"/>
  <c r="BU11" i="81"/>
  <c r="BW11" i="81" s="1"/>
  <c r="BM11" i="81"/>
  <c r="AQ18" i="88"/>
  <c r="CA8" i="79"/>
  <c r="CE8" i="85"/>
  <c r="AE10" i="79"/>
  <c r="AQ10" i="84"/>
  <c r="AG10" i="79" s="1"/>
  <c r="AK10" i="79" s="1"/>
  <c r="AM10" i="79" s="1"/>
  <c r="S67" i="23"/>
  <c r="AI24" i="56"/>
  <c r="Y24" i="56"/>
  <c r="AM24" i="56"/>
  <c r="AS24" i="56" s="1"/>
  <c r="AC24" i="56"/>
  <c r="Q24" i="56"/>
  <c r="W24" i="56" s="1"/>
  <c r="I40" i="32"/>
  <c r="M40" i="32" s="1"/>
  <c r="E26" i="103"/>
  <c r="W9" i="89"/>
  <c r="BG9" i="89" s="1"/>
  <c r="AG8" i="75"/>
  <c r="E8" i="73" s="1"/>
  <c r="Y8" i="75"/>
  <c r="BA8" i="75"/>
  <c r="I11" i="11" s="1"/>
  <c r="M11" i="11" s="1"/>
  <c r="AC8" i="75"/>
  <c r="M8" i="75"/>
  <c r="I12" i="23" s="1"/>
  <c r="I8" i="75"/>
  <c r="I12" i="25" s="1"/>
  <c r="BE8" i="75"/>
  <c r="E34" i="74" s="1"/>
  <c r="AO8" i="75"/>
  <c r="I17" i="27" s="1"/>
  <c r="M17" i="27" s="1"/>
  <c r="M132" i="11"/>
  <c r="CW9" i="84"/>
  <c r="CO9" i="84"/>
  <c r="Q13" i="50"/>
  <c r="W13" i="50" s="1"/>
  <c r="BI22" i="79"/>
  <c r="BO22" i="85"/>
  <c r="M14" i="79"/>
  <c r="W14" i="84"/>
  <c r="O14" i="79" s="1"/>
  <c r="S14" i="79" s="1"/>
  <c r="U14" i="79" s="1"/>
  <c r="M8" i="53"/>
  <c r="Q8" i="53" s="1"/>
  <c r="W8" i="53" s="1"/>
  <c r="AA33" i="76"/>
  <c r="AC33" i="76" s="1"/>
  <c r="I34" i="41" s="1"/>
  <c r="M34" i="41" s="1"/>
  <c r="AA13" i="76"/>
  <c r="AA30" i="76"/>
  <c r="AC30" i="76" s="1"/>
  <c r="I31" i="41" s="1"/>
  <c r="M31" i="41" s="1"/>
  <c r="AA11" i="76"/>
  <c r="AC11" i="76" s="1"/>
  <c r="I12" i="41" s="1"/>
  <c r="M12" i="41" s="1"/>
  <c r="AA8" i="76"/>
  <c r="AC8" i="76" s="1"/>
  <c r="I9" i="41" s="1"/>
  <c r="AA31" i="76"/>
  <c r="AC31" i="76" s="1"/>
  <c r="I32" i="41" s="1"/>
  <c r="M32" i="41" s="1"/>
  <c r="AA29" i="76"/>
  <c r="AC29" i="76" s="1"/>
  <c r="I30" i="41" s="1"/>
  <c r="M30" i="41" s="1"/>
  <c r="AA25" i="76"/>
  <c r="AC25" i="76" s="1"/>
  <c r="I26" i="41" s="1"/>
  <c r="M26" i="41" s="1"/>
  <c r="AA23" i="76"/>
  <c r="AC23" i="76" s="1"/>
  <c r="I24" i="41" s="1"/>
  <c r="M24" i="41" s="1"/>
  <c r="AA19" i="76"/>
  <c r="AA32" i="76"/>
  <c r="AC32" i="76" s="1"/>
  <c r="I33" i="41" s="1"/>
  <c r="M33" i="41" s="1"/>
  <c r="AA28" i="76"/>
  <c r="AC28" i="76" s="1"/>
  <c r="I29" i="41" s="1"/>
  <c r="M29" i="41" s="1"/>
  <c r="AA26" i="76"/>
  <c r="AC26" i="76" s="1"/>
  <c r="I27" i="41" s="1"/>
  <c r="M27" i="41" s="1"/>
  <c r="AA22" i="76"/>
  <c r="AC22" i="76" s="1"/>
  <c r="I23" i="41" s="1"/>
  <c r="M23" i="41" s="1"/>
  <c r="AA16" i="76"/>
  <c r="AA12" i="76"/>
  <c r="AA24" i="76"/>
  <c r="AC24" i="76" s="1"/>
  <c r="I25" i="41" s="1"/>
  <c r="M25" i="41" s="1"/>
  <c r="AA14" i="76"/>
  <c r="AA17" i="76"/>
  <c r="AA9" i="76"/>
  <c r="AA20" i="76"/>
  <c r="AA21" i="76"/>
  <c r="AA10" i="76"/>
  <c r="AA18" i="76"/>
  <c r="AA27" i="76"/>
  <c r="AC27" i="76" s="1"/>
  <c r="I28" i="41" s="1"/>
  <c r="M28" i="41" s="1"/>
  <c r="AA15" i="76"/>
  <c r="BU22" i="81"/>
  <c r="BW22" i="81" s="1"/>
  <c r="BM22" i="81"/>
  <c r="BG12" i="91"/>
  <c r="AG9" i="88"/>
  <c r="CE13" i="85"/>
  <c r="CA13" i="79"/>
  <c r="S42" i="31"/>
  <c r="Q42" i="31"/>
  <c r="AK42" i="31"/>
  <c r="AU42" i="31"/>
  <c r="AE42" i="31"/>
  <c r="BA42" i="31"/>
  <c r="AS13" i="82"/>
  <c r="AK13" i="82"/>
  <c r="CW20" i="84"/>
  <c r="CO20" i="84"/>
  <c r="AQ22" i="88"/>
  <c r="BU16" i="82"/>
  <c r="BW16" i="82" s="1"/>
  <c r="BM16" i="82"/>
  <c r="I33" i="13"/>
  <c r="E34" i="12" s="1"/>
  <c r="M31" i="13"/>
  <c r="M33" i="13" s="1"/>
  <c r="M31" i="16"/>
  <c r="M33" i="16" s="1"/>
  <c r="G29" i="10" s="1"/>
  <c r="I33" i="16"/>
  <c r="AQ9" i="92"/>
  <c r="BC14" i="77"/>
  <c r="BE14" i="77" s="1"/>
  <c r="I43" i="11" s="1"/>
  <c r="M43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7" i="77"/>
  <c r="BE17" i="77" s="1"/>
  <c r="I55" i="11" s="1"/>
  <c r="M55" i="11" s="1"/>
  <c r="BC12" i="77"/>
  <c r="BE12" i="77" s="1"/>
  <c r="I35" i="11" s="1"/>
  <c r="M35" i="11" s="1"/>
  <c r="BC10" i="77"/>
  <c r="BE10" i="77" s="1"/>
  <c r="I17" i="11" s="1"/>
  <c r="M17" i="11" s="1"/>
  <c r="BC16" i="77"/>
  <c r="BE16" i="77" s="1"/>
  <c r="I51" i="11" s="1"/>
  <c r="M51" i="11" s="1"/>
  <c r="S11" i="77"/>
  <c r="U11" i="77" s="1"/>
  <c r="E12" i="76" s="1"/>
  <c r="S16" i="77"/>
  <c r="U16" i="77" s="1"/>
  <c r="E17" i="76" s="1"/>
  <c r="S12" i="77"/>
  <c r="U12" i="77" s="1"/>
  <c r="E13" i="76" s="1"/>
  <c r="S13" i="77"/>
  <c r="U13" i="77" s="1"/>
  <c r="E14" i="76" s="1"/>
  <c r="S10" i="77"/>
  <c r="U10" i="77" s="1"/>
  <c r="E10" i="76" s="1"/>
  <c r="S15" i="77"/>
  <c r="U15" i="77" s="1"/>
  <c r="E16" i="76" s="1"/>
  <c r="S14" i="77"/>
  <c r="U14" i="77" s="1"/>
  <c r="E15" i="76" s="1"/>
  <c r="S17" i="77"/>
  <c r="U17" i="77" s="1"/>
  <c r="E18" i="76" s="1"/>
  <c r="BI14" i="84"/>
  <c r="BA14" i="84"/>
  <c r="AO14" i="79" s="1"/>
  <c r="AO18" i="82"/>
  <c r="AW18" i="82"/>
  <c r="AY18" i="82" s="1"/>
  <c r="BY16" i="83"/>
  <c r="CC16" i="83"/>
  <c r="CE16" i="83" s="1"/>
  <c r="BC23" i="92"/>
  <c r="AG20" i="84"/>
  <c r="AO20" i="84"/>
  <c r="AG21" i="89"/>
  <c r="I40" i="42"/>
  <c r="M40" i="42" s="1"/>
  <c r="E16" i="103"/>
  <c r="M8" i="11"/>
  <c r="AQ19" i="79"/>
  <c r="AY19" i="85"/>
  <c r="CA8" i="92"/>
  <c r="BG8" i="3" s="1"/>
  <c r="G456" i="1" s="1"/>
  <c r="AM23" i="92"/>
  <c r="AQ8" i="92"/>
  <c r="W21" i="79"/>
  <c r="AA21" i="79" s="1"/>
  <c r="AC21" i="79" s="1"/>
  <c r="DQ11" i="81"/>
  <c r="DS11" i="81" s="1"/>
  <c r="DI11" i="81"/>
  <c r="BO19" i="79"/>
  <c r="CE19" i="84"/>
  <c r="BQ19" i="79" s="1"/>
  <c r="BU19" i="79" s="1"/>
  <c r="BW19" i="79" s="1"/>
  <c r="W16" i="90"/>
  <c r="BG17" i="89"/>
  <c r="BW21" i="76"/>
  <c r="BW18" i="76"/>
  <c r="BW33" i="76"/>
  <c r="BY33" i="76" s="1"/>
  <c r="I34" i="30" s="1"/>
  <c r="M34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19" i="76"/>
  <c r="BW17" i="76"/>
  <c r="BW13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6" i="76"/>
  <c r="BW14" i="76"/>
  <c r="BW15" i="76"/>
  <c r="BW31" i="76"/>
  <c r="BY31" i="76" s="1"/>
  <c r="I32" i="30" s="1"/>
  <c r="M32" i="30" s="1"/>
  <c r="BW12" i="76"/>
  <c r="BW10" i="76"/>
  <c r="BW9" i="76"/>
  <c r="BW8" i="76"/>
  <c r="BY8" i="76" s="1"/>
  <c r="I9" i="30" s="1"/>
  <c r="BW11" i="76"/>
  <c r="BY11" i="76" s="1"/>
  <c r="I12" i="30" s="1"/>
  <c r="M12" i="30" s="1"/>
  <c r="CE69" i="52"/>
  <c r="K48" i="96"/>
  <c r="I23" i="53" s="1"/>
  <c r="M23" i="53" s="1"/>
  <c r="Q23" i="53" s="1"/>
  <c r="W23" i="53" s="1"/>
  <c r="I48" i="96"/>
  <c r="I23" i="55" s="1"/>
  <c r="M23" i="55" s="1"/>
  <c r="AQ9" i="88"/>
  <c r="AG9" i="90"/>
  <c r="BG9" i="90" s="1"/>
  <c r="BU20" i="84"/>
  <c r="BG20" i="79" s="1"/>
  <c r="BK20" i="79" s="1"/>
  <c r="BM20" i="79" s="1"/>
  <c r="CC20" i="84"/>
  <c r="CC23" i="83"/>
  <c r="CE23" i="83" s="1"/>
  <c r="BY23" i="83"/>
  <c r="S43" i="37"/>
  <c r="AO13" i="83"/>
  <c r="AQ13" i="83" s="1"/>
  <c r="AK13" i="83"/>
  <c r="BY8" i="52"/>
  <c r="AO8" i="52"/>
  <c r="AQ8" i="52" s="1"/>
  <c r="AQ10" i="92"/>
  <c r="M29" i="21"/>
  <c r="I31" i="21"/>
  <c r="AU79" i="52"/>
  <c r="M79" i="52"/>
  <c r="O79" i="52"/>
  <c r="AK79" i="52"/>
  <c r="M22" i="79"/>
  <c r="W22" i="84"/>
  <c r="O22" i="79" s="1"/>
  <c r="S22" i="79" s="1"/>
  <c r="U22" i="79" s="1"/>
  <c r="BI12" i="84"/>
  <c r="BA12" i="84"/>
  <c r="BI11" i="84"/>
  <c r="BA11" i="84"/>
  <c r="AO11" i="79" s="1"/>
  <c r="S54" i="25"/>
  <c r="AQ15" i="88"/>
  <c r="I40" i="31"/>
  <c r="M40" i="31" s="1"/>
  <c r="E28" i="103"/>
  <c r="Y13" i="82"/>
  <c r="AA13" i="82" s="1"/>
  <c r="Q13" i="82"/>
  <c r="CW9" i="83"/>
  <c r="CY9" i="83" s="1"/>
  <c r="CS9" i="83"/>
  <c r="CS22" i="82"/>
  <c r="CU22" i="82" s="1"/>
  <c r="CK22" i="82"/>
  <c r="AG15" i="92"/>
  <c r="AQ10" i="79"/>
  <c r="AY10" i="85"/>
  <c r="AE21" i="79"/>
  <c r="AQ21" i="84"/>
  <c r="AG21" i="79" s="1"/>
  <c r="AK21" i="79" s="1"/>
  <c r="AM21" i="79" s="1"/>
  <c r="Y23" i="82"/>
  <c r="AA23" i="82" s="1"/>
  <c r="Q23" i="82"/>
  <c r="AI21" i="76"/>
  <c r="AI18" i="76"/>
  <c r="AI33" i="76"/>
  <c r="AK33" i="76" s="1"/>
  <c r="I34" i="39" s="1"/>
  <c r="M34" i="39" s="1"/>
  <c r="AI30" i="76"/>
  <c r="AK30" i="76" s="1"/>
  <c r="I31" i="39" s="1"/>
  <c r="M31" i="39" s="1"/>
  <c r="AI27" i="76"/>
  <c r="AK27" i="76" s="1"/>
  <c r="I28" i="39" s="1"/>
  <c r="M28" i="39" s="1"/>
  <c r="AI24" i="76"/>
  <c r="AK24" i="76" s="1"/>
  <c r="I25" i="39" s="1"/>
  <c r="M25" i="39" s="1"/>
  <c r="AI12" i="76"/>
  <c r="AI26" i="76"/>
  <c r="AK26" i="76" s="1"/>
  <c r="I27" i="39" s="1"/>
  <c r="M27" i="39" s="1"/>
  <c r="AI16" i="76"/>
  <c r="AI32" i="76"/>
  <c r="AK32" i="76" s="1"/>
  <c r="I33" i="39" s="1"/>
  <c r="M33" i="39" s="1"/>
  <c r="AI22" i="76"/>
  <c r="AK22" i="76" s="1"/>
  <c r="I23" i="39" s="1"/>
  <c r="M23" i="39" s="1"/>
  <c r="AI17" i="76"/>
  <c r="AI9" i="76"/>
  <c r="AI13" i="76"/>
  <c r="AI14" i="76"/>
  <c r="AI11" i="76"/>
  <c r="AK11" i="76" s="1"/>
  <c r="I12" i="39" s="1"/>
  <c r="M12" i="39" s="1"/>
  <c r="AI20" i="76"/>
  <c r="AI23" i="76"/>
  <c r="AK23" i="76" s="1"/>
  <c r="I24" i="39" s="1"/>
  <c r="M24" i="39" s="1"/>
  <c r="AI28" i="76"/>
  <c r="AK28" i="76" s="1"/>
  <c r="I29" i="39" s="1"/>
  <c r="M29" i="39" s="1"/>
  <c r="AI31" i="76"/>
  <c r="AK31" i="76" s="1"/>
  <c r="I32" i="39" s="1"/>
  <c r="M32" i="39" s="1"/>
  <c r="AI10" i="76"/>
  <c r="AI15" i="76"/>
  <c r="AI8" i="76"/>
  <c r="AK8" i="76" s="1"/>
  <c r="I9" i="39" s="1"/>
  <c r="AI25" i="76"/>
  <c r="AK25" i="76" s="1"/>
  <c r="I26" i="39" s="1"/>
  <c r="M26" i="39" s="1"/>
  <c r="AI19" i="76"/>
  <c r="AI29" i="76"/>
  <c r="AK29" i="76" s="1"/>
  <c r="I30" i="39" s="1"/>
  <c r="M30" i="39" s="1"/>
  <c r="K43" i="96"/>
  <c r="I16" i="53" s="1"/>
  <c r="M16" i="53" s="1"/>
  <c r="Q16" i="53" s="1"/>
  <c r="W16" i="53" s="1"/>
  <c r="I43" i="96"/>
  <c r="I16" i="55" s="1"/>
  <c r="M16" i="55" s="1"/>
  <c r="AG22" i="90"/>
  <c r="S23" i="90"/>
  <c r="W8" i="90"/>
  <c r="BW8" i="90"/>
  <c r="BY23" i="84"/>
  <c r="BQ23" i="84"/>
  <c r="G160" i="113"/>
  <c r="I43" i="31" s="1"/>
  <c r="M43" i="31" s="1"/>
  <c r="G36" i="113"/>
  <c r="I42" i="44" s="1"/>
  <c r="M42" i="44" s="1"/>
  <c r="AK13" i="84"/>
  <c r="AC13" i="84"/>
  <c r="BY42" i="52"/>
  <c r="CC42" i="52" s="1"/>
  <c r="AO42" i="52"/>
  <c r="S22" i="23"/>
  <c r="I57" i="96"/>
  <c r="I31" i="18" s="1"/>
  <c r="AQ45" i="40"/>
  <c r="AQ36" i="40"/>
  <c r="AQ32" i="40"/>
  <c r="AQ17" i="40"/>
  <c r="AQ11" i="40"/>
  <c r="AQ33" i="40"/>
  <c r="AQ19" i="40"/>
  <c r="AQ46" i="40"/>
  <c r="AQ27" i="40"/>
  <c r="AQ28" i="40"/>
  <c r="AQ43" i="40"/>
  <c r="AQ29" i="40"/>
  <c r="AQ14" i="40"/>
  <c r="AQ30" i="40"/>
  <c r="AQ40" i="40"/>
  <c r="AQ37" i="40"/>
  <c r="AQ25" i="40"/>
  <c r="AQ31" i="40"/>
  <c r="AQ16" i="40"/>
  <c r="AQ20" i="40"/>
  <c r="AQ38" i="40"/>
  <c r="AQ18" i="40"/>
  <c r="AQ42" i="40"/>
  <c r="AQ41" i="40"/>
  <c r="AQ15" i="40"/>
  <c r="AQ39" i="40"/>
  <c r="S43" i="32"/>
  <c r="BI15" i="79"/>
  <c r="BO15" i="85"/>
  <c r="S29" i="75"/>
  <c r="U29" i="75" s="1"/>
  <c r="I79" i="23" s="1"/>
  <c r="M79" i="23" s="1"/>
  <c r="S79" i="23" s="1"/>
  <c r="S9" i="75"/>
  <c r="S16" i="75"/>
  <c r="S32" i="75"/>
  <c r="U32" i="75" s="1"/>
  <c r="I88" i="23" s="1"/>
  <c r="M88" i="23" s="1"/>
  <c r="S88" i="23" s="1"/>
  <c r="S18" i="75"/>
  <c r="S15" i="75"/>
  <c r="S23" i="75"/>
  <c r="U23" i="75" s="1"/>
  <c r="I58" i="23" s="1"/>
  <c r="M58" i="23" s="1"/>
  <c r="S31" i="75"/>
  <c r="U31" i="75" s="1"/>
  <c r="I85" i="23" s="1"/>
  <c r="M85" i="23" s="1"/>
  <c r="S85" i="23" s="1"/>
  <c r="S20" i="75"/>
  <c r="S33" i="75"/>
  <c r="U33" i="75" s="1"/>
  <c r="I64" i="23" s="1"/>
  <c r="M64" i="23" s="1"/>
  <c r="S64" i="23" s="1"/>
  <c r="S25" i="75"/>
  <c r="U25" i="75" s="1"/>
  <c r="I67" i="23" s="1"/>
  <c r="M67" i="23" s="1"/>
  <c r="S17" i="75"/>
  <c r="S24" i="75"/>
  <c r="U24" i="75" s="1"/>
  <c r="I61" i="23" s="1"/>
  <c r="M61" i="23" s="1"/>
  <c r="S61" i="23" s="1"/>
  <c r="S14" i="75"/>
  <c r="S11" i="75"/>
  <c r="U11" i="75" s="1"/>
  <c r="I22" i="23" s="1"/>
  <c r="M22" i="23" s="1"/>
  <c r="S21" i="75"/>
  <c r="S28" i="75"/>
  <c r="U28" i="75" s="1"/>
  <c r="I76" i="23" s="1"/>
  <c r="M76" i="23" s="1"/>
  <c r="S76" i="23" s="1"/>
  <c r="S8" i="75"/>
  <c r="U8" i="75" s="1"/>
  <c r="I13" i="23" s="1"/>
  <c r="M13" i="23" s="1"/>
  <c r="S13" i="23" s="1"/>
  <c r="S22" i="75"/>
  <c r="U22" i="75" s="1"/>
  <c r="I55" i="23" s="1"/>
  <c r="M55" i="23" s="1"/>
  <c r="S55" i="23" s="1"/>
  <c r="S12" i="75"/>
  <c r="S19" i="75"/>
  <c r="S26" i="75"/>
  <c r="U26" i="75" s="1"/>
  <c r="I70" i="23" s="1"/>
  <c r="M70" i="23" s="1"/>
  <c r="S70" i="23" s="1"/>
  <c r="S13" i="75"/>
  <c r="S30" i="75"/>
  <c r="U30" i="75" s="1"/>
  <c r="I82" i="23" s="1"/>
  <c r="M82" i="23" s="1"/>
  <c r="S82" i="23" s="1"/>
  <c r="S10" i="75"/>
  <c r="S27" i="75"/>
  <c r="U27" i="75" s="1"/>
  <c r="I73" i="23" s="1"/>
  <c r="M73" i="23" s="1"/>
  <c r="S73" i="23" s="1"/>
  <c r="M41" i="97"/>
  <c r="W41" i="97" s="1"/>
  <c r="I22" i="22" s="1"/>
  <c r="M22" i="22" s="1"/>
  <c r="S22" i="22" s="1"/>
  <c r="AQ21" i="89"/>
  <c r="I40" i="38"/>
  <c r="M40" i="38" s="1"/>
  <c r="E20" i="103"/>
  <c r="G94" i="114"/>
  <c r="I26" i="24" s="1"/>
  <c r="M26" i="24" s="1"/>
  <c r="S26" i="24" s="1"/>
  <c r="BU20" i="82"/>
  <c r="BW20" i="82" s="1"/>
  <c r="BM20" i="82"/>
  <c r="AQ8" i="79"/>
  <c r="AY8" i="85"/>
  <c r="AQ15" i="92"/>
  <c r="AC23" i="92"/>
  <c r="BY8" i="92"/>
  <c r="BE8" i="3" s="1"/>
  <c r="G455" i="1" s="1"/>
  <c r="AG8" i="92"/>
  <c r="DQ17" i="82"/>
  <c r="DS17" i="82" s="1"/>
  <c r="DI17" i="82"/>
  <c r="E12" i="79"/>
  <c r="W13" i="88"/>
  <c r="BG13" i="88" s="1"/>
  <c r="W19" i="76"/>
  <c r="W16" i="76"/>
  <c r="W13" i="76"/>
  <c r="W27" i="76"/>
  <c r="Y27" i="76" s="1"/>
  <c r="I28" i="42" s="1"/>
  <c r="M28" i="42" s="1"/>
  <c r="W22" i="76"/>
  <c r="Y22" i="76" s="1"/>
  <c r="I23" i="42" s="1"/>
  <c r="M23" i="42" s="1"/>
  <c r="W17" i="76"/>
  <c r="W9" i="76"/>
  <c r="W33" i="76"/>
  <c r="Y33" i="76" s="1"/>
  <c r="I34" i="42" s="1"/>
  <c r="M34" i="42" s="1"/>
  <c r="W28" i="76"/>
  <c r="Y28" i="76" s="1"/>
  <c r="I29" i="42" s="1"/>
  <c r="M29" i="42" s="1"/>
  <c r="W23" i="76"/>
  <c r="Y23" i="76" s="1"/>
  <c r="I24" i="42" s="1"/>
  <c r="M24" i="42" s="1"/>
  <c r="W18" i="76"/>
  <c r="W31" i="76"/>
  <c r="Y31" i="76" s="1"/>
  <c r="I32" i="42" s="1"/>
  <c r="M32" i="42" s="1"/>
  <c r="W32" i="76"/>
  <c r="Y32" i="76" s="1"/>
  <c r="I33" i="42" s="1"/>
  <c r="M33" i="42" s="1"/>
  <c r="W10" i="76"/>
  <c r="W8" i="76"/>
  <c r="Y8" i="76" s="1"/>
  <c r="I9" i="42" s="1"/>
  <c r="W20" i="76"/>
  <c r="W24" i="76"/>
  <c r="Y24" i="76" s="1"/>
  <c r="I25" i="42" s="1"/>
  <c r="M25" i="42" s="1"/>
  <c r="W21" i="76"/>
  <c r="W15" i="76"/>
  <c r="W26" i="76"/>
  <c r="Y26" i="76" s="1"/>
  <c r="I27" i="42" s="1"/>
  <c r="M27" i="42" s="1"/>
  <c r="W11" i="76"/>
  <c r="Y11" i="76" s="1"/>
  <c r="I12" i="42" s="1"/>
  <c r="M12" i="42" s="1"/>
  <c r="W30" i="76"/>
  <c r="Y30" i="76" s="1"/>
  <c r="I31" i="42" s="1"/>
  <c r="M31" i="42" s="1"/>
  <c r="W25" i="76"/>
  <c r="Y25" i="76" s="1"/>
  <c r="I26" i="42" s="1"/>
  <c r="M26" i="42" s="1"/>
  <c r="W29" i="76"/>
  <c r="Y29" i="76" s="1"/>
  <c r="I30" i="42" s="1"/>
  <c r="M30" i="42" s="1"/>
  <c r="W14" i="76"/>
  <c r="W12" i="76"/>
  <c r="AQ22" i="90"/>
  <c r="Y13" i="81"/>
  <c r="AA13" i="81" s="1"/>
  <c r="Q13" i="81"/>
  <c r="W12" i="89"/>
  <c r="BG12" i="89" s="1"/>
  <c r="CO23" i="81"/>
  <c r="CG23" i="81"/>
  <c r="Q42" i="43"/>
  <c r="G137" i="113"/>
  <c r="I21" i="29" s="1"/>
  <c r="M21" i="29" s="1"/>
  <c r="S21" i="29" s="1"/>
  <c r="BA21" i="7" s="1"/>
  <c r="AS13" i="81"/>
  <c r="AK13" i="81"/>
  <c r="AO41" i="52"/>
  <c r="BY41" i="52"/>
  <c r="CC41" i="52" s="1"/>
  <c r="DI15" i="81"/>
  <c r="DQ15" i="81"/>
  <c r="DS15" i="81" s="1"/>
  <c r="CW15" i="84"/>
  <c r="CO15" i="84"/>
  <c r="AG15" i="90"/>
  <c r="G17" i="87"/>
  <c r="I17" i="87" s="1"/>
  <c r="AY17" i="3" s="1"/>
  <c r="G713" i="1" s="1"/>
  <c r="W17" i="92"/>
  <c r="BG17" i="92" s="1"/>
  <c r="BI19" i="79"/>
  <c r="BO19" i="85"/>
  <c r="AQ23" i="79"/>
  <c r="AY23" i="85"/>
  <c r="AM8" i="48"/>
  <c r="W19" i="89"/>
  <c r="BG19" i="89" s="1"/>
  <c r="E35" i="103"/>
  <c r="E38" i="103" s="1"/>
  <c r="G62" i="117"/>
  <c r="E75" i="96" s="1"/>
  <c r="G58" i="74"/>
  <c r="G53" i="74"/>
  <c r="G48" i="74"/>
  <c r="G43" i="74"/>
  <c r="G38" i="74"/>
  <c r="G13" i="74"/>
  <c r="I13" i="74" s="1"/>
  <c r="G8" i="74"/>
  <c r="I8" i="74" s="1"/>
  <c r="G49" i="74"/>
  <c r="G57" i="74"/>
  <c r="G46" i="74"/>
  <c r="G54" i="74"/>
  <c r="G40" i="74"/>
  <c r="G34" i="74"/>
  <c r="G51" i="74"/>
  <c r="G14" i="74"/>
  <c r="I14" i="74" s="1"/>
  <c r="G37" i="74"/>
  <c r="G59" i="74"/>
  <c r="G36" i="74"/>
  <c r="G47" i="74"/>
  <c r="G56" i="74"/>
  <c r="G55" i="74"/>
  <c r="G45" i="74"/>
  <c r="G35" i="74"/>
  <c r="G44" i="74"/>
  <c r="G52" i="74"/>
  <c r="G42" i="74"/>
  <c r="G41" i="74"/>
  <c r="G50" i="74"/>
  <c r="G39" i="74"/>
  <c r="G31" i="96"/>
  <c r="G20" i="96"/>
  <c r="G67" i="96"/>
  <c r="I67" i="96" s="1"/>
  <c r="G17" i="96"/>
  <c r="G51" i="96"/>
  <c r="I51" i="96" s="1"/>
  <c r="G49" i="96"/>
  <c r="I49" i="96" s="1"/>
  <c r="G36" i="96"/>
  <c r="G18" i="96"/>
  <c r="G52" i="96"/>
  <c r="I52" i="96" s="1"/>
  <c r="G9" i="96"/>
  <c r="G33" i="96"/>
  <c r="G68" i="96"/>
  <c r="G50" i="96"/>
  <c r="G56" i="96"/>
  <c r="G55" i="96"/>
  <c r="G72" i="96"/>
  <c r="G71" i="96"/>
  <c r="G10" i="96"/>
  <c r="G62" i="96"/>
  <c r="G35" i="96"/>
  <c r="I35" i="96" s="1"/>
  <c r="G61" i="96"/>
  <c r="I61" i="96" s="1"/>
  <c r="G25" i="96"/>
  <c r="G34" i="96"/>
  <c r="I34" i="96" s="1"/>
  <c r="I40" i="46"/>
  <c r="M40" i="46" s="1"/>
  <c r="E12" i="103"/>
  <c r="G40" i="117"/>
  <c r="E11" i="103" s="1"/>
  <c r="K22" i="92"/>
  <c r="K13" i="92"/>
  <c r="K17" i="92"/>
  <c r="K12" i="92"/>
  <c r="K15" i="92"/>
  <c r="K20" i="92"/>
  <c r="K10" i="92"/>
  <c r="K18" i="92"/>
  <c r="K16" i="92"/>
  <c r="K8" i="92"/>
  <c r="K14" i="92"/>
  <c r="K23" i="92"/>
  <c r="K19" i="92"/>
  <c r="K9" i="92"/>
  <c r="K11" i="92"/>
  <c r="K21" i="92"/>
  <c r="M12" i="79"/>
  <c r="W12" i="84"/>
  <c r="O12" i="79" s="1"/>
  <c r="S12" i="79" s="1"/>
  <c r="U12" i="79" s="1"/>
  <c r="AO8" i="82"/>
  <c r="AW8" i="82"/>
  <c r="AY8" i="82" s="1"/>
  <c r="BI17" i="79"/>
  <c r="BO17" i="85"/>
  <c r="BK19" i="76"/>
  <c r="BK16" i="76"/>
  <c r="BK26" i="76"/>
  <c r="BM26" i="76" s="1"/>
  <c r="I27" i="32" s="1"/>
  <c r="M27" i="32" s="1"/>
  <c r="BK23" i="76"/>
  <c r="BM23" i="76" s="1"/>
  <c r="I24" i="32" s="1"/>
  <c r="M24" i="32" s="1"/>
  <c r="BK20" i="76"/>
  <c r="BK17" i="76"/>
  <c r="BK14" i="76"/>
  <c r="BK10" i="76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1" i="76"/>
  <c r="BK15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4" i="76"/>
  <c r="BM24" i="76" s="1"/>
  <c r="I25" i="32" s="1"/>
  <c r="M25" i="32" s="1"/>
  <c r="BK22" i="76"/>
  <c r="BM22" i="76" s="1"/>
  <c r="I23" i="32" s="1"/>
  <c r="M23" i="32" s="1"/>
  <c r="BK18" i="76"/>
  <c r="BK12" i="76"/>
  <c r="BK11" i="76"/>
  <c r="BM11" i="76" s="1"/>
  <c r="I12" i="32" s="1"/>
  <c r="M12" i="32" s="1"/>
  <c r="BK8" i="76"/>
  <c r="BM8" i="76" s="1"/>
  <c r="I9" i="32" s="1"/>
  <c r="BK13" i="76"/>
  <c r="BK9" i="76"/>
  <c r="I50" i="96"/>
  <c r="I26" i="55" s="1"/>
  <c r="M26" i="55" s="1"/>
  <c r="DQ20" i="81"/>
  <c r="DS20" i="81" s="1"/>
  <c r="DI20" i="81"/>
  <c r="AW11" i="82"/>
  <c r="AY11" i="82" s="1"/>
  <c r="AO11" i="82"/>
  <c r="AC8" i="36"/>
  <c r="CG23" i="82"/>
  <c r="CO23" i="82"/>
  <c r="BY8" i="83"/>
  <c r="CC8" i="83"/>
  <c r="CE8" i="83" s="1"/>
  <c r="AG10" i="92"/>
  <c r="BG10" i="92" s="1"/>
  <c r="I53" i="96"/>
  <c r="I8" i="51" s="1"/>
  <c r="K53" i="96"/>
  <c r="I8" i="49" s="1"/>
  <c r="AQ16" i="89"/>
  <c r="BG21" i="90"/>
  <c r="Y13" i="79"/>
  <c r="AI13" i="85"/>
  <c r="K62" i="56"/>
  <c r="K53" i="56"/>
  <c r="K63" i="56"/>
  <c r="AE19" i="79"/>
  <c r="AQ19" i="84"/>
  <c r="AG19" i="79" s="1"/>
  <c r="AK19" i="79" s="1"/>
  <c r="AM19" i="79" s="1"/>
  <c r="AE10" i="77"/>
  <c r="AG10" i="77" s="1"/>
  <c r="I19" i="17" s="1"/>
  <c r="M19" i="17" s="1"/>
  <c r="S19" i="17" s="1"/>
  <c r="AE12" i="77"/>
  <c r="AG12" i="77" s="1"/>
  <c r="I21" i="17" s="1"/>
  <c r="M21" i="17" s="1"/>
  <c r="S21" i="17" s="1"/>
  <c r="AE15" i="77"/>
  <c r="AG15" i="77" s="1"/>
  <c r="I24" i="17" s="1"/>
  <c r="M24" i="17" s="1"/>
  <c r="S24" i="17" s="1"/>
  <c r="AE13" i="77"/>
  <c r="AG13" i="77" s="1"/>
  <c r="I22" i="17" s="1"/>
  <c r="M22" i="17" s="1"/>
  <c r="S22" i="17" s="1"/>
  <c r="AE14" i="77"/>
  <c r="AG14" i="77" s="1"/>
  <c r="I23" i="17" s="1"/>
  <c r="M23" i="17" s="1"/>
  <c r="S23" i="17" s="1"/>
  <c r="AE16" i="77"/>
  <c r="AG16" i="77" s="1"/>
  <c r="I25" i="17" s="1"/>
  <c r="M25" i="17" s="1"/>
  <c r="S25" i="17" s="1"/>
  <c r="AE11" i="77"/>
  <c r="AG11" i="77" s="1"/>
  <c r="I20" i="17" s="1"/>
  <c r="M20" i="17" s="1"/>
  <c r="S20" i="17" s="1"/>
  <c r="AE17" i="77"/>
  <c r="AG17" i="77" s="1"/>
  <c r="I26" i="17" s="1"/>
  <c r="M26" i="17" s="1"/>
  <c r="S26" i="17" s="1"/>
  <c r="AQ22" i="43"/>
  <c r="AQ24" i="43"/>
  <c r="AQ34" i="43"/>
  <c r="AQ26" i="43"/>
  <c r="AQ23" i="43"/>
  <c r="AQ8" i="43"/>
  <c r="AW41" i="36"/>
  <c r="AW40" i="36"/>
  <c r="AW33" i="36"/>
  <c r="AW46" i="36"/>
  <c r="AW29" i="36"/>
  <c r="AW16" i="36"/>
  <c r="AW31" i="36"/>
  <c r="AW36" i="36"/>
  <c r="AW32" i="36"/>
  <c r="AW18" i="36"/>
  <c r="AW19" i="36"/>
  <c r="AW25" i="36"/>
  <c r="AW14" i="36"/>
  <c r="AW30" i="36"/>
  <c r="AW20" i="36"/>
  <c r="I18" i="79"/>
  <c r="K18" i="79" s="1"/>
  <c r="AM41" i="36" s="1"/>
  <c r="AW15" i="36"/>
  <c r="AW27" i="36"/>
  <c r="AW28" i="36"/>
  <c r="AW39" i="36"/>
  <c r="AW45" i="36"/>
  <c r="AW43" i="36"/>
  <c r="AW42" i="36"/>
  <c r="AW37" i="36"/>
  <c r="AW11" i="36"/>
  <c r="AW38" i="36"/>
  <c r="AW17" i="36"/>
  <c r="CK17" i="82"/>
  <c r="CS17" i="82"/>
  <c r="CU17" i="82" s="1"/>
  <c r="AG19" i="90"/>
  <c r="BG19" i="90" s="1"/>
  <c r="AM11" i="77"/>
  <c r="AO11" i="77" s="1"/>
  <c r="I18" i="21" s="1"/>
  <c r="M18" i="21" s="1"/>
  <c r="S18" i="21" s="1"/>
  <c r="AM17" i="77"/>
  <c r="AO17" i="77" s="1"/>
  <c r="I24" i="21" s="1"/>
  <c r="M24" i="21" s="1"/>
  <c r="S24" i="21" s="1"/>
  <c r="AM12" i="77"/>
  <c r="AO12" i="77" s="1"/>
  <c r="I19" i="21" s="1"/>
  <c r="M19" i="21" s="1"/>
  <c r="S19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5" i="77"/>
  <c r="AO15" i="77" s="1"/>
  <c r="I22" i="21" s="1"/>
  <c r="M22" i="21" s="1"/>
  <c r="S22" i="21" s="1"/>
  <c r="BI12" i="83"/>
  <c r="BK12" i="83" s="1"/>
  <c r="BE12" i="83"/>
  <c r="M18" i="79"/>
  <c r="W18" i="84"/>
  <c r="O18" i="79" s="1"/>
  <c r="S18" i="79" s="1"/>
  <c r="U18" i="79" s="1"/>
  <c r="Y40" i="54"/>
  <c r="BU12" i="82"/>
  <c r="BW12" i="82" s="1"/>
  <c r="BM12" i="82"/>
  <c r="AS8" i="52"/>
  <c r="AO16" i="82"/>
  <c r="AW16" i="82"/>
  <c r="AY16" i="82" s="1"/>
  <c r="CC19" i="83"/>
  <c r="CE19" i="83" s="1"/>
  <c r="BY19" i="83"/>
  <c r="BG19" i="79" s="1"/>
  <c r="BK19" i="79" s="1"/>
  <c r="BM19" i="79" s="1"/>
  <c r="CS16" i="82"/>
  <c r="CU16" i="82" s="1"/>
  <c r="CK16" i="82"/>
  <c r="Y34" i="54"/>
  <c r="AQ14" i="39"/>
  <c r="AQ38" i="39"/>
  <c r="AQ27" i="39"/>
  <c r="AQ30" i="39"/>
  <c r="AQ32" i="39"/>
  <c r="AQ25" i="39"/>
  <c r="AQ29" i="39"/>
  <c r="AQ18" i="39"/>
  <c r="AQ19" i="39"/>
  <c r="AQ33" i="39"/>
  <c r="AQ15" i="39"/>
  <c r="AQ20" i="39"/>
  <c r="AQ36" i="39"/>
  <c r="AQ37" i="39"/>
  <c r="AQ46" i="39"/>
  <c r="AQ41" i="39"/>
  <c r="AQ17" i="39"/>
  <c r="AQ43" i="39"/>
  <c r="AQ40" i="39"/>
  <c r="AQ16" i="39"/>
  <c r="AQ28" i="39"/>
  <c r="AQ11" i="39"/>
  <c r="AQ31" i="39"/>
  <c r="AQ45" i="39"/>
  <c r="AQ39" i="39"/>
  <c r="AQ42" i="39"/>
  <c r="E29" i="28"/>
  <c r="AQ38" i="30"/>
  <c r="AQ39" i="30"/>
  <c r="AQ27" i="30"/>
  <c r="AQ17" i="30"/>
  <c r="AQ18" i="30"/>
  <c r="AQ40" i="30"/>
  <c r="AQ31" i="30"/>
  <c r="AQ16" i="30"/>
  <c r="AQ20" i="30"/>
  <c r="AQ25" i="30"/>
  <c r="AQ28" i="30"/>
  <c r="AQ45" i="30"/>
  <c r="AQ29" i="30"/>
  <c r="AQ14" i="30"/>
  <c r="AQ11" i="30"/>
  <c r="AQ36" i="30"/>
  <c r="AQ41" i="30"/>
  <c r="AQ33" i="30"/>
  <c r="AQ30" i="30"/>
  <c r="AQ15" i="30"/>
  <c r="AQ32" i="30"/>
  <c r="AQ46" i="30"/>
  <c r="AQ19" i="30"/>
  <c r="AQ37" i="30"/>
  <c r="AG9" i="91"/>
  <c r="BG9" i="91" s="1"/>
  <c r="O15" i="75"/>
  <c r="O22" i="75"/>
  <c r="Q22" i="75" s="1"/>
  <c r="I55" i="25" s="1"/>
  <c r="M55" i="25" s="1"/>
  <c r="S55" i="25" s="1"/>
  <c r="O21" i="75"/>
  <c r="O23" i="75"/>
  <c r="Q23" i="75" s="1"/>
  <c r="I58" i="25" s="1"/>
  <c r="M58" i="25" s="1"/>
  <c r="S58" i="25" s="1"/>
  <c r="O9" i="75"/>
  <c r="O24" i="75"/>
  <c r="Q24" i="75" s="1"/>
  <c r="I61" i="25" s="1"/>
  <c r="M61" i="25" s="1"/>
  <c r="S61" i="25" s="1"/>
  <c r="O13" i="75"/>
  <c r="O29" i="75"/>
  <c r="Q29" i="75" s="1"/>
  <c r="I79" i="25" s="1"/>
  <c r="M79" i="25" s="1"/>
  <c r="S79" i="25" s="1"/>
  <c r="O8" i="75"/>
  <c r="Q8" i="75" s="1"/>
  <c r="I13" i="25" s="1"/>
  <c r="M13" i="25" s="1"/>
  <c r="S13" i="25" s="1"/>
  <c r="O26" i="75"/>
  <c r="Q26" i="75" s="1"/>
  <c r="I70" i="25" s="1"/>
  <c r="M70" i="25" s="1"/>
  <c r="S70" i="25" s="1"/>
  <c r="O18" i="75"/>
  <c r="O10" i="75"/>
  <c r="O20" i="75"/>
  <c r="O12" i="75"/>
  <c r="O14" i="75"/>
  <c r="O31" i="75"/>
  <c r="Q31" i="75" s="1"/>
  <c r="I85" i="25" s="1"/>
  <c r="M85" i="25" s="1"/>
  <c r="S85" i="25" s="1"/>
  <c r="O11" i="75"/>
  <c r="Q11" i="75" s="1"/>
  <c r="I22" i="25" s="1"/>
  <c r="M22" i="25" s="1"/>
  <c r="S22" i="25" s="1"/>
  <c r="O28" i="75"/>
  <c r="Q28" i="75" s="1"/>
  <c r="I76" i="25" s="1"/>
  <c r="M76" i="25" s="1"/>
  <c r="S76" i="25" s="1"/>
  <c r="O25" i="75"/>
  <c r="Q25" i="75" s="1"/>
  <c r="I67" i="25" s="1"/>
  <c r="M67" i="25" s="1"/>
  <c r="O32" i="75"/>
  <c r="Q32" i="75" s="1"/>
  <c r="I88" i="25" s="1"/>
  <c r="M88" i="25" s="1"/>
  <c r="S88" i="25" s="1"/>
  <c r="O19" i="75"/>
  <c r="O16" i="75"/>
  <c r="O33" i="75"/>
  <c r="Q33" i="75" s="1"/>
  <c r="I64" i="25" s="1"/>
  <c r="M64" i="25" s="1"/>
  <c r="S64" i="25" s="1"/>
  <c r="O30" i="75"/>
  <c r="Q30" i="75" s="1"/>
  <c r="I82" i="25" s="1"/>
  <c r="M82" i="25" s="1"/>
  <c r="S82" i="25" s="1"/>
  <c r="O27" i="75"/>
  <c r="Q27" i="75" s="1"/>
  <c r="I73" i="25" s="1"/>
  <c r="M73" i="25" s="1"/>
  <c r="S73" i="25" s="1"/>
  <c r="O17" i="75"/>
  <c r="M40" i="97"/>
  <c r="W40" i="97" s="1"/>
  <c r="I22" i="24" s="1"/>
  <c r="M22" i="24" s="1"/>
  <c r="S22" i="24" s="1"/>
  <c r="AQ12" i="77"/>
  <c r="AS12" i="77" s="1"/>
  <c r="I21" i="15" s="1"/>
  <c r="M21" i="15" s="1"/>
  <c r="S21" i="15" s="1"/>
  <c r="AQ13" i="77"/>
  <c r="AS13" i="77" s="1"/>
  <c r="I22" i="15" s="1"/>
  <c r="M22" i="15" s="1"/>
  <c r="S22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7" i="77"/>
  <c r="AS17" i="77" s="1"/>
  <c r="I26" i="15" s="1"/>
  <c r="M26" i="15" s="1"/>
  <c r="S26" i="15" s="1"/>
  <c r="AQ11" i="77"/>
  <c r="AS11" i="77" s="1"/>
  <c r="I20" i="15" s="1"/>
  <c r="M20" i="15" s="1"/>
  <c r="S20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DQ15" i="82"/>
  <c r="DS15" i="82" s="1"/>
  <c r="DI15" i="82"/>
  <c r="CW16" i="84"/>
  <c r="CO16" i="84"/>
  <c r="BY16" i="79" s="1"/>
  <c r="BC8" i="52"/>
  <c r="E30" i="102"/>
  <c r="G8" i="102"/>
  <c r="G30" i="102" s="1"/>
  <c r="AQ23" i="32"/>
  <c r="AQ24" i="32"/>
  <c r="AQ34" i="32"/>
  <c r="AQ26" i="32"/>
  <c r="AQ8" i="32"/>
  <c r="AQ22" i="32"/>
  <c r="AW20" i="82"/>
  <c r="AY20" i="82" s="1"/>
  <c r="AO20" i="82"/>
  <c r="S58" i="23"/>
  <c r="AI25" i="75"/>
  <c r="AK25" i="75" s="1"/>
  <c r="I79" i="11" s="1"/>
  <c r="M79" i="11" s="1"/>
  <c r="AI32" i="75"/>
  <c r="AK32" i="75" s="1"/>
  <c r="I103" i="11" s="1"/>
  <c r="AI12" i="75"/>
  <c r="AI21" i="75"/>
  <c r="AI33" i="75"/>
  <c r="AK33" i="75" s="1"/>
  <c r="I97" i="11" s="1"/>
  <c r="AI22" i="75"/>
  <c r="AK22" i="75" s="1"/>
  <c r="I63" i="11" s="1"/>
  <c r="M63" i="11" s="1"/>
  <c r="AI30" i="75"/>
  <c r="AK30" i="75" s="1"/>
  <c r="I94" i="11" s="1"/>
  <c r="M94" i="11" s="1"/>
  <c r="AI17" i="75"/>
  <c r="AI14" i="75"/>
  <c r="AI9" i="75"/>
  <c r="AI27" i="75"/>
  <c r="AK27" i="75" s="1"/>
  <c r="I85" i="11" s="1"/>
  <c r="M85" i="11" s="1"/>
  <c r="AI19" i="75"/>
  <c r="AI11" i="75"/>
  <c r="AK11" i="75" s="1"/>
  <c r="I23" i="11" s="1"/>
  <c r="M23" i="11" s="1"/>
  <c r="AI28" i="75"/>
  <c r="AK28" i="75" s="1"/>
  <c r="I88" i="11" s="1"/>
  <c r="M88" i="11" s="1"/>
  <c r="AI18" i="75"/>
  <c r="AI8" i="75"/>
  <c r="AK8" i="75" s="1"/>
  <c r="I9" i="11" s="1"/>
  <c r="AI15" i="75"/>
  <c r="AI29" i="75"/>
  <c r="AK29" i="75" s="1"/>
  <c r="I91" i="11" s="1"/>
  <c r="M91" i="11" s="1"/>
  <c r="AI16" i="75"/>
  <c r="AI26" i="75"/>
  <c r="AK26" i="75" s="1"/>
  <c r="I82" i="11" s="1"/>
  <c r="M82" i="11" s="1"/>
  <c r="AI23" i="75"/>
  <c r="AK23" i="75" s="1"/>
  <c r="I69" i="11" s="1"/>
  <c r="AI13" i="75"/>
  <c r="AI20" i="75"/>
  <c r="AI10" i="75"/>
  <c r="AI24" i="75"/>
  <c r="AK24" i="75" s="1"/>
  <c r="I76" i="11" s="1"/>
  <c r="M76" i="11" s="1"/>
  <c r="AI31" i="75"/>
  <c r="AK31" i="75" s="1"/>
  <c r="I100" i="11" s="1"/>
  <c r="M100" i="11" s="1"/>
  <c r="M43" i="97"/>
  <c r="Y43" i="97" s="1"/>
  <c r="I158" i="11" s="1"/>
  <c r="Q24" i="54"/>
  <c r="W24" i="54" s="1"/>
  <c r="Y24" i="54"/>
  <c r="CO17" i="84"/>
  <c r="BY17" i="79" s="1"/>
  <c r="CW17" i="84"/>
  <c r="I40" i="37"/>
  <c r="M40" i="37" s="1"/>
  <c r="E21" i="103"/>
  <c r="I68" i="96"/>
  <c r="I38" i="55" s="1"/>
  <c r="M38" i="55" s="1"/>
  <c r="K68" i="96"/>
  <c r="I38" i="53" s="1"/>
  <c r="M38" i="53" s="1"/>
  <c r="Q38" i="53" s="1"/>
  <c r="W38" i="53" s="1"/>
  <c r="AG10" i="89"/>
  <c r="AQ9" i="36"/>
  <c r="AQ10" i="36"/>
  <c r="AQ13" i="36"/>
  <c r="AQ12" i="36"/>
  <c r="AQ21" i="36"/>
  <c r="AQ21" i="34"/>
  <c r="AQ9" i="34"/>
  <c r="AQ13" i="34"/>
  <c r="AQ10" i="34"/>
  <c r="AQ12" i="34"/>
  <c r="AQ40" i="34"/>
  <c r="AQ28" i="34"/>
  <c r="AQ45" i="34"/>
  <c r="AQ38" i="34"/>
  <c r="AQ46" i="34"/>
  <c r="AQ11" i="34"/>
  <c r="AQ31" i="34"/>
  <c r="AQ33" i="34"/>
  <c r="AQ15" i="34"/>
  <c r="AQ18" i="34"/>
  <c r="AQ32" i="34"/>
  <c r="AQ30" i="34"/>
  <c r="AQ19" i="34"/>
  <c r="AQ37" i="34"/>
  <c r="AQ29" i="34"/>
  <c r="AQ36" i="34"/>
  <c r="AQ27" i="34"/>
  <c r="AQ14" i="34"/>
  <c r="AQ17" i="34"/>
  <c r="AQ39" i="34"/>
  <c r="AQ25" i="34"/>
  <c r="AQ42" i="34"/>
  <c r="AQ43" i="34"/>
  <c r="AQ20" i="34"/>
  <c r="AQ41" i="34"/>
  <c r="AS41" i="34" s="1"/>
  <c r="AQ16" i="34"/>
  <c r="G23" i="76"/>
  <c r="I23" i="76" s="1"/>
  <c r="I24" i="46" s="1"/>
  <c r="M24" i="46" s="1"/>
  <c r="G20" i="76"/>
  <c r="G10" i="76"/>
  <c r="G27" i="76"/>
  <c r="I27" i="76" s="1"/>
  <c r="I28" i="46" s="1"/>
  <c r="M28" i="46" s="1"/>
  <c r="G17" i="76"/>
  <c r="G25" i="76"/>
  <c r="I25" i="76" s="1"/>
  <c r="I26" i="46" s="1"/>
  <c r="M26" i="46" s="1"/>
  <c r="G26" i="76"/>
  <c r="I26" i="76" s="1"/>
  <c r="I27" i="46" s="1"/>
  <c r="M27" i="46" s="1"/>
  <c r="G28" i="76"/>
  <c r="I28" i="76" s="1"/>
  <c r="I29" i="46" s="1"/>
  <c r="M29" i="46" s="1"/>
  <c r="G30" i="76"/>
  <c r="I30" i="76" s="1"/>
  <c r="I31" i="46" s="1"/>
  <c r="M31" i="46" s="1"/>
  <c r="G29" i="76"/>
  <c r="I29" i="76" s="1"/>
  <c r="I30" i="46" s="1"/>
  <c r="M30" i="46" s="1"/>
  <c r="G32" i="76"/>
  <c r="I32" i="76" s="1"/>
  <c r="I33" i="46" s="1"/>
  <c r="M33" i="46" s="1"/>
  <c r="G31" i="76"/>
  <c r="I31" i="76" s="1"/>
  <c r="I32" i="46" s="1"/>
  <c r="M32" i="46" s="1"/>
  <c r="G33" i="76"/>
  <c r="I33" i="76" s="1"/>
  <c r="I34" i="46" s="1"/>
  <c r="M34" i="46" s="1"/>
  <c r="G14" i="76"/>
  <c r="G13" i="76"/>
  <c r="G12" i="76"/>
  <c r="G15" i="76"/>
  <c r="G18" i="76"/>
  <c r="G16" i="76"/>
  <c r="G9" i="76"/>
  <c r="G8" i="76"/>
  <c r="I8" i="76" s="1"/>
  <c r="I9" i="46" s="1"/>
  <c r="G22" i="76"/>
  <c r="I22" i="76" s="1"/>
  <c r="I23" i="46" s="1"/>
  <c r="M23" i="46" s="1"/>
  <c r="G24" i="76"/>
  <c r="I24" i="76" s="1"/>
  <c r="I25" i="46" s="1"/>
  <c r="M25" i="46" s="1"/>
  <c r="G21" i="76"/>
  <c r="G11" i="76"/>
  <c r="I11" i="76" s="1"/>
  <c r="I12" i="46" s="1"/>
  <c r="M12" i="46" s="1"/>
  <c r="G19" i="76"/>
  <c r="AQ38" i="45"/>
  <c r="AQ25" i="45"/>
  <c r="AQ43" i="45"/>
  <c r="AQ20" i="45"/>
  <c r="AQ27" i="45"/>
  <c r="AQ39" i="45"/>
  <c r="AQ31" i="45"/>
  <c r="AQ28" i="45"/>
  <c r="AQ15" i="45"/>
  <c r="AQ16" i="45"/>
  <c r="AQ40" i="45"/>
  <c r="AQ14" i="45"/>
  <c r="AQ46" i="45"/>
  <c r="AQ19" i="45"/>
  <c r="AQ45" i="45"/>
  <c r="AQ42" i="45"/>
  <c r="AQ30" i="45"/>
  <c r="AQ18" i="45"/>
  <c r="AQ17" i="45"/>
  <c r="AQ29" i="45"/>
  <c r="AQ11" i="45"/>
  <c r="AQ36" i="45"/>
  <c r="AQ32" i="45"/>
  <c r="AQ41" i="45"/>
  <c r="AQ37" i="45"/>
  <c r="AQ33" i="45"/>
  <c r="AW12" i="82"/>
  <c r="AY12" i="82" s="1"/>
  <c r="AO12" i="82"/>
  <c r="CE73" i="52"/>
  <c r="I33" i="96"/>
  <c r="I9" i="55" s="1"/>
  <c r="M9" i="55" s="1"/>
  <c r="G54" i="113"/>
  <c r="I42" i="42" s="1"/>
  <c r="M42" i="42" s="1"/>
  <c r="G27" i="113"/>
  <c r="I42" i="45" s="1"/>
  <c r="M42" i="45" s="1"/>
  <c r="Y38" i="54"/>
  <c r="BI23" i="79"/>
  <c r="BO23" i="85"/>
  <c r="W15" i="77"/>
  <c r="Y15" i="77" s="1"/>
  <c r="E16" i="75" s="1"/>
  <c r="W14" i="77"/>
  <c r="Y14" i="77" s="1"/>
  <c r="E15" i="75" s="1"/>
  <c r="W11" i="77"/>
  <c r="Y11" i="77" s="1"/>
  <c r="E12" i="75" s="1"/>
  <c r="W10" i="77"/>
  <c r="Y10" i="77" s="1"/>
  <c r="E10" i="75" s="1"/>
  <c r="W12" i="77"/>
  <c r="Y12" i="77" s="1"/>
  <c r="E13" i="75" s="1"/>
  <c r="W13" i="77"/>
  <c r="Y13" i="77" s="1"/>
  <c r="E14" i="75" s="1"/>
  <c r="W16" i="77"/>
  <c r="Y16" i="77" s="1"/>
  <c r="E17" i="75" s="1"/>
  <c r="W17" i="77"/>
  <c r="Y17" i="77" s="1"/>
  <c r="E18" i="75" s="1"/>
  <c r="AW34" i="39"/>
  <c r="AW23" i="39"/>
  <c r="AW8" i="39"/>
  <c r="AS15" i="79"/>
  <c r="AU15" i="79" s="1"/>
  <c r="AW22" i="39"/>
  <c r="AW26" i="39"/>
  <c r="AW24" i="39"/>
  <c r="AQ9" i="91"/>
  <c r="AQ15" i="79"/>
  <c r="AY15" i="85"/>
  <c r="AO18" i="83"/>
  <c r="AQ18" i="83" s="1"/>
  <c r="AK18" i="83"/>
  <c r="AM19" i="75"/>
  <c r="AM26" i="75"/>
  <c r="AO26" i="75" s="1"/>
  <c r="I35" i="27" s="1"/>
  <c r="M35" i="27" s="1"/>
  <c r="AM23" i="75"/>
  <c r="AO23" i="75" s="1"/>
  <c r="I32" i="27" s="1"/>
  <c r="M32" i="27" s="1"/>
  <c r="AM32" i="75"/>
  <c r="AO32" i="75" s="1"/>
  <c r="I41" i="27" s="1"/>
  <c r="M41" i="27" s="1"/>
  <c r="AM8" i="75"/>
  <c r="AM16" i="75"/>
  <c r="AM24" i="75"/>
  <c r="AO24" i="75" s="1"/>
  <c r="I33" i="27" s="1"/>
  <c r="M33" i="27" s="1"/>
  <c r="AM13" i="75"/>
  <c r="AM29" i="75"/>
  <c r="AO29" i="75" s="1"/>
  <c r="I38" i="27" s="1"/>
  <c r="M38" i="27" s="1"/>
  <c r="AM21" i="75"/>
  <c r="AM31" i="75"/>
  <c r="AO31" i="75" s="1"/>
  <c r="I40" i="27" s="1"/>
  <c r="M40" i="27" s="1"/>
  <c r="AM15" i="75"/>
  <c r="AM25" i="75"/>
  <c r="AO25" i="75" s="1"/>
  <c r="I34" i="27" s="1"/>
  <c r="M34" i="27" s="1"/>
  <c r="AM22" i="75"/>
  <c r="AO22" i="75" s="1"/>
  <c r="I31" i="27" s="1"/>
  <c r="M31" i="27" s="1"/>
  <c r="AM12" i="75"/>
  <c r="AM9" i="75"/>
  <c r="AM33" i="75"/>
  <c r="AO33" i="75" s="1"/>
  <c r="I42" i="27" s="1"/>
  <c r="M42" i="27" s="1"/>
  <c r="AM20" i="75"/>
  <c r="AM10" i="75"/>
  <c r="AM30" i="75"/>
  <c r="AO30" i="75" s="1"/>
  <c r="I39" i="27" s="1"/>
  <c r="M39" i="27" s="1"/>
  <c r="AM27" i="75"/>
  <c r="AO27" i="75" s="1"/>
  <c r="I36" i="27" s="1"/>
  <c r="M36" i="27" s="1"/>
  <c r="AM17" i="75"/>
  <c r="AM14" i="75"/>
  <c r="AM11" i="75"/>
  <c r="AO11" i="75" s="1"/>
  <c r="I20" i="27" s="1"/>
  <c r="M20" i="27" s="1"/>
  <c r="AM18" i="75"/>
  <c r="AM28" i="75"/>
  <c r="AO28" i="75" s="1"/>
  <c r="I37" i="27" s="1"/>
  <c r="M37" i="27" s="1"/>
  <c r="M44" i="97"/>
  <c r="Y44" i="97" s="1"/>
  <c r="I49" i="27" s="1"/>
  <c r="M49" i="27" s="1"/>
  <c r="I40" i="34"/>
  <c r="M40" i="34" s="1"/>
  <c r="E24" i="103"/>
  <c r="AQ43" i="43"/>
  <c r="AQ29" i="43"/>
  <c r="AQ45" i="43"/>
  <c r="AQ30" i="43"/>
  <c r="AQ19" i="43"/>
  <c r="AQ20" i="43"/>
  <c r="AQ32" i="43"/>
  <c r="AQ33" i="43"/>
  <c r="AQ41" i="43"/>
  <c r="AQ11" i="43"/>
  <c r="AQ36" i="43"/>
  <c r="AQ18" i="43"/>
  <c r="AQ31" i="43"/>
  <c r="AQ27" i="43"/>
  <c r="AQ17" i="43"/>
  <c r="AQ16" i="43"/>
  <c r="AQ15" i="43"/>
  <c r="AQ37" i="43"/>
  <c r="AQ38" i="43"/>
  <c r="AQ46" i="43"/>
  <c r="AQ25" i="43"/>
  <c r="AQ28" i="43"/>
  <c r="AQ42" i="43"/>
  <c r="AQ14" i="43"/>
  <c r="AQ40" i="43"/>
  <c r="AQ39" i="43"/>
  <c r="U23" i="84"/>
  <c r="M23" i="84"/>
  <c r="E23" i="79" s="1"/>
  <c r="AO19" i="79"/>
  <c r="BC23" i="89"/>
  <c r="CS22" i="81"/>
  <c r="CU22" i="81" s="1"/>
  <c r="CK22" i="81"/>
  <c r="BG13" i="92"/>
  <c r="BG10" i="79"/>
  <c r="BK10" i="79" s="1"/>
  <c r="BM10" i="79" s="1"/>
  <c r="E15" i="79"/>
  <c r="I37" i="98"/>
  <c r="E82" i="98"/>
  <c r="E81" i="98"/>
  <c r="I23" i="88"/>
  <c r="AM15" i="76"/>
  <c r="AM32" i="76"/>
  <c r="AO32" i="76" s="1"/>
  <c r="I33" i="38" s="1"/>
  <c r="M33" i="38" s="1"/>
  <c r="AM12" i="76"/>
  <c r="AM29" i="76"/>
  <c r="AO29" i="76" s="1"/>
  <c r="I30" i="38" s="1"/>
  <c r="M30" i="38" s="1"/>
  <c r="AM26" i="76"/>
  <c r="AO26" i="76" s="1"/>
  <c r="I27" i="38" s="1"/>
  <c r="M27" i="38" s="1"/>
  <c r="AM23" i="76"/>
  <c r="AO23" i="76" s="1"/>
  <c r="I24" i="38" s="1"/>
  <c r="M24" i="38" s="1"/>
  <c r="AM20" i="76"/>
  <c r="AM17" i="76"/>
  <c r="AM14" i="76"/>
  <c r="AM10" i="76"/>
  <c r="AM30" i="76"/>
  <c r="AO30" i="76" s="1"/>
  <c r="I31" i="38" s="1"/>
  <c r="M31" i="38" s="1"/>
  <c r="AM28" i="76"/>
  <c r="AO28" i="76" s="1"/>
  <c r="I29" i="38" s="1"/>
  <c r="M29" i="38" s="1"/>
  <c r="AM24" i="76"/>
  <c r="AO24" i="76" s="1"/>
  <c r="I25" i="38" s="1"/>
  <c r="M25" i="38" s="1"/>
  <c r="AM18" i="76"/>
  <c r="AM33" i="76"/>
  <c r="AO33" i="76" s="1"/>
  <c r="I34" i="38" s="1"/>
  <c r="M34" i="38" s="1"/>
  <c r="AM31" i="76"/>
  <c r="AO31" i="76" s="1"/>
  <c r="I32" i="38" s="1"/>
  <c r="M32" i="38" s="1"/>
  <c r="AM27" i="76"/>
  <c r="AO27" i="76" s="1"/>
  <c r="I28" i="38" s="1"/>
  <c r="M28" i="38" s="1"/>
  <c r="AM25" i="76"/>
  <c r="AO25" i="76" s="1"/>
  <c r="I26" i="38" s="1"/>
  <c r="M26" i="38" s="1"/>
  <c r="AM21" i="76"/>
  <c r="AM13" i="76"/>
  <c r="AM19" i="76"/>
  <c r="AM8" i="76"/>
  <c r="AO8" i="76" s="1"/>
  <c r="I9" i="38" s="1"/>
  <c r="AM11" i="76"/>
  <c r="AO11" i="76" s="1"/>
  <c r="I12" i="38" s="1"/>
  <c r="M12" i="38" s="1"/>
  <c r="AM22" i="76"/>
  <c r="AO22" i="76" s="1"/>
  <c r="I23" i="38" s="1"/>
  <c r="M23" i="38" s="1"/>
  <c r="AM9" i="76"/>
  <c r="AM16" i="76"/>
  <c r="I62" i="96"/>
  <c r="I34" i="55" s="1"/>
  <c r="M34" i="55" s="1"/>
  <c r="I36" i="96"/>
  <c r="I12" i="55" s="1"/>
  <c r="M12" i="55" s="1"/>
  <c r="AC11" i="56"/>
  <c r="AI11" i="56" s="1"/>
  <c r="AS11" i="56"/>
  <c r="AM11" i="56"/>
  <c r="Q11" i="56"/>
  <c r="W11" i="56" s="1"/>
  <c r="AI18" i="56"/>
  <c r="AS18" i="56"/>
  <c r="Y18" i="56"/>
  <c r="W24" i="47"/>
  <c r="W8" i="47"/>
  <c r="W15" i="47"/>
  <c r="W12" i="47"/>
  <c r="W21" i="47"/>
  <c r="W16" i="47"/>
  <c r="W9" i="47"/>
  <c r="W19" i="47"/>
  <c r="W14" i="47"/>
  <c r="W13" i="47"/>
  <c r="W17" i="47"/>
  <c r="W18" i="47"/>
  <c r="W20" i="47"/>
  <c r="W11" i="47"/>
  <c r="W22" i="47"/>
  <c r="Y8" i="47"/>
  <c r="Y25" i="47" s="1"/>
  <c r="W10" i="47"/>
  <c r="W23" i="47"/>
  <c r="Y17" i="79"/>
  <c r="AI17" i="85"/>
  <c r="W18" i="90"/>
  <c r="BG18" i="90" s="1"/>
  <c r="G28" i="113"/>
  <c r="I43" i="45" s="1"/>
  <c r="M43" i="45" s="1"/>
  <c r="G135" i="113"/>
  <c r="I42" i="33" s="1"/>
  <c r="M42" i="33" s="1"/>
  <c r="G18" i="113"/>
  <c r="I42" i="46" s="1"/>
  <c r="M42" i="46" s="1"/>
  <c r="G91" i="113"/>
  <c r="I43" i="38" s="1"/>
  <c r="M43" i="38" s="1"/>
  <c r="AO9" i="52"/>
  <c r="AQ9" i="52" s="1"/>
  <c r="BY9" i="52"/>
  <c r="S23" i="91"/>
  <c r="AG12" i="84"/>
  <c r="W12" i="79" s="1"/>
  <c r="AA12" i="79" s="1"/>
  <c r="AC12" i="79" s="1"/>
  <c r="AO12" i="84"/>
  <c r="BG21" i="79"/>
  <c r="BK21" i="79" s="1"/>
  <c r="BM21" i="79" s="1"/>
  <c r="G42" i="111"/>
  <c r="E65" i="96" s="1"/>
  <c r="CS8" i="81"/>
  <c r="CU8" i="81" s="1"/>
  <c r="CK8" i="81"/>
  <c r="AG16" i="89"/>
  <c r="W16" i="89"/>
  <c r="BG16" i="89" s="1"/>
  <c r="AG13" i="89"/>
  <c r="BG13" i="89" s="1"/>
  <c r="BI10" i="84"/>
  <c r="BA10" i="84"/>
  <c r="AO10" i="79" s="1"/>
  <c r="W11" i="88"/>
  <c r="DQ10" i="81"/>
  <c r="DS10" i="81" s="1"/>
  <c r="DI10" i="81"/>
  <c r="S8" i="43"/>
  <c r="S67" i="25"/>
  <c r="AU27" i="75"/>
  <c r="AW27" i="75" s="1"/>
  <c r="I86" i="11" s="1"/>
  <c r="M86" i="11" s="1"/>
  <c r="AU14" i="75"/>
  <c r="AU13" i="75"/>
  <c r="AU29" i="75"/>
  <c r="AW29" i="75" s="1"/>
  <c r="I92" i="11" s="1"/>
  <c r="M92" i="11" s="1"/>
  <c r="AU15" i="75"/>
  <c r="AU20" i="75"/>
  <c r="AU9" i="75"/>
  <c r="AU17" i="75"/>
  <c r="AU25" i="75"/>
  <c r="AW25" i="75" s="1"/>
  <c r="I80" i="11" s="1"/>
  <c r="M80" i="11" s="1"/>
  <c r="AU33" i="75"/>
  <c r="AW33" i="75" s="1"/>
  <c r="I98" i="11" s="1"/>
  <c r="AU22" i="75"/>
  <c r="AW22" i="75" s="1"/>
  <c r="I64" i="11" s="1"/>
  <c r="M64" i="11" s="1"/>
  <c r="AU30" i="75"/>
  <c r="AW30" i="75" s="1"/>
  <c r="I95" i="11" s="1"/>
  <c r="M95" i="11" s="1"/>
  <c r="AU32" i="75"/>
  <c r="AW32" i="75" s="1"/>
  <c r="I104" i="11" s="1"/>
  <c r="AU16" i="75"/>
  <c r="AU12" i="75"/>
  <c r="AU19" i="75"/>
  <c r="AU26" i="75"/>
  <c r="AW26" i="75" s="1"/>
  <c r="I83" i="11" s="1"/>
  <c r="M83" i="11" s="1"/>
  <c r="AU23" i="75"/>
  <c r="AW23" i="75" s="1"/>
  <c r="I70" i="11" s="1"/>
  <c r="AU10" i="75"/>
  <c r="AU24" i="75"/>
  <c r="AW24" i="75" s="1"/>
  <c r="I77" i="11" s="1"/>
  <c r="M77" i="11" s="1"/>
  <c r="AU31" i="75"/>
  <c r="AW31" i="75" s="1"/>
  <c r="I101" i="11" s="1"/>
  <c r="M101" i="11" s="1"/>
  <c r="AU21" i="75"/>
  <c r="AU11" i="75"/>
  <c r="AW11" i="75" s="1"/>
  <c r="I24" i="11" s="1"/>
  <c r="M24" i="11" s="1"/>
  <c r="AU8" i="75"/>
  <c r="AW8" i="75" s="1"/>
  <c r="I10" i="11" s="1"/>
  <c r="M10" i="11" s="1"/>
  <c r="AU28" i="75"/>
  <c r="AW28" i="75" s="1"/>
  <c r="I89" i="11" s="1"/>
  <c r="M89" i="11" s="1"/>
  <c r="AU18" i="75"/>
  <c r="M46" i="97"/>
  <c r="W46" i="97" s="1"/>
  <c r="I156" i="11" s="1"/>
  <c r="AQ10" i="38"/>
  <c r="AQ21" i="38"/>
  <c r="AQ13" i="38"/>
  <c r="AQ9" i="38"/>
  <c r="AQ12" i="38"/>
  <c r="BI75" i="52"/>
  <c r="BG75" i="52"/>
  <c r="AQ10" i="89"/>
  <c r="AG22" i="91"/>
  <c r="CK20" i="82"/>
  <c r="CS20" i="82"/>
  <c r="CU20" i="82" s="1"/>
  <c r="BK19" i="84"/>
  <c r="AY19" i="79" s="1"/>
  <c r="BC19" i="79" s="1"/>
  <c r="BE19" i="79" s="1"/>
  <c r="W8" i="35" s="1"/>
  <c r="AW19" i="79"/>
  <c r="W22" i="89"/>
  <c r="BG22" i="89" s="1"/>
  <c r="CE10" i="84"/>
  <c r="BQ10" i="79" s="1"/>
  <c r="BU10" i="79" s="1"/>
  <c r="BW10" i="79" s="1"/>
  <c r="BO10" i="79"/>
  <c r="W15" i="84"/>
  <c r="O15" i="79" s="1"/>
  <c r="S15" i="79" s="1"/>
  <c r="U15" i="79" s="1"/>
  <c r="M15" i="79"/>
  <c r="AC23" i="88"/>
  <c r="AG8" i="88"/>
  <c r="O31" i="76"/>
  <c r="Q31" i="76" s="1"/>
  <c r="I32" i="44" s="1"/>
  <c r="M32" i="44" s="1"/>
  <c r="O28" i="76"/>
  <c r="Q28" i="76" s="1"/>
  <c r="I29" i="44" s="1"/>
  <c r="M29" i="44" s="1"/>
  <c r="O9" i="76"/>
  <c r="O33" i="76"/>
  <c r="Q33" i="76" s="1"/>
  <c r="I34" i="44" s="1"/>
  <c r="M34" i="44" s="1"/>
  <c r="O27" i="76"/>
  <c r="Q27" i="76" s="1"/>
  <c r="I28" i="44" s="1"/>
  <c r="M28" i="44" s="1"/>
  <c r="O21" i="76"/>
  <c r="O30" i="76"/>
  <c r="Q30" i="76" s="1"/>
  <c r="I31" i="44" s="1"/>
  <c r="M31" i="44" s="1"/>
  <c r="O24" i="76"/>
  <c r="Q24" i="76" s="1"/>
  <c r="I25" i="44" s="1"/>
  <c r="M25" i="44" s="1"/>
  <c r="O25" i="76"/>
  <c r="Q25" i="76" s="1"/>
  <c r="I26" i="44" s="1"/>
  <c r="M26" i="44" s="1"/>
  <c r="O20" i="76"/>
  <c r="O15" i="76"/>
  <c r="O10" i="76"/>
  <c r="O29" i="76"/>
  <c r="Q29" i="76" s="1"/>
  <c r="I30" i="44" s="1"/>
  <c r="M30" i="44" s="1"/>
  <c r="O32" i="76"/>
  <c r="Q32" i="76" s="1"/>
  <c r="I33" i="44" s="1"/>
  <c r="M33" i="44" s="1"/>
  <c r="O13" i="76"/>
  <c r="O12" i="76"/>
  <c r="O16" i="76"/>
  <c r="O17" i="76"/>
  <c r="O19" i="76"/>
  <c r="O8" i="76"/>
  <c r="Q8" i="76" s="1"/>
  <c r="I9" i="44" s="1"/>
  <c r="O26" i="76"/>
  <c r="Q26" i="76" s="1"/>
  <c r="I27" i="44" s="1"/>
  <c r="M27" i="44" s="1"/>
  <c r="O14" i="76"/>
  <c r="O18" i="76"/>
  <c r="O23" i="76"/>
  <c r="Q23" i="76" s="1"/>
  <c r="I24" i="44" s="1"/>
  <c r="M24" i="44" s="1"/>
  <c r="O11" i="76"/>
  <c r="Q11" i="76" s="1"/>
  <c r="I12" i="44" s="1"/>
  <c r="M12" i="44" s="1"/>
  <c r="O22" i="76"/>
  <c r="Q22" i="76" s="1"/>
  <c r="I23" i="44" s="1"/>
  <c r="M23" i="44" s="1"/>
  <c r="I58" i="96"/>
  <c r="I32" i="18" s="1"/>
  <c r="M32" i="18" s="1"/>
  <c r="Y8" i="56"/>
  <c r="AC8" i="56"/>
  <c r="AI8" i="56" s="1"/>
  <c r="AS8" i="56"/>
  <c r="AM8" i="56"/>
  <c r="Q8" i="56"/>
  <c r="W8" i="56" s="1"/>
  <c r="M19" i="56"/>
  <c r="M17" i="56"/>
  <c r="AO11" i="84"/>
  <c r="AG11" i="84"/>
  <c r="W11" i="79" s="1"/>
  <c r="AA11" i="79" s="1"/>
  <c r="AC11" i="79" s="1"/>
  <c r="AG16" i="90"/>
  <c r="S43" i="44"/>
  <c r="G99" i="113"/>
  <c r="I42" i="37" s="1"/>
  <c r="M42" i="37" s="1"/>
  <c r="AQ10" i="40"/>
  <c r="AQ21" i="40"/>
  <c r="AQ9" i="40"/>
  <c r="AQ13" i="40"/>
  <c r="AQ12" i="40"/>
  <c r="BY37" i="52"/>
  <c r="CC37" i="52" s="1"/>
  <c r="AO37" i="52"/>
  <c r="BO21" i="79"/>
  <c r="CE21" i="84"/>
  <c r="BQ21" i="79" s="1"/>
  <c r="BU21" i="79" s="1"/>
  <c r="BW21" i="79" s="1"/>
  <c r="AG19" i="91"/>
  <c r="AQ24" i="38"/>
  <c r="AQ26" i="38"/>
  <c r="AQ34" i="38"/>
  <c r="AQ23" i="38"/>
  <c r="AQ22" i="38"/>
  <c r="AQ8" i="38"/>
  <c r="AQ9" i="37"/>
  <c r="AQ12" i="37"/>
  <c r="AQ21" i="37"/>
  <c r="AQ10" i="37"/>
  <c r="AQ13" i="37"/>
  <c r="BI14" i="79"/>
  <c r="BO14" i="85"/>
  <c r="AQ9" i="79"/>
  <c r="AY9" i="85"/>
  <c r="CC11" i="84"/>
  <c r="BU11" i="84"/>
  <c r="BG11" i="79" s="1"/>
  <c r="BK11" i="79" s="1"/>
  <c r="BM11" i="79" s="1"/>
  <c r="CS17" i="81"/>
  <c r="CU17" i="81" s="1"/>
  <c r="CK17" i="81"/>
  <c r="AW15" i="79"/>
  <c r="BK15" i="84"/>
  <c r="AY15" i="79" s="1"/>
  <c r="BC15" i="79" s="1"/>
  <c r="BE15" i="79" s="1"/>
  <c r="W8" i="39" s="1"/>
  <c r="I14" i="24"/>
  <c r="M14" i="24" s="1"/>
  <c r="S14" i="24" s="1"/>
  <c r="G61" i="117"/>
  <c r="E30" i="103" s="1"/>
  <c r="E31" i="103"/>
  <c r="AQ18" i="79"/>
  <c r="AY18" i="85"/>
  <c r="W20" i="91"/>
  <c r="BG20" i="91" s="1"/>
  <c r="BI74" i="52"/>
  <c r="BK74" i="52" s="1"/>
  <c r="BG74" i="52"/>
  <c r="BM74" i="52" s="1"/>
  <c r="E21" i="2" s="1"/>
  <c r="AQ22" i="91"/>
  <c r="G27" i="104"/>
  <c r="E33" i="97" s="1"/>
  <c r="I33" i="97" s="1"/>
  <c r="I36" i="33" s="1"/>
  <c r="G33" i="104"/>
  <c r="E39" i="97" s="1"/>
  <c r="I39" i="97" s="1"/>
  <c r="I8" i="22" s="1"/>
  <c r="G13" i="104"/>
  <c r="E19" i="97" s="1"/>
  <c r="K19" i="97" s="1"/>
  <c r="I11" i="49" s="1"/>
  <c r="M11" i="49" s="1"/>
  <c r="Q11" i="49" s="1"/>
  <c r="W11" i="49" s="1"/>
  <c r="G30" i="104"/>
  <c r="E36" i="97" s="1"/>
  <c r="I36" i="97" s="1"/>
  <c r="I36" i="31" s="1"/>
  <c r="G9" i="104"/>
  <c r="G43" i="104"/>
  <c r="E48" i="97" s="1"/>
  <c r="I48" i="97" s="1"/>
  <c r="E55" i="96" s="1"/>
  <c r="G23" i="104"/>
  <c r="E29" i="97" s="1"/>
  <c r="I29" i="97" s="1"/>
  <c r="I36" i="37" s="1"/>
  <c r="G40" i="104"/>
  <c r="E45" i="97" s="1"/>
  <c r="I45" i="97" s="1"/>
  <c r="I44" i="26" s="1"/>
  <c r="G15" i="104"/>
  <c r="E21" i="97" s="1"/>
  <c r="I21" i="97" s="1"/>
  <c r="I36" i="45" s="1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12" i="104"/>
  <c r="E18" i="97" s="1"/>
  <c r="K18" i="97" s="1"/>
  <c r="I11" i="51" s="1"/>
  <c r="M11" i="51" s="1"/>
  <c r="G37" i="104"/>
  <c r="G20" i="104"/>
  <c r="E26" i="97" s="1"/>
  <c r="I26" i="97" s="1"/>
  <c r="I36" i="40" s="1"/>
  <c r="G35" i="104"/>
  <c r="E41" i="97" s="1"/>
  <c r="K41" i="97" s="1"/>
  <c r="I12" i="22" s="1"/>
  <c r="M12" i="22" s="1"/>
  <c r="S12" i="22" s="1"/>
  <c r="G26" i="104"/>
  <c r="E32" i="97" s="1"/>
  <c r="I32" i="97" s="1"/>
  <c r="I36" i="34" s="1"/>
  <c r="G18" i="104"/>
  <c r="E24" i="97" s="1"/>
  <c r="K24" i="97" s="1"/>
  <c r="I37" i="42" s="1"/>
  <c r="M37" i="42" s="1"/>
  <c r="G34" i="104"/>
  <c r="E40" i="97" s="1"/>
  <c r="K40" i="97" s="1"/>
  <c r="I12" i="24" s="1"/>
  <c r="M12" i="24" s="1"/>
  <c r="S12" i="24" s="1"/>
  <c r="G24" i="104"/>
  <c r="E30" i="97" s="1"/>
  <c r="I30" i="97" s="1"/>
  <c r="I36" i="36" s="1"/>
  <c r="G11" i="104"/>
  <c r="G44" i="104"/>
  <c r="E42" i="97" s="1"/>
  <c r="I42" i="97" s="1"/>
  <c r="E73" i="96" s="1"/>
  <c r="G22" i="104"/>
  <c r="E28" i="97" s="1"/>
  <c r="K28" i="97" s="1"/>
  <c r="I37" i="38" s="1"/>
  <c r="M37" i="38" s="1"/>
  <c r="G10" i="104"/>
  <c r="G32" i="104"/>
  <c r="E38" i="97" s="1"/>
  <c r="K38" i="97" s="1"/>
  <c r="I11" i="24" s="1"/>
  <c r="M11" i="24" s="1"/>
  <c r="S11" i="24" s="1"/>
  <c r="G42" i="104"/>
  <c r="E47" i="97" s="1"/>
  <c r="K47" i="97" s="1"/>
  <c r="I142" i="11" s="1"/>
  <c r="G21" i="104"/>
  <c r="E27" i="97" s="1"/>
  <c r="I27" i="97" s="1"/>
  <c r="I36" i="39" s="1"/>
  <c r="G41" i="104"/>
  <c r="E46" i="97" s="1"/>
  <c r="K46" i="97" s="1"/>
  <c r="I141" i="11" s="1"/>
  <c r="G19" i="104"/>
  <c r="E25" i="97" s="1"/>
  <c r="K25" i="97" s="1"/>
  <c r="I37" i="41" s="1"/>
  <c r="M37" i="41" s="1"/>
  <c r="G29" i="104"/>
  <c r="E35" i="97" s="1"/>
  <c r="I35" i="97" s="1"/>
  <c r="I12" i="51" s="1"/>
  <c r="M12" i="51" s="1"/>
  <c r="G28" i="104"/>
  <c r="E34" i="97" s="1"/>
  <c r="K34" i="97" s="1"/>
  <c r="I37" i="32" s="1"/>
  <c r="M37" i="32" s="1"/>
  <c r="G17" i="104"/>
  <c r="E23" i="97" s="1"/>
  <c r="K23" i="97" s="1"/>
  <c r="I37" i="43" s="1"/>
  <c r="M37" i="43" s="1"/>
  <c r="G38" i="104"/>
  <c r="E43" i="97" s="1"/>
  <c r="K43" i="97" s="1"/>
  <c r="I140" i="11" s="1"/>
  <c r="G16" i="104"/>
  <c r="E22" i="97" s="1"/>
  <c r="K22" i="97" s="1"/>
  <c r="I37" i="44" s="1"/>
  <c r="M37" i="44" s="1"/>
  <c r="G36" i="104"/>
  <c r="G14" i="104"/>
  <c r="E20" i="97" s="1"/>
  <c r="I20" i="97" s="1"/>
  <c r="I36" i="46" s="1"/>
  <c r="G25" i="104"/>
  <c r="E31" i="97" s="1"/>
  <c r="I31" i="97" s="1"/>
  <c r="I36" i="35" s="1"/>
  <c r="I11" i="27"/>
  <c r="M11" i="27" s="1"/>
  <c r="K29" i="74"/>
  <c r="I11" i="26" s="1"/>
  <c r="M11" i="26" s="1"/>
  <c r="AM23" i="88"/>
  <c r="AQ8" i="88"/>
  <c r="W17" i="90"/>
  <c r="BG17" i="90" s="1"/>
  <c r="AQ29" i="76"/>
  <c r="AS29" i="76" s="1"/>
  <c r="I30" i="37" s="1"/>
  <c r="M30" i="37" s="1"/>
  <c r="AQ26" i="76"/>
  <c r="AS26" i="76" s="1"/>
  <c r="I27" i="37" s="1"/>
  <c r="M27" i="37" s="1"/>
  <c r="AQ11" i="76"/>
  <c r="AS11" i="76" s="1"/>
  <c r="I12" i="37" s="1"/>
  <c r="M12" i="37" s="1"/>
  <c r="AQ8" i="76"/>
  <c r="AS8" i="76" s="1"/>
  <c r="I9" i="37" s="1"/>
  <c r="AQ13" i="76"/>
  <c r="AQ14" i="76"/>
  <c r="AQ16" i="76"/>
  <c r="AQ15" i="76"/>
  <c r="AQ10" i="76"/>
  <c r="AQ9" i="76"/>
  <c r="AQ20" i="76"/>
  <c r="AQ22" i="76"/>
  <c r="AS22" i="76" s="1"/>
  <c r="I23" i="37" s="1"/>
  <c r="M23" i="37" s="1"/>
  <c r="AQ24" i="76"/>
  <c r="AS24" i="76" s="1"/>
  <c r="I25" i="37" s="1"/>
  <c r="M25" i="37" s="1"/>
  <c r="AQ23" i="76"/>
  <c r="AS23" i="76" s="1"/>
  <c r="I24" i="37" s="1"/>
  <c r="M24" i="37" s="1"/>
  <c r="AQ25" i="76"/>
  <c r="AS25" i="76" s="1"/>
  <c r="I26" i="37" s="1"/>
  <c r="M26" i="37" s="1"/>
  <c r="AQ28" i="76"/>
  <c r="AS28" i="76" s="1"/>
  <c r="I29" i="37" s="1"/>
  <c r="M29" i="37" s="1"/>
  <c r="AQ30" i="76"/>
  <c r="AS30" i="76" s="1"/>
  <c r="I31" i="37" s="1"/>
  <c r="M31" i="37" s="1"/>
  <c r="AQ33" i="76"/>
  <c r="AS33" i="76" s="1"/>
  <c r="I34" i="37" s="1"/>
  <c r="M34" i="37" s="1"/>
  <c r="AQ32" i="76"/>
  <c r="AS32" i="76" s="1"/>
  <c r="I33" i="37" s="1"/>
  <c r="M33" i="37" s="1"/>
  <c r="AQ18" i="76"/>
  <c r="AQ27" i="76"/>
  <c r="AS27" i="76" s="1"/>
  <c r="I28" i="37" s="1"/>
  <c r="M28" i="37" s="1"/>
  <c r="AQ17" i="76"/>
  <c r="AQ31" i="76"/>
  <c r="AS31" i="76" s="1"/>
  <c r="I32" i="37" s="1"/>
  <c r="M32" i="37" s="1"/>
  <c r="AQ19" i="76"/>
  <c r="AQ12" i="76"/>
  <c r="AQ21" i="76"/>
  <c r="I46" i="96"/>
  <c r="I19" i="55" s="1"/>
  <c r="M19" i="55" s="1"/>
  <c r="I47" i="96"/>
  <c r="I21" i="55" s="1"/>
  <c r="M21" i="55" s="1"/>
  <c r="Q16" i="56"/>
  <c r="W16" i="56" s="1"/>
  <c r="AI16" i="56"/>
  <c r="AS16" i="56"/>
  <c r="Y16" i="56"/>
  <c r="AC16" i="56"/>
  <c r="AM16" i="56"/>
  <c r="BM8" i="82"/>
  <c r="BU8" i="82"/>
  <c r="BW8" i="82" s="1"/>
  <c r="AQ16" i="90"/>
  <c r="Q42" i="40"/>
  <c r="S42" i="40" s="1"/>
  <c r="AO97" i="52"/>
  <c r="BY97" i="52"/>
  <c r="CC97" i="52" s="1"/>
  <c r="AO20" i="81"/>
  <c r="AW20" i="81"/>
  <c r="AY20" i="81" s="1"/>
  <c r="S21" i="23"/>
  <c r="E17" i="79"/>
  <c r="I37" i="96"/>
  <c r="I13" i="55" s="1"/>
  <c r="M13" i="55" s="1"/>
  <c r="W22" i="91"/>
  <c r="BG22" i="91" s="1"/>
  <c r="CA73" i="52"/>
  <c r="CG73" i="52" s="1"/>
  <c r="I73" i="96" l="1"/>
  <c r="I10" i="24" s="1"/>
  <c r="M10" i="24" s="1"/>
  <c r="S10" i="24" s="1"/>
  <c r="M36" i="33"/>
  <c r="M9" i="44"/>
  <c r="M36" i="36"/>
  <c r="AK37" i="42"/>
  <c r="AE37" i="42"/>
  <c r="Q37" i="42"/>
  <c r="BA37" i="42"/>
  <c r="AU37" i="42"/>
  <c r="M9" i="38"/>
  <c r="I28" i="55"/>
  <c r="M28" i="55" s="1"/>
  <c r="K52" i="96"/>
  <c r="I28" i="53" s="1"/>
  <c r="M28" i="53" s="1"/>
  <c r="Q28" i="53" s="1"/>
  <c r="W28" i="53" s="1"/>
  <c r="M36" i="35"/>
  <c r="M36" i="34"/>
  <c r="M9" i="41"/>
  <c r="M9" i="39"/>
  <c r="M36" i="40"/>
  <c r="I25" i="55"/>
  <c r="M25" i="55" s="1"/>
  <c r="K49" i="96"/>
  <c r="I25" i="53" s="1"/>
  <c r="M25" i="53" s="1"/>
  <c r="Q25" i="53" s="1"/>
  <c r="W25" i="53" s="1"/>
  <c r="BA37" i="44"/>
  <c r="AK37" i="44"/>
  <c r="AE37" i="44"/>
  <c r="S37" i="44"/>
  <c r="Q37" i="44"/>
  <c r="AU37" i="44"/>
  <c r="I27" i="55"/>
  <c r="M27" i="55" s="1"/>
  <c r="K51" i="96"/>
  <c r="I27" i="53" s="1"/>
  <c r="M27" i="53" s="1"/>
  <c r="Q27" i="53" s="1"/>
  <c r="W27" i="53" s="1"/>
  <c r="BO11" i="51"/>
  <c r="BS11" i="51" s="1"/>
  <c r="AA11" i="51"/>
  <c r="BG11" i="51"/>
  <c r="AQ11" i="51"/>
  <c r="AI11" i="51"/>
  <c r="AM11" i="51" s="1"/>
  <c r="Q11" i="51"/>
  <c r="W11" i="51" s="1"/>
  <c r="AY11" i="51"/>
  <c r="AE8" i="39"/>
  <c r="AC8" i="39"/>
  <c r="Y8" i="39"/>
  <c r="I10" i="55"/>
  <c r="M10" i="55" s="1"/>
  <c r="K34" i="96"/>
  <c r="I10" i="53" s="1"/>
  <c r="M10" i="53" s="1"/>
  <c r="Q10" i="53" s="1"/>
  <c r="W10" i="53" s="1"/>
  <c r="I37" i="55"/>
  <c r="M37" i="55" s="1"/>
  <c r="K67" i="96"/>
  <c r="I37" i="53" s="1"/>
  <c r="M37" i="53" s="1"/>
  <c r="Q37" i="53" s="1"/>
  <c r="W37" i="53" s="1"/>
  <c r="AE37" i="32"/>
  <c r="BA37" i="32"/>
  <c r="Q37" i="32"/>
  <c r="AU37" i="32"/>
  <c r="AK37" i="32"/>
  <c r="AU37" i="43"/>
  <c r="Q37" i="43"/>
  <c r="BA37" i="43"/>
  <c r="AK37" i="43"/>
  <c r="AE37" i="43"/>
  <c r="M36" i="46"/>
  <c r="BA37" i="30"/>
  <c r="AU37" i="30"/>
  <c r="AE37" i="30"/>
  <c r="Q37" i="30"/>
  <c r="AK37" i="30"/>
  <c r="S37" i="30"/>
  <c r="M9" i="11"/>
  <c r="AQ12" i="51"/>
  <c r="AU12" i="51" s="1"/>
  <c r="BO12" i="51"/>
  <c r="Q12" i="51"/>
  <c r="AI12" i="51"/>
  <c r="AA12" i="51"/>
  <c r="BG12" i="51"/>
  <c r="AY12" i="51"/>
  <c r="M36" i="45"/>
  <c r="I33" i="55"/>
  <c r="M33" i="55" s="1"/>
  <c r="K61" i="96"/>
  <c r="I33" i="53" s="1"/>
  <c r="M33" i="53" s="1"/>
  <c r="Q33" i="53" s="1"/>
  <c r="W33" i="53" s="1"/>
  <c r="BA37" i="41"/>
  <c r="AU37" i="41"/>
  <c r="AK37" i="41"/>
  <c r="AE37" i="41"/>
  <c r="Q37" i="41"/>
  <c r="S37" i="41" s="1"/>
  <c r="M44" i="26"/>
  <c r="I11" i="55"/>
  <c r="M11" i="55" s="1"/>
  <c r="K35" i="96"/>
  <c r="I11" i="53" s="1"/>
  <c r="M11" i="53" s="1"/>
  <c r="Q11" i="53" s="1"/>
  <c r="W11" i="53" s="1"/>
  <c r="I71" i="96"/>
  <c r="I39" i="55" s="1"/>
  <c r="M39" i="55" s="1"/>
  <c r="M36" i="37"/>
  <c r="M9" i="46"/>
  <c r="M9" i="30"/>
  <c r="M36" i="39"/>
  <c r="I55" i="96"/>
  <c r="I29" i="55" s="1"/>
  <c r="M29" i="55" s="1"/>
  <c r="K55" i="96"/>
  <c r="I29" i="53" s="1"/>
  <c r="M29" i="53" s="1"/>
  <c r="Q29" i="53" s="1"/>
  <c r="W29" i="53" s="1"/>
  <c r="AM42" i="36"/>
  <c r="AU42" i="36" s="1"/>
  <c r="M36" i="31"/>
  <c r="AK37" i="38"/>
  <c r="AU37" i="38"/>
  <c r="BA37" i="38"/>
  <c r="AE37" i="38"/>
  <c r="Q37" i="38"/>
  <c r="S37" i="38"/>
  <c r="M8" i="22"/>
  <c r="M9" i="42"/>
  <c r="M9" i="37"/>
  <c r="M9" i="32"/>
  <c r="Q24" i="37"/>
  <c r="S24" i="37" s="1"/>
  <c r="BA30" i="44"/>
  <c r="AU30" i="44"/>
  <c r="AK30" i="44"/>
  <c r="AE30" i="44"/>
  <c r="Q30" i="44"/>
  <c r="BM75" i="52"/>
  <c r="E22" i="2" s="1"/>
  <c r="G965" i="1" s="1"/>
  <c r="BG78" i="52"/>
  <c r="S26" i="38"/>
  <c r="Q26" i="38"/>
  <c r="AA19" i="55"/>
  <c r="Q19" i="55"/>
  <c r="W19" i="55" s="1"/>
  <c r="AI19" i="55"/>
  <c r="Q25" i="44"/>
  <c r="S25" i="44"/>
  <c r="Q25" i="38"/>
  <c r="K46" i="96"/>
  <c r="I19" i="53" s="1"/>
  <c r="M19" i="53" s="1"/>
  <c r="Q19" i="53" s="1"/>
  <c r="W19" i="53" s="1"/>
  <c r="AW22" i="44"/>
  <c r="AW23" i="44"/>
  <c r="AS10" i="79"/>
  <c r="AU10" i="79" s="1"/>
  <c r="AM8" i="44" s="1"/>
  <c r="AW26" i="44"/>
  <c r="AW8" i="44"/>
  <c r="AW34" i="44"/>
  <c r="AW24" i="44"/>
  <c r="AU29" i="38"/>
  <c r="AK29" i="38"/>
  <c r="AE29" i="38"/>
  <c r="S29" i="38"/>
  <c r="Q29" i="38"/>
  <c r="BA29" i="38"/>
  <c r="BA18" i="75"/>
  <c r="I58" i="11" s="1"/>
  <c r="M58" i="11" s="1"/>
  <c r="M18" i="75"/>
  <c r="I42" i="23" s="1"/>
  <c r="M42" i="23" s="1"/>
  <c r="S42" i="23" s="1"/>
  <c r="AO18" i="75"/>
  <c r="I27" i="27" s="1"/>
  <c r="M27" i="27" s="1"/>
  <c r="AC18" i="75"/>
  <c r="Q18" i="75"/>
  <c r="I43" i="25" s="1"/>
  <c r="M43" i="25" s="1"/>
  <c r="S43" i="25" s="1"/>
  <c r="AS18" i="75"/>
  <c r="I27" i="26" s="1"/>
  <c r="M27" i="26" s="1"/>
  <c r="AG18" i="75"/>
  <c r="E18" i="73" s="1"/>
  <c r="Y18" i="75"/>
  <c r="U18" i="75"/>
  <c r="I43" i="23" s="1"/>
  <c r="M43" i="23" s="1"/>
  <c r="S43" i="23" s="1"/>
  <c r="I18" i="75"/>
  <c r="I42" i="25" s="1"/>
  <c r="M42" i="25" s="1"/>
  <c r="S42" i="25" s="1"/>
  <c r="BE18" i="75"/>
  <c r="E44" i="74" s="1"/>
  <c r="AW18" i="75"/>
  <c r="I57" i="11" s="1"/>
  <c r="M57" i="11" s="1"/>
  <c r="AK18" i="75"/>
  <c r="I56" i="11" s="1"/>
  <c r="M56" i="11" s="1"/>
  <c r="W23" i="91"/>
  <c r="Q26" i="46"/>
  <c r="BA30" i="32"/>
  <c r="AE30" i="32"/>
  <c r="AU30" i="32"/>
  <c r="AK30" i="32"/>
  <c r="Q30" i="32"/>
  <c r="BO11" i="79"/>
  <c r="CE11" i="84"/>
  <c r="BQ11" i="79" s="1"/>
  <c r="BU11" i="79" s="1"/>
  <c r="BW11" i="79" s="1"/>
  <c r="Q23" i="44"/>
  <c r="AW10" i="79"/>
  <c r="BK10" i="84"/>
  <c r="AY10" i="79" s="1"/>
  <c r="BC10" i="79" s="1"/>
  <c r="BE10" i="79" s="1"/>
  <c r="W8" i="44" s="1"/>
  <c r="Q12" i="55"/>
  <c r="W12" i="55" s="1"/>
  <c r="AI12" i="55"/>
  <c r="AA12" i="55"/>
  <c r="Q31" i="38"/>
  <c r="BA31" i="38"/>
  <c r="AU31" i="38"/>
  <c r="AK31" i="38"/>
  <c r="AE31" i="38"/>
  <c r="S31" i="38"/>
  <c r="AS17" i="75"/>
  <c r="I26" i="26" s="1"/>
  <c r="M26" i="26" s="1"/>
  <c r="BA17" i="75"/>
  <c r="I54" i="11" s="1"/>
  <c r="M54" i="11" s="1"/>
  <c r="I17" i="75"/>
  <c r="I39" i="25" s="1"/>
  <c r="M39" i="25" s="1"/>
  <c r="S39" i="25" s="1"/>
  <c r="AC17" i="75"/>
  <c r="U17" i="75"/>
  <c r="I40" i="23" s="1"/>
  <c r="M40" i="23" s="1"/>
  <c r="S40" i="23" s="1"/>
  <c r="AK17" i="75"/>
  <c r="I52" i="11" s="1"/>
  <c r="M52" i="11" s="1"/>
  <c r="M17" i="75"/>
  <c r="I39" i="23" s="1"/>
  <c r="M39" i="23" s="1"/>
  <c r="S39" i="23" s="1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Q12" i="46"/>
  <c r="BA32" i="32"/>
  <c r="AU32" i="32"/>
  <c r="AK32" i="32"/>
  <c r="AE32" i="32"/>
  <c r="Q32" i="32"/>
  <c r="W42" i="43"/>
  <c r="Y42" i="43" s="1"/>
  <c r="AK42" i="43" s="1"/>
  <c r="Q30" i="42"/>
  <c r="S30" i="42" s="1"/>
  <c r="AE30" i="42"/>
  <c r="BA30" i="42"/>
  <c r="AU30" i="42"/>
  <c r="AK30" i="42"/>
  <c r="AE28" i="42"/>
  <c r="S28" i="42"/>
  <c r="Q28" i="42"/>
  <c r="BA28" i="42"/>
  <c r="AU28" i="42"/>
  <c r="AK28" i="42"/>
  <c r="Q12" i="39"/>
  <c r="S12" i="39"/>
  <c r="AG19" i="32"/>
  <c r="AG40" i="32"/>
  <c r="AG42" i="32"/>
  <c r="AG29" i="32"/>
  <c r="AG16" i="32"/>
  <c r="AG39" i="32"/>
  <c r="AG17" i="32"/>
  <c r="AG31" i="32"/>
  <c r="AG32" i="32"/>
  <c r="AG41" i="32"/>
  <c r="AG28" i="32"/>
  <c r="AG45" i="32"/>
  <c r="AG33" i="32"/>
  <c r="AG14" i="32"/>
  <c r="AG15" i="32"/>
  <c r="AG38" i="32"/>
  <c r="AG11" i="32"/>
  <c r="AG25" i="32"/>
  <c r="AG20" i="32"/>
  <c r="AG37" i="32"/>
  <c r="AG30" i="32"/>
  <c r="AG43" i="32"/>
  <c r="AG36" i="32"/>
  <c r="AG46" i="32"/>
  <c r="AG18" i="32"/>
  <c r="AG27" i="32"/>
  <c r="CC8" i="52"/>
  <c r="CE8" i="52" s="1"/>
  <c r="CA8" i="52"/>
  <c r="AQ13" i="46"/>
  <c r="AQ9" i="46"/>
  <c r="AQ10" i="46"/>
  <c r="AQ12" i="46"/>
  <c r="AQ21" i="46"/>
  <c r="Q24" i="31"/>
  <c r="AG12" i="31"/>
  <c r="AG10" i="31"/>
  <c r="AG21" i="31"/>
  <c r="AG9" i="31"/>
  <c r="AG10" i="35"/>
  <c r="AG12" i="35"/>
  <c r="AG21" i="35"/>
  <c r="AG13" i="35"/>
  <c r="AG9" i="35"/>
  <c r="AG13" i="31"/>
  <c r="Q12" i="44"/>
  <c r="AU28" i="44"/>
  <c r="AK28" i="44"/>
  <c r="AE28" i="44"/>
  <c r="Q28" i="44"/>
  <c r="S28" i="44" s="1"/>
  <c r="BA28" i="44"/>
  <c r="CC9" i="52"/>
  <c r="CE9" i="52" s="1"/>
  <c r="CA9" i="52"/>
  <c r="K36" i="96"/>
  <c r="I12" i="53" s="1"/>
  <c r="M12" i="53" s="1"/>
  <c r="Q12" i="53" s="1"/>
  <c r="W12" i="53" s="1"/>
  <c r="AC14" i="75"/>
  <c r="AK14" i="75"/>
  <c r="I40" i="11" s="1"/>
  <c r="M40" i="11" s="1"/>
  <c r="BE14" i="75"/>
  <c r="E40" i="74" s="1"/>
  <c r="M14" i="75"/>
  <c r="I30" i="23" s="1"/>
  <c r="M30" i="23" s="1"/>
  <c r="S30" i="23" s="1"/>
  <c r="AW14" i="75"/>
  <c r="I41" i="11" s="1"/>
  <c r="M41" i="11" s="1"/>
  <c r="AS14" i="75"/>
  <c r="I23" i="26" s="1"/>
  <c r="M23" i="26" s="1"/>
  <c r="Q14" i="75"/>
  <c r="I31" i="25" s="1"/>
  <c r="M31" i="25" s="1"/>
  <c r="S31" i="25" s="1"/>
  <c r="I14" i="75"/>
  <c r="I30" i="25" s="1"/>
  <c r="M30" i="25" s="1"/>
  <c r="S30" i="25" s="1"/>
  <c r="BA14" i="75"/>
  <c r="I42" i="11" s="1"/>
  <c r="M42" i="11" s="1"/>
  <c r="AO14" i="75"/>
  <c r="I23" i="27" s="1"/>
  <c r="M23" i="27" s="1"/>
  <c r="AG14" i="75"/>
  <c r="E14" i="73" s="1"/>
  <c r="Y14" i="75"/>
  <c r="U14" i="75"/>
  <c r="I31" i="23" s="1"/>
  <c r="M31" i="23" s="1"/>
  <c r="S31" i="23" s="1"/>
  <c r="Q28" i="46"/>
  <c r="S28" i="46" s="1"/>
  <c r="BA28" i="46"/>
  <c r="AK28" i="46"/>
  <c r="AU28" i="46"/>
  <c r="AE28" i="46"/>
  <c r="K50" i="96"/>
  <c r="I26" i="53" s="1"/>
  <c r="M26" i="53" s="1"/>
  <c r="Q26" i="53" s="1"/>
  <c r="W26" i="53" s="1"/>
  <c r="Q34" i="32"/>
  <c r="S34" i="32" s="1"/>
  <c r="W41" i="42"/>
  <c r="W43" i="42"/>
  <c r="S42" i="43"/>
  <c r="Q26" i="42"/>
  <c r="S26" i="42" s="1"/>
  <c r="K57" i="96"/>
  <c r="I31" i="17" s="1"/>
  <c r="AQ20" i="84"/>
  <c r="AG20" i="79" s="1"/>
  <c r="AK20" i="79" s="1"/>
  <c r="AM20" i="79" s="1"/>
  <c r="AE20" i="79"/>
  <c r="BE15" i="76"/>
  <c r="I16" i="34" s="1"/>
  <c r="M16" i="34" s="1"/>
  <c r="Q15" i="76"/>
  <c r="I16" i="44" s="1"/>
  <c r="M16" i="44" s="1"/>
  <c r="BY15" i="76"/>
  <c r="I16" i="30" s="1"/>
  <c r="M16" i="30" s="1"/>
  <c r="AG15" i="76"/>
  <c r="I16" i="40" s="1"/>
  <c r="M16" i="40" s="1"/>
  <c r="BA15" i="76"/>
  <c r="I16" i="35" s="1"/>
  <c r="M16" i="35" s="1"/>
  <c r="I15" i="76"/>
  <c r="I16" i="46" s="1"/>
  <c r="M16" i="46" s="1"/>
  <c r="BU15" i="76"/>
  <c r="I16" i="31" s="1"/>
  <c r="M16" i="31" s="1"/>
  <c r="Y15" i="76"/>
  <c r="I16" i="42" s="1"/>
  <c r="M16" i="42" s="1"/>
  <c r="M15" i="76"/>
  <c r="I16" i="45" s="1"/>
  <c r="M16" i="45" s="1"/>
  <c r="AW15" i="76"/>
  <c r="I16" i="36" s="1"/>
  <c r="M16" i="36" s="1"/>
  <c r="AK15" i="76"/>
  <c r="I16" i="39" s="1"/>
  <c r="M16" i="39" s="1"/>
  <c r="BI15" i="76"/>
  <c r="I16" i="33" s="1"/>
  <c r="M16" i="33" s="1"/>
  <c r="AS15" i="76"/>
  <c r="I16" i="37" s="1"/>
  <c r="M16" i="37" s="1"/>
  <c r="AO15" i="76"/>
  <c r="I16" i="38" s="1"/>
  <c r="M16" i="38" s="1"/>
  <c r="U15" i="76"/>
  <c r="I16" i="43" s="1"/>
  <c r="M16" i="43" s="1"/>
  <c r="BQ15" i="76"/>
  <c r="I28" i="52" s="1"/>
  <c r="M28" i="52" s="1"/>
  <c r="BM15" i="76"/>
  <c r="I16" i="32" s="1"/>
  <c r="M16" i="32" s="1"/>
  <c r="AC15" i="76"/>
  <c r="I16" i="41" s="1"/>
  <c r="M16" i="41" s="1"/>
  <c r="W42" i="31"/>
  <c r="AC42" i="31" s="1"/>
  <c r="Q34" i="41"/>
  <c r="Y13" i="50"/>
  <c r="CY8" i="84"/>
  <c r="CI8" i="79" s="1"/>
  <c r="CM8" i="79" s="1"/>
  <c r="CO8" i="79" s="1"/>
  <c r="CG8" i="79"/>
  <c r="M9" i="34"/>
  <c r="K48" i="54"/>
  <c r="K47" i="54"/>
  <c r="K46" i="54"/>
  <c r="M46" i="54" s="1"/>
  <c r="CI19" i="79"/>
  <c r="CM19" i="79" s="1"/>
  <c r="CO19" i="79" s="1"/>
  <c r="BC59" i="52"/>
  <c r="AW59" i="52"/>
  <c r="BA59" i="52" s="1"/>
  <c r="AM59" i="52"/>
  <c r="BW59" i="52"/>
  <c r="AC59" i="52"/>
  <c r="BQ59" i="52"/>
  <c r="Y59" i="52"/>
  <c r="BM59" i="52"/>
  <c r="BG59" i="52"/>
  <c r="CA59" i="52"/>
  <c r="AS59" i="52"/>
  <c r="AI59" i="52"/>
  <c r="Q59" i="52"/>
  <c r="CG59" i="52"/>
  <c r="BA28" i="43"/>
  <c r="AK28" i="43"/>
  <c r="AE28" i="43"/>
  <c r="Q28" i="43"/>
  <c r="AU28" i="43"/>
  <c r="Q24" i="33"/>
  <c r="S24" i="33" s="1"/>
  <c r="S23" i="33"/>
  <c r="Q23" i="33"/>
  <c r="BG16" i="79"/>
  <c r="BK16" i="79" s="1"/>
  <c r="BM16" i="79" s="1"/>
  <c r="W41" i="43"/>
  <c r="W43" i="43"/>
  <c r="E13" i="79"/>
  <c r="BM23" i="81"/>
  <c r="BU23" i="81"/>
  <c r="BW23" i="81" s="1"/>
  <c r="K54" i="74"/>
  <c r="I58" i="54" s="1"/>
  <c r="M58" i="54" s="1"/>
  <c r="I54" i="74"/>
  <c r="I58" i="56" s="1"/>
  <c r="M58" i="56" s="1"/>
  <c r="K26" i="97"/>
  <c r="I37" i="40" s="1"/>
  <c r="M37" i="40" s="1"/>
  <c r="K39" i="97"/>
  <c r="I11" i="22" s="1"/>
  <c r="M11" i="22" s="1"/>
  <c r="S11" i="22" s="1"/>
  <c r="Q40" i="39"/>
  <c r="I24" i="97"/>
  <c r="I36" i="42" s="1"/>
  <c r="CW23" i="84"/>
  <c r="CO23" i="84"/>
  <c r="BY86" i="52"/>
  <c r="CC86" i="52" s="1"/>
  <c r="AO86" i="52"/>
  <c r="CE74" i="52"/>
  <c r="CE78" i="52" s="1"/>
  <c r="CE79" i="52" s="1"/>
  <c r="AO22" i="79"/>
  <c r="S33" i="40"/>
  <c r="Q33" i="40"/>
  <c r="BA28" i="40"/>
  <c r="S28" i="40"/>
  <c r="Q28" i="40"/>
  <c r="AU28" i="40"/>
  <c r="AK28" i="40"/>
  <c r="AE28" i="40"/>
  <c r="AG12" i="36"/>
  <c r="AG9" i="36"/>
  <c r="AG21" i="36"/>
  <c r="AG10" i="36"/>
  <c r="AG13" i="36"/>
  <c r="I25" i="73"/>
  <c r="I68" i="25" s="1"/>
  <c r="M68" i="25" s="1"/>
  <c r="S68" i="25" s="1"/>
  <c r="BG12" i="90"/>
  <c r="AI24" i="48"/>
  <c r="AA24" i="48"/>
  <c r="AE24" i="48" s="1"/>
  <c r="Q24" i="48"/>
  <c r="S24" i="44"/>
  <c r="Q24" i="44"/>
  <c r="S34" i="44"/>
  <c r="Q34" i="44"/>
  <c r="K62" i="96"/>
  <c r="I34" i="53" s="1"/>
  <c r="M34" i="53" s="1"/>
  <c r="Q34" i="53" s="1"/>
  <c r="W34" i="53" s="1"/>
  <c r="AW43" i="39"/>
  <c r="AW38" i="39"/>
  <c r="AW32" i="39"/>
  <c r="AW45" i="39"/>
  <c r="AW46" i="39"/>
  <c r="AW29" i="39"/>
  <c r="AW14" i="39"/>
  <c r="AW30" i="39"/>
  <c r="AW27" i="39"/>
  <c r="AW16" i="39"/>
  <c r="AW28" i="39"/>
  <c r="I15" i="79"/>
  <c r="K15" i="79" s="1"/>
  <c r="AM41" i="39" s="1"/>
  <c r="AW17" i="39"/>
  <c r="AW39" i="39"/>
  <c r="AW18" i="39"/>
  <c r="AW19" i="39"/>
  <c r="AW31" i="39"/>
  <c r="AW11" i="39"/>
  <c r="AW42" i="39"/>
  <c r="AW40" i="39"/>
  <c r="AW20" i="39"/>
  <c r="AW25" i="39"/>
  <c r="AW36" i="39"/>
  <c r="AW33" i="39"/>
  <c r="AW15" i="39"/>
  <c r="AW37" i="39"/>
  <c r="AW41" i="39"/>
  <c r="U13" i="75"/>
  <c r="I28" i="23" s="1"/>
  <c r="M28" i="23" s="1"/>
  <c r="S28" i="23" s="1"/>
  <c r="AC13" i="75"/>
  <c r="BA13" i="75"/>
  <c r="I38" i="11" s="1"/>
  <c r="M38" i="11" s="1"/>
  <c r="AK13" i="75"/>
  <c r="I36" i="11" s="1"/>
  <c r="M36" i="11" s="1"/>
  <c r="Y13" i="75"/>
  <c r="BE13" i="75"/>
  <c r="E39" i="74" s="1"/>
  <c r="AW13" i="75"/>
  <c r="I37" i="11" s="1"/>
  <c r="M37" i="11" s="1"/>
  <c r="AS13" i="75"/>
  <c r="I22" i="26" s="1"/>
  <c r="M22" i="26" s="1"/>
  <c r="AO13" i="75"/>
  <c r="I22" i="27" s="1"/>
  <c r="M22" i="27" s="1"/>
  <c r="AG13" i="75"/>
  <c r="E13" i="7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S25" i="46"/>
  <c r="Q25" i="46"/>
  <c r="Q26" i="55"/>
  <c r="W26" i="55" s="1"/>
  <c r="AA26" i="55"/>
  <c r="AI26" i="55"/>
  <c r="AG46" i="42"/>
  <c r="AG30" i="42"/>
  <c r="AG43" i="42"/>
  <c r="AG36" i="42"/>
  <c r="AG15" i="42"/>
  <c r="AG37" i="42"/>
  <c r="AG17" i="42"/>
  <c r="AG18" i="42"/>
  <c r="AG40" i="42"/>
  <c r="AG45" i="42"/>
  <c r="AG25" i="42"/>
  <c r="AG28" i="42"/>
  <c r="AG20" i="42"/>
  <c r="AG27" i="42"/>
  <c r="AG42" i="42"/>
  <c r="AG29" i="42"/>
  <c r="AG14" i="42"/>
  <c r="AG16" i="42"/>
  <c r="AG31" i="42"/>
  <c r="AG11" i="42"/>
  <c r="AG19" i="42"/>
  <c r="AG39" i="42"/>
  <c r="AG32" i="42"/>
  <c r="AG38" i="42"/>
  <c r="AG41" i="42"/>
  <c r="AG33" i="42"/>
  <c r="AU31" i="42"/>
  <c r="AE31" i="42"/>
  <c r="Q31" i="42"/>
  <c r="BA31" i="42"/>
  <c r="AK31" i="42"/>
  <c r="I33" i="18"/>
  <c r="M31" i="18"/>
  <c r="M33" i="18" s="1"/>
  <c r="G27" i="10" s="1"/>
  <c r="S24" i="30"/>
  <c r="Q24" i="30"/>
  <c r="W20" i="79"/>
  <c r="AA20" i="79" s="1"/>
  <c r="AC20" i="79" s="1"/>
  <c r="AS16" i="76"/>
  <c r="I17" i="37" s="1"/>
  <c r="M17" i="37" s="1"/>
  <c r="AW16" i="76"/>
  <c r="I17" i="36" s="1"/>
  <c r="M17" i="36" s="1"/>
  <c r="BQ16" i="76"/>
  <c r="I30" i="52" s="1"/>
  <c r="M30" i="52" s="1"/>
  <c r="Y16" i="76"/>
  <c r="I17" i="42" s="1"/>
  <c r="M17" i="42" s="1"/>
  <c r="AK16" i="76"/>
  <c r="I17" i="39" s="1"/>
  <c r="M17" i="39" s="1"/>
  <c r="BI16" i="76"/>
  <c r="I17" i="33" s="1"/>
  <c r="M17" i="33" s="1"/>
  <c r="M16" i="76"/>
  <c r="I17" i="45" s="1"/>
  <c r="M17" i="45" s="1"/>
  <c r="BM16" i="76"/>
  <c r="I17" i="32" s="1"/>
  <c r="M17" i="32" s="1"/>
  <c r="BA16" i="76"/>
  <c r="I17" i="35" s="1"/>
  <c r="M17" i="35" s="1"/>
  <c r="AO16" i="76"/>
  <c r="I17" i="38" s="1"/>
  <c r="M17" i="38" s="1"/>
  <c r="U16" i="76"/>
  <c r="I17" i="43" s="1"/>
  <c r="M17" i="43" s="1"/>
  <c r="BY16" i="76"/>
  <c r="I17" i="30" s="1"/>
  <c r="M17" i="30" s="1"/>
  <c r="Q16" i="76"/>
  <c r="I17" i="44" s="1"/>
  <c r="M17" i="44" s="1"/>
  <c r="I16" i="76"/>
  <c r="I17" i="46" s="1"/>
  <c r="M17" i="46" s="1"/>
  <c r="BU16" i="76"/>
  <c r="I17" i="31" s="1"/>
  <c r="M17" i="31" s="1"/>
  <c r="BE16" i="76"/>
  <c r="I17" i="34" s="1"/>
  <c r="M17" i="34" s="1"/>
  <c r="AG16" i="76"/>
  <c r="I17" i="40" s="1"/>
  <c r="M17" i="40" s="1"/>
  <c r="AC16" i="76"/>
  <c r="I17" i="41" s="1"/>
  <c r="M17" i="41" s="1"/>
  <c r="BY9" i="79"/>
  <c r="AG11" i="90"/>
  <c r="M9" i="33"/>
  <c r="Y20" i="54"/>
  <c r="AW58" i="52"/>
  <c r="BA58" i="52" s="1"/>
  <c r="BQ58" i="52"/>
  <c r="AC58" i="52"/>
  <c r="AM58" i="52"/>
  <c r="Y58" i="52"/>
  <c r="BM58" i="52"/>
  <c r="Q58" i="52"/>
  <c r="BG58" i="52"/>
  <c r="BC58" i="52"/>
  <c r="BW58" i="52"/>
  <c r="AS58" i="52"/>
  <c r="AI58" i="52"/>
  <c r="CA58" i="52"/>
  <c r="CG58" i="52"/>
  <c r="S26" i="33"/>
  <c r="Q26" i="33"/>
  <c r="S24" i="45"/>
  <c r="Q24" i="45"/>
  <c r="W13" i="84"/>
  <c r="O13" i="79" s="1"/>
  <c r="S13" i="79" s="1"/>
  <c r="U13" i="79" s="1"/>
  <c r="M13" i="79"/>
  <c r="I37" i="74"/>
  <c r="I28" i="56" s="1"/>
  <c r="M28" i="56" s="1"/>
  <c r="K52" i="74"/>
  <c r="I56" i="54" s="1"/>
  <c r="M56" i="54" s="1"/>
  <c r="I52" i="74"/>
  <c r="I56" i="56" s="1"/>
  <c r="M56" i="56" s="1"/>
  <c r="DI23" i="82"/>
  <c r="DQ23" i="82"/>
  <c r="DS23" i="82" s="1"/>
  <c r="K29" i="97"/>
  <c r="I37" i="37" s="1"/>
  <c r="M37" i="37" s="1"/>
  <c r="K31" i="97"/>
  <c r="I37" i="35" s="1"/>
  <c r="M37" i="35" s="1"/>
  <c r="I43" i="97"/>
  <c r="I137" i="11" s="1"/>
  <c r="BU23" i="82"/>
  <c r="BW23" i="82" s="1"/>
  <c r="BM23" i="82"/>
  <c r="AW22" i="79"/>
  <c r="BK22" i="84"/>
  <c r="AY22" i="79" s="1"/>
  <c r="BC22" i="79" s="1"/>
  <c r="BE22" i="79" s="1"/>
  <c r="W8" i="32" s="1"/>
  <c r="AG16" i="45"/>
  <c r="AG25" i="45"/>
  <c r="AG40" i="45"/>
  <c r="AG18" i="45"/>
  <c r="AG38" i="45"/>
  <c r="AG33" i="45"/>
  <c r="AG30" i="45"/>
  <c r="AG20" i="45"/>
  <c r="AG31" i="45"/>
  <c r="AG37" i="45"/>
  <c r="AG15" i="45"/>
  <c r="AG42" i="45"/>
  <c r="AG32" i="45"/>
  <c r="AG41" i="45"/>
  <c r="AG19" i="45"/>
  <c r="AG46" i="45"/>
  <c r="AG17" i="45"/>
  <c r="AG39" i="45"/>
  <c r="AG43" i="45"/>
  <c r="AG14" i="45"/>
  <c r="AG45" i="45"/>
  <c r="AG36" i="45"/>
  <c r="AG27" i="45"/>
  <c r="AG11" i="45"/>
  <c r="AG28" i="45"/>
  <c r="AG29" i="45"/>
  <c r="AW9" i="36"/>
  <c r="AW10" i="36"/>
  <c r="AW12" i="36"/>
  <c r="AW13" i="36"/>
  <c r="CC18" i="79"/>
  <c r="CE18" i="79" s="1"/>
  <c r="AW21" i="36"/>
  <c r="AA26" i="48"/>
  <c r="AE26" i="48" s="1"/>
  <c r="Q26" i="48"/>
  <c r="AI26" i="48"/>
  <c r="AA34" i="55"/>
  <c r="Q34" i="55"/>
  <c r="W34" i="55" s="1"/>
  <c r="AI34" i="55"/>
  <c r="K75" i="96"/>
  <c r="I18" i="22" s="1"/>
  <c r="M18" i="22" s="1"/>
  <c r="S18" i="22" s="1"/>
  <c r="I75" i="96"/>
  <c r="I18" i="24" s="1"/>
  <c r="M18" i="24" s="1"/>
  <c r="S18" i="24" s="1"/>
  <c r="Q12" i="42"/>
  <c r="S12" i="30"/>
  <c r="Q12" i="30"/>
  <c r="Q26" i="30"/>
  <c r="S26" i="30" s="1"/>
  <c r="AQ23" i="92"/>
  <c r="BE16" i="92"/>
  <c r="BE18" i="92"/>
  <c r="BE13" i="92"/>
  <c r="BE20" i="92"/>
  <c r="BE23" i="92"/>
  <c r="BE22" i="92"/>
  <c r="BE12" i="92"/>
  <c r="BE10" i="92"/>
  <c r="BE8" i="92"/>
  <c r="BE14" i="92"/>
  <c r="BE21" i="92"/>
  <c r="BE19" i="92"/>
  <c r="BE15" i="92"/>
  <c r="BE17" i="92"/>
  <c r="BE11" i="92"/>
  <c r="BE9" i="92"/>
  <c r="BI10" i="76"/>
  <c r="I11" i="33" s="1"/>
  <c r="M11" i="33" s="1"/>
  <c r="U10" i="76"/>
  <c r="I11" i="43" s="1"/>
  <c r="M11" i="43" s="1"/>
  <c r="Q10" i="76"/>
  <c r="I11" i="44" s="1"/>
  <c r="M11" i="44" s="1"/>
  <c r="AO10" i="76"/>
  <c r="I11" i="38" s="1"/>
  <c r="M11" i="38" s="1"/>
  <c r="BU10" i="76"/>
  <c r="I11" i="31" s="1"/>
  <c r="M11" i="31" s="1"/>
  <c r="AC10" i="76"/>
  <c r="I11" i="41" s="1"/>
  <c r="M11" i="41" s="1"/>
  <c r="AW10" i="76"/>
  <c r="I11" i="36" s="1"/>
  <c r="M11" i="36" s="1"/>
  <c r="AK10" i="76"/>
  <c r="I11" i="39" s="1"/>
  <c r="M11" i="39" s="1"/>
  <c r="M10" i="76"/>
  <c r="I11" i="45" s="1"/>
  <c r="M11" i="45" s="1"/>
  <c r="BQ10" i="76"/>
  <c r="I16" i="52" s="1"/>
  <c r="M16" i="52" s="1"/>
  <c r="AS10" i="76"/>
  <c r="I11" i="37" s="1"/>
  <c r="M11" i="37" s="1"/>
  <c r="AG10" i="76"/>
  <c r="I11" i="40" s="1"/>
  <c r="M11" i="40" s="1"/>
  <c r="Y10" i="76"/>
  <c r="I11" i="42" s="1"/>
  <c r="M11" i="42" s="1"/>
  <c r="I10" i="76"/>
  <c r="I11" i="46" s="1"/>
  <c r="M11" i="46" s="1"/>
  <c r="BY10" i="76"/>
  <c r="I11" i="30" s="1"/>
  <c r="M11" i="30" s="1"/>
  <c r="BM10" i="76"/>
  <c r="I11" i="32" s="1"/>
  <c r="M11" i="32" s="1"/>
  <c r="BE10" i="76"/>
  <c r="I11" i="34" s="1"/>
  <c r="M11" i="34" s="1"/>
  <c r="BA10" i="76"/>
  <c r="I11" i="35" s="1"/>
  <c r="M11" i="35" s="1"/>
  <c r="CG9" i="79"/>
  <c r="CY9" i="84"/>
  <c r="CI9" i="79" s="1"/>
  <c r="CM9" i="79" s="1"/>
  <c r="CO9" i="79" s="1"/>
  <c r="M9" i="31"/>
  <c r="AS54" i="52"/>
  <c r="AM54" i="52"/>
  <c r="CA54" i="52"/>
  <c r="CG54" i="52" s="1"/>
  <c r="AI54" i="52"/>
  <c r="BQ54" i="52"/>
  <c r="BW54" i="52" s="1"/>
  <c r="Y54" i="52"/>
  <c r="BG54" i="52"/>
  <c r="AW54" i="52"/>
  <c r="BA54" i="52" s="1"/>
  <c r="AC54" i="52"/>
  <c r="Q54" i="52"/>
  <c r="BM54" i="52"/>
  <c r="W42" i="36"/>
  <c r="W23" i="88"/>
  <c r="BG8" i="88"/>
  <c r="S29" i="45"/>
  <c r="AE29" i="45"/>
  <c r="Q29" i="45"/>
  <c r="BA29" i="45"/>
  <c r="AK29" i="45"/>
  <c r="AU29" i="45"/>
  <c r="I48" i="74"/>
  <c r="I52" i="56" s="1"/>
  <c r="M52" i="56" s="1"/>
  <c r="BG19" i="91"/>
  <c r="K20" i="97"/>
  <c r="I37" i="46" s="1"/>
  <c r="M37" i="46" s="1"/>
  <c r="K30" i="97"/>
  <c r="I37" i="36" s="1"/>
  <c r="M37" i="36" s="1"/>
  <c r="Q32" i="36"/>
  <c r="S32" i="36" s="1"/>
  <c r="AU32" i="36"/>
  <c r="BA32" i="36"/>
  <c r="AK32" i="36"/>
  <c r="AE32" i="36"/>
  <c r="I46" i="97"/>
  <c r="I138" i="11" s="1"/>
  <c r="BI13" i="84"/>
  <c r="BA13" i="84"/>
  <c r="BY18" i="52"/>
  <c r="CC18" i="52" s="1"/>
  <c r="AO18" i="52"/>
  <c r="W43" i="45"/>
  <c r="W41" i="45"/>
  <c r="Q40" i="36"/>
  <c r="AA22" i="48"/>
  <c r="AE22" i="48" s="1"/>
  <c r="Q22" i="48"/>
  <c r="AI22" i="48"/>
  <c r="BG16" i="88"/>
  <c r="AK32" i="37"/>
  <c r="AE32" i="37"/>
  <c r="Q32" i="37"/>
  <c r="BA32" i="37"/>
  <c r="AU32" i="37"/>
  <c r="Q24" i="46"/>
  <c r="I27" i="103"/>
  <c r="M35" i="97" s="1"/>
  <c r="I17" i="103"/>
  <c r="M25" i="97" s="1"/>
  <c r="I24" i="103"/>
  <c r="M32" i="97" s="1"/>
  <c r="I23" i="103"/>
  <c r="M31" i="97" s="1"/>
  <c r="I22" i="103"/>
  <c r="M30" i="97" s="1"/>
  <c r="I19" i="103"/>
  <c r="M27" i="97" s="1"/>
  <c r="I29" i="103"/>
  <c r="M37" i="97" s="1"/>
  <c r="I28" i="103"/>
  <c r="M36" i="97" s="1"/>
  <c r="I26" i="103"/>
  <c r="M34" i="97" s="1"/>
  <c r="I25" i="103"/>
  <c r="M33" i="97" s="1"/>
  <c r="I21" i="103"/>
  <c r="M29" i="97" s="1"/>
  <c r="I20" i="103"/>
  <c r="M28" i="97" s="1"/>
  <c r="I18" i="103"/>
  <c r="M26" i="97" s="1"/>
  <c r="I16" i="103"/>
  <c r="M24" i="97" s="1"/>
  <c r="I15" i="103"/>
  <c r="M23" i="97" s="1"/>
  <c r="I12" i="103"/>
  <c r="M20" i="97" s="1"/>
  <c r="I14" i="103"/>
  <c r="M22" i="97" s="1"/>
  <c r="I13" i="103"/>
  <c r="M21" i="97" s="1"/>
  <c r="Q27" i="42"/>
  <c r="AK28" i="30"/>
  <c r="Q28" i="30"/>
  <c r="S28" i="30" s="1"/>
  <c r="BA28" i="30"/>
  <c r="AU28" i="30"/>
  <c r="AE28" i="30"/>
  <c r="BU14" i="76"/>
  <c r="I15" i="31" s="1"/>
  <c r="M15" i="31" s="1"/>
  <c r="AG14" i="76"/>
  <c r="I15" i="40" s="1"/>
  <c r="M15" i="40" s="1"/>
  <c r="AW14" i="76"/>
  <c r="I15" i="36" s="1"/>
  <c r="M15" i="36" s="1"/>
  <c r="AK14" i="76"/>
  <c r="I15" i="39" s="1"/>
  <c r="M15" i="39" s="1"/>
  <c r="Y14" i="76"/>
  <c r="I15" i="42" s="1"/>
  <c r="M15" i="42" s="1"/>
  <c r="BI14" i="76"/>
  <c r="I15" i="33" s="1"/>
  <c r="M15" i="33" s="1"/>
  <c r="M14" i="76"/>
  <c r="I15" i="45" s="1"/>
  <c r="M15" i="45" s="1"/>
  <c r="AS14" i="76"/>
  <c r="I15" i="37" s="1"/>
  <c r="M15" i="37" s="1"/>
  <c r="I14" i="76"/>
  <c r="I15" i="46" s="1"/>
  <c r="M15" i="46" s="1"/>
  <c r="AO14" i="76"/>
  <c r="I15" i="38" s="1"/>
  <c r="M15" i="38" s="1"/>
  <c r="Q14" i="76"/>
  <c r="I15" i="44" s="1"/>
  <c r="M15" i="44" s="1"/>
  <c r="BY14" i="76"/>
  <c r="I15" i="30" s="1"/>
  <c r="M15" i="30" s="1"/>
  <c r="BQ14" i="76"/>
  <c r="I26" i="52" s="1"/>
  <c r="M26" i="52" s="1"/>
  <c r="BM14" i="76"/>
  <c r="I15" i="32" s="1"/>
  <c r="M15" i="32" s="1"/>
  <c r="BE14" i="76"/>
  <c r="I15" i="34" s="1"/>
  <c r="M15" i="34" s="1"/>
  <c r="BA14" i="76"/>
  <c r="I15" i="35" s="1"/>
  <c r="M15" i="35" s="1"/>
  <c r="AC14" i="76"/>
  <c r="I15" i="41" s="1"/>
  <c r="M15" i="41" s="1"/>
  <c r="U14" i="76"/>
  <c r="I15" i="43" s="1"/>
  <c r="M15" i="43" s="1"/>
  <c r="AQ11" i="90"/>
  <c r="S23" i="31"/>
  <c r="Q23" i="31"/>
  <c r="M9" i="35"/>
  <c r="AI9" i="51"/>
  <c r="AM9" i="51" s="1"/>
  <c r="AA9" i="51"/>
  <c r="Q9" i="51"/>
  <c r="W9" i="51" s="1"/>
  <c r="BO9" i="51"/>
  <c r="BS9" i="51" s="1"/>
  <c r="BG9" i="51"/>
  <c r="AY9" i="51"/>
  <c r="AQ9" i="51"/>
  <c r="CA55" i="52"/>
  <c r="CG55" i="52" s="1"/>
  <c r="AC55" i="52"/>
  <c r="AI55" i="52" s="1"/>
  <c r="AM55" i="52"/>
  <c r="AS55" i="52" s="1"/>
  <c r="Q55" i="52"/>
  <c r="Y55" i="52" s="1"/>
  <c r="BQ55" i="52"/>
  <c r="BW55" i="52" s="1"/>
  <c r="BG55" i="52"/>
  <c r="BM55" i="52" s="1"/>
  <c r="AW55" i="52"/>
  <c r="BA55" i="52" s="1"/>
  <c r="CS13" i="81"/>
  <c r="CU13" i="81" s="1"/>
  <c r="CK13" i="81"/>
  <c r="AU32" i="33"/>
  <c r="AK32" i="33"/>
  <c r="AE32" i="33"/>
  <c r="Q32" i="33"/>
  <c r="BA32" i="33"/>
  <c r="BY12" i="79"/>
  <c r="DI23" i="81"/>
  <c r="DQ23" i="81"/>
  <c r="DS23" i="81" s="1"/>
  <c r="AG43" i="31"/>
  <c r="AG42" i="31"/>
  <c r="AG31" i="31"/>
  <c r="AG41" i="31"/>
  <c r="AG15" i="31"/>
  <c r="AG20" i="31"/>
  <c r="AG16" i="31"/>
  <c r="AG46" i="31"/>
  <c r="AG17" i="31"/>
  <c r="AG32" i="31"/>
  <c r="AG40" i="31"/>
  <c r="AG36" i="31"/>
  <c r="AG28" i="31"/>
  <c r="AG14" i="31"/>
  <c r="AG15" i="35"/>
  <c r="AG46" i="35"/>
  <c r="AG36" i="35"/>
  <c r="AG37" i="35"/>
  <c r="AG29" i="35"/>
  <c r="AG19" i="35"/>
  <c r="AG25" i="35"/>
  <c r="AG39" i="35"/>
  <c r="AG40" i="35"/>
  <c r="AG27" i="35"/>
  <c r="AG20" i="35"/>
  <c r="AG30" i="35"/>
  <c r="AG38" i="35"/>
  <c r="AG31" i="35"/>
  <c r="AG27" i="31"/>
  <c r="AG45" i="31"/>
  <c r="AG41" i="35"/>
  <c r="AG28" i="35"/>
  <c r="AG38" i="31"/>
  <c r="AG18" i="35"/>
  <c r="AG33" i="35"/>
  <c r="AG30" i="31"/>
  <c r="AG42" i="35"/>
  <c r="AG11" i="35"/>
  <c r="AG14" i="35"/>
  <c r="AG11" i="31"/>
  <c r="AG17" i="35"/>
  <c r="AG33" i="31"/>
  <c r="AG32" i="35"/>
  <c r="AG43" i="35"/>
  <c r="AG45" i="35"/>
  <c r="AG16" i="35"/>
  <c r="AG25" i="31"/>
  <c r="AG18" i="31"/>
  <c r="AG37" i="31"/>
  <c r="AG29" i="31"/>
  <c r="AG39" i="31"/>
  <c r="AG19" i="31"/>
  <c r="I50" i="74"/>
  <c r="I54" i="56" s="1"/>
  <c r="M54" i="56" s="1"/>
  <c r="K48" i="97"/>
  <c r="E56" i="96" s="1"/>
  <c r="I18" i="97"/>
  <c r="I10" i="51" s="1"/>
  <c r="M10" i="51" s="1"/>
  <c r="AO17" i="52"/>
  <c r="BY17" i="52"/>
  <c r="AQ23" i="90"/>
  <c r="Y42" i="41"/>
  <c r="AK42" i="41" s="1"/>
  <c r="W42" i="41"/>
  <c r="I69" i="98"/>
  <c r="Q24" i="40"/>
  <c r="S24" i="40"/>
  <c r="I22" i="73"/>
  <c r="I56" i="25" s="1"/>
  <c r="M56" i="25" s="1"/>
  <c r="S56" i="25" s="1"/>
  <c r="AQ16" i="84"/>
  <c r="AG16" i="79" s="1"/>
  <c r="AK16" i="79" s="1"/>
  <c r="AM16" i="79" s="1"/>
  <c r="AE16" i="79"/>
  <c r="BG15" i="79"/>
  <c r="BK15" i="79" s="1"/>
  <c r="BM15" i="79" s="1"/>
  <c r="Q23" i="48"/>
  <c r="AI23" i="48"/>
  <c r="AA23" i="48"/>
  <c r="AE23" i="48" s="1"/>
  <c r="W40" i="45"/>
  <c r="AC40" i="45" s="1"/>
  <c r="G23" i="87"/>
  <c r="I23" i="87" s="1"/>
  <c r="AY25" i="3" s="1"/>
  <c r="G945" i="1" s="1"/>
  <c r="AE8" i="35"/>
  <c r="Y8" i="35"/>
  <c r="BE12" i="75"/>
  <c r="E38" i="74" s="1"/>
  <c r="Q12" i="75"/>
  <c r="I25" i="25" s="1"/>
  <c r="M25" i="25" s="1"/>
  <c r="S25" i="25" s="1"/>
  <c r="AG12" i="75"/>
  <c r="E12" i="73" s="1"/>
  <c r="U12" i="75"/>
  <c r="I25" i="23" s="1"/>
  <c r="M25" i="23" s="1"/>
  <c r="S25" i="23" s="1"/>
  <c r="AS12" i="75"/>
  <c r="I21" i="26" s="1"/>
  <c r="M21" i="26" s="1"/>
  <c r="AC12" i="75"/>
  <c r="AW12" i="75"/>
  <c r="I33" i="11" s="1"/>
  <c r="M33" i="11" s="1"/>
  <c r="AO12" i="75"/>
  <c r="I21" i="27" s="1"/>
  <c r="M21" i="27" s="1"/>
  <c r="AK12" i="75"/>
  <c r="I32" i="11" s="1"/>
  <c r="M32" i="11" s="1"/>
  <c r="Y12" i="75"/>
  <c r="M12" i="75"/>
  <c r="I24" i="23" s="1"/>
  <c r="M24" i="23" s="1"/>
  <c r="S24" i="23" s="1"/>
  <c r="I12" i="75"/>
  <c r="I24" i="25" s="1"/>
  <c r="M24" i="25" s="1"/>
  <c r="S24" i="25" s="1"/>
  <c r="BA12" i="75"/>
  <c r="I34" i="11" s="1"/>
  <c r="M34" i="11" s="1"/>
  <c r="AE11" i="79"/>
  <c r="AQ11" i="84"/>
  <c r="AG11" i="79" s="1"/>
  <c r="AK11" i="79" s="1"/>
  <c r="AM11" i="79" s="1"/>
  <c r="AG15" i="75"/>
  <c r="E15" i="73" s="1"/>
  <c r="BE15" i="75"/>
  <c r="E41" i="74" s="1"/>
  <c r="BA15" i="75"/>
  <c r="I46" i="11" s="1"/>
  <c r="M46" i="11" s="1"/>
  <c r="U15" i="75"/>
  <c r="I34" i="23" s="1"/>
  <c r="M34" i="23" s="1"/>
  <c r="S34" i="23" s="1"/>
  <c r="AO15" i="75"/>
  <c r="I24" i="27" s="1"/>
  <c r="M24" i="27" s="1"/>
  <c r="AK15" i="75"/>
  <c r="I44" i="11" s="1"/>
  <c r="M44" i="11" s="1"/>
  <c r="AC15" i="75"/>
  <c r="Y15" i="75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AW15" i="75"/>
  <c r="I45" i="11" s="1"/>
  <c r="M45" i="11" s="1"/>
  <c r="AS15" i="75"/>
  <c r="I24" i="26" s="1"/>
  <c r="M24" i="26" s="1"/>
  <c r="AQ22" i="46"/>
  <c r="AS22" i="46" s="1"/>
  <c r="AQ23" i="46"/>
  <c r="AS23" i="46" s="1"/>
  <c r="AQ24" i="46"/>
  <c r="AS24" i="46" s="1"/>
  <c r="AQ34" i="46"/>
  <c r="AS34" i="46" s="1"/>
  <c r="AQ26" i="46"/>
  <c r="AS26" i="46" s="1"/>
  <c r="AQ8" i="46"/>
  <c r="AS8" i="46" s="1"/>
  <c r="AK85" i="52"/>
  <c r="AK83" i="52"/>
  <c r="AK80" i="52"/>
  <c r="AK82" i="52"/>
  <c r="AK84" i="52"/>
  <c r="AK81" i="52"/>
  <c r="AE30" i="30"/>
  <c r="AK30" i="30"/>
  <c r="AU30" i="30"/>
  <c r="BA30" i="30"/>
  <c r="Q30" i="30"/>
  <c r="AS13" i="76"/>
  <c r="I14" i="37" s="1"/>
  <c r="M14" i="37" s="1"/>
  <c r="AW13" i="76"/>
  <c r="I14" i="36" s="1"/>
  <c r="M14" i="36" s="1"/>
  <c r="BQ13" i="76"/>
  <c r="I24" i="52" s="1"/>
  <c r="M24" i="52" s="1"/>
  <c r="Y13" i="76"/>
  <c r="I14" i="42" s="1"/>
  <c r="M14" i="42" s="1"/>
  <c r="BI13" i="76"/>
  <c r="I14" i="33" s="1"/>
  <c r="M14" i="33" s="1"/>
  <c r="M13" i="76"/>
  <c r="I14" i="45" s="1"/>
  <c r="M14" i="45" s="1"/>
  <c r="AK13" i="76"/>
  <c r="I14" i="39" s="1"/>
  <c r="M14" i="39" s="1"/>
  <c r="BU13" i="76"/>
  <c r="I14" i="31" s="1"/>
  <c r="M14" i="31" s="1"/>
  <c r="BE13" i="76"/>
  <c r="I14" i="34" s="1"/>
  <c r="M14" i="34" s="1"/>
  <c r="U13" i="76"/>
  <c r="I14" i="43" s="1"/>
  <c r="M14" i="43" s="1"/>
  <c r="AO13" i="76"/>
  <c r="I14" i="38" s="1"/>
  <c r="M14" i="38" s="1"/>
  <c r="AG13" i="76"/>
  <c r="I14" i="40" s="1"/>
  <c r="M14" i="40" s="1"/>
  <c r="BM13" i="76"/>
  <c r="I14" i="32" s="1"/>
  <c r="M14" i="32" s="1"/>
  <c r="BA13" i="76"/>
  <c r="I14" i="35" s="1"/>
  <c r="M14" i="35" s="1"/>
  <c r="BY13" i="76"/>
  <c r="I14" i="30" s="1"/>
  <c r="M14" i="30" s="1"/>
  <c r="AC13" i="76"/>
  <c r="I14" i="41" s="1"/>
  <c r="M14" i="41" s="1"/>
  <c r="Q13" i="76"/>
  <c r="I14" i="44" s="1"/>
  <c r="M14" i="44" s="1"/>
  <c r="I13" i="76"/>
  <c r="I14" i="46" s="1"/>
  <c r="M14" i="46" s="1"/>
  <c r="AQ21" i="41"/>
  <c r="AQ13" i="41"/>
  <c r="AQ10" i="41"/>
  <c r="AQ12" i="41"/>
  <c r="AQ9" i="41"/>
  <c r="Q25" i="41"/>
  <c r="I8" i="73"/>
  <c r="I14" i="25" s="1"/>
  <c r="M14" i="25" s="1"/>
  <c r="S14" i="25" s="1"/>
  <c r="S33" i="31"/>
  <c r="Q33" i="31"/>
  <c r="M9" i="45"/>
  <c r="Q33" i="33"/>
  <c r="CG10" i="79"/>
  <c r="CY10" i="84"/>
  <c r="CI10" i="79" s="1"/>
  <c r="CM10" i="79" s="1"/>
  <c r="CO10" i="79" s="1"/>
  <c r="CG12" i="79"/>
  <c r="CY12" i="84"/>
  <c r="CI12" i="79" s="1"/>
  <c r="CM12" i="79" s="1"/>
  <c r="CO12" i="79" s="1"/>
  <c r="CK13" i="82"/>
  <c r="CS13" i="82"/>
  <c r="CU13" i="82" s="1"/>
  <c r="S12" i="45"/>
  <c r="Q12" i="45"/>
  <c r="W43" i="31"/>
  <c r="W41" i="31"/>
  <c r="W43" i="35"/>
  <c r="W41" i="35"/>
  <c r="K42" i="97"/>
  <c r="E74" i="96" s="1"/>
  <c r="AE30" i="36"/>
  <c r="S30" i="36"/>
  <c r="AK30" i="36"/>
  <c r="AU30" i="36"/>
  <c r="Q30" i="36"/>
  <c r="BA30" i="36"/>
  <c r="I37" i="97"/>
  <c r="I36" i="30" s="1"/>
  <c r="Q40" i="30"/>
  <c r="AM23" i="90"/>
  <c r="AW43" i="45"/>
  <c r="AW38" i="45"/>
  <c r="AW45" i="45"/>
  <c r="AW27" i="45"/>
  <c r="AW16" i="45"/>
  <c r="AW25" i="45"/>
  <c r="AW18" i="45"/>
  <c r="AW15" i="45"/>
  <c r="I9" i="79"/>
  <c r="K9" i="79" s="1"/>
  <c r="AM41" i="45" s="1"/>
  <c r="AO41" i="45" s="1"/>
  <c r="AW14" i="45"/>
  <c r="AW37" i="45"/>
  <c r="AW29" i="45"/>
  <c r="AW20" i="45"/>
  <c r="AW30" i="45"/>
  <c r="AW17" i="45"/>
  <c r="AW40" i="45"/>
  <c r="AW39" i="45"/>
  <c r="AW31" i="45"/>
  <c r="AW11" i="45"/>
  <c r="AW33" i="45"/>
  <c r="AW36" i="45"/>
  <c r="AW32" i="45"/>
  <c r="AW42" i="45"/>
  <c r="AW28" i="45"/>
  <c r="AW19" i="45"/>
  <c r="AW46" i="45"/>
  <c r="AW41" i="45"/>
  <c r="AY41" i="45" s="1"/>
  <c r="BK14" i="79"/>
  <c r="BM14" i="79" s="1"/>
  <c r="K30" i="73"/>
  <c r="I83" i="23" s="1"/>
  <c r="M83" i="23" s="1"/>
  <c r="S83" i="23" s="1"/>
  <c r="I30" i="73"/>
  <c r="I83" i="25" s="1"/>
  <c r="M83" i="25" s="1"/>
  <c r="S83" i="25" s="1"/>
  <c r="W16" i="79"/>
  <c r="AA16" i="79" s="1"/>
  <c r="AC16" i="79" s="1"/>
  <c r="Y15" i="56"/>
  <c r="BO15" i="79"/>
  <c r="CE15" i="84"/>
  <c r="BQ15" i="79" s="1"/>
  <c r="BU15" i="79" s="1"/>
  <c r="BW15" i="79" s="1"/>
  <c r="Q25" i="48"/>
  <c r="AI25" i="48"/>
  <c r="AA25" i="48"/>
  <c r="AE25" i="48" s="1"/>
  <c r="Q23" i="46"/>
  <c r="Q42" i="42"/>
  <c r="Q27" i="37"/>
  <c r="S27" i="37"/>
  <c r="Q24" i="38"/>
  <c r="S24" i="38" s="1"/>
  <c r="Q23" i="39"/>
  <c r="AK30" i="37"/>
  <c r="AE30" i="37"/>
  <c r="Q30" i="37"/>
  <c r="BA30" i="37"/>
  <c r="AU30" i="37"/>
  <c r="Q42" i="33"/>
  <c r="S42" i="33" s="1"/>
  <c r="K33" i="96"/>
  <c r="I9" i="53" s="1"/>
  <c r="BQ17" i="76"/>
  <c r="I32" i="52" s="1"/>
  <c r="M32" i="52" s="1"/>
  <c r="AC17" i="76"/>
  <c r="I18" i="41" s="1"/>
  <c r="M18" i="41" s="1"/>
  <c r="Y17" i="76"/>
  <c r="I18" i="42" s="1"/>
  <c r="M18" i="42" s="1"/>
  <c r="BI17" i="76"/>
  <c r="I18" i="33" s="1"/>
  <c r="M18" i="33" s="1"/>
  <c r="M17" i="76"/>
  <c r="I18" i="45" s="1"/>
  <c r="M18" i="45" s="1"/>
  <c r="AW17" i="76"/>
  <c r="I18" i="36" s="1"/>
  <c r="M18" i="36" s="1"/>
  <c r="AK17" i="76"/>
  <c r="I18" i="39" s="1"/>
  <c r="M18" i="39" s="1"/>
  <c r="BA17" i="76"/>
  <c r="I18" i="35" s="1"/>
  <c r="M18" i="35" s="1"/>
  <c r="BE17" i="76"/>
  <c r="I18" i="34" s="1"/>
  <c r="M18" i="34" s="1"/>
  <c r="AS17" i="76"/>
  <c r="I18" i="37" s="1"/>
  <c r="M18" i="37" s="1"/>
  <c r="AG17" i="76"/>
  <c r="I18" i="40" s="1"/>
  <c r="M18" i="40" s="1"/>
  <c r="Q17" i="76"/>
  <c r="I18" i="44" s="1"/>
  <c r="M18" i="44" s="1"/>
  <c r="BM17" i="76"/>
  <c r="I18" i="32" s="1"/>
  <c r="M18" i="32" s="1"/>
  <c r="BY17" i="76"/>
  <c r="I18" i="30" s="1"/>
  <c r="M18" i="30" s="1"/>
  <c r="BU17" i="76"/>
  <c r="I18" i="31" s="1"/>
  <c r="M18" i="31" s="1"/>
  <c r="AO17" i="76"/>
  <c r="I18" i="38" s="1"/>
  <c r="M18" i="38" s="1"/>
  <c r="U17" i="76"/>
  <c r="I18" i="43" s="1"/>
  <c r="M18" i="43" s="1"/>
  <c r="I17" i="76"/>
  <c r="I18" i="46" s="1"/>
  <c r="M18" i="46" s="1"/>
  <c r="CA53" i="52"/>
  <c r="CG53" i="52" s="1"/>
  <c r="AM53" i="52"/>
  <c r="BG53" i="52"/>
  <c r="Q53" i="52"/>
  <c r="Y53" i="52" s="1"/>
  <c r="AI53" i="52"/>
  <c r="BQ53" i="52"/>
  <c r="AS53" i="52"/>
  <c r="BW53" i="52"/>
  <c r="BM53" i="52"/>
  <c r="AW53" i="52"/>
  <c r="BA53" i="52" s="1"/>
  <c r="AC53" i="52"/>
  <c r="DQ13" i="82"/>
  <c r="DS13" i="82" s="1"/>
  <c r="DI13" i="82"/>
  <c r="S34" i="43"/>
  <c r="Q34" i="43"/>
  <c r="Q22" i="54"/>
  <c r="W22" i="54" s="1"/>
  <c r="AE31" i="33"/>
  <c r="Q31" i="33"/>
  <c r="BA31" i="33"/>
  <c r="AU31" i="33"/>
  <c r="AK31" i="33"/>
  <c r="BY10" i="79"/>
  <c r="BG8" i="79"/>
  <c r="BK8" i="79" s="1"/>
  <c r="BM8" i="79" s="1"/>
  <c r="Q23" i="45"/>
  <c r="S23" i="45" s="1"/>
  <c r="AU28" i="45"/>
  <c r="BA28" i="45"/>
  <c r="AK28" i="45"/>
  <c r="Q28" i="45"/>
  <c r="S28" i="45" s="1"/>
  <c r="AE28" i="45"/>
  <c r="BU13" i="82"/>
  <c r="BW13" i="82" s="1"/>
  <c r="BM13" i="82"/>
  <c r="Q24" i="35"/>
  <c r="S24" i="35"/>
  <c r="AE14" i="79"/>
  <c r="I53" i="74"/>
  <c r="I57" i="56" s="1"/>
  <c r="M57" i="56" s="1"/>
  <c r="AW43" i="38"/>
  <c r="AW39" i="38"/>
  <c r="AW15" i="38"/>
  <c r="AW16" i="38"/>
  <c r="AW17" i="38"/>
  <c r="AW36" i="38"/>
  <c r="AW25" i="38"/>
  <c r="AW18" i="38"/>
  <c r="AW32" i="38"/>
  <c r="AW37" i="38"/>
  <c r="AW33" i="38"/>
  <c r="AW27" i="38"/>
  <c r="AW20" i="38"/>
  <c r="AW38" i="38"/>
  <c r="AW28" i="38"/>
  <c r="AW29" i="38"/>
  <c r="AW45" i="38"/>
  <c r="I16" i="79"/>
  <c r="K16" i="79" s="1"/>
  <c r="AM41" i="38" s="1"/>
  <c r="AO41" i="38" s="1"/>
  <c r="AW46" i="38"/>
  <c r="AW19" i="38"/>
  <c r="AW14" i="38"/>
  <c r="AW41" i="38"/>
  <c r="AW31" i="38"/>
  <c r="AW40" i="38"/>
  <c r="AW30" i="38"/>
  <c r="AW42" i="38"/>
  <c r="AW11" i="38"/>
  <c r="Q9" i="48"/>
  <c r="Q28" i="48" s="1"/>
  <c r="E12" i="10" s="1"/>
  <c r="AI9" i="48"/>
  <c r="AA9" i="48"/>
  <c r="AA28" i="48" s="1"/>
  <c r="E22" i="10" s="1"/>
  <c r="M28" i="48"/>
  <c r="K45" i="97"/>
  <c r="I45" i="26" s="1"/>
  <c r="M45" i="26" s="1"/>
  <c r="I47" i="97"/>
  <c r="I139" i="11" s="1"/>
  <c r="I23" i="97"/>
  <c r="I36" i="43" s="1"/>
  <c r="AO36" i="52"/>
  <c r="BY36" i="52"/>
  <c r="CC36" i="52" s="1"/>
  <c r="AU29" i="40"/>
  <c r="AE29" i="40"/>
  <c r="Q29" i="40"/>
  <c r="BA29" i="40"/>
  <c r="AK29" i="40"/>
  <c r="M9" i="26"/>
  <c r="AI27" i="48"/>
  <c r="AA27" i="48"/>
  <c r="AE27" i="48" s="1"/>
  <c r="Q27" i="48"/>
  <c r="BG10" i="89"/>
  <c r="W23" i="92"/>
  <c r="BG8" i="92"/>
  <c r="K38" i="103"/>
  <c r="K36" i="103"/>
  <c r="K33" i="103"/>
  <c r="K32" i="103"/>
  <c r="K37" i="103"/>
  <c r="K35" i="103"/>
  <c r="K31" i="103"/>
  <c r="K34" i="103"/>
  <c r="AQ26" i="45"/>
  <c r="AQ34" i="45"/>
  <c r="AQ24" i="45"/>
  <c r="AQ8" i="45"/>
  <c r="AQ23" i="45"/>
  <c r="AQ22" i="45"/>
  <c r="AS10" i="75"/>
  <c r="I19" i="26" s="1"/>
  <c r="M19" i="26" s="1"/>
  <c r="AO10" i="75"/>
  <c r="I19" i="27" s="1"/>
  <c r="M19" i="27" s="1"/>
  <c r="AC10" i="75"/>
  <c r="Q10" i="75"/>
  <c r="I19" i="25" s="1"/>
  <c r="M19" i="25" s="1"/>
  <c r="S19" i="25" s="1"/>
  <c r="BE10" i="75"/>
  <c r="E36" i="74" s="1"/>
  <c r="BA10" i="75"/>
  <c r="I20" i="11" s="1"/>
  <c r="M20" i="11" s="1"/>
  <c r="AW10" i="75"/>
  <c r="I19" i="11" s="1"/>
  <c r="M19" i="11" s="1"/>
  <c r="AK10" i="75"/>
  <c r="I18" i="11" s="1"/>
  <c r="M18" i="11" s="1"/>
  <c r="AG10" i="75"/>
  <c r="E10" i="73" s="1"/>
  <c r="Y10" i="75"/>
  <c r="M10" i="75"/>
  <c r="I18" i="23" s="1"/>
  <c r="M18" i="23" s="1"/>
  <c r="S18" i="23" s="1"/>
  <c r="U10" i="75"/>
  <c r="I19" i="23" s="1"/>
  <c r="M19" i="23" s="1"/>
  <c r="S19" i="23" s="1"/>
  <c r="I10" i="75"/>
  <c r="I18" i="25" s="1"/>
  <c r="M18" i="25" s="1"/>
  <c r="S18" i="25" s="1"/>
  <c r="S12" i="37"/>
  <c r="Q12" i="37"/>
  <c r="Q29" i="44"/>
  <c r="S29" i="44" s="1"/>
  <c r="AE29" i="44"/>
  <c r="AU29" i="44"/>
  <c r="AK29" i="44"/>
  <c r="BA29" i="44"/>
  <c r="S43" i="38"/>
  <c r="Q40" i="34"/>
  <c r="S40" i="34" s="1"/>
  <c r="AI13" i="55"/>
  <c r="Q13" i="55"/>
  <c r="W13" i="55" s="1"/>
  <c r="AA13" i="55"/>
  <c r="Q27" i="44"/>
  <c r="S27" i="44"/>
  <c r="S32" i="44"/>
  <c r="BA32" i="44"/>
  <c r="AU32" i="44"/>
  <c r="AK32" i="44"/>
  <c r="AE32" i="44"/>
  <c r="Q32" i="44"/>
  <c r="Q42" i="46"/>
  <c r="S42" i="46" s="1"/>
  <c r="AU42" i="46"/>
  <c r="BA42" i="46"/>
  <c r="AE42" i="46"/>
  <c r="AK42" i="46"/>
  <c r="AA9" i="55"/>
  <c r="AI9" i="55"/>
  <c r="Q9" i="55"/>
  <c r="W9" i="55" s="1"/>
  <c r="K37" i="96"/>
  <c r="I13" i="53" s="1"/>
  <c r="M13" i="53" s="1"/>
  <c r="Q13" i="53" s="1"/>
  <c r="W13" i="53" s="1"/>
  <c r="S28" i="37"/>
  <c r="Q28" i="37"/>
  <c r="AU28" i="37"/>
  <c r="AK28" i="37"/>
  <c r="BA28" i="37"/>
  <c r="AE28" i="37"/>
  <c r="Q27" i="38"/>
  <c r="S27" i="38" s="1"/>
  <c r="AO16" i="75"/>
  <c r="I25" i="27" s="1"/>
  <c r="M25" i="27" s="1"/>
  <c r="Q16" i="75"/>
  <c r="I37" i="25" s="1"/>
  <c r="M37" i="25" s="1"/>
  <c r="S37" i="25" s="1"/>
  <c r="AK16" i="75"/>
  <c r="I48" i="11" s="1"/>
  <c r="M48" i="11" s="1"/>
  <c r="M16" i="75"/>
  <c r="I36" i="23" s="1"/>
  <c r="M36" i="23" s="1"/>
  <c r="S36" i="23" s="1"/>
  <c r="AC16" i="75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G16" i="75"/>
  <c r="E16" i="73" s="1"/>
  <c r="Y16" i="75"/>
  <c r="U16" i="75"/>
  <c r="I37" i="23" s="1"/>
  <c r="M37" i="23" s="1"/>
  <c r="S37" i="23" s="1"/>
  <c r="I16" i="75"/>
  <c r="I36" i="25" s="1"/>
  <c r="M36" i="25" s="1"/>
  <c r="S36" i="25" s="1"/>
  <c r="Q24" i="32"/>
  <c r="AK40" i="46"/>
  <c r="AU40" i="46"/>
  <c r="AE40" i="46"/>
  <c r="Q40" i="46"/>
  <c r="BA40" i="46"/>
  <c r="BY15" i="79"/>
  <c r="CS23" i="81"/>
  <c r="CU23" i="81" s="1"/>
  <c r="CK23" i="81"/>
  <c r="Q33" i="39"/>
  <c r="AM43" i="37"/>
  <c r="AU43" i="37" s="1"/>
  <c r="Q34" i="30"/>
  <c r="S34" i="30"/>
  <c r="W43" i="40"/>
  <c r="W41" i="40"/>
  <c r="AG26" i="45"/>
  <c r="AG22" i="45"/>
  <c r="AG23" i="45"/>
  <c r="AG8" i="45"/>
  <c r="AI8" i="45" s="1"/>
  <c r="AG34" i="45"/>
  <c r="AG24" i="45"/>
  <c r="AM12" i="52"/>
  <c r="CA12" i="52"/>
  <c r="AC12" i="52"/>
  <c r="AI12" i="52" s="1"/>
  <c r="BQ12" i="52"/>
  <c r="BW12" i="52" s="1"/>
  <c r="Y12" i="52"/>
  <c r="BM12" i="52"/>
  <c r="Q12" i="52"/>
  <c r="BC12" i="52"/>
  <c r="AW12" i="52"/>
  <c r="BA12" i="52" s="1"/>
  <c r="CG12" i="52"/>
  <c r="BG12" i="52"/>
  <c r="AS12" i="52"/>
  <c r="AW15" i="37"/>
  <c r="AW36" i="37"/>
  <c r="AW11" i="37"/>
  <c r="AW37" i="37"/>
  <c r="AW39" i="37"/>
  <c r="AW27" i="37"/>
  <c r="AW41" i="37"/>
  <c r="AW42" i="37"/>
  <c r="AW33" i="37"/>
  <c r="AW17" i="37"/>
  <c r="AW19" i="37"/>
  <c r="AW18" i="37"/>
  <c r="I17" i="79"/>
  <c r="K17" i="79" s="1"/>
  <c r="AM41" i="37" s="1"/>
  <c r="AW20" i="37"/>
  <c r="AW40" i="37"/>
  <c r="AW29" i="37"/>
  <c r="AW46" i="37"/>
  <c r="AW38" i="37"/>
  <c r="AW25" i="37"/>
  <c r="AW45" i="37"/>
  <c r="AW14" i="37"/>
  <c r="AW30" i="37"/>
  <c r="AW16" i="37"/>
  <c r="AW32" i="37"/>
  <c r="AW43" i="37"/>
  <c r="AW28" i="37"/>
  <c r="AW31" i="37"/>
  <c r="AI17" i="56"/>
  <c r="Q17" i="56"/>
  <c r="Y17" i="56" s="1"/>
  <c r="M20" i="56"/>
  <c r="K17" i="56"/>
  <c r="AC17" i="56"/>
  <c r="AM17" i="56"/>
  <c r="AS17" i="56" s="1"/>
  <c r="AE43" i="45"/>
  <c r="S43" i="45"/>
  <c r="Q23" i="38"/>
  <c r="AU30" i="38"/>
  <c r="BA30" i="38"/>
  <c r="AK30" i="38"/>
  <c r="AE30" i="38"/>
  <c r="Q30" i="38"/>
  <c r="CA78" i="52"/>
  <c r="S12" i="32"/>
  <c r="Q12" i="32"/>
  <c r="S27" i="32"/>
  <c r="Q27" i="32"/>
  <c r="CY15" i="84"/>
  <c r="CI15" i="79" s="1"/>
  <c r="CM15" i="79" s="1"/>
  <c r="CO15" i="79" s="1"/>
  <c r="CG15" i="79"/>
  <c r="Q25" i="42"/>
  <c r="S25" i="42" s="1"/>
  <c r="AI16" i="55"/>
  <c r="Q16" i="55"/>
  <c r="W16" i="55" s="1"/>
  <c r="AA16" i="55"/>
  <c r="AQ24" i="44"/>
  <c r="AQ34" i="44"/>
  <c r="AQ8" i="44"/>
  <c r="AS8" i="44" s="1"/>
  <c r="AQ23" i="44"/>
  <c r="AQ26" i="44"/>
  <c r="AQ22" i="44"/>
  <c r="O82" i="52"/>
  <c r="O81" i="52"/>
  <c r="O85" i="52"/>
  <c r="O84" i="52"/>
  <c r="O83" i="52"/>
  <c r="O80" i="52"/>
  <c r="BY12" i="76"/>
  <c r="I13" i="30" s="1"/>
  <c r="M13" i="30" s="1"/>
  <c r="M12" i="76"/>
  <c r="I13" i="45" s="1"/>
  <c r="M13" i="45" s="1"/>
  <c r="AO12" i="76"/>
  <c r="I13" i="38" s="1"/>
  <c r="M13" i="38" s="1"/>
  <c r="BU12" i="76"/>
  <c r="I13" i="31" s="1"/>
  <c r="M13" i="31" s="1"/>
  <c r="Q12" i="76"/>
  <c r="I13" i="44" s="1"/>
  <c r="M13" i="44" s="1"/>
  <c r="Y12" i="76"/>
  <c r="I13" i="42" s="1"/>
  <c r="M13" i="42" s="1"/>
  <c r="BQ12" i="76"/>
  <c r="I22" i="52" s="1"/>
  <c r="M22" i="52" s="1"/>
  <c r="BA12" i="76"/>
  <c r="I13" i="35" s="1"/>
  <c r="M13" i="35" s="1"/>
  <c r="AK12" i="76"/>
  <c r="I13" i="39" s="1"/>
  <c r="M13" i="39" s="1"/>
  <c r="AS12" i="76"/>
  <c r="I13" i="37" s="1"/>
  <c r="M13" i="37" s="1"/>
  <c r="AG12" i="76"/>
  <c r="I13" i="40" s="1"/>
  <c r="M13" i="40" s="1"/>
  <c r="BM12" i="76"/>
  <c r="I13" i="32" s="1"/>
  <c r="M13" i="32" s="1"/>
  <c r="AW12" i="76"/>
  <c r="I13" i="36" s="1"/>
  <c r="M13" i="36" s="1"/>
  <c r="I12" i="76"/>
  <c r="I13" i="46" s="1"/>
  <c r="M13" i="46" s="1"/>
  <c r="BI12" i="76"/>
  <c r="I13" i="33" s="1"/>
  <c r="M13" i="33" s="1"/>
  <c r="BE12" i="76"/>
  <c r="I13" i="34" s="1"/>
  <c r="M13" i="34" s="1"/>
  <c r="AC12" i="76"/>
  <c r="I13" i="41" s="1"/>
  <c r="M13" i="41" s="1"/>
  <c r="U12" i="76"/>
  <c r="I13" i="43" s="1"/>
  <c r="M13" i="43" s="1"/>
  <c r="AG36" i="40"/>
  <c r="AG28" i="40"/>
  <c r="AG30" i="40"/>
  <c r="AG32" i="40"/>
  <c r="AG45" i="40"/>
  <c r="AG33" i="40"/>
  <c r="AG42" i="40"/>
  <c r="AG25" i="40"/>
  <c r="AG38" i="40"/>
  <c r="AG46" i="40"/>
  <c r="AG39" i="40"/>
  <c r="AG27" i="40"/>
  <c r="AG43" i="40"/>
  <c r="AG20" i="40"/>
  <c r="AG14" i="40"/>
  <c r="AG29" i="40"/>
  <c r="AG17" i="40"/>
  <c r="AG18" i="40"/>
  <c r="AG11" i="40"/>
  <c r="AG40" i="40"/>
  <c r="AG37" i="40"/>
  <c r="AG16" i="40"/>
  <c r="AG19" i="40"/>
  <c r="AG41" i="40"/>
  <c r="AG15" i="40"/>
  <c r="AG31" i="40"/>
  <c r="AE8" i="45"/>
  <c r="Y8" i="45"/>
  <c r="Q27" i="31"/>
  <c r="S27" i="31" s="1"/>
  <c r="S25" i="31"/>
  <c r="Q25" i="31"/>
  <c r="S40" i="40"/>
  <c r="Q40" i="40"/>
  <c r="W8" i="79"/>
  <c r="AA8" i="79" s="1"/>
  <c r="AC8" i="79" s="1"/>
  <c r="AS47" i="46"/>
  <c r="AS8" i="7" s="1"/>
  <c r="AS44" i="46"/>
  <c r="AC8" i="7" s="1"/>
  <c r="AU31" i="43"/>
  <c r="BA31" i="43"/>
  <c r="AK31" i="43"/>
  <c r="AE31" i="43"/>
  <c r="S31" i="43"/>
  <c r="Q31" i="43"/>
  <c r="K63" i="96"/>
  <c r="I35" i="53" s="1"/>
  <c r="M35" i="53" s="1"/>
  <c r="Q35" i="53" s="1"/>
  <c r="W35" i="53" s="1"/>
  <c r="CW13" i="83"/>
  <c r="CY13" i="83" s="1"/>
  <c r="CS13" i="83"/>
  <c r="Q28" i="33"/>
  <c r="S28" i="33" s="1"/>
  <c r="BA28" i="33"/>
  <c r="AU28" i="33"/>
  <c r="AK28" i="33"/>
  <c r="AE28" i="33"/>
  <c r="AC22" i="56"/>
  <c r="AI22" i="56"/>
  <c r="Q22" i="56"/>
  <c r="W22" i="56" s="1"/>
  <c r="Y22" i="56"/>
  <c r="AS22" i="56"/>
  <c r="AM22" i="56"/>
  <c r="AI31" i="55"/>
  <c r="AA31" i="55"/>
  <c r="Q31" i="55"/>
  <c r="W31" i="55" s="1"/>
  <c r="BO8" i="79"/>
  <c r="CE8" i="84"/>
  <c r="BQ8" i="79" s="1"/>
  <c r="BU8" i="79" s="1"/>
  <c r="BW8" i="79" s="1"/>
  <c r="S27" i="45"/>
  <c r="Q27" i="45"/>
  <c r="AU31" i="45"/>
  <c r="BA31" i="45"/>
  <c r="AK31" i="45"/>
  <c r="AE31" i="45"/>
  <c r="Q31" i="45"/>
  <c r="BY22" i="79"/>
  <c r="Q26" i="35"/>
  <c r="S26" i="35"/>
  <c r="AG14" i="79"/>
  <c r="AK14" i="79" s="1"/>
  <c r="AM14" i="79" s="1"/>
  <c r="K33" i="97"/>
  <c r="I37" i="33" s="1"/>
  <c r="M37" i="33" s="1"/>
  <c r="Q26" i="36"/>
  <c r="S26" i="36" s="1"/>
  <c r="I25" i="97"/>
  <c r="I36" i="41" s="1"/>
  <c r="I28" i="97"/>
  <c r="I36" i="38" s="1"/>
  <c r="AG23" i="91"/>
  <c r="BG8" i="91"/>
  <c r="AO11" i="52"/>
  <c r="BY11" i="52"/>
  <c r="CC11" i="52" s="1"/>
  <c r="M9" i="27"/>
  <c r="Q40" i="33"/>
  <c r="S40" i="33"/>
  <c r="S12" i="34"/>
  <c r="Q12" i="34"/>
  <c r="W19" i="54"/>
  <c r="W17" i="54"/>
  <c r="W20" i="54" s="1"/>
  <c r="S40" i="45"/>
  <c r="Q26" i="37"/>
  <c r="I31" i="56"/>
  <c r="M31" i="56" s="1"/>
  <c r="K14" i="74"/>
  <c r="I31" i="54" s="1"/>
  <c r="M31" i="54" s="1"/>
  <c r="Q27" i="39"/>
  <c r="S27" i="39" s="1"/>
  <c r="BG15" i="92"/>
  <c r="Y79" i="52"/>
  <c r="BC79" i="52"/>
  <c r="AS79" i="52"/>
  <c r="AI79" i="52"/>
  <c r="BW79" i="52"/>
  <c r="K79" i="52"/>
  <c r="BA32" i="30"/>
  <c r="AE32" i="30"/>
  <c r="Q32" i="30"/>
  <c r="AU32" i="30"/>
  <c r="AK32" i="30"/>
  <c r="AQ26" i="31"/>
  <c r="AQ22" i="31"/>
  <c r="AQ23" i="31"/>
  <c r="AQ24" i="31"/>
  <c r="AQ24" i="35"/>
  <c r="AQ26" i="35"/>
  <c r="AQ22" i="35"/>
  <c r="AQ8" i="35"/>
  <c r="AQ23" i="35"/>
  <c r="AQ34" i="35"/>
  <c r="AQ34" i="31"/>
  <c r="AQ8" i="31"/>
  <c r="Q23" i="41"/>
  <c r="AU28" i="31"/>
  <c r="Q28" i="31"/>
  <c r="BA28" i="31"/>
  <c r="AK28" i="31"/>
  <c r="AE28" i="31"/>
  <c r="BC57" i="52"/>
  <c r="Y57" i="52"/>
  <c r="BW57" i="52"/>
  <c r="Q57" i="52"/>
  <c r="BQ57" i="52"/>
  <c r="BG57" i="52"/>
  <c r="BM57" i="52" s="1"/>
  <c r="AW57" i="52"/>
  <c r="BA57" i="52" s="1"/>
  <c r="AM57" i="52"/>
  <c r="AS57" i="52" s="1"/>
  <c r="AI57" i="52"/>
  <c r="CG57" i="52"/>
  <c r="CA57" i="52"/>
  <c r="AC57" i="52"/>
  <c r="AQ8" i="84"/>
  <c r="AG8" i="79" s="1"/>
  <c r="AK8" i="79" s="1"/>
  <c r="AM8" i="79" s="1"/>
  <c r="AE8" i="79"/>
  <c r="Q32" i="43"/>
  <c r="BA32" i="43"/>
  <c r="AU32" i="43"/>
  <c r="AK32" i="43"/>
  <c r="AE32" i="43"/>
  <c r="S32" i="43"/>
  <c r="Y41" i="97"/>
  <c r="I23" i="22" s="1"/>
  <c r="M23" i="22" s="1"/>
  <c r="S23" i="22" s="1"/>
  <c r="AW21" i="31"/>
  <c r="AW12" i="31"/>
  <c r="AW9" i="31"/>
  <c r="AW10" i="31"/>
  <c r="AW12" i="35"/>
  <c r="CC19" i="79"/>
  <c r="CE19" i="79" s="1"/>
  <c r="AW13" i="35"/>
  <c r="AW9" i="35"/>
  <c r="AW21" i="35"/>
  <c r="AW13" i="31"/>
  <c r="AW10" i="35"/>
  <c r="AI35" i="55"/>
  <c r="AA35" i="55"/>
  <c r="Q35" i="55"/>
  <c r="W35" i="55" s="1"/>
  <c r="AO20" i="79"/>
  <c r="S27" i="33"/>
  <c r="Q27" i="33"/>
  <c r="Q34" i="45"/>
  <c r="S34" i="45"/>
  <c r="CG22" i="79"/>
  <c r="CY22" i="84"/>
  <c r="CI22" i="79" s="1"/>
  <c r="CM22" i="79" s="1"/>
  <c r="CO22" i="79" s="1"/>
  <c r="AK28" i="35"/>
  <c r="AE28" i="35"/>
  <c r="Q28" i="35"/>
  <c r="AU28" i="35"/>
  <c r="BA28" i="35"/>
  <c r="K56" i="74"/>
  <c r="I60" i="54" s="1"/>
  <c r="M60" i="54" s="1"/>
  <c r="I56" i="74"/>
  <c r="I60" i="56" s="1"/>
  <c r="M60" i="56" s="1"/>
  <c r="AI17" i="55"/>
  <c r="AA17" i="55"/>
  <c r="Q17" i="55"/>
  <c r="W17" i="55" s="1"/>
  <c r="K36" i="97"/>
  <c r="I37" i="31" s="1"/>
  <c r="M37" i="31" s="1"/>
  <c r="Q33" i="36"/>
  <c r="Q31" i="36"/>
  <c r="S31" i="36" s="1"/>
  <c r="BA31" i="36"/>
  <c r="AU31" i="36"/>
  <c r="AK31" i="36"/>
  <c r="AE31" i="36"/>
  <c r="M9" i="20"/>
  <c r="I15" i="20"/>
  <c r="I66" i="96"/>
  <c r="I15" i="51" s="1"/>
  <c r="M15" i="51" s="1"/>
  <c r="AU32" i="40"/>
  <c r="Q32" i="40"/>
  <c r="S32" i="40" s="1"/>
  <c r="BA32" i="40"/>
  <c r="AK32" i="40"/>
  <c r="AE32" i="40"/>
  <c r="I28" i="73"/>
  <c r="I77" i="25" s="1"/>
  <c r="M77" i="25" s="1"/>
  <c r="S77" i="25" s="1"/>
  <c r="Y32" i="56"/>
  <c r="AM8" i="43"/>
  <c r="AG22" i="31"/>
  <c r="AG24" i="31"/>
  <c r="AG26" i="31"/>
  <c r="AG8" i="31"/>
  <c r="AG24" i="35"/>
  <c r="AG22" i="35"/>
  <c r="AG23" i="35"/>
  <c r="AG34" i="35"/>
  <c r="AG23" i="31"/>
  <c r="AG8" i="35"/>
  <c r="AI8" i="35" s="1"/>
  <c r="AG26" i="35"/>
  <c r="AG34" i="31"/>
  <c r="AW22" i="31"/>
  <c r="AW8" i="31"/>
  <c r="AW23" i="31"/>
  <c r="AW24" i="31"/>
  <c r="AW34" i="31"/>
  <c r="AW24" i="35"/>
  <c r="AW34" i="35"/>
  <c r="AW26" i="35"/>
  <c r="AW22" i="35"/>
  <c r="AW8" i="35"/>
  <c r="AS19" i="79"/>
  <c r="AU19" i="79" s="1"/>
  <c r="AW23" i="35"/>
  <c r="AW26" i="31"/>
  <c r="AU80" i="52"/>
  <c r="AU82" i="52"/>
  <c r="AU85" i="52"/>
  <c r="AU84" i="52"/>
  <c r="AU81" i="52"/>
  <c r="AU83" i="52"/>
  <c r="BY20" i="79"/>
  <c r="S27" i="41"/>
  <c r="Q27" i="41"/>
  <c r="Q40" i="32"/>
  <c r="M9" i="43"/>
  <c r="AO16" i="79"/>
  <c r="CG56" i="52"/>
  <c r="Y56" i="52"/>
  <c r="AC56" i="52"/>
  <c r="BQ56" i="52"/>
  <c r="BW56" i="52" s="1"/>
  <c r="BC56" i="52"/>
  <c r="AW56" i="52"/>
  <c r="BA56" i="52" s="1"/>
  <c r="AM56" i="52"/>
  <c r="AS56" i="52" s="1"/>
  <c r="Q56" i="52"/>
  <c r="CA56" i="52"/>
  <c r="BG56" i="52"/>
  <c r="BM56" i="52" s="1"/>
  <c r="AI56" i="52"/>
  <c r="K72" i="96"/>
  <c r="I40" i="53" s="1"/>
  <c r="M40" i="53" s="1"/>
  <c r="Q40" i="53" s="1"/>
  <c r="W40" i="53" s="1"/>
  <c r="I72" i="96"/>
  <c r="I40" i="55" s="1"/>
  <c r="M40" i="55" s="1"/>
  <c r="AW20" i="79"/>
  <c r="BK20" i="84"/>
  <c r="AY20" i="79" s="1"/>
  <c r="BC20" i="79" s="1"/>
  <c r="BE20" i="79" s="1"/>
  <c r="W8" i="34" s="1"/>
  <c r="Q25" i="33"/>
  <c r="K42" i="96"/>
  <c r="I24" i="53" s="1"/>
  <c r="M24" i="53" s="1"/>
  <c r="Q24" i="53" s="1"/>
  <c r="W24" i="53" s="1"/>
  <c r="AW29" i="43"/>
  <c r="AW41" i="43"/>
  <c r="AW30" i="43"/>
  <c r="AW19" i="43"/>
  <c r="AW20" i="43"/>
  <c r="AW32" i="43"/>
  <c r="AW25" i="43"/>
  <c r="AW11" i="43"/>
  <c r="AW40" i="43"/>
  <c r="AW14" i="43"/>
  <c r="AW15" i="43"/>
  <c r="I11" i="79"/>
  <c r="K11" i="79" s="1"/>
  <c r="AM41" i="43" s="1"/>
  <c r="AO41" i="43" s="1"/>
  <c r="AW36" i="43"/>
  <c r="AW43" i="43"/>
  <c r="AW46" i="43"/>
  <c r="AW42" i="43"/>
  <c r="AW31" i="43"/>
  <c r="AW27" i="43"/>
  <c r="AW33" i="43"/>
  <c r="AW28" i="43"/>
  <c r="AW17" i="43"/>
  <c r="AW37" i="43"/>
  <c r="AW38" i="43"/>
  <c r="AW18" i="43"/>
  <c r="AW16" i="43"/>
  <c r="AW45" i="43"/>
  <c r="AW39" i="43"/>
  <c r="BA30" i="35"/>
  <c r="AE30" i="35"/>
  <c r="AU30" i="35"/>
  <c r="Q30" i="35"/>
  <c r="S30" i="35" s="1"/>
  <c r="AK30" i="35"/>
  <c r="AG12" i="33"/>
  <c r="AG13" i="33"/>
  <c r="AG10" i="33"/>
  <c r="AG9" i="33"/>
  <c r="AG21" i="33"/>
  <c r="W42" i="32"/>
  <c r="Y42" i="32" s="1"/>
  <c r="AK42" i="32" s="1"/>
  <c r="K27" i="97"/>
  <c r="I37" i="39" s="1"/>
  <c r="M37" i="39" s="1"/>
  <c r="I38" i="97"/>
  <c r="I8" i="24" s="1"/>
  <c r="AO8" i="79"/>
  <c r="BA30" i="40"/>
  <c r="AK30" i="40"/>
  <c r="AE30" i="40"/>
  <c r="S30" i="40"/>
  <c r="Q30" i="40"/>
  <c r="AU30" i="40"/>
  <c r="I23" i="73"/>
  <c r="I59" i="25" s="1"/>
  <c r="M59" i="25" s="1"/>
  <c r="S59" i="25" s="1"/>
  <c r="AG42" i="37"/>
  <c r="AG33" i="37"/>
  <c r="AG19" i="37"/>
  <c r="AG15" i="37"/>
  <c r="AG46" i="37"/>
  <c r="AG37" i="37"/>
  <c r="AG38" i="37"/>
  <c r="AG39" i="37"/>
  <c r="AG40" i="37"/>
  <c r="AG27" i="37"/>
  <c r="AG11" i="37"/>
  <c r="AG36" i="37"/>
  <c r="AG18" i="37"/>
  <c r="AG31" i="37"/>
  <c r="AG17" i="37"/>
  <c r="AG45" i="37"/>
  <c r="AG30" i="37"/>
  <c r="AG14" i="37"/>
  <c r="AG16" i="37"/>
  <c r="AG32" i="37"/>
  <c r="AG20" i="37"/>
  <c r="AG28" i="37"/>
  <c r="AG25" i="37"/>
  <c r="AG43" i="37"/>
  <c r="AG29" i="37"/>
  <c r="AG41" i="37"/>
  <c r="Q33" i="37"/>
  <c r="S33" i="37"/>
  <c r="BE22" i="89"/>
  <c r="BE11" i="89"/>
  <c r="BE16" i="89"/>
  <c r="BE12" i="89"/>
  <c r="BE21" i="89"/>
  <c r="BE14" i="89"/>
  <c r="BE18" i="89"/>
  <c r="BE10" i="89"/>
  <c r="BE8" i="89"/>
  <c r="BE20" i="89"/>
  <c r="BE15" i="89"/>
  <c r="BE13" i="89"/>
  <c r="BE17" i="89"/>
  <c r="BE9" i="89"/>
  <c r="BE19" i="89"/>
  <c r="BE23" i="89"/>
  <c r="AW38" i="30"/>
  <c r="AW45" i="30"/>
  <c r="AW46" i="30"/>
  <c r="AW39" i="30"/>
  <c r="AW27" i="30"/>
  <c r="AW20" i="30"/>
  <c r="E30" i="28"/>
  <c r="AW29" i="30"/>
  <c r="AW16" i="30"/>
  <c r="AW17" i="30"/>
  <c r="AW25" i="30"/>
  <c r="I23" i="79"/>
  <c r="K23" i="79" s="1"/>
  <c r="AM41" i="30" s="1"/>
  <c r="AO41" i="30" s="1"/>
  <c r="AW28" i="30"/>
  <c r="AW40" i="30"/>
  <c r="AW33" i="30"/>
  <c r="AW31" i="30"/>
  <c r="AW36" i="30"/>
  <c r="AW14" i="30"/>
  <c r="AW41" i="30"/>
  <c r="AY41" i="30" s="1"/>
  <c r="AW15" i="30"/>
  <c r="AW11" i="30"/>
  <c r="AW30" i="30"/>
  <c r="AW32" i="30"/>
  <c r="AW19" i="30"/>
  <c r="AW18" i="30"/>
  <c r="AW37" i="30"/>
  <c r="AG41" i="36"/>
  <c r="AG36" i="36"/>
  <c r="AG40" i="36"/>
  <c r="AG31" i="36"/>
  <c r="AG20" i="36"/>
  <c r="AG46" i="36"/>
  <c r="AG16" i="36"/>
  <c r="AG28" i="36"/>
  <c r="AG32" i="36"/>
  <c r="AG29" i="36"/>
  <c r="AG39" i="36"/>
  <c r="AG18" i="36"/>
  <c r="AG17" i="36"/>
  <c r="AG43" i="36"/>
  <c r="AG30" i="36"/>
  <c r="AG27" i="36"/>
  <c r="AG38" i="36"/>
  <c r="AG33" i="36"/>
  <c r="AG11" i="36"/>
  <c r="AG14" i="36"/>
  <c r="AG25" i="36"/>
  <c r="AG42" i="36"/>
  <c r="AG37" i="36"/>
  <c r="AG15" i="36"/>
  <c r="AG45" i="36"/>
  <c r="AG19" i="36"/>
  <c r="S23" i="32"/>
  <c r="Q23" i="32"/>
  <c r="AW22" i="43"/>
  <c r="AW8" i="43"/>
  <c r="AW26" i="43"/>
  <c r="AS11" i="79"/>
  <c r="AU11" i="79" s="1"/>
  <c r="AW24" i="43"/>
  <c r="AW34" i="43"/>
  <c r="AW23" i="43"/>
  <c r="Q29" i="41"/>
  <c r="BA29" i="41"/>
  <c r="AU29" i="41"/>
  <c r="AK29" i="41"/>
  <c r="AE29" i="41"/>
  <c r="S29" i="41"/>
  <c r="Q19" i="52"/>
  <c r="Y19" i="52" s="1"/>
  <c r="AM19" i="52"/>
  <c r="AS19" i="52" s="1"/>
  <c r="BC19" i="52"/>
  <c r="AW19" i="52"/>
  <c r="BA19" i="52" s="1"/>
  <c r="CG19" i="52"/>
  <c r="AI19" i="52"/>
  <c r="BW19" i="52"/>
  <c r="BQ19" i="52"/>
  <c r="BM19" i="52"/>
  <c r="BG19" i="52"/>
  <c r="CA19" i="52"/>
  <c r="AC19" i="52"/>
  <c r="AQ26" i="34"/>
  <c r="AQ8" i="34"/>
  <c r="AQ34" i="34"/>
  <c r="AQ23" i="34"/>
  <c r="AQ22" i="34"/>
  <c r="AQ24" i="34"/>
  <c r="AW23" i="81"/>
  <c r="AY23" i="81" s="1"/>
  <c r="AO23" i="81"/>
  <c r="AA24" i="55"/>
  <c r="AI24" i="55"/>
  <c r="Q24" i="55"/>
  <c r="W24" i="55" s="1"/>
  <c r="CO13" i="84"/>
  <c r="CW13" i="84"/>
  <c r="Q26" i="45"/>
  <c r="S26" i="45" s="1"/>
  <c r="AK32" i="35"/>
  <c r="AU32" i="35"/>
  <c r="AE32" i="35"/>
  <c r="S32" i="35"/>
  <c r="Q32" i="35"/>
  <c r="BA32" i="35"/>
  <c r="AG41" i="33"/>
  <c r="AG32" i="33"/>
  <c r="AG18" i="33"/>
  <c r="AG37" i="33"/>
  <c r="AG33" i="33"/>
  <c r="AG42" i="33"/>
  <c r="AG27" i="33"/>
  <c r="AG28" i="33"/>
  <c r="AG39" i="33"/>
  <c r="AG46" i="33"/>
  <c r="AG30" i="33"/>
  <c r="AG14" i="33"/>
  <c r="AG15" i="33"/>
  <c r="AG11" i="33"/>
  <c r="AG40" i="33"/>
  <c r="AG17" i="33"/>
  <c r="AG16" i="33"/>
  <c r="AG45" i="33"/>
  <c r="AG38" i="33"/>
  <c r="AG25" i="33"/>
  <c r="AG29" i="33"/>
  <c r="AG31" i="33"/>
  <c r="AG43" i="33"/>
  <c r="AG36" i="33"/>
  <c r="AG20" i="33"/>
  <c r="AG19" i="33"/>
  <c r="BI23" i="84"/>
  <c r="BA23" i="84"/>
  <c r="AO23" i="79" s="1"/>
  <c r="K21" i="97"/>
  <c r="I37" i="45" s="1"/>
  <c r="M37" i="45" s="1"/>
  <c r="Q34" i="36"/>
  <c r="I34" i="97"/>
  <c r="I36" i="32" s="1"/>
  <c r="I44" i="97"/>
  <c r="I44" i="27" s="1"/>
  <c r="BK8" i="84"/>
  <c r="AY8" i="79" s="1"/>
  <c r="BC8" i="79" s="1"/>
  <c r="BE8" i="79" s="1"/>
  <c r="W8" i="46" s="1"/>
  <c r="AW8" i="79"/>
  <c r="AO21" i="52"/>
  <c r="BY21" i="52"/>
  <c r="CC21" i="52" s="1"/>
  <c r="AK31" i="40"/>
  <c r="AE31" i="40"/>
  <c r="S31" i="40"/>
  <c r="Q31" i="40"/>
  <c r="BA31" i="40"/>
  <c r="AU31" i="40"/>
  <c r="G89" i="74"/>
  <c r="G84" i="74"/>
  <c r="G79" i="74"/>
  <c r="I79" i="74" s="1"/>
  <c r="G68" i="74"/>
  <c r="I68" i="74" s="1"/>
  <c r="G63" i="74"/>
  <c r="G23" i="74"/>
  <c r="I23" i="74" s="1"/>
  <c r="G18" i="74"/>
  <c r="I18" i="74" s="1"/>
  <c r="G60" i="74"/>
  <c r="I60" i="74" s="1"/>
  <c r="G86" i="74"/>
  <c r="G17" i="74"/>
  <c r="I17" i="74" s="1"/>
  <c r="G11" i="74"/>
  <c r="I11" i="74" s="1"/>
  <c r="G71" i="74"/>
  <c r="G20" i="74"/>
  <c r="I20" i="74" s="1"/>
  <c r="G87" i="74"/>
  <c r="G69" i="74"/>
  <c r="G83" i="74"/>
  <c r="G81" i="74"/>
  <c r="G26" i="74"/>
  <c r="I26" i="74" s="1"/>
  <c r="G88" i="74"/>
  <c r="G78" i="74"/>
  <c r="G67" i="74"/>
  <c r="I67" i="74" s="1"/>
  <c r="G19" i="74"/>
  <c r="I19" i="74" s="1"/>
  <c r="G66" i="74"/>
  <c r="I66" i="74" s="1"/>
  <c r="G85" i="74"/>
  <c r="G65" i="74"/>
  <c r="I65" i="74" s="1"/>
  <c r="G64" i="74"/>
  <c r="I64" i="74" s="1"/>
  <c r="G16" i="74"/>
  <c r="I16" i="74" s="1"/>
  <c r="G25" i="74"/>
  <c r="I25" i="74" s="1"/>
  <c r="G15" i="74"/>
  <c r="I15" i="74" s="1"/>
  <c r="G72" i="74"/>
  <c r="G24" i="74"/>
  <c r="I24" i="74" s="1"/>
  <c r="G62" i="74"/>
  <c r="I62" i="74" s="1"/>
  <c r="G82" i="74"/>
  <c r="I82" i="74" s="1"/>
  <c r="G61" i="74"/>
  <c r="G70" i="74"/>
  <c r="G22" i="74"/>
  <c r="I22" i="74" s="1"/>
  <c r="G80" i="74"/>
  <c r="I80" i="74" s="1"/>
  <c r="G21" i="74"/>
  <c r="I21" i="74" s="1"/>
  <c r="M18" i="97"/>
  <c r="AI17" i="48"/>
  <c r="AA17" i="48"/>
  <c r="AE17" i="48" s="1"/>
  <c r="Q17" i="48"/>
  <c r="W43" i="37"/>
  <c r="W41" i="37"/>
  <c r="S43" i="34"/>
  <c r="Q25" i="34"/>
  <c r="E8" i="103"/>
  <c r="G63" i="117"/>
  <c r="G964" i="1"/>
  <c r="E23" i="2"/>
  <c r="S42" i="45"/>
  <c r="Q42" i="45"/>
  <c r="AC19" i="56"/>
  <c r="AI19" i="56" s="1"/>
  <c r="Y19" i="56"/>
  <c r="Q19" i="56"/>
  <c r="K19" i="56"/>
  <c r="AM19" i="56"/>
  <c r="AS19" i="56" s="1"/>
  <c r="Q12" i="38"/>
  <c r="Q34" i="37"/>
  <c r="S34" i="37"/>
  <c r="AQ26" i="36"/>
  <c r="AQ34" i="36"/>
  <c r="AQ24" i="36"/>
  <c r="AQ23" i="36"/>
  <c r="AQ22" i="36"/>
  <c r="AQ8" i="36"/>
  <c r="W19" i="56"/>
  <c r="W17" i="56"/>
  <c r="W20" i="56" s="1"/>
  <c r="W25" i="47"/>
  <c r="S33" i="38"/>
  <c r="Q33" i="38"/>
  <c r="AS41" i="30"/>
  <c r="W43" i="36"/>
  <c r="W41" i="36"/>
  <c r="AS8" i="43"/>
  <c r="AE31" i="37"/>
  <c r="AK31" i="37"/>
  <c r="Q31" i="37"/>
  <c r="BA31" i="37"/>
  <c r="AU31" i="37"/>
  <c r="AK40" i="38"/>
  <c r="AE40" i="38"/>
  <c r="Q40" i="38"/>
  <c r="S40" i="38" s="1"/>
  <c r="BA40" i="38"/>
  <c r="AU40" i="38"/>
  <c r="Q30" i="39"/>
  <c r="S30" i="39" s="1"/>
  <c r="BA30" i="39"/>
  <c r="AU30" i="39"/>
  <c r="AK30" i="39"/>
  <c r="AE30" i="39"/>
  <c r="Q25" i="39"/>
  <c r="CG20" i="79"/>
  <c r="CY20" i="84"/>
  <c r="CI20" i="79" s="1"/>
  <c r="CM20" i="79" s="1"/>
  <c r="CO20" i="79" s="1"/>
  <c r="AW16" i="79"/>
  <c r="BK16" i="84"/>
  <c r="AY16" i="79" s="1"/>
  <c r="BC16" i="79" s="1"/>
  <c r="BE16" i="79" s="1"/>
  <c r="W8" i="38" s="1"/>
  <c r="AE29" i="37"/>
  <c r="S29" i="37"/>
  <c r="Q29" i="37"/>
  <c r="BA29" i="37"/>
  <c r="AU29" i="37"/>
  <c r="AK29" i="37"/>
  <c r="K21" i="88"/>
  <c r="K11" i="88"/>
  <c r="K8" i="88"/>
  <c r="K20" i="88"/>
  <c r="K16" i="88"/>
  <c r="K23" i="88"/>
  <c r="K15" i="88"/>
  <c r="K14" i="88"/>
  <c r="K10" i="88"/>
  <c r="K19" i="88"/>
  <c r="K13" i="88"/>
  <c r="K18" i="88"/>
  <c r="K9" i="88"/>
  <c r="K22" i="88"/>
  <c r="K12" i="88"/>
  <c r="K17" i="88"/>
  <c r="W23" i="84"/>
  <c r="O23" i="79" s="1"/>
  <c r="S23" i="79" s="1"/>
  <c r="U23" i="79" s="1"/>
  <c r="W41" i="30" s="1"/>
  <c r="M23" i="79"/>
  <c r="W8" i="31"/>
  <c r="S25" i="32"/>
  <c r="Q25" i="32"/>
  <c r="Q33" i="42"/>
  <c r="AO13" i="84"/>
  <c r="AG13" i="84"/>
  <c r="AE28" i="39"/>
  <c r="BA28" i="39"/>
  <c r="AU28" i="39"/>
  <c r="Q28" i="39"/>
  <c r="AK28" i="39"/>
  <c r="BK11" i="84"/>
  <c r="AY11" i="79" s="1"/>
  <c r="BC11" i="79" s="1"/>
  <c r="BE11" i="79" s="1"/>
  <c r="W8" i="43" s="1"/>
  <c r="AW11" i="79"/>
  <c r="CE20" i="84"/>
  <c r="BQ20" i="79" s="1"/>
  <c r="BU20" i="79" s="1"/>
  <c r="BW20" i="79" s="1"/>
  <c r="BO20" i="79"/>
  <c r="Q33" i="41"/>
  <c r="S33" i="41" s="1"/>
  <c r="AI22" i="55"/>
  <c r="AA22" i="55"/>
  <c r="Q22" i="55"/>
  <c r="W22" i="55" s="1"/>
  <c r="W41" i="46"/>
  <c r="Y41" i="46" s="1"/>
  <c r="W43" i="46"/>
  <c r="Y43" i="46" s="1"/>
  <c r="M9" i="40"/>
  <c r="AW29" i="32"/>
  <c r="AW39" i="32"/>
  <c r="AW31" i="32"/>
  <c r="AW17" i="32"/>
  <c r="AW40" i="32"/>
  <c r="AW27" i="32"/>
  <c r="AW32" i="32"/>
  <c r="AW41" i="32"/>
  <c r="AW45" i="32"/>
  <c r="AW28" i="32"/>
  <c r="AW19" i="32"/>
  <c r="AW42" i="32"/>
  <c r="AW46" i="32"/>
  <c r="AW38" i="32"/>
  <c r="AW16" i="32"/>
  <c r="AW15" i="32"/>
  <c r="I22" i="79"/>
  <c r="K22" i="79" s="1"/>
  <c r="AM41" i="32" s="1"/>
  <c r="AW30" i="32"/>
  <c r="AW20" i="32"/>
  <c r="AW14" i="32"/>
  <c r="AW18" i="32"/>
  <c r="AW37" i="32"/>
  <c r="AW33" i="32"/>
  <c r="AW36" i="32"/>
  <c r="AW25" i="32"/>
  <c r="AW43" i="32"/>
  <c r="AW11" i="32"/>
  <c r="BC61" i="52"/>
  <c r="BW61" i="52"/>
  <c r="AI61" i="52"/>
  <c r="AC61" i="52"/>
  <c r="BQ61" i="52"/>
  <c r="Y61" i="52"/>
  <c r="Q61" i="52"/>
  <c r="BG61" i="52"/>
  <c r="AW61" i="52"/>
  <c r="BA61" i="52" s="1"/>
  <c r="AS61" i="52"/>
  <c r="CG61" i="52"/>
  <c r="CA61" i="52"/>
  <c r="BM61" i="52"/>
  <c r="AM61" i="52"/>
  <c r="S40" i="35"/>
  <c r="Q40" i="35"/>
  <c r="AW21" i="33"/>
  <c r="AW12" i="33"/>
  <c r="AW10" i="33"/>
  <c r="CC21" i="79"/>
  <c r="CE21" i="79" s="1"/>
  <c r="AW9" i="33"/>
  <c r="AW13" i="33"/>
  <c r="W43" i="34"/>
  <c r="AE43" i="34" s="1"/>
  <c r="W41" i="34"/>
  <c r="W23" i="89"/>
  <c r="BG8" i="89"/>
  <c r="Q34" i="35"/>
  <c r="W41" i="33"/>
  <c r="W43" i="33"/>
  <c r="W43" i="44"/>
  <c r="W41" i="44"/>
  <c r="AK29" i="36"/>
  <c r="BA29" i="36"/>
  <c r="S29" i="36"/>
  <c r="Q29" i="36"/>
  <c r="AU29" i="36"/>
  <c r="AE29" i="36"/>
  <c r="Q24" i="36"/>
  <c r="S24" i="36" s="1"/>
  <c r="I19" i="97"/>
  <c r="I10" i="49" s="1"/>
  <c r="M10" i="49" s="1"/>
  <c r="Q10" i="49" s="1"/>
  <c r="W10" i="49" s="1"/>
  <c r="I22" i="97"/>
  <c r="I36" i="44" s="1"/>
  <c r="S43" i="41"/>
  <c r="AO13" i="52"/>
  <c r="BY13" i="52"/>
  <c r="CC13" i="52" s="1"/>
  <c r="BM13" i="81"/>
  <c r="BU13" i="81"/>
  <c r="BW13" i="81" s="1"/>
  <c r="AA14" i="55"/>
  <c r="AI14" i="55"/>
  <c r="Q14" i="55"/>
  <c r="W14" i="55" s="1"/>
  <c r="Q27" i="40"/>
  <c r="S27" i="40"/>
  <c r="I26" i="73"/>
  <c r="I71" i="25" s="1"/>
  <c r="M71" i="25" s="1"/>
  <c r="S71" i="25" s="1"/>
  <c r="Q18" i="48"/>
  <c r="AI18" i="48"/>
  <c r="AA18" i="48"/>
  <c r="AE18" i="48" s="1"/>
  <c r="S23" i="34"/>
  <c r="Q23" i="34"/>
  <c r="Q28" i="34"/>
  <c r="S28" i="34" s="1"/>
  <c r="AE28" i="34"/>
  <c r="AU28" i="34"/>
  <c r="AK28" i="34"/>
  <c r="BA28" i="34"/>
  <c r="AW12" i="40"/>
  <c r="AW21" i="40"/>
  <c r="CC14" i="79"/>
  <c r="CE14" i="79" s="1"/>
  <c r="AW9" i="40"/>
  <c r="AW13" i="40"/>
  <c r="AW10" i="40"/>
  <c r="AW26" i="36"/>
  <c r="AW8" i="36"/>
  <c r="AW22" i="36"/>
  <c r="AW24" i="36"/>
  <c r="AS18" i="79"/>
  <c r="AU18" i="79" s="1"/>
  <c r="AM8" i="36" s="1"/>
  <c r="AW34" i="36"/>
  <c r="AW23" i="36"/>
  <c r="AS41" i="36"/>
  <c r="BO16" i="51"/>
  <c r="BS16" i="51" s="1"/>
  <c r="AA16" i="51"/>
  <c r="AY16" i="51"/>
  <c r="AQ16" i="51"/>
  <c r="Q16" i="51"/>
  <c r="W16" i="51" s="1"/>
  <c r="BG16" i="51"/>
  <c r="AI16" i="51"/>
  <c r="AM16" i="51" s="1"/>
  <c r="Q33" i="44"/>
  <c r="S34" i="46"/>
  <c r="Q34" i="46"/>
  <c r="Q31" i="102"/>
  <c r="O31" i="102"/>
  <c r="M31" i="102"/>
  <c r="Y31" i="102"/>
  <c r="W31" i="102"/>
  <c r="U31" i="102"/>
  <c r="K31" i="102"/>
  <c r="I31" i="102"/>
  <c r="E31" i="102"/>
  <c r="AE31" i="102"/>
  <c r="AC31" i="102"/>
  <c r="AA31" i="102"/>
  <c r="S31" i="102"/>
  <c r="G31" i="102"/>
  <c r="Q29" i="32"/>
  <c r="AU29" i="32"/>
  <c r="S29" i="32"/>
  <c r="AE29" i="32"/>
  <c r="BA29" i="32"/>
  <c r="AK29" i="32"/>
  <c r="AE32" i="42"/>
  <c r="S32" i="42"/>
  <c r="AU32" i="42"/>
  <c r="AK32" i="42"/>
  <c r="Q32" i="42"/>
  <c r="BA32" i="42"/>
  <c r="S26" i="39"/>
  <c r="Q26" i="39"/>
  <c r="BA31" i="39"/>
  <c r="AK31" i="39"/>
  <c r="Q31" i="39"/>
  <c r="AU31" i="39"/>
  <c r="S31" i="39"/>
  <c r="AE31" i="39"/>
  <c r="M31" i="21"/>
  <c r="G34" i="10" s="1"/>
  <c r="S29" i="21"/>
  <c r="S31" i="21" s="1"/>
  <c r="I37" i="8" s="1"/>
  <c r="E44" i="10"/>
  <c r="AG33" i="46"/>
  <c r="AI33" i="46" s="1"/>
  <c r="AG37" i="46"/>
  <c r="AI37" i="46" s="1"/>
  <c r="AG38" i="46"/>
  <c r="AI38" i="46" s="1"/>
  <c r="AG46" i="46"/>
  <c r="AI46" i="46" s="1"/>
  <c r="AG27" i="46"/>
  <c r="AI27" i="46" s="1"/>
  <c r="AG45" i="46"/>
  <c r="AI45" i="46" s="1"/>
  <c r="AG17" i="46"/>
  <c r="AI17" i="46" s="1"/>
  <c r="AG39" i="46"/>
  <c r="AI39" i="46" s="1"/>
  <c r="AG14" i="46"/>
  <c r="AI14" i="46" s="1"/>
  <c r="AG28" i="46"/>
  <c r="AI28" i="46" s="1"/>
  <c r="AG42" i="46"/>
  <c r="AI42" i="46" s="1"/>
  <c r="AG15" i="46"/>
  <c r="AI15" i="46" s="1"/>
  <c r="AG20" i="46"/>
  <c r="AI20" i="46" s="1"/>
  <c r="AG30" i="46"/>
  <c r="AI30" i="46" s="1"/>
  <c r="AG25" i="46"/>
  <c r="AI25" i="46" s="1"/>
  <c r="AG18" i="46"/>
  <c r="AI18" i="46" s="1"/>
  <c r="AG19" i="46"/>
  <c r="AI19" i="46" s="1"/>
  <c r="AG36" i="46"/>
  <c r="AI36" i="46" s="1"/>
  <c r="AG40" i="46"/>
  <c r="AI40" i="46" s="1"/>
  <c r="AG29" i="46"/>
  <c r="AI29" i="46" s="1"/>
  <c r="AG41" i="46"/>
  <c r="AI41" i="46" s="1"/>
  <c r="AG32" i="46"/>
  <c r="AI32" i="46" s="1"/>
  <c r="AG43" i="46"/>
  <c r="AI43" i="46" s="1"/>
  <c r="AG31" i="46"/>
  <c r="AI31" i="46" s="1"/>
  <c r="AG16" i="46"/>
  <c r="AI16" i="46" s="1"/>
  <c r="AG11" i="46"/>
  <c r="AI11" i="46" s="1"/>
  <c r="Q12" i="31"/>
  <c r="S12" i="31"/>
  <c r="AI8" i="55"/>
  <c r="AA8" i="55"/>
  <c r="Q8" i="55"/>
  <c r="AQ11" i="89"/>
  <c r="AQ23" i="89" s="1"/>
  <c r="AM23" i="89"/>
  <c r="K78" i="96"/>
  <c r="I25" i="22" s="1"/>
  <c r="M25" i="22" s="1"/>
  <c r="S25" i="22" s="1"/>
  <c r="I78" i="96"/>
  <c r="I25" i="24" s="1"/>
  <c r="M25" i="24" s="1"/>
  <c r="S25" i="24" s="1"/>
  <c r="AG40" i="34"/>
  <c r="AG30" i="34"/>
  <c r="AG45" i="34"/>
  <c r="AG46" i="34"/>
  <c r="AG28" i="34"/>
  <c r="AG14" i="34"/>
  <c r="AG31" i="34"/>
  <c r="AG11" i="34"/>
  <c r="AG42" i="34"/>
  <c r="AG15" i="34"/>
  <c r="AG18" i="34"/>
  <c r="AG33" i="34"/>
  <c r="AG29" i="34"/>
  <c r="AG37" i="34"/>
  <c r="AG17" i="34"/>
  <c r="AG32" i="34"/>
  <c r="AG36" i="34"/>
  <c r="AG27" i="34"/>
  <c r="AG41" i="34"/>
  <c r="AG39" i="34"/>
  <c r="AG38" i="34"/>
  <c r="AG43" i="34"/>
  <c r="AG19" i="34"/>
  <c r="AG16" i="34"/>
  <c r="AG25" i="34"/>
  <c r="AG20" i="34"/>
  <c r="AG39" i="44"/>
  <c r="AG40" i="44"/>
  <c r="AG41" i="44"/>
  <c r="AG25" i="44"/>
  <c r="AG27" i="44"/>
  <c r="AG43" i="44"/>
  <c r="AG29" i="44"/>
  <c r="AG15" i="44"/>
  <c r="AG45" i="44"/>
  <c r="AG46" i="44"/>
  <c r="AG19" i="44"/>
  <c r="AG17" i="44"/>
  <c r="AG32" i="44"/>
  <c r="AG28" i="44"/>
  <c r="AG30" i="44"/>
  <c r="AG31" i="44"/>
  <c r="AG33" i="44"/>
  <c r="AG20" i="44"/>
  <c r="AG36" i="44"/>
  <c r="AG14" i="44"/>
  <c r="AG16" i="44"/>
  <c r="AG11" i="44"/>
  <c r="AG18" i="44"/>
  <c r="AG42" i="44"/>
  <c r="AG37" i="44"/>
  <c r="AG38" i="44"/>
  <c r="K55" i="74"/>
  <c r="I59" i="54" s="1"/>
  <c r="M59" i="54" s="1"/>
  <c r="I55" i="74"/>
  <c r="I59" i="56" s="1"/>
  <c r="M59" i="56" s="1"/>
  <c r="S27" i="36"/>
  <c r="Q27" i="36"/>
  <c r="AW43" i="31"/>
  <c r="AW20" i="31"/>
  <c r="AW42" i="31"/>
  <c r="AW31" i="31"/>
  <c r="AW32" i="31"/>
  <c r="AW19" i="31"/>
  <c r="AW41" i="31"/>
  <c r="AW45" i="31"/>
  <c r="AW15" i="31"/>
  <c r="AW29" i="35"/>
  <c r="AW15" i="35"/>
  <c r="AW25" i="35"/>
  <c r="AW16" i="35"/>
  <c r="AW11" i="35"/>
  <c r="AW39" i="35"/>
  <c r="AW40" i="35"/>
  <c r="AW41" i="35"/>
  <c r="AW37" i="35"/>
  <c r="AW32" i="35"/>
  <c r="AW31" i="35"/>
  <c r="AW28" i="35"/>
  <c r="AW27" i="35"/>
  <c r="AW36" i="35"/>
  <c r="AW17" i="35"/>
  <c r="I19" i="79"/>
  <c r="K19" i="79" s="1"/>
  <c r="AW14" i="35"/>
  <c r="AW43" i="35"/>
  <c r="AW42" i="35"/>
  <c r="AW19" i="35"/>
  <c r="AW27" i="31"/>
  <c r="AW38" i="35"/>
  <c r="AW28" i="31"/>
  <c r="AW39" i="31"/>
  <c r="AW30" i="31"/>
  <c r="AW46" i="31"/>
  <c r="AW46" i="35"/>
  <c r="AW38" i="31"/>
  <c r="AW33" i="35"/>
  <c r="AW36" i="31"/>
  <c r="AW29" i="31"/>
  <c r="AW17" i="31"/>
  <c r="AW16" i="31"/>
  <c r="AW25" i="31"/>
  <c r="AW40" i="31"/>
  <c r="AW18" i="35"/>
  <c r="AW33" i="31"/>
  <c r="AW18" i="31"/>
  <c r="AW20" i="35"/>
  <c r="AW45" i="35"/>
  <c r="AW30" i="35"/>
  <c r="AW11" i="31"/>
  <c r="AW14" i="31"/>
  <c r="AW37" i="31"/>
  <c r="I41" i="97"/>
  <c r="I9" i="22" s="1"/>
  <c r="M9" i="22" s="1"/>
  <c r="S9" i="22" s="1"/>
  <c r="AS41" i="42"/>
  <c r="AO20" i="52"/>
  <c r="AQ20" i="52" s="1"/>
  <c r="BY20" i="52"/>
  <c r="AM20" i="52"/>
  <c r="AS20" i="52" s="1"/>
  <c r="AQ23" i="91"/>
  <c r="Q26" i="40"/>
  <c r="AG10" i="40"/>
  <c r="AG12" i="40"/>
  <c r="AG13" i="40"/>
  <c r="AG9" i="40"/>
  <c r="AG21" i="40"/>
  <c r="AI20" i="48"/>
  <c r="Q20" i="48"/>
  <c r="AA20" i="48"/>
  <c r="AE20" i="48" s="1"/>
  <c r="S31" i="34"/>
  <c r="AU31" i="34"/>
  <c r="BA31" i="34"/>
  <c r="AK31" i="34"/>
  <c r="AE31" i="34"/>
  <c r="Q31" i="34"/>
  <c r="AM17" i="52"/>
  <c r="AU41" i="36"/>
  <c r="AO41" i="36"/>
  <c r="BA41" i="36" s="1"/>
  <c r="AU31" i="32"/>
  <c r="BA31" i="32"/>
  <c r="AE31" i="32"/>
  <c r="AK31" i="32"/>
  <c r="S31" i="32"/>
  <c r="Q31" i="32"/>
  <c r="AW15" i="42"/>
  <c r="AW43" i="42"/>
  <c r="AW42" i="42"/>
  <c r="AW25" i="42"/>
  <c r="AW40" i="42"/>
  <c r="AW46" i="42"/>
  <c r="AW28" i="42"/>
  <c r="AW11" i="42"/>
  <c r="AW31" i="42"/>
  <c r="AW16" i="42"/>
  <c r="AW18" i="42"/>
  <c r="AW32" i="42"/>
  <c r="I12" i="79"/>
  <c r="K12" i="79" s="1"/>
  <c r="AM41" i="42" s="1"/>
  <c r="AW36" i="42"/>
  <c r="AW41" i="42"/>
  <c r="AW29" i="42"/>
  <c r="AW33" i="42"/>
  <c r="AW14" i="42"/>
  <c r="AW20" i="42"/>
  <c r="AW37" i="42"/>
  <c r="AW19" i="42"/>
  <c r="AW38" i="42"/>
  <c r="AW39" i="42"/>
  <c r="AW27" i="42"/>
  <c r="AW30" i="42"/>
  <c r="AW45" i="42"/>
  <c r="AW17" i="42"/>
  <c r="Q42" i="44"/>
  <c r="S42" i="44" s="1"/>
  <c r="Q34" i="39"/>
  <c r="Q23" i="30"/>
  <c r="S23" i="30"/>
  <c r="S40" i="42"/>
  <c r="Q40" i="42"/>
  <c r="Q24" i="41"/>
  <c r="S24" i="41"/>
  <c r="BG17" i="79"/>
  <c r="BK17" i="79" s="1"/>
  <c r="BM17" i="79" s="1"/>
  <c r="Q15" i="55"/>
  <c r="W15" i="55" s="1"/>
  <c r="AI15" i="55"/>
  <c r="AA15" i="55"/>
  <c r="BA43" i="46"/>
  <c r="AE43" i="46"/>
  <c r="AK43" i="46"/>
  <c r="S43" i="46"/>
  <c r="AU43" i="46"/>
  <c r="AW43" i="40"/>
  <c r="AW17" i="40"/>
  <c r="AW11" i="40"/>
  <c r="AW45" i="40"/>
  <c r="AW18" i="40"/>
  <c r="AW38" i="40"/>
  <c r="AW46" i="40"/>
  <c r="AW27" i="40"/>
  <c r="AW28" i="40"/>
  <c r="AW20" i="40"/>
  <c r="AW39" i="40"/>
  <c r="AW30" i="40"/>
  <c r="AW16" i="40"/>
  <c r="I14" i="79"/>
  <c r="K14" i="79" s="1"/>
  <c r="AM41" i="40" s="1"/>
  <c r="AO41" i="40" s="1"/>
  <c r="AW29" i="40"/>
  <c r="AW25" i="40"/>
  <c r="AW19" i="40"/>
  <c r="AW40" i="40"/>
  <c r="AW33" i="40"/>
  <c r="AW36" i="40"/>
  <c r="AW42" i="40"/>
  <c r="AW14" i="40"/>
  <c r="AW41" i="40"/>
  <c r="AY41" i="40" s="1"/>
  <c r="AW15" i="40"/>
  <c r="AW32" i="40"/>
  <c r="AW31" i="40"/>
  <c r="AW37" i="40"/>
  <c r="AW26" i="45"/>
  <c r="AW34" i="45"/>
  <c r="AW23" i="45"/>
  <c r="AS9" i="79"/>
  <c r="AU9" i="79" s="1"/>
  <c r="AM8" i="45" s="1"/>
  <c r="AW8" i="45"/>
  <c r="AW24" i="45"/>
  <c r="AW22" i="45"/>
  <c r="AW64" i="52"/>
  <c r="BA64" i="52" s="1"/>
  <c r="CA64" i="52"/>
  <c r="CG64" i="52" s="1"/>
  <c r="AI64" i="52"/>
  <c r="BW64" i="52"/>
  <c r="AC64" i="52"/>
  <c r="BQ64" i="52"/>
  <c r="Y64" i="52"/>
  <c r="Q64" i="52"/>
  <c r="BG64" i="52"/>
  <c r="BM64" i="52" s="1"/>
  <c r="BC64" i="52"/>
  <c r="AS64" i="52"/>
  <c r="AM64" i="52"/>
  <c r="AS41" i="37"/>
  <c r="AG11" i="89"/>
  <c r="BG11" i="89" s="1"/>
  <c r="AC23" i="89"/>
  <c r="Q12" i="43"/>
  <c r="S12" i="43"/>
  <c r="S24" i="43"/>
  <c r="Q24" i="43"/>
  <c r="AQ23" i="33"/>
  <c r="AQ8" i="33"/>
  <c r="AQ26" i="33"/>
  <c r="AQ24" i="33"/>
  <c r="AQ22" i="33"/>
  <c r="AQ34" i="33"/>
  <c r="K60" i="96"/>
  <c r="I32" i="53" s="1"/>
  <c r="M32" i="53" s="1"/>
  <c r="Q32" i="53" s="1"/>
  <c r="W32" i="53" s="1"/>
  <c r="W43" i="97"/>
  <c r="I155" i="11" s="1"/>
  <c r="AM8" i="39"/>
  <c r="AO8" i="39"/>
  <c r="K32" i="97"/>
  <c r="I37" i="34" s="1"/>
  <c r="M37" i="34" s="1"/>
  <c r="BA28" i="36"/>
  <c r="AU28" i="36"/>
  <c r="AK28" i="36"/>
  <c r="AE28" i="36"/>
  <c r="S28" i="36"/>
  <c r="Q28" i="36"/>
  <c r="Q18" i="55"/>
  <c r="W18" i="55" s="1"/>
  <c r="AI18" i="55"/>
  <c r="AA18" i="55"/>
  <c r="S23" i="40"/>
  <c r="Q23" i="40"/>
  <c r="K27" i="73"/>
  <c r="I74" i="23" s="1"/>
  <c r="M74" i="23" s="1"/>
  <c r="S74" i="23" s="1"/>
  <c r="I27" i="73"/>
  <c r="I74" i="25" s="1"/>
  <c r="M74" i="25" s="1"/>
  <c r="S74" i="25" s="1"/>
  <c r="K24" i="73"/>
  <c r="I62" i="23" s="1"/>
  <c r="M62" i="23" s="1"/>
  <c r="S62" i="23" s="1"/>
  <c r="I24" i="73"/>
  <c r="I62" i="25" s="1"/>
  <c r="M62" i="25" s="1"/>
  <c r="S62" i="25" s="1"/>
  <c r="M15" i="48"/>
  <c r="I29" i="48"/>
  <c r="Q34" i="34"/>
  <c r="S34" i="34"/>
  <c r="AG11" i="88"/>
  <c r="AG23" i="88" s="1"/>
  <c r="Q25" i="37"/>
  <c r="Q38" i="55"/>
  <c r="W38" i="55" s="1"/>
  <c r="AA38" i="55"/>
  <c r="AI38" i="55"/>
  <c r="S33" i="32"/>
  <c r="Q33" i="32"/>
  <c r="AQ23" i="30"/>
  <c r="AQ26" i="30"/>
  <c r="AQ24" i="30"/>
  <c r="AQ22" i="30"/>
  <c r="AQ8" i="30"/>
  <c r="AQ34" i="30"/>
  <c r="S24" i="42"/>
  <c r="Q24" i="42"/>
  <c r="AE43" i="31"/>
  <c r="S43" i="31"/>
  <c r="Q25" i="30"/>
  <c r="S25" i="30"/>
  <c r="S26" i="41"/>
  <c r="Q26" i="41"/>
  <c r="BO17" i="79"/>
  <c r="CE17" i="84"/>
  <c r="BQ17" i="79" s="1"/>
  <c r="BU17" i="79" s="1"/>
  <c r="BW17" i="79" s="1"/>
  <c r="K39" i="96"/>
  <c r="I15" i="53" s="1"/>
  <c r="M15" i="53" s="1"/>
  <c r="Q15" i="53" s="1"/>
  <c r="W15" i="53" s="1"/>
  <c r="S42" i="34"/>
  <c r="Q42" i="34"/>
  <c r="S34" i="31"/>
  <c r="Q34" i="31"/>
  <c r="M9" i="36"/>
  <c r="Q42" i="35"/>
  <c r="S42" i="35" s="1"/>
  <c r="Q27" i="43"/>
  <c r="S27" i="43" s="1"/>
  <c r="Y46" i="97"/>
  <c r="I159" i="11" s="1"/>
  <c r="Q32" i="55"/>
  <c r="W32" i="55" s="1"/>
  <c r="AI32" i="55"/>
  <c r="AA32" i="55"/>
  <c r="BA29" i="33"/>
  <c r="AU29" i="33"/>
  <c r="Q29" i="33"/>
  <c r="AK29" i="33"/>
  <c r="AE29" i="33"/>
  <c r="S29" i="33"/>
  <c r="S33" i="45"/>
  <c r="Q33" i="45"/>
  <c r="W43" i="38"/>
  <c r="AE43" i="38" s="1"/>
  <c r="W41" i="38"/>
  <c r="BG18" i="88"/>
  <c r="AI36" i="55"/>
  <c r="Q36" i="55"/>
  <c r="W36" i="55" s="1"/>
  <c r="AA36" i="55"/>
  <c r="K35" i="97"/>
  <c r="I13" i="51" s="1"/>
  <c r="M13" i="51" s="1"/>
  <c r="Q25" i="36"/>
  <c r="I40" i="97"/>
  <c r="I9" i="24" s="1"/>
  <c r="M9" i="24" s="1"/>
  <c r="S9" i="24" s="1"/>
  <c r="W42" i="38"/>
  <c r="Y42" i="38" s="1"/>
  <c r="AK42" i="38" s="1"/>
  <c r="AA20" i="55"/>
  <c r="AI20" i="55"/>
  <c r="Q20" i="55"/>
  <c r="W20" i="55" s="1"/>
  <c r="AA17" i="79"/>
  <c r="AC17" i="79" s="1"/>
  <c r="K45" i="96"/>
  <c r="I18" i="53" s="1"/>
  <c r="M18" i="53" s="1"/>
  <c r="Q18" i="53" s="1"/>
  <c r="W18" i="53" s="1"/>
  <c r="AA16" i="48"/>
  <c r="AE16" i="48" s="1"/>
  <c r="Q16" i="48"/>
  <c r="AI16" i="48"/>
  <c r="Q24" i="34"/>
  <c r="S24" i="34"/>
  <c r="AC8" i="35"/>
  <c r="Q32" i="46"/>
  <c r="S32" i="46" s="1"/>
  <c r="BA32" i="46"/>
  <c r="AU32" i="46"/>
  <c r="AK32" i="46"/>
  <c r="AE32" i="46"/>
  <c r="AG34" i="39"/>
  <c r="AG26" i="39"/>
  <c r="AG23" i="39"/>
  <c r="AG24" i="39"/>
  <c r="AG8" i="39"/>
  <c r="AI8" i="39" s="1"/>
  <c r="AG22" i="39"/>
  <c r="AW13" i="81"/>
  <c r="AY13" i="81" s="1"/>
  <c r="AO13" i="81"/>
  <c r="CC23" i="84"/>
  <c r="BU23" i="84"/>
  <c r="Q27" i="30"/>
  <c r="BG21" i="89"/>
  <c r="AW13" i="82"/>
  <c r="AY13" i="82" s="1"/>
  <c r="AO13" i="82"/>
  <c r="BA30" i="41"/>
  <c r="AU30" i="41"/>
  <c r="AK30" i="41"/>
  <c r="AE30" i="41"/>
  <c r="Q30" i="41"/>
  <c r="K34" i="74"/>
  <c r="I23" i="54" s="1"/>
  <c r="M23" i="54" s="1"/>
  <c r="I34" i="74"/>
  <c r="I23" i="56" s="1"/>
  <c r="M23" i="56" s="1"/>
  <c r="Q32" i="31"/>
  <c r="BA32" i="31"/>
  <c r="AU32" i="31"/>
  <c r="AK32" i="31"/>
  <c r="AE32" i="31"/>
  <c r="S32" i="31"/>
  <c r="BG15" i="90"/>
  <c r="AE30" i="43"/>
  <c r="AU30" i="43"/>
  <c r="AK30" i="43"/>
  <c r="Q30" i="43"/>
  <c r="BA30" i="43"/>
  <c r="S34" i="33"/>
  <c r="Q34" i="33"/>
  <c r="BY11" i="79"/>
  <c r="W44" i="97"/>
  <c r="I48" i="27" s="1"/>
  <c r="M48" i="27" s="1"/>
  <c r="AO23" i="84"/>
  <c r="AG23" i="84"/>
  <c r="W23" i="79" s="1"/>
  <c r="AA23" i="79" s="1"/>
  <c r="AC23" i="79" s="1"/>
  <c r="AU32" i="45"/>
  <c r="AE32" i="45"/>
  <c r="BA32" i="45"/>
  <c r="AK32" i="45"/>
  <c r="S32" i="45"/>
  <c r="Q32" i="45"/>
  <c r="AG43" i="38"/>
  <c r="AG45" i="38"/>
  <c r="AG28" i="38"/>
  <c r="AG29" i="38"/>
  <c r="AG16" i="38"/>
  <c r="AG31" i="38"/>
  <c r="AG17" i="38"/>
  <c r="AG36" i="38"/>
  <c r="AG32" i="38"/>
  <c r="AG19" i="38"/>
  <c r="AG27" i="38"/>
  <c r="AG11" i="38"/>
  <c r="AG33" i="38"/>
  <c r="AG37" i="38"/>
  <c r="AG15" i="38"/>
  <c r="AG25" i="38"/>
  <c r="AG30" i="38"/>
  <c r="AG38" i="38"/>
  <c r="AG40" i="38"/>
  <c r="AG39" i="38"/>
  <c r="AG14" i="38"/>
  <c r="AG20" i="38"/>
  <c r="AG41" i="38"/>
  <c r="AG42" i="38"/>
  <c r="AG18" i="38"/>
  <c r="AG46" i="38"/>
  <c r="BG18" i="51"/>
  <c r="Q18" i="51"/>
  <c r="BO18" i="51"/>
  <c r="AY18" i="51"/>
  <c r="AQ18" i="51"/>
  <c r="AU18" i="51" s="1"/>
  <c r="AI18" i="51"/>
  <c r="AA18" i="51"/>
  <c r="K51" i="74"/>
  <c r="I55" i="54" s="1"/>
  <c r="M55" i="54" s="1"/>
  <c r="I51" i="74"/>
  <c r="I55" i="56" s="1"/>
  <c r="M55" i="56" s="1"/>
  <c r="Q23" i="36"/>
  <c r="AO42" i="38"/>
  <c r="BA42" i="38" s="1"/>
  <c r="AM42" i="38"/>
  <c r="AU42" i="38" s="1"/>
  <c r="U20" i="52"/>
  <c r="W20" i="52" s="1"/>
  <c r="Q20" i="52"/>
  <c r="Y20" i="52" s="1"/>
  <c r="BG22" i="90"/>
  <c r="K40" i="96"/>
  <c r="I20" i="53" s="1"/>
  <c r="M20" i="53" s="1"/>
  <c r="Q20" i="53" s="1"/>
  <c r="W20" i="53" s="1"/>
  <c r="AE43" i="42"/>
  <c r="S43" i="42"/>
  <c r="I32" i="73"/>
  <c r="I89" i="25" s="1"/>
  <c r="M89" i="25" s="1"/>
  <c r="S89" i="25" s="1"/>
  <c r="I11" i="73"/>
  <c r="I23" i="25" s="1"/>
  <c r="M23" i="25" s="1"/>
  <c r="S23" i="25" s="1"/>
  <c r="AA19" i="48"/>
  <c r="AE19" i="48" s="1"/>
  <c r="Q19" i="48"/>
  <c r="AI19" i="48"/>
  <c r="BA29" i="34"/>
  <c r="AE29" i="34"/>
  <c r="AK29" i="34"/>
  <c r="AU29" i="34"/>
  <c r="Q29" i="34"/>
  <c r="AQ11" i="88"/>
  <c r="AQ23" i="88" s="1"/>
  <c r="I65" i="96"/>
  <c r="I14" i="51" s="1"/>
  <c r="M14" i="51" s="1"/>
  <c r="BK75" i="52"/>
  <c r="BK78" i="52" s="1"/>
  <c r="BK79" i="52" s="1"/>
  <c r="BA28" i="38"/>
  <c r="AU28" i="38"/>
  <c r="AK28" i="38"/>
  <c r="AE28" i="38"/>
  <c r="S28" i="38"/>
  <c r="Q28" i="38"/>
  <c r="AS41" i="45"/>
  <c r="Y11" i="56"/>
  <c r="AS41" i="40"/>
  <c r="K58" i="96"/>
  <c r="I32" i="17" s="1"/>
  <c r="M32" i="17" s="1"/>
  <c r="S32" i="17" s="1"/>
  <c r="S29" i="30"/>
  <c r="Q29" i="30"/>
  <c r="BA29" i="30"/>
  <c r="AK29" i="30"/>
  <c r="AU29" i="30"/>
  <c r="AE29" i="30"/>
  <c r="S32" i="41"/>
  <c r="Q32" i="41"/>
  <c r="BA32" i="41"/>
  <c r="AU32" i="41"/>
  <c r="AK32" i="41"/>
  <c r="AE32" i="41"/>
  <c r="I84" i="74"/>
  <c r="I92" i="52" s="1"/>
  <c r="M92" i="52" s="1"/>
  <c r="AW36" i="46"/>
  <c r="AY36" i="46" s="1"/>
  <c r="AW38" i="46"/>
  <c r="AY38" i="46" s="1"/>
  <c r="AW32" i="46"/>
  <c r="AY32" i="46" s="1"/>
  <c r="AW39" i="46"/>
  <c r="AY39" i="46" s="1"/>
  <c r="AW33" i="46"/>
  <c r="AY33" i="46" s="1"/>
  <c r="AW42" i="46"/>
  <c r="AY42" i="46" s="1"/>
  <c r="AW29" i="46"/>
  <c r="AY29" i="46" s="1"/>
  <c r="AW20" i="46"/>
  <c r="AY20" i="46" s="1"/>
  <c r="AW37" i="46"/>
  <c r="AY37" i="46" s="1"/>
  <c r="AW30" i="46"/>
  <c r="AY30" i="46" s="1"/>
  <c r="AW31" i="46"/>
  <c r="AY31" i="46" s="1"/>
  <c r="AW45" i="46"/>
  <c r="AY45" i="46" s="1"/>
  <c r="AW17" i="46"/>
  <c r="AY17" i="46" s="1"/>
  <c r="I8" i="79"/>
  <c r="K8" i="79" s="1"/>
  <c r="AM41" i="46" s="1"/>
  <c r="AO41" i="46" s="1"/>
  <c r="AW40" i="46"/>
  <c r="AY40" i="46" s="1"/>
  <c r="AW16" i="46"/>
  <c r="AY16" i="46" s="1"/>
  <c r="AW41" i="46"/>
  <c r="AY41" i="46" s="1"/>
  <c r="AW14" i="46"/>
  <c r="AY14" i="46" s="1"/>
  <c r="AW25" i="46"/>
  <c r="AY25" i="46" s="1"/>
  <c r="AW19" i="46"/>
  <c r="AY19" i="46" s="1"/>
  <c r="AW27" i="46"/>
  <c r="AY27" i="46" s="1"/>
  <c r="AW11" i="46"/>
  <c r="AY11" i="46" s="1"/>
  <c r="AW18" i="46"/>
  <c r="AY18" i="46" s="1"/>
  <c r="AW46" i="46"/>
  <c r="AY46" i="46" s="1"/>
  <c r="AW15" i="46"/>
  <c r="AY15" i="46" s="1"/>
  <c r="AW43" i="46"/>
  <c r="AY43" i="46" s="1"/>
  <c r="AW28" i="46"/>
  <c r="AY28" i="46" s="1"/>
  <c r="Q33" i="43"/>
  <c r="BG15" i="88"/>
  <c r="CG11" i="79"/>
  <c r="CY11" i="84"/>
  <c r="CI11" i="79" s="1"/>
  <c r="CM11" i="79" s="1"/>
  <c r="CO11" i="79" s="1"/>
  <c r="S40" i="43"/>
  <c r="Q40" i="43"/>
  <c r="S23" i="35"/>
  <c r="Q23" i="35"/>
  <c r="I59" i="74"/>
  <c r="I63" i="56" s="1"/>
  <c r="M63" i="56" s="1"/>
  <c r="AW43" i="44"/>
  <c r="AW29" i="44"/>
  <c r="AW16" i="44"/>
  <c r="AW15" i="44"/>
  <c r="AW18" i="44"/>
  <c r="AW20" i="44"/>
  <c r="AW39" i="44"/>
  <c r="AW41" i="44"/>
  <c r="AW25" i="44"/>
  <c r="AW19" i="44"/>
  <c r="AW27" i="44"/>
  <c r="I10" i="79"/>
  <c r="K10" i="79" s="1"/>
  <c r="AM41" i="44" s="1"/>
  <c r="AW45" i="44"/>
  <c r="AW40" i="44"/>
  <c r="AW14" i="44"/>
  <c r="AW42" i="44"/>
  <c r="AW31" i="44"/>
  <c r="AW28" i="44"/>
  <c r="AW17" i="44"/>
  <c r="AW30" i="44"/>
  <c r="AW38" i="44"/>
  <c r="AW37" i="44"/>
  <c r="AW33" i="44"/>
  <c r="AW32" i="44"/>
  <c r="AW11" i="44"/>
  <c r="AW36" i="44"/>
  <c r="AW46" i="44"/>
  <c r="BY96" i="52"/>
  <c r="CC96" i="52" s="1"/>
  <c r="AO96" i="52"/>
  <c r="AM43" i="35"/>
  <c r="AU43" i="35" s="1"/>
  <c r="I31" i="73"/>
  <c r="I86" i="25" s="1"/>
  <c r="M86" i="25" s="1"/>
  <c r="S86" i="25" s="1"/>
  <c r="M9" i="19"/>
  <c r="I15" i="19"/>
  <c r="AU32" i="34"/>
  <c r="Q32" i="34"/>
  <c r="S32" i="34" s="1"/>
  <c r="AE32" i="34"/>
  <c r="BA32" i="34"/>
  <c r="AK32" i="34"/>
  <c r="Q17" i="52"/>
  <c r="W17" i="52" s="1"/>
  <c r="AS41" i="43"/>
  <c r="Q33" i="46"/>
  <c r="S23" i="37"/>
  <c r="Q23" i="37"/>
  <c r="BA32" i="38"/>
  <c r="AU32" i="38"/>
  <c r="AK32" i="38"/>
  <c r="AE32" i="38"/>
  <c r="Q32" i="38"/>
  <c r="S32" i="38" s="1"/>
  <c r="I82" i="98"/>
  <c r="I81" i="98"/>
  <c r="AK30" i="46"/>
  <c r="BA30" i="46"/>
  <c r="AE30" i="46"/>
  <c r="Q30" i="46"/>
  <c r="AU30" i="46"/>
  <c r="CS23" i="82"/>
  <c r="CU23" i="82" s="1"/>
  <c r="CK23" i="82"/>
  <c r="S29" i="42"/>
  <c r="Q29" i="42"/>
  <c r="BA29" i="42"/>
  <c r="AU29" i="42"/>
  <c r="AK29" i="42"/>
  <c r="AE29" i="42"/>
  <c r="AI21" i="55"/>
  <c r="Q21" i="55"/>
  <c r="W21" i="55" s="1"/>
  <c r="AA21" i="55"/>
  <c r="Q42" i="37"/>
  <c r="S42" i="37" s="1"/>
  <c r="AG19" i="39"/>
  <c r="AG43" i="39"/>
  <c r="AG38" i="39"/>
  <c r="AG27" i="39"/>
  <c r="AG32" i="39"/>
  <c r="AG29" i="39"/>
  <c r="AG46" i="39"/>
  <c r="AG14" i="39"/>
  <c r="AG39" i="39"/>
  <c r="AG30" i="39"/>
  <c r="AG15" i="39"/>
  <c r="AG45" i="39"/>
  <c r="AG16" i="39"/>
  <c r="AG40" i="39"/>
  <c r="AG41" i="39"/>
  <c r="AG11" i="39"/>
  <c r="AG33" i="39"/>
  <c r="AG17" i="39"/>
  <c r="AG37" i="39"/>
  <c r="AG20" i="39"/>
  <c r="AG28" i="39"/>
  <c r="AG36" i="39"/>
  <c r="AG25" i="39"/>
  <c r="AG18" i="39"/>
  <c r="AG31" i="39"/>
  <c r="AG42" i="39"/>
  <c r="S34" i="38"/>
  <c r="Q34" i="38"/>
  <c r="AY8" i="39"/>
  <c r="AE31" i="46"/>
  <c r="AK31" i="46"/>
  <c r="S31" i="46"/>
  <c r="Q31" i="46"/>
  <c r="BA31" i="46"/>
  <c r="AU31" i="46"/>
  <c r="S40" i="37"/>
  <c r="Q40" i="37"/>
  <c r="I21" i="56"/>
  <c r="K8" i="74"/>
  <c r="I21" i="54" s="1"/>
  <c r="Q34" i="42"/>
  <c r="AG23" i="92"/>
  <c r="AU32" i="39"/>
  <c r="BA32" i="39"/>
  <c r="S32" i="39"/>
  <c r="AK32" i="39"/>
  <c r="AE32" i="39"/>
  <c r="Q32" i="39"/>
  <c r="AO12" i="79"/>
  <c r="BG16" i="90"/>
  <c r="AW24" i="40"/>
  <c r="AW8" i="40"/>
  <c r="AS14" i="79"/>
  <c r="AU14" i="79" s="1"/>
  <c r="AM8" i="40" s="1"/>
  <c r="AW22" i="40"/>
  <c r="AW34" i="40"/>
  <c r="AW23" i="40"/>
  <c r="AW26" i="40"/>
  <c r="M12" i="25"/>
  <c r="AK31" i="31"/>
  <c r="BA31" i="31"/>
  <c r="AU31" i="31"/>
  <c r="AE31" i="31"/>
  <c r="S31" i="31"/>
  <c r="Q31" i="31"/>
  <c r="K47" i="96"/>
  <c r="I21" i="53" s="1"/>
  <c r="M21" i="53" s="1"/>
  <c r="Q21" i="53" s="1"/>
  <c r="W21" i="53" s="1"/>
  <c r="AM43" i="44"/>
  <c r="AU43" i="44" s="1"/>
  <c r="Q26" i="44"/>
  <c r="S26" i="44" s="1"/>
  <c r="W41" i="39"/>
  <c r="W43" i="39"/>
  <c r="AE12" i="79"/>
  <c r="AQ12" i="84"/>
  <c r="AG12" i="79" s="1"/>
  <c r="AK12" i="79" s="1"/>
  <c r="AM12" i="79" s="1"/>
  <c r="BA29" i="46"/>
  <c r="AK29" i="46"/>
  <c r="S29" i="46"/>
  <c r="Q29" i="46"/>
  <c r="AU29" i="46"/>
  <c r="AE29" i="46"/>
  <c r="CG17" i="79"/>
  <c r="CY17" i="84"/>
  <c r="CI17" i="79" s="1"/>
  <c r="CM17" i="79" s="1"/>
  <c r="CO17" i="79" s="1"/>
  <c r="AW9" i="38"/>
  <c r="AW12" i="38"/>
  <c r="AW13" i="38"/>
  <c r="CC16" i="79"/>
  <c r="CE16" i="79" s="1"/>
  <c r="AW21" i="38"/>
  <c r="AW10" i="38"/>
  <c r="AS41" i="39"/>
  <c r="Q26" i="32"/>
  <c r="S26" i="32"/>
  <c r="I29" i="56"/>
  <c r="M29" i="56" s="1"/>
  <c r="K13" i="74"/>
  <c r="I29" i="54" s="1"/>
  <c r="M29" i="54" s="1"/>
  <c r="AU29" i="39"/>
  <c r="AE29" i="39"/>
  <c r="BA29" i="39"/>
  <c r="AK29" i="39"/>
  <c r="Q29" i="39"/>
  <c r="AW12" i="79"/>
  <c r="BK12" i="84"/>
  <c r="AY12" i="79" s="1"/>
  <c r="BC12" i="79" s="1"/>
  <c r="BE12" i="79" s="1"/>
  <c r="W8" i="42" s="1"/>
  <c r="BA31" i="30"/>
  <c r="AU31" i="30"/>
  <c r="AK31" i="30"/>
  <c r="AE31" i="30"/>
  <c r="Q31" i="30"/>
  <c r="AW14" i="79"/>
  <c r="BK14" i="84"/>
  <c r="AY14" i="79" s="1"/>
  <c r="BC14" i="79" s="1"/>
  <c r="BE14" i="79" s="1"/>
  <c r="W8" i="40" s="1"/>
  <c r="AK28" i="41"/>
  <c r="AE28" i="41"/>
  <c r="S28" i="41"/>
  <c r="Q28" i="41"/>
  <c r="BA28" i="41"/>
  <c r="AU28" i="41"/>
  <c r="AE30" i="31"/>
  <c r="AU30" i="31"/>
  <c r="AK30" i="31"/>
  <c r="Q30" i="31"/>
  <c r="BA30" i="31"/>
  <c r="Q40" i="41"/>
  <c r="I81" i="74"/>
  <c r="I89" i="52" s="1"/>
  <c r="M89" i="52" s="1"/>
  <c r="K81" i="74"/>
  <c r="I55" i="50" s="1"/>
  <c r="M55" i="50" s="1"/>
  <c r="S26" i="29"/>
  <c r="BG10" i="91"/>
  <c r="Q23" i="43"/>
  <c r="Q25" i="45"/>
  <c r="S25" i="45"/>
  <c r="AQ24" i="40"/>
  <c r="AQ26" i="40"/>
  <c r="AQ8" i="40"/>
  <c r="AS8" i="40" s="1"/>
  <c r="AQ22" i="40"/>
  <c r="AQ23" i="40"/>
  <c r="AQ34" i="40"/>
  <c r="Q27" i="35"/>
  <c r="S27" i="35"/>
  <c r="I57" i="74"/>
  <c r="I61" i="56" s="1"/>
  <c r="M61" i="56" s="1"/>
  <c r="K57" i="74"/>
  <c r="I61" i="54" s="1"/>
  <c r="M61" i="54" s="1"/>
  <c r="AW23" i="82"/>
  <c r="AY23" i="82" s="1"/>
  <c r="AO23" i="82"/>
  <c r="AW18" i="33"/>
  <c r="AW41" i="33"/>
  <c r="AW19" i="33"/>
  <c r="AW37" i="33"/>
  <c r="AW27" i="33"/>
  <c r="AW42" i="33"/>
  <c r="AW38" i="33"/>
  <c r="AW28" i="33"/>
  <c r="AW45" i="33"/>
  <c r="AW29" i="33"/>
  <c r="AW39" i="33"/>
  <c r="AW43" i="33"/>
  <c r="AW14" i="33"/>
  <c r="AW30" i="33"/>
  <c r="AW40" i="33"/>
  <c r="AW17" i="33"/>
  <c r="AW25" i="33"/>
  <c r="AW32" i="33"/>
  <c r="AW11" i="33"/>
  <c r="I21" i="79"/>
  <c r="K21" i="79" s="1"/>
  <c r="AM41" i="33" s="1"/>
  <c r="AW20" i="33"/>
  <c r="AW15" i="33"/>
  <c r="AW31" i="33"/>
  <c r="AW16" i="33"/>
  <c r="AW33" i="33"/>
  <c r="AW36" i="33"/>
  <c r="AW46" i="33"/>
  <c r="BG9" i="88"/>
  <c r="AC23" i="90"/>
  <c r="Q34" i="40"/>
  <c r="I29" i="73"/>
  <c r="I80" i="25" s="1"/>
  <c r="M80" i="25" s="1"/>
  <c r="S80" i="25" s="1"/>
  <c r="Q33" i="34"/>
  <c r="AS42" i="36"/>
  <c r="AC8" i="45"/>
  <c r="W42" i="40"/>
  <c r="Y42" i="40"/>
  <c r="AK42" i="40" s="1"/>
  <c r="S27" i="46"/>
  <c r="Q27" i="46"/>
  <c r="AW12" i="37"/>
  <c r="AW10" i="37"/>
  <c r="CC17" i="79"/>
  <c r="CE17" i="79" s="1"/>
  <c r="AW21" i="37"/>
  <c r="AW9" i="37"/>
  <c r="AW13" i="37"/>
  <c r="CG16" i="79"/>
  <c r="CY16" i="84"/>
  <c r="CI16" i="79" s="1"/>
  <c r="CM16" i="79" s="1"/>
  <c r="CO16" i="79" s="1"/>
  <c r="AK28" i="32"/>
  <c r="AU28" i="32"/>
  <c r="Q28" i="32"/>
  <c r="S28" i="32"/>
  <c r="BA28" i="32"/>
  <c r="AE28" i="32"/>
  <c r="Q24" i="39"/>
  <c r="S24" i="39" s="1"/>
  <c r="Q23" i="55"/>
  <c r="W23" i="55" s="1"/>
  <c r="AI23" i="55"/>
  <c r="AA23" i="55"/>
  <c r="Q33" i="30"/>
  <c r="S33" i="30" s="1"/>
  <c r="S12" i="41"/>
  <c r="Q12" i="41"/>
  <c r="AK29" i="31"/>
  <c r="Q29" i="31"/>
  <c r="S29" i="31" s="1"/>
  <c r="AU29" i="31"/>
  <c r="AE29" i="31"/>
  <c r="BA29" i="31"/>
  <c r="BO9" i="79"/>
  <c r="CE9" i="84"/>
  <c r="BQ9" i="79" s="1"/>
  <c r="BU9" i="79" s="1"/>
  <c r="BW9" i="79" s="1"/>
  <c r="I86" i="74"/>
  <c r="I94" i="52" s="1"/>
  <c r="M94" i="52" s="1"/>
  <c r="BG63" i="52"/>
  <c r="Q63" i="52"/>
  <c r="CA63" i="52"/>
  <c r="AM63" i="52"/>
  <c r="AS63" i="52" s="1"/>
  <c r="CG63" i="52"/>
  <c r="BQ63" i="52"/>
  <c r="BW63" i="52" s="1"/>
  <c r="Y63" i="52"/>
  <c r="BM63" i="52"/>
  <c r="BC63" i="52"/>
  <c r="AW63" i="52"/>
  <c r="BA63" i="52" s="1"/>
  <c r="AC63" i="52"/>
  <c r="AI63" i="52" s="1"/>
  <c r="AM43" i="36"/>
  <c r="AU43" i="36" s="1"/>
  <c r="AK29" i="43"/>
  <c r="AE29" i="43"/>
  <c r="S29" i="43"/>
  <c r="Q29" i="43"/>
  <c r="BA29" i="43"/>
  <c r="AU29" i="43"/>
  <c r="S26" i="43"/>
  <c r="Q26" i="43"/>
  <c r="I77" i="96"/>
  <c r="I24" i="24" s="1"/>
  <c r="M24" i="24" s="1"/>
  <c r="S24" i="24" s="1"/>
  <c r="K77" i="96"/>
  <c r="I24" i="22" s="1"/>
  <c r="M24" i="22" s="1"/>
  <c r="S24" i="22" s="1"/>
  <c r="AK30" i="45"/>
  <c r="Q30" i="45"/>
  <c r="BA30" i="45"/>
  <c r="AU30" i="45"/>
  <c r="AE30" i="45"/>
  <c r="S30" i="45"/>
  <c r="AQ18" i="84"/>
  <c r="AG18" i="79" s="1"/>
  <c r="AK18" i="79" s="1"/>
  <c r="AM18" i="79" s="1"/>
  <c r="AE18" i="79"/>
  <c r="BA29" i="35"/>
  <c r="AE29" i="35"/>
  <c r="Q29" i="35"/>
  <c r="AU29" i="35"/>
  <c r="AK29" i="35"/>
  <c r="S29" i="35"/>
  <c r="AY41" i="34"/>
  <c r="AO21" i="79"/>
  <c r="Q40" i="44"/>
  <c r="S40" i="44" s="1"/>
  <c r="AG23" i="90"/>
  <c r="AE8" i="36"/>
  <c r="Y8" i="36"/>
  <c r="AU30" i="34"/>
  <c r="AK30" i="34"/>
  <c r="BA30" i="34"/>
  <c r="AE30" i="34"/>
  <c r="Q30" i="34"/>
  <c r="AU31" i="44"/>
  <c r="BA31" i="44"/>
  <c r="AK31" i="44"/>
  <c r="S31" i="44"/>
  <c r="Q31" i="44"/>
  <c r="AE31" i="44"/>
  <c r="M8" i="49"/>
  <c r="S23" i="42"/>
  <c r="Q23" i="42"/>
  <c r="Q40" i="31"/>
  <c r="S40" i="31" s="1"/>
  <c r="W43" i="32"/>
  <c r="W41" i="32"/>
  <c r="S31" i="41"/>
  <c r="BA31" i="41"/>
  <c r="AU31" i="41"/>
  <c r="AK31" i="41"/>
  <c r="AE31" i="41"/>
  <c r="Q31" i="41"/>
  <c r="M12" i="23"/>
  <c r="Q26" i="31"/>
  <c r="I83" i="74"/>
  <c r="I91" i="52" s="1"/>
  <c r="M91" i="52" s="1"/>
  <c r="DQ13" i="81"/>
  <c r="DS13" i="81" s="1"/>
  <c r="DI13" i="81"/>
  <c r="BW62" i="52"/>
  <c r="AI62" i="52"/>
  <c r="BC62" i="52"/>
  <c r="CG62" i="52"/>
  <c r="AS62" i="52"/>
  <c r="BM62" i="52"/>
  <c r="BG62" i="52"/>
  <c r="AW62" i="52"/>
  <c r="BA62" i="52" s="1"/>
  <c r="AM62" i="52"/>
  <c r="AC62" i="52"/>
  <c r="Y62" i="52"/>
  <c r="Q62" i="52"/>
  <c r="CA62" i="52"/>
  <c r="BQ62" i="52"/>
  <c r="S25" i="43"/>
  <c r="Q25" i="43"/>
  <c r="S12" i="33"/>
  <c r="Q12" i="33"/>
  <c r="AU30" i="33"/>
  <c r="AK30" i="33"/>
  <c r="Q30" i="33"/>
  <c r="BA30" i="33"/>
  <c r="AE30" i="33"/>
  <c r="CE12" i="84"/>
  <c r="BQ12" i="79" s="1"/>
  <c r="BU12" i="79" s="1"/>
  <c r="BW12" i="79" s="1"/>
  <c r="BO12" i="79"/>
  <c r="W18" i="79"/>
  <c r="AA18" i="79" s="1"/>
  <c r="AC18" i="79" s="1"/>
  <c r="CC13" i="84"/>
  <c r="BU13" i="84"/>
  <c r="BG13" i="79" s="1"/>
  <c r="BK13" i="79" s="1"/>
  <c r="BM13" i="79" s="1"/>
  <c r="BG10" i="90"/>
  <c r="S12" i="35"/>
  <c r="Q12" i="35"/>
  <c r="BA31" i="35"/>
  <c r="AU31" i="35"/>
  <c r="AK31" i="35"/>
  <c r="AE31" i="35"/>
  <c r="S31" i="35"/>
  <c r="Q31" i="35"/>
  <c r="I49" i="74"/>
  <c r="I53" i="56" s="1"/>
  <c r="M53" i="56" s="1"/>
  <c r="S12" i="36"/>
  <c r="Q12" i="36"/>
  <c r="AO17" i="79"/>
  <c r="BK21" i="84"/>
  <c r="AY21" i="79" s="1"/>
  <c r="BC21" i="79" s="1"/>
  <c r="BE21" i="79" s="1"/>
  <c r="W8" i="33" s="1"/>
  <c r="AW21" i="79"/>
  <c r="S42" i="41"/>
  <c r="BG22" i="79"/>
  <c r="BK22" i="79" s="1"/>
  <c r="BM22" i="79" s="1"/>
  <c r="AG26" i="36"/>
  <c r="AG22" i="36"/>
  <c r="AG8" i="36"/>
  <c r="AI8" i="36" s="1"/>
  <c r="AG24" i="36"/>
  <c r="AG23" i="36"/>
  <c r="AG34" i="36"/>
  <c r="AS41" i="38"/>
  <c r="S27" i="34"/>
  <c r="Q27" i="34"/>
  <c r="K69" i="74"/>
  <c r="I22" i="50" s="1"/>
  <c r="M22" i="50" s="1"/>
  <c r="I69" i="74"/>
  <c r="I33" i="52" s="1"/>
  <c r="M33" i="52" s="1"/>
  <c r="M26" i="29"/>
  <c r="AQ34" i="39"/>
  <c r="AQ24" i="39"/>
  <c r="AQ23" i="39"/>
  <c r="AQ22" i="39"/>
  <c r="AQ8" i="39"/>
  <c r="AS8" i="39" s="1"/>
  <c r="AQ26" i="39"/>
  <c r="M8" i="51"/>
  <c r="W23" i="90"/>
  <c r="BG8" i="90"/>
  <c r="BE18" i="76"/>
  <c r="I19" i="34" s="1"/>
  <c r="M19" i="34" s="1"/>
  <c r="Q18" i="76"/>
  <c r="I19" i="44" s="1"/>
  <c r="M19" i="44" s="1"/>
  <c r="AG18" i="76"/>
  <c r="I19" i="40" s="1"/>
  <c r="M19" i="40" s="1"/>
  <c r="BA18" i="76"/>
  <c r="I19" i="35" s="1"/>
  <c r="M19" i="35" s="1"/>
  <c r="I18" i="76"/>
  <c r="I19" i="46" s="1"/>
  <c r="M19" i="46" s="1"/>
  <c r="AW18" i="76"/>
  <c r="I19" i="36" s="1"/>
  <c r="M19" i="36" s="1"/>
  <c r="BU18" i="76"/>
  <c r="I19" i="31" s="1"/>
  <c r="M19" i="31" s="1"/>
  <c r="Y18" i="76"/>
  <c r="I19" i="42" s="1"/>
  <c r="M19" i="42" s="1"/>
  <c r="M18" i="76"/>
  <c r="I19" i="45" s="1"/>
  <c r="M19" i="45" s="1"/>
  <c r="AO18" i="76"/>
  <c r="I19" i="38" s="1"/>
  <c r="M19" i="38" s="1"/>
  <c r="BI18" i="76"/>
  <c r="I19" i="33" s="1"/>
  <c r="M19" i="33" s="1"/>
  <c r="AK18" i="76"/>
  <c r="I19" i="39" s="1"/>
  <c r="M19" i="39" s="1"/>
  <c r="AC18" i="76"/>
  <c r="I19" i="41" s="1"/>
  <c r="M19" i="41" s="1"/>
  <c r="U18" i="76"/>
  <c r="I19" i="43" s="1"/>
  <c r="M19" i="43" s="1"/>
  <c r="BQ18" i="76"/>
  <c r="I34" i="52" s="1"/>
  <c r="M34" i="52" s="1"/>
  <c r="BM18" i="76"/>
  <c r="I19" i="32" s="1"/>
  <c r="M19" i="32" s="1"/>
  <c r="AS18" i="76"/>
  <c r="I19" i="37" s="1"/>
  <c r="M19" i="37" s="1"/>
  <c r="BY18" i="76"/>
  <c r="I19" i="30" s="1"/>
  <c r="M19" i="30" s="1"/>
  <c r="AW13" i="46"/>
  <c r="AW9" i="46"/>
  <c r="CC8" i="79"/>
  <c r="CE8" i="79" s="1"/>
  <c r="AW12" i="46"/>
  <c r="AW10" i="46"/>
  <c r="AW21" i="46"/>
  <c r="I85" i="74"/>
  <c r="I93" i="52" s="1"/>
  <c r="M93" i="52" s="1"/>
  <c r="K85" i="74"/>
  <c r="I59" i="50" s="1"/>
  <c r="M59" i="50" s="1"/>
  <c r="Q60" i="52"/>
  <c r="BG60" i="52"/>
  <c r="AS60" i="52"/>
  <c r="CG60" i="52"/>
  <c r="AM60" i="52"/>
  <c r="CA60" i="52"/>
  <c r="AI60" i="52"/>
  <c r="BW60" i="52"/>
  <c r="AC60" i="52"/>
  <c r="BQ60" i="52"/>
  <c r="BM60" i="52"/>
  <c r="BC60" i="52"/>
  <c r="AW60" i="52"/>
  <c r="BA60" i="52" s="1"/>
  <c r="Y60" i="52"/>
  <c r="Q42" i="39"/>
  <c r="S42" i="39"/>
  <c r="AQ23" i="41"/>
  <c r="AQ24" i="41"/>
  <c r="AQ26" i="41"/>
  <c r="AQ34" i="41"/>
  <c r="AQ8" i="41"/>
  <c r="AQ22" i="41"/>
  <c r="CE16" i="84"/>
  <c r="BQ16" i="79" s="1"/>
  <c r="BU16" i="79" s="1"/>
  <c r="BW16" i="79" s="1"/>
  <c r="BO16" i="79"/>
  <c r="AG32" i="43"/>
  <c r="AG19" i="43"/>
  <c r="AG41" i="43"/>
  <c r="AG28" i="43"/>
  <c r="AG16" i="43"/>
  <c r="AG29" i="43"/>
  <c r="AG17" i="43"/>
  <c r="AG45" i="43"/>
  <c r="AG43" i="43"/>
  <c r="AG40" i="43"/>
  <c r="AG31" i="43"/>
  <c r="AG15" i="43"/>
  <c r="AG36" i="43"/>
  <c r="AG18" i="43"/>
  <c r="AG30" i="43"/>
  <c r="AG11" i="43"/>
  <c r="AG20" i="43"/>
  <c r="AG14" i="43"/>
  <c r="AG25" i="43"/>
  <c r="AG37" i="43"/>
  <c r="AG46" i="43"/>
  <c r="AG33" i="43"/>
  <c r="AG38" i="43"/>
  <c r="AG42" i="43"/>
  <c r="AG39" i="43"/>
  <c r="AG27" i="43"/>
  <c r="Q25" i="35"/>
  <c r="S25" i="35" s="1"/>
  <c r="Q33" i="35"/>
  <c r="I58" i="74"/>
  <c r="I62" i="56" s="1"/>
  <c r="M62" i="56" s="1"/>
  <c r="AO43" i="39"/>
  <c r="BA43" i="39" s="1"/>
  <c r="AM43" i="39"/>
  <c r="AU43" i="39" s="1"/>
  <c r="BK17" i="84"/>
  <c r="AY17" i="79" s="1"/>
  <c r="BC17" i="79" s="1"/>
  <c r="BE17" i="79" s="1"/>
  <c r="W8" i="37" s="1"/>
  <c r="AW17" i="79"/>
  <c r="AO88" i="52"/>
  <c r="BY88" i="52"/>
  <c r="CC88" i="52" s="1"/>
  <c r="CE22" i="84"/>
  <c r="BQ22" i="79" s="1"/>
  <c r="BU22" i="79" s="1"/>
  <c r="BW22" i="79" s="1"/>
  <c r="BO22" i="79"/>
  <c r="M9" i="21"/>
  <c r="Q12" i="40"/>
  <c r="S12" i="40" s="1"/>
  <c r="Q25" i="40"/>
  <c r="I33" i="73"/>
  <c r="I65" i="25" s="1"/>
  <c r="M65" i="25" s="1"/>
  <c r="S65" i="25" s="1"/>
  <c r="S26" i="34"/>
  <c r="Q26" i="34"/>
  <c r="BG16" i="92"/>
  <c r="I63" i="74"/>
  <c r="I21" i="52" s="1"/>
  <c r="M21" i="52" s="1"/>
  <c r="I26" i="29"/>
  <c r="AM24" i="39" l="1"/>
  <c r="AU24" i="39" s="1"/>
  <c r="AM12" i="40"/>
  <c r="AM26" i="44"/>
  <c r="AU26" i="44" s="1"/>
  <c r="AI13" i="88"/>
  <c r="AI20" i="88"/>
  <c r="AI11" i="88"/>
  <c r="AI8" i="88"/>
  <c r="AI18" i="88"/>
  <c r="AI14" i="88"/>
  <c r="AI21" i="88"/>
  <c r="AI9" i="88"/>
  <c r="AI22" i="88"/>
  <c r="AI17" i="88"/>
  <c r="AI12" i="88"/>
  <c r="AI23" i="88"/>
  <c r="AI16" i="88"/>
  <c r="AI15" i="88"/>
  <c r="AI19" i="88"/>
  <c r="AI10" i="88"/>
  <c r="BG23" i="88"/>
  <c r="AM42" i="44"/>
  <c r="AM23" i="45"/>
  <c r="AU23" i="45" s="1"/>
  <c r="AM28" i="46"/>
  <c r="AO28" i="46" s="1"/>
  <c r="AM27" i="31"/>
  <c r="AM32" i="38"/>
  <c r="AS32" i="38" s="1"/>
  <c r="AM40" i="44"/>
  <c r="AM42" i="37"/>
  <c r="AO42" i="37" s="1"/>
  <c r="AM25" i="42"/>
  <c r="AO25" i="42" s="1"/>
  <c r="AM42" i="33"/>
  <c r="AM32" i="40"/>
  <c r="AS32" i="40" s="1"/>
  <c r="AM28" i="33"/>
  <c r="AS28" i="33" s="1"/>
  <c r="AO28" i="33"/>
  <c r="AM24" i="36"/>
  <c r="AU24" i="36" s="1"/>
  <c r="AM30" i="39"/>
  <c r="AS30" i="39" s="1"/>
  <c r="I23" i="52"/>
  <c r="M23" i="52" s="1"/>
  <c r="K64" i="74"/>
  <c r="I17" i="50" s="1"/>
  <c r="M17" i="50" s="1"/>
  <c r="AM40" i="34"/>
  <c r="AO40" i="34"/>
  <c r="AM28" i="34"/>
  <c r="AS28" i="34" s="1"/>
  <c r="I25" i="52"/>
  <c r="M25" i="52" s="1"/>
  <c r="K65" i="74"/>
  <c r="I18" i="50" s="1"/>
  <c r="M18" i="50" s="1"/>
  <c r="I31" i="52"/>
  <c r="M31" i="52" s="1"/>
  <c r="K68" i="74"/>
  <c r="I21" i="50" s="1"/>
  <c r="M21" i="50" s="1"/>
  <c r="AM40" i="38"/>
  <c r="AS40" i="38" s="1"/>
  <c r="I27" i="52"/>
  <c r="M27" i="52" s="1"/>
  <c r="K66" i="74"/>
  <c r="I19" i="50" s="1"/>
  <c r="M19" i="50" s="1"/>
  <c r="I87" i="52"/>
  <c r="M87" i="52" s="1"/>
  <c r="K79" i="74"/>
  <c r="I53" i="50" s="1"/>
  <c r="M53" i="50" s="1"/>
  <c r="AM40" i="31"/>
  <c r="AM29" i="31"/>
  <c r="AS29" i="31" s="1"/>
  <c r="AM25" i="35"/>
  <c r="AO25" i="35"/>
  <c r="BA25" i="35" s="1"/>
  <c r="AO27" i="43"/>
  <c r="BA27" i="43" s="1"/>
  <c r="AM27" i="43"/>
  <c r="AS16" i="89"/>
  <c r="AS21" i="89"/>
  <c r="AS23" i="89"/>
  <c r="AS17" i="89"/>
  <c r="AS8" i="89"/>
  <c r="AS13" i="89"/>
  <c r="AS14" i="89"/>
  <c r="AS12" i="89"/>
  <c r="AS10" i="89"/>
  <c r="AS18" i="89"/>
  <c r="AS20" i="89"/>
  <c r="AS15" i="89"/>
  <c r="AS22" i="89"/>
  <c r="AS9" i="89"/>
  <c r="AS19" i="89"/>
  <c r="AS11" i="89"/>
  <c r="AM42" i="35"/>
  <c r="I29" i="52"/>
  <c r="M29" i="52" s="1"/>
  <c r="K67" i="74"/>
  <c r="I20" i="50" s="1"/>
  <c r="M20" i="50" s="1"/>
  <c r="AS18" i="88"/>
  <c r="AS8" i="88"/>
  <c r="AS12" i="88"/>
  <c r="AS23" i="88"/>
  <c r="AS22" i="88"/>
  <c r="AS21" i="88"/>
  <c r="AS17" i="88"/>
  <c r="AS16" i="88"/>
  <c r="AS11" i="88"/>
  <c r="AS15" i="88"/>
  <c r="AS20" i="88"/>
  <c r="AS10" i="88"/>
  <c r="AS19" i="88"/>
  <c r="AS14" i="88"/>
  <c r="AS13" i="88"/>
  <c r="AS9" i="88"/>
  <c r="AM29" i="44"/>
  <c r="AS29" i="44" s="1"/>
  <c r="AO28" i="30"/>
  <c r="AM28" i="30"/>
  <c r="AS28" i="30" s="1"/>
  <c r="AM33" i="30"/>
  <c r="AO33" i="30" s="1"/>
  <c r="AM30" i="35"/>
  <c r="AS30" i="35" s="1"/>
  <c r="AM31" i="36"/>
  <c r="AS31" i="36" s="1"/>
  <c r="AM42" i="46"/>
  <c r="AO42" i="46" s="1"/>
  <c r="I88" i="52"/>
  <c r="M88" i="52" s="1"/>
  <c r="K80" i="74"/>
  <c r="I54" i="50" s="1"/>
  <c r="M54" i="50" s="1"/>
  <c r="AM32" i="36"/>
  <c r="AS32" i="36" s="1"/>
  <c r="AO32" i="36"/>
  <c r="AY32" i="36" s="1"/>
  <c r="AM32" i="34"/>
  <c r="AS32" i="34" s="1"/>
  <c r="AO32" i="46"/>
  <c r="AM32" i="46"/>
  <c r="AM26" i="36"/>
  <c r="AU26" i="36" s="1"/>
  <c r="AM28" i="45"/>
  <c r="AS28" i="45" s="1"/>
  <c r="AO28" i="45"/>
  <c r="I90" i="52"/>
  <c r="M90" i="52" s="1"/>
  <c r="K82" i="74"/>
  <c r="I56" i="50" s="1"/>
  <c r="M56" i="50" s="1"/>
  <c r="AM27" i="39"/>
  <c r="AM27" i="38"/>
  <c r="AM28" i="44"/>
  <c r="AS28" i="44" s="1"/>
  <c r="I15" i="52"/>
  <c r="M15" i="52" s="1"/>
  <c r="K62" i="74"/>
  <c r="I12" i="50" s="1"/>
  <c r="M12" i="50" s="1"/>
  <c r="AM26" i="45"/>
  <c r="AU26" i="45" s="1"/>
  <c r="AM30" i="42"/>
  <c r="AS30" i="42" s="1"/>
  <c r="W33" i="35"/>
  <c r="Y33" i="35"/>
  <c r="AK33" i="35" s="1"/>
  <c r="Q8" i="49"/>
  <c r="AK19" i="31"/>
  <c r="AU19" i="31"/>
  <c r="AE19" i="31"/>
  <c r="Q19" i="31"/>
  <c r="BA19" i="31"/>
  <c r="AO12" i="36"/>
  <c r="BA12" i="36" s="1"/>
  <c r="AM12" i="36"/>
  <c r="AM42" i="39"/>
  <c r="Y59" i="50"/>
  <c r="Q59" i="50"/>
  <c r="W59" i="50" s="1"/>
  <c r="G41" i="10"/>
  <c r="BA27" i="7"/>
  <c r="CA93" i="52"/>
  <c r="CE93" i="52" s="1"/>
  <c r="AM93" i="52"/>
  <c r="AQ93" i="52" s="1"/>
  <c r="BQ93" i="52"/>
  <c r="Y93" i="52"/>
  <c r="BM93" i="52"/>
  <c r="AS93" i="52"/>
  <c r="AI93" i="52"/>
  <c r="AC93" i="52"/>
  <c r="CG93" i="52"/>
  <c r="Q93" i="52"/>
  <c r="W93" i="52" s="1"/>
  <c r="BW93" i="52"/>
  <c r="BG93" i="52"/>
  <c r="BC93" i="52"/>
  <c r="AW93" i="52"/>
  <c r="Q19" i="46"/>
  <c r="BA19" i="46"/>
  <c r="AU19" i="46"/>
  <c r="AK19" i="46"/>
  <c r="AE19" i="46"/>
  <c r="S19" i="46"/>
  <c r="AS53" i="56"/>
  <c r="AM53" i="56"/>
  <c r="AC53" i="56"/>
  <c r="AI53" i="56" s="1"/>
  <c r="Q53" i="56"/>
  <c r="W53" i="56" s="1"/>
  <c r="W26" i="31"/>
  <c r="Y55" i="50"/>
  <c r="Q55" i="50"/>
  <c r="W55" i="50" s="1"/>
  <c r="M21" i="54"/>
  <c r="Y26" i="40"/>
  <c r="AK26" i="40" s="1"/>
  <c r="W26" i="40"/>
  <c r="K33" i="73"/>
  <c r="I65" i="23" s="1"/>
  <c r="M65" i="23" s="1"/>
  <c r="S65" i="23" s="1"/>
  <c r="W42" i="39"/>
  <c r="Y42" i="39" s="1"/>
  <c r="AE19" i="35"/>
  <c r="BA19" i="35"/>
  <c r="AU19" i="35"/>
  <c r="AK19" i="35"/>
  <c r="S19" i="35"/>
  <c r="Q19" i="35"/>
  <c r="CA33" i="52"/>
  <c r="CE33" i="52" s="1"/>
  <c r="AM33" i="52"/>
  <c r="AQ33" i="52" s="1"/>
  <c r="BG33" i="52"/>
  <c r="Q33" i="52"/>
  <c r="W33" i="52" s="1"/>
  <c r="CG33" i="52"/>
  <c r="AC33" i="52"/>
  <c r="BW33" i="52"/>
  <c r="BQ33" i="52"/>
  <c r="BM33" i="52"/>
  <c r="BC33" i="52"/>
  <c r="AW33" i="52"/>
  <c r="AS33" i="52"/>
  <c r="AI33" i="52"/>
  <c r="Y33" i="52"/>
  <c r="K49" i="74"/>
  <c r="I53" i="54" s="1"/>
  <c r="M53" i="54" s="1"/>
  <c r="S26" i="31"/>
  <c r="Y29" i="43"/>
  <c r="W29" i="43"/>
  <c r="AC29" i="43" s="1"/>
  <c r="AW89" i="52"/>
  <c r="BC89" i="52" s="1"/>
  <c r="Y89" i="52"/>
  <c r="BW89" i="52"/>
  <c r="BQ89" i="52"/>
  <c r="Q89" i="52"/>
  <c r="W89" i="52" s="1"/>
  <c r="BG89" i="52"/>
  <c r="BM89" i="52" s="1"/>
  <c r="AM89" i="52"/>
  <c r="AQ89" i="52" s="1"/>
  <c r="AI89" i="52"/>
  <c r="CG89" i="52"/>
  <c r="AC89" i="52"/>
  <c r="CA89" i="52"/>
  <c r="CE89" i="52" s="1"/>
  <c r="Q29" i="56"/>
  <c r="W29" i="56" s="1"/>
  <c r="AM29" i="56"/>
  <c r="AC29" i="56"/>
  <c r="AI29" i="56" s="1"/>
  <c r="AS29" i="56"/>
  <c r="AU8" i="40"/>
  <c r="AO8" i="40"/>
  <c r="M21" i="56"/>
  <c r="M80" i="98"/>
  <c r="Q80" i="98" s="1"/>
  <c r="M75" i="98"/>
  <c r="Q75" i="98" s="1"/>
  <c r="M70" i="98"/>
  <c r="Q70" i="98" s="1"/>
  <c r="M65" i="98"/>
  <c r="Q65" i="98" s="1"/>
  <c r="M60" i="98"/>
  <c r="Q60" i="98" s="1"/>
  <c r="M55" i="98"/>
  <c r="Q55" i="98" s="1"/>
  <c r="M50" i="98"/>
  <c r="Q50" i="98" s="1"/>
  <c r="M79" i="98"/>
  <c r="Q79" i="98" s="1"/>
  <c r="M54" i="98"/>
  <c r="Q54" i="98" s="1"/>
  <c r="M36" i="98"/>
  <c r="Q36" i="98" s="1"/>
  <c r="M19" i="98"/>
  <c r="Q19" i="98" s="1"/>
  <c r="M62" i="98"/>
  <c r="Q62" i="98" s="1"/>
  <c r="M16" i="98"/>
  <c r="Q16" i="98" s="1"/>
  <c r="M58" i="98"/>
  <c r="Q58" i="98" s="1"/>
  <c r="M12" i="98"/>
  <c r="Q12" i="98" s="1"/>
  <c r="M69" i="98"/>
  <c r="Q69" i="98" s="1"/>
  <c r="M37" i="98"/>
  <c r="Q37" i="98" s="1"/>
  <c r="M30" i="98"/>
  <c r="Q30" i="98" s="1"/>
  <c r="M29" i="98"/>
  <c r="Q29" i="98" s="1"/>
  <c r="M17" i="98"/>
  <c r="Q17" i="98" s="1"/>
  <c r="M76" i="98"/>
  <c r="Q76" i="98" s="1"/>
  <c r="M20" i="98"/>
  <c r="Q20" i="98" s="1"/>
  <c r="M25" i="98"/>
  <c r="Q25" i="98" s="1"/>
  <c r="M13" i="98"/>
  <c r="Q13" i="98" s="1"/>
  <c r="M41" i="98"/>
  <c r="M72" i="98"/>
  <c r="Q72" i="98" s="1"/>
  <c r="M51" i="98"/>
  <c r="Q51" i="98" s="1"/>
  <c r="M28" i="98"/>
  <c r="Q28" i="98" s="1"/>
  <c r="M47" i="98"/>
  <c r="Q47" i="98" s="1"/>
  <c r="M68" i="98"/>
  <c r="Q68" i="98" s="1"/>
  <c r="M61" i="98"/>
  <c r="Q61" i="98" s="1"/>
  <c r="M31" i="98"/>
  <c r="Q31" i="98" s="1"/>
  <c r="M24" i="98"/>
  <c r="Q24" i="98" s="1"/>
  <c r="M78" i="98"/>
  <c r="Q78" i="98" s="1"/>
  <c r="M71" i="98"/>
  <c r="Q71" i="98" s="1"/>
  <c r="M64" i="98"/>
  <c r="Q64" i="98" s="1"/>
  <c r="M57" i="98"/>
  <c r="Q57" i="98" s="1"/>
  <c r="M39" i="98"/>
  <c r="Q39" i="98" s="1"/>
  <c r="M27" i="98"/>
  <c r="Q27" i="98" s="1"/>
  <c r="M74" i="98"/>
  <c r="Q74" i="98" s="1"/>
  <c r="M67" i="98"/>
  <c r="Q67" i="98" s="1"/>
  <c r="M53" i="98"/>
  <c r="Q53" i="98" s="1"/>
  <c r="M35" i="98"/>
  <c r="Q35" i="98" s="1"/>
  <c r="M77" i="98"/>
  <c r="Q77" i="98" s="1"/>
  <c r="M18" i="98"/>
  <c r="Q18" i="98" s="1"/>
  <c r="M11" i="98"/>
  <c r="Q11" i="98" s="1"/>
  <c r="M59" i="98"/>
  <c r="Q59" i="98" s="1"/>
  <c r="M52" i="98"/>
  <c r="Q52" i="98" s="1"/>
  <c r="M34" i="98"/>
  <c r="Q34" i="98" s="1"/>
  <c r="M73" i="98"/>
  <c r="Q73" i="98" s="1"/>
  <c r="M15" i="98"/>
  <c r="Q15" i="98" s="1"/>
  <c r="M49" i="98"/>
  <c r="Q49" i="98" s="1"/>
  <c r="M66" i="98"/>
  <c r="Q66" i="98" s="1"/>
  <c r="M14" i="98"/>
  <c r="Q14" i="98" s="1"/>
  <c r="M81" i="98"/>
  <c r="Q81" i="98" s="1"/>
  <c r="M63" i="98"/>
  <c r="Q63" i="98" s="1"/>
  <c r="M45" i="98"/>
  <c r="Q45" i="98" s="1"/>
  <c r="M26" i="98"/>
  <c r="Q26" i="98" s="1"/>
  <c r="M38" i="98"/>
  <c r="Q38" i="98" s="1"/>
  <c r="M21" i="98"/>
  <c r="Q21" i="98" s="1"/>
  <c r="M56" i="98"/>
  <c r="Q56" i="98" s="1"/>
  <c r="K84" i="74"/>
  <c r="I58" i="50" s="1"/>
  <c r="M58" i="50" s="1"/>
  <c r="Y29" i="33"/>
  <c r="W29" i="33"/>
  <c r="AC29" i="33" s="1"/>
  <c r="W34" i="34"/>
  <c r="Y34" i="34"/>
  <c r="AK34" i="34" s="1"/>
  <c r="W31" i="32"/>
  <c r="AC31" i="32" s="1"/>
  <c r="Y31" i="32"/>
  <c r="W12" i="31"/>
  <c r="W34" i="46"/>
  <c r="AE34" i="46" s="1"/>
  <c r="M36" i="44"/>
  <c r="Y43" i="33"/>
  <c r="AK43" i="33" s="1"/>
  <c r="AE43" i="33"/>
  <c r="AC43" i="33"/>
  <c r="AG38" i="30"/>
  <c r="E28" i="28"/>
  <c r="AG29" i="30"/>
  <c r="AG17" i="30"/>
  <c r="AG46" i="30"/>
  <c r="AG33" i="30"/>
  <c r="AG15" i="30"/>
  <c r="AG31" i="30"/>
  <c r="AG20" i="30"/>
  <c r="AG16" i="30"/>
  <c r="AG19" i="30"/>
  <c r="AG45" i="30"/>
  <c r="AG28" i="30"/>
  <c r="AG36" i="30"/>
  <c r="AG14" i="30"/>
  <c r="AG11" i="30"/>
  <c r="AG25" i="30"/>
  <c r="AG41" i="30"/>
  <c r="AG27" i="30"/>
  <c r="AG40" i="30"/>
  <c r="AG32" i="30"/>
  <c r="AG30" i="30"/>
  <c r="AG39" i="30"/>
  <c r="AG37" i="30"/>
  <c r="AG18" i="30"/>
  <c r="W33" i="38"/>
  <c r="Y33" i="38" s="1"/>
  <c r="I51" i="52"/>
  <c r="M51" i="52" s="1"/>
  <c r="K25" i="74"/>
  <c r="I36" i="50" s="1"/>
  <c r="M36" i="50" s="1"/>
  <c r="I11" i="52"/>
  <c r="K60" i="74"/>
  <c r="I10" i="50" s="1"/>
  <c r="AG22" i="46"/>
  <c r="AG23" i="46"/>
  <c r="AG8" i="46"/>
  <c r="AI8" i="46" s="1"/>
  <c r="AG24" i="46"/>
  <c r="AG34" i="46"/>
  <c r="AG26" i="46"/>
  <c r="AY28" i="30"/>
  <c r="AG23" i="34"/>
  <c r="AG26" i="34"/>
  <c r="AG8" i="34"/>
  <c r="AG24" i="34"/>
  <c r="AG34" i="34"/>
  <c r="AI34" i="34" s="1"/>
  <c r="AG22" i="34"/>
  <c r="AW24" i="38"/>
  <c r="AW8" i="38"/>
  <c r="AW26" i="38"/>
  <c r="AS16" i="79"/>
  <c r="AU16" i="79" s="1"/>
  <c r="AM8" i="38" s="1"/>
  <c r="AW22" i="38"/>
  <c r="AW23" i="38"/>
  <c r="AW34" i="38"/>
  <c r="AY81" i="52"/>
  <c r="AW81" i="52"/>
  <c r="BC81" i="52" s="1"/>
  <c r="S13" i="46"/>
  <c r="Q13" i="46"/>
  <c r="Y24" i="35"/>
  <c r="AK24" i="35" s="1"/>
  <c r="W24" i="35"/>
  <c r="AW9" i="44"/>
  <c r="AW10" i="44"/>
  <c r="AW21" i="44"/>
  <c r="AW12" i="44"/>
  <c r="CC10" i="79"/>
  <c r="CE10" i="79" s="1"/>
  <c r="AW13" i="44"/>
  <c r="BA18" i="44"/>
  <c r="Q18" i="44"/>
  <c r="AE18" i="44"/>
  <c r="AU18" i="44"/>
  <c r="AK18" i="44"/>
  <c r="Q14" i="36"/>
  <c r="Q15" i="34"/>
  <c r="S15" i="34"/>
  <c r="S37" i="97"/>
  <c r="I39" i="30" s="1"/>
  <c r="M39" i="30" s="1"/>
  <c r="Q37" i="97"/>
  <c r="I38" i="30" s="1"/>
  <c r="M38" i="30" s="1"/>
  <c r="S37" i="36"/>
  <c r="Q37" i="36"/>
  <c r="AK37" i="36"/>
  <c r="AU37" i="36"/>
  <c r="AE37" i="36"/>
  <c r="BA37" i="36"/>
  <c r="AK11" i="38"/>
  <c r="S11" i="38"/>
  <c r="Q11" i="38"/>
  <c r="BA11" i="38"/>
  <c r="AU11" i="38"/>
  <c r="AE11" i="38"/>
  <c r="AS19" i="92"/>
  <c r="AS10" i="92"/>
  <c r="AS21" i="92"/>
  <c r="AS16" i="92"/>
  <c r="AS14" i="92"/>
  <c r="AS9" i="92"/>
  <c r="AS15" i="92"/>
  <c r="AS13" i="92"/>
  <c r="AS11" i="92"/>
  <c r="AS23" i="92"/>
  <c r="AS22" i="92"/>
  <c r="AS20" i="92"/>
  <c r="AS18" i="92"/>
  <c r="AS12" i="92"/>
  <c r="AS8" i="92"/>
  <c r="AS17" i="92"/>
  <c r="S17" i="40"/>
  <c r="AE17" i="40"/>
  <c r="BA17" i="40"/>
  <c r="AU17" i="40"/>
  <c r="AK17" i="40"/>
  <c r="Q17" i="40"/>
  <c r="Q58" i="56"/>
  <c r="W58" i="56" s="1"/>
  <c r="AS58" i="56"/>
  <c r="AM58" i="56"/>
  <c r="AI58" i="56"/>
  <c r="AC58" i="56"/>
  <c r="Y58" i="56"/>
  <c r="S16" i="35"/>
  <c r="Q16" i="35"/>
  <c r="BG11" i="88"/>
  <c r="W37" i="44"/>
  <c r="AC37" i="44" s="1"/>
  <c r="Q28" i="55"/>
  <c r="W28" i="55" s="1"/>
  <c r="AI28" i="55"/>
  <c r="AA28" i="55"/>
  <c r="AE19" i="40"/>
  <c r="BA19" i="40"/>
  <c r="AU19" i="40"/>
  <c r="AK19" i="40"/>
  <c r="S19" i="40"/>
  <c r="Q19" i="40"/>
  <c r="Y22" i="50"/>
  <c r="Q22" i="50"/>
  <c r="W22" i="50" s="1"/>
  <c r="W31" i="35"/>
  <c r="AC31" i="35" s="1"/>
  <c r="Y31" i="35"/>
  <c r="AM29" i="43"/>
  <c r="AS29" i="43" s="1"/>
  <c r="K29" i="73"/>
  <c r="I80" i="23" s="1"/>
  <c r="M80" i="23" s="1"/>
  <c r="S80" i="23" s="1"/>
  <c r="AE8" i="40"/>
  <c r="AC8" i="40"/>
  <c r="Y8" i="40"/>
  <c r="AY8" i="40"/>
  <c r="W34" i="38"/>
  <c r="Y34" i="38"/>
  <c r="AK34" i="38" s="1"/>
  <c r="AM55" i="56"/>
  <c r="AS55" i="56"/>
  <c r="AI55" i="56"/>
  <c r="Q55" i="56"/>
  <c r="W55" i="56" s="1"/>
  <c r="AC55" i="56"/>
  <c r="Y55" i="56"/>
  <c r="W25" i="36"/>
  <c r="S9" i="36"/>
  <c r="Q9" i="36"/>
  <c r="Y34" i="39"/>
  <c r="AK34" i="39" s="1"/>
  <c r="W34" i="39"/>
  <c r="AO31" i="32"/>
  <c r="AM31" i="32"/>
  <c r="AS31" i="32" s="1"/>
  <c r="AO31" i="34"/>
  <c r="AY31" i="34" s="1"/>
  <c r="AM31" i="34"/>
  <c r="AS31" i="34" s="1"/>
  <c r="AS21" i="91"/>
  <c r="AS23" i="91"/>
  <c r="AS12" i="91"/>
  <c r="AS15" i="91"/>
  <c r="AS10" i="91"/>
  <c r="AS22" i="91"/>
  <c r="AS20" i="91"/>
  <c r="AS18" i="91"/>
  <c r="AS14" i="91"/>
  <c r="AS16" i="91"/>
  <c r="AS8" i="91"/>
  <c r="AS19" i="91"/>
  <c r="AS17" i="91"/>
  <c r="AS13" i="91"/>
  <c r="AS11" i="91"/>
  <c r="AS9" i="91"/>
  <c r="AI47" i="46"/>
  <c r="AO8" i="7" s="1"/>
  <c r="Y41" i="33"/>
  <c r="AK41" i="33" s="1"/>
  <c r="AE41" i="33"/>
  <c r="AC41" i="33"/>
  <c r="Y41" i="30"/>
  <c r="AC41" i="30"/>
  <c r="AM33" i="38"/>
  <c r="AO33" i="38" s="1"/>
  <c r="I42" i="52"/>
  <c r="M42" i="52" s="1"/>
  <c r="K16" i="74"/>
  <c r="I27" i="50" s="1"/>
  <c r="M27" i="50" s="1"/>
  <c r="I44" i="52"/>
  <c r="M44" i="52" s="1"/>
  <c r="K18" i="74"/>
  <c r="I29" i="50" s="1"/>
  <c r="M29" i="50" s="1"/>
  <c r="AE8" i="46"/>
  <c r="Y8" i="46"/>
  <c r="W32" i="35"/>
  <c r="AC32" i="35" s="1"/>
  <c r="AA40" i="55"/>
  <c r="Q40" i="55"/>
  <c r="W40" i="55" s="1"/>
  <c r="AI40" i="55"/>
  <c r="AY84" i="52"/>
  <c r="BA84" i="52" s="1"/>
  <c r="AW84" i="52"/>
  <c r="BC84" i="52" s="1"/>
  <c r="Y60" i="56"/>
  <c r="AS60" i="56"/>
  <c r="AI60" i="56"/>
  <c r="AM60" i="56"/>
  <c r="AC60" i="56"/>
  <c r="Q60" i="56"/>
  <c r="W60" i="56" s="1"/>
  <c r="AM32" i="43"/>
  <c r="AS32" i="43" s="1"/>
  <c r="AO32" i="43"/>
  <c r="AW13" i="32"/>
  <c r="AW9" i="32"/>
  <c r="AW12" i="32"/>
  <c r="CC22" i="79"/>
  <c r="CE22" i="79" s="1"/>
  <c r="AW10" i="32"/>
  <c r="AW21" i="32"/>
  <c r="S13" i="36"/>
  <c r="Q13" i="36"/>
  <c r="AS26" i="44"/>
  <c r="W30" i="38"/>
  <c r="AC30" i="38" s="1"/>
  <c r="AU41" i="37"/>
  <c r="AO41" i="37"/>
  <c r="BA41" i="37" s="1"/>
  <c r="Y28" i="37"/>
  <c r="W28" i="37"/>
  <c r="AC28" i="37" s="1"/>
  <c r="AE18" i="40"/>
  <c r="BA18" i="40"/>
  <c r="AU18" i="40"/>
  <c r="AK18" i="40"/>
  <c r="Q18" i="40"/>
  <c r="Q14" i="37"/>
  <c r="S14" i="37"/>
  <c r="Q15" i="32"/>
  <c r="S15" i="32" s="1"/>
  <c r="S27" i="97"/>
  <c r="I39" i="39" s="1"/>
  <c r="M39" i="39" s="1"/>
  <c r="Q27" i="97"/>
  <c r="I38" i="39" s="1"/>
  <c r="M38" i="39" s="1"/>
  <c r="W32" i="37"/>
  <c r="AC32" i="37" s="1"/>
  <c r="Y41" i="45"/>
  <c r="AI41" i="45" s="1"/>
  <c r="AC41" i="45"/>
  <c r="AU37" i="46"/>
  <c r="AK37" i="46"/>
  <c r="BA37" i="46"/>
  <c r="Q37" i="46"/>
  <c r="S37" i="46"/>
  <c r="AE37" i="46"/>
  <c r="AM43" i="40"/>
  <c r="AU11" i="44"/>
  <c r="S11" i="44"/>
  <c r="BA11" i="44"/>
  <c r="AK11" i="44"/>
  <c r="AE11" i="44"/>
  <c r="Q11" i="44"/>
  <c r="W24" i="45"/>
  <c r="Q17" i="34"/>
  <c r="BA17" i="34"/>
  <c r="AU17" i="34"/>
  <c r="AK17" i="34"/>
  <c r="AE17" i="34"/>
  <c r="K25" i="73"/>
  <c r="I68" i="23" s="1"/>
  <c r="M68" i="23" s="1"/>
  <c r="S68" i="23" s="1"/>
  <c r="Q58" i="54"/>
  <c r="W58" i="54" s="1"/>
  <c r="Y58" i="54"/>
  <c r="Q16" i="40"/>
  <c r="W24" i="31"/>
  <c r="AC42" i="43"/>
  <c r="AE42" i="43"/>
  <c r="I17" i="73"/>
  <c r="I41" i="25" s="1"/>
  <c r="M41" i="25" s="1"/>
  <c r="S41" i="25" s="1"/>
  <c r="W37" i="41"/>
  <c r="AC37" i="41" s="1"/>
  <c r="AM37" i="30"/>
  <c r="AS37" i="30" s="1"/>
  <c r="AM37" i="44"/>
  <c r="AS37" i="44" s="1"/>
  <c r="AI18" i="90"/>
  <c r="AI9" i="90"/>
  <c r="AI16" i="90"/>
  <c r="AI19" i="90"/>
  <c r="AI14" i="90"/>
  <c r="AI17" i="90"/>
  <c r="AI15" i="90"/>
  <c r="AI21" i="90"/>
  <c r="AI11" i="90"/>
  <c r="AI13" i="90"/>
  <c r="AI23" i="90"/>
  <c r="AI22" i="90"/>
  <c r="AI20" i="90"/>
  <c r="AI10" i="90"/>
  <c r="AI8" i="90"/>
  <c r="AI12" i="90"/>
  <c r="AG24" i="40"/>
  <c r="AG8" i="40"/>
  <c r="AI8" i="40" s="1"/>
  <c r="AG22" i="40"/>
  <c r="AG23" i="40"/>
  <c r="AG26" i="40"/>
  <c r="AI26" i="40" s="1"/>
  <c r="AG34" i="40"/>
  <c r="W29" i="46"/>
  <c r="Y29" i="46"/>
  <c r="AM34" i="38"/>
  <c r="AO34" i="38"/>
  <c r="BA34" i="38" s="1"/>
  <c r="Y32" i="38"/>
  <c r="W32" i="38"/>
  <c r="AC32" i="38" s="1"/>
  <c r="W33" i="46"/>
  <c r="AE33" i="46" s="1"/>
  <c r="Y33" i="46"/>
  <c r="AK33" i="46" s="1"/>
  <c r="AG21" i="43"/>
  <c r="AG12" i="43"/>
  <c r="AG13" i="43"/>
  <c r="AG9" i="43"/>
  <c r="AG10" i="43"/>
  <c r="AM43" i="42"/>
  <c r="AO43" i="42" s="1"/>
  <c r="Y55" i="54"/>
  <c r="Q55" i="54"/>
  <c r="W55" i="54" s="1"/>
  <c r="AM32" i="31"/>
  <c r="AS32" i="31" s="1"/>
  <c r="AO32" i="31"/>
  <c r="Y34" i="31"/>
  <c r="AK34" i="31" s="1"/>
  <c r="W34" i="31"/>
  <c r="W27" i="36"/>
  <c r="Y27" i="36" s="1"/>
  <c r="G19" i="77"/>
  <c r="I19" i="77" s="1"/>
  <c r="I30" i="56" s="1"/>
  <c r="M30" i="56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W34" i="35"/>
  <c r="Y33" i="42"/>
  <c r="AK33" i="42" s="1"/>
  <c r="W33" i="42"/>
  <c r="G966" i="1"/>
  <c r="E25" i="2"/>
  <c r="G968" i="1" s="1"/>
  <c r="I49" i="52"/>
  <c r="M49" i="52" s="1"/>
  <c r="K23" i="74"/>
  <c r="I34" i="50" s="1"/>
  <c r="M34" i="50" s="1"/>
  <c r="M44" i="27"/>
  <c r="M50" i="27" s="1"/>
  <c r="G26" i="10" s="1"/>
  <c r="I50" i="27"/>
  <c r="AO32" i="35"/>
  <c r="AM32" i="35"/>
  <c r="AS32" i="35" s="1"/>
  <c r="S9" i="43"/>
  <c r="Q9" i="43"/>
  <c r="AY85" i="52"/>
  <c r="BA85" i="52" s="1"/>
  <c r="AW85" i="52"/>
  <c r="BC85" i="52" s="1"/>
  <c r="Y60" i="54"/>
  <c r="Q60" i="54"/>
  <c r="W60" i="54" s="1"/>
  <c r="AI16" i="91"/>
  <c r="AI9" i="91"/>
  <c r="AI11" i="91"/>
  <c r="AI21" i="91"/>
  <c r="AI23" i="91"/>
  <c r="AI22" i="91"/>
  <c r="AI20" i="91"/>
  <c r="AI18" i="91"/>
  <c r="AI14" i="91"/>
  <c r="AI12" i="91"/>
  <c r="AI10" i="91"/>
  <c r="AI8" i="91"/>
  <c r="AI19" i="91"/>
  <c r="AI17" i="91"/>
  <c r="AI15" i="91"/>
  <c r="AI13" i="91"/>
  <c r="Q13" i="32"/>
  <c r="S13" i="32" s="1"/>
  <c r="AM20" i="56"/>
  <c r="Q20" i="56"/>
  <c r="K20" i="56"/>
  <c r="AS20" i="56"/>
  <c r="AI20" i="56"/>
  <c r="AC20" i="56"/>
  <c r="Y20" i="56"/>
  <c r="AO28" i="37"/>
  <c r="AM28" i="37"/>
  <c r="AS28" i="37" s="1"/>
  <c r="AK18" i="37"/>
  <c r="AE18" i="37"/>
  <c r="BA18" i="37"/>
  <c r="Q18" i="37"/>
  <c r="AU18" i="37"/>
  <c r="S18" i="37"/>
  <c r="Y30" i="30"/>
  <c r="W30" i="30"/>
  <c r="AC30" i="30" s="1"/>
  <c r="AE42" i="41"/>
  <c r="AC42" i="41"/>
  <c r="AW26" i="52"/>
  <c r="BA26" i="52" s="1"/>
  <c r="AM26" i="52"/>
  <c r="AS26" i="52" s="1"/>
  <c r="BG26" i="52"/>
  <c r="BM26" i="52" s="1"/>
  <c r="AI26" i="52"/>
  <c r="AC26" i="52"/>
  <c r="CA26" i="52"/>
  <c r="CG26" i="52" s="1"/>
  <c r="Q26" i="52"/>
  <c r="Y26" i="52" s="1"/>
  <c r="BQ26" i="52"/>
  <c r="BW26" i="52" s="1"/>
  <c r="BC26" i="52"/>
  <c r="S30" i="97"/>
  <c r="I39" i="36" s="1"/>
  <c r="M39" i="36" s="1"/>
  <c r="Q30" i="97"/>
  <c r="I38" i="36" s="1"/>
  <c r="M38" i="36" s="1"/>
  <c r="S32" i="37"/>
  <c r="Y43" i="45"/>
  <c r="AK43" i="45" s="1"/>
  <c r="AC43" i="45"/>
  <c r="S9" i="31"/>
  <c r="Q9" i="31"/>
  <c r="AE11" i="43"/>
  <c r="S11" i="43"/>
  <c r="Q11" i="43"/>
  <c r="BA11" i="43"/>
  <c r="AU11" i="43"/>
  <c r="AK11" i="43"/>
  <c r="AO24" i="45"/>
  <c r="BA24" i="45" s="1"/>
  <c r="AM24" i="45"/>
  <c r="AU24" i="45" s="1"/>
  <c r="S17" i="31"/>
  <c r="AK17" i="31"/>
  <c r="BA17" i="31"/>
  <c r="AU17" i="31"/>
  <c r="AE17" i="31"/>
  <c r="Q17" i="31"/>
  <c r="AW26" i="32"/>
  <c r="AW23" i="32"/>
  <c r="AW8" i="32"/>
  <c r="AS22" i="79"/>
  <c r="AU22" i="79" s="1"/>
  <c r="AM8" i="32" s="1"/>
  <c r="AW24" i="32"/>
  <c r="AW22" i="32"/>
  <c r="AW34" i="32"/>
  <c r="Q16" i="30"/>
  <c r="S24" i="31"/>
  <c r="W32" i="32"/>
  <c r="AC32" i="32" s="1"/>
  <c r="W26" i="38"/>
  <c r="Q9" i="32"/>
  <c r="S9" i="32"/>
  <c r="AO42" i="36"/>
  <c r="AI37" i="55"/>
  <c r="AA37" i="55"/>
  <c r="Q37" i="55"/>
  <c r="W37" i="55" s="1"/>
  <c r="Q9" i="38"/>
  <c r="S9" i="38" s="1"/>
  <c r="W31" i="30"/>
  <c r="AC31" i="30" s="1"/>
  <c r="Y31" i="30"/>
  <c r="S9" i="19"/>
  <c r="S15" i="19" s="1"/>
  <c r="E40" i="8" s="1"/>
  <c r="M15" i="19"/>
  <c r="E31" i="10" s="1"/>
  <c r="W29" i="34"/>
  <c r="AC29" i="34" s="1"/>
  <c r="Y29" i="34"/>
  <c r="BG13" i="51"/>
  <c r="Q13" i="51"/>
  <c r="AQ13" i="51"/>
  <c r="AU13" i="51" s="1"/>
  <c r="AI13" i="51"/>
  <c r="AA13" i="51"/>
  <c r="BO13" i="51"/>
  <c r="AY13" i="51"/>
  <c r="AM34" i="31"/>
  <c r="AU34" i="31" s="1"/>
  <c r="CC20" i="52"/>
  <c r="CA20" i="52"/>
  <c r="CG20" i="52" s="1"/>
  <c r="AY32" i="35"/>
  <c r="AM27" i="36"/>
  <c r="AM26" i="39"/>
  <c r="AU26" i="39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9" i="77"/>
  <c r="AG9" i="77" s="1"/>
  <c r="I18" i="17" s="1"/>
  <c r="W28" i="34"/>
  <c r="AC28" i="34" s="1"/>
  <c r="W40" i="35"/>
  <c r="Y40" i="35"/>
  <c r="AK40" i="35" s="1"/>
  <c r="W33" i="41"/>
  <c r="W29" i="37"/>
  <c r="AC29" i="37" s="1"/>
  <c r="W12" i="38"/>
  <c r="Y12" i="38"/>
  <c r="AK12" i="38" s="1"/>
  <c r="Y41" i="37"/>
  <c r="AK41" i="37" s="1"/>
  <c r="AE41" i="37"/>
  <c r="AC41" i="37"/>
  <c r="M36" i="32"/>
  <c r="AY82" i="52"/>
  <c r="AW82" i="52"/>
  <c r="BC82" i="52" s="1"/>
  <c r="AI34" i="31"/>
  <c r="M36" i="38"/>
  <c r="Q13" i="40"/>
  <c r="I42" i="74"/>
  <c r="I41" i="56" s="1"/>
  <c r="M41" i="56" s="1"/>
  <c r="W40" i="34"/>
  <c r="Y40" i="34"/>
  <c r="AK40" i="34" s="1"/>
  <c r="AM9" i="48"/>
  <c r="AM28" i="48" s="1"/>
  <c r="E21" i="8" s="1"/>
  <c r="E22" i="8" s="1"/>
  <c r="AI28" i="48"/>
  <c r="E21" i="10" s="1"/>
  <c r="Q18" i="34"/>
  <c r="S18" i="34" s="1"/>
  <c r="AE18" i="34"/>
  <c r="BA18" i="34"/>
  <c r="AU18" i="34"/>
  <c r="AK18" i="34"/>
  <c r="W23" i="46"/>
  <c r="AE23" i="46" s="1"/>
  <c r="Y23" i="46"/>
  <c r="AK23" i="46" s="1"/>
  <c r="I44" i="30"/>
  <c r="M36" i="30"/>
  <c r="Q9" i="45"/>
  <c r="S9" i="45" s="1"/>
  <c r="AI40" i="35"/>
  <c r="S15" i="30"/>
  <c r="Q15" i="30"/>
  <c r="S31" i="97"/>
  <c r="I39" i="35" s="1"/>
  <c r="M39" i="35" s="1"/>
  <c r="Q31" i="97"/>
  <c r="I38" i="35" s="1"/>
  <c r="M38" i="35" s="1"/>
  <c r="K48" i="74"/>
  <c r="I52" i="54" s="1"/>
  <c r="M52" i="54" s="1"/>
  <c r="S11" i="33"/>
  <c r="Q11" i="33"/>
  <c r="BA11" i="33"/>
  <c r="AU11" i="33"/>
  <c r="AK11" i="33"/>
  <c r="AE11" i="33"/>
  <c r="AK17" i="46"/>
  <c r="AU17" i="46"/>
  <c r="AE17" i="46"/>
  <c r="Q17" i="46"/>
  <c r="BA17" i="46"/>
  <c r="K39" i="74"/>
  <c r="I35" i="54" s="1"/>
  <c r="M35" i="54" s="1"/>
  <c r="I39" i="74"/>
  <c r="I35" i="56" s="1"/>
  <c r="M35" i="56" s="1"/>
  <c r="AO34" i="44"/>
  <c r="BA34" i="44" s="1"/>
  <c r="AM34" i="44"/>
  <c r="AU34" i="44" s="1"/>
  <c r="Q16" i="44"/>
  <c r="S16" i="44"/>
  <c r="AE8" i="44"/>
  <c r="Y8" i="44"/>
  <c r="AC8" i="44"/>
  <c r="AM26" i="38"/>
  <c r="W37" i="30"/>
  <c r="AC37" i="30" s="1"/>
  <c r="BW21" i="52"/>
  <c r="AM21" i="52"/>
  <c r="BG21" i="52"/>
  <c r="CA21" i="52"/>
  <c r="CG21" i="52" s="1"/>
  <c r="AC21" i="52"/>
  <c r="AI21" i="52" s="1"/>
  <c r="Y21" i="52"/>
  <c r="BQ21" i="52"/>
  <c r="Q21" i="52"/>
  <c r="W21" i="52" s="1"/>
  <c r="BM21" i="52"/>
  <c r="AW21" i="52"/>
  <c r="BC21" i="52" s="1"/>
  <c r="AS21" i="52"/>
  <c r="AO43" i="44"/>
  <c r="BA43" i="44" s="1"/>
  <c r="W33" i="43"/>
  <c r="AE23" i="79"/>
  <c r="AQ23" i="84"/>
  <c r="AG23" i="79" s="1"/>
  <c r="AK23" i="79" s="1"/>
  <c r="AM23" i="79" s="1"/>
  <c r="W27" i="30"/>
  <c r="Y27" i="30"/>
  <c r="AK27" i="30" s="1"/>
  <c r="AM25" i="30"/>
  <c r="AO25" i="30"/>
  <c r="BA25" i="30" s="1"/>
  <c r="W25" i="37"/>
  <c r="AI15" i="48"/>
  <c r="AI29" i="48" s="1"/>
  <c r="E19" i="10" s="1"/>
  <c r="AA15" i="48"/>
  <c r="Q15" i="48"/>
  <c r="Q29" i="48" s="1"/>
  <c r="E17" i="10" s="1"/>
  <c r="M29" i="48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M40" i="35"/>
  <c r="AO29" i="37"/>
  <c r="AM29" i="37"/>
  <c r="AS29" i="37" s="1"/>
  <c r="Y30" i="39"/>
  <c r="W30" i="39"/>
  <c r="AC30" i="39" s="1"/>
  <c r="Y31" i="37"/>
  <c r="W31" i="37"/>
  <c r="AC31" i="37" s="1"/>
  <c r="S12" i="38"/>
  <c r="Y43" i="37"/>
  <c r="AK43" i="37" s="1"/>
  <c r="AC43" i="37"/>
  <c r="AE43" i="37"/>
  <c r="W34" i="36"/>
  <c r="Y34" i="36" s="1"/>
  <c r="AS8" i="34"/>
  <c r="AI41" i="37"/>
  <c r="AY80" i="52"/>
  <c r="AW80" i="52"/>
  <c r="BC80" i="52" s="1"/>
  <c r="AO27" i="33"/>
  <c r="BA27" i="33" s="1"/>
  <c r="AM27" i="33"/>
  <c r="I44" i="41"/>
  <c r="M36" i="41"/>
  <c r="Y31" i="45"/>
  <c r="W31" i="45"/>
  <c r="AC31" i="45" s="1"/>
  <c r="Q13" i="37"/>
  <c r="S13" i="37"/>
  <c r="AS34" i="44"/>
  <c r="AO43" i="37"/>
  <c r="BA43" i="37" s="1"/>
  <c r="W24" i="32"/>
  <c r="Y24" i="32" s="1"/>
  <c r="AK24" i="32" s="1"/>
  <c r="AO32" i="44"/>
  <c r="AY32" i="44" s="1"/>
  <c r="AM32" i="44"/>
  <c r="AS32" i="44" s="1"/>
  <c r="AM43" i="38"/>
  <c r="W31" i="33"/>
  <c r="AC31" i="33" s="1"/>
  <c r="AE18" i="35"/>
  <c r="BA18" i="35"/>
  <c r="AU18" i="35"/>
  <c r="Q18" i="35"/>
  <c r="S18" i="35" s="1"/>
  <c r="AK18" i="35"/>
  <c r="Y24" i="38"/>
  <c r="AK24" i="38" s="1"/>
  <c r="W24" i="38"/>
  <c r="Q14" i="46"/>
  <c r="AS14" i="90"/>
  <c r="AS22" i="90"/>
  <c r="AS8" i="90"/>
  <c r="AS15" i="90"/>
  <c r="AS10" i="90"/>
  <c r="AS20" i="90"/>
  <c r="AS23" i="90"/>
  <c r="AS16" i="90"/>
  <c r="AS18" i="90"/>
  <c r="AS12" i="90"/>
  <c r="AS19" i="90"/>
  <c r="AS21" i="90"/>
  <c r="AS9" i="90"/>
  <c r="AS17" i="90"/>
  <c r="AS11" i="90"/>
  <c r="AS13" i="90"/>
  <c r="Q15" i="44"/>
  <c r="S32" i="97"/>
  <c r="I39" i="34" s="1"/>
  <c r="M39" i="34" s="1"/>
  <c r="Q32" i="97"/>
  <c r="I38" i="34" s="1"/>
  <c r="M38" i="34" s="1"/>
  <c r="Q52" i="56"/>
  <c r="W52" i="56" s="1"/>
  <c r="AI52" i="56"/>
  <c r="AM52" i="56"/>
  <c r="AS52" i="56" s="1"/>
  <c r="AC52" i="56"/>
  <c r="AY12" i="36"/>
  <c r="I162" i="11"/>
  <c r="I163" i="11" s="1"/>
  <c r="G53" i="10" s="1"/>
  <c r="AE17" i="44"/>
  <c r="Q17" i="44"/>
  <c r="BA17" i="44"/>
  <c r="AU17" i="44"/>
  <c r="AK17" i="44"/>
  <c r="AW36" i="41"/>
  <c r="AW25" i="41"/>
  <c r="AW33" i="41"/>
  <c r="AW45" i="41"/>
  <c r="AW39" i="41"/>
  <c r="AW46" i="41"/>
  <c r="AW27" i="41"/>
  <c r="AW41" i="41"/>
  <c r="AW11" i="41"/>
  <c r="AW40" i="41"/>
  <c r="I13" i="79"/>
  <c r="K13" i="79" s="1"/>
  <c r="AM41" i="41" s="1"/>
  <c r="AW29" i="41"/>
  <c r="AW30" i="41"/>
  <c r="AW32" i="41"/>
  <c r="AW43" i="41"/>
  <c r="AW18" i="41"/>
  <c r="AW38" i="41"/>
  <c r="AW42" i="41"/>
  <c r="AW17" i="41"/>
  <c r="AW19" i="41"/>
  <c r="AW37" i="41"/>
  <c r="AW14" i="41"/>
  <c r="AW15" i="41"/>
  <c r="AW20" i="41"/>
  <c r="AW16" i="41"/>
  <c r="AW31" i="41"/>
  <c r="AW28" i="41"/>
  <c r="S34" i="41"/>
  <c r="Q16" i="34"/>
  <c r="Y12" i="39"/>
  <c r="AK12" i="39" s="1"/>
  <c r="W12" i="39"/>
  <c r="K43" i="74"/>
  <c r="I43" i="54" s="1"/>
  <c r="M43" i="54" s="1"/>
  <c r="I43" i="74"/>
  <c r="I43" i="56" s="1"/>
  <c r="M43" i="56" s="1"/>
  <c r="AG23" i="44"/>
  <c r="AG24" i="44"/>
  <c r="AG34" i="44"/>
  <c r="AG8" i="44"/>
  <c r="AI8" i="44" s="1"/>
  <c r="AG22" i="44"/>
  <c r="AG26" i="44"/>
  <c r="W26" i="46"/>
  <c r="AE26" i="46" s="1"/>
  <c r="W25" i="38"/>
  <c r="Y25" i="38" s="1"/>
  <c r="Q9" i="37"/>
  <c r="AA29" i="55"/>
  <c r="AI29" i="55"/>
  <c r="Q29" i="55"/>
  <c r="W29" i="55" s="1"/>
  <c r="Q10" i="55"/>
  <c r="W10" i="55" s="1"/>
  <c r="AA10" i="55"/>
  <c r="AI10" i="55"/>
  <c r="AM28" i="32"/>
  <c r="AS28" i="32" s="1"/>
  <c r="Y40" i="41"/>
  <c r="AK40" i="41" s="1"/>
  <c r="W40" i="41"/>
  <c r="AE8" i="37"/>
  <c r="Y8" i="37"/>
  <c r="AC8" i="37"/>
  <c r="AM42" i="41"/>
  <c r="AO42" i="41" s="1"/>
  <c r="BA42" i="41" s="1"/>
  <c r="W23" i="42"/>
  <c r="Y23" i="42" s="1"/>
  <c r="AK23" i="42" s="1"/>
  <c r="Y25" i="45"/>
  <c r="AK25" i="45" s="1"/>
  <c r="W25" i="45"/>
  <c r="W26" i="32"/>
  <c r="S29" i="34"/>
  <c r="Y32" i="46"/>
  <c r="W32" i="46"/>
  <c r="AY20" i="77"/>
  <c r="BA20" i="77" s="1"/>
  <c r="E89" i="74" s="1"/>
  <c r="AY18" i="77"/>
  <c r="BA18" i="77" s="1"/>
  <c r="E87" i="74" s="1"/>
  <c r="AY19" i="77"/>
  <c r="BA19" i="77" s="1"/>
  <c r="E88" i="74" s="1"/>
  <c r="AY9" i="77"/>
  <c r="BA9" i="77" s="1"/>
  <c r="E78" i="74" s="1"/>
  <c r="AO27" i="40"/>
  <c r="BA27" i="40" s="1"/>
  <c r="AM27" i="40"/>
  <c r="W25" i="32"/>
  <c r="Y25" i="32"/>
  <c r="AK25" i="32" s="1"/>
  <c r="S31" i="37"/>
  <c r="AI41" i="36"/>
  <c r="W40" i="32"/>
  <c r="W28" i="35"/>
  <c r="AC28" i="35" s="1"/>
  <c r="Y28" i="35"/>
  <c r="AW26" i="34"/>
  <c r="AW8" i="34"/>
  <c r="AW24" i="34"/>
  <c r="AS20" i="79"/>
  <c r="AU20" i="79" s="1"/>
  <c r="AM8" i="34" s="1"/>
  <c r="AW34" i="34"/>
  <c r="AW23" i="34"/>
  <c r="AW22" i="34"/>
  <c r="W27" i="31"/>
  <c r="Y27" i="31"/>
  <c r="AK27" i="31" s="1"/>
  <c r="S13" i="39"/>
  <c r="Q13" i="39"/>
  <c r="W12" i="32"/>
  <c r="S30" i="38"/>
  <c r="S24" i="32"/>
  <c r="AM27" i="44"/>
  <c r="I10" i="73"/>
  <c r="I20" i="25" s="1"/>
  <c r="M20" i="25" s="1"/>
  <c r="S20" i="25" s="1"/>
  <c r="BC53" i="52"/>
  <c r="AU18" i="39"/>
  <c r="Q18" i="39"/>
  <c r="BA18" i="39"/>
  <c r="AK18" i="39"/>
  <c r="AE18" i="39"/>
  <c r="S14" i="44"/>
  <c r="Q14" i="44"/>
  <c r="CC17" i="52"/>
  <c r="CE17" i="52" s="1"/>
  <c r="CA17" i="52"/>
  <c r="S15" i="38"/>
  <c r="Q15" i="38"/>
  <c r="W27" i="42"/>
  <c r="S25" i="97"/>
  <c r="I39" i="41" s="1"/>
  <c r="M39" i="41" s="1"/>
  <c r="Q25" i="97"/>
  <c r="I38" i="41" s="1"/>
  <c r="M38" i="41" s="1"/>
  <c r="AG10" i="45"/>
  <c r="AG21" i="45"/>
  <c r="AG9" i="45"/>
  <c r="AG13" i="45"/>
  <c r="AG12" i="45"/>
  <c r="BA17" i="30"/>
  <c r="AK17" i="30"/>
  <c r="AU17" i="30"/>
  <c r="AE17" i="30"/>
  <c r="Q17" i="30"/>
  <c r="S17" i="30"/>
  <c r="AU41" i="39"/>
  <c r="AO41" i="39"/>
  <c r="BA41" i="39" s="1"/>
  <c r="Y43" i="43"/>
  <c r="AK43" i="43" s="1"/>
  <c r="AC43" i="43"/>
  <c r="AE43" i="43"/>
  <c r="W28" i="43"/>
  <c r="AC28" i="43" s="1"/>
  <c r="Y28" i="43"/>
  <c r="AI28" i="43" s="1"/>
  <c r="W12" i="44"/>
  <c r="Y12" i="44" s="1"/>
  <c r="AK12" i="44" s="1"/>
  <c r="S25" i="38"/>
  <c r="I44" i="39"/>
  <c r="AK8" i="39"/>
  <c r="Y37" i="42"/>
  <c r="W37" i="42"/>
  <c r="AC37" i="42" s="1"/>
  <c r="Q19" i="44"/>
  <c r="S19" i="44" s="1"/>
  <c r="AE19" i="44"/>
  <c r="BA19" i="44"/>
  <c r="AU19" i="44"/>
  <c r="AK19" i="44"/>
  <c r="AM31" i="35"/>
  <c r="AS31" i="35" s="1"/>
  <c r="AI42" i="43"/>
  <c r="Y28" i="32"/>
  <c r="W28" i="32"/>
  <c r="AC28" i="32" s="1"/>
  <c r="AW34" i="42"/>
  <c r="AW23" i="42"/>
  <c r="AW26" i="42"/>
  <c r="AS12" i="79"/>
  <c r="AU12" i="79" s="1"/>
  <c r="AM8" i="42" s="1"/>
  <c r="AW22" i="42"/>
  <c r="AW8" i="42"/>
  <c r="AW24" i="42"/>
  <c r="AY43" i="44"/>
  <c r="K63" i="74"/>
  <c r="I16" i="50" s="1"/>
  <c r="M16" i="50" s="1"/>
  <c r="W25" i="40"/>
  <c r="Y25" i="40" s="1"/>
  <c r="Y13" i="90"/>
  <c r="Y15" i="90"/>
  <c r="Y8" i="90"/>
  <c r="Y19" i="90"/>
  <c r="Y17" i="90"/>
  <c r="Y11" i="90"/>
  <c r="Y9" i="90"/>
  <c r="Y21" i="90"/>
  <c r="Y23" i="90"/>
  <c r="Y22" i="90"/>
  <c r="Y20" i="90"/>
  <c r="Y18" i="90"/>
  <c r="Y16" i="90"/>
  <c r="Y14" i="90"/>
  <c r="Y10" i="90"/>
  <c r="Y12" i="90"/>
  <c r="BG23" i="90"/>
  <c r="AO43" i="36"/>
  <c r="W34" i="40"/>
  <c r="S40" i="41"/>
  <c r="W32" i="39"/>
  <c r="AC32" i="39" s="1"/>
  <c r="AM63" i="56"/>
  <c r="AS63" i="56" s="1"/>
  <c r="Q63" i="56"/>
  <c r="W63" i="56" s="1"/>
  <c r="AC63" i="56"/>
  <c r="AI63" i="56"/>
  <c r="S33" i="43"/>
  <c r="S25" i="40"/>
  <c r="AE19" i="30"/>
  <c r="Q19" i="30"/>
  <c r="S19" i="30" s="1"/>
  <c r="AK19" i="30"/>
  <c r="AU19" i="30"/>
  <c r="BA19" i="30"/>
  <c r="BG8" i="51"/>
  <c r="Q8" i="51"/>
  <c r="AQ8" i="51"/>
  <c r="AA8" i="51"/>
  <c r="BO8" i="51"/>
  <c r="AY8" i="51"/>
  <c r="AI8" i="51"/>
  <c r="AC42" i="40"/>
  <c r="AE42" i="40"/>
  <c r="S34" i="40"/>
  <c r="AU41" i="33"/>
  <c r="AO41" i="33"/>
  <c r="BA41" i="33" s="1"/>
  <c r="S31" i="30"/>
  <c r="Y29" i="42"/>
  <c r="AI29" i="42" s="1"/>
  <c r="W29" i="42"/>
  <c r="AC29" i="42" s="1"/>
  <c r="K31" i="73"/>
  <c r="I86" i="23" s="1"/>
  <c r="M86" i="23" s="1"/>
  <c r="S86" i="23" s="1"/>
  <c r="K59" i="74"/>
  <c r="I63" i="54" s="1"/>
  <c r="M63" i="54" s="1"/>
  <c r="W32" i="41"/>
  <c r="AC32" i="41" s="1"/>
  <c r="AW12" i="43"/>
  <c r="AW21" i="43"/>
  <c r="AW10" i="43"/>
  <c r="CC11" i="79"/>
  <c r="CE11" i="79" s="1"/>
  <c r="AW9" i="43"/>
  <c r="AW13" i="43"/>
  <c r="S27" i="30"/>
  <c r="Y28" i="36"/>
  <c r="W28" i="36"/>
  <c r="AC28" i="36" s="1"/>
  <c r="AU41" i="42"/>
  <c r="AO41" i="42"/>
  <c r="BA41" i="42" s="1"/>
  <c r="Y32" i="42"/>
  <c r="W32" i="42"/>
  <c r="AC32" i="42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W23" i="34"/>
  <c r="Y23" i="34"/>
  <c r="AK23" i="34" s="1"/>
  <c r="W27" i="40"/>
  <c r="AY31" i="32"/>
  <c r="AG22" i="43"/>
  <c r="AG8" i="43"/>
  <c r="AG34" i="43"/>
  <c r="AG24" i="43"/>
  <c r="AG26" i="43"/>
  <c r="AG23" i="43"/>
  <c r="I45" i="52"/>
  <c r="M45" i="52" s="1"/>
  <c r="K19" i="74"/>
  <c r="I30" i="50" s="1"/>
  <c r="M30" i="50" s="1"/>
  <c r="W29" i="41"/>
  <c r="AC29" i="41" s="1"/>
  <c r="AI43" i="37"/>
  <c r="AW22" i="46"/>
  <c r="AW23" i="46"/>
  <c r="AW8" i="46"/>
  <c r="AS8" i="79"/>
  <c r="AU8" i="79" s="1"/>
  <c r="AM8" i="46" s="1"/>
  <c r="AW24" i="46"/>
  <c r="AW34" i="46"/>
  <c r="AW26" i="46"/>
  <c r="AY32" i="43"/>
  <c r="S40" i="32"/>
  <c r="K28" i="73"/>
  <c r="I77" i="23" s="1"/>
  <c r="M77" i="23" s="1"/>
  <c r="S77" i="23" s="1"/>
  <c r="W32" i="43"/>
  <c r="AC32" i="43" s="1"/>
  <c r="AK8" i="45"/>
  <c r="Q13" i="35"/>
  <c r="S13" i="35" s="1"/>
  <c r="AY42" i="38"/>
  <c r="S31" i="33"/>
  <c r="AU18" i="36"/>
  <c r="BA18" i="36"/>
  <c r="AE18" i="36"/>
  <c r="S18" i="36"/>
  <c r="Q18" i="36"/>
  <c r="AK18" i="36"/>
  <c r="W30" i="36"/>
  <c r="AC30" i="36" s="1"/>
  <c r="Y30" i="36"/>
  <c r="Y33" i="31"/>
  <c r="AK33" i="31" s="1"/>
  <c r="W33" i="31"/>
  <c r="Q14" i="41"/>
  <c r="S30" i="30"/>
  <c r="I12" i="73"/>
  <c r="I26" i="25" s="1"/>
  <c r="M26" i="25" s="1"/>
  <c r="S26" i="25" s="1"/>
  <c r="K12" i="73"/>
  <c r="I26" i="23" s="1"/>
  <c r="M26" i="23" s="1"/>
  <c r="S26" i="23" s="1"/>
  <c r="AQ17" i="52"/>
  <c r="Q15" i="46"/>
  <c r="S27" i="42"/>
  <c r="S35" i="97"/>
  <c r="I23" i="51" s="1"/>
  <c r="M23" i="51" s="1"/>
  <c r="Q35" i="97"/>
  <c r="I22" i="51" s="1"/>
  <c r="M22" i="51" s="1"/>
  <c r="AU11" i="35"/>
  <c r="BA11" i="35"/>
  <c r="AK11" i="35"/>
  <c r="AE11" i="35"/>
  <c r="Q11" i="35"/>
  <c r="S11" i="35" s="1"/>
  <c r="AI31" i="45"/>
  <c r="Q37" i="35"/>
  <c r="S37" i="35" s="1"/>
  <c r="AK37" i="35"/>
  <c r="AE37" i="35"/>
  <c r="BA37" i="35"/>
  <c r="AU37" i="35"/>
  <c r="W26" i="33"/>
  <c r="Y26" i="33" s="1"/>
  <c r="AK26" i="33" s="1"/>
  <c r="Q17" i="43"/>
  <c r="AK17" i="43"/>
  <c r="AE17" i="43"/>
  <c r="S17" i="43"/>
  <c r="BA17" i="43"/>
  <c r="AU17" i="43"/>
  <c r="Y24" i="44"/>
  <c r="AK24" i="44" s="1"/>
  <c r="W24" i="44"/>
  <c r="Y41" i="43"/>
  <c r="AI41" i="43" s="1"/>
  <c r="AC41" i="43"/>
  <c r="S28" i="43"/>
  <c r="Y42" i="31"/>
  <c r="AI42" i="31" s="1"/>
  <c r="S12" i="44"/>
  <c r="W29" i="38"/>
  <c r="AC29" i="38" s="1"/>
  <c r="Y29" i="38"/>
  <c r="S36" i="39"/>
  <c r="M44" i="39"/>
  <c r="Q36" i="39"/>
  <c r="AI25" i="55"/>
  <c r="AA25" i="55"/>
  <c r="Q25" i="55"/>
  <c r="W25" i="55" s="1"/>
  <c r="S37" i="42"/>
  <c r="AI30" i="39"/>
  <c r="AK19" i="37"/>
  <c r="AE19" i="37"/>
  <c r="BA19" i="37"/>
  <c r="AU19" i="37"/>
  <c r="S19" i="37"/>
  <c r="Q19" i="37"/>
  <c r="W30" i="45"/>
  <c r="AC30" i="45" s="1"/>
  <c r="Y31" i="31"/>
  <c r="AI31" i="31" s="1"/>
  <c r="W31" i="31"/>
  <c r="AC31" i="31" s="1"/>
  <c r="Y40" i="37"/>
  <c r="AK40" i="37" s="1"/>
  <c r="W40" i="37"/>
  <c r="AM29" i="42"/>
  <c r="AS29" i="42" s="1"/>
  <c r="AY47" i="46"/>
  <c r="AW8" i="7" s="1"/>
  <c r="AO32" i="41"/>
  <c r="AM32" i="41"/>
  <c r="AS32" i="41" s="1"/>
  <c r="Y28" i="38"/>
  <c r="W28" i="38"/>
  <c r="AC28" i="38" s="1"/>
  <c r="W34" i="33"/>
  <c r="Y34" i="33" s="1"/>
  <c r="AK34" i="33" s="1"/>
  <c r="Y32" i="31"/>
  <c r="W32" i="31"/>
  <c r="AC32" i="31" s="1"/>
  <c r="BG23" i="79"/>
  <c r="BK23" i="79" s="1"/>
  <c r="BM23" i="79" s="1"/>
  <c r="AM28" i="36"/>
  <c r="AS28" i="36" s="1"/>
  <c r="AO28" i="36"/>
  <c r="AY28" i="36" s="1"/>
  <c r="W40" i="42"/>
  <c r="Y40" i="42" s="1"/>
  <c r="AU8" i="36"/>
  <c r="AO8" i="36"/>
  <c r="Y24" i="36"/>
  <c r="AK24" i="36" s="1"/>
  <c r="W24" i="36"/>
  <c r="S34" i="35"/>
  <c r="AE8" i="43"/>
  <c r="Y8" i="43"/>
  <c r="AC8" i="43"/>
  <c r="AS8" i="36"/>
  <c r="M8" i="24"/>
  <c r="W26" i="37"/>
  <c r="CG22" i="52"/>
  <c r="BC22" i="52"/>
  <c r="AW22" i="52"/>
  <c r="BA22" i="52" s="1"/>
  <c r="AM22" i="52"/>
  <c r="AS22" i="52" s="1"/>
  <c r="CA22" i="52"/>
  <c r="AI22" i="52"/>
  <c r="AC22" i="52"/>
  <c r="BQ22" i="52"/>
  <c r="Y22" i="52"/>
  <c r="BM22" i="52"/>
  <c r="Q22" i="52"/>
  <c r="BW22" i="52"/>
  <c r="BG22" i="52"/>
  <c r="Y23" i="38"/>
  <c r="AK23" i="38" s="1"/>
  <c r="W23" i="38"/>
  <c r="AY41" i="37"/>
  <c r="W33" i="39"/>
  <c r="Y33" i="39"/>
  <c r="AK33" i="39" s="1"/>
  <c r="W27" i="44"/>
  <c r="AU18" i="45"/>
  <c r="BA18" i="45"/>
  <c r="AK18" i="45"/>
  <c r="AE18" i="45"/>
  <c r="Q18" i="45"/>
  <c r="S18" i="45"/>
  <c r="W30" i="37"/>
  <c r="AC30" i="37" s="1"/>
  <c r="AY28" i="45"/>
  <c r="AO33" i="31"/>
  <c r="BA33" i="31" s="1"/>
  <c r="AM33" i="31"/>
  <c r="Q14" i="30"/>
  <c r="S14" i="30"/>
  <c r="Q9" i="35"/>
  <c r="S9" i="35" s="1"/>
  <c r="Q15" i="37"/>
  <c r="S11" i="34"/>
  <c r="AE11" i="34"/>
  <c r="BA11" i="34"/>
  <c r="AK11" i="34"/>
  <c r="AU11" i="34"/>
  <c r="Q11" i="34"/>
  <c r="AU37" i="37"/>
  <c r="BA37" i="37"/>
  <c r="AK37" i="37"/>
  <c r="AE37" i="37"/>
  <c r="S37" i="37"/>
  <c r="Q37" i="37"/>
  <c r="AM26" i="33"/>
  <c r="AU26" i="33" s="1"/>
  <c r="AK17" i="38"/>
  <c r="BA17" i="38"/>
  <c r="AU17" i="38"/>
  <c r="AE17" i="38"/>
  <c r="Q17" i="38"/>
  <c r="BY23" i="79"/>
  <c r="Q16" i="41"/>
  <c r="S16" i="41"/>
  <c r="I33" i="17"/>
  <c r="M31" i="17"/>
  <c r="I40" i="74"/>
  <c r="I37" i="56" s="1"/>
  <c r="M37" i="56" s="1"/>
  <c r="K40" i="74"/>
  <c r="I37" i="54" s="1"/>
  <c r="M37" i="54" s="1"/>
  <c r="AS41" i="33"/>
  <c r="S32" i="32"/>
  <c r="W23" i="44"/>
  <c r="Y23" i="44"/>
  <c r="AK23" i="44" s="1"/>
  <c r="S26" i="46"/>
  <c r="AO29" i="38"/>
  <c r="AM29" i="38"/>
  <c r="AS29" i="38" s="1"/>
  <c r="BG79" i="52"/>
  <c r="BM79" i="52" s="1"/>
  <c r="BE79" i="52"/>
  <c r="Q9" i="42"/>
  <c r="S9" i="42"/>
  <c r="AA33" i="55"/>
  <c r="AI33" i="55"/>
  <c r="Q33" i="55"/>
  <c r="W33" i="55" s="1"/>
  <c r="W30" i="33"/>
  <c r="AC30" i="33" s="1"/>
  <c r="Y30" i="33"/>
  <c r="S30" i="33"/>
  <c r="Y33" i="30"/>
  <c r="AK33" i="30" s="1"/>
  <c r="W33" i="30"/>
  <c r="AM29" i="46"/>
  <c r="AO29" i="46" s="1"/>
  <c r="AG26" i="37"/>
  <c r="AG8" i="37"/>
  <c r="AI8" i="37" s="1"/>
  <c r="AG34" i="37"/>
  <c r="AG22" i="37"/>
  <c r="AG24" i="37"/>
  <c r="AG23" i="37"/>
  <c r="K86" i="74"/>
  <c r="I60" i="50" s="1"/>
  <c r="M60" i="50" s="1"/>
  <c r="AE8" i="33"/>
  <c r="Y8" i="33"/>
  <c r="AC8" i="33"/>
  <c r="W40" i="44"/>
  <c r="Y61" i="54"/>
  <c r="Q61" i="54"/>
  <c r="W61" i="54" s="1"/>
  <c r="W30" i="31"/>
  <c r="AC30" i="31" s="1"/>
  <c r="AM31" i="31"/>
  <c r="AS31" i="31" s="1"/>
  <c r="AM32" i="39"/>
  <c r="AS32" i="39" s="1"/>
  <c r="AO40" i="37"/>
  <c r="BA40" i="37" s="1"/>
  <c r="AM40" i="37"/>
  <c r="AM28" i="38"/>
  <c r="AS28" i="38" s="1"/>
  <c r="AI32" i="38"/>
  <c r="BO23" i="79"/>
  <c r="CE23" i="84"/>
  <c r="BQ23" i="79" s="1"/>
  <c r="BU23" i="79" s="1"/>
  <c r="BW23" i="79" s="1"/>
  <c r="Y42" i="34"/>
  <c r="AK42" i="34" s="1"/>
  <c r="W42" i="34"/>
  <c r="W25" i="30"/>
  <c r="Y25" i="30" s="1"/>
  <c r="AK25" i="30" s="1"/>
  <c r="S25" i="37"/>
  <c r="W24" i="43"/>
  <c r="Y24" i="43"/>
  <c r="AK24" i="43" s="1"/>
  <c r="AM40" i="42"/>
  <c r="AO40" i="42" s="1"/>
  <c r="AC59" i="56"/>
  <c r="AI59" i="56"/>
  <c r="Q59" i="56"/>
  <c r="W59" i="56" s="1"/>
  <c r="Y59" i="56"/>
  <c r="AS59" i="56"/>
  <c r="AM59" i="56"/>
  <c r="K20" i="77"/>
  <c r="M20" i="77" s="1"/>
  <c r="I51" i="54" s="1"/>
  <c r="M51" i="54" s="1"/>
  <c r="K9" i="77"/>
  <c r="M9" i="77" s="1"/>
  <c r="I25" i="54" s="1"/>
  <c r="M25" i="54" s="1"/>
  <c r="K18" i="77"/>
  <c r="M18" i="77" s="1"/>
  <c r="I47" i="54" s="1"/>
  <c r="M47" i="54" s="1"/>
  <c r="K19" i="77"/>
  <c r="M19" i="77" s="1"/>
  <c r="I30" i="54" s="1"/>
  <c r="M30" i="54" s="1"/>
  <c r="AE8" i="38"/>
  <c r="Y8" i="38"/>
  <c r="AC8" i="38"/>
  <c r="G9" i="103"/>
  <c r="G10" i="103"/>
  <c r="S34" i="36"/>
  <c r="AI28" i="37"/>
  <c r="S28" i="35"/>
  <c r="S26" i="37"/>
  <c r="S31" i="45"/>
  <c r="Q13" i="42"/>
  <c r="S23" i="38"/>
  <c r="AY28" i="37"/>
  <c r="S33" i="39"/>
  <c r="Y22" i="54"/>
  <c r="Q18" i="33"/>
  <c r="AK18" i="33"/>
  <c r="AE18" i="33"/>
  <c r="S18" i="33"/>
  <c r="BA18" i="33"/>
  <c r="AU18" i="33"/>
  <c r="S30" i="37"/>
  <c r="AM27" i="37"/>
  <c r="Q14" i="35"/>
  <c r="S14" i="35"/>
  <c r="AO81" i="52"/>
  <c r="AM81" i="52"/>
  <c r="AS81" i="52" s="1"/>
  <c r="I38" i="74"/>
  <c r="I33" i="56" s="1"/>
  <c r="M33" i="56" s="1"/>
  <c r="K38" i="74"/>
  <c r="I33" i="54" s="1"/>
  <c r="M33" i="54" s="1"/>
  <c r="S15" i="45"/>
  <c r="Q15" i="45"/>
  <c r="AU11" i="32"/>
  <c r="BA11" i="32"/>
  <c r="AK11" i="32"/>
  <c r="Q11" i="32"/>
  <c r="S11" i="32" s="1"/>
  <c r="AE11" i="32"/>
  <c r="AU17" i="35"/>
  <c r="AK17" i="35"/>
  <c r="Q17" i="35"/>
  <c r="AE17" i="35"/>
  <c r="BA17" i="35"/>
  <c r="CG23" i="79"/>
  <c r="CY23" i="84"/>
  <c r="CI23" i="79" s="1"/>
  <c r="CM23" i="79" s="1"/>
  <c r="CO23" i="79" s="1"/>
  <c r="W12" i="30" s="1"/>
  <c r="S16" i="32"/>
  <c r="Q16" i="32"/>
  <c r="S23" i="44"/>
  <c r="Q9" i="30"/>
  <c r="Q36" i="45"/>
  <c r="Q36" i="46"/>
  <c r="Q36" i="40"/>
  <c r="AI29" i="43"/>
  <c r="CA94" i="52"/>
  <c r="CE94" i="52" s="1"/>
  <c r="AI94" i="52"/>
  <c r="BQ94" i="52"/>
  <c r="BW94" i="52"/>
  <c r="Y94" i="52"/>
  <c r="Q94" i="52"/>
  <c r="W94" i="52" s="1"/>
  <c r="BM94" i="52"/>
  <c r="BG94" i="52"/>
  <c r="BC94" i="52"/>
  <c r="AW94" i="52"/>
  <c r="AS94" i="52"/>
  <c r="AM94" i="52"/>
  <c r="AQ94" i="52" s="1"/>
  <c r="CG94" i="52"/>
  <c r="AC94" i="52"/>
  <c r="AG24" i="33"/>
  <c r="AG34" i="33"/>
  <c r="AG8" i="33"/>
  <c r="AI8" i="33" s="1"/>
  <c r="AG22" i="33"/>
  <c r="AG23" i="33"/>
  <c r="AG26" i="33"/>
  <c r="AC62" i="56"/>
  <c r="AI62" i="56" s="1"/>
  <c r="AM62" i="56"/>
  <c r="AS62" i="56"/>
  <c r="Q62" i="56"/>
  <c r="W62" i="56" s="1"/>
  <c r="Q19" i="32"/>
  <c r="S19" i="32" s="1"/>
  <c r="BA19" i="32"/>
  <c r="AE19" i="32"/>
  <c r="AK19" i="32"/>
  <c r="AU19" i="32"/>
  <c r="K58" i="74"/>
  <c r="I62" i="54" s="1"/>
  <c r="M62" i="54" s="1"/>
  <c r="AC34" i="52"/>
  <c r="BM34" i="52"/>
  <c r="Q34" i="52"/>
  <c r="CG34" i="52"/>
  <c r="AM34" i="52"/>
  <c r="BC34" i="52"/>
  <c r="AW34" i="52"/>
  <c r="BA34" i="52" s="1"/>
  <c r="AS34" i="52"/>
  <c r="AI34" i="52"/>
  <c r="CA34" i="52"/>
  <c r="Y34" i="52"/>
  <c r="BW34" i="52"/>
  <c r="BQ34" i="52"/>
  <c r="BG34" i="52"/>
  <c r="W31" i="41"/>
  <c r="AC31" i="41" s="1"/>
  <c r="Y23" i="43"/>
  <c r="AK23" i="43" s="1"/>
  <c r="W23" i="43"/>
  <c r="S30" i="31"/>
  <c r="Y41" i="38"/>
  <c r="AC41" i="38"/>
  <c r="AI29" i="34"/>
  <c r="AI44" i="46"/>
  <c r="Y8" i="7" s="1"/>
  <c r="AO32" i="42"/>
  <c r="AY32" i="42" s="1"/>
  <c r="AM32" i="42"/>
  <c r="AS32" i="42" s="1"/>
  <c r="W33" i="44"/>
  <c r="Y33" i="44"/>
  <c r="AK33" i="44" s="1"/>
  <c r="AO23" i="34"/>
  <c r="BA23" i="34" s="1"/>
  <c r="AM23" i="34"/>
  <c r="AU23" i="34" s="1"/>
  <c r="Y21" i="89"/>
  <c r="Y15" i="89"/>
  <c r="Y17" i="89"/>
  <c r="Y8" i="89"/>
  <c r="Y23" i="89"/>
  <c r="Y13" i="89"/>
  <c r="Y22" i="89"/>
  <c r="Y11" i="89"/>
  <c r="Y9" i="89"/>
  <c r="Y19" i="89"/>
  <c r="Y16" i="89"/>
  <c r="Y14" i="89"/>
  <c r="Y12" i="89"/>
  <c r="Y10" i="89"/>
  <c r="Y18" i="89"/>
  <c r="Y20" i="89"/>
  <c r="Y28" i="39"/>
  <c r="W28" i="39"/>
  <c r="AC28" i="39" s="1"/>
  <c r="AM25" i="32"/>
  <c r="AO25" i="32"/>
  <c r="BA25" i="32" s="1"/>
  <c r="AG23" i="38"/>
  <c r="AG24" i="38"/>
  <c r="AI24" i="38" s="1"/>
  <c r="AG8" i="38"/>
  <c r="AG34" i="38"/>
  <c r="AI34" i="38" s="1"/>
  <c r="AG26" i="38"/>
  <c r="AG22" i="38"/>
  <c r="Y40" i="38"/>
  <c r="W40" i="38"/>
  <c r="AC40" i="38" s="1"/>
  <c r="AI30" i="33"/>
  <c r="BA37" i="39"/>
  <c r="AU37" i="39"/>
  <c r="AE37" i="39"/>
  <c r="Q37" i="39"/>
  <c r="S37" i="39" s="1"/>
  <c r="AK37" i="39"/>
  <c r="Y31" i="36"/>
  <c r="AI31" i="36" s="1"/>
  <c r="W31" i="36"/>
  <c r="AC31" i="36" s="1"/>
  <c r="W28" i="31"/>
  <c r="AC28" i="31" s="1"/>
  <c r="AM40" i="33"/>
  <c r="Y40" i="40"/>
  <c r="AK40" i="40" s="1"/>
  <c r="W40" i="40"/>
  <c r="AI42" i="40"/>
  <c r="Q13" i="44"/>
  <c r="S13" i="44"/>
  <c r="AM12" i="32"/>
  <c r="AY43" i="37"/>
  <c r="I36" i="74"/>
  <c r="I27" i="56" s="1"/>
  <c r="M27" i="56" s="1"/>
  <c r="Y9" i="92"/>
  <c r="Y20" i="92"/>
  <c r="Y19" i="92"/>
  <c r="Y21" i="92"/>
  <c r="Y23" i="92"/>
  <c r="Y17" i="92"/>
  <c r="Y11" i="92"/>
  <c r="Y13" i="92"/>
  <c r="Y15" i="92"/>
  <c r="Y22" i="92"/>
  <c r="Y18" i="92"/>
  <c r="Y16" i="92"/>
  <c r="Y12" i="92"/>
  <c r="Y10" i="92"/>
  <c r="Y14" i="92"/>
  <c r="Y8" i="92"/>
  <c r="BG23" i="92"/>
  <c r="Y29" i="40"/>
  <c r="AI29" i="40" s="1"/>
  <c r="W29" i="40"/>
  <c r="AC29" i="40" s="1"/>
  <c r="Y28" i="45"/>
  <c r="W28" i="45"/>
  <c r="AC28" i="45" s="1"/>
  <c r="AE18" i="42"/>
  <c r="S18" i="42"/>
  <c r="AK18" i="42"/>
  <c r="Q18" i="42"/>
  <c r="BA18" i="42"/>
  <c r="AU18" i="42"/>
  <c r="AO30" i="36"/>
  <c r="AY30" i="36" s="1"/>
  <c r="AM30" i="36"/>
  <c r="AS30" i="36" s="1"/>
  <c r="AG9" i="42"/>
  <c r="AG10" i="42"/>
  <c r="AG12" i="42"/>
  <c r="AG13" i="42"/>
  <c r="AG21" i="42"/>
  <c r="Q14" i="32"/>
  <c r="AO84" i="52"/>
  <c r="AQ84" i="52" s="1"/>
  <c r="AM84" i="52"/>
  <c r="AS84" i="52" s="1"/>
  <c r="AK8" i="35"/>
  <c r="AY10" i="51"/>
  <c r="AQ10" i="51"/>
  <c r="AA10" i="51"/>
  <c r="Q10" i="51"/>
  <c r="W10" i="51" s="1"/>
  <c r="AI10" i="51"/>
  <c r="AM10" i="51" s="1"/>
  <c r="BO10" i="51"/>
  <c r="BS10" i="51" s="1"/>
  <c r="BG10" i="51"/>
  <c r="Q15" i="33"/>
  <c r="S21" i="97"/>
  <c r="I39" i="45" s="1"/>
  <c r="M39" i="45" s="1"/>
  <c r="Q21" i="97"/>
  <c r="I38" i="45" s="1"/>
  <c r="M38" i="45" s="1"/>
  <c r="AK11" i="30"/>
  <c r="AU11" i="30"/>
  <c r="Q11" i="30"/>
  <c r="S11" i="30" s="1"/>
  <c r="AE11" i="30"/>
  <c r="BA11" i="30"/>
  <c r="AE17" i="32"/>
  <c r="AK17" i="32"/>
  <c r="Q17" i="32"/>
  <c r="S17" i="32" s="1"/>
  <c r="BA17" i="32"/>
  <c r="AU17" i="32"/>
  <c r="W31" i="42"/>
  <c r="AC31" i="42" s="1"/>
  <c r="AM24" i="44"/>
  <c r="AU24" i="44" s="1"/>
  <c r="M36" i="42"/>
  <c r="BQ28" i="52"/>
  <c r="BW28" i="52" s="1"/>
  <c r="AC28" i="52"/>
  <c r="AW28" i="52"/>
  <c r="BA28" i="52" s="1"/>
  <c r="Q28" i="52"/>
  <c r="Y28" i="52" s="1"/>
  <c r="AM28" i="52"/>
  <c r="AS28" i="52" s="1"/>
  <c r="AI28" i="52"/>
  <c r="CA28" i="52"/>
  <c r="CG28" i="52" s="1"/>
  <c r="BG28" i="52"/>
  <c r="BM28" i="52" s="1"/>
  <c r="Y11" i="91"/>
  <c r="Y22" i="91"/>
  <c r="Y17" i="91"/>
  <c r="Y12" i="91"/>
  <c r="Y15" i="91"/>
  <c r="Y20" i="91"/>
  <c r="Y10" i="91"/>
  <c r="Y19" i="91"/>
  <c r="Y21" i="91"/>
  <c r="Y13" i="91"/>
  <c r="Y9" i="91"/>
  <c r="Y23" i="91"/>
  <c r="Y18" i="91"/>
  <c r="Y16" i="91"/>
  <c r="Y14" i="91"/>
  <c r="Y8" i="91"/>
  <c r="BG23" i="91"/>
  <c r="W30" i="44"/>
  <c r="AC30" i="44" s="1"/>
  <c r="Y30" i="44"/>
  <c r="AI30" i="44" s="1"/>
  <c r="M44" i="36"/>
  <c r="Q36" i="36"/>
  <c r="S36" i="36" s="1"/>
  <c r="W25" i="35"/>
  <c r="BA19" i="34"/>
  <c r="AU19" i="34"/>
  <c r="AK19" i="34"/>
  <c r="AE19" i="34"/>
  <c r="Q19" i="34"/>
  <c r="S19" i="34"/>
  <c r="AM30" i="45"/>
  <c r="AS30" i="45" s="1"/>
  <c r="AO27" i="46"/>
  <c r="BA27" i="46" s="1"/>
  <c r="AM27" i="46"/>
  <c r="AU27" i="46" s="1"/>
  <c r="AM25" i="45"/>
  <c r="AO25" i="45" s="1"/>
  <c r="W12" i="35"/>
  <c r="S12" i="23"/>
  <c r="W30" i="34"/>
  <c r="AC30" i="34" s="1"/>
  <c r="AS26" i="39"/>
  <c r="AO23" i="42"/>
  <c r="BA23" i="42" s="1"/>
  <c r="AM23" i="42"/>
  <c r="S30" i="34"/>
  <c r="Q61" i="56"/>
  <c r="W61" i="56" s="1"/>
  <c r="AS61" i="56"/>
  <c r="AM61" i="56"/>
  <c r="AC61" i="56"/>
  <c r="AI61" i="56"/>
  <c r="Y61" i="56"/>
  <c r="AE8" i="42"/>
  <c r="Y8" i="42"/>
  <c r="AC8" i="42"/>
  <c r="Y23" i="35"/>
  <c r="AK23" i="35" s="1"/>
  <c r="W23" i="35"/>
  <c r="AO42" i="34"/>
  <c r="AM42" i="34"/>
  <c r="AM24" i="43"/>
  <c r="W42" i="44"/>
  <c r="Q59" i="54"/>
  <c r="W59" i="54" s="1"/>
  <c r="Y59" i="54"/>
  <c r="O9" i="77"/>
  <c r="Q9" i="77" s="1"/>
  <c r="E61" i="74" s="1"/>
  <c r="O18" i="77"/>
  <c r="Q18" i="77" s="1"/>
  <c r="E70" i="74" s="1"/>
  <c r="O19" i="77"/>
  <c r="Q19" i="77" s="1"/>
  <c r="E71" i="74" s="1"/>
  <c r="O20" i="77"/>
  <c r="Q20" i="77" s="1"/>
  <c r="E72" i="74" s="1"/>
  <c r="W26" i="34"/>
  <c r="Y26" i="34" s="1"/>
  <c r="AK26" i="34" s="1"/>
  <c r="AK19" i="43"/>
  <c r="AU19" i="43"/>
  <c r="AE19" i="43"/>
  <c r="Q19" i="43"/>
  <c r="BA19" i="43"/>
  <c r="Y27" i="34"/>
  <c r="AK27" i="34" s="1"/>
  <c r="W27" i="34"/>
  <c r="Y12" i="33"/>
  <c r="AK12" i="33" s="1"/>
  <c r="W12" i="33"/>
  <c r="AW34" i="33"/>
  <c r="AW8" i="33"/>
  <c r="AW22" i="33"/>
  <c r="AW24" i="33"/>
  <c r="AS21" i="79"/>
  <c r="AU21" i="79" s="1"/>
  <c r="AM8" i="33" s="1"/>
  <c r="AW26" i="33"/>
  <c r="AW23" i="33"/>
  <c r="S23" i="43"/>
  <c r="AG24" i="42"/>
  <c r="AG23" i="42"/>
  <c r="AG34" i="42"/>
  <c r="AG26" i="42"/>
  <c r="AG22" i="42"/>
  <c r="AG8" i="42"/>
  <c r="AS43" i="39"/>
  <c r="AO43" i="35"/>
  <c r="BA43" i="35" s="1"/>
  <c r="AM23" i="56"/>
  <c r="AS23" i="56" s="1"/>
  <c r="AC23" i="56"/>
  <c r="Q23" i="56"/>
  <c r="W23" i="56" s="1"/>
  <c r="AI23" i="56"/>
  <c r="Y43" i="38"/>
  <c r="AK43" i="38" s="1"/>
  <c r="AC43" i="38"/>
  <c r="AO43" i="31"/>
  <c r="BA43" i="31" s="1"/>
  <c r="AM43" i="31"/>
  <c r="AY25" i="35"/>
  <c r="AI18" i="77"/>
  <c r="AK18" i="77" s="1"/>
  <c r="I27" i="16" s="1"/>
  <c r="M27" i="16" s="1"/>
  <c r="AI19" i="77"/>
  <c r="AK19" i="77" s="1"/>
  <c r="I28" i="16" s="1"/>
  <c r="M28" i="16" s="1"/>
  <c r="AI20" i="77"/>
  <c r="AK20" i="77" s="1"/>
  <c r="I29" i="16" s="1"/>
  <c r="M29" i="16" s="1"/>
  <c r="AI9" i="77"/>
  <c r="AK9" i="77" s="1"/>
  <c r="I18" i="16" s="1"/>
  <c r="S33" i="44"/>
  <c r="AY8" i="36"/>
  <c r="Y41" i="34"/>
  <c r="AI41" i="34" s="1"/>
  <c r="AC41" i="34"/>
  <c r="S9" i="40"/>
  <c r="Q9" i="40"/>
  <c r="S28" i="39"/>
  <c r="Y41" i="36"/>
  <c r="AK41" i="36" s="1"/>
  <c r="AE41" i="36"/>
  <c r="AC41" i="36"/>
  <c r="AS24" i="36"/>
  <c r="I47" i="52"/>
  <c r="M47" i="52" s="1"/>
  <c r="K21" i="74"/>
  <c r="I32" i="50" s="1"/>
  <c r="M32" i="50" s="1"/>
  <c r="I52" i="52"/>
  <c r="M52" i="52" s="1"/>
  <c r="K26" i="74"/>
  <c r="I37" i="50" s="1"/>
  <c r="M37" i="50" s="1"/>
  <c r="BA37" i="45"/>
  <c r="S37" i="45"/>
  <c r="Q37" i="45"/>
  <c r="AU37" i="45"/>
  <c r="AK37" i="45"/>
  <c r="AE37" i="45"/>
  <c r="AY41" i="43"/>
  <c r="AM8" i="35"/>
  <c r="AS8" i="35" s="1"/>
  <c r="AM8" i="31"/>
  <c r="AS8" i="31" s="1"/>
  <c r="AI24" i="35"/>
  <c r="AG21" i="32"/>
  <c r="AG9" i="32"/>
  <c r="AG13" i="32"/>
  <c r="AG12" i="32"/>
  <c r="AG10" i="32"/>
  <c r="Y40" i="33"/>
  <c r="AK40" i="33" s="1"/>
  <c r="W40" i="33"/>
  <c r="Y27" i="45"/>
  <c r="AK27" i="45" s="1"/>
  <c r="W27" i="45"/>
  <c r="S13" i="31"/>
  <c r="Q13" i="31"/>
  <c r="S29" i="40"/>
  <c r="AY41" i="38"/>
  <c r="AK18" i="41"/>
  <c r="AE18" i="41"/>
  <c r="S18" i="41"/>
  <c r="BA18" i="41"/>
  <c r="AU18" i="41"/>
  <c r="Q18" i="41"/>
  <c r="W27" i="37"/>
  <c r="Q14" i="40"/>
  <c r="AO82" i="52"/>
  <c r="AM82" i="52"/>
  <c r="AS82" i="52" s="1"/>
  <c r="K22" i="73"/>
  <c r="I56" i="23" s="1"/>
  <c r="M56" i="23" s="1"/>
  <c r="S56" i="23" s="1"/>
  <c r="Q15" i="42"/>
  <c r="S15" i="42"/>
  <c r="S22" i="97"/>
  <c r="I39" i="44" s="1"/>
  <c r="M39" i="44" s="1"/>
  <c r="Q22" i="97"/>
  <c r="I38" i="44" s="1"/>
  <c r="M38" i="44" s="1"/>
  <c r="AO13" i="79"/>
  <c r="BC54" i="52"/>
  <c r="AU11" i="46"/>
  <c r="AE11" i="46"/>
  <c r="Q11" i="46"/>
  <c r="BA11" i="46"/>
  <c r="AK11" i="46"/>
  <c r="AI28" i="45"/>
  <c r="AI56" i="56"/>
  <c r="Q56" i="56"/>
  <c r="W56" i="56" s="1"/>
  <c r="AC56" i="56"/>
  <c r="Y56" i="56"/>
  <c r="AM56" i="56"/>
  <c r="AS56" i="56" s="1"/>
  <c r="BA17" i="45"/>
  <c r="AE17" i="45"/>
  <c r="S17" i="45"/>
  <c r="Q17" i="45"/>
  <c r="AK17" i="45"/>
  <c r="AU17" i="45"/>
  <c r="S31" i="42"/>
  <c r="AY41" i="39"/>
  <c r="Q46" i="54"/>
  <c r="W46" i="54" s="1"/>
  <c r="S16" i="43"/>
  <c r="Q16" i="43"/>
  <c r="AI28" i="32"/>
  <c r="S30" i="44"/>
  <c r="S8" i="22"/>
  <c r="S9" i="46"/>
  <c r="Q9" i="46"/>
  <c r="Q9" i="39"/>
  <c r="S9" i="39" s="1"/>
  <c r="I44" i="36"/>
  <c r="AM27" i="34"/>
  <c r="AM12" i="35"/>
  <c r="AM12" i="33"/>
  <c r="AO12" i="33" s="1"/>
  <c r="AG12" i="38"/>
  <c r="AI12" i="38" s="1"/>
  <c r="AG9" i="38"/>
  <c r="AG13" i="38"/>
  <c r="AG10" i="38"/>
  <c r="AG21" i="38"/>
  <c r="W29" i="39"/>
  <c r="AC29" i="39" s="1"/>
  <c r="AI43" i="39"/>
  <c r="W23" i="37"/>
  <c r="AM23" i="35"/>
  <c r="AU23" i="35" s="1"/>
  <c r="Y23" i="54"/>
  <c r="Q23" i="54"/>
  <c r="W23" i="54" s="1"/>
  <c r="W33" i="45"/>
  <c r="Y33" i="45" s="1"/>
  <c r="AO43" i="46"/>
  <c r="AM43" i="46"/>
  <c r="W8" i="55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W29" i="36"/>
  <c r="AC29" i="36" s="1"/>
  <c r="Y43" i="34"/>
  <c r="AK43" i="34" s="1"/>
  <c r="AC43" i="34"/>
  <c r="Y43" i="36"/>
  <c r="AK43" i="36" s="1"/>
  <c r="AE43" i="36"/>
  <c r="AC43" i="36"/>
  <c r="AI30" i="36"/>
  <c r="S28" i="31"/>
  <c r="W27" i="39"/>
  <c r="W26" i="36"/>
  <c r="Y26" i="36"/>
  <c r="AK26" i="36" s="1"/>
  <c r="AO27" i="45"/>
  <c r="BA27" i="45" s="1"/>
  <c r="AM27" i="45"/>
  <c r="Q13" i="38"/>
  <c r="AM43" i="32"/>
  <c r="BC32" i="52"/>
  <c r="BW32" i="52"/>
  <c r="AI32" i="52"/>
  <c r="BM32" i="52"/>
  <c r="Y32" i="52"/>
  <c r="AW32" i="52"/>
  <c r="BA32" i="52" s="1"/>
  <c r="AS32" i="52"/>
  <c r="CG32" i="52"/>
  <c r="AM32" i="52"/>
  <c r="CA32" i="52"/>
  <c r="AC32" i="52"/>
  <c r="BQ32" i="52"/>
  <c r="Q32" i="52"/>
  <c r="BG32" i="52"/>
  <c r="Y23" i="39"/>
  <c r="AK23" i="39" s="1"/>
  <c r="W23" i="39"/>
  <c r="AY33" i="45"/>
  <c r="I74" i="96"/>
  <c r="I13" i="24" s="1"/>
  <c r="M13" i="24" s="1"/>
  <c r="S13" i="24" s="1"/>
  <c r="AG9" i="44"/>
  <c r="AG12" i="44"/>
  <c r="AG10" i="44"/>
  <c r="AG13" i="44"/>
  <c r="AG21" i="44"/>
  <c r="K8" i="73"/>
  <c r="I14" i="23" s="1"/>
  <c r="Q14" i="38"/>
  <c r="S14" i="38"/>
  <c r="AO80" i="52"/>
  <c r="AQ80" i="52" s="1"/>
  <c r="AM80" i="52"/>
  <c r="AS80" i="52" s="1"/>
  <c r="K56" i="96"/>
  <c r="I30" i="53" s="1"/>
  <c r="M30" i="53" s="1"/>
  <c r="Q30" i="53" s="1"/>
  <c r="W30" i="53" s="1"/>
  <c r="I56" i="96"/>
  <c r="I30" i="55" s="1"/>
  <c r="AI33" i="35"/>
  <c r="W23" i="31"/>
  <c r="S15" i="39"/>
  <c r="Q15" i="39"/>
  <c r="S20" i="97"/>
  <c r="I39" i="46" s="1"/>
  <c r="M39" i="46" s="1"/>
  <c r="Q20" i="97"/>
  <c r="I38" i="46" s="1"/>
  <c r="M38" i="46" s="1"/>
  <c r="BK13" i="84"/>
  <c r="AY13" i="79" s="1"/>
  <c r="BC13" i="79" s="1"/>
  <c r="BE13" i="79" s="1"/>
  <c r="W8" i="41" s="1"/>
  <c r="AW13" i="79"/>
  <c r="W29" i="45"/>
  <c r="AC29" i="45" s="1"/>
  <c r="BA11" i="42"/>
  <c r="Q11" i="42"/>
  <c r="AE11" i="42"/>
  <c r="AU11" i="42"/>
  <c r="AK11" i="42"/>
  <c r="Q56" i="54"/>
  <c r="W56" i="54" s="1"/>
  <c r="AK17" i="33"/>
  <c r="AE17" i="33"/>
  <c r="S17" i="33"/>
  <c r="Q17" i="33"/>
  <c r="BA17" i="33"/>
  <c r="AU17" i="33"/>
  <c r="W25" i="46"/>
  <c r="AE25" i="46" s="1"/>
  <c r="S16" i="38"/>
  <c r="Q16" i="38"/>
  <c r="AI41" i="32"/>
  <c r="Y28" i="42"/>
  <c r="AI28" i="42" s="1"/>
  <c r="W28" i="42"/>
  <c r="AC28" i="42" s="1"/>
  <c r="AM25" i="44"/>
  <c r="AO25" i="44" s="1"/>
  <c r="AI14" i="92"/>
  <c r="AI23" i="92"/>
  <c r="AI15" i="92"/>
  <c r="AI10" i="92"/>
  <c r="AI18" i="92"/>
  <c r="AI13" i="92"/>
  <c r="AI8" i="92"/>
  <c r="AI21" i="92"/>
  <c r="AI19" i="92"/>
  <c r="AI17" i="92"/>
  <c r="AI11" i="92"/>
  <c r="AI9" i="92"/>
  <c r="AI22" i="92"/>
  <c r="AI16" i="92"/>
  <c r="AI12" i="92"/>
  <c r="AI20" i="92"/>
  <c r="Y31" i="46"/>
  <c r="W31" i="46"/>
  <c r="AI28" i="39"/>
  <c r="W29" i="30"/>
  <c r="AC29" i="30" s="1"/>
  <c r="Y29" i="30"/>
  <c r="W30" i="41"/>
  <c r="AC30" i="41" s="1"/>
  <c r="AO33" i="45"/>
  <c r="BA33" i="45" s="1"/>
  <c r="AM33" i="45"/>
  <c r="W27" i="43"/>
  <c r="AS43" i="44"/>
  <c r="AK37" i="34"/>
  <c r="AU37" i="34"/>
  <c r="AE37" i="34"/>
  <c r="BA37" i="34"/>
  <c r="Q37" i="34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9" i="77"/>
  <c r="AS9" i="77" s="1"/>
  <c r="I18" i="15" s="1"/>
  <c r="AO29" i="36"/>
  <c r="AY29" i="36" s="1"/>
  <c r="AM29" i="36"/>
  <c r="AS29" i="36" s="1"/>
  <c r="AU41" i="32"/>
  <c r="AO41" i="32"/>
  <c r="BA41" i="32" s="1"/>
  <c r="AE8" i="31"/>
  <c r="AC8" i="31"/>
  <c r="Y8" i="31"/>
  <c r="AG12" i="34"/>
  <c r="AG10" i="34"/>
  <c r="AG21" i="34"/>
  <c r="AG13" i="34"/>
  <c r="AG9" i="34"/>
  <c r="AS26" i="36"/>
  <c r="Y25" i="34"/>
  <c r="AK25" i="34" s="1"/>
  <c r="W25" i="34"/>
  <c r="I48" i="52"/>
  <c r="M48" i="52" s="1"/>
  <c r="K22" i="74"/>
  <c r="I33" i="50" s="1"/>
  <c r="M33" i="50" s="1"/>
  <c r="AW8" i="30"/>
  <c r="AW26" i="30"/>
  <c r="AW23" i="30"/>
  <c r="AS23" i="79"/>
  <c r="AU23" i="79" s="1"/>
  <c r="AM8" i="30" s="1"/>
  <c r="AS8" i="30" s="1"/>
  <c r="AW24" i="30"/>
  <c r="AW22" i="30"/>
  <c r="AW34" i="30"/>
  <c r="W26" i="45"/>
  <c r="AI43" i="36"/>
  <c r="AC42" i="32"/>
  <c r="AE42" i="32"/>
  <c r="W33" i="36"/>
  <c r="AM34" i="45"/>
  <c r="AU34" i="45" s="1"/>
  <c r="AK37" i="33"/>
  <c r="AU37" i="33"/>
  <c r="AE37" i="33"/>
  <c r="BA37" i="33"/>
  <c r="S37" i="33"/>
  <c r="Q37" i="33"/>
  <c r="Y28" i="33"/>
  <c r="AI28" i="33" s="1"/>
  <c r="W28" i="33"/>
  <c r="AC28" i="33" s="1"/>
  <c r="AM40" i="40"/>
  <c r="Q13" i="45"/>
  <c r="S13" i="45" s="1"/>
  <c r="AS57" i="56"/>
  <c r="AC57" i="56"/>
  <c r="AM57" i="56"/>
  <c r="AI57" i="56"/>
  <c r="Y57" i="56"/>
  <c r="Q57" i="56"/>
  <c r="W57" i="56" s="1"/>
  <c r="AM43" i="43"/>
  <c r="Y41" i="35"/>
  <c r="AI41" i="35" s="1"/>
  <c r="AC41" i="35"/>
  <c r="W33" i="33"/>
  <c r="S14" i="43"/>
  <c r="Q14" i="43"/>
  <c r="AO83" i="52"/>
  <c r="AM83" i="52"/>
  <c r="AS83" i="52" s="1"/>
  <c r="I41" i="74"/>
  <c r="I39" i="56" s="1"/>
  <c r="M39" i="56" s="1"/>
  <c r="AC54" i="56"/>
  <c r="AI54" i="56" s="1"/>
  <c r="Q54" i="56"/>
  <c r="W54" i="56" s="1"/>
  <c r="Y54" i="56"/>
  <c r="AM54" i="56"/>
  <c r="AS54" i="56" s="1"/>
  <c r="AW9" i="42"/>
  <c r="AW12" i="42"/>
  <c r="AW13" i="42"/>
  <c r="CC12" i="79"/>
  <c r="CE12" i="79" s="1"/>
  <c r="AW21" i="42"/>
  <c r="AW10" i="42"/>
  <c r="AM23" i="31"/>
  <c r="AU23" i="31" s="1"/>
  <c r="S15" i="36"/>
  <c r="Q15" i="36"/>
  <c r="S23" i="97"/>
  <c r="I39" i="43" s="1"/>
  <c r="M39" i="43" s="1"/>
  <c r="Q23" i="97"/>
  <c r="I38" i="43" s="1"/>
  <c r="M38" i="43" s="1"/>
  <c r="W24" i="46"/>
  <c r="AE24" i="46" s="1"/>
  <c r="AU11" i="40"/>
  <c r="BA11" i="40"/>
  <c r="AK11" i="40"/>
  <c r="AE11" i="40"/>
  <c r="Q11" i="40"/>
  <c r="AI27" i="45"/>
  <c r="AS28" i="56"/>
  <c r="Q28" i="56"/>
  <c r="W28" i="56" s="1"/>
  <c r="AM28" i="56"/>
  <c r="AC28" i="56"/>
  <c r="AI28" i="56" s="1"/>
  <c r="S9" i="33"/>
  <c r="Q9" i="33"/>
  <c r="Q17" i="39"/>
  <c r="BA17" i="39"/>
  <c r="AK17" i="39"/>
  <c r="AE17" i="39"/>
  <c r="S17" i="39"/>
  <c r="AU17" i="39"/>
  <c r="AO25" i="46"/>
  <c r="BA25" i="46" s="1"/>
  <c r="AM25" i="46"/>
  <c r="AU25" i="46" s="1"/>
  <c r="S16" i="37"/>
  <c r="Q16" i="37"/>
  <c r="AM28" i="42"/>
  <c r="AS28" i="42" s="1"/>
  <c r="K44" i="74"/>
  <c r="I45" i="54" s="1"/>
  <c r="M45" i="54" s="1"/>
  <c r="I44" i="74"/>
  <c r="I45" i="56" s="1"/>
  <c r="M45" i="56" s="1"/>
  <c r="AY34" i="44"/>
  <c r="AO37" i="38"/>
  <c r="AY37" i="38" s="1"/>
  <c r="AM37" i="38"/>
  <c r="AS37" i="38" s="1"/>
  <c r="S36" i="37"/>
  <c r="Q36" i="37"/>
  <c r="Y37" i="43"/>
  <c r="AI37" i="43" s="1"/>
  <c r="W37" i="43"/>
  <c r="AC37" i="43" s="1"/>
  <c r="Q9" i="41"/>
  <c r="AM42" i="40"/>
  <c r="AK19" i="41"/>
  <c r="AE19" i="41"/>
  <c r="Q19" i="41"/>
  <c r="BA19" i="41"/>
  <c r="AU19" i="41"/>
  <c r="S19" i="41"/>
  <c r="W34" i="42"/>
  <c r="Y34" i="42" s="1"/>
  <c r="AK34" i="42" s="1"/>
  <c r="AO31" i="46"/>
  <c r="AM31" i="46"/>
  <c r="Y30" i="46"/>
  <c r="W30" i="46"/>
  <c r="AU41" i="44"/>
  <c r="AO41" i="44"/>
  <c r="BA41" i="44" s="1"/>
  <c r="AO29" i="30"/>
  <c r="AY29" i="30" s="1"/>
  <c r="AM29" i="30"/>
  <c r="AS29" i="30" s="1"/>
  <c r="AI42" i="38"/>
  <c r="AI29" i="38"/>
  <c r="AM24" i="34"/>
  <c r="AU24" i="34" s="1"/>
  <c r="AO24" i="34"/>
  <c r="BA24" i="34" s="1"/>
  <c r="W33" i="32"/>
  <c r="W23" i="40"/>
  <c r="AM23" i="30"/>
  <c r="AU23" i="30" s="1"/>
  <c r="AI42" i="34"/>
  <c r="AO31" i="39"/>
  <c r="AY31" i="39" s="1"/>
  <c r="AM31" i="39"/>
  <c r="AS31" i="39" s="1"/>
  <c r="S19" i="77"/>
  <c r="U19" i="77" s="1"/>
  <c r="E20" i="76" s="1"/>
  <c r="S20" i="77"/>
  <c r="U20" i="77" s="1"/>
  <c r="E21" i="76" s="1"/>
  <c r="S18" i="77"/>
  <c r="U18" i="77" s="1"/>
  <c r="E19" i="76" s="1"/>
  <c r="S9" i="77"/>
  <c r="U9" i="77" s="1"/>
  <c r="E9" i="76" s="1"/>
  <c r="S25" i="34"/>
  <c r="Y31" i="40"/>
  <c r="AI31" i="40" s="1"/>
  <c r="W31" i="40"/>
  <c r="AC31" i="40" s="1"/>
  <c r="BK23" i="84"/>
  <c r="AY23" i="79" s="1"/>
  <c r="BC23" i="79" s="1"/>
  <c r="BE23" i="79" s="1"/>
  <c r="W8" i="30" s="1"/>
  <c r="AW23" i="79"/>
  <c r="CG13" i="79"/>
  <c r="CY13" i="84"/>
  <c r="CI13" i="79" s="1"/>
  <c r="CM13" i="79" s="1"/>
  <c r="CO13" i="79" s="1"/>
  <c r="W12" i="41" s="1"/>
  <c r="AM33" i="37"/>
  <c r="AO33" i="37" s="1"/>
  <c r="K23" i="73"/>
  <c r="I59" i="23" s="1"/>
  <c r="M59" i="23" s="1"/>
  <c r="S59" i="23" s="1"/>
  <c r="W27" i="41"/>
  <c r="Y27" i="41"/>
  <c r="AK27" i="41" s="1"/>
  <c r="S33" i="36"/>
  <c r="AO40" i="45"/>
  <c r="AM40" i="45"/>
  <c r="AS40" i="45" s="1"/>
  <c r="S13" i="30"/>
  <c r="Q13" i="30"/>
  <c r="AM43" i="45"/>
  <c r="AO43" i="45"/>
  <c r="BA43" i="45" s="1"/>
  <c r="K53" i="74"/>
  <c r="I57" i="54" s="1"/>
  <c r="M57" i="54" s="1"/>
  <c r="W34" i="43"/>
  <c r="Y43" i="35"/>
  <c r="AK43" i="35" s="1"/>
  <c r="AE43" i="35"/>
  <c r="AC43" i="35"/>
  <c r="Q14" i="34"/>
  <c r="S14" i="34" s="1"/>
  <c r="AO85" i="52"/>
  <c r="AM85" i="52"/>
  <c r="AS85" i="52" s="1"/>
  <c r="I15" i="73"/>
  <c r="I35" i="25" s="1"/>
  <c r="M35" i="25" s="1"/>
  <c r="S35" i="25" s="1"/>
  <c r="K15" i="73"/>
  <c r="I35" i="23" s="1"/>
  <c r="M35" i="23" s="1"/>
  <c r="S35" i="23" s="1"/>
  <c r="K50" i="74"/>
  <c r="I54" i="54" s="1"/>
  <c r="M54" i="54" s="1"/>
  <c r="Q15" i="40"/>
  <c r="S24" i="97"/>
  <c r="I39" i="42" s="1"/>
  <c r="M39" i="42" s="1"/>
  <c r="Q24" i="97"/>
  <c r="I38" i="42" s="1"/>
  <c r="M38" i="42" s="1"/>
  <c r="S24" i="46"/>
  <c r="AO29" i="45"/>
  <c r="AM29" i="45"/>
  <c r="AS29" i="45" s="1"/>
  <c r="BA11" i="37"/>
  <c r="AU11" i="37"/>
  <c r="AE11" i="37"/>
  <c r="AK11" i="37"/>
  <c r="Q11" i="37"/>
  <c r="AI25" i="45"/>
  <c r="K37" i="74"/>
  <c r="I28" i="54" s="1"/>
  <c r="M28" i="54" s="1"/>
  <c r="AK17" i="42"/>
  <c r="AU17" i="42"/>
  <c r="AE17" i="42"/>
  <c r="Q17" i="42"/>
  <c r="S17" i="42"/>
  <c r="BA17" i="42"/>
  <c r="AI33" i="42"/>
  <c r="AI37" i="42"/>
  <c r="Y28" i="40"/>
  <c r="W28" i="40"/>
  <c r="AC28" i="40" s="1"/>
  <c r="Y23" i="33"/>
  <c r="AK23" i="33" s="1"/>
  <c r="W23" i="33"/>
  <c r="Q16" i="33"/>
  <c r="W26" i="42"/>
  <c r="Y26" i="42" s="1"/>
  <c r="AK26" i="42" s="1"/>
  <c r="CG8" i="52"/>
  <c r="AI31" i="32"/>
  <c r="W12" i="46"/>
  <c r="W37" i="38"/>
  <c r="AC37" i="38" s="1"/>
  <c r="M44" i="34"/>
  <c r="S36" i="34"/>
  <c r="Q36" i="34"/>
  <c r="AS24" i="39"/>
  <c r="AI28" i="38"/>
  <c r="AE42" i="38"/>
  <c r="AC42" i="38"/>
  <c r="AO33" i="32"/>
  <c r="BA33" i="32" s="1"/>
  <c r="AM33" i="32"/>
  <c r="AO23" i="40"/>
  <c r="BA23" i="40" s="1"/>
  <c r="AM23" i="40"/>
  <c r="AU23" i="40" s="1"/>
  <c r="BA8" i="39"/>
  <c r="AM12" i="43"/>
  <c r="AO12" i="43"/>
  <c r="BA12" i="43" s="1"/>
  <c r="AM29" i="32"/>
  <c r="AS29" i="32" s="1"/>
  <c r="AO29" i="32"/>
  <c r="AY29" i="32" s="1"/>
  <c r="W19" i="77"/>
  <c r="Y19" i="77" s="1"/>
  <c r="E20" i="75" s="1"/>
  <c r="W18" i="77"/>
  <c r="Y18" i="77" s="1"/>
  <c r="E19" i="75" s="1"/>
  <c r="W9" i="77"/>
  <c r="Y9" i="77" s="1"/>
  <c r="E9" i="75" s="1"/>
  <c r="W20" i="77"/>
  <c r="Y20" i="77" s="1"/>
  <c r="E21" i="75" s="1"/>
  <c r="W13" i="79"/>
  <c r="AA13" i="79" s="1"/>
  <c r="AC13" i="79" s="1"/>
  <c r="W25" i="39"/>
  <c r="Y25" i="39"/>
  <c r="AK25" i="39" s="1"/>
  <c r="AM31" i="40"/>
  <c r="AS31" i="40" s="1"/>
  <c r="BY13" i="79"/>
  <c r="AY27" i="43"/>
  <c r="W25" i="33"/>
  <c r="AO27" i="41"/>
  <c r="BA27" i="41" s="1"/>
  <c r="AM27" i="41"/>
  <c r="Y32" i="40"/>
  <c r="AI32" i="40" s="1"/>
  <c r="W32" i="40"/>
  <c r="AC32" i="40" s="1"/>
  <c r="W23" i="41"/>
  <c r="W32" i="30"/>
  <c r="AC32" i="30" s="1"/>
  <c r="AI28" i="40"/>
  <c r="U80" i="52"/>
  <c r="Q80" i="52"/>
  <c r="Y80" i="52" s="1"/>
  <c r="Y27" i="38"/>
  <c r="AK27" i="38" s="1"/>
  <c r="W27" i="38"/>
  <c r="W29" i="44"/>
  <c r="AC29" i="44" s="1"/>
  <c r="AM34" i="43"/>
  <c r="AO34" i="43"/>
  <c r="BA34" i="43" s="1"/>
  <c r="AE18" i="46"/>
  <c r="BA18" i="46"/>
  <c r="AU18" i="46"/>
  <c r="AK18" i="46"/>
  <c r="Q18" i="46"/>
  <c r="Y41" i="31"/>
  <c r="AK41" i="31" s="1"/>
  <c r="AE41" i="31"/>
  <c r="AC41" i="31"/>
  <c r="W25" i="41"/>
  <c r="Y25" i="41"/>
  <c r="AK25" i="41" s="1"/>
  <c r="Q14" i="31"/>
  <c r="AM24" i="40"/>
  <c r="AU24" i="40" s="1"/>
  <c r="AI28" i="35"/>
  <c r="W32" i="33"/>
  <c r="AC32" i="33" s="1"/>
  <c r="Q15" i="31"/>
  <c r="S15" i="31" s="1"/>
  <c r="S26" i="97"/>
  <c r="I39" i="40" s="1"/>
  <c r="M39" i="40" s="1"/>
  <c r="Q26" i="97"/>
  <c r="I38" i="40" s="1"/>
  <c r="M38" i="40" s="1"/>
  <c r="M44" i="40" s="1"/>
  <c r="CG16" i="52"/>
  <c r="AS16" i="52"/>
  <c r="BM16" i="52"/>
  <c r="Y16" i="52"/>
  <c r="BC16" i="52"/>
  <c r="AW16" i="52"/>
  <c r="BA16" i="52" s="1"/>
  <c r="AM16" i="52"/>
  <c r="CA16" i="52"/>
  <c r="AI16" i="52"/>
  <c r="AC16" i="52"/>
  <c r="BQ16" i="52"/>
  <c r="Q16" i="52"/>
  <c r="BW16" i="52"/>
  <c r="BG16" i="52"/>
  <c r="Y12" i="42"/>
  <c r="AK12" i="42" s="1"/>
  <c r="W12" i="42"/>
  <c r="AS41" i="44"/>
  <c r="AG45" i="41"/>
  <c r="AG46" i="41"/>
  <c r="AG40" i="41"/>
  <c r="AI40" i="41" s="1"/>
  <c r="AG19" i="41"/>
  <c r="AG36" i="41"/>
  <c r="AG30" i="41"/>
  <c r="AG33" i="41"/>
  <c r="AG11" i="41"/>
  <c r="AG17" i="41"/>
  <c r="AG43" i="41"/>
  <c r="AG39" i="41"/>
  <c r="AG15" i="41"/>
  <c r="AG28" i="41"/>
  <c r="AG37" i="41"/>
  <c r="AG42" i="41"/>
  <c r="AI42" i="41" s="1"/>
  <c r="AG32" i="41"/>
  <c r="AG31" i="41"/>
  <c r="AG14" i="41"/>
  <c r="AG25" i="41"/>
  <c r="AG27" i="41"/>
  <c r="AG38" i="41"/>
  <c r="AG16" i="41"/>
  <c r="AG41" i="41"/>
  <c r="AG20" i="41"/>
  <c r="AG18" i="41"/>
  <c r="AG29" i="41"/>
  <c r="BG11" i="90"/>
  <c r="AM30" i="52"/>
  <c r="BW30" i="52"/>
  <c r="AC30" i="52"/>
  <c r="AW30" i="52"/>
  <c r="BA30" i="52" s="1"/>
  <c r="AS30" i="52"/>
  <c r="AI30" i="52"/>
  <c r="CG30" i="52"/>
  <c r="Y30" i="52"/>
  <c r="CA30" i="52"/>
  <c r="Q30" i="52"/>
  <c r="BQ30" i="52"/>
  <c r="BM30" i="52"/>
  <c r="BG30" i="52"/>
  <c r="BC30" i="52"/>
  <c r="AO28" i="40"/>
  <c r="AY28" i="40" s="1"/>
  <c r="AM28" i="40"/>
  <c r="AS28" i="40" s="1"/>
  <c r="Y40" i="39"/>
  <c r="AK40" i="39" s="1"/>
  <c r="W40" i="39"/>
  <c r="AM23" i="33"/>
  <c r="AU23" i="33" s="1"/>
  <c r="AO23" i="33"/>
  <c r="BA23" i="33" s="1"/>
  <c r="S9" i="34"/>
  <c r="Q9" i="34"/>
  <c r="Q16" i="39"/>
  <c r="AO31" i="38"/>
  <c r="AY31" i="38" s="1"/>
  <c r="AM31" i="38"/>
  <c r="AS31" i="38" s="1"/>
  <c r="W30" i="32"/>
  <c r="AC30" i="32" s="1"/>
  <c r="AA39" i="55"/>
  <c r="AI39" i="55"/>
  <c r="Q39" i="55"/>
  <c r="W39" i="55" s="1"/>
  <c r="S37" i="43"/>
  <c r="I44" i="34"/>
  <c r="AU19" i="39"/>
  <c r="BA19" i="39"/>
  <c r="AK19" i="39"/>
  <c r="AE19" i="39"/>
  <c r="Q19" i="39"/>
  <c r="AI41" i="38"/>
  <c r="BO13" i="79"/>
  <c r="CE13" i="84"/>
  <c r="BQ13" i="79" s="1"/>
  <c r="BU13" i="79" s="1"/>
  <c r="BW13" i="79" s="1"/>
  <c r="W25" i="43"/>
  <c r="Y25" i="43" s="1"/>
  <c r="Y26" i="43"/>
  <c r="AK26" i="43" s="1"/>
  <c r="W26" i="43"/>
  <c r="S29" i="39"/>
  <c r="S12" i="25"/>
  <c r="K11" i="73"/>
  <c r="I23" i="23" s="1"/>
  <c r="M23" i="23" s="1"/>
  <c r="S23" i="23" s="1"/>
  <c r="W30" i="43"/>
  <c r="AC30" i="43" s="1"/>
  <c r="S26" i="40"/>
  <c r="AY43" i="35"/>
  <c r="AM12" i="31"/>
  <c r="AO12" i="31" s="1"/>
  <c r="W31" i="39"/>
  <c r="AC31" i="39" s="1"/>
  <c r="AA9" i="77"/>
  <c r="AC9" i="77" s="1"/>
  <c r="I18" i="18" s="1"/>
  <c r="AA18" i="77"/>
  <c r="AC18" i="77" s="1"/>
  <c r="I27" i="18" s="1"/>
  <c r="M27" i="18" s="1"/>
  <c r="AA19" i="77"/>
  <c r="AC19" i="77" s="1"/>
  <c r="I28" i="18" s="1"/>
  <c r="M28" i="18" s="1"/>
  <c r="AA20" i="77"/>
  <c r="AC20" i="77" s="1"/>
  <c r="I29" i="18" s="1"/>
  <c r="M29" i="18" s="1"/>
  <c r="AO43" i="41"/>
  <c r="BA43" i="41" s="1"/>
  <c r="AM43" i="41"/>
  <c r="AE13" i="79"/>
  <c r="AQ13" i="84"/>
  <c r="AG13" i="79" s="1"/>
  <c r="AK13" i="79" s="1"/>
  <c r="AM13" i="79" s="1"/>
  <c r="I46" i="52"/>
  <c r="M46" i="52" s="1"/>
  <c r="K20" i="74"/>
  <c r="I31" i="50" s="1"/>
  <c r="M31" i="50" s="1"/>
  <c r="S25" i="33"/>
  <c r="AU8" i="43"/>
  <c r="S23" i="41"/>
  <c r="S32" i="30"/>
  <c r="Q31" i="54"/>
  <c r="W31" i="54" s="1"/>
  <c r="AO26" i="35"/>
  <c r="BA26" i="35" s="1"/>
  <c r="AM26" i="35"/>
  <c r="AU26" i="35" s="1"/>
  <c r="U83" i="52"/>
  <c r="W83" i="52" s="1"/>
  <c r="Q83" i="52"/>
  <c r="Y83" i="52" s="1"/>
  <c r="W25" i="42"/>
  <c r="Y41" i="40"/>
  <c r="AI41" i="40" s="1"/>
  <c r="AC41" i="40"/>
  <c r="AW13" i="39"/>
  <c r="AW10" i="39"/>
  <c r="AW21" i="39"/>
  <c r="CC15" i="79"/>
  <c r="CE15" i="79" s="1"/>
  <c r="AM12" i="39" s="1"/>
  <c r="AW12" i="39"/>
  <c r="AW9" i="39"/>
  <c r="AS23" i="45"/>
  <c r="AO24" i="35"/>
  <c r="BA24" i="35" s="1"/>
  <c r="AM24" i="35"/>
  <c r="AU24" i="35" s="1"/>
  <c r="AK18" i="43"/>
  <c r="AU18" i="43"/>
  <c r="AE18" i="43"/>
  <c r="S18" i="43"/>
  <c r="Q18" i="43"/>
  <c r="BA18" i="43"/>
  <c r="Y42" i="42"/>
  <c r="AK42" i="42" s="1"/>
  <c r="W42" i="42"/>
  <c r="AY40" i="45"/>
  <c r="Y43" i="31"/>
  <c r="AK43" i="31" s="1"/>
  <c r="AC43" i="31"/>
  <c r="S25" i="41"/>
  <c r="S14" i="39"/>
  <c r="Q14" i="39"/>
  <c r="S28" i="97"/>
  <c r="I39" i="38" s="1"/>
  <c r="M39" i="38" s="1"/>
  <c r="Q28" i="97"/>
  <c r="I38" i="38" s="1"/>
  <c r="M38" i="38" s="1"/>
  <c r="AU11" i="45"/>
  <c r="AK11" i="45"/>
  <c r="AE11" i="45"/>
  <c r="Q11" i="45"/>
  <c r="BA11" i="45"/>
  <c r="W41" i="41"/>
  <c r="W43" i="41"/>
  <c r="BA17" i="36"/>
  <c r="AU17" i="36"/>
  <c r="AK17" i="36"/>
  <c r="AE17" i="36"/>
  <c r="Q17" i="36"/>
  <c r="AG9" i="46"/>
  <c r="AG13" i="46"/>
  <c r="AG12" i="46"/>
  <c r="AG10" i="46"/>
  <c r="AG21" i="46"/>
  <c r="Q16" i="36"/>
  <c r="AM42" i="43"/>
  <c r="Y28" i="46"/>
  <c r="W28" i="46"/>
  <c r="AU8" i="44"/>
  <c r="AO8" i="44"/>
  <c r="W25" i="44"/>
  <c r="Y25" i="44"/>
  <c r="AK25" i="44" s="1"/>
  <c r="K71" i="96"/>
  <c r="I39" i="53" s="1"/>
  <c r="M39" i="53" s="1"/>
  <c r="Q39" i="53" s="1"/>
  <c r="W39" i="53" s="1"/>
  <c r="Q36" i="35"/>
  <c r="M44" i="35"/>
  <c r="Q9" i="44"/>
  <c r="S9" i="44"/>
  <c r="AW26" i="37"/>
  <c r="AW34" i="37"/>
  <c r="AS17" i="79"/>
  <c r="AU17" i="79" s="1"/>
  <c r="AM8" i="37" s="1"/>
  <c r="AW22" i="37"/>
  <c r="AW8" i="37"/>
  <c r="AW24" i="37"/>
  <c r="AW23" i="37"/>
  <c r="Y29" i="31"/>
  <c r="AI29" i="31" s="1"/>
  <c r="W29" i="31"/>
  <c r="AC29" i="31" s="1"/>
  <c r="BA19" i="33"/>
  <c r="AK19" i="33"/>
  <c r="AU19" i="33"/>
  <c r="AE19" i="33"/>
  <c r="Q19" i="33"/>
  <c r="Y33" i="34"/>
  <c r="AK33" i="34" s="1"/>
  <c r="W33" i="34"/>
  <c r="W27" i="35"/>
  <c r="Y27" i="35"/>
  <c r="AK27" i="35" s="1"/>
  <c r="S30" i="46"/>
  <c r="S19" i="45"/>
  <c r="AU19" i="45"/>
  <c r="AK19" i="45"/>
  <c r="AE19" i="45"/>
  <c r="BA19" i="45"/>
  <c r="Q19" i="45"/>
  <c r="Y43" i="39"/>
  <c r="AK43" i="39" s="1"/>
  <c r="AE43" i="39"/>
  <c r="AC43" i="39"/>
  <c r="AI14" i="51"/>
  <c r="AM14" i="51" s="1"/>
  <c r="AA14" i="51"/>
  <c r="Q14" i="51"/>
  <c r="W14" i="51" s="1"/>
  <c r="BO14" i="51"/>
  <c r="BS14" i="51" s="1"/>
  <c r="BG14" i="51"/>
  <c r="AY14" i="51"/>
  <c r="AQ14" i="51"/>
  <c r="Y23" i="36"/>
  <c r="AK23" i="36" s="1"/>
  <c r="W23" i="36"/>
  <c r="S9" i="21"/>
  <c r="AU19" i="42"/>
  <c r="AK19" i="42"/>
  <c r="AE19" i="42"/>
  <c r="Q19" i="42"/>
  <c r="S19" i="42" s="1"/>
  <c r="BA19" i="42"/>
  <c r="W12" i="36"/>
  <c r="Y12" i="36" s="1"/>
  <c r="K83" i="74"/>
  <c r="I57" i="50" s="1"/>
  <c r="M57" i="50" s="1"/>
  <c r="Y41" i="32"/>
  <c r="AK41" i="32" s="1"/>
  <c r="AE41" i="32"/>
  <c r="AC41" i="32"/>
  <c r="W31" i="44"/>
  <c r="AC31" i="44" s="1"/>
  <c r="Y41" i="39"/>
  <c r="AK41" i="39" s="1"/>
  <c r="AE41" i="39"/>
  <c r="AC41" i="39"/>
  <c r="AI33" i="39"/>
  <c r="K65" i="96"/>
  <c r="I12" i="49" s="1"/>
  <c r="K32" i="73"/>
  <c r="I89" i="23" s="1"/>
  <c r="M89" i="23" s="1"/>
  <c r="S89" i="23" s="1"/>
  <c r="S23" i="36"/>
  <c r="AI43" i="38"/>
  <c r="S30" i="43"/>
  <c r="W24" i="34"/>
  <c r="Y24" i="34"/>
  <c r="AK24" i="34" s="1"/>
  <c r="AU8" i="39"/>
  <c r="Y12" i="43"/>
  <c r="AK12" i="43" s="1"/>
  <c r="W12" i="43"/>
  <c r="AY24" i="45"/>
  <c r="Y31" i="34"/>
  <c r="AI31" i="34" s="1"/>
  <c r="W31" i="34"/>
  <c r="AC31" i="34" s="1"/>
  <c r="AY33" i="31"/>
  <c r="W29" i="32"/>
  <c r="AC29" i="32" s="1"/>
  <c r="K26" i="73"/>
  <c r="I71" i="23" s="1"/>
  <c r="M71" i="23" s="1"/>
  <c r="S71" i="23" s="1"/>
  <c r="AM43" i="33"/>
  <c r="S25" i="39"/>
  <c r="W23" i="32"/>
  <c r="AI31" i="37"/>
  <c r="AO8" i="43"/>
  <c r="AY8" i="43" s="1"/>
  <c r="K66" i="96"/>
  <c r="I13" i="49" s="1"/>
  <c r="M13" i="49" s="1"/>
  <c r="Q13" i="49" s="1"/>
  <c r="W13" i="49" s="1"/>
  <c r="AU37" i="31"/>
  <c r="Q37" i="31"/>
  <c r="BA37" i="31"/>
  <c r="AK37" i="31"/>
  <c r="AE37" i="31"/>
  <c r="W34" i="45"/>
  <c r="AC31" i="56"/>
  <c r="AM31" i="56"/>
  <c r="AS31" i="56" s="1"/>
  <c r="AI31" i="56"/>
  <c r="Q31" i="56"/>
  <c r="W31" i="56" s="1"/>
  <c r="AS43" i="35"/>
  <c r="W25" i="31"/>
  <c r="AI40" i="40"/>
  <c r="Q13" i="43"/>
  <c r="U84" i="52"/>
  <c r="W84" i="52" s="1"/>
  <c r="Q84" i="52"/>
  <c r="Y84" i="52" s="1"/>
  <c r="AG13" i="39"/>
  <c r="AG9" i="39"/>
  <c r="AG10" i="39"/>
  <c r="AG12" i="39"/>
  <c r="AI12" i="39" s="1"/>
  <c r="AG21" i="39"/>
  <c r="Y43" i="40"/>
  <c r="AK43" i="40" s="1"/>
  <c r="AC43" i="40"/>
  <c r="AE43" i="40"/>
  <c r="W12" i="37"/>
  <c r="Y12" i="37"/>
  <c r="AK12" i="37" s="1"/>
  <c r="AS8" i="45"/>
  <c r="AY29" i="38"/>
  <c r="AK18" i="38"/>
  <c r="BA18" i="38"/>
  <c r="AU18" i="38"/>
  <c r="AE18" i="38"/>
  <c r="S18" i="38"/>
  <c r="Q18" i="38"/>
  <c r="S23" i="39"/>
  <c r="S42" i="42"/>
  <c r="Q14" i="45"/>
  <c r="AI32" i="31"/>
  <c r="S29" i="97"/>
  <c r="I39" i="37" s="1"/>
  <c r="M39" i="37" s="1"/>
  <c r="Q29" i="97"/>
  <c r="I38" i="37" s="1"/>
  <c r="M38" i="37" s="1"/>
  <c r="Y23" i="88"/>
  <c r="Y8" i="88"/>
  <c r="Y18" i="88"/>
  <c r="Y19" i="88"/>
  <c r="Y14" i="88"/>
  <c r="Y12" i="88"/>
  <c r="Y22" i="88"/>
  <c r="Y17" i="88"/>
  <c r="Y15" i="88"/>
  <c r="Y13" i="88"/>
  <c r="Y20" i="88"/>
  <c r="Y16" i="88"/>
  <c r="Y10" i="88"/>
  <c r="Y9" i="88"/>
  <c r="Y21" i="88"/>
  <c r="Y11" i="88"/>
  <c r="BA11" i="39"/>
  <c r="AE11" i="39"/>
  <c r="Q11" i="39"/>
  <c r="AU11" i="39"/>
  <c r="AK11" i="39"/>
  <c r="AI43" i="45"/>
  <c r="AW13" i="45"/>
  <c r="AW9" i="45"/>
  <c r="CC9" i="79"/>
  <c r="CE9" i="79" s="1"/>
  <c r="AM12" i="45" s="1"/>
  <c r="AW12" i="45"/>
  <c r="AW10" i="45"/>
  <c r="AW21" i="45"/>
  <c r="AU17" i="37"/>
  <c r="AK17" i="37"/>
  <c r="Q17" i="37"/>
  <c r="BA17" i="37"/>
  <c r="AE17" i="37"/>
  <c r="S17" i="37"/>
  <c r="AI32" i="42"/>
  <c r="AY43" i="39"/>
  <c r="W33" i="40"/>
  <c r="Y33" i="40" s="1"/>
  <c r="S40" i="39"/>
  <c r="Q16" i="45"/>
  <c r="S16" i="45"/>
  <c r="Y43" i="42"/>
  <c r="AK43" i="42" s="1"/>
  <c r="AC43" i="42"/>
  <c r="S30" i="32"/>
  <c r="I18" i="73"/>
  <c r="I44" i="25" s="1"/>
  <c r="M44" i="25" s="1"/>
  <c r="S44" i="25" s="1"/>
  <c r="I44" i="35"/>
  <c r="S36" i="33"/>
  <c r="Q36" i="33"/>
  <c r="W24" i="39"/>
  <c r="W12" i="40"/>
  <c r="AM31" i="41"/>
  <c r="AS31" i="41" s="1"/>
  <c r="AO25" i="43"/>
  <c r="BA25" i="43" s="1"/>
  <c r="AM25" i="43"/>
  <c r="AW91" i="52"/>
  <c r="BQ91" i="52"/>
  <c r="BW91" i="52" s="1"/>
  <c r="AC91" i="52"/>
  <c r="AI91" i="52" s="1"/>
  <c r="CA91" i="52"/>
  <c r="CE91" i="52" s="1"/>
  <c r="Y91" i="52"/>
  <c r="Q91" i="52"/>
  <c r="W91" i="52" s="1"/>
  <c r="BG91" i="52"/>
  <c r="BM91" i="52" s="1"/>
  <c r="BC91" i="52"/>
  <c r="AM91" i="52"/>
  <c r="AQ91" i="52" s="1"/>
  <c r="Y43" i="32"/>
  <c r="AK43" i="32" s="1"/>
  <c r="AC43" i="32"/>
  <c r="AE43" i="32"/>
  <c r="AM31" i="44"/>
  <c r="AS31" i="44" s="1"/>
  <c r="AK8" i="36"/>
  <c r="Y29" i="35"/>
  <c r="AI29" i="35" s="1"/>
  <c r="W29" i="35"/>
  <c r="AC29" i="35" s="1"/>
  <c r="AO26" i="43"/>
  <c r="BA26" i="43" s="1"/>
  <c r="AM26" i="43"/>
  <c r="S33" i="34"/>
  <c r="AS23" i="40"/>
  <c r="Y28" i="41"/>
  <c r="W28" i="41"/>
  <c r="AC28" i="41" s="1"/>
  <c r="AG13" i="37"/>
  <c r="AG9" i="37"/>
  <c r="AG12" i="37"/>
  <c r="AI12" i="37" s="1"/>
  <c r="AG10" i="37"/>
  <c r="AG21" i="37"/>
  <c r="Y26" i="44"/>
  <c r="AK26" i="44" s="1"/>
  <c r="W26" i="44"/>
  <c r="AY23" i="40"/>
  <c r="S33" i="46"/>
  <c r="AY41" i="44"/>
  <c r="W40" i="43"/>
  <c r="Y40" i="43"/>
  <c r="AK40" i="43" s="1"/>
  <c r="W32" i="45"/>
  <c r="AC32" i="45" s="1"/>
  <c r="Y32" i="45"/>
  <c r="AI32" i="45" s="1"/>
  <c r="S30" i="41"/>
  <c r="AI23" i="39"/>
  <c r="AM29" i="33"/>
  <c r="AS29" i="33" s="1"/>
  <c r="W42" i="35"/>
  <c r="Y24" i="42"/>
  <c r="AK24" i="42" s="1"/>
  <c r="W24" i="42"/>
  <c r="AY8" i="45"/>
  <c r="Y23" i="30"/>
  <c r="AK23" i="30" s="1"/>
  <c r="W23" i="30"/>
  <c r="AM41" i="31"/>
  <c r="AM41" i="35"/>
  <c r="AY32" i="31"/>
  <c r="AI25" i="34"/>
  <c r="S33" i="42"/>
  <c r="W42" i="45"/>
  <c r="Y42" i="45" s="1"/>
  <c r="AS42" i="38"/>
  <c r="I50" i="52"/>
  <c r="M50" i="52" s="1"/>
  <c r="K24" i="74"/>
  <c r="I35" i="50" s="1"/>
  <c r="M35" i="50" s="1"/>
  <c r="I18" i="52"/>
  <c r="M18" i="52" s="1"/>
  <c r="K11" i="74"/>
  <c r="I14" i="50" s="1"/>
  <c r="M14" i="50" s="1"/>
  <c r="CE21" i="52"/>
  <c r="AI43" i="33"/>
  <c r="AM23" i="32"/>
  <c r="AO23" i="32" s="1"/>
  <c r="BA23" i="32" s="1"/>
  <c r="W33" i="37"/>
  <c r="Y33" i="37"/>
  <c r="AK33" i="37" s="1"/>
  <c r="AW12" i="34"/>
  <c r="CC20" i="79"/>
  <c r="CE20" i="79" s="1"/>
  <c r="AM12" i="34" s="1"/>
  <c r="AW10" i="34"/>
  <c r="AW13" i="34"/>
  <c r="AW21" i="34"/>
  <c r="AW9" i="34"/>
  <c r="AY15" i="51"/>
  <c r="AQ15" i="51"/>
  <c r="BO15" i="51"/>
  <c r="BS15" i="51" s="1"/>
  <c r="BG15" i="51"/>
  <c r="AI15" i="51"/>
  <c r="AM15" i="51" s="1"/>
  <c r="AA15" i="51"/>
  <c r="Q15" i="51"/>
  <c r="W15" i="51" s="1"/>
  <c r="AY41" i="36"/>
  <c r="Y12" i="34"/>
  <c r="AK12" i="34" s="1"/>
  <c r="W12" i="34"/>
  <c r="W31" i="43"/>
  <c r="AC31" i="43" s="1"/>
  <c r="Q13" i="41"/>
  <c r="S13" i="41" s="1"/>
  <c r="U85" i="52"/>
  <c r="Q85" i="52"/>
  <c r="Y85" i="52" s="1"/>
  <c r="Y40" i="46"/>
  <c r="W40" i="46"/>
  <c r="AM12" i="37"/>
  <c r="AS24" i="45"/>
  <c r="I44" i="43"/>
  <c r="M36" i="43"/>
  <c r="W23" i="45"/>
  <c r="Q18" i="31"/>
  <c r="S18" i="31" s="1"/>
  <c r="AU18" i="31"/>
  <c r="BA18" i="31"/>
  <c r="AK18" i="31"/>
  <c r="AE18" i="31"/>
  <c r="M9" i="53"/>
  <c r="Y40" i="30"/>
  <c r="AK40" i="30" s="1"/>
  <c r="W40" i="30"/>
  <c r="AS41" i="32"/>
  <c r="S33" i="33"/>
  <c r="Q14" i="33"/>
  <c r="AI27" i="31"/>
  <c r="BC55" i="52"/>
  <c r="S15" i="43"/>
  <c r="Q15" i="43"/>
  <c r="S33" i="97"/>
  <c r="I39" i="33" s="1"/>
  <c r="M39" i="33" s="1"/>
  <c r="M44" i="33" s="1"/>
  <c r="Q33" i="97"/>
  <c r="I38" i="33" s="1"/>
  <c r="M38" i="33" s="1"/>
  <c r="W40" i="36"/>
  <c r="Y40" i="36"/>
  <c r="AK40" i="36" s="1"/>
  <c r="AC42" i="36"/>
  <c r="AE42" i="36"/>
  <c r="Q11" i="36"/>
  <c r="S11" i="36" s="1"/>
  <c r="BA11" i="36"/>
  <c r="AU11" i="36"/>
  <c r="AK11" i="36"/>
  <c r="AE11" i="36"/>
  <c r="S12" i="42"/>
  <c r="AS43" i="36"/>
  <c r="AM33" i="40"/>
  <c r="Q16" i="42"/>
  <c r="Y41" i="42"/>
  <c r="AK41" i="42" s="1"/>
  <c r="AE41" i="42"/>
  <c r="AC41" i="42"/>
  <c r="W28" i="44"/>
  <c r="AC28" i="44" s="1"/>
  <c r="S12" i="46"/>
  <c r="AI11" i="55"/>
  <c r="AA11" i="55"/>
  <c r="Q11" i="55"/>
  <c r="W11" i="55" s="1"/>
  <c r="W37" i="32"/>
  <c r="AC37" i="32" s="1"/>
  <c r="Y37" i="32"/>
  <c r="AI37" i="32" s="1"/>
  <c r="AM42" i="32"/>
  <c r="S33" i="35"/>
  <c r="Q19" i="38"/>
  <c r="BA19" i="38"/>
  <c r="AU19" i="38"/>
  <c r="AK19" i="38"/>
  <c r="AE19" i="38"/>
  <c r="AO29" i="35"/>
  <c r="AY29" i="35" s="1"/>
  <c r="AM29" i="35"/>
  <c r="AS29" i="35" s="1"/>
  <c r="AE19" i="36"/>
  <c r="Q19" i="36"/>
  <c r="BA19" i="36"/>
  <c r="AU19" i="36"/>
  <c r="AK19" i="36"/>
  <c r="W27" i="46"/>
  <c r="AE27" i="46" s="1"/>
  <c r="AY28" i="33"/>
  <c r="AO28" i="41"/>
  <c r="AM28" i="41"/>
  <c r="AS28" i="41" s="1"/>
  <c r="S34" i="42"/>
  <c r="AI41" i="39"/>
  <c r="W42" i="37"/>
  <c r="W32" i="34"/>
  <c r="AC32" i="34" s="1"/>
  <c r="AM40" i="43"/>
  <c r="AY44" i="46"/>
  <c r="AG8" i="7" s="1"/>
  <c r="AI40" i="38"/>
  <c r="AM32" i="45"/>
  <c r="AS32" i="45" s="1"/>
  <c r="AI26" i="39"/>
  <c r="S25" i="36"/>
  <c r="AO34" i="34"/>
  <c r="BA34" i="34" s="1"/>
  <c r="AM34" i="34"/>
  <c r="AU34" i="34" s="1"/>
  <c r="AU8" i="45"/>
  <c r="AO8" i="45"/>
  <c r="S34" i="39"/>
  <c r="Y26" i="39"/>
  <c r="AK26" i="39" s="1"/>
  <c r="W26" i="39"/>
  <c r="Y41" i="44"/>
  <c r="AK41" i="44" s="1"/>
  <c r="AE41" i="44"/>
  <c r="AC41" i="44"/>
  <c r="W34" i="37"/>
  <c r="AM42" i="45"/>
  <c r="AO42" i="45"/>
  <c r="BA42" i="45" s="1"/>
  <c r="AM43" i="34"/>
  <c r="I43" i="52"/>
  <c r="M43" i="52" s="1"/>
  <c r="K17" i="74"/>
  <c r="I28" i="50" s="1"/>
  <c r="M28" i="50" s="1"/>
  <c r="AQ21" i="52"/>
  <c r="AI28" i="36"/>
  <c r="W30" i="40"/>
  <c r="AC30" i="40" s="1"/>
  <c r="Y30" i="40"/>
  <c r="AI30" i="40" s="1"/>
  <c r="W26" i="35"/>
  <c r="Y26" i="35" s="1"/>
  <c r="AO31" i="43"/>
  <c r="AY31" i="43" s="1"/>
  <c r="AM31" i="43"/>
  <c r="AS31" i="43" s="1"/>
  <c r="Q13" i="34"/>
  <c r="S13" i="34"/>
  <c r="U81" i="52"/>
  <c r="Q81" i="52"/>
  <c r="Y81" i="52" s="1"/>
  <c r="W27" i="32"/>
  <c r="Y27" i="32"/>
  <c r="AK27" i="32" s="1"/>
  <c r="AY29" i="37"/>
  <c r="S40" i="46"/>
  <c r="Y42" i="46"/>
  <c r="W42" i="46"/>
  <c r="AS34" i="45"/>
  <c r="AS43" i="37"/>
  <c r="AU18" i="30"/>
  <c r="AK18" i="30"/>
  <c r="S18" i="30"/>
  <c r="BA18" i="30"/>
  <c r="AE18" i="30"/>
  <c r="Q18" i="30"/>
  <c r="S23" i="46"/>
  <c r="S40" i="30"/>
  <c r="Q14" i="42"/>
  <c r="S14" i="42"/>
  <c r="Y40" i="45"/>
  <c r="AI40" i="45" s="1"/>
  <c r="W24" i="40"/>
  <c r="Y24" i="40" s="1"/>
  <c r="AK24" i="40" s="1"/>
  <c r="AI31" i="35"/>
  <c r="S32" i="33"/>
  <c r="Q15" i="41"/>
  <c r="S34" i="97"/>
  <c r="I39" i="32" s="1"/>
  <c r="M39" i="32" s="1"/>
  <c r="Q34" i="97"/>
  <c r="I38" i="32" s="1"/>
  <c r="M38" i="32" s="1"/>
  <c r="S40" i="36"/>
  <c r="Y42" i="36"/>
  <c r="AK42" i="36" s="1"/>
  <c r="Q11" i="41"/>
  <c r="S11" i="41" s="1"/>
  <c r="AU11" i="41"/>
  <c r="AE11" i="41"/>
  <c r="BA11" i="41"/>
  <c r="AK11" i="41"/>
  <c r="AC8" i="32"/>
  <c r="AE8" i="32"/>
  <c r="Y8" i="32"/>
  <c r="AM42" i="31"/>
  <c r="W34" i="44"/>
  <c r="S16" i="31"/>
  <c r="Q16" i="31"/>
  <c r="AI42" i="32"/>
  <c r="W24" i="37"/>
  <c r="M50" i="26"/>
  <c r="S37" i="32"/>
  <c r="AI27" i="55"/>
  <c r="Q27" i="55"/>
  <c r="W27" i="55" s="1"/>
  <c r="AA27" i="55"/>
  <c r="K73" i="96"/>
  <c r="I10" i="22" s="1"/>
  <c r="M10" i="22" s="1"/>
  <c r="S10" i="22" s="1"/>
  <c r="AM26" i="34"/>
  <c r="AU26" i="34" s="1"/>
  <c r="AM27" i="35"/>
  <c r="AO27" i="35"/>
  <c r="BA27" i="35" s="1"/>
  <c r="W40" i="31"/>
  <c r="Y40" i="31" s="1"/>
  <c r="Y29" i="54"/>
  <c r="Q29" i="54"/>
  <c r="W29" i="54" s="1"/>
  <c r="K79" i="98"/>
  <c r="O79" i="98" s="1"/>
  <c r="S79" i="98" s="1"/>
  <c r="E37" i="94" s="1"/>
  <c r="G37" i="94" s="1"/>
  <c r="K74" i="98"/>
  <c r="O74" i="98" s="1"/>
  <c r="S74" i="98" s="1"/>
  <c r="K69" i="98"/>
  <c r="O69" i="98" s="1"/>
  <c r="S69" i="98" s="1"/>
  <c r="E28" i="94" s="1"/>
  <c r="G28" i="94" s="1"/>
  <c r="K64" i="98"/>
  <c r="O64" i="98" s="1"/>
  <c r="S64" i="98" s="1"/>
  <c r="E23" i="94" s="1"/>
  <c r="G23" i="94" s="1"/>
  <c r="K59" i="98"/>
  <c r="O59" i="98" s="1"/>
  <c r="S59" i="98" s="1"/>
  <c r="E18" i="94" s="1"/>
  <c r="G18" i="94" s="1"/>
  <c r="K54" i="98"/>
  <c r="O54" i="98" s="1"/>
  <c r="S54" i="98" s="1"/>
  <c r="E13" i="94" s="1"/>
  <c r="G13" i="94" s="1"/>
  <c r="K49" i="98"/>
  <c r="O49" i="98" s="1"/>
  <c r="S49" i="98" s="1"/>
  <c r="E27" i="96" s="1"/>
  <c r="K36" i="98"/>
  <c r="O36" i="98" s="1"/>
  <c r="S36" i="98" s="1"/>
  <c r="E26" i="96" s="1"/>
  <c r="K27" i="98"/>
  <c r="O27" i="98" s="1"/>
  <c r="S27" i="98" s="1"/>
  <c r="E69" i="95" s="1"/>
  <c r="G69" i="95" s="1"/>
  <c r="K18" i="98"/>
  <c r="O18" i="98" s="1"/>
  <c r="S18" i="98" s="1"/>
  <c r="E16" i="96" s="1"/>
  <c r="K13" i="98"/>
  <c r="O13" i="98" s="1"/>
  <c r="S13" i="98" s="1"/>
  <c r="E11" i="96" s="1"/>
  <c r="K68" i="98"/>
  <c r="O68" i="98" s="1"/>
  <c r="S68" i="98" s="1"/>
  <c r="E27" i="94" s="1"/>
  <c r="G27" i="94" s="1"/>
  <c r="K45" i="98"/>
  <c r="O45" i="98" s="1"/>
  <c r="S45" i="98" s="1"/>
  <c r="E83" i="95" s="1"/>
  <c r="G83" i="95" s="1"/>
  <c r="K29" i="98"/>
  <c r="O29" i="98" s="1"/>
  <c r="S29" i="98" s="1"/>
  <c r="E72" i="95" s="1"/>
  <c r="G72" i="95" s="1"/>
  <c r="K76" i="98"/>
  <c r="O76" i="98" s="1"/>
  <c r="S76" i="98" s="1"/>
  <c r="E29" i="96" s="1"/>
  <c r="K51" i="98"/>
  <c r="O51" i="98" s="1"/>
  <c r="S51" i="98" s="1"/>
  <c r="E10" i="94" s="1"/>
  <c r="G10" i="94" s="1"/>
  <c r="K48" i="98"/>
  <c r="O48" i="98" s="1"/>
  <c r="S48" i="98" s="1"/>
  <c r="E85" i="95" s="1"/>
  <c r="G85" i="95" s="1"/>
  <c r="K26" i="98"/>
  <c r="O26" i="98" s="1"/>
  <c r="S26" i="98" s="1"/>
  <c r="E68" i="95" s="1"/>
  <c r="G68" i="95" s="1"/>
  <c r="K72" i="98"/>
  <c r="O72" i="98" s="1"/>
  <c r="S72" i="98" s="1"/>
  <c r="E31" i="94" s="1"/>
  <c r="G31" i="94" s="1"/>
  <c r="K58" i="98"/>
  <c r="O58" i="98" s="1"/>
  <c r="S58" i="98" s="1"/>
  <c r="E17" i="94" s="1"/>
  <c r="G17" i="94" s="1"/>
  <c r="K12" i="98"/>
  <c r="O12" i="98" s="1"/>
  <c r="S12" i="98" s="1"/>
  <c r="E10" i="96" s="1"/>
  <c r="K52" i="98"/>
  <c r="O52" i="98" s="1"/>
  <c r="S52" i="98" s="1"/>
  <c r="E11" i="94" s="1"/>
  <c r="G11" i="94" s="1"/>
  <c r="K34" i="98"/>
  <c r="O34" i="98" s="1"/>
  <c r="S34" i="98" s="1"/>
  <c r="E78" i="95" s="1"/>
  <c r="G78" i="95" s="1"/>
  <c r="K17" i="98"/>
  <c r="O17" i="98" s="1"/>
  <c r="S17" i="98" s="1"/>
  <c r="E15" i="96" s="1"/>
  <c r="K62" i="98"/>
  <c r="O62" i="98" s="1"/>
  <c r="S62" i="98" s="1"/>
  <c r="E21" i="94" s="1"/>
  <c r="G21" i="94" s="1"/>
  <c r="K55" i="98"/>
  <c r="O55" i="98" s="1"/>
  <c r="S55" i="98" s="1"/>
  <c r="E14" i="94" s="1"/>
  <c r="G14" i="94" s="1"/>
  <c r="K37" i="98"/>
  <c r="O37" i="98" s="1"/>
  <c r="S37" i="98" s="1"/>
  <c r="E9" i="97" s="1"/>
  <c r="K20" i="98"/>
  <c r="O20" i="98" s="1"/>
  <c r="S20" i="98" s="1"/>
  <c r="E28" i="95" s="1"/>
  <c r="G28" i="95" s="1"/>
  <c r="K65" i="98"/>
  <c r="O65" i="98" s="1"/>
  <c r="S65" i="98" s="1"/>
  <c r="E24" i="94" s="1"/>
  <c r="G24" i="94" s="1"/>
  <c r="K41" i="98"/>
  <c r="K28" i="98"/>
  <c r="O28" i="98" s="1"/>
  <c r="S28" i="98" s="1"/>
  <c r="E22" i="96" s="1"/>
  <c r="K16" i="98"/>
  <c r="O16" i="98" s="1"/>
  <c r="S16" i="98" s="1"/>
  <c r="E14" i="96" s="1"/>
  <c r="K47" i="98"/>
  <c r="O47" i="98" s="1"/>
  <c r="S47" i="98" s="1"/>
  <c r="K75" i="98"/>
  <c r="O75" i="98" s="1"/>
  <c r="S75" i="98" s="1"/>
  <c r="E34" i="94" s="1"/>
  <c r="G34" i="94" s="1"/>
  <c r="K61" i="98"/>
  <c r="O61" i="98" s="1"/>
  <c r="S61" i="98" s="1"/>
  <c r="E20" i="94" s="1"/>
  <c r="G20" i="94" s="1"/>
  <c r="K31" i="98"/>
  <c r="O31" i="98" s="1"/>
  <c r="S31" i="98" s="1"/>
  <c r="E23" i="96" s="1"/>
  <c r="K24" i="98"/>
  <c r="O24" i="98" s="1"/>
  <c r="S24" i="98" s="1"/>
  <c r="E19" i="96" s="1"/>
  <c r="K19" i="98"/>
  <c r="O19" i="98" s="1"/>
  <c r="S19" i="98" s="1"/>
  <c r="E17" i="96" s="1"/>
  <c r="K78" i="98"/>
  <c r="O78" i="98" s="1"/>
  <c r="S78" i="98" s="1"/>
  <c r="E38" i="94" s="1"/>
  <c r="G38" i="94" s="1"/>
  <c r="K71" i="98"/>
  <c r="O71" i="98" s="1"/>
  <c r="S71" i="98" s="1"/>
  <c r="K46" i="98"/>
  <c r="O46" i="98" s="1"/>
  <c r="S46" i="98" s="1"/>
  <c r="E84" i="95" s="1"/>
  <c r="G84" i="95" s="1"/>
  <c r="K15" i="98"/>
  <c r="O15" i="98" s="1"/>
  <c r="S15" i="98" s="1"/>
  <c r="E13" i="96" s="1"/>
  <c r="K67" i="98"/>
  <c r="O67" i="98" s="1"/>
  <c r="S67" i="98" s="1"/>
  <c r="E26" i="94" s="1"/>
  <c r="G26" i="94" s="1"/>
  <c r="K60" i="98"/>
  <c r="O60" i="98" s="1"/>
  <c r="S60" i="98" s="1"/>
  <c r="E19" i="94" s="1"/>
  <c r="G19" i="94" s="1"/>
  <c r="K30" i="98"/>
  <c r="O30" i="98" s="1"/>
  <c r="S30" i="98" s="1"/>
  <c r="E73" i="95" s="1"/>
  <c r="G73" i="95" s="1"/>
  <c r="K53" i="98"/>
  <c r="O53" i="98" s="1"/>
  <c r="S53" i="98" s="1"/>
  <c r="E12" i="94" s="1"/>
  <c r="G12" i="94" s="1"/>
  <c r="K35" i="98"/>
  <c r="O35" i="98" s="1"/>
  <c r="S35" i="98" s="1"/>
  <c r="E25" i="96" s="1"/>
  <c r="K73" i="98"/>
  <c r="O73" i="98" s="1"/>
  <c r="S73" i="98" s="1"/>
  <c r="K66" i="98"/>
  <c r="O66" i="98" s="1"/>
  <c r="S66" i="98" s="1"/>
  <c r="E25" i="94" s="1"/>
  <c r="G25" i="94" s="1"/>
  <c r="K10" i="98"/>
  <c r="O10" i="98" s="1"/>
  <c r="S10" i="98" s="1"/>
  <c r="E8" i="96" s="1"/>
  <c r="K70" i="98"/>
  <c r="O70" i="98" s="1"/>
  <c r="S70" i="98" s="1"/>
  <c r="E29" i="94" s="1"/>
  <c r="G29" i="94" s="1"/>
  <c r="K50" i="98"/>
  <c r="O50" i="98" s="1"/>
  <c r="S50" i="98" s="1"/>
  <c r="E28" i="96" s="1"/>
  <c r="K14" i="98"/>
  <c r="O14" i="98" s="1"/>
  <c r="S14" i="98" s="1"/>
  <c r="E12" i="96" s="1"/>
  <c r="K63" i="98"/>
  <c r="O63" i="98" s="1"/>
  <c r="S63" i="98" s="1"/>
  <c r="E22" i="94" s="1"/>
  <c r="G22" i="94" s="1"/>
  <c r="K80" i="98"/>
  <c r="O80" i="98" s="1"/>
  <c r="S80" i="98" s="1"/>
  <c r="E31" i="96" s="1"/>
  <c r="K11" i="98"/>
  <c r="O11" i="98" s="1"/>
  <c r="S11" i="98" s="1"/>
  <c r="E9" i="96" s="1"/>
  <c r="K77" i="98"/>
  <c r="O77" i="98" s="1"/>
  <c r="S77" i="98" s="1"/>
  <c r="E30" i="96" s="1"/>
  <c r="K39" i="98"/>
  <c r="O39" i="98" s="1"/>
  <c r="S39" i="98" s="1"/>
  <c r="E11" i="97" s="1"/>
  <c r="K25" i="98"/>
  <c r="O25" i="98" s="1"/>
  <c r="S25" i="98" s="1"/>
  <c r="E8" i="97" s="1"/>
  <c r="K38" i="98"/>
  <c r="O38" i="98" s="1"/>
  <c r="S38" i="98" s="1"/>
  <c r="E10" i="97" s="1"/>
  <c r="K56" i="98"/>
  <c r="O56" i="98" s="1"/>
  <c r="S56" i="98" s="1"/>
  <c r="E15" i="94" s="1"/>
  <c r="G15" i="94" s="1"/>
  <c r="K21" i="98"/>
  <c r="O21" i="98" s="1"/>
  <c r="S21" i="98" s="1"/>
  <c r="E18" i="96" s="1"/>
  <c r="K57" i="98"/>
  <c r="O57" i="98" s="1"/>
  <c r="S57" i="98" s="1"/>
  <c r="E16" i="94" s="1"/>
  <c r="G16" i="94" s="1"/>
  <c r="BG92" i="52"/>
  <c r="Q92" i="52"/>
  <c r="W92" i="52" s="1"/>
  <c r="AI92" i="52"/>
  <c r="AW92" i="52"/>
  <c r="CG92" i="52"/>
  <c r="AM92" i="52"/>
  <c r="AQ92" i="52" s="1"/>
  <c r="Y92" i="52"/>
  <c r="BC92" i="52"/>
  <c r="AS92" i="52"/>
  <c r="AC92" i="52"/>
  <c r="CA92" i="52"/>
  <c r="CE92" i="52" s="1"/>
  <c r="BW92" i="52"/>
  <c r="BQ92" i="52"/>
  <c r="BM92" i="52"/>
  <c r="AI34" i="39"/>
  <c r="AM24" i="42"/>
  <c r="AI33" i="44"/>
  <c r="Y43" i="44"/>
  <c r="AK43" i="44" s="1"/>
  <c r="AC43" i="44"/>
  <c r="AE43" i="44"/>
  <c r="I41" i="52"/>
  <c r="M41" i="52" s="1"/>
  <c r="K15" i="74"/>
  <c r="I26" i="50" s="1"/>
  <c r="M26" i="50" s="1"/>
  <c r="AI29" i="33"/>
  <c r="AI41" i="33"/>
  <c r="AO30" i="40"/>
  <c r="AY30" i="40" s="1"/>
  <c r="AM30" i="40"/>
  <c r="AS30" i="40" s="1"/>
  <c r="W30" i="35"/>
  <c r="AC30" i="35" s="1"/>
  <c r="Y30" i="35"/>
  <c r="AI30" i="35" s="1"/>
  <c r="AE8" i="34"/>
  <c r="Y8" i="34"/>
  <c r="AC8" i="34"/>
  <c r="AY83" i="52"/>
  <c r="AW83" i="52"/>
  <c r="BC83" i="52" s="1"/>
  <c r="S9" i="20"/>
  <c r="S15" i="20" s="1"/>
  <c r="E41" i="8" s="1"/>
  <c r="M15" i="20"/>
  <c r="E35" i="10" s="1"/>
  <c r="W27" i="33"/>
  <c r="AM25" i="31"/>
  <c r="Q13" i="33"/>
  <c r="U82" i="52"/>
  <c r="W82" i="52" s="1"/>
  <c r="Q82" i="52"/>
  <c r="Y82" i="52" s="1"/>
  <c r="AM27" i="32"/>
  <c r="AO27" i="32"/>
  <c r="BA27" i="32" s="1"/>
  <c r="CA79" i="52"/>
  <c r="CG79" i="52" s="1"/>
  <c r="BY79" i="52"/>
  <c r="AY40" i="37"/>
  <c r="AM34" i="30"/>
  <c r="AU34" i="30" s="1"/>
  <c r="K16" i="73"/>
  <c r="I38" i="23" s="1"/>
  <c r="M38" i="23" s="1"/>
  <c r="S38" i="23" s="1"/>
  <c r="I16" i="73"/>
  <c r="I38" i="25" s="1"/>
  <c r="M38" i="25" s="1"/>
  <c r="S38" i="25" s="1"/>
  <c r="W32" i="44"/>
  <c r="AC32" i="44" s="1"/>
  <c r="AS26" i="45"/>
  <c r="Q18" i="32"/>
  <c r="S18" i="32"/>
  <c r="AU18" i="32"/>
  <c r="AK18" i="32"/>
  <c r="BA18" i="32"/>
  <c r="AE18" i="32"/>
  <c r="W42" i="33"/>
  <c r="Y42" i="33"/>
  <c r="AK42" i="33" s="1"/>
  <c r="AY29" i="45"/>
  <c r="W12" i="45"/>
  <c r="Y12" i="45" s="1"/>
  <c r="AK12" i="45" s="1"/>
  <c r="AW24" i="52"/>
  <c r="BA24" i="52" s="1"/>
  <c r="AI24" i="52"/>
  <c r="CG24" i="52"/>
  <c r="CA24" i="52"/>
  <c r="AC24" i="52"/>
  <c r="Y24" i="52"/>
  <c r="BQ24" i="52"/>
  <c r="BW24" i="52" s="1"/>
  <c r="Q24" i="52"/>
  <c r="BG24" i="52"/>
  <c r="BM24" i="52" s="1"/>
  <c r="BC24" i="52"/>
  <c r="AS24" i="52"/>
  <c r="AM24" i="52"/>
  <c r="Q15" i="35"/>
  <c r="S15" i="35"/>
  <c r="Y28" i="30"/>
  <c r="W28" i="30"/>
  <c r="AC28" i="30" s="1"/>
  <c r="S36" i="97"/>
  <c r="I39" i="31" s="1"/>
  <c r="M39" i="31" s="1"/>
  <c r="Q36" i="97"/>
  <c r="I38" i="31" s="1"/>
  <c r="M38" i="31" s="1"/>
  <c r="Y32" i="36"/>
  <c r="AI32" i="36" s="1"/>
  <c r="W32" i="36"/>
  <c r="AC32" i="36" s="1"/>
  <c r="AU11" i="31"/>
  <c r="AK11" i="31"/>
  <c r="AE11" i="31"/>
  <c r="Q11" i="31"/>
  <c r="BA11" i="31"/>
  <c r="AG24" i="32"/>
  <c r="AG34" i="32"/>
  <c r="AG23" i="32"/>
  <c r="AG26" i="32"/>
  <c r="AG8" i="32"/>
  <c r="AI8" i="32" s="1"/>
  <c r="AG22" i="32"/>
  <c r="S17" i="41"/>
  <c r="AU17" i="41"/>
  <c r="AK17" i="41"/>
  <c r="AE17" i="41"/>
  <c r="Q17" i="41"/>
  <c r="BA17" i="41"/>
  <c r="I13" i="73"/>
  <c r="I29" i="25" s="1"/>
  <c r="M29" i="25" s="1"/>
  <c r="S29" i="25" s="1"/>
  <c r="BA37" i="40"/>
  <c r="AU37" i="40"/>
  <c r="AK37" i="40"/>
  <c r="AE37" i="40"/>
  <c r="Q37" i="40"/>
  <c r="W24" i="33"/>
  <c r="Y24" i="33"/>
  <c r="AK24" i="33" s="1"/>
  <c r="Q16" i="46"/>
  <c r="W34" i="32"/>
  <c r="I14" i="73"/>
  <c r="I32" i="25" s="1"/>
  <c r="M32" i="25" s="1"/>
  <c r="S32" i="25" s="1"/>
  <c r="AI43" i="32"/>
  <c r="Y30" i="42"/>
  <c r="AI30" i="42" s="1"/>
  <c r="W30" i="42"/>
  <c r="AC30" i="42" s="1"/>
  <c r="W31" i="38"/>
  <c r="AC31" i="38" s="1"/>
  <c r="Q36" i="31"/>
  <c r="S36" i="31" s="1"/>
  <c r="I50" i="26"/>
  <c r="E31" i="12" s="1"/>
  <c r="E38" i="12" s="1"/>
  <c r="E41" i="12" s="1"/>
  <c r="G52" i="10" s="1"/>
  <c r="G54" i="10" s="1"/>
  <c r="AG23" i="89"/>
  <c r="AM36" i="31" l="1"/>
  <c r="AO36" i="31" s="1"/>
  <c r="AK25" i="43"/>
  <c r="AI25" i="43"/>
  <c r="AK33" i="40"/>
  <c r="AI33" i="40"/>
  <c r="AK40" i="42"/>
  <c r="AI40" i="42"/>
  <c r="AM13" i="35"/>
  <c r="AK34" i="36"/>
  <c r="AI34" i="36"/>
  <c r="AM17" i="32"/>
  <c r="AS17" i="32" s="1"/>
  <c r="AS12" i="34"/>
  <c r="AU12" i="34"/>
  <c r="AO12" i="34"/>
  <c r="BA12" i="34" s="1"/>
  <c r="BA12" i="33"/>
  <c r="AY12" i="33"/>
  <c r="BA40" i="42"/>
  <c r="AY40" i="42"/>
  <c r="AK25" i="38"/>
  <c r="AI25" i="38"/>
  <c r="AM9" i="38"/>
  <c r="AS12" i="39"/>
  <c r="AU12" i="39"/>
  <c r="AO12" i="39"/>
  <c r="BA12" i="39" s="1"/>
  <c r="AM15" i="31"/>
  <c r="AM19" i="30"/>
  <c r="AS19" i="30" s="1"/>
  <c r="AM15" i="32"/>
  <c r="AM9" i="39"/>
  <c r="AM11" i="30"/>
  <c r="AS11" i="30" s="1"/>
  <c r="AM36" i="36"/>
  <c r="AK27" i="36"/>
  <c r="AI27" i="36"/>
  <c r="BA33" i="38"/>
  <c r="AY33" i="38"/>
  <c r="BA33" i="30"/>
  <c r="AY33" i="30"/>
  <c r="AM9" i="45"/>
  <c r="AC12" i="30"/>
  <c r="AE12" i="30"/>
  <c r="Y12" i="30"/>
  <c r="AK12" i="30" s="1"/>
  <c r="AM13" i="32"/>
  <c r="AO13" i="32"/>
  <c r="BA13" i="32" s="1"/>
  <c r="AK26" i="35"/>
  <c r="AI26" i="35"/>
  <c r="AK12" i="36"/>
  <c r="AI12" i="36"/>
  <c r="AO19" i="42"/>
  <c r="AY19" i="42" s="1"/>
  <c r="AM19" i="42"/>
  <c r="AS19" i="42" s="1"/>
  <c r="BA12" i="31"/>
  <c r="AY12" i="31"/>
  <c r="BA25" i="44"/>
  <c r="AY25" i="44"/>
  <c r="AK33" i="45"/>
  <c r="AI33" i="45"/>
  <c r="AM37" i="39"/>
  <c r="AS37" i="39" s="1"/>
  <c r="AK40" i="31"/>
  <c r="AI40" i="31"/>
  <c r="AS12" i="45"/>
  <c r="AU12" i="45"/>
  <c r="AO12" i="45"/>
  <c r="BA12" i="45" s="1"/>
  <c r="AM37" i="35"/>
  <c r="AS37" i="35" s="1"/>
  <c r="AM19" i="44"/>
  <c r="AS19" i="44" s="1"/>
  <c r="AO19" i="44"/>
  <c r="AY19" i="44" s="1"/>
  <c r="BA25" i="42"/>
  <c r="AY25" i="42"/>
  <c r="BA33" i="37"/>
  <c r="AY33" i="37"/>
  <c r="BA42" i="37"/>
  <c r="AY42" i="37"/>
  <c r="AO11" i="41"/>
  <c r="AM11" i="41"/>
  <c r="AS11" i="41" s="1"/>
  <c r="AK42" i="45"/>
  <c r="AI42" i="45"/>
  <c r="AC12" i="41"/>
  <c r="AE12" i="41"/>
  <c r="Y12" i="41"/>
  <c r="AK12" i="41" s="1"/>
  <c r="AM11" i="35"/>
  <c r="AS11" i="35" s="1"/>
  <c r="AK25" i="40"/>
  <c r="AI25" i="40"/>
  <c r="BA43" i="42"/>
  <c r="AY43" i="42"/>
  <c r="AM11" i="36"/>
  <c r="AS11" i="36" s="1"/>
  <c r="AM13" i="45"/>
  <c r="AO13" i="45"/>
  <c r="BA13" i="45" s="1"/>
  <c r="AM18" i="31"/>
  <c r="AS18" i="31" s="1"/>
  <c r="BA25" i="45"/>
  <c r="AY25" i="45"/>
  <c r="AM19" i="32"/>
  <c r="AS19" i="32" s="1"/>
  <c r="AO19" i="32"/>
  <c r="AY19" i="32" s="1"/>
  <c r="AK33" i="38"/>
  <c r="AI33" i="38"/>
  <c r="AM14" i="34"/>
  <c r="AO14" i="34" s="1"/>
  <c r="AM11" i="32"/>
  <c r="AS11" i="32" s="1"/>
  <c r="AM9" i="35"/>
  <c r="AO9" i="35" s="1"/>
  <c r="AM18" i="35"/>
  <c r="AS18" i="35" s="1"/>
  <c r="AM18" i="34"/>
  <c r="AS18" i="34" s="1"/>
  <c r="AK42" i="39"/>
  <c r="AI42" i="39"/>
  <c r="K23" i="94"/>
  <c r="I46" i="33" s="1"/>
  <c r="M46" i="33" s="1"/>
  <c r="M23" i="94"/>
  <c r="K78" i="95"/>
  <c r="I169" i="11" s="1"/>
  <c r="AC34" i="32"/>
  <c r="AE34" i="32"/>
  <c r="G48" i="97"/>
  <c r="AC48" i="97" s="1"/>
  <c r="E20" i="96" s="1"/>
  <c r="G28" i="97"/>
  <c r="G29" i="97"/>
  <c r="G37" i="97"/>
  <c r="G32" i="97"/>
  <c r="G43" i="97"/>
  <c r="G38" i="97"/>
  <c r="G33" i="97"/>
  <c r="G34" i="97"/>
  <c r="G31" i="97"/>
  <c r="G40" i="97"/>
  <c r="AC40" i="97" s="1"/>
  <c r="E55" i="95" s="1"/>
  <c r="G55" i="95" s="1"/>
  <c r="G18" i="97"/>
  <c r="G46" i="97"/>
  <c r="AC46" i="97" s="1"/>
  <c r="E62" i="95" s="1"/>
  <c r="G62" i="95" s="1"/>
  <c r="G24" i="97"/>
  <c r="G21" i="97"/>
  <c r="G30" i="97"/>
  <c r="G27" i="97"/>
  <c r="G39" i="97"/>
  <c r="G36" i="97"/>
  <c r="G45" i="97"/>
  <c r="G42" i="97"/>
  <c r="AC42" i="97" s="1"/>
  <c r="E21" i="96" s="1"/>
  <c r="G23" i="97"/>
  <c r="G20" i="97"/>
  <c r="G26" i="97"/>
  <c r="G35" i="97"/>
  <c r="G44" i="97"/>
  <c r="AC44" i="97" s="1"/>
  <c r="E60" i="95" s="1"/>
  <c r="G60" i="95" s="1"/>
  <c r="G41" i="97"/>
  <c r="G25" i="97"/>
  <c r="G22" i="97"/>
  <c r="G19" i="97"/>
  <c r="G47" i="97"/>
  <c r="AC47" i="97" s="1"/>
  <c r="E63" i="95" s="1"/>
  <c r="G63" i="95" s="1"/>
  <c r="Y34" i="32"/>
  <c r="AK34" i="32" s="1"/>
  <c r="S38" i="31"/>
  <c r="Q38" i="31"/>
  <c r="AA41" i="97"/>
  <c r="AA42" i="97"/>
  <c r="AA39" i="97"/>
  <c r="AA45" i="97"/>
  <c r="AA48" i="97"/>
  <c r="AA38" i="97"/>
  <c r="AA40" i="97"/>
  <c r="AA47" i="97"/>
  <c r="AA46" i="97"/>
  <c r="AA44" i="97"/>
  <c r="AA43" i="97"/>
  <c r="AU25" i="31"/>
  <c r="AS25" i="31"/>
  <c r="I30" i="96"/>
  <c r="K30" i="96" s="1"/>
  <c r="E36" i="94" s="1"/>
  <c r="G36" i="94" s="1"/>
  <c r="I19" i="96"/>
  <c r="E31" i="95" s="1"/>
  <c r="G31" i="95" s="1"/>
  <c r="AC34" i="37"/>
  <c r="AE34" i="37"/>
  <c r="Y31" i="43"/>
  <c r="AI31" i="43" s="1"/>
  <c r="AC34" i="45"/>
  <c r="AE34" i="45"/>
  <c r="W36" i="35"/>
  <c r="Y41" i="41"/>
  <c r="AK41" i="41" s="1"/>
  <c r="AE41" i="41"/>
  <c r="AC41" i="41"/>
  <c r="AY24" i="35"/>
  <c r="AM37" i="43"/>
  <c r="AS37" i="43" s="1"/>
  <c r="AI42" i="33"/>
  <c r="AM23" i="37"/>
  <c r="AC34" i="43"/>
  <c r="AE34" i="43"/>
  <c r="AU40" i="40"/>
  <c r="AS40" i="40"/>
  <c r="AM16" i="38"/>
  <c r="AO16" i="38" s="1"/>
  <c r="W14" i="40"/>
  <c r="Y14" i="40"/>
  <c r="AI21" i="89"/>
  <c r="AI22" i="89"/>
  <c r="AI23" i="89"/>
  <c r="AI11" i="89"/>
  <c r="AI9" i="89"/>
  <c r="AI17" i="89"/>
  <c r="AI19" i="89"/>
  <c r="AI16" i="89"/>
  <c r="AI12" i="89"/>
  <c r="AI14" i="89"/>
  <c r="AI10" i="89"/>
  <c r="AI8" i="89"/>
  <c r="AI18" i="89"/>
  <c r="AI20" i="89"/>
  <c r="AI13" i="89"/>
  <c r="AI15" i="89"/>
  <c r="Y32" i="44"/>
  <c r="AI32" i="44" s="1"/>
  <c r="AO25" i="31"/>
  <c r="I9" i="96"/>
  <c r="E10" i="95" s="1"/>
  <c r="G10" i="95" s="1"/>
  <c r="I23" i="96"/>
  <c r="E74" i="95" s="1"/>
  <c r="G74" i="95" s="1"/>
  <c r="K10" i="94"/>
  <c r="I46" i="46" s="1"/>
  <c r="M46" i="46" s="1"/>
  <c r="M10" i="94"/>
  <c r="Y34" i="37"/>
  <c r="AK34" i="37" s="1"/>
  <c r="AI12" i="33"/>
  <c r="AO29" i="33"/>
  <c r="AY29" i="33" s="1"/>
  <c r="AY12" i="45"/>
  <c r="AO23" i="39"/>
  <c r="AM23" i="39"/>
  <c r="Y34" i="45"/>
  <c r="S36" i="35"/>
  <c r="AO25" i="33"/>
  <c r="AM25" i="33"/>
  <c r="Y31" i="39"/>
  <c r="AI31" i="39" s="1"/>
  <c r="AO29" i="39"/>
  <c r="AY29" i="39" s="1"/>
  <c r="AM29" i="39"/>
  <c r="AS29" i="39" s="1"/>
  <c r="W9" i="34"/>
  <c r="Y34" i="43"/>
  <c r="AK34" i="43" s="1"/>
  <c r="W16" i="37"/>
  <c r="Y16" i="37" s="1"/>
  <c r="Y24" i="46"/>
  <c r="AK24" i="46" s="1"/>
  <c r="AO40" i="40"/>
  <c r="AC23" i="39"/>
  <c r="AE23" i="39"/>
  <c r="M16" i="21"/>
  <c r="I28" i="21"/>
  <c r="AM34" i="33"/>
  <c r="W9" i="46"/>
  <c r="AO31" i="42"/>
  <c r="AY31" i="42" s="1"/>
  <c r="AM31" i="42"/>
  <c r="AS31" i="42" s="1"/>
  <c r="S14" i="40"/>
  <c r="AI43" i="44"/>
  <c r="S36" i="42"/>
  <c r="Q36" i="42"/>
  <c r="M44" i="42"/>
  <c r="AS25" i="32"/>
  <c r="AU25" i="32"/>
  <c r="Q51" i="54"/>
  <c r="W51" i="54" s="1"/>
  <c r="Y51" i="54"/>
  <c r="Y30" i="31"/>
  <c r="AI30" i="31" s="1"/>
  <c r="W11" i="34"/>
  <c r="AC11" i="34" s="1"/>
  <c r="W36" i="39"/>
  <c r="Y36" i="39" s="1"/>
  <c r="BC24" i="90"/>
  <c r="BC25" i="90" s="1"/>
  <c r="AG24" i="90"/>
  <c r="AG25" i="90" s="1"/>
  <c r="AQ24" i="90"/>
  <c r="AQ25" i="90" s="1"/>
  <c r="W24" i="90"/>
  <c r="W25" i="90" s="1"/>
  <c r="I24" i="90"/>
  <c r="I25" i="90" s="1"/>
  <c r="W15" i="38"/>
  <c r="AC12" i="39"/>
  <c r="AE12" i="39"/>
  <c r="AI42" i="42"/>
  <c r="AI27" i="34"/>
  <c r="W11" i="33"/>
  <c r="AC11" i="33" s="1"/>
  <c r="K42" i="74"/>
  <c r="I41" i="54" s="1"/>
  <c r="M41" i="54" s="1"/>
  <c r="AI40" i="36"/>
  <c r="Y28" i="34"/>
  <c r="AI28" i="34" s="1"/>
  <c r="AO34" i="31"/>
  <c r="Y32" i="32"/>
  <c r="AI32" i="32" s="1"/>
  <c r="W17" i="31"/>
  <c r="AC17" i="31" s="1"/>
  <c r="AC33" i="42"/>
  <c r="AE33" i="42"/>
  <c r="AS26" i="33"/>
  <c r="K17" i="73"/>
  <c r="I41" i="23" s="1"/>
  <c r="M41" i="23" s="1"/>
  <c r="S41" i="23" s="1"/>
  <c r="Y13" i="36"/>
  <c r="W13" i="36"/>
  <c r="CA44" i="52"/>
  <c r="CE44" i="52" s="1"/>
  <c r="BG44" i="52"/>
  <c r="BM44" i="52" s="1"/>
  <c r="AW44" i="52"/>
  <c r="BC44" i="52" s="1"/>
  <c r="AS44" i="52"/>
  <c r="AM44" i="52"/>
  <c r="AQ44" i="52" s="1"/>
  <c r="CG44" i="52"/>
  <c r="AC44" i="52"/>
  <c r="AI44" i="52" s="1"/>
  <c r="BQ44" i="52"/>
  <c r="BW44" i="52" s="1"/>
  <c r="Q44" i="52"/>
  <c r="W44" i="52" s="1"/>
  <c r="AO29" i="43"/>
  <c r="AY29" i="43" s="1"/>
  <c r="BA81" i="52"/>
  <c r="AI25" i="30"/>
  <c r="AC34" i="34"/>
  <c r="AE34" i="34"/>
  <c r="Q53" i="54"/>
  <c r="W53" i="54" s="1"/>
  <c r="Y53" i="54"/>
  <c r="AU12" i="36"/>
  <c r="AS12" i="36"/>
  <c r="AM26" i="42"/>
  <c r="AS42" i="33"/>
  <c r="AU42" i="33"/>
  <c r="K31" i="96"/>
  <c r="E40" i="94" s="1"/>
  <c r="G40" i="94" s="1"/>
  <c r="I31" i="96"/>
  <c r="E39" i="94" s="1"/>
  <c r="G39" i="94" s="1"/>
  <c r="K20" i="94"/>
  <c r="I46" i="36" s="1"/>
  <c r="M46" i="36" s="1"/>
  <c r="K29" i="96"/>
  <c r="I29" i="96"/>
  <c r="E35" i="94" s="1"/>
  <c r="G35" i="94" s="1"/>
  <c r="AC40" i="31"/>
  <c r="AE40" i="31"/>
  <c r="W16" i="31"/>
  <c r="Y16" i="31"/>
  <c r="AM14" i="42"/>
  <c r="W11" i="36"/>
  <c r="AC11" i="36" s="1"/>
  <c r="M44" i="43"/>
  <c r="Q36" i="43"/>
  <c r="AC12" i="34"/>
  <c r="AE12" i="34"/>
  <c r="W18" i="38"/>
  <c r="AC18" i="38" s="1"/>
  <c r="Y18" i="38"/>
  <c r="AI18" i="38" s="1"/>
  <c r="AC26" i="43"/>
  <c r="AE26" i="43"/>
  <c r="AM9" i="34"/>
  <c r="Y18" i="46"/>
  <c r="W18" i="46"/>
  <c r="AO31" i="40"/>
  <c r="AY31" i="40" s="1"/>
  <c r="AC26" i="42"/>
  <c r="AE26" i="42"/>
  <c r="Y57" i="54"/>
  <c r="Q57" i="54"/>
  <c r="W57" i="54" s="1"/>
  <c r="AM33" i="36"/>
  <c r="Y9" i="33"/>
  <c r="W9" i="33"/>
  <c r="Q38" i="43"/>
  <c r="S38" i="43"/>
  <c r="M30" i="55"/>
  <c r="I41" i="55"/>
  <c r="AU12" i="33"/>
  <c r="AS12" i="33"/>
  <c r="AO28" i="39"/>
  <c r="AY28" i="39" s="1"/>
  <c r="AM28" i="39"/>
  <c r="AS28" i="39" s="1"/>
  <c r="AC12" i="33"/>
  <c r="AE12" i="33"/>
  <c r="I44" i="42"/>
  <c r="Y11" i="30"/>
  <c r="AI11" i="30" s="1"/>
  <c r="W11" i="30"/>
  <c r="AC11" i="30" s="1"/>
  <c r="W13" i="44"/>
  <c r="Y13" i="44"/>
  <c r="AK13" i="44" s="1"/>
  <c r="Y31" i="41"/>
  <c r="W36" i="46"/>
  <c r="AC33" i="30"/>
  <c r="AE33" i="30"/>
  <c r="AC40" i="37"/>
  <c r="AE40" i="37"/>
  <c r="AY33" i="32"/>
  <c r="AO31" i="30"/>
  <c r="AY31" i="30" s="1"/>
  <c r="AM31" i="30"/>
  <c r="AS31" i="30" s="1"/>
  <c r="Y16" i="50"/>
  <c r="Q16" i="50"/>
  <c r="W16" i="50" s="1"/>
  <c r="AM15" i="38"/>
  <c r="Y31" i="33"/>
  <c r="AI31" i="33" s="1"/>
  <c r="AM11" i="33"/>
  <c r="AS11" i="33" s="1"/>
  <c r="M18" i="17"/>
  <c r="I30" i="17"/>
  <c r="AI41" i="31"/>
  <c r="W9" i="43"/>
  <c r="AM13" i="36"/>
  <c r="Y27" i="50"/>
  <c r="Q27" i="50"/>
  <c r="W27" i="50" s="1"/>
  <c r="AC34" i="39"/>
  <c r="AE34" i="39"/>
  <c r="W16" i="35"/>
  <c r="AY34" i="38"/>
  <c r="Q36" i="44"/>
  <c r="M44" i="44"/>
  <c r="AI26" i="36"/>
  <c r="AO26" i="45"/>
  <c r="AO29" i="44"/>
  <c r="AY29" i="44" s="1"/>
  <c r="AM24" i="38"/>
  <c r="Y18" i="50"/>
  <c r="Q18" i="50"/>
  <c r="W18" i="50" s="1"/>
  <c r="W19" i="38"/>
  <c r="AC19" i="38" s="1"/>
  <c r="Y19" i="38"/>
  <c r="AI19" i="38" s="1"/>
  <c r="W16" i="42"/>
  <c r="Y16" i="42" s="1"/>
  <c r="W14" i="33"/>
  <c r="Y14" i="33" s="1"/>
  <c r="AM16" i="45"/>
  <c r="AO16" i="45"/>
  <c r="AO18" i="38"/>
  <c r="AY18" i="38" s="1"/>
  <c r="AM18" i="38"/>
  <c r="AS18" i="38" s="1"/>
  <c r="AU43" i="33"/>
  <c r="AO43" i="33"/>
  <c r="AS43" i="33"/>
  <c r="Y16" i="36"/>
  <c r="W16" i="36"/>
  <c r="W11" i="45"/>
  <c r="AC11" i="45" s="1"/>
  <c r="AU12" i="31"/>
  <c r="AS12" i="31"/>
  <c r="AI28" i="41"/>
  <c r="Q28" i="54"/>
  <c r="W28" i="54" s="1"/>
  <c r="AM25" i="34"/>
  <c r="AO16" i="37"/>
  <c r="AM16" i="37"/>
  <c r="AM9" i="33"/>
  <c r="AO9" i="33"/>
  <c r="BA39" i="43"/>
  <c r="Q39" i="43"/>
  <c r="S39" i="43" s="1"/>
  <c r="AU39" i="43"/>
  <c r="AK39" i="43"/>
  <c r="AE39" i="43"/>
  <c r="W11" i="42"/>
  <c r="AC11" i="42" s="1"/>
  <c r="Y11" i="42"/>
  <c r="AI11" i="42" s="1"/>
  <c r="AS12" i="35"/>
  <c r="AU12" i="35"/>
  <c r="AM9" i="46"/>
  <c r="AO9" i="46"/>
  <c r="AW23" i="41"/>
  <c r="AW24" i="41"/>
  <c r="AW34" i="41"/>
  <c r="AW26" i="41"/>
  <c r="AS13" i="79"/>
  <c r="AU13" i="79" s="1"/>
  <c r="AW8" i="41"/>
  <c r="AW22" i="41"/>
  <c r="AY43" i="45"/>
  <c r="AS25" i="45"/>
  <c r="AU25" i="45"/>
  <c r="W18" i="42"/>
  <c r="AC18" i="42" s="1"/>
  <c r="Y11" i="32"/>
  <c r="AI11" i="32" s="1"/>
  <c r="W11" i="32"/>
  <c r="AC11" i="32" s="1"/>
  <c r="W14" i="35"/>
  <c r="AM23" i="38"/>
  <c r="AC25" i="30"/>
  <c r="AE25" i="30"/>
  <c r="AM14" i="30"/>
  <c r="AO14" i="30" s="1"/>
  <c r="AC27" i="44"/>
  <c r="AE27" i="44"/>
  <c r="AK8" i="43"/>
  <c r="AM17" i="43"/>
  <c r="AS17" i="43" s="1"/>
  <c r="AO17" i="43"/>
  <c r="AY17" i="43" s="1"/>
  <c r="AQ22" i="51"/>
  <c r="AU22" i="51" s="1"/>
  <c r="AI22" i="51"/>
  <c r="BO22" i="51"/>
  <c r="Q22" i="51"/>
  <c r="BG22" i="51"/>
  <c r="AY22" i="51"/>
  <c r="AA22" i="51"/>
  <c r="AC27" i="40"/>
  <c r="AE27" i="40"/>
  <c r="Y19" i="44"/>
  <c r="AI19" i="44" s="1"/>
  <c r="W19" i="44"/>
  <c r="AC19" i="44" s="1"/>
  <c r="AM17" i="30"/>
  <c r="AS17" i="30" s="1"/>
  <c r="W18" i="39"/>
  <c r="AC18" i="39" s="1"/>
  <c r="AU42" i="41"/>
  <c r="AS42" i="41"/>
  <c r="AY43" i="41"/>
  <c r="AC33" i="43"/>
  <c r="AE33" i="43"/>
  <c r="Q52" i="54"/>
  <c r="W52" i="54" s="1"/>
  <c r="M44" i="30"/>
  <c r="Q36" i="30"/>
  <c r="S36" i="30"/>
  <c r="AS34" i="34"/>
  <c r="AM24" i="31"/>
  <c r="AI27" i="35"/>
  <c r="AM9" i="43"/>
  <c r="Q42" i="52"/>
  <c r="W42" i="52" s="1"/>
  <c r="BG42" i="52"/>
  <c r="AM42" i="52"/>
  <c r="AQ42" i="52" s="1"/>
  <c r="BQ42" i="52"/>
  <c r="BW42" i="52" s="1"/>
  <c r="BM42" i="52"/>
  <c r="BC42" i="52"/>
  <c r="AW42" i="52"/>
  <c r="AS42" i="52"/>
  <c r="CG42" i="52"/>
  <c r="AC42" i="52"/>
  <c r="AI42" i="52" s="1"/>
  <c r="CA42" i="52"/>
  <c r="CE42" i="52" s="1"/>
  <c r="AM16" i="35"/>
  <c r="AM17" i="40"/>
  <c r="AS17" i="40" s="1"/>
  <c r="AI24" i="46"/>
  <c r="I44" i="44"/>
  <c r="AI24" i="36"/>
  <c r="AC25" i="52"/>
  <c r="AI25" i="52" s="1"/>
  <c r="BG25" i="52"/>
  <c r="BM25" i="52" s="1"/>
  <c r="AW25" i="52"/>
  <c r="BC25" i="52"/>
  <c r="AM25" i="52"/>
  <c r="AQ25" i="52" s="1"/>
  <c r="CA25" i="52"/>
  <c r="CE25" i="52" s="1"/>
  <c r="BW25" i="52"/>
  <c r="Q25" i="52"/>
  <c r="W25" i="52" s="1"/>
  <c r="BQ25" i="52"/>
  <c r="AU25" i="42"/>
  <c r="AS25" i="42"/>
  <c r="Q26" i="50"/>
  <c r="W26" i="50" s="1"/>
  <c r="Y26" i="50"/>
  <c r="W11" i="41"/>
  <c r="AC11" i="41" s="1"/>
  <c r="AM25" i="36"/>
  <c r="S19" i="38"/>
  <c r="S14" i="33"/>
  <c r="AC33" i="37"/>
  <c r="AE33" i="37"/>
  <c r="AO30" i="41"/>
  <c r="AM30" i="41"/>
  <c r="AS30" i="41" s="1"/>
  <c r="W36" i="33"/>
  <c r="Y36" i="33" s="1"/>
  <c r="AY13" i="45"/>
  <c r="AC24" i="34"/>
  <c r="AE24" i="34"/>
  <c r="Y31" i="44"/>
  <c r="AI31" i="44" s="1"/>
  <c r="AC23" i="36"/>
  <c r="AE23" i="36"/>
  <c r="S11" i="45"/>
  <c r="AC42" i="42"/>
  <c r="AE42" i="42"/>
  <c r="Y32" i="33"/>
  <c r="AI32" i="33" s="1"/>
  <c r="Y32" i="30"/>
  <c r="AM34" i="37"/>
  <c r="AY26" i="35"/>
  <c r="AO23" i="30"/>
  <c r="BA23" i="30" s="1"/>
  <c r="Y36" i="37"/>
  <c r="W36" i="37"/>
  <c r="Y15" i="36"/>
  <c r="W15" i="36"/>
  <c r="W37" i="33"/>
  <c r="AC37" i="33" s="1"/>
  <c r="AI12" i="34"/>
  <c r="S11" i="42"/>
  <c r="W13" i="38"/>
  <c r="Y13" i="38"/>
  <c r="AK13" i="38" s="1"/>
  <c r="AO12" i="35"/>
  <c r="W17" i="45"/>
  <c r="AC17" i="45" s="1"/>
  <c r="S38" i="44"/>
  <c r="Q38" i="44"/>
  <c r="W9" i="40"/>
  <c r="AC27" i="34"/>
  <c r="AE27" i="34"/>
  <c r="I44" i="45"/>
  <c r="AO24" i="44"/>
  <c r="AC40" i="40"/>
  <c r="AE40" i="40"/>
  <c r="W19" i="32"/>
  <c r="AC19" i="32" s="1"/>
  <c r="Y19" i="32"/>
  <c r="AI19" i="32" s="1"/>
  <c r="W16" i="32"/>
  <c r="Y16" i="32" s="1"/>
  <c r="AY34" i="43"/>
  <c r="AC42" i="34"/>
  <c r="AE42" i="34"/>
  <c r="AO30" i="33"/>
  <c r="AY30" i="33" s="1"/>
  <c r="AM30" i="33"/>
  <c r="AS30" i="33" s="1"/>
  <c r="AM26" i="46"/>
  <c r="AU26" i="46" s="1"/>
  <c r="W17" i="38"/>
  <c r="AC17" i="38" s="1"/>
  <c r="Y27" i="44"/>
  <c r="BG23" i="51"/>
  <c r="Q23" i="51"/>
  <c r="AQ23" i="51"/>
  <c r="AU23" i="51" s="1"/>
  <c r="BO23" i="51"/>
  <c r="AI23" i="51"/>
  <c r="AA23" i="51"/>
  <c r="AY23" i="51"/>
  <c r="AC33" i="31"/>
  <c r="AE33" i="31"/>
  <c r="Y13" i="35"/>
  <c r="W13" i="35"/>
  <c r="Y27" i="40"/>
  <c r="AO25" i="40"/>
  <c r="AM25" i="40"/>
  <c r="W17" i="30"/>
  <c r="AC17" i="30" s="1"/>
  <c r="AY32" i="41"/>
  <c r="M44" i="41"/>
  <c r="Q36" i="41"/>
  <c r="Y33" i="43"/>
  <c r="Y37" i="30"/>
  <c r="AI35" i="56"/>
  <c r="AS35" i="56"/>
  <c r="Q35" i="56"/>
  <c r="W35" i="56" s="1"/>
  <c r="AM35" i="56"/>
  <c r="AC35" i="56"/>
  <c r="Q38" i="35"/>
  <c r="Q44" i="35" s="1"/>
  <c r="W9" i="38"/>
  <c r="AI43" i="35"/>
  <c r="K47" i="56"/>
  <c r="K48" i="56"/>
  <c r="K46" i="56"/>
  <c r="M46" i="56" s="1"/>
  <c r="AC34" i="31"/>
  <c r="AE34" i="31"/>
  <c r="W11" i="38"/>
  <c r="AC11" i="38" s="1"/>
  <c r="AC24" i="35"/>
  <c r="AE24" i="35"/>
  <c r="Y34" i="46"/>
  <c r="AK34" i="46" s="1"/>
  <c r="M82" i="98"/>
  <c r="Q41" i="98"/>
  <c r="Q82" i="98" s="1"/>
  <c r="Q12" i="50"/>
  <c r="W12" i="50" s="1"/>
  <c r="Y12" i="50"/>
  <c r="AO32" i="34"/>
  <c r="AY32" i="34" s="1"/>
  <c r="Y20" i="50"/>
  <c r="Q20" i="50"/>
  <c r="W20" i="50" s="1"/>
  <c r="AU27" i="43"/>
  <c r="AS27" i="43"/>
  <c r="AO28" i="34"/>
  <c r="AY28" i="34" s="1"/>
  <c r="AM16" i="31"/>
  <c r="I14" i="96"/>
  <c r="E20" i="95" s="1"/>
  <c r="G20" i="95" s="1"/>
  <c r="AS12" i="37"/>
  <c r="AU12" i="37"/>
  <c r="AM36" i="33"/>
  <c r="AO36" i="33"/>
  <c r="AC25" i="42"/>
  <c r="AE25" i="42"/>
  <c r="AC23" i="41"/>
  <c r="AE23" i="41"/>
  <c r="Y16" i="33"/>
  <c r="W16" i="33"/>
  <c r="Q54" i="54"/>
  <c r="W54" i="54" s="1"/>
  <c r="Y54" i="54"/>
  <c r="AC34" i="42"/>
  <c r="AE34" i="42"/>
  <c r="AO36" i="37"/>
  <c r="AM36" i="37"/>
  <c r="AM15" i="36"/>
  <c r="AM37" i="33"/>
  <c r="AS37" i="33" s="1"/>
  <c r="AC26" i="45"/>
  <c r="AE26" i="45"/>
  <c r="AK8" i="31"/>
  <c r="AU27" i="34"/>
  <c r="AS27" i="34"/>
  <c r="AM17" i="45"/>
  <c r="AS17" i="45" s="1"/>
  <c r="AE39" i="44"/>
  <c r="AK39" i="44"/>
  <c r="Q39" i="44"/>
  <c r="BA39" i="44"/>
  <c r="AU39" i="44"/>
  <c r="AC27" i="37"/>
  <c r="AE27" i="37"/>
  <c r="AO9" i="40"/>
  <c r="AM9" i="40"/>
  <c r="AI25" i="39"/>
  <c r="AC42" i="44"/>
  <c r="AE42" i="44"/>
  <c r="Q38" i="45"/>
  <c r="S38" i="45" s="1"/>
  <c r="AU38" i="45"/>
  <c r="AK38" i="45"/>
  <c r="BA38" i="45"/>
  <c r="AE38" i="45"/>
  <c r="AM18" i="42"/>
  <c r="AS18" i="42" s="1"/>
  <c r="BG23" i="89"/>
  <c r="AM16" i="32"/>
  <c r="AO16" i="32" s="1"/>
  <c r="Y13" i="42"/>
  <c r="AK13" i="42" s="1"/>
  <c r="W13" i="42"/>
  <c r="AM36" i="39"/>
  <c r="AO36" i="39" s="1"/>
  <c r="AM27" i="42"/>
  <c r="AM34" i="40"/>
  <c r="AO34" i="40"/>
  <c r="AO33" i="43"/>
  <c r="AM33" i="43"/>
  <c r="Y16" i="34"/>
  <c r="W16" i="34"/>
  <c r="AY30" i="41"/>
  <c r="W17" i="44"/>
  <c r="AC17" i="44" s="1"/>
  <c r="W15" i="44"/>
  <c r="Y15" i="44" s="1"/>
  <c r="Y14" i="46"/>
  <c r="AK14" i="46" s="1"/>
  <c r="W14" i="46"/>
  <c r="AE14" i="46" s="1"/>
  <c r="AS43" i="38"/>
  <c r="AU43" i="38"/>
  <c r="AM12" i="38"/>
  <c r="AO12" i="38"/>
  <c r="AY41" i="42"/>
  <c r="AS26" i="38"/>
  <c r="AU26" i="38"/>
  <c r="Y35" i="54"/>
  <c r="Q35" i="54"/>
  <c r="W35" i="54" s="1"/>
  <c r="AU39" i="35"/>
  <c r="BA39" i="35"/>
  <c r="AK39" i="35"/>
  <c r="AE39" i="35"/>
  <c r="Q39" i="35"/>
  <c r="I44" i="32"/>
  <c r="AM32" i="37"/>
  <c r="AS32" i="37" s="1"/>
  <c r="AC34" i="35"/>
  <c r="AE34" i="35"/>
  <c r="AC24" i="31"/>
  <c r="AE24" i="31"/>
  <c r="W17" i="34"/>
  <c r="AC17" i="34" s="1"/>
  <c r="AU33" i="38"/>
  <c r="AS33" i="38"/>
  <c r="AO11" i="38"/>
  <c r="AY11" i="38" s="1"/>
  <c r="AM11" i="38"/>
  <c r="AS11" i="38" s="1"/>
  <c r="W14" i="36"/>
  <c r="AU8" i="38"/>
  <c r="AO8" i="38"/>
  <c r="AS8" i="38"/>
  <c r="AI23" i="46"/>
  <c r="AI28" i="30"/>
  <c r="Y58" i="50"/>
  <c r="Q58" i="50"/>
  <c r="W58" i="50" s="1"/>
  <c r="AC42" i="39"/>
  <c r="AE42" i="39"/>
  <c r="AC26" i="31"/>
  <c r="AE26" i="31"/>
  <c r="W19" i="31"/>
  <c r="AC19" i="31" s="1"/>
  <c r="AM15" i="52"/>
  <c r="AQ15" i="52" s="1"/>
  <c r="CG15" i="52"/>
  <c r="AI15" i="52"/>
  <c r="CA15" i="52"/>
  <c r="CE15" i="52" s="1"/>
  <c r="BW15" i="52"/>
  <c r="AC15" i="52"/>
  <c r="BQ15" i="52"/>
  <c r="Y15" i="52"/>
  <c r="BM15" i="52"/>
  <c r="Q15" i="52"/>
  <c r="W15" i="52" s="1"/>
  <c r="BG15" i="52"/>
  <c r="BC15" i="52"/>
  <c r="AW15" i="52"/>
  <c r="AS15" i="52"/>
  <c r="BW29" i="52"/>
  <c r="AC29" i="52"/>
  <c r="BM29" i="52"/>
  <c r="CG29" i="52"/>
  <c r="Q29" i="52"/>
  <c r="W29" i="52" s="1"/>
  <c r="BQ29" i="52"/>
  <c r="BG29" i="52"/>
  <c r="BC29" i="52"/>
  <c r="AW29" i="52"/>
  <c r="AS29" i="52"/>
  <c r="AM29" i="52"/>
  <c r="AQ29" i="52" s="1"/>
  <c r="AI29" i="52"/>
  <c r="CA29" i="52"/>
  <c r="CE29" i="52" s="1"/>
  <c r="Y29" i="52"/>
  <c r="AU42" i="37"/>
  <c r="AS42" i="37"/>
  <c r="AC27" i="33"/>
  <c r="AE27" i="33"/>
  <c r="K28" i="96"/>
  <c r="E9" i="94" s="1"/>
  <c r="G9" i="94" s="1"/>
  <c r="I28" i="96"/>
  <c r="AM33" i="34"/>
  <c r="W37" i="31"/>
  <c r="AC37" i="31" s="1"/>
  <c r="Y37" i="31"/>
  <c r="AI37" i="31" s="1"/>
  <c r="AM19" i="45"/>
  <c r="AS19" i="45" s="1"/>
  <c r="AC25" i="43"/>
  <c r="AE25" i="43"/>
  <c r="I11" i="96"/>
  <c r="E14" i="95" s="1"/>
  <c r="G14" i="95" s="1"/>
  <c r="Y14" i="42"/>
  <c r="W14" i="42"/>
  <c r="AO30" i="43"/>
  <c r="AY30" i="43" s="1"/>
  <c r="AM30" i="43"/>
  <c r="AS30" i="43" s="1"/>
  <c r="Y23" i="41"/>
  <c r="AK23" i="41" s="1"/>
  <c r="S16" i="33"/>
  <c r="W11" i="37"/>
  <c r="AC11" i="37" s="1"/>
  <c r="Y11" i="37"/>
  <c r="AI11" i="37" s="1"/>
  <c r="AC27" i="41"/>
  <c r="AE27" i="41"/>
  <c r="AC23" i="40"/>
  <c r="AE23" i="40"/>
  <c r="AS39" i="56"/>
  <c r="AC39" i="56"/>
  <c r="AM39" i="56"/>
  <c r="AI39" i="56"/>
  <c r="Y39" i="56"/>
  <c r="Q39" i="56"/>
  <c r="W39" i="56" s="1"/>
  <c r="Y26" i="45"/>
  <c r="AO23" i="35"/>
  <c r="AO27" i="34"/>
  <c r="AM30" i="44"/>
  <c r="AS30" i="44" s="1"/>
  <c r="Y27" i="37"/>
  <c r="Y42" i="44"/>
  <c r="BA39" i="45"/>
  <c r="Q39" i="45"/>
  <c r="AU39" i="45"/>
  <c r="AK39" i="45"/>
  <c r="AE39" i="45"/>
  <c r="AU40" i="33"/>
  <c r="AS40" i="33"/>
  <c r="AC33" i="44"/>
  <c r="AE33" i="44"/>
  <c r="AO34" i="36"/>
  <c r="AM34" i="36"/>
  <c r="AC40" i="44"/>
  <c r="AE40" i="44"/>
  <c r="AC23" i="44"/>
  <c r="AE23" i="44"/>
  <c r="AM11" i="34"/>
  <c r="AS11" i="34" s="1"/>
  <c r="AC33" i="39"/>
  <c r="AE33" i="39"/>
  <c r="AC26" i="37"/>
  <c r="AE26" i="37"/>
  <c r="Y17" i="43"/>
  <c r="AI17" i="43" s="1"/>
  <c r="W17" i="43"/>
  <c r="AC17" i="43" s="1"/>
  <c r="Y15" i="46"/>
  <c r="AK15" i="46" s="1"/>
  <c r="W15" i="46"/>
  <c r="AE15" i="46" s="1"/>
  <c r="AC23" i="34"/>
  <c r="AE23" i="34"/>
  <c r="AM27" i="30"/>
  <c r="AO27" i="30"/>
  <c r="AY8" i="42"/>
  <c r="AI43" i="31"/>
  <c r="AC27" i="31"/>
  <c r="AE27" i="31"/>
  <c r="W24" i="41"/>
  <c r="AK8" i="37"/>
  <c r="W9" i="37"/>
  <c r="S17" i="44"/>
  <c r="AO43" i="38"/>
  <c r="AO26" i="38"/>
  <c r="BA26" i="38" s="1"/>
  <c r="M44" i="32"/>
  <c r="Q36" i="32"/>
  <c r="S36" i="32"/>
  <c r="AM17" i="31"/>
  <c r="AS17" i="31" s="1"/>
  <c r="Q38" i="36"/>
  <c r="S38" i="36"/>
  <c r="Y34" i="35"/>
  <c r="AS34" i="38"/>
  <c r="AU34" i="38"/>
  <c r="Y24" i="31"/>
  <c r="AC24" i="45"/>
  <c r="AE24" i="45"/>
  <c r="Y32" i="37"/>
  <c r="AI32" i="37" s="1"/>
  <c r="Y18" i="40"/>
  <c r="AI18" i="40" s="1"/>
  <c r="W18" i="40"/>
  <c r="AC18" i="40" s="1"/>
  <c r="S14" i="36"/>
  <c r="AY26" i="38"/>
  <c r="AC12" i="31"/>
  <c r="AE12" i="31"/>
  <c r="AS89" i="52"/>
  <c r="Y26" i="31"/>
  <c r="AM34" i="32"/>
  <c r="AU42" i="35"/>
  <c r="AS42" i="35"/>
  <c r="BA40" i="34"/>
  <c r="AY40" i="34"/>
  <c r="AS40" i="44"/>
  <c r="AU40" i="44"/>
  <c r="K22" i="94"/>
  <c r="I46" i="34" s="1"/>
  <c r="M46" i="34" s="1"/>
  <c r="AM40" i="46"/>
  <c r="AO40" i="46" s="1"/>
  <c r="K83" i="95"/>
  <c r="I170" i="11" s="1"/>
  <c r="M83" i="95"/>
  <c r="BC41" i="52"/>
  <c r="AI41" i="52"/>
  <c r="AW41" i="52"/>
  <c r="CG41" i="52"/>
  <c r="AC41" i="52"/>
  <c r="CA41" i="52"/>
  <c r="CE41" i="52" s="1"/>
  <c r="Q41" i="52"/>
  <c r="W41" i="52" s="1"/>
  <c r="BQ41" i="52"/>
  <c r="BW41" i="52" s="1"/>
  <c r="BG41" i="52"/>
  <c r="BM41" i="52" s="1"/>
  <c r="AS41" i="52"/>
  <c r="AM41" i="52"/>
  <c r="AQ41" i="52" s="1"/>
  <c r="M27" i="94"/>
  <c r="K27" i="94"/>
  <c r="I46" i="30" s="1"/>
  <c r="M46" i="30" s="1"/>
  <c r="AM33" i="35"/>
  <c r="S16" i="42"/>
  <c r="AO33" i="33"/>
  <c r="AM33" i="33"/>
  <c r="W16" i="45"/>
  <c r="W13" i="43"/>
  <c r="K29" i="94"/>
  <c r="I35" i="22" s="1"/>
  <c r="M35" i="22" s="1"/>
  <c r="S35" i="22" s="1"/>
  <c r="I22" i="96"/>
  <c r="E70" i="95" s="1"/>
  <c r="G70" i="95" s="1"/>
  <c r="AU27" i="35"/>
  <c r="AS27" i="35"/>
  <c r="AO40" i="36"/>
  <c r="AM40" i="36"/>
  <c r="I44" i="33"/>
  <c r="AC40" i="36"/>
  <c r="AE40" i="36"/>
  <c r="AO12" i="37"/>
  <c r="CG91" i="52"/>
  <c r="AM40" i="39"/>
  <c r="S13" i="43"/>
  <c r="S37" i="31"/>
  <c r="Y25" i="42"/>
  <c r="Y30" i="32"/>
  <c r="AI30" i="32" s="1"/>
  <c r="M44" i="31"/>
  <c r="AC24" i="33"/>
  <c r="AE24" i="33"/>
  <c r="BY80" i="52"/>
  <c r="BY85" i="52"/>
  <c r="BY84" i="52"/>
  <c r="BY81" i="52"/>
  <c r="BY83" i="52"/>
  <c r="BY82" i="52"/>
  <c r="I8" i="96"/>
  <c r="E8" i="95" s="1"/>
  <c r="K81" i="98"/>
  <c r="O41" i="98"/>
  <c r="I16" i="96"/>
  <c r="E24" i="95" s="1"/>
  <c r="G24" i="95" s="1"/>
  <c r="Q38" i="32"/>
  <c r="AC27" i="32"/>
  <c r="AE27" i="32"/>
  <c r="AC26" i="39"/>
  <c r="AE26" i="39"/>
  <c r="AO32" i="45"/>
  <c r="AY32" i="45" s="1"/>
  <c r="Y27" i="46"/>
  <c r="AK27" i="46" s="1"/>
  <c r="AU42" i="32"/>
  <c r="AO42" i="32"/>
  <c r="AS42" i="32"/>
  <c r="Q38" i="33"/>
  <c r="AC40" i="30"/>
  <c r="AE40" i="30"/>
  <c r="AO41" i="35"/>
  <c r="AY41" i="35" s="1"/>
  <c r="AS41" i="35"/>
  <c r="AU26" i="43"/>
  <c r="AS26" i="43"/>
  <c r="AS91" i="52"/>
  <c r="Y29" i="32"/>
  <c r="AI29" i="32" s="1"/>
  <c r="AC25" i="44"/>
  <c r="AE25" i="44"/>
  <c r="W18" i="43"/>
  <c r="AC18" i="43" s="1"/>
  <c r="AC40" i="39"/>
  <c r="AE40" i="39"/>
  <c r="S18" i="46"/>
  <c r="AC25" i="39"/>
  <c r="AE25" i="39"/>
  <c r="W36" i="34"/>
  <c r="Y36" i="34"/>
  <c r="S11" i="37"/>
  <c r="Y23" i="40"/>
  <c r="AK23" i="40" s="1"/>
  <c r="Y28" i="56"/>
  <c r="K41" i="74"/>
  <c r="I39" i="54" s="1"/>
  <c r="M39" i="54" s="1"/>
  <c r="Y25" i="46"/>
  <c r="AK25" i="46" s="1"/>
  <c r="Y29" i="45"/>
  <c r="AI29" i="45" s="1"/>
  <c r="AM14" i="38"/>
  <c r="AO14" i="38" s="1"/>
  <c r="W18" i="41"/>
  <c r="AC18" i="41" s="1"/>
  <c r="AC27" i="45"/>
  <c r="AE27" i="45"/>
  <c r="AI8" i="42"/>
  <c r="AO30" i="45"/>
  <c r="AY30" i="45" s="1"/>
  <c r="W24" i="91"/>
  <c r="W25" i="91" s="1"/>
  <c r="BC24" i="91"/>
  <c r="BC25" i="91" s="1"/>
  <c r="AQ24" i="91"/>
  <c r="AQ25" i="91" s="1"/>
  <c r="AG24" i="91"/>
  <c r="AG25" i="91" s="1"/>
  <c r="I24" i="91"/>
  <c r="I25" i="91" s="1"/>
  <c r="Y31" i="42"/>
  <c r="AI31" i="42" s="1"/>
  <c r="AO40" i="33"/>
  <c r="AY42" i="45"/>
  <c r="Y40" i="44"/>
  <c r="AO32" i="32"/>
  <c r="AY32" i="32" s="1"/>
  <c r="AM32" i="32"/>
  <c r="AS32" i="32" s="1"/>
  <c r="W14" i="30"/>
  <c r="Y14" i="30"/>
  <c r="AK14" i="30" s="1"/>
  <c r="Y26" i="37"/>
  <c r="AK26" i="37" s="1"/>
  <c r="Y30" i="45"/>
  <c r="AI30" i="45" s="1"/>
  <c r="AS26" i="34"/>
  <c r="S9" i="37"/>
  <c r="AU41" i="41"/>
  <c r="AO41" i="41"/>
  <c r="BA41" i="41" s="1"/>
  <c r="AS41" i="41"/>
  <c r="AS27" i="33"/>
  <c r="AU27" i="33"/>
  <c r="AY41" i="33"/>
  <c r="AO26" i="39"/>
  <c r="AK39" i="36"/>
  <c r="Q39" i="36"/>
  <c r="BA39" i="36"/>
  <c r="AU39" i="36"/>
  <c r="AE39" i="36"/>
  <c r="AC25" i="56"/>
  <c r="AI25" i="56" s="1"/>
  <c r="Y25" i="56"/>
  <c r="AS25" i="56"/>
  <c r="AM25" i="56"/>
  <c r="Q25" i="56"/>
  <c r="W25" i="56" s="1"/>
  <c r="Y24" i="45"/>
  <c r="Q38" i="39"/>
  <c r="S38" i="39"/>
  <c r="S18" i="40"/>
  <c r="W26" i="41"/>
  <c r="Y19" i="40"/>
  <c r="AI19" i="40" s="1"/>
  <c r="W19" i="40"/>
  <c r="AC19" i="40" s="1"/>
  <c r="AY8" i="38"/>
  <c r="M10" i="50"/>
  <c r="Y12" i="31"/>
  <c r="S19" i="31"/>
  <c r="AO28" i="44"/>
  <c r="AY28" i="44" s="1"/>
  <c r="AO42" i="35"/>
  <c r="AS25" i="35"/>
  <c r="AU25" i="35"/>
  <c r="AU40" i="34"/>
  <c r="AS40" i="34"/>
  <c r="AO40" i="44"/>
  <c r="K34" i="94"/>
  <c r="I171" i="11" s="1"/>
  <c r="M34" i="94"/>
  <c r="Y15" i="35"/>
  <c r="W15" i="35"/>
  <c r="S39" i="33"/>
  <c r="Q39" i="33"/>
  <c r="AU39" i="33"/>
  <c r="BA39" i="33"/>
  <c r="AK39" i="33"/>
  <c r="AE39" i="33"/>
  <c r="AU23" i="32"/>
  <c r="AS23" i="32"/>
  <c r="AU41" i="31"/>
  <c r="AO41" i="31"/>
  <c r="AS41" i="31"/>
  <c r="AC33" i="40"/>
  <c r="AE33" i="40"/>
  <c r="W11" i="39"/>
  <c r="AC11" i="39" s="1"/>
  <c r="Q38" i="37"/>
  <c r="Y57" i="50"/>
  <c r="Q57" i="50"/>
  <c r="W57" i="50" s="1"/>
  <c r="AM30" i="46"/>
  <c r="AO30" i="46" s="1"/>
  <c r="AU8" i="37"/>
  <c r="AO8" i="37"/>
  <c r="AY8" i="37" s="1"/>
  <c r="AS8" i="37"/>
  <c r="BA8" i="44"/>
  <c r="S38" i="38"/>
  <c r="AU38" i="38"/>
  <c r="Q38" i="38"/>
  <c r="BA38" i="38"/>
  <c r="AE38" i="38"/>
  <c r="AK38" i="38"/>
  <c r="AO18" i="43"/>
  <c r="AY18" i="43" s="1"/>
  <c r="AM18" i="43"/>
  <c r="AS18" i="43" s="1"/>
  <c r="AM36" i="34"/>
  <c r="AO36" i="34"/>
  <c r="BU9" i="76"/>
  <c r="I10" i="31" s="1"/>
  <c r="AG9" i="76"/>
  <c r="I10" i="40" s="1"/>
  <c r="AK9" i="76"/>
  <c r="I10" i="39" s="1"/>
  <c r="BQ9" i="76"/>
  <c r="I14" i="52" s="1"/>
  <c r="M14" i="52" s="1"/>
  <c r="Y9" i="76"/>
  <c r="I10" i="42" s="1"/>
  <c r="M9" i="76"/>
  <c r="I10" i="45" s="1"/>
  <c r="BM9" i="76"/>
  <c r="I10" i="32" s="1"/>
  <c r="I9" i="76"/>
  <c r="I10" i="46" s="1"/>
  <c r="AW9" i="76"/>
  <c r="I10" i="36" s="1"/>
  <c r="BA9" i="76"/>
  <c r="I10" i="35" s="1"/>
  <c r="AS9" i="76"/>
  <c r="I10" i="37" s="1"/>
  <c r="BY9" i="76"/>
  <c r="I10" i="30" s="1"/>
  <c r="BI9" i="76"/>
  <c r="I10" i="33" s="1"/>
  <c r="BE9" i="76"/>
  <c r="I10" i="34" s="1"/>
  <c r="AO9" i="76"/>
  <c r="I10" i="38" s="1"/>
  <c r="AC9" i="76"/>
  <c r="I10" i="41" s="1"/>
  <c r="U9" i="76"/>
  <c r="I10" i="43" s="1"/>
  <c r="Q9" i="76"/>
  <c r="I10" i="44" s="1"/>
  <c r="AC33" i="32"/>
  <c r="AE33" i="32"/>
  <c r="AM19" i="41"/>
  <c r="AS19" i="41" s="1"/>
  <c r="M44" i="37"/>
  <c r="AY34" i="30"/>
  <c r="Y37" i="34"/>
  <c r="AI37" i="34" s="1"/>
  <c r="W37" i="34"/>
  <c r="AC37" i="34" s="1"/>
  <c r="AG34" i="41"/>
  <c r="AG23" i="41"/>
  <c r="AI23" i="41" s="1"/>
  <c r="AG24" i="41"/>
  <c r="AG8" i="41"/>
  <c r="AG22" i="41"/>
  <c r="AG26" i="41"/>
  <c r="S13" i="38"/>
  <c r="AY26" i="43"/>
  <c r="AC23" i="37"/>
  <c r="AE23" i="37"/>
  <c r="AM15" i="42"/>
  <c r="Y19" i="43"/>
  <c r="AI19" i="43" s="1"/>
  <c r="W19" i="43"/>
  <c r="AC19" i="43" s="1"/>
  <c r="AU24" i="43"/>
  <c r="AS24" i="43"/>
  <c r="AM30" i="34"/>
  <c r="AS30" i="34" s="1"/>
  <c r="AM19" i="34"/>
  <c r="AS19" i="34" s="1"/>
  <c r="Y15" i="33"/>
  <c r="W15" i="33"/>
  <c r="AS23" i="31"/>
  <c r="Y62" i="56"/>
  <c r="AS27" i="37"/>
  <c r="AU27" i="37"/>
  <c r="G70" i="96"/>
  <c r="I70" i="96" s="1"/>
  <c r="G69" i="96"/>
  <c r="I69" i="96" s="1"/>
  <c r="I44" i="40"/>
  <c r="W15" i="37"/>
  <c r="Y15" i="37" s="1"/>
  <c r="AS24" i="35"/>
  <c r="AM34" i="35"/>
  <c r="AO34" i="35"/>
  <c r="AC26" i="33"/>
  <c r="AE26" i="33"/>
  <c r="AM8" i="51"/>
  <c r="AU8" i="42"/>
  <c r="AO8" i="42"/>
  <c r="AS8" i="42"/>
  <c r="AI40" i="33"/>
  <c r="S16" i="34"/>
  <c r="AI33" i="31"/>
  <c r="S14" i="46"/>
  <c r="AS23" i="33"/>
  <c r="AK8" i="44"/>
  <c r="W17" i="46"/>
  <c r="Y17" i="46"/>
  <c r="W13" i="40"/>
  <c r="Y13" i="40"/>
  <c r="Y16" i="30"/>
  <c r="AK16" i="30" s="1"/>
  <c r="W16" i="30"/>
  <c r="AY25" i="30"/>
  <c r="AC51" i="56"/>
  <c r="Q51" i="56"/>
  <c r="W51" i="56" s="1"/>
  <c r="AM51" i="56"/>
  <c r="AS51" i="56" s="1"/>
  <c r="AI51" i="56"/>
  <c r="Y16" i="40"/>
  <c r="W16" i="40"/>
  <c r="AU39" i="39"/>
  <c r="AK39" i="39"/>
  <c r="BA39" i="39"/>
  <c r="AE39" i="39"/>
  <c r="Q39" i="39"/>
  <c r="AI40" i="37"/>
  <c r="AY41" i="32"/>
  <c r="AO19" i="40"/>
  <c r="AY19" i="40" s="1"/>
  <c r="AM19" i="40"/>
  <c r="AS19" i="40" s="1"/>
  <c r="W34" i="30"/>
  <c r="M11" i="52"/>
  <c r="AU27" i="38"/>
  <c r="AS27" i="38"/>
  <c r="Y17" i="50"/>
  <c r="Q17" i="50"/>
  <c r="W17" i="50" s="1"/>
  <c r="K72" i="95"/>
  <c r="I32" i="21" s="1"/>
  <c r="M32" i="21" s="1"/>
  <c r="AO34" i="30"/>
  <c r="BA34" i="30" s="1"/>
  <c r="W37" i="40"/>
  <c r="AC37" i="40" s="1"/>
  <c r="Y37" i="40"/>
  <c r="AI37" i="40" s="1"/>
  <c r="K69" i="95"/>
  <c r="I34" i="16" s="1"/>
  <c r="M34" i="16" s="1"/>
  <c r="I29" i="10" s="1"/>
  <c r="AO40" i="30"/>
  <c r="AM40" i="30"/>
  <c r="W15" i="41"/>
  <c r="W81" i="52"/>
  <c r="AS33" i="40"/>
  <c r="AU33" i="40"/>
  <c r="AC40" i="43"/>
  <c r="AE40" i="43"/>
  <c r="S11" i="39"/>
  <c r="AU39" i="37"/>
  <c r="Q39" i="37"/>
  <c r="BA39" i="37"/>
  <c r="AK39" i="37"/>
  <c r="AE39" i="37"/>
  <c r="BA8" i="43"/>
  <c r="AM23" i="36"/>
  <c r="AK39" i="38"/>
  <c r="AE39" i="38"/>
  <c r="Q39" i="38"/>
  <c r="BA39" i="38"/>
  <c r="AU39" i="38"/>
  <c r="Q31" i="50"/>
  <c r="W31" i="50" s="1"/>
  <c r="Y31" i="50"/>
  <c r="AO24" i="40"/>
  <c r="AS34" i="43"/>
  <c r="AU34" i="43"/>
  <c r="AS12" i="43"/>
  <c r="AU12" i="43"/>
  <c r="AC23" i="33"/>
  <c r="AE23" i="33"/>
  <c r="AQ85" i="52"/>
  <c r="AU43" i="45"/>
  <c r="AS43" i="45"/>
  <c r="AO19" i="76"/>
  <c r="I20" i="38" s="1"/>
  <c r="M20" i="38" s="1"/>
  <c r="AW19" i="76"/>
  <c r="I20" i="36" s="1"/>
  <c r="M20" i="36" s="1"/>
  <c r="BQ19" i="76"/>
  <c r="I38" i="52" s="1"/>
  <c r="M38" i="52" s="1"/>
  <c r="Y19" i="76"/>
  <c r="I20" i="42" s="1"/>
  <c r="M20" i="42" s="1"/>
  <c r="BI19" i="76"/>
  <c r="I20" i="33" s="1"/>
  <c r="M20" i="33" s="1"/>
  <c r="M19" i="76"/>
  <c r="I20" i="45" s="1"/>
  <c r="M20" i="45" s="1"/>
  <c r="AK19" i="76"/>
  <c r="I20" i="39" s="1"/>
  <c r="M20" i="39" s="1"/>
  <c r="AS19" i="76"/>
  <c r="I20" i="37" s="1"/>
  <c r="M20" i="37" s="1"/>
  <c r="AC19" i="76"/>
  <c r="I20" i="41" s="1"/>
  <c r="M20" i="41" s="1"/>
  <c r="BU19" i="76"/>
  <c r="I20" i="31" s="1"/>
  <c r="M20" i="31" s="1"/>
  <c r="BM19" i="76"/>
  <c r="I20" i="32" s="1"/>
  <c r="M20" i="32" s="1"/>
  <c r="BE19" i="76"/>
  <c r="I20" i="34" s="1"/>
  <c r="M20" i="34" s="1"/>
  <c r="BA19" i="76"/>
  <c r="I20" i="35" s="1"/>
  <c r="M20" i="35" s="1"/>
  <c r="AG19" i="76"/>
  <c r="I20" i="40" s="1"/>
  <c r="M20" i="40" s="1"/>
  <c r="U19" i="76"/>
  <c r="I20" i="43" s="1"/>
  <c r="M20" i="43" s="1"/>
  <c r="I19" i="76"/>
  <c r="I20" i="46" s="1"/>
  <c r="M20" i="46" s="1"/>
  <c r="BY19" i="76"/>
  <c r="I20" i="30" s="1"/>
  <c r="M20" i="30" s="1"/>
  <c r="Q19" i="76"/>
  <c r="I20" i="44" s="1"/>
  <c r="M20" i="44" s="1"/>
  <c r="Y33" i="32"/>
  <c r="AQ83" i="52"/>
  <c r="S37" i="34"/>
  <c r="I44" i="37"/>
  <c r="AE8" i="41"/>
  <c r="Y8" i="41"/>
  <c r="AC8" i="41"/>
  <c r="Y23" i="37"/>
  <c r="AK23" i="37" s="1"/>
  <c r="AC40" i="33"/>
  <c r="AE40" i="33"/>
  <c r="AU43" i="31"/>
  <c r="AS43" i="31"/>
  <c r="AI26" i="42"/>
  <c r="S19" i="43"/>
  <c r="AO24" i="43"/>
  <c r="AU23" i="42"/>
  <c r="AS23" i="42"/>
  <c r="Y19" i="34"/>
  <c r="AI19" i="34" s="1"/>
  <c r="W19" i="34"/>
  <c r="AC19" i="34" s="1"/>
  <c r="S15" i="33"/>
  <c r="Y28" i="31"/>
  <c r="AI28" i="31" s="1"/>
  <c r="M44" i="45"/>
  <c r="AO27" i="37"/>
  <c r="S13" i="42"/>
  <c r="AO28" i="38"/>
  <c r="AY28" i="38" s="1"/>
  <c r="AK8" i="33"/>
  <c r="I44" i="46"/>
  <c r="S17" i="38"/>
  <c r="S15" i="37"/>
  <c r="AS33" i="31"/>
  <c r="AU33" i="31"/>
  <c r="AC23" i="38"/>
  <c r="AE23" i="38"/>
  <c r="AC24" i="36"/>
  <c r="AE24" i="36"/>
  <c r="Y19" i="37"/>
  <c r="AI19" i="37" s="1"/>
  <c r="W19" i="37"/>
  <c r="AC19" i="37" s="1"/>
  <c r="S15" i="46"/>
  <c r="AS26" i="35"/>
  <c r="AM25" i="38"/>
  <c r="K10" i="73"/>
  <c r="I20" i="23" s="1"/>
  <c r="M20" i="23" s="1"/>
  <c r="S20" i="23" s="1"/>
  <c r="AY23" i="34"/>
  <c r="AM31" i="37"/>
  <c r="AS31" i="37" s="1"/>
  <c r="AC40" i="41"/>
  <c r="AE40" i="41"/>
  <c r="AY11" i="41"/>
  <c r="S17" i="46"/>
  <c r="W15" i="30"/>
  <c r="S13" i="40"/>
  <c r="S16" i="30"/>
  <c r="M47" i="56"/>
  <c r="S16" i="40"/>
  <c r="AC34" i="38"/>
  <c r="AE34" i="38"/>
  <c r="Q36" i="50"/>
  <c r="W36" i="50" s="1"/>
  <c r="Y36" i="50"/>
  <c r="AI43" i="34"/>
  <c r="AO27" i="38"/>
  <c r="AO29" i="31"/>
  <c r="AY29" i="31" s="1"/>
  <c r="BG23" i="52"/>
  <c r="BM23" i="52" s="1"/>
  <c r="Q23" i="52"/>
  <c r="W23" i="52" s="1"/>
  <c r="CA23" i="52"/>
  <c r="CE23" i="52" s="1"/>
  <c r="AM23" i="52"/>
  <c r="AQ23" i="52" s="1"/>
  <c r="BQ23" i="52"/>
  <c r="BC23" i="52"/>
  <c r="AW23" i="52"/>
  <c r="AS23" i="52"/>
  <c r="CG23" i="52"/>
  <c r="AC23" i="52"/>
  <c r="AI23" i="52" s="1"/>
  <c r="BW23" i="52"/>
  <c r="AO32" i="38"/>
  <c r="AY32" i="38" s="1"/>
  <c r="W16" i="46"/>
  <c r="AE16" i="46" s="1"/>
  <c r="S16" i="46"/>
  <c r="K25" i="94"/>
  <c r="I30" i="51" s="1"/>
  <c r="M30" i="51" s="1"/>
  <c r="AC34" i="44"/>
  <c r="AE34" i="44"/>
  <c r="AI24" i="32"/>
  <c r="K28" i="95"/>
  <c r="I164" i="11" s="1"/>
  <c r="I27" i="96"/>
  <c r="E8" i="94" s="1"/>
  <c r="BM46" i="52"/>
  <c r="Y46" i="52"/>
  <c r="CG46" i="52"/>
  <c r="AS46" i="52"/>
  <c r="BG46" i="52"/>
  <c r="AW46" i="52"/>
  <c r="CA46" i="52"/>
  <c r="CE46" i="52" s="1"/>
  <c r="AI46" i="52"/>
  <c r="BQ46" i="52"/>
  <c r="Q46" i="52"/>
  <c r="W46" i="52" s="1"/>
  <c r="BW46" i="52"/>
  <c r="BC46" i="52"/>
  <c r="AM46" i="52"/>
  <c r="AQ46" i="52" s="1"/>
  <c r="AC46" i="52"/>
  <c r="AO26" i="40"/>
  <c r="AM26" i="40"/>
  <c r="BA21" i="76"/>
  <c r="I22" i="35" s="1"/>
  <c r="M22" i="35" s="1"/>
  <c r="M21" i="76"/>
  <c r="I22" i="45" s="1"/>
  <c r="M22" i="45" s="1"/>
  <c r="AG21" i="76"/>
  <c r="I22" i="40" s="1"/>
  <c r="M22" i="40" s="1"/>
  <c r="I21" i="76"/>
  <c r="I22" i="46" s="1"/>
  <c r="M22" i="46" s="1"/>
  <c r="BU21" i="76"/>
  <c r="I22" i="31" s="1"/>
  <c r="M22" i="31" s="1"/>
  <c r="Y21" i="76"/>
  <c r="I22" i="42" s="1"/>
  <c r="M22" i="42" s="1"/>
  <c r="AW21" i="76"/>
  <c r="I22" i="36" s="1"/>
  <c r="M22" i="36" s="1"/>
  <c r="AK21" i="76"/>
  <c r="I22" i="39" s="1"/>
  <c r="M22" i="39" s="1"/>
  <c r="U21" i="76"/>
  <c r="I22" i="43" s="1"/>
  <c r="M22" i="43" s="1"/>
  <c r="BM21" i="76"/>
  <c r="I22" i="32" s="1"/>
  <c r="M22" i="32" s="1"/>
  <c r="BQ21" i="76"/>
  <c r="I40" i="52" s="1"/>
  <c r="M40" i="52" s="1"/>
  <c r="BI21" i="76"/>
  <c r="I22" i="33" s="1"/>
  <c r="M22" i="33" s="1"/>
  <c r="AS21" i="76"/>
  <c r="I22" i="37" s="1"/>
  <c r="M22" i="37" s="1"/>
  <c r="AO21" i="76"/>
  <c r="I22" i="38" s="1"/>
  <c r="M22" i="38" s="1"/>
  <c r="AC21" i="76"/>
  <c r="I22" i="41" s="1"/>
  <c r="M22" i="41" s="1"/>
  <c r="Q21" i="76"/>
  <c r="I22" i="44" s="1"/>
  <c r="M22" i="44" s="1"/>
  <c r="BY21" i="76"/>
  <c r="I22" i="30" s="1"/>
  <c r="M22" i="30" s="1"/>
  <c r="BE21" i="76"/>
  <c r="I22" i="34" s="1"/>
  <c r="M22" i="34" s="1"/>
  <c r="AK38" i="46"/>
  <c r="AU38" i="46"/>
  <c r="AE38" i="46"/>
  <c r="Q38" i="46"/>
  <c r="Q44" i="46" s="1"/>
  <c r="BA38" i="46"/>
  <c r="AI34" i="42"/>
  <c r="AS23" i="30"/>
  <c r="Y14" i="32"/>
  <c r="W14" i="32"/>
  <c r="AS27" i="56"/>
  <c r="AC27" i="56"/>
  <c r="AM27" i="56"/>
  <c r="Y27" i="56"/>
  <c r="Q27" i="56"/>
  <c r="W27" i="56" s="1"/>
  <c r="AI27" i="56"/>
  <c r="Q44" i="45"/>
  <c r="W36" i="45"/>
  <c r="AM30" i="37"/>
  <c r="AS30" i="37" s="1"/>
  <c r="Y37" i="54"/>
  <c r="Q37" i="54"/>
  <c r="W37" i="54" s="1"/>
  <c r="AC34" i="33"/>
  <c r="AE34" i="33"/>
  <c r="AM19" i="37"/>
  <c r="AS19" i="37" s="1"/>
  <c r="M13" i="11"/>
  <c r="BS8" i="51"/>
  <c r="AY23" i="42"/>
  <c r="AS27" i="44"/>
  <c r="AU27" i="44"/>
  <c r="AY34" i="34"/>
  <c r="AC25" i="38"/>
  <c r="AE25" i="38"/>
  <c r="AM34" i="41"/>
  <c r="AO34" i="41" s="1"/>
  <c r="BA34" i="41" s="1"/>
  <c r="AY41" i="41"/>
  <c r="AC24" i="32"/>
  <c r="AE24" i="32"/>
  <c r="AO15" i="30"/>
  <c r="AM15" i="30"/>
  <c r="AI43" i="40"/>
  <c r="AS27" i="36"/>
  <c r="AU27" i="36"/>
  <c r="BA42" i="36"/>
  <c r="AY42" i="36"/>
  <c r="AO18" i="37"/>
  <c r="AY18" i="37" s="1"/>
  <c r="AM18" i="37"/>
  <c r="AS18" i="37" s="1"/>
  <c r="AI30" i="56"/>
  <c r="AM30" i="56"/>
  <c r="AS30" i="56" s="1"/>
  <c r="AC30" i="56"/>
  <c r="Q30" i="56"/>
  <c r="W30" i="56" s="1"/>
  <c r="W11" i="44"/>
  <c r="AC11" i="44" s="1"/>
  <c r="W9" i="36"/>
  <c r="Y9" i="36" s="1"/>
  <c r="AI51" i="52"/>
  <c r="BG51" i="52"/>
  <c r="AW51" i="52"/>
  <c r="BC51" i="52" s="1"/>
  <c r="AM51" i="52"/>
  <c r="AQ51" i="52" s="1"/>
  <c r="BQ51" i="52"/>
  <c r="BW51" i="52" s="1"/>
  <c r="AC51" i="52"/>
  <c r="CA51" i="52"/>
  <c r="CE51" i="52" s="1"/>
  <c r="Q51" i="52"/>
  <c r="W51" i="52" s="1"/>
  <c r="BM51" i="52"/>
  <c r="AI31" i="30"/>
  <c r="AS27" i="39"/>
  <c r="AU27" i="39"/>
  <c r="Q54" i="50"/>
  <c r="W54" i="50" s="1"/>
  <c r="Y54" i="50"/>
  <c r="AS40" i="31"/>
  <c r="AU40" i="31"/>
  <c r="AS27" i="31"/>
  <c r="AU27" i="31"/>
  <c r="AM15" i="35"/>
  <c r="AO15" i="35" s="1"/>
  <c r="K12" i="96"/>
  <c r="E17" i="95" s="1"/>
  <c r="G17" i="95" s="1"/>
  <c r="I12" i="96"/>
  <c r="E16" i="95" s="1"/>
  <c r="G16" i="95" s="1"/>
  <c r="AI34" i="32"/>
  <c r="AC12" i="45"/>
  <c r="AE12" i="45"/>
  <c r="M24" i="94"/>
  <c r="K24" i="94"/>
  <c r="I46" i="32" s="1"/>
  <c r="M46" i="32" s="1"/>
  <c r="AE39" i="32"/>
  <c r="AU39" i="32"/>
  <c r="BA39" i="32"/>
  <c r="AK39" i="32"/>
  <c r="S39" i="32"/>
  <c r="Q39" i="32"/>
  <c r="S37" i="40"/>
  <c r="BA83" i="52"/>
  <c r="K26" i="96"/>
  <c r="E82" i="95" s="1"/>
  <c r="G82" i="95" s="1"/>
  <c r="I26" i="96"/>
  <c r="E81" i="95" s="1"/>
  <c r="G81" i="95" s="1"/>
  <c r="Y34" i="44"/>
  <c r="AK34" i="44" s="1"/>
  <c r="AS27" i="32"/>
  <c r="AU27" i="32"/>
  <c r="I25" i="96"/>
  <c r="E79" i="95" s="1"/>
  <c r="G79" i="95" s="1"/>
  <c r="U19" i="97"/>
  <c r="U18" i="97"/>
  <c r="AO26" i="34"/>
  <c r="BA26" i="34" s="1"/>
  <c r="AM23" i="46"/>
  <c r="AU23" i="46" s="1"/>
  <c r="AO23" i="46"/>
  <c r="BA23" i="46" s="1"/>
  <c r="AU40" i="43"/>
  <c r="AS40" i="43"/>
  <c r="AO33" i="40"/>
  <c r="I43" i="53"/>
  <c r="AC25" i="31"/>
  <c r="AE25" i="31"/>
  <c r="AC12" i="36"/>
  <c r="AE12" i="36"/>
  <c r="AO18" i="41"/>
  <c r="AY18" i="41" s="1"/>
  <c r="AM18" i="41"/>
  <c r="AS18" i="41" s="1"/>
  <c r="Y31" i="38"/>
  <c r="AI31" i="38" s="1"/>
  <c r="AC42" i="33"/>
  <c r="AE42" i="33"/>
  <c r="AK8" i="34"/>
  <c r="K12" i="94"/>
  <c r="I46" i="44" s="1"/>
  <c r="M46" i="44" s="1"/>
  <c r="K14" i="94"/>
  <c r="I46" i="42" s="1"/>
  <c r="M46" i="42" s="1"/>
  <c r="M14" i="94"/>
  <c r="M13" i="94"/>
  <c r="K13" i="94"/>
  <c r="I46" i="43" s="1"/>
  <c r="M46" i="43" s="1"/>
  <c r="W18" i="30"/>
  <c r="AC18" i="30" s="1"/>
  <c r="AO40" i="43"/>
  <c r="W15" i="43"/>
  <c r="Y15" i="43"/>
  <c r="I41" i="53"/>
  <c r="W85" i="52"/>
  <c r="AM33" i="46"/>
  <c r="AU33" i="46" s="1"/>
  <c r="AI43" i="42"/>
  <c r="AC12" i="37"/>
  <c r="AE12" i="37"/>
  <c r="Y25" i="31"/>
  <c r="M12" i="49"/>
  <c r="AI23" i="36"/>
  <c r="AC27" i="35"/>
  <c r="AE27" i="35"/>
  <c r="AU27" i="41"/>
  <c r="AS27" i="41"/>
  <c r="BQ20" i="76"/>
  <c r="I39" i="52" s="1"/>
  <c r="M39" i="52" s="1"/>
  <c r="AC20" i="76"/>
  <c r="I21" i="41" s="1"/>
  <c r="M21" i="41" s="1"/>
  <c r="AK20" i="76"/>
  <c r="I21" i="39" s="1"/>
  <c r="M21" i="39" s="1"/>
  <c r="Y20" i="76"/>
  <c r="I21" i="42" s="1"/>
  <c r="M21" i="42" s="1"/>
  <c r="BI20" i="76"/>
  <c r="I21" i="33" s="1"/>
  <c r="M21" i="33" s="1"/>
  <c r="M20" i="76"/>
  <c r="I21" i="45" s="1"/>
  <c r="M21" i="45" s="1"/>
  <c r="AW20" i="76"/>
  <c r="I21" i="36" s="1"/>
  <c r="M21" i="36" s="1"/>
  <c r="AG20" i="76"/>
  <c r="I21" i="40" s="1"/>
  <c r="M21" i="40" s="1"/>
  <c r="BY20" i="76"/>
  <c r="I21" i="30" s="1"/>
  <c r="M21" i="30" s="1"/>
  <c r="BM20" i="76"/>
  <c r="I21" i="32" s="1"/>
  <c r="M21" i="32" s="1"/>
  <c r="BE20" i="76"/>
  <c r="I21" i="34" s="1"/>
  <c r="M21" i="34" s="1"/>
  <c r="Q20" i="76"/>
  <c r="I21" i="44" s="1"/>
  <c r="M21" i="44" s="1"/>
  <c r="BU20" i="76"/>
  <c r="I21" i="31" s="1"/>
  <c r="M21" i="31" s="1"/>
  <c r="BA20" i="76"/>
  <c r="I21" i="35" s="1"/>
  <c r="M21" i="35" s="1"/>
  <c r="AS20" i="76"/>
  <c r="I21" i="37" s="1"/>
  <c r="M21" i="37" s="1"/>
  <c r="AO20" i="76"/>
  <c r="I21" i="38" s="1"/>
  <c r="M21" i="38" s="1"/>
  <c r="U20" i="76"/>
  <c r="I21" i="43" s="1"/>
  <c r="M21" i="43" s="1"/>
  <c r="I20" i="76"/>
  <c r="I21" i="46" s="1"/>
  <c r="M21" i="46" s="1"/>
  <c r="W19" i="41"/>
  <c r="AC19" i="41" s="1"/>
  <c r="AO23" i="31"/>
  <c r="AO34" i="45"/>
  <c r="AU8" i="30"/>
  <c r="AO8" i="30"/>
  <c r="BA39" i="46"/>
  <c r="AK39" i="46"/>
  <c r="Q39" i="46"/>
  <c r="S39" i="46" s="1"/>
  <c r="AU39" i="46"/>
  <c r="AE39" i="46"/>
  <c r="W14" i="38"/>
  <c r="AU27" i="45"/>
  <c r="AS27" i="45"/>
  <c r="W15" i="42"/>
  <c r="Y15" i="42" s="1"/>
  <c r="Y37" i="45"/>
  <c r="AI37" i="45" s="1"/>
  <c r="W37" i="45"/>
  <c r="AC37" i="45" s="1"/>
  <c r="AI23" i="42"/>
  <c r="AS42" i="34"/>
  <c r="AU42" i="34"/>
  <c r="S14" i="32"/>
  <c r="K36" i="74"/>
  <c r="I27" i="54" s="1"/>
  <c r="M27" i="54" s="1"/>
  <c r="AI26" i="33"/>
  <c r="S36" i="45"/>
  <c r="AG9" i="30"/>
  <c r="AG12" i="30"/>
  <c r="AI12" i="30" s="1"/>
  <c r="AG10" i="30"/>
  <c r="AG21" i="30"/>
  <c r="AG13" i="30"/>
  <c r="W15" i="45"/>
  <c r="AM31" i="45"/>
  <c r="AS31" i="45" s="1"/>
  <c r="AO31" i="45"/>
  <c r="AY31" i="45" s="1"/>
  <c r="AM37" i="56"/>
  <c r="AI37" i="56"/>
  <c r="AS37" i="56"/>
  <c r="AC37" i="56"/>
  <c r="Q37" i="56"/>
  <c r="W37" i="56" s="1"/>
  <c r="AO26" i="33"/>
  <c r="BA26" i="33" s="1"/>
  <c r="AY27" i="45"/>
  <c r="BA8" i="36"/>
  <c r="AO12" i="44"/>
  <c r="BA12" i="44" s="1"/>
  <c r="AM12" i="44"/>
  <c r="W18" i="36"/>
  <c r="AC18" i="36" s="1"/>
  <c r="Y32" i="43"/>
  <c r="AI32" i="43" s="1"/>
  <c r="Y29" i="41"/>
  <c r="AI29" i="41" s="1"/>
  <c r="Y63" i="56"/>
  <c r="AI12" i="45"/>
  <c r="W14" i="44"/>
  <c r="Y14" i="44"/>
  <c r="AO27" i="44"/>
  <c r="AU8" i="34"/>
  <c r="AO8" i="34"/>
  <c r="AY8" i="34" s="1"/>
  <c r="AC25" i="32"/>
  <c r="AE25" i="32"/>
  <c r="Y26" i="46"/>
  <c r="AK26" i="46" s="1"/>
  <c r="AY28" i="41"/>
  <c r="AY27" i="41"/>
  <c r="BA80" i="52"/>
  <c r="AE15" i="48"/>
  <c r="AE29" i="48" s="1"/>
  <c r="E26" i="8" s="1"/>
  <c r="AA29" i="48"/>
  <c r="E18" i="10" s="1"/>
  <c r="AC12" i="38"/>
  <c r="AE12" i="38"/>
  <c r="AO27" i="36"/>
  <c r="AS23" i="34"/>
  <c r="AM29" i="41"/>
  <c r="AM26" i="32"/>
  <c r="W37" i="36"/>
  <c r="AC37" i="36" s="1"/>
  <c r="Y37" i="36"/>
  <c r="AI37" i="36" s="1"/>
  <c r="W13" i="46"/>
  <c r="Y13" i="46"/>
  <c r="AK13" i="46" s="1"/>
  <c r="AI24" i="34"/>
  <c r="AC21" i="56"/>
  <c r="AI21" i="56" s="1"/>
  <c r="AM21" i="56"/>
  <c r="AS21" i="56"/>
  <c r="Q21" i="56"/>
  <c r="W21" i="56" s="1"/>
  <c r="AC26" i="40"/>
  <c r="AE26" i="40"/>
  <c r="Y53" i="56"/>
  <c r="AO27" i="39"/>
  <c r="BQ88" i="52"/>
  <c r="AC88" i="52"/>
  <c r="AI88" i="52" s="1"/>
  <c r="Q88" i="52"/>
  <c r="W88" i="52" s="1"/>
  <c r="AM88" i="52"/>
  <c r="AQ88" i="52" s="1"/>
  <c r="BM88" i="52"/>
  <c r="Y88" i="52"/>
  <c r="CA88" i="52"/>
  <c r="CE88" i="52" s="1"/>
  <c r="BW88" i="52"/>
  <c r="BG88" i="52"/>
  <c r="BC88" i="52"/>
  <c r="AW88" i="52"/>
  <c r="AO40" i="31"/>
  <c r="AO30" i="39"/>
  <c r="AY30" i="39" s="1"/>
  <c r="AO27" i="31"/>
  <c r="AM17" i="41"/>
  <c r="AS17" i="41" s="1"/>
  <c r="Y27" i="33"/>
  <c r="Y11" i="31"/>
  <c r="AI11" i="31" s="1"/>
  <c r="W11" i="31"/>
  <c r="AC11" i="31" s="1"/>
  <c r="K73" i="95"/>
  <c r="I168" i="11" s="1"/>
  <c r="K21" i="94"/>
  <c r="I46" i="35" s="1"/>
  <c r="M46" i="35" s="1"/>
  <c r="M21" i="94"/>
  <c r="K18" i="94"/>
  <c r="I46" i="38" s="1"/>
  <c r="M46" i="38" s="1"/>
  <c r="M18" i="94"/>
  <c r="S15" i="41"/>
  <c r="M41" i="53"/>
  <c r="K41" i="53" s="1"/>
  <c r="K42" i="53" s="1"/>
  <c r="M42" i="53" s="1"/>
  <c r="Q9" i="53"/>
  <c r="Y14" i="50"/>
  <c r="Q14" i="50"/>
  <c r="W14" i="50" s="1"/>
  <c r="AC23" i="30"/>
  <c r="AE23" i="30"/>
  <c r="AU25" i="43"/>
  <c r="AS25" i="43"/>
  <c r="K18" i="73"/>
  <c r="I44" i="23" s="1"/>
  <c r="M44" i="23" s="1"/>
  <c r="S44" i="23" s="1"/>
  <c r="AC33" i="34"/>
  <c r="AE33" i="34"/>
  <c r="AM9" i="44"/>
  <c r="AO9" i="44" s="1"/>
  <c r="AI27" i="32"/>
  <c r="Y29" i="44"/>
  <c r="AI29" i="44" s="1"/>
  <c r="AC21" i="75"/>
  <c r="AO21" i="75"/>
  <c r="I30" i="27" s="1"/>
  <c r="M30" i="27" s="1"/>
  <c r="Q21" i="75"/>
  <c r="I52" i="25" s="1"/>
  <c r="M52" i="25" s="1"/>
  <c r="S52" i="25" s="1"/>
  <c r="BA21" i="75"/>
  <c r="I75" i="11" s="1"/>
  <c r="M75" i="11" s="1"/>
  <c r="AW21" i="75"/>
  <c r="I74" i="11" s="1"/>
  <c r="M74" i="11" s="1"/>
  <c r="Y21" i="75"/>
  <c r="U21" i="75"/>
  <c r="I52" i="23" s="1"/>
  <c r="M52" i="23" s="1"/>
  <c r="S52" i="23" s="1"/>
  <c r="M21" i="75"/>
  <c r="I51" i="23" s="1"/>
  <c r="M51" i="23" s="1"/>
  <c r="S51" i="23" s="1"/>
  <c r="I21" i="75"/>
  <c r="I51" i="25" s="1"/>
  <c r="M51" i="25" s="1"/>
  <c r="S51" i="25" s="1"/>
  <c r="BE21" i="75"/>
  <c r="E47" i="74" s="1"/>
  <c r="AS21" i="75"/>
  <c r="I30" i="26" s="1"/>
  <c r="M30" i="26" s="1"/>
  <c r="AK21" i="75"/>
  <c r="I73" i="11" s="1"/>
  <c r="M73" i="11" s="1"/>
  <c r="AG21" i="75"/>
  <c r="E21" i="73" s="1"/>
  <c r="Y37" i="38"/>
  <c r="AI37" i="38" s="1"/>
  <c r="W13" i="30"/>
  <c r="Y13" i="30" s="1"/>
  <c r="AK13" i="30" s="1"/>
  <c r="AU33" i="37"/>
  <c r="AS33" i="37"/>
  <c r="W14" i="43"/>
  <c r="Y14" i="43"/>
  <c r="AY23" i="30"/>
  <c r="AU25" i="44"/>
  <c r="AS25" i="44"/>
  <c r="W17" i="33"/>
  <c r="AC17" i="33" s="1"/>
  <c r="W15" i="39"/>
  <c r="Y15" i="39" s="1"/>
  <c r="M14" i="23"/>
  <c r="W16" i="43"/>
  <c r="AM37" i="45"/>
  <c r="AS37" i="45" s="1"/>
  <c r="AI24" i="42"/>
  <c r="BA42" i="34"/>
  <c r="AY42" i="34"/>
  <c r="W17" i="32"/>
  <c r="AC17" i="32" s="1"/>
  <c r="AI23" i="33"/>
  <c r="AM15" i="45"/>
  <c r="AO26" i="37"/>
  <c r="BA26" i="37" s="1"/>
  <c r="AM26" i="37"/>
  <c r="AK8" i="38"/>
  <c r="M33" i="17"/>
  <c r="G28" i="10" s="1"/>
  <c r="S31" i="17"/>
  <c r="S33" i="17" s="1"/>
  <c r="I33" i="8" s="1"/>
  <c r="W37" i="37"/>
  <c r="AC37" i="37" s="1"/>
  <c r="I31" i="24"/>
  <c r="AM18" i="36"/>
  <c r="AS18" i="36" s="1"/>
  <c r="AY12" i="43"/>
  <c r="AC12" i="44"/>
  <c r="AE12" i="44"/>
  <c r="AM24" i="32"/>
  <c r="AY24" i="34"/>
  <c r="AY31" i="41"/>
  <c r="S36" i="38"/>
  <c r="Q36" i="38"/>
  <c r="M44" i="38"/>
  <c r="Y29" i="37"/>
  <c r="AI29" i="37" s="1"/>
  <c r="Y18" i="37"/>
  <c r="AI18" i="37" s="1"/>
  <c r="W18" i="37"/>
  <c r="AC18" i="37" s="1"/>
  <c r="W13" i="32"/>
  <c r="Y13" i="32"/>
  <c r="AK13" i="32" s="1"/>
  <c r="AS43" i="42"/>
  <c r="AU43" i="42"/>
  <c r="AI23" i="40"/>
  <c r="AY13" i="32"/>
  <c r="AM37" i="36"/>
  <c r="AS37" i="36" s="1"/>
  <c r="AO13" i="46"/>
  <c r="AM13" i="46"/>
  <c r="AI8" i="34"/>
  <c r="AC33" i="38"/>
  <c r="AE33" i="38"/>
  <c r="AI33" i="30"/>
  <c r="AY27" i="35"/>
  <c r="BA8" i="40"/>
  <c r="Y56" i="50"/>
  <c r="Q56" i="50"/>
  <c r="W56" i="50" s="1"/>
  <c r="Y53" i="50"/>
  <c r="Q53" i="50"/>
  <c r="W53" i="50" s="1"/>
  <c r="Y19" i="36"/>
  <c r="AI19" i="36" s="1"/>
  <c r="W19" i="36"/>
  <c r="AC19" i="36" s="1"/>
  <c r="AW18" i="52"/>
  <c r="BQ18" i="52"/>
  <c r="BW18" i="52" s="1"/>
  <c r="AC18" i="52"/>
  <c r="AI18" i="52"/>
  <c r="CA18" i="52"/>
  <c r="CE18" i="52" s="1"/>
  <c r="Y18" i="52"/>
  <c r="Q18" i="52"/>
  <c r="W18" i="52" s="1"/>
  <c r="BC18" i="52"/>
  <c r="AM18" i="52"/>
  <c r="AQ18" i="52" s="1"/>
  <c r="BG18" i="52"/>
  <c r="BM18" i="52" s="1"/>
  <c r="AM17" i="37"/>
  <c r="AS17" i="37" s="1"/>
  <c r="AO17" i="37"/>
  <c r="AY17" i="37" s="1"/>
  <c r="W14" i="45"/>
  <c r="Y14" i="45" s="1"/>
  <c r="Y17" i="36"/>
  <c r="AI17" i="36" s="1"/>
  <c r="W17" i="36"/>
  <c r="AC17" i="36" s="1"/>
  <c r="Y19" i="39"/>
  <c r="AI19" i="39" s="1"/>
  <c r="W19" i="39"/>
  <c r="AC19" i="39" s="1"/>
  <c r="AI41" i="41"/>
  <c r="W14" i="31"/>
  <c r="AC25" i="33"/>
  <c r="AE25" i="33"/>
  <c r="AK9" i="75"/>
  <c r="I14" i="11" s="1"/>
  <c r="M14" i="11" s="1"/>
  <c r="AO9" i="75"/>
  <c r="I18" i="27" s="1"/>
  <c r="AG9" i="75"/>
  <c r="E9" i="73" s="1"/>
  <c r="BE9" i="75"/>
  <c r="E35" i="74" s="1"/>
  <c r="I9" i="75"/>
  <c r="I15" i="25" s="1"/>
  <c r="BA9" i="75"/>
  <c r="I16" i="11" s="1"/>
  <c r="M16" i="11" s="1"/>
  <c r="U9" i="75"/>
  <c r="I16" i="23" s="1"/>
  <c r="M16" i="23" s="1"/>
  <c r="S16" i="23" s="1"/>
  <c r="AW9" i="75"/>
  <c r="I15" i="11" s="1"/>
  <c r="M15" i="11" s="1"/>
  <c r="AS9" i="75"/>
  <c r="I18" i="26" s="1"/>
  <c r="AC9" i="75"/>
  <c r="Y9" i="75"/>
  <c r="Q9" i="75"/>
  <c r="I16" i="25" s="1"/>
  <c r="M16" i="25" s="1"/>
  <c r="S16" i="25" s="1"/>
  <c r="M9" i="75"/>
  <c r="I15" i="23" s="1"/>
  <c r="M15" i="23" s="1"/>
  <c r="S15" i="23" s="1"/>
  <c r="AM17" i="39"/>
  <c r="AS17" i="39" s="1"/>
  <c r="W11" i="40"/>
  <c r="AC11" i="40" s="1"/>
  <c r="AO14" i="43"/>
  <c r="AM14" i="43"/>
  <c r="AC33" i="36"/>
  <c r="AE33" i="36"/>
  <c r="AO17" i="33"/>
  <c r="AY17" i="33" s="1"/>
  <c r="AM17" i="33"/>
  <c r="AS17" i="33" s="1"/>
  <c r="AM15" i="39"/>
  <c r="AM23" i="43"/>
  <c r="AI13" i="42"/>
  <c r="AQ24" i="92"/>
  <c r="AQ25" i="92" s="1"/>
  <c r="BC24" i="92"/>
  <c r="BC25" i="92" s="1"/>
  <c r="AG24" i="92"/>
  <c r="AG25" i="92" s="1"/>
  <c r="W24" i="92"/>
  <c r="W25" i="92" s="1"/>
  <c r="I24" i="92"/>
  <c r="I25" i="92" s="1"/>
  <c r="Y36" i="40"/>
  <c r="W36" i="40"/>
  <c r="AM18" i="33"/>
  <c r="AS18" i="33" s="1"/>
  <c r="AO18" i="33"/>
  <c r="AY18" i="33" s="1"/>
  <c r="Y60" i="50"/>
  <c r="Q60" i="50"/>
  <c r="W60" i="50" s="1"/>
  <c r="AO37" i="37"/>
  <c r="AY37" i="37" s="1"/>
  <c r="AM37" i="37"/>
  <c r="AS37" i="37" s="1"/>
  <c r="M31" i="24"/>
  <c r="G32" i="10" s="1"/>
  <c r="S8" i="24"/>
  <c r="S31" i="24" s="1"/>
  <c r="I38" i="8" s="1"/>
  <c r="AM28" i="43"/>
  <c r="AS28" i="43" s="1"/>
  <c r="Q30" i="50"/>
  <c r="W30" i="50" s="1"/>
  <c r="Y30" i="50"/>
  <c r="AI27" i="38"/>
  <c r="AM14" i="44"/>
  <c r="AI26" i="44"/>
  <c r="AC25" i="37"/>
  <c r="AE25" i="37"/>
  <c r="AI25" i="32"/>
  <c r="Y18" i="34"/>
  <c r="AI18" i="34" s="1"/>
  <c r="W18" i="34"/>
  <c r="AC18" i="34" s="1"/>
  <c r="I44" i="38"/>
  <c r="AM9" i="32"/>
  <c r="AO9" i="32" s="1"/>
  <c r="AU8" i="32"/>
  <c r="AO8" i="32"/>
  <c r="AS8" i="32"/>
  <c r="W11" i="43"/>
  <c r="AC11" i="43" s="1"/>
  <c r="W34" i="41"/>
  <c r="AS34" i="31"/>
  <c r="AM34" i="46"/>
  <c r="AK8" i="40"/>
  <c r="Q38" i="30"/>
  <c r="AI26" i="34"/>
  <c r="AM90" i="52"/>
  <c r="AQ90" i="52" s="1"/>
  <c r="BM90" i="52"/>
  <c r="AW90" i="52"/>
  <c r="BC90" i="52" s="1"/>
  <c r="AS90" i="52"/>
  <c r="AC90" i="52"/>
  <c r="AI90" i="52" s="1"/>
  <c r="CA90" i="52"/>
  <c r="CE90" i="52" s="1"/>
  <c r="Q90" i="52"/>
  <c r="W90" i="52" s="1"/>
  <c r="BQ90" i="52"/>
  <c r="BW90" i="52" s="1"/>
  <c r="BG90" i="52"/>
  <c r="AW87" i="52"/>
  <c r="BC87" i="52"/>
  <c r="BW87" i="52"/>
  <c r="BQ87" i="52"/>
  <c r="BG87" i="52"/>
  <c r="AS87" i="52"/>
  <c r="AI87" i="52"/>
  <c r="BM87" i="52"/>
  <c r="AM87" i="52"/>
  <c r="AQ87" i="52" s="1"/>
  <c r="AC87" i="52"/>
  <c r="CG87" i="52"/>
  <c r="Y87" i="52"/>
  <c r="CA87" i="52"/>
  <c r="CE87" i="52" s="1"/>
  <c r="Q87" i="52"/>
  <c r="W87" i="52" s="1"/>
  <c r="AO24" i="36"/>
  <c r="M28" i="94"/>
  <c r="K28" i="94"/>
  <c r="I35" i="24" s="1"/>
  <c r="M35" i="24" s="1"/>
  <c r="S35" i="24" s="1"/>
  <c r="AK8" i="32"/>
  <c r="AM18" i="30"/>
  <c r="AS18" i="30" s="1"/>
  <c r="AO18" i="30"/>
  <c r="AY18" i="30" s="1"/>
  <c r="Y28" i="50"/>
  <c r="Q28" i="50"/>
  <c r="W28" i="50" s="1"/>
  <c r="Y32" i="34"/>
  <c r="AI32" i="34" s="1"/>
  <c r="AM12" i="46"/>
  <c r="AM15" i="43"/>
  <c r="Y35" i="50"/>
  <c r="Q35" i="50"/>
  <c r="W35" i="50" s="1"/>
  <c r="AC26" i="44"/>
  <c r="AE26" i="44"/>
  <c r="AO31" i="44"/>
  <c r="AY31" i="44" s="1"/>
  <c r="AO31" i="41"/>
  <c r="AO30" i="32"/>
  <c r="AY30" i="32" s="1"/>
  <c r="AM30" i="32"/>
  <c r="AS30" i="32" s="1"/>
  <c r="S14" i="45"/>
  <c r="Y19" i="42"/>
  <c r="AI19" i="42" s="1"/>
  <c r="W19" i="42"/>
  <c r="AC19" i="42" s="1"/>
  <c r="S17" i="36"/>
  <c r="Y14" i="39"/>
  <c r="W14" i="39"/>
  <c r="Y31" i="54"/>
  <c r="AU43" i="41"/>
  <c r="AS43" i="41"/>
  <c r="S19" i="39"/>
  <c r="W16" i="39"/>
  <c r="Y16" i="39"/>
  <c r="AI41" i="42"/>
  <c r="S14" i="31"/>
  <c r="AC27" i="38"/>
  <c r="AE27" i="38"/>
  <c r="Y25" i="33"/>
  <c r="BE19" i="75"/>
  <c r="E45" i="74" s="1"/>
  <c r="Q19" i="75"/>
  <c r="I46" i="25" s="1"/>
  <c r="M46" i="25" s="1"/>
  <c r="S46" i="25" s="1"/>
  <c r="AG19" i="75"/>
  <c r="E19" i="73" s="1"/>
  <c r="BA19" i="75"/>
  <c r="I62" i="11" s="1"/>
  <c r="I19" i="75"/>
  <c r="I45" i="25" s="1"/>
  <c r="M45" i="25" s="1"/>
  <c r="S45" i="25" s="1"/>
  <c r="AW19" i="75"/>
  <c r="I61" i="11" s="1"/>
  <c r="AK19" i="75"/>
  <c r="I60" i="11" s="1"/>
  <c r="Y19" i="75"/>
  <c r="M19" i="75"/>
  <c r="I45" i="23" s="1"/>
  <c r="M45" i="23" s="1"/>
  <c r="S45" i="23" s="1"/>
  <c r="AS19" i="75"/>
  <c r="I28" i="26" s="1"/>
  <c r="M28" i="26" s="1"/>
  <c r="AO19" i="75"/>
  <c r="I28" i="27" s="1"/>
  <c r="M28" i="27" s="1"/>
  <c r="AC19" i="75"/>
  <c r="U19" i="75"/>
  <c r="I46" i="23" s="1"/>
  <c r="M46" i="23" s="1"/>
  <c r="S46" i="23" s="1"/>
  <c r="AU33" i="32"/>
  <c r="AS33" i="32"/>
  <c r="AY8" i="44"/>
  <c r="AM24" i="46"/>
  <c r="AU24" i="46" s="1"/>
  <c r="AU42" i="40"/>
  <c r="AO42" i="40"/>
  <c r="AS42" i="40"/>
  <c r="AI45" i="56"/>
  <c r="Y45" i="56"/>
  <c r="AM45" i="56"/>
  <c r="AC45" i="56"/>
  <c r="Q45" i="56"/>
  <c r="W45" i="56" s="1"/>
  <c r="AS45" i="56"/>
  <c r="S11" i="40"/>
  <c r="Y33" i="36"/>
  <c r="AY8" i="30"/>
  <c r="AI13" i="44"/>
  <c r="AC26" i="36"/>
  <c r="AE26" i="36"/>
  <c r="Y29" i="39"/>
  <c r="AI29" i="39" s="1"/>
  <c r="Y9" i="39"/>
  <c r="W9" i="39"/>
  <c r="Q37" i="50"/>
  <c r="W37" i="50" s="1"/>
  <c r="Y37" i="50"/>
  <c r="AO33" i="44"/>
  <c r="AM33" i="44"/>
  <c r="AC23" i="35"/>
  <c r="AE23" i="35"/>
  <c r="Y30" i="34"/>
  <c r="AI30" i="34" s="1"/>
  <c r="AI12" i="42"/>
  <c r="AM28" i="35"/>
  <c r="AS28" i="35" s="1"/>
  <c r="AS40" i="37"/>
  <c r="AU40" i="37"/>
  <c r="AI23" i="37"/>
  <c r="AM9" i="42"/>
  <c r="AM16" i="41"/>
  <c r="Y30" i="37"/>
  <c r="AI30" i="37" s="1"/>
  <c r="W37" i="35"/>
  <c r="AC37" i="35" s="1"/>
  <c r="AM40" i="32"/>
  <c r="AW45" i="52"/>
  <c r="BC45" i="52" s="1"/>
  <c r="BQ45" i="52"/>
  <c r="Y45" i="52"/>
  <c r="AM45" i="52"/>
  <c r="AQ45" i="52" s="1"/>
  <c r="CA45" i="52"/>
  <c r="CE45" i="52" s="1"/>
  <c r="AC45" i="52"/>
  <c r="AI45" i="52" s="1"/>
  <c r="BW45" i="52"/>
  <c r="Q45" i="52"/>
  <c r="W45" i="52" s="1"/>
  <c r="BG45" i="52"/>
  <c r="BM45" i="52" s="1"/>
  <c r="Y32" i="41"/>
  <c r="W8" i="51"/>
  <c r="Y32" i="39"/>
  <c r="AI32" i="39" s="1"/>
  <c r="AO30" i="38"/>
  <c r="AY30" i="38" s="1"/>
  <c r="AM30" i="38"/>
  <c r="AS30" i="38" s="1"/>
  <c r="AS27" i="40"/>
  <c r="AU27" i="40"/>
  <c r="AM29" i="34"/>
  <c r="AS29" i="34" s="1"/>
  <c r="AO28" i="32"/>
  <c r="AY28" i="32" s="1"/>
  <c r="AC24" i="38"/>
  <c r="AE24" i="38"/>
  <c r="AO13" i="37"/>
  <c r="AM13" i="37"/>
  <c r="AY25" i="32"/>
  <c r="Y25" i="37"/>
  <c r="AM16" i="44"/>
  <c r="AO16" i="44"/>
  <c r="AS23" i="35"/>
  <c r="AC33" i="41"/>
  <c r="AE33" i="41"/>
  <c r="AO11" i="43"/>
  <c r="AY11" i="43" s="1"/>
  <c r="AM11" i="43"/>
  <c r="AS11" i="43" s="1"/>
  <c r="AC27" i="36"/>
  <c r="AE27" i="36"/>
  <c r="AM11" i="44"/>
  <c r="AS11" i="44" s="1"/>
  <c r="W15" i="32"/>
  <c r="Y15" i="32"/>
  <c r="BA39" i="30"/>
  <c r="AU39" i="30"/>
  <c r="AK39" i="30"/>
  <c r="AE39" i="30"/>
  <c r="Q39" i="30"/>
  <c r="S39" i="30"/>
  <c r="AI23" i="34"/>
  <c r="AI37" i="30"/>
  <c r="AM19" i="46"/>
  <c r="AO19" i="46"/>
  <c r="AI43" i="43"/>
  <c r="W8" i="49"/>
  <c r="AM26" i="30"/>
  <c r="Q19" i="50"/>
  <c r="W19" i="50" s="1"/>
  <c r="Y19" i="50"/>
  <c r="AO13" i="34"/>
  <c r="BA13" i="34" s="1"/>
  <c r="AM13" i="34"/>
  <c r="S19" i="36"/>
  <c r="AW50" i="52"/>
  <c r="AM50" i="52"/>
  <c r="AQ50" i="52" s="1"/>
  <c r="BQ50" i="52"/>
  <c r="Y50" i="52"/>
  <c r="BG50" i="52"/>
  <c r="BC50" i="52"/>
  <c r="AS50" i="52"/>
  <c r="AI50" i="52"/>
  <c r="AC50" i="52"/>
  <c r="CG50" i="52"/>
  <c r="CA50" i="52"/>
  <c r="CE50" i="52" s="1"/>
  <c r="Q50" i="52"/>
  <c r="W50" i="52" s="1"/>
  <c r="BW50" i="52"/>
  <c r="BM50" i="52"/>
  <c r="Q38" i="40"/>
  <c r="Q44" i="40" s="1"/>
  <c r="Y20" i="75"/>
  <c r="AS20" i="75"/>
  <c r="I29" i="26" s="1"/>
  <c r="M29" i="26" s="1"/>
  <c r="AG20" i="75"/>
  <c r="E20" i="73" s="1"/>
  <c r="BE20" i="75"/>
  <c r="E46" i="74" s="1"/>
  <c r="I20" i="75"/>
  <c r="I48" i="25" s="1"/>
  <c r="M48" i="25" s="1"/>
  <c r="S48" i="25" s="1"/>
  <c r="AO20" i="75"/>
  <c r="I29" i="27" s="1"/>
  <c r="M29" i="27" s="1"/>
  <c r="BA20" i="75"/>
  <c r="I30" i="11" s="1"/>
  <c r="M30" i="11" s="1"/>
  <c r="AW20" i="75"/>
  <c r="I29" i="11" s="1"/>
  <c r="M29" i="11" s="1"/>
  <c r="AK20" i="75"/>
  <c r="I28" i="11" s="1"/>
  <c r="M28" i="11" s="1"/>
  <c r="AC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AC12" i="46"/>
  <c r="AE12" i="46"/>
  <c r="S38" i="42"/>
  <c r="Q38" i="42"/>
  <c r="W14" i="34"/>
  <c r="Y14" i="34"/>
  <c r="Q45" i="54"/>
  <c r="W45" i="54" s="1"/>
  <c r="Y45" i="54"/>
  <c r="Q33" i="50"/>
  <c r="W33" i="50" s="1"/>
  <c r="Y33" i="50"/>
  <c r="M18" i="15"/>
  <c r="I30" i="15"/>
  <c r="AC27" i="43"/>
  <c r="AE27" i="43"/>
  <c r="AC27" i="39"/>
  <c r="AE27" i="39"/>
  <c r="AO16" i="43"/>
  <c r="AM16" i="43"/>
  <c r="AO29" i="40"/>
  <c r="AY29" i="40" s="1"/>
  <c r="AM29" i="40"/>
  <c r="AS29" i="40" s="1"/>
  <c r="AI13" i="32"/>
  <c r="BQ52" i="52"/>
  <c r="BW52" i="52" s="1"/>
  <c r="Y52" i="52"/>
  <c r="BG52" i="52"/>
  <c r="BM52" i="52" s="1"/>
  <c r="AW52" i="52"/>
  <c r="CA52" i="52"/>
  <c r="CE52" i="52" s="1"/>
  <c r="AC52" i="52"/>
  <c r="AI52" i="52" s="1"/>
  <c r="Q52" i="52"/>
  <c r="W52" i="52" s="1"/>
  <c r="BC52" i="52"/>
  <c r="AS52" i="52"/>
  <c r="AM52" i="52"/>
  <c r="AQ52" i="52" s="1"/>
  <c r="M18" i="16"/>
  <c r="M30" i="16" s="1"/>
  <c r="E29" i="10" s="1"/>
  <c r="I30" i="16"/>
  <c r="AY23" i="33"/>
  <c r="AC26" i="34"/>
  <c r="AE26" i="34"/>
  <c r="AC25" i="35"/>
  <c r="AE25" i="35"/>
  <c r="AU12" i="32"/>
  <c r="AS12" i="32"/>
  <c r="AI34" i="33"/>
  <c r="AI23" i="35"/>
  <c r="AS40" i="42"/>
  <c r="AU40" i="42"/>
  <c r="AM18" i="45"/>
  <c r="AS18" i="45" s="1"/>
  <c r="AI23" i="43"/>
  <c r="AC12" i="32"/>
  <c r="AE12" i="32"/>
  <c r="AC26" i="32"/>
  <c r="AE26" i="32"/>
  <c r="AS40" i="35"/>
  <c r="AU40" i="35"/>
  <c r="AS34" i="30"/>
  <c r="W26" i="30"/>
  <c r="Y33" i="41"/>
  <c r="AK33" i="41" s="1"/>
  <c r="CE20" i="52"/>
  <c r="AY23" i="32"/>
  <c r="AI24" i="40"/>
  <c r="AO37" i="44"/>
  <c r="AY37" i="44" s="1"/>
  <c r="Y32" i="35"/>
  <c r="AI32" i="35" s="1"/>
  <c r="AI40" i="34"/>
  <c r="AM9" i="36"/>
  <c r="AM15" i="34"/>
  <c r="AO15" i="34"/>
  <c r="W18" i="44"/>
  <c r="AC18" i="44" s="1"/>
  <c r="AI29" i="30"/>
  <c r="AO31" i="36"/>
  <c r="AY31" i="36" s="1"/>
  <c r="BC27" i="52"/>
  <c r="BM27" i="52"/>
  <c r="Q27" i="52"/>
  <c r="W27" i="52" s="1"/>
  <c r="BG27" i="52"/>
  <c r="AW27" i="52"/>
  <c r="CG27" i="52"/>
  <c r="AM27" i="52"/>
  <c r="AQ27" i="52" s="1"/>
  <c r="CA27" i="52"/>
  <c r="CE27" i="52" s="1"/>
  <c r="AC27" i="52"/>
  <c r="AI27" i="52" s="1"/>
  <c r="BQ27" i="52"/>
  <c r="BW27" i="52" s="1"/>
  <c r="AO23" i="45"/>
  <c r="I15" i="96"/>
  <c r="E22" i="95" s="1"/>
  <c r="G22" i="95" s="1"/>
  <c r="K26" i="94"/>
  <c r="I46" i="31" s="1"/>
  <c r="M46" i="31" s="1"/>
  <c r="M26" i="94"/>
  <c r="AM37" i="32"/>
  <c r="AS37" i="32" s="1"/>
  <c r="AO37" i="32"/>
  <c r="AY37" i="32" s="1"/>
  <c r="AM32" i="33"/>
  <c r="AS32" i="33" s="1"/>
  <c r="W13" i="34"/>
  <c r="Y13" i="41"/>
  <c r="AK13" i="41" s="1"/>
  <c r="W13" i="41"/>
  <c r="AO32" i="30"/>
  <c r="AY32" i="30" s="1"/>
  <c r="AM32" i="30"/>
  <c r="AS32" i="30" s="1"/>
  <c r="S11" i="31"/>
  <c r="AM18" i="32"/>
  <c r="AS18" i="32" s="1"/>
  <c r="W13" i="33"/>
  <c r="M15" i="94"/>
  <c r="K15" i="94"/>
  <c r="I46" i="41" s="1"/>
  <c r="M46" i="41" s="1"/>
  <c r="I10" i="96"/>
  <c r="E12" i="95" s="1"/>
  <c r="G12" i="95" s="1"/>
  <c r="AI40" i="43"/>
  <c r="AC12" i="40"/>
  <c r="AE12" i="40"/>
  <c r="AU42" i="43"/>
  <c r="AS42" i="43"/>
  <c r="Y12" i="46"/>
  <c r="AK12" i="46" s="1"/>
  <c r="Q39" i="42"/>
  <c r="BA39" i="42"/>
  <c r="AU39" i="42"/>
  <c r="AK39" i="42"/>
  <c r="AE39" i="42"/>
  <c r="S39" i="42"/>
  <c r="AI41" i="44"/>
  <c r="W9" i="41"/>
  <c r="Y9" i="41"/>
  <c r="AK9" i="41" s="1"/>
  <c r="AC33" i="33"/>
  <c r="AE33" i="33"/>
  <c r="Y13" i="45"/>
  <c r="AK13" i="45" s="1"/>
  <c r="W13" i="45"/>
  <c r="BQ48" i="52"/>
  <c r="AC48" i="52"/>
  <c r="AI48" i="52" s="1"/>
  <c r="AW48" i="52"/>
  <c r="BW48" i="52"/>
  <c r="Q48" i="52"/>
  <c r="W48" i="52" s="1"/>
  <c r="AM48" i="52"/>
  <c r="AQ48" i="52" s="1"/>
  <c r="CG48" i="52"/>
  <c r="Y48" i="52"/>
  <c r="CA48" i="52"/>
  <c r="CE48" i="52" s="1"/>
  <c r="BG48" i="52"/>
  <c r="BM48" i="52" s="1"/>
  <c r="BC48" i="52"/>
  <c r="AS48" i="52"/>
  <c r="Y27" i="43"/>
  <c r="AI12" i="44"/>
  <c r="Y27" i="39"/>
  <c r="AQ82" i="52"/>
  <c r="Q32" i="50"/>
  <c r="W32" i="50" s="1"/>
  <c r="Y32" i="50"/>
  <c r="AY26" i="33"/>
  <c r="K72" i="74"/>
  <c r="I25" i="50" s="1"/>
  <c r="M25" i="50" s="1"/>
  <c r="I72" i="74"/>
  <c r="I37" i="52" s="1"/>
  <c r="M37" i="52" s="1"/>
  <c r="Y25" i="35"/>
  <c r="BC28" i="52"/>
  <c r="AO12" i="32"/>
  <c r="BA12" i="32" s="1"/>
  <c r="AI24" i="33"/>
  <c r="W17" i="35"/>
  <c r="AC17" i="35" s="1"/>
  <c r="Q33" i="54"/>
  <c r="W33" i="54" s="1"/>
  <c r="Y33" i="54"/>
  <c r="Y18" i="33"/>
  <c r="AI18" i="33" s="1"/>
  <c r="W18" i="33"/>
  <c r="AC18" i="33" s="1"/>
  <c r="W16" i="41"/>
  <c r="Y16" i="41"/>
  <c r="AK16" i="41" s="1"/>
  <c r="W18" i="45"/>
  <c r="AC18" i="45" s="1"/>
  <c r="AM37" i="42"/>
  <c r="AS37" i="42" s="1"/>
  <c r="AM31" i="33"/>
  <c r="AS31" i="33" s="1"/>
  <c r="AI26" i="43"/>
  <c r="Q63" i="54"/>
  <c r="W63" i="54" s="1"/>
  <c r="Y63" i="54"/>
  <c r="AM40" i="41"/>
  <c r="S38" i="41"/>
  <c r="Q38" i="41"/>
  <c r="Y12" i="32"/>
  <c r="AK12" i="32" s="1"/>
  <c r="Y26" i="32"/>
  <c r="AK26" i="32" s="1"/>
  <c r="AI34" i="44"/>
  <c r="W13" i="37"/>
  <c r="Y13" i="37"/>
  <c r="AK13" i="37" s="1"/>
  <c r="AO40" i="35"/>
  <c r="AY27" i="32"/>
  <c r="AI12" i="43"/>
  <c r="AU43" i="40"/>
  <c r="AS43" i="40"/>
  <c r="AO43" i="40"/>
  <c r="AC25" i="36"/>
  <c r="AE25" i="36"/>
  <c r="W24" i="30"/>
  <c r="S18" i="44"/>
  <c r="AI30" i="30"/>
  <c r="AU42" i="44"/>
  <c r="AS42" i="44"/>
  <c r="AO26" i="44"/>
  <c r="W36" i="31"/>
  <c r="Y36" i="31" s="1"/>
  <c r="AO42" i="31"/>
  <c r="AY42" i="31" s="1"/>
  <c r="AS42" i="31"/>
  <c r="M16" i="94"/>
  <c r="K16" i="94"/>
  <c r="I46" i="40" s="1"/>
  <c r="M46" i="40" s="1"/>
  <c r="K11" i="94"/>
  <c r="I46" i="45" s="1"/>
  <c r="M46" i="45" s="1"/>
  <c r="M11" i="94"/>
  <c r="BG43" i="52"/>
  <c r="Q43" i="52"/>
  <c r="W43" i="52" s="1"/>
  <c r="CA43" i="52"/>
  <c r="CE43" i="52" s="1"/>
  <c r="AM43" i="52"/>
  <c r="AQ43" i="52" s="1"/>
  <c r="BQ43" i="52"/>
  <c r="AC43" i="52"/>
  <c r="AI43" i="52" s="1"/>
  <c r="BW43" i="52"/>
  <c r="BM43" i="52"/>
  <c r="BC43" i="52"/>
  <c r="AW43" i="52"/>
  <c r="AS43" i="52"/>
  <c r="AM14" i="39"/>
  <c r="K13" i="73"/>
  <c r="I29" i="23" s="1"/>
  <c r="M29" i="23" s="1"/>
  <c r="S29" i="23" s="1"/>
  <c r="AS24" i="42"/>
  <c r="AU24" i="42"/>
  <c r="K84" i="95"/>
  <c r="I173" i="11" s="1"/>
  <c r="M84" i="95"/>
  <c r="K37" i="94"/>
  <c r="M37" i="94" s="1"/>
  <c r="AS43" i="34"/>
  <c r="AU43" i="34"/>
  <c r="AC42" i="37"/>
  <c r="AE42" i="37"/>
  <c r="AM12" i="42"/>
  <c r="AY13" i="34"/>
  <c r="W17" i="37"/>
  <c r="AC17" i="37" s="1"/>
  <c r="AC23" i="32"/>
  <c r="AE23" i="32"/>
  <c r="W19" i="33"/>
  <c r="AC19" i="33" s="1"/>
  <c r="AM23" i="41"/>
  <c r="Y30" i="43"/>
  <c r="AI30" i="43" s="1"/>
  <c r="AI27" i="41"/>
  <c r="BA39" i="40"/>
  <c r="AK39" i="40"/>
  <c r="Q39" i="40"/>
  <c r="AU39" i="40"/>
  <c r="AE39" i="40"/>
  <c r="K14" i="73"/>
  <c r="I32" i="23" s="1"/>
  <c r="M32" i="23" s="1"/>
  <c r="S32" i="23" s="1"/>
  <c r="W18" i="32"/>
  <c r="AC18" i="32" s="1"/>
  <c r="S13" i="33"/>
  <c r="AO24" i="42"/>
  <c r="BA24" i="42" s="1"/>
  <c r="O32" i="97"/>
  <c r="O33" i="97"/>
  <c r="O34" i="97"/>
  <c r="O35" i="97"/>
  <c r="O24" i="97"/>
  <c r="O21" i="97"/>
  <c r="O30" i="97"/>
  <c r="O27" i="97"/>
  <c r="O36" i="97"/>
  <c r="O20" i="97"/>
  <c r="O26" i="97"/>
  <c r="O23" i="97"/>
  <c r="O29" i="97"/>
  <c r="O25" i="97"/>
  <c r="O22" i="97"/>
  <c r="O37" i="97"/>
  <c r="O31" i="97"/>
  <c r="O28" i="97"/>
  <c r="E30" i="94"/>
  <c r="G30" i="94" s="1"/>
  <c r="E33" i="94"/>
  <c r="G33" i="94" s="1"/>
  <c r="M17" i="94"/>
  <c r="K17" i="94"/>
  <c r="I46" i="39" s="1"/>
  <c r="M46" i="39" s="1"/>
  <c r="I44" i="31"/>
  <c r="AO43" i="34"/>
  <c r="AM34" i="39"/>
  <c r="Y42" i="37"/>
  <c r="AC24" i="42"/>
  <c r="AE24" i="42"/>
  <c r="Y12" i="40"/>
  <c r="Y23" i="32"/>
  <c r="AK23" i="32" s="1"/>
  <c r="S19" i="33"/>
  <c r="W9" i="44"/>
  <c r="Y9" i="44"/>
  <c r="AK9" i="44" s="1"/>
  <c r="AO42" i="43"/>
  <c r="AY12" i="39"/>
  <c r="S16" i="39"/>
  <c r="AI25" i="41"/>
  <c r="AC25" i="41"/>
  <c r="AE25" i="41"/>
  <c r="AG21" i="41"/>
  <c r="AG13" i="41"/>
  <c r="AG10" i="41"/>
  <c r="AG9" i="41"/>
  <c r="AI9" i="41" s="1"/>
  <c r="AG12" i="41"/>
  <c r="AI12" i="41" s="1"/>
  <c r="S9" i="41"/>
  <c r="AO28" i="42"/>
  <c r="AY28" i="42" s="1"/>
  <c r="W17" i="39"/>
  <c r="AC17" i="39" s="1"/>
  <c r="Y33" i="33"/>
  <c r="AC25" i="34"/>
  <c r="AE25" i="34"/>
  <c r="AU33" i="45"/>
  <c r="AS33" i="45"/>
  <c r="Y56" i="54"/>
  <c r="Y29" i="36"/>
  <c r="AI29" i="36" s="1"/>
  <c r="Y46" i="54"/>
  <c r="BM47" i="52"/>
  <c r="Y47" i="52"/>
  <c r="BC47" i="52"/>
  <c r="CG47" i="52"/>
  <c r="AS47" i="52"/>
  <c r="BG47" i="52"/>
  <c r="AW47" i="52"/>
  <c r="AM47" i="52"/>
  <c r="AQ47" i="52" s="1"/>
  <c r="AI47" i="52"/>
  <c r="AC47" i="52"/>
  <c r="CA47" i="52"/>
  <c r="CE47" i="52" s="1"/>
  <c r="Q47" i="52"/>
  <c r="W47" i="52" s="1"/>
  <c r="BW47" i="52"/>
  <c r="BQ47" i="52"/>
  <c r="AU8" i="33"/>
  <c r="AO8" i="33"/>
  <c r="I71" i="74"/>
  <c r="I36" i="52" s="1"/>
  <c r="M36" i="52" s="1"/>
  <c r="K71" i="74"/>
  <c r="I24" i="50" s="1"/>
  <c r="M24" i="50" s="1"/>
  <c r="AI8" i="38"/>
  <c r="S36" i="40"/>
  <c r="S17" i="35"/>
  <c r="AC33" i="56"/>
  <c r="AI33" i="56"/>
  <c r="Q33" i="56"/>
  <c r="W33" i="56" s="1"/>
  <c r="AM33" i="56"/>
  <c r="AS33" i="56" s="1"/>
  <c r="AO32" i="39"/>
  <c r="AY32" i="39" s="1"/>
  <c r="AI34" i="37"/>
  <c r="AC24" i="44"/>
  <c r="AE24" i="44"/>
  <c r="W11" i="35"/>
  <c r="AC11" i="35" s="1"/>
  <c r="Y11" i="35"/>
  <c r="AI11" i="35" s="1"/>
  <c r="AM30" i="30"/>
  <c r="AS30" i="30" s="1"/>
  <c r="AO30" i="30"/>
  <c r="AY30" i="30" s="1"/>
  <c r="AI24" i="43"/>
  <c r="AO31" i="35"/>
  <c r="AY31" i="35" s="1"/>
  <c r="Q39" i="41"/>
  <c r="AE39" i="41"/>
  <c r="BA39" i="41"/>
  <c r="AU39" i="41"/>
  <c r="AK39" i="41"/>
  <c r="AS24" i="44"/>
  <c r="I78" i="74"/>
  <c r="I86" i="52" s="1"/>
  <c r="M86" i="52" s="1"/>
  <c r="K78" i="74"/>
  <c r="I52" i="50" s="1"/>
  <c r="M52" i="50" s="1"/>
  <c r="AC25" i="45"/>
  <c r="AE25" i="45"/>
  <c r="AI24" i="44"/>
  <c r="Y52" i="56"/>
  <c r="W18" i="35"/>
  <c r="AC18" i="35" s="1"/>
  <c r="Y18" i="35"/>
  <c r="AI18" i="35" s="1"/>
  <c r="AI42" i="36"/>
  <c r="M18" i="13"/>
  <c r="M30" i="13" s="1"/>
  <c r="I30" i="13"/>
  <c r="E33" i="12" s="1"/>
  <c r="AS25" i="30"/>
  <c r="AU25" i="30"/>
  <c r="BA82" i="52"/>
  <c r="W9" i="32"/>
  <c r="Y9" i="32"/>
  <c r="AK9" i="32" s="1"/>
  <c r="Y34" i="50"/>
  <c r="Q34" i="50"/>
  <c r="W34" i="50" s="1"/>
  <c r="AO37" i="30"/>
  <c r="AY37" i="30" s="1"/>
  <c r="Y30" i="38"/>
  <c r="AI30" i="38" s="1"/>
  <c r="AK8" i="46"/>
  <c r="Y25" i="36"/>
  <c r="AS24" i="40"/>
  <c r="Y37" i="44"/>
  <c r="AI37" i="44" s="1"/>
  <c r="AI32" i="30"/>
  <c r="W19" i="35"/>
  <c r="AC19" i="35" s="1"/>
  <c r="AI40" i="39"/>
  <c r="AC33" i="35"/>
  <c r="AE33" i="35"/>
  <c r="AO30" i="35"/>
  <c r="AY30" i="35" s="1"/>
  <c r="AO40" i="38"/>
  <c r="AY40" i="38" s="1"/>
  <c r="AO32" i="40"/>
  <c r="AY32" i="40" s="1"/>
  <c r="AO42" i="44"/>
  <c r="AU12" i="40"/>
  <c r="AS12" i="40"/>
  <c r="M19" i="94"/>
  <c r="K19" i="94"/>
  <c r="I46" i="37" s="1"/>
  <c r="M46" i="37" s="1"/>
  <c r="AC24" i="37"/>
  <c r="AE24" i="37"/>
  <c r="W18" i="31"/>
  <c r="AC18" i="31" s="1"/>
  <c r="Y18" i="31"/>
  <c r="AI18" i="31" s="1"/>
  <c r="AC42" i="45"/>
  <c r="AE42" i="45"/>
  <c r="AC24" i="39"/>
  <c r="AE24" i="39"/>
  <c r="Y31" i="56"/>
  <c r="S16" i="36"/>
  <c r="W15" i="31"/>
  <c r="AO17" i="42"/>
  <c r="AY17" i="42" s="1"/>
  <c r="AM17" i="42"/>
  <c r="AS17" i="42" s="1"/>
  <c r="W15" i="40"/>
  <c r="Y15" i="40" s="1"/>
  <c r="AC23" i="31"/>
  <c r="AE23" i="31"/>
  <c r="AM28" i="31"/>
  <c r="AS28" i="31" s="1"/>
  <c r="AO28" i="31"/>
  <c r="AY28" i="31" s="1"/>
  <c r="AC33" i="45"/>
  <c r="AE33" i="45"/>
  <c r="AI13" i="38"/>
  <c r="W11" i="46"/>
  <c r="Y11" i="46" s="1"/>
  <c r="Y23" i="56"/>
  <c r="K70" i="74"/>
  <c r="I23" i="50" s="1"/>
  <c r="M23" i="50" s="1"/>
  <c r="I70" i="74"/>
  <c r="I35" i="52" s="1"/>
  <c r="M35" i="52" s="1"/>
  <c r="AC12" i="35"/>
  <c r="AE12" i="35"/>
  <c r="Q44" i="36"/>
  <c r="W36" i="36"/>
  <c r="AM13" i="44"/>
  <c r="AO13" i="44" s="1"/>
  <c r="AM30" i="31"/>
  <c r="AS30" i="31" s="1"/>
  <c r="Q62" i="54"/>
  <c r="W62" i="54" s="1"/>
  <c r="W9" i="30"/>
  <c r="Y9" i="30"/>
  <c r="AK9" i="30" s="1"/>
  <c r="Q30" i="54"/>
  <c r="W30" i="54" s="1"/>
  <c r="W14" i="41"/>
  <c r="Y14" i="41" s="1"/>
  <c r="AI34" i="43"/>
  <c r="AC34" i="40"/>
  <c r="AE34" i="40"/>
  <c r="AC27" i="42"/>
  <c r="AE27" i="42"/>
  <c r="AC40" i="32"/>
  <c r="AE40" i="32"/>
  <c r="K88" i="74"/>
  <c r="I62" i="50" s="1"/>
  <c r="M62" i="50" s="1"/>
  <c r="I88" i="74"/>
  <c r="I96" i="52" s="1"/>
  <c r="M96" i="52" s="1"/>
  <c r="AI23" i="44"/>
  <c r="S38" i="34"/>
  <c r="Q38" i="34"/>
  <c r="Q44" i="34" s="1"/>
  <c r="Y16" i="44"/>
  <c r="W16" i="44"/>
  <c r="AC26" i="38"/>
  <c r="AE26" i="38"/>
  <c r="CG49" i="52"/>
  <c r="AM49" i="52"/>
  <c r="AQ49" i="52" s="1"/>
  <c r="BW49" i="52"/>
  <c r="AC49" i="52"/>
  <c r="Q49" i="52"/>
  <c r="W49" i="52" s="1"/>
  <c r="AW49" i="52"/>
  <c r="CA49" i="52"/>
  <c r="CE49" i="52" s="1"/>
  <c r="BQ49" i="52"/>
  <c r="BM49" i="52"/>
  <c r="BG49" i="52"/>
  <c r="BC49" i="52"/>
  <c r="AS49" i="52"/>
  <c r="AI49" i="52"/>
  <c r="Y49" i="52"/>
  <c r="AM37" i="46"/>
  <c r="AO37" i="46" s="1"/>
  <c r="AO14" i="37"/>
  <c r="AM14" i="37"/>
  <c r="AY43" i="31"/>
  <c r="AY27" i="33"/>
  <c r="Y17" i="40"/>
  <c r="AI17" i="40" s="1"/>
  <c r="W17" i="40"/>
  <c r="AC17" i="40" s="1"/>
  <c r="W15" i="34"/>
  <c r="Y15" i="34"/>
  <c r="AI40" i="30"/>
  <c r="AM19" i="35"/>
  <c r="AS19" i="35" s="1"/>
  <c r="AO30" i="42"/>
  <c r="AY30" i="42" s="1"/>
  <c r="AO26" i="36"/>
  <c r="Q21" i="50"/>
  <c r="W21" i="50" s="1"/>
  <c r="Y21" i="50"/>
  <c r="AM24" i="37"/>
  <c r="BC24" i="88"/>
  <c r="BC25" i="88" s="1"/>
  <c r="AQ24" i="88"/>
  <c r="AQ25" i="88" s="1"/>
  <c r="AG24" i="88"/>
  <c r="AG25" i="88" s="1"/>
  <c r="I24" i="88"/>
  <c r="I25" i="88" s="1"/>
  <c r="W24" i="88"/>
  <c r="W25" i="88" s="1"/>
  <c r="AO12" i="40"/>
  <c r="K18" i="96"/>
  <c r="E30" i="95" s="1"/>
  <c r="G30" i="95" s="1"/>
  <c r="I18" i="96"/>
  <c r="E29" i="95" s="1"/>
  <c r="G29" i="95" s="1"/>
  <c r="K31" i="94"/>
  <c r="I36" i="22" s="1"/>
  <c r="M36" i="22" s="1"/>
  <c r="S36" i="22" s="1"/>
  <c r="W17" i="41"/>
  <c r="AC17" i="41" s="1"/>
  <c r="Y17" i="41"/>
  <c r="AI17" i="41" s="1"/>
  <c r="K68" i="95"/>
  <c r="I34" i="13" s="1"/>
  <c r="M68" i="95"/>
  <c r="Y24" i="37"/>
  <c r="AK24" i="37" s="1"/>
  <c r="AC24" i="40"/>
  <c r="AE24" i="40"/>
  <c r="AC26" i="35"/>
  <c r="AE26" i="35"/>
  <c r="AU42" i="45"/>
  <c r="AS42" i="45"/>
  <c r="BA8" i="45"/>
  <c r="Y28" i="44"/>
  <c r="AI28" i="44" s="1"/>
  <c r="AC23" i="45"/>
  <c r="AE23" i="45"/>
  <c r="AY12" i="34"/>
  <c r="AM33" i="42"/>
  <c r="AC42" i="35"/>
  <c r="AE42" i="35"/>
  <c r="Y24" i="39"/>
  <c r="AI9" i="39"/>
  <c r="AC12" i="43"/>
  <c r="AE12" i="43"/>
  <c r="Y43" i="41"/>
  <c r="AK43" i="41" s="1"/>
  <c r="AC43" i="41"/>
  <c r="AE43" i="41"/>
  <c r="M18" i="18"/>
  <c r="M30" i="18" s="1"/>
  <c r="E27" i="10" s="1"/>
  <c r="I30" i="18"/>
  <c r="AI31" i="41"/>
  <c r="AC12" i="42"/>
  <c r="AE12" i="42"/>
  <c r="W80" i="52"/>
  <c r="AW21" i="41"/>
  <c r="AW13" i="41"/>
  <c r="AW10" i="41"/>
  <c r="AW9" i="41"/>
  <c r="CC13" i="79"/>
  <c r="CE13" i="79" s="1"/>
  <c r="AM12" i="41" s="1"/>
  <c r="AW12" i="41"/>
  <c r="W17" i="42"/>
  <c r="AC17" i="42" s="1"/>
  <c r="S15" i="40"/>
  <c r="AG23" i="30"/>
  <c r="AI23" i="30" s="1"/>
  <c r="AG26" i="30"/>
  <c r="AG24" i="30"/>
  <c r="AG22" i="30"/>
  <c r="AG34" i="30"/>
  <c r="AG8" i="30"/>
  <c r="AI8" i="30" s="1"/>
  <c r="Y30" i="41"/>
  <c r="AI30" i="41" s="1"/>
  <c r="W16" i="38"/>
  <c r="Y23" i="31"/>
  <c r="K74" i="96"/>
  <c r="I13" i="22" s="1"/>
  <c r="AU43" i="32"/>
  <c r="AS43" i="32"/>
  <c r="AO43" i="32"/>
  <c r="S11" i="46"/>
  <c r="W13" i="31"/>
  <c r="Y13" i="31" s="1"/>
  <c r="AU8" i="31"/>
  <c r="AO8" i="31"/>
  <c r="I61" i="74"/>
  <c r="I13" i="52" s="1"/>
  <c r="M13" i="52" s="1"/>
  <c r="K61" i="74"/>
  <c r="I11" i="50" s="1"/>
  <c r="M11" i="50" s="1"/>
  <c r="AK8" i="42"/>
  <c r="Y12" i="35"/>
  <c r="AI23" i="38"/>
  <c r="AC23" i="43"/>
  <c r="AE23" i="43"/>
  <c r="S36" i="46"/>
  <c r="S9" i="30"/>
  <c r="AQ81" i="52"/>
  <c r="AI33" i="37"/>
  <c r="Q47" i="54"/>
  <c r="W47" i="54" s="1"/>
  <c r="AC24" i="43"/>
  <c r="AE24" i="43"/>
  <c r="AO31" i="31"/>
  <c r="AY31" i="31" s="1"/>
  <c r="AI26" i="37"/>
  <c r="Y9" i="42"/>
  <c r="AK9" i="42" s="1"/>
  <c r="W9" i="42"/>
  <c r="AO29" i="42"/>
  <c r="AY29" i="42" s="1"/>
  <c r="S14" i="41"/>
  <c r="AI8" i="43"/>
  <c r="Y34" i="40"/>
  <c r="AK34" i="40" s="1"/>
  <c r="Y27" i="42"/>
  <c r="S18" i="39"/>
  <c r="W13" i="39"/>
  <c r="Y13" i="39" s="1"/>
  <c r="Y40" i="32"/>
  <c r="I87" i="74"/>
  <c r="I95" i="52" s="1"/>
  <c r="M95" i="52" s="1"/>
  <c r="AI43" i="56"/>
  <c r="AS43" i="56"/>
  <c r="AM43" i="56"/>
  <c r="AC43" i="56"/>
  <c r="Y43" i="56"/>
  <c r="Q43" i="56"/>
  <c r="W43" i="56" s="1"/>
  <c r="AE39" i="34"/>
  <c r="Q39" i="34"/>
  <c r="BA39" i="34"/>
  <c r="AU39" i="34"/>
  <c r="AK39" i="34"/>
  <c r="S39" i="34"/>
  <c r="AC27" i="30"/>
  <c r="AE27" i="30"/>
  <c r="AC40" i="34"/>
  <c r="AE40" i="34"/>
  <c r="AC40" i="35"/>
  <c r="AE40" i="35"/>
  <c r="AS8" i="33"/>
  <c r="Y26" i="38"/>
  <c r="AK26" i="38" s="1"/>
  <c r="AM24" i="30"/>
  <c r="W9" i="31"/>
  <c r="Y9" i="31"/>
  <c r="Y37" i="41"/>
  <c r="AI37" i="41" s="1"/>
  <c r="W37" i="46"/>
  <c r="Y37" i="46" s="1"/>
  <c r="W14" i="37"/>
  <c r="AS24" i="34"/>
  <c r="AI27" i="30"/>
  <c r="Y29" i="56"/>
  <c r="Q21" i="54"/>
  <c r="Y21" i="54"/>
  <c r="W19" i="46"/>
  <c r="Y19" i="46"/>
  <c r="AS42" i="39"/>
  <c r="AU42" i="39"/>
  <c r="AU33" i="30"/>
  <c r="AS33" i="30"/>
  <c r="BW31" i="52"/>
  <c r="AI31" i="52"/>
  <c r="BC31" i="52"/>
  <c r="AW31" i="52"/>
  <c r="CG31" i="52"/>
  <c r="CA31" i="52"/>
  <c r="CE31" i="52" s="1"/>
  <c r="Y31" i="52"/>
  <c r="BQ31" i="52"/>
  <c r="Q31" i="52"/>
  <c r="W31" i="52" s="1"/>
  <c r="BM31" i="52"/>
  <c r="BG31" i="52"/>
  <c r="AS31" i="52"/>
  <c r="AM31" i="52"/>
  <c r="AQ31" i="52" s="1"/>
  <c r="AC31" i="52"/>
  <c r="I13" i="96"/>
  <c r="E18" i="95" s="1"/>
  <c r="G18" i="95" s="1"/>
  <c r="K38" i="94"/>
  <c r="I172" i="11" s="1"/>
  <c r="M38" i="94"/>
  <c r="K17" i="96"/>
  <c r="E27" i="95" s="1"/>
  <c r="G27" i="95" s="1"/>
  <c r="I17" i="96"/>
  <c r="E26" i="95" s="1"/>
  <c r="G26" i="95" s="1"/>
  <c r="AK39" i="31"/>
  <c r="Q39" i="31"/>
  <c r="S39" i="31" s="1"/>
  <c r="BA39" i="31"/>
  <c r="AU39" i="31"/>
  <c r="AE39" i="31"/>
  <c r="K85" i="95"/>
  <c r="I174" i="11" s="1"/>
  <c r="M85" i="95"/>
  <c r="AO34" i="42"/>
  <c r="BA34" i="42" s="1"/>
  <c r="AM34" i="42"/>
  <c r="Y23" i="45"/>
  <c r="Y42" i="35"/>
  <c r="AM42" i="42"/>
  <c r="AO42" i="42" s="1"/>
  <c r="AM25" i="39"/>
  <c r="AO25" i="39"/>
  <c r="W19" i="45"/>
  <c r="AC19" i="45" s="1"/>
  <c r="AM25" i="41"/>
  <c r="AI32" i="41"/>
  <c r="AE8" i="30"/>
  <c r="AC8" i="30"/>
  <c r="Y8" i="30"/>
  <c r="AU43" i="43"/>
  <c r="AO43" i="43"/>
  <c r="AS43" i="43"/>
  <c r="AI25" i="44"/>
  <c r="AI8" i="31"/>
  <c r="AM13" i="31"/>
  <c r="AO13" i="31"/>
  <c r="AU8" i="35"/>
  <c r="AO8" i="35"/>
  <c r="AI33" i="34"/>
  <c r="AY8" i="33"/>
  <c r="W37" i="39"/>
  <c r="AC37" i="39" s="1"/>
  <c r="M44" i="46"/>
  <c r="AM23" i="44"/>
  <c r="AO23" i="44"/>
  <c r="AM14" i="35"/>
  <c r="AO14" i="35" s="1"/>
  <c r="AM33" i="39"/>
  <c r="Q25" i="54"/>
  <c r="W25" i="54" s="1"/>
  <c r="AM25" i="37"/>
  <c r="BE82" i="52"/>
  <c r="BE80" i="52"/>
  <c r="BE84" i="52"/>
  <c r="BE85" i="52"/>
  <c r="BE81" i="52"/>
  <c r="BE83" i="52"/>
  <c r="AW12" i="30"/>
  <c r="CC23" i="79"/>
  <c r="CE23" i="79" s="1"/>
  <c r="AM12" i="30" s="1"/>
  <c r="AW10" i="30"/>
  <c r="AW21" i="30"/>
  <c r="AW13" i="30"/>
  <c r="AW9" i="30"/>
  <c r="W9" i="35"/>
  <c r="AC40" i="42"/>
  <c r="AE40" i="42"/>
  <c r="AU8" i="46"/>
  <c r="AO8" i="46"/>
  <c r="AY8" i="46" s="1"/>
  <c r="W19" i="30"/>
  <c r="AC19" i="30" s="1"/>
  <c r="Y19" i="30"/>
  <c r="AI19" i="30" s="1"/>
  <c r="BA43" i="36"/>
  <c r="AY43" i="36"/>
  <c r="AC25" i="40"/>
  <c r="AE25" i="40"/>
  <c r="AO13" i="39"/>
  <c r="BA13" i="39" s="1"/>
  <c r="AM13" i="39"/>
  <c r="AY25" i="43"/>
  <c r="I89" i="74"/>
  <c r="I97" i="52" s="1"/>
  <c r="M97" i="52" s="1"/>
  <c r="K89" i="74"/>
  <c r="I63" i="50" s="1"/>
  <c r="M63" i="50" s="1"/>
  <c r="AC23" i="42"/>
  <c r="AE23" i="42"/>
  <c r="Y43" i="54"/>
  <c r="Q43" i="54"/>
  <c r="W43" i="54" s="1"/>
  <c r="AY42" i="41"/>
  <c r="S15" i="44"/>
  <c r="AC34" i="36"/>
  <c r="AE34" i="36"/>
  <c r="W9" i="45"/>
  <c r="AC41" i="56"/>
  <c r="AI41" i="56"/>
  <c r="Q41" i="56"/>
  <c r="W41" i="56" s="1"/>
  <c r="Y41" i="56"/>
  <c r="AS41" i="56"/>
  <c r="AM41" i="56"/>
  <c r="AM9" i="31"/>
  <c r="AY27" i="40"/>
  <c r="S17" i="34"/>
  <c r="Y29" i="50"/>
  <c r="Q29" i="50"/>
  <c r="W29" i="50" s="1"/>
  <c r="AY12" i="44"/>
  <c r="AI41" i="30"/>
  <c r="AM26" i="31"/>
  <c r="AO26" i="31"/>
  <c r="AO42" i="39"/>
  <c r="AM24" i="33"/>
  <c r="AM33" i="41"/>
  <c r="AM37" i="41"/>
  <c r="AO42" i="33"/>
  <c r="AO24" i="39"/>
  <c r="AM39" i="31" l="1"/>
  <c r="AS39" i="31" s="1"/>
  <c r="AK13" i="39"/>
  <c r="AI13" i="39"/>
  <c r="BA13" i="44"/>
  <c r="AY13" i="44"/>
  <c r="AM39" i="46"/>
  <c r="AO39" i="46" s="1"/>
  <c r="AM39" i="43"/>
  <c r="AS39" i="43" s="1"/>
  <c r="AY14" i="35"/>
  <c r="BA14" i="35"/>
  <c r="AI14" i="33"/>
  <c r="AK14" i="33"/>
  <c r="AI13" i="31"/>
  <c r="AK13" i="31"/>
  <c r="AI16" i="42"/>
  <c r="AK16" i="42"/>
  <c r="AY36" i="39"/>
  <c r="BA36" i="39"/>
  <c r="AI36" i="33"/>
  <c r="AK36" i="33"/>
  <c r="BA9" i="32"/>
  <c r="AY9" i="32"/>
  <c r="AK14" i="45"/>
  <c r="AI14" i="45"/>
  <c r="BA9" i="35"/>
  <c r="AY9" i="35"/>
  <c r="AY16" i="32"/>
  <c r="BA16" i="32"/>
  <c r="AI9" i="36"/>
  <c r="AK9" i="36"/>
  <c r="AI16" i="32"/>
  <c r="AK16" i="32"/>
  <c r="AI36" i="39"/>
  <c r="AK36" i="39"/>
  <c r="AY14" i="34"/>
  <c r="BA14" i="34"/>
  <c r="AK15" i="39"/>
  <c r="AI15" i="39"/>
  <c r="AY15" i="35"/>
  <c r="BA15" i="35"/>
  <c r="M36" i="94"/>
  <c r="K36" i="94"/>
  <c r="I52" i="26" s="1"/>
  <c r="M52" i="26" s="1"/>
  <c r="BA42" i="42"/>
  <c r="AY42" i="42"/>
  <c r="AK36" i="31"/>
  <c r="AI36" i="31"/>
  <c r="AK15" i="37"/>
  <c r="AI15" i="37"/>
  <c r="AK16" i="37"/>
  <c r="AI16" i="37"/>
  <c r="AY16" i="38"/>
  <c r="BA16" i="38"/>
  <c r="AK14" i="41"/>
  <c r="AI14" i="41"/>
  <c r="AI15" i="44"/>
  <c r="AK15" i="44"/>
  <c r="AM38" i="45"/>
  <c r="AS38" i="45" s="1"/>
  <c r="BA14" i="30"/>
  <c r="AY14" i="30"/>
  <c r="AI15" i="40"/>
  <c r="AK15" i="40"/>
  <c r="BA9" i="44"/>
  <c r="AY9" i="44"/>
  <c r="AI15" i="42"/>
  <c r="AK15" i="42"/>
  <c r="AY14" i="38"/>
  <c r="BA14" i="38"/>
  <c r="AY36" i="31"/>
  <c r="BA36" i="31"/>
  <c r="Q63" i="50"/>
  <c r="W63" i="50" s="1"/>
  <c r="Y63" i="50"/>
  <c r="K27" i="95"/>
  <c r="I53" i="53" s="1"/>
  <c r="M53" i="53" s="1"/>
  <c r="Q53" i="53" s="1"/>
  <c r="W53" i="53" s="1"/>
  <c r="M27" i="95"/>
  <c r="AY24" i="39"/>
  <c r="BA24" i="39"/>
  <c r="BI83" i="52"/>
  <c r="BG83" i="52"/>
  <c r="BM83" i="52" s="1"/>
  <c r="K18" i="95"/>
  <c r="I47" i="55" s="1"/>
  <c r="M47" i="55" s="1"/>
  <c r="AK40" i="32"/>
  <c r="AI40" i="32"/>
  <c r="AI9" i="44"/>
  <c r="AK25" i="35"/>
  <c r="AI25" i="35"/>
  <c r="AK9" i="39"/>
  <c r="AM14" i="31"/>
  <c r="AI9" i="30"/>
  <c r="Q21" i="36"/>
  <c r="M79" i="95"/>
  <c r="K79" i="95"/>
  <c r="I55" i="55" s="1"/>
  <c r="M55" i="55" s="1"/>
  <c r="AS51" i="52"/>
  <c r="S22" i="38"/>
  <c r="Q22" i="38"/>
  <c r="Q20" i="41"/>
  <c r="AM11" i="39"/>
  <c r="AS11" i="39" s="1"/>
  <c r="I34" i="10"/>
  <c r="S32" i="21"/>
  <c r="M37" i="8" s="1"/>
  <c r="AS15" i="42"/>
  <c r="AU15" i="42"/>
  <c r="M10" i="43"/>
  <c r="I35" i="43"/>
  <c r="AO39" i="33"/>
  <c r="AY39" i="33" s="1"/>
  <c r="AM39" i="33"/>
  <c r="AS39" i="33" s="1"/>
  <c r="AC26" i="41"/>
  <c r="AE26" i="41"/>
  <c r="Y26" i="41"/>
  <c r="AK26" i="41" s="1"/>
  <c r="W39" i="36"/>
  <c r="AC39" i="36" s="1"/>
  <c r="Q39" i="54"/>
  <c r="W39" i="54" s="1"/>
  <c r="Y39" i="54"/>
  <c r="AI23" i="32"/>
  <c r="K70" i="95"/>
  <c r="I34" i="18" s="1"/>
  <c r="M34" i="18" s="1"/>
  <c r="I27" i="10" s="1"/>
  <c r="AO17" i="44"/>
  <c r="AY17" i="44" s="1"/>
  <c r="AM17" i="44"/>
  <c r="AS17" i="44" s="1"/>
  <c r="W39" i="45"/>
  <c r="AC39" i="45" s="1"/>
  <c r="AS33" i="34"/>
  <c r="AU33" i="34"/>
  <c r="AY36" i="37"/>
  <c r="BA36" i="37"/>
  <c r="AS16" i="31"/>
  <c r="AU16" i="31"/>
  <c r="AM14" i="33"/>
  <c r="AS13" i="36"/>
  <c r="AU13" i="36"/>
  <c r="AS14" i="42"/>
  <c r="AU14" i="42"/>
  <c r="BA23" i="39"/>
  <c r="AY23" i="39"/>
  <c r="AM38" i="31"/>
  <c r="K62" i="95"/>
  <c r="I166" i="11" s="1"/>
  <c r="M62" i="95"/>
  <c r="Q11" i="50"/>
  <c r="W11" i="50" s="1"/>
  <c r="Y11" i="50"/>
  <c r="AM15" i="40"/>
  <c r="AO15" i="40" s="1"/>
  <c r="BA26" i="36"/>
  <c r="AY26" i="36"/>
  <c r="AM38" i="34"/>
  <c r="AC13" i="31"/>
  <c r="AE13" i="31"/>
  <c r="Y17" i="42"/>
  <c r="AI17" i="42" s="1"/>
  <c r="BA8" i="33"/>
  <c r="BA42" i="33"/>
  <c r="AY42" i="33"/>
  <c r="BI81" i="52"/>
  <c r="BG81" i="52"/>
  <c r="BM81" i="52" s="1"/>
  <c r="BA8" i="35"/>
  <c r="AY8" i="35"/>
  <c r="AU25" i="39"/>
  <c r="AS25" i="39"/>
  <c r="Y62" i="54"/>
  <c r="AM16" i="39"/>
  <c r="AO16" i="39" s="1"/>
  <c r="K33" i="94"/>
  <c r="I37" i="22" s="1"/>
  <c r="M37" i="22" s="1"/>
  <c r="S37" i="22" s="1"/>
  <c r="Q44" i="31"/>
  <c r="W39" i="42"/>
  <c r="AC39" i="42" s="1"/>
  <c r="AK15" i="32"/>
  <c r="AI15" i="32"/>
  <c r="AS9" i="42"/>
  <c r="AU9" i="42"/>
  <c r="AC34" i="41"/>
  <c r="AE34" i="41"/>
  <c r="Y34" i="41"/>
  <c r="AK34" i="41" s="1"/>
  <c r="AK36" i="40"/>
  <c r="AI36" i="40"/>
  <c r="AS37" i="41"/>
  <c r="AO37" i="41"/>
  <c r="AY37" i="41" s="1"/>
  <c r="BI85" i="52"/>
  <c r="BG85" i="52"/>
  <c r="BM85" i="52" s="1"/>
  <c r="K13" i="96"/>
  <c r="E19" i="95" s="1"/>
  <c r="G19" i="95" s="1"/>
  <c r="AM9" i="30"/>
  <c r="AO11" i="46"/>
  <c r="AM11" i="46"/>
  <c r="AU12" i="41"/>
  <c r="AS12" i="41"/>
  <c r="AO12" i="41"/>
  <c r="BA12" i="41" s="1"/>
  <c r="AK24" i="39"/>
  <c r="AI24" i="39"/>
  <c r="M34" i="13"/>
  <c r="E35" i="12"/>
  <c r="AO19" i="35"/>
  <c r="AY19" i="35" s="1"/>
  <c r="CG96" i="52"/>
  <c r="AS96" i="52"/>
  <c r="BC96" i="52"/>
  <c r="AC96" i="52"/>
  <c r="Q96" i="52"/>
  <c r="W96" i="52" s="1"/>
  <c r="AI96" i="52"/>
  <c r="Y96" i="52"/>
  <c r="CA96" i="52"/>
  <c r="CE96" i="52" s="1"/>
  <c r="BQ96" i="52"/>
  <c r="BW96" i="52" s="1"/>
  <c r="BG96" i="52"/>
  <c r="BM96" i="52" s="1"/>
  <c r="AW96" i="52"/>
  <c r="AM96" i="52"/>
  <c r="AQ96" i="52" s="1"/>
  <c r="AO30" i="31"/>
  <c r="AY30" i="31" s="1"/>
  <c r="K30" i="94"/>
  <c r="I36" i="24" s="1"/>
  <c r="M36" i="24" s="1"/>
  <c r="S36" i="24" s="1"/>
  <c r="AM13" i="33"/>
  <c r="Y17" i="37"/>
  <c r="AI17" i="37" s="1"/>
  <c r="BA40" i="35"/>
  <c r="AY40" i="35"/>
  <c r="AO31" i="33"/>
  <c r="AY31" i="33" s="1"/>
  <c r="AW37" i="52"/>
  <c r="AM37" i="52"/>
  <c r="AQ37" i="52" s="1"/>
  <c r="CA37" i="52"/>
  <c r="CE37" i="52" s="1"/>
  <c r="AC37" i="52"/>
  <c r="AI37" i="52" s="1"/>
  <c r="BQ37" i="52"/>
  <c r="BW37" i="52" s="1"/>
  <c r="Y37" i="52"/>
  <c r="BM37" i="52"/>
  <c r="Q37" i="52"/>
  <c r="W37" i="52" s="1"/>
  <c r="BG37" i="52"/>
  <c r="BC37" i="52"/>
  <c r="AS37" i="52"/>
  <c r="CG37" i="52"/>
  <c r="AC13" i="41"/>
  <c r="AE13" i="41"/>
  <c r="AC15" i="32"/>
  <c r="AE15" i="32"/>
  <c r="AO9" i="42"/>
  <c r="AS14" i="43"/>
  <c r="AU14" i="43"/>
  <c r="AS13" i="46"/>
  <c r="AU13" i="46"/>
  <c r="AS26" i="37"/>
  <c r="AU26" i="37"/>
  <c r="Y17" i="33"/>
  <c r="AI17" i="33" s="1"/>
  <c r="AO36" i="45"/>
  <c r="AM36" i="45"/>
  <c r="Q21" i="45"/>
  <c r="AO33" i="46"/>
  <c r="BA33" i="46" s="1"/>
  <c r="K25" i="96"/>
  <c r="E80" i="95" s="1"/>
  <c r="G80" i="95" s="1"/>
  <c r="K16" i="95"/>
  <c r="I46" i="55" s="1"/>
  <c r="M46" i="55" s="1"/>
  <c r="Y51" i="52"/>
  <c r="Q22" i="37"/>
  <c r="M25" i="94"/>
  <c r="AO31" i="37"/>
  <c r="AY31" i="37" s="1"/>
  <c r="Q20" i="37"/>
  <c r="AC16" i="40"/>
  <c r="AE16" i="40"/>
  <c r="M10" i="41"/>
  <c r="I35" i="41"/>
  <c r="AC15" i="35"/>
  <c r="AE15" i="35"/>
  <c r="S39" i="36"/>
  <c r="AK40" i="44"/>
  <c r="AI40" i="44"/>
  <c r="K22" i="96"/>
  <c r="E71" i="95" s="1"/>
  <c r="G71" i="95" s="1"/>
  <c r="AK34" i="35"/>
  <c r="AI34" i="35"/>
  <c r="AO32" i="37"/>
  <c r="AY32" i="37" s="1"/>
  <c r="AO16" i="31"/>
  <c r="Y17" i="45"/>
  <c r="AI17" i="45" s="1"/>
  <c r="AO19" i="38"/>
  <c r="AY19" i="38" s="1"/>
  <c r="AM19" i="38"/>
  <c r="AS19" i="38" s="1"/>
  <c r="Y18" i="42"/>
  <c r="AI18" i="42" s="1"/>
  <c r="AC16" i="36"/>
  <c r="AE16" i="36"/>
  <c r="BA26" i="45"/>
  <c r="AY26" i="45"/>
  <c r="AO13" i="36"/>
  <c r="Q30" i="55"/>
  <c r="AA30" i="55"/>
  <c r="AA41" i="55" s="1"/>
  <c r="G10" i="10" s="1"/>
  <c r="AI30" i="55"/>
  <c r="AI41" i="55" s="1"/>
  <c r="G13" i="10" s="1"/>
  <c r="M41" i="55"/>
  <c r="AO14" i="42"/>
  <c r="AC13" i="36"/>
  <c r="AE13" i="36"/>
  <c r="AO37" i="43"/>
  <c r="AY37" i="43" s="1"/>
  <c r="AC18" i="97"/>
  <c r="E33" i="95" s="1"/>
  <c r="G33" i="95" s="1"/>
  <c r="AO18" i="34"/>
  <c r="AY18" i="34" s="1"/>
  <c r="AS13" i="45"/>
  <c r="AU13" i="45"/>
  <c r="AC13" i="39"/>
  <c r="AE13" i="39"/>
  <c r="BA42" i="43"/>
  <c r="AY42" i="43"/>
  <c r="AC36" i="31"/>
  <c r="AE36" i="31"/>
  <c r="Q25" i="50"/>
  <c r="W25" i="50" s="1"/>
  <c r="Y25" i="50"/>
  <c r="AU26" i="30"/>
  <c r="AO26" i="30"/>
  <c r="AS26" i="30"/>
  <c r="AI16" i="41"/>
  <c r="AS14" i="44"/>
  <c r="AU14" i="44"/>
  <c r="BA14" i="43"/>
  <c r="AY14" i="43"/>
  <c r="BA13" i="46"/>
  <c r="AY13" i="46"/>
  <c r="Q41" i="53"/>
  <c r="W9" i="53"/>
  <c r="W41" i="53" s="1"/>
  <c r="BA8" i="30"/>
  <c r="Q21" i="33"/>
  <c r="K17" i="95"/>
  <c r="I48" i="53" s="1"/>
  <c r="M48" i="53" s="1"/>
  <c r="Q48" i="53" s="1"/>
  <c r="W48" i="53" s="1"/>
  <c r="Q22" i="33"/>
  <c r="S22" i="33"/>
  <c r="AI30" i="51"/>
  <c r="BG30" i="51"/>
  <c r="AY30" i="51"/>
  <c r="AQ30" i="51"/>
  <c r="AU30" i="51" s="1"/>
  <c r="AA30" i="51"/>
  <c r="BO30" i="51"/>
  <c r="Q30" i="51"/>
  <c r="BA27" i="38"/>
  <c r="AY27" i="38"/>
  <c r="S20" i="39"/>
  <c r="Q20" i="39"/>
  <c r="AK16" i="40"/>
  <c r="AI16" i="40"/>
  <c r="AM16" i="34"/>
  <c r="I20" i="51"/>
  <c r="K69" i="96"/>
  <c r="I16" i="49" s="1"/>
  <c r="M10" i="38"/>
  <c r="I35" i="38"/>
  <c r="AK15" i="35"/>
  <c r="AI15" i="35"/>
  <c r="AM18" i="40"/>
  <c r="AS18" i="40" s="1"/>
  <c r="AO18" i="40"/>
  <c r="AY18" i="40" s="1"/>
  <c r="AK42" i="44"/>
  <c r="AI42" i="44"/>
  <c r="AO16" i="33"/>
  <c r="AM16" i="33"/>
  <c r="M9" i="94"/>
  <c r="K9" i="94"/>
  <c r="I24" i="49" s="1"/>
  <c r="M24" i="49" s="1"/>
  <c r="Q24" i="49" s="1"/>
  <c r="W24" i="49" s="1"/>
  <c r="AC15" i="44"/>
  <c r="AE15" i="44"/>
  <c r="AS16" i="32"/>
  <c r="AU16" i="32"/>
  <c r="Y39" i="44"/>
  <c r="AI39" i="44" s="1"/>
  <c r="W39" i="44"/>
  <c r="AC39" i="44" s="1"/>
  <c r="AM46" i="56"/>
  <c r="AS46" i="56" s="1"/>
  <c r="Q46" i="56"/>
  <c r="W46" i="56" s="1"/>
  <c r="AI46" i="56"/>
  <c r="AC46" i="56"/>
  <c r="AK33" i="43"/>
  <c r="AI33" i="43"/>
  <c r="AC16" i="32"/>
  <c r="AE16" i="32"/>
  <c r="AS25" i="36"/>
  <c r="AU25" i="36"/>
  <c r="AK16" i="36"/>
  <c r="AI16" i="36"/>
  <c r="AI16" i="31"/>
  <c r="AK16" i="31"/>
  <c r="AI13" i="36"/>
  <c r="AK13" i="36"/>
  <c r="AC15" i="38"/>
  <c r="AE15" i="38"/>
  <c r="BA40" i="40"/>
  <c r="AY40" i="40"/>
  <c r="M63" i="95"/>
  <c r="K63" i="95"/>
  <c r="I167" i="11" s="1"/>
  <c r="M55" i="95"/>
  <c r="K55" i="95"/>
  <c r="I33" i="24" s="1"/>
  <c r="M33" i="24" s="1"/>
  <c r="S33" i="24" s="1"/>
  <c r="AM17" i="34"/>
  <c r="AS17" i="34" s="1"/>
  <c r="AK25" i="36"/>
  <c r="AI25" i="36"/>
  <c r="Y18" i="32"/>
  <c r="AI18" i="32" s="1"/>
  <c r="BA26" i="44"/>
  <c r="AY26" i="44"/>
  <c r="AC13" i="37"/>
  <c r="AE13" i="37"/>
  <c r="AO37" i="42"/>
  <c r="AY37" i="42" s="1"/>
  <c r="AC13" i="34"/>
  <c r="AE13" i="34"/>
  <c r="Y27" i="52"/>
  <c r="AO18" i="45"/>
  <c r="AY18" i="45" s="1"/>
  <c r="AO11" i="44"/>
  <c r="AY11" i="44" s="1"/>
  <c r="AO14" i="44"/>
  <c r="BI18" i="92"/>
  <c r="BI13" i="92"/>
  <c r="BI21" i="92"/>
  <c r="BI11" i="92"/>
  <c r="BI20" i="92"/>
  <c r="BI16" i="92"/>
  <c r="BI12" i="92"/>
  <c r="BI10" i="92"/>
  <c r="BI14" i="92"/>
  <c r="BI19" i="92"/>
  <c r="BI17" i="92"/>
  <c r="BI9" i="92"/>
  <c r="BI15" i="92"/>
  <c r="BI8" i="92"/>
  <c r="BI22" i="92"/>
  <c r="AC14" i="31"/>
  <c r="AE14" i="31"/>
  <c r="AS15" i="45"/>
  <c r="AU15" i="45"/>
  <c r="M43" i="53"/>
  <c r="Q42" i="53"/>
  <c r="Q27" i="54"/>
  <c r="W27" i="54" s="1"/>
  <c r="Y27" i="54"/>
  <c r="Q21" i="42"/>
  <c r="S21" i="42" s="1"/>
  <c r="AM40" i="52"/>
  <c r="AC40" i="52"/>
  <c r="AW40" i="52"/>
  <c r="BA40" i="52" s="1"/>
  <c r="BC40" i="52"/>
  <c r="AS40" i="52"/>
  <c r="AI40" i="52"/>
  <c r="CA40" i="52"/>
  <c r="CG40" i="52" s="1"/>
  <c r="Q40" i="52"/>
  <c r="Y40" i="52" s="1"/>
  <c r="BQ40" i="52"/>
  <c r="BW40" i="52" s="1"/>
  <c r="BG40" i="52"/>
  <c r="BM40" i="52" s="1"/>
  <c r="AO16" i="46"/>
  <c r="BA16" i="46" s="1"/>
  <c r="AM16" i="46"/>
  <c r="AU16" i="46" s="1"/>
  <c r="AK8" i="41"/>
  <c r="S20" i="45"/>
  <c r="Q20" i="45"/>
  <c r="I21" i="51"/>
  <c r="M21" i="51" s="1"/>
  <c r="K70" i="96"/>
  <c r="I17" i="49" s="1"/>
  <c r="M17" i="49" s="1"/>
  <c r="Q17" i="49" s="1"/>
  <c r="W17" i="49" s="1"/>
  <c r="M10" i="34"/>
  <c r="I35" i="34"/>
  <c r="AM38" i="39"/>
  <c r="BA26" i="39"/>
  <c r="AY26" i="39"/>
  <c r="BA40" i="33"/>
  <c r="AY40" i="33"/>
  <c r="AM11" i="37"/>
  <c r="AS11" i="37" s="1"/>
  <c r="M29" i="94"/>
  <c r="AO38" i="36"/>
  <c r="AM38" i="36"/>
  <c r="AC9" i="37"/>
  <c r="AE9" i="37"/>
  <c r="AK27" i="37"/>
  <c r="AI27" i="37"/>
  <c r="W24" i="89"/>
  <c r="W25" i="89" s="1"/>
  <c r="I24" i="89"/>
  <c r="I25" i="89" s="1"/>
  <c r="BC24" i="89"/>
  <c r="BC25" i="89" s="1"/>
  <c r="AQ24" i="89"/>
  <c r="AQ25" i="89" s="1"/>
  <c r="AG24" i="89"/>
  <c r="AG25" i="89" s="1"/>
  <c r="BA12" i="35"/>
  <c r="AY12" i="35"/>
  <c r="AO25" i="36"/>
  <c r="Y52" i="54"/>
  <c r="AC9" i="43"/>
  <c r="AE9" i="43"/>
  <c r="AO38" i="43"/>
  <c r="AM38" i="43"/>
  <c r="AS9" i="34"/>
  <c r="AU9" i="34"/>
  <c r="AC16" i="31"/>
  <c r="AE16" i="31"/>
  <c r="AI26" i="46"/>
  <c r="Y15" i="38"/>
  <c r="AC19" i="97"/>
  <c r="E34" i="95" s="1"/>
  <c r="G34" i="95" s="1"/>
  <c r="AC31" i="97"/>
  <c r="E46" i="95" s="1"/>
  <c r="G46" i="95" s="1"/>
  <c r="AO11" i="36"/>
  <c r="AY11" i="36" s="1"/>
  <c r="AS36" i="36"/>
  <c r="AU36" i="36"/>
  <c r="AU12" i="42"/>
  <c r="AS12" i="42"/>
  <c r="Y13" i="34"/>
  <c r="AI24" i="37"/>
  <c r="AK16" i="39"/>
  <c r="AI16" i="39"/>
  <c r="Y11" i="43"/>
  <c r="AI11" i="43" s="1"/>
  <c r="BK8" i="92"/>
  <c r="BK19" i="92"/>
  <c r="BW19" i="92" s="1"/>
  <c r="BC19" i="3" s="1"/>
  <c r="G773" i="1" s="1"/>
  <c r="BK18" i="92"/>
  <c r="BW18" i="92" s="1"/>
  <c r="BC18" i="3" s="1"/>
  <c r="G744" i="1" s="1"/>
  <c r="BK21" i="92"/>
  <c r="BW21" i="92" s="1"/>
  <c r="BC21" i="3" s="1"/>
  <c r="G831" i="1" s="1"/>
  <c r="BK11" i="92"/>
  <c r="BW11" i="92" s="1"/>
  <c r="BC11" i="3" s="1"/>
  <c r="G541" i="1" s="1"/>
  <c r="BK16" i="92"/>
  <c r="BW16" i="92" s="1"/>
  <c r="BC16" i="3" s="1"/>
  <c r="G686" i="1" s="1"/>
  <c r="BK20" i="92"/>
  <c r="BW20" i="92" s="1"/>
  <c r="BC20" i="3" s="1"/>
  <c r="G802" i="1" s="1"/>
  <c r="BK12" i="92"/>
  <c r="BW12" i="92" s="1"/>
  <c r="BC12" i="3" s="1"/>
  <c r="G570" i="1" s="1"/>
  <c r="BK10" i="92"/>
  <c r="BW10" i="92" s="1"/>
  <c r="BC10" i="3" s="1"/>
  <c r="G512" i="1" s="1"/>
  <c r="BK14" i="92"/>
  <c r="BW14" i="92" s="1"/>
  <c r="BC14" i="3" s="1"/>
  <c r="G628" i="1" s="1"/>
  <c r="BK17" i="92"/>
  <c r="BW17" i="92" s="1"/>
  <c r="BC17" i="3" s="1"/>
  <c r="G715" i="1" s="1"/>
  <c r="BK15" i="92"/>
  <c r="BW15" i="92" s="1"/>
  <c r="BC15" i="3" s="1"/>
  <c r="G657" i="1" s="1"/>
  <c r="BK13" i="92"/>
  <c r="BW13" i="92" s="1"/>
  <c r="BC13" i="3" s="1"/>
  <c r="G599" i="1" s="1"/>
  <c r="BK22" i="92"/>
  <c r="BW22" i="92" s="1"/>
  <c r="BC24" i="3" s="1"/>
  <c r="G918" i="1" s="1"/>
  <c r="BK9" i="92"/>
  <c r="BW9" i="92" s="1"/>
  <c r="BC9" i="3" s="1"/>
  <c r="G483" i="1" s="1"/>
  <c r="Y14" i="31"/>
  <c r="CG18" i="52"/>
  <c r="AO37" i="36"/>
  <c r="AY37" i="36" s="1"/>
  <c r="AO15" i="45"/>
  <c r="AM15" i="41"/>
  <c r="AM14" i="32"/>
  <c r="AO14" i="32" s="1"/>
  <c r="Q21" i="39"/>
  <c r="AS15" i="35"/>
  <c r="AU15" i="35"/>
  <c r="S22" i="32"/>
  <c r="Q22" i="32"/>
  <c r="AS25" i="38"/>
  <c r="AU25" i="38"/>
  <c r="AO13" i="42"/>
  <c r="AM13" i="42"/>
  <c r="Q20" i="33"/>
  <c r="W39" i="38"/>
  <c r="AC39" i="38" s="1"/>
  <c r="AM13" i="38"/>
  <c r="M10" i="33"/>
  <c r="I35" i="33"/>
  <c r="Y38" i="37"/>
  <c r="W38" i="37"/>
  <c r="W38" i="39"/>
  <c r="Y38" i="39"/>
  <c r="W38" i="32"/>
  <c r="AS34" i="32"/>
  <c r="AU34" i="32"/>
  <c r="AO34" i="32"/>
  <c r="Y9" i="37"/>
  <c r="AI43" i="41"/>
  <c r="W39" i="35"/>
  <c r="AC39" i="35" s="1"/>
  <c r="Y17" i="44"/>
  <c r="AI17" i="44" s="1"/>
  <c r="S39" i="44"/>
  <c r="AM11" i="45"/>
  <c r="AS11" i="45" s="1"/>
  <c r="AU24" i="51"/>
  <c r="I16" i="8" s="1"/>
  <c r="I17" i="8" s="1"/>
  <c r="BA43" i="33"/>
  <c r="AY43" i="33"/>
  <c r="Y9" i="43"/>
  <c r="AO9" i="34"/>
  <c r="BI11" i="90"/>
  <c r="BI22" i="90"/>
  <c r="BI19" i="90"/>
  <c r="BI14" i="90"/>
  <c r="BI9" i="90"/>
  <c r="BI12" i="90"/>
  <c r="BI17" i="90"/>
  <c r="BI20" i="90"/>
  <c r="BI10" i="90"/>
  <c r="BI21" i="90"/>
  <c r="BI15" i="90"/>
  <c r="BI13" i="90"/>
  <c r="BI18" i="90"/>
  <c r="BI8" i="90"/>
  <c r="BI16" i="90"/>
  <c r="W36" i="42"/>
  <c r="Y36" i="42" s="1"/>
  <c r="Q44" i="42"/>
  <c r="AC22" i="97"/>
  <c r="E37" i="95" s="1"/>
  <c r="G37" i="95" s="1"/>
  <c r="AC34" i="97"/>
  <c r="E49" i="95" s="1"/>
  <c r="G49" i="95" s="1"/>
  <c r="AO18" i="35"/>
  <c r="AY18" i="35" s="1"/>
  <c r="AO36" i="36"/>
  <c r="BI84" i="52"/>
  <c r="BG84" i="52"/>
  <c r="BM84" i="52" s="1"/>
  <c r="Y62" i="50"/>
  <c r="Q62" i="50"/>
  <c r="W62" i="50" s="1"/>
  <c r="M31" i="94"/>
  <c r="AO12" i="42"/>
  <c r="CG45" i="52"/>
  <c r="AC16" i="39"/>
  <c r="AE16" i="39"/>
  <c r="AS15" i="43"/>
  <c r="AU15" i="43"/>
  <c r="BM9" i="92"/>
  <c r="BY9" i="92" s="1"/>
  <c r="BE9" i="3" s="1"/>
  <c r="G484" i="1" s="1"/>
  <c r="BM20" i="92"/>
  <c r="BY20" i="92" s="1"/>
  <c r="BE20" i="3" s="1"/>
  <c r="G803" i="1" s="1"/>
  <c r="BM14" i="92"/>
  <c r="BY14" i="92" s="1"/>
  <c r="BE14" i="3" s="1"/>
  <c r="G629" i="1" s="1"/>
  <c r="BM16" i="92"/>
  <c r="BY16" i="92" s="1"/>
  <c r="BE16" i="3" s="1"/>
  <c r="G687" i="1" s="1"/>
  <c r="BM18" i="92"/>
  <c r="BY18" i="92" s="1"/>
  <c r="BE18" i="3" s="1"/>
  <c r="G745" i="1" s="1"/>
  <c r="BM12" i="92"/>
  <c r="BY12" i="92" s="1"/>
  <c r="BE12" i="3" s="1"/>
  <c r="G571" i="1" s="1"/>
  <c r="BM10" i="92"/>
  <c r="BY10" i="92" s="1"/>
  <c r="BE10" i="3" s="1"/>
  <c r="G513" i="1" s="1"/>
  <c r="BM8" i="92"/>
  <c r="BM21" i="92"/>
  <c r="BY21" i="92" s="1"/>
  <c r="BE21" i="3" s="1"/>
  <c r="G832" i="1" s="1"/>
  <c r="BM17" i="92"/>
  <c r="BY17" i="92" s="1"/>
  <c r="BE17" i="3" s="1"/>
  <c r="G716" i="1" s="1"/>
  <c r="BM19" i="92"/>
  <c r="BY19" i="92" s="1"/>
  <c r="BE19" i="3" s="1"/>
  <c r="G774" i="1" s="1"/>
  <c r="BM13" i="92"/>
  <c r="BY13" i="92" s="1"/>
  <c r="BE13" i="3" s="1"/>
  <c r="G600" i="1" s="1"/>
  <c r="BM11" i="92"/>
  <c r="BY11" i="92" s="1"/>
  <c r="BE11" i="3" s="1"/>
  <c r="G542" i="1" s="1"/>
  <c r="BM22" i="92"/>
  <c r="BY22" i="92" s="1"/>
  <c r="BE24" i="3" s="1"/>
  <c r="G919" i="1" s="1"/>
  <c r="BM15" i="92"/>
  <c r="BY15" i="92" s="1"/>
  <c r="BE15" i="3" s="1"/>
  <c r="G658" i="1" s="1"/>
  <c r="Y11" i="40"/>
  <c r="AI11" i="40" s="1"/>
  <c r="AS24" i="32"/>
  <c r="AU24" i="32"/>
  <c r="AI14" i="43"/>
  <c r="AK14" i="43"/>
  <c r="BA8" i="34"/>
  <c r="BA34" i="45"/>
  <c r="AY34" i="45"/>
  <c r="Q21" i="41"/>
  <c r="S21" i="41"/>
  <c r="AI15" i="43"/>
  <c r="AK15" i="43"/>
  <c r="Q22" i="43"/>
  <c r="S22" i="43"/>
  <c r="Y16" i="46"/>
  <c r="AK16" i="46" s="1"/>
  <c r="AO25" i="38"/>
  <c r="BA27" i="37"/>
  <c r="AY27" i="37"/>
  <c r="Q20" i="42"/>
  <c r="S20" i="42" s="1"/>
  <c r="AI16" i="30"/>
  <c r="AI26" i="41"/>
  <c r="M10" i="30"/>
  <c r="I35" i="30"/>
  <c r="S38" i="37"/>
  <c r="BA40" i="44"/>
  <c r="AY40" i="44"/>
  <c r="BI9" i="91"/>
  <c r="BI20" i="91"/>
  <c r="BI21" i="91"/>
  <c r="BI19" i="91"/>
  <c r="BI8" i="91"/>
  <c r="BI17" i="91"/>
  <c r="BI15" i="91"/>
  <c r="BI13" i="91"/>
  <c r="BI11" i="91"/>
  <c r="BI22" i="91"/>
  <c r="BI18" i="91"/>
  <c r="BI14" i="91"/>
  <c r="BI16" i="91"/>
  <c r="BI10" i="91"/>
  <c r="BI12" i="91"/>
  <c r="AK36" i="34"/>
  <c r="AI36" i="34"/>
  <c r="AK25" i="42"/>
  <c r="AI25" i="42"/>
  <c r="Y41" i="52"/>
  <c r="AK26" i="31"/>
  <c r="AI26" i="31"/>
  <c r="AO11" i="34"/>
  <c r="AY11" i="34" s="1"/>
  <c r="AO30" i="44"/>
  <c r="AY30" i="44" s="1"/>
  <c r="AI12" i="46"/>
  <c r="AO18" i="42"/>
  <c r="AY18" i="42" s="1"/>
  <c r="Y11" i="41"/>
  <c r="AI11" i="41" s="1"/>
  <c r="W39" i="43"/>
  <c r="AC39" i="43" s="1"/>
  <c r="AE36" i="46"/>
  <c r="BK12" i="90"/>
  <c r="BW12" i="90" s="1"/>
  <c r="BK17" i="90"/>
  <c r="BW17" i="90" s="1"/>
  <c r="BK22" i="90"/>
  <c r="BW22" i="90" s="1"/>
  <c r="BK14" i="90"/>
  <c r="BW14" i="90" s="1"/>
  <c r="BK21" i="90"/>
  <c r="BW21" i="90" s="1"/>
  <c r="BK19" i="90"/>
  <c r="BW19" i="90" s="1"/>
  <c r="BK15" i="90"/>
  <c r="BW15" i="90" s="1"/>
  <c r="BK13" i="90"/>
  <c r="BW13" i="90" s="1"/>
  <c r="BK11" i="90"/>
  <c r="BW11" i="90" s="1"/>
  <c r="BK9" i="90"/>
  <c r="BW9" i="90" s="1"/>
  <c r="BK18" i="90"/>
  <c r="BW18" i="90" s="1"/>
  <c r="BK16" i="90"/>
  <c r="BW16" i="90" s="1"/>
  <c r="BK8" i="90"/>
  <c r="BK20" i="90"/>
  <c r="BW20" i="90" s="1"/>
  <c r="BK10" i="90"/>
  <c r="BW10" i="90" s="1"/>
  <c r="AC16" i="37"/>
  <c r="AE16" i="37"/>
  <c r="AC25" i="97"/>
  <c r="E40" i="95" s="1"/>
  <c r="G40" i="95" s="1"/>
  <c r="AC33" i="97"/>
  <c r="E48" i="95" s="1"/>
  <c r="G48" i="95" s="1"/>
  <c r="S44" i="36"/>
  <c r="AC9" i="45"/>
  <c r="AE9" i="45"/>
  <c r="AY13" i="31"/>
  <c r="BA13" i="31"/>
  <c r="AO18" i="39"/>
  <c r="AY18" i="39" s="1"/>
  <c r="AM18" i="39"/>
  <c r="AS18" i="39" s="1"/>
  <c r="BA43" i="32"/>
  <c r="AY43" i="32"/>
  <c r="AS13" i="31"/>
  <c r="AU13" i="31"/>
  <c r="W21" i="54"/>
  <c r="AU25" i="37"/>
  <c r="AS25" i="37"/>
  <c r="AK23" i="45"/>
  <c r="AI23" i="45"/>
  <c r="AO39" i="34"/>
  <c r="AY39" i="34" s="1"/>
  <c r="AM39" i="34"/>
  <c r="AS39" i="34" s="1"/>
  <c r="AS33" i="42"/>
  <c r="AU33" i="42"/>
  <c r="AC15" i="34"/>
  <c r="AE15" i="34"/>
  <c r="AC36" i="36"/>
  <c r="AE36" i="36"/>
  <c r="AC9" i="44"/>
  <c r="AE9" i="44"/>
  <c r="AU26" i="31"/>
  <c r="AS26" i="31"/>
  <c r="AO25" i="37"/>
  <c r="AU34" i="42"/>
  <c r="AS34" i="42"/>
  <c r="M13" i="22"/>
  <c r="I31" i="22"/>
  <c r="AO33" i="42"/>
  <c r="K29" i="95"/>
  <c r="I52" i="55" s="1"/>
  <c r="M52" i="55" s="1"/>
  <c r="Y36" i="36"/>
  <c r="S46" i="37"/>
  <c r="Q46" i="37"/>
  <c r="AK33" i="33"/>
  <c r="AI33" i="33"/>
  <c r="AO19" i="33"/>
  <c r="AY19" i="33" s="1"/>
  <c r="AM19" i="33"/>
  <c r="AS19" i="33" s="1"/>
  <c r="CG43" i="52"/>
  <c r="Y18" i="45"/>
  <c r="AI18" i="45" s="1"/>
  <c r="AI9" i="32"/>
  <c r="AC13" i="45"/>
  <c r="AE13" i="45"/>
  <c r="AO32" i="33"/>
  <c r="AY32" i="33" s="1"/>
  <c r="S18" i="15"/>
  <c r="S30" i="15" s="1"/>
  <c r="E36" i="8" s="1"/>
  <c r="M30" i="15"/>
  <c r="E36" i="10" s="1"/>
  <c r="AO29" i="34"/>
  <c r="AY29" i="34" s="1"/>
  <c r="AO28" i="35"/>
  <c r="AY28" i="35" s="1"/>
  <c r="AK33" i="36"/>
  <c r="AI33" i="36"/>
  <c r="AM19" i="39"/>
  <c r="AS19" i="39" s="1"/>
  <c r="AO19" i="39"/>
  <c r="AY19" i="39" s="1"/>
  <c r="AO15" i="43"/>
  <c r="BA8" i="32"/>
  <c r="BQ11" i="92"/>
  <c r="CC11" i="92" s="1"/>
  <c r="BI11" i="3" s="1"/>
  <c r="G544" i="1" s="1"/>
  <c r="BQ22" i="92"/>
  <c r="CC22" i="92" s="1"/>
  <c r="BI24" i="3" s="1"/>
  <c r="G921" i="1" s="1"/>
  <c r="BQ14" i="92"/>
  <c r="CC14" i="92" s="1"/>
  <c r="BI14" i="3" s="1"/>
  <c r="G631" i="1" s="1"/>
  <c r="BQ19" i="92"/>
  <c r="CC19" i="92" s="1"/>
  <c r="BI19" i="3" s="1"/>
  <c r="G776" i="1" s="1"/>
  <c r="BQ12" i="92"/>
  <c r="CC12" i="92" s="1"/>
  <c r="BI12" i="3" s="1"/>
  <c r="G573" i="1" s="1"/>
  <c r="BQ10" i="92"/>
  <c r="CC10" i="92" s="1"/>
  <c r="BI10" i="3" s="1"/>
  <c r="G515" i="1" s="1"/>
  <c r="BQ16" i="92"/>
  <c r="CC16" i="92" s="1"/>
  <c r="BI16" i="3" s="1"/>
  <c r="G689" i="1" s="1"/>
  <c r="BQ8" i="92"/>
  <c r="BQ17" i="92"/>
  <c r="CC17" i="92" s="1"/>
  <c r="BI17" i="3" s="1"/>
  <c r="G718" i="1" s="1"/>
  <c r="BQ21" i="92"/>
  <c r="CC21" i="92" s="1"/>
  <c r="BI21" i="3" s="1"/>
  <c r="G834" i="1" s="1"/>
  <c r="BQ15" i="92"/>
  <c r="CC15" i="92" s="1"/>
  <c r="BI15" i="3" s="1"/>
  <c r="G660" i="1" s="1"/>
  <c r="BQ13" i="92"/>
  <c r="CC13" i="92" s="1"/>
  <c r="BI13" i="3" s="1"/>
  <c r="G602" i="1" s="1"/>
  <c r="BQ9" i="92"/>
  <c r="CC9" i="92" s="1"/>
  <c r="BI9" i="3" s="1"/>
  <c r="G486" i="1" s="1"/>
  <c r="BQ18" i="92"/>
  <c r="CC18" i="92" s="1"/>
  <c r="BI18" i="3" s="1"/>
  <c r="G747" i="1" s="1"/>
  <c r="BQ20" i="92"/>
  <c r="CC20" i="92" s="1"/>
  <c r="BI20" i="3" s="1"/>
  <c r="G805" i="1" s="1"/>
  <c r="AO17" i="39"/>
  <c r="AY17" i="39" s="1"/>
  <c r="AO24" i="32"/>
  <c r="AC14" i="43"/>
  <c r="AE14" i="43"/>
  <c r="BA46" i="38"/>
  <c r="AK46" i="38"/>
  <c r="AE46" i="38"/>
  <c r="Q46" i="38"/>
  <c r="AU46" i="38"/>
  <c r="S46" i="38"/>
  <c r="AS88" i="52"/>
  <c r="AC13" i="46"/>
  <c r="AE13" i="46"/>
  <c r="BA23" i="31"/>
  <c r="AY23" i="31"/>
  <c r="BW39" i="52"/>
  <c r="AC39" i="52"/>
  <c r="AI39" i="52" s="1"/>
  <c r="CA39" i="52"/>
  <c r="CG39" i="52" s="1"/>
  <c r="Q39" i="52"/>
  <c r="Y39" i="52" s="1"/>
  <c r="BQ39" i="52"/>
  <c r="BG39" i="52"/>
  <c r="BM39" i="52" s="1"/>
  <c r="BC39" i="52"/>
  <c r="AW39" i="52"/>
  <c r="BA39" i="52" s="1"/>
  <c r="AS39" i="52"/>
  <c r="AM39" i="52"/>
  <c r="AC15" i="43"/>
  <c r="AE15" i="43"/>
  <c r="AY26" i="37"/>
  <c r="K81" i="95"/>
  <c r="I56" i="55" s="1"/>
  <c r="M56" i="55" s="1"/>
  <c r="AC14" i="32"/>
  <c r="AE14" i="32"/>
  <c r="Q22" i="39"/>
  <c r="AW38" i="52"/>
  <c r="BA38" i="52" s="1"/>
  <c r="BQ38" i="52"/>
  <c r="AC38" i="52"/>
  <c r="BM38" i="52"/>
  <c r="BC38" i="52"/>
  <c r="AS38" i="52"/>
  <c r="AM38" i="52"/>
  <c r="AI38" i="52"/>
  <c r="CA38" i="52"/>
  <c r="CG38" i="52" s="1"/>
  <c r="BW38" i="52"/>
  <c r="Q38" i="52"/>
  <c r="Y38" i="52" s="1"/>
  <c r="BG38" i="52"/>
  <c r="I98" i="52"/>
  <c r="K98" i="52" s="1"/>
  <c r="BA8" i="42"/>
  <c r="M10" i="37"/>
  <c r="I35" i="37"/>
  <c r="Y38" i="38"/>
  <c r="AI38" i="38" s="1"/>
  <c r="W38" i="38"/>
  <c r="AC38" i="38" s="1"/>
  <c r="Y11" i="39"/>
  <c r="AI11" i="39" s="1"/>
  <c r="BM11" i="91"/>
  <c r="BY11" i="91" s="1"/>
  <c r="BM22" i="91"/>
  <c r="BY22" i="91" s="1"/>
  <c r="BM17" i="91"/>
  <c r="BY17" i="91" s="1"/>
  <c r="BM15" i="91"/>
  <c r="BY15" i="91" s="1"/>
  <c r="BM19" i="91"/>
  <c r="BY19" i="91" s="1"/>
  <c r="BM13" i="91"/>
  <c r="BY13" i="91" s="1"/>
  <c r="BM21" i="91"/>
  <c r="BY21" i="91" s="1"/>
  <c r="BM9" i="91"/>
  <c r="BY9" i="91" s="1"/>
  <c r="BM20" i="91"/>
  <c r="BY20" i="91" s="1"/>
  <c r="BM18" i="91"/>
  <c r="BY18" i="91" s="1"/>
  <c r="BM14" i="91"/>
  <c r="BY14" i="91" s="1"/>
  <c r="BM16" i="91"/>
  <c r="BY16" i="91" s="1"/>
  <c r="BM10" i="91"/>
  <c r="BY10" i="91" s="1"/>
  <c r="BM12" i="91"/>
  <c r="BY12" i="91" s="1"/>
  <c r="BM8" i="91"/>
  <c r="AC36" i="34"/>
  <c r="AE36" i="34"/>
  <c r="S38" i="32"/>
  <c r="BA27" i="34"/>
  <c r="AY27" i="34"/>
  <c r="BA8" i="38"/>
  <c r="AC16" i="34"/>
  <c r="AE16" i="34"/>
  <c r="AO17" i="45"/>
  <c r="AY17" i="45" s="1"/>
  <c r="AC16" i="33"/>
  <c r="AE16" i="33"/>
  <c r="AC13" i="38"/>
  <c r="AE13" i="38"/>
  <c r="AI14" i="30"/>
  <c r="Y36" i="46"/>
  <c r="M35" i="94"/>
  <c r="K35" i="94"/>
  <c r="I52" i="27" s="1"/>
  <c r="M52" i="27" s="1"/>
  <c r="BO14" i="90"/>
  <c r="CA14" i="90" s="1"/>
  <c r="BO20" i="90"/>
  <c r="CA20" i="90" s="1"/>
  <c r="BO8" i="90"/>
  <c r="BO12" i="90"/>
  <c r="CA12" i="90" s="1"/>
  <c r="BO21" i="90"/>
  <c r="CA21" i="90" s="1"/>
  <c r="BO19" i="90"/>
  <c r="CA19" i="90" s="1"/>
  <c r="BO15" i="90"/>
  <c r="CA15" i="90" s="1"/>
  <c r="BO13" i="90"/>
  <c r="CA13" i="90" s="1"/>
  <c r="BO11" i="90"/>
  <c r="CA11" i="90" s="1"/>
  <c r="BO9" i="90"/>
  <c r="CA9" i="90" s="1"/>
  <c r="BO17" i="90"/>
  <c r="CA17" i="90" s="1"/>
  <c r="BO18" i="90"/>
  <c r="CA18" i="90" s="1"/>
  <c r="BO16" i="90"/>
  <c r="CA16" i="90" s="1"/>
  <c r="BO22" i="90"/>
  <c r="CA22" i="90" s="1"/>
  <c r="BO10" i="90"/>
  <c r="CA10" i="90" s="1"/>
  <c r="S46" i="46"/>
  <c r="BA46" i="46"/>
  <c r="AU46" i="46"/>
  <c r="AK46" i="46"/>
  <c r="AE46" i="46"/>
  <c r="Q46" i="46"/>
  <c r="AC41" i="97"/>
  <c r="E56" i="95" s="1"/>
  <c r="G56" i="95" s="1"/>
  <c r="AC38" i="97"/>
  <c r="AO37" i="35"/>
  <c r="AY37" i="35" s="1"/>
  <c r="AO11" i="30"/>
  <c r="AY11" i="30" s="1"/>
  <c r="AU33" i="41"/>
  <c r="AS33" i="41"/>
  <c r="AO33" i="41"/>
  <c r="W39" i="40"/>
  <c r="AC39" i="40" s="1"/>
  <c r="Y39" i="40"/>
  <c r="AI39" i="40" s="1"/>
  <c r="AM11" i="40"/>
  <c r="AS11" i="40" s="1"/>
  <c r="AU12" i="46"/>
  <c r="AS12" i="46"/>
  <c r="BO10" i="92"/>
  <c r="CA10" i="92" s="1"/>
  <c r="BG10" i="3" s="1"/>
  <c r="G514" i="1" s="1"/>
  <c r="BO21" i="92"/>
  <c r="CA21" i="92" s="1"/>
  <c r="BG21" i="3" s="1"/>
  <c r="G833" i="1" s="1"/>
  <c r="BO9" i="92"/>
  <c r="CA9" i="92" s="1"/>
  <c r="BG9" i="3" s="1"/>
  <c r="G485" i="1" s="1"/>
  <c r="BO12" i="92"/>
  <c r="CA12" i="92" s="1"/>
  <c r="BG12" i="3" s="1"/>
  <c r="G572" i="1" s="1"/>
  <c r="BO20" i="92"/>
  <c r="CA20" i="92" s="1"/>
  <c r="BG20" i="3" s="1"/>
  <c r="G804" i="1" s="1"/>
  <c r="BO16" i="92"/>
  <c r="CA16" i="92" s="1"/>
  <c r="BG16" i="3" s="1"/>
  <c r="G688" i="1" s="1"/>
  <c r="BO14" i="92"/>
  <c r="CA14" i="92" s="1"/>
  <c r="BG14" i="3" s="1"/>
  <c r="G630" i="1" s="1"/>
  <c r="BO8" i="92"/>
  <c r="BO17" i="92"/>
  <c r="CA17" i="92" s="1"/>
  <c r="BG17" i="3" s="1"/>
  <c r="G717" i="1" s="1"/>
  <c r="BO19" i="92"/>
  <c r="CA19" i="92" s="1"/>
  <c r="BG19" i="3" s="1"/>
  <c r="G775" i="1" s="1"/>
  <c r="BO15" i="92"/>
  <c r="CA15" i="92" s="1"/>
  <c r="BG15" i="3" s="1"/>
  <c r="G659" i="1" s="1"/>
  <c r="BO22" i="92"/>
  <c r="CA22" i="92" s="1"/>
  <c r="BG24" i="3" s="1"/>
  <c r="G920" i="1" s="1"/>
  <c r="BO13" i="92"/>
  <c r="CA13" i="92" s="1"/>
  <c r="BG13" i="3" s="1"/>
  <c r="G601" i="1" s="1"/>
  <c r="BO11" i="92"/>
  <c r="CA11" i="92" s="1"/>
  <c r="BG11" i="3" s="1"/>
  <c r="G543" i="1" s="1"/>
  <c r="BO18" i="92"/>
  <c r="CA18" i="92" s="1"/>
  <c r="BG18" i="3" s="1"/>
  <c r="G746" i="1" s="1"/>
  <c r="AI13" i="45"/>
  <c r="BA40" i="43"/>
  <c r="AY40" i="43"/>
  <c r="K82" i="95"/>
  <c r="I58" i="53" s="1"/>
  <c r="M58" i="53" s="1"/>
  <c r="Q58" i="53" s="1"/>
  <c r="W58" i="53" s="1"/>
  <c r="M82" i="95"/>
  <c r="I133" i="11"/>
  <c r="I134" i="11" s="1"/>
  <c r="E46" i="10" s="1"/>
  <c r="AI14" i="32"/>
  <c r="AK14" i="32"/>
  <c r="Q22" i="36"/>
  <c r="AM37" i="34"/>
  <c r="AS37" i="34" s="1"/>
  <c r="Q20" i="36"/>
  <c r="S39" i="38"/>
  <c r="AC15" i="41"/>
  <c r="AE15" i="41"/>
  <c r="BW11" i="52"/>
  <c r="AI11" i="52"/>
  <c r="BC11" i="52"/>
  <c r="Y11" i="52"/>
  <c r="BQ11" i="52"/>
  <c r="Q11" i="52"/>
  <c r="BG11" i="52"/>
  <c r="AM11" i="52"/>
  <c r="AC11" i="52"/>
  <c r="CA11" i="52"/>
  <c r="AW11" i="52"/>
  <c r="M98" i="52"/>
  <c r="AI8" i="41"/>
  <c r="M10" i="35"/>
  <c r="I35" i="35"/>
  <c r="BO12" i="91"/>
  <c r="CA12" i="91" s="1"/>
  <c r="BO17" i="91"/>
  <c r="CA17" i="91" s="1"/>
  <c r="BO22" i="91"/>
  <c r="CA22" i="91" s="1"/>
  <c r="BO15" i="91"/>
  <c r="CA15" i="91" s="1"/>
  <c r="BO10" i="91"/>
  <c r="CA10" i="91" s="1"/>
  <c r="BO19" i="91"/>
  <c r="CA19" i="91" s="1"/>
  <c r="BO13" i="91"/>
  <c r="CA13" i="91" s="1"/>
  <c r="BO21" i="91"/>
  <c r="CA21" i="91" s="1"/>
  <c r="BO11" i="91"/>
  <c r="CA11" i="91" s="1"/>
  <c r="BO9" i="91"/>
  <c r="CA9" i="91" s="1"/>
  <c r="BO20" i="91"/>
  <c r="CA20" i="91" s="1"/>
  <c r="BO18" i="91"/>
  <c r="CA18" i="91" s="1"/>
  <c r="BO14" i="91"/>
  <c r="CA14" i="91" s="1"/>
  <c r="BO16" i="91"/>
  <c r="CA16" i="91" s="1"/>
  <c r="BO8" i="91"/>
  <c r="W38" i="33"/>
  <c r="Y38" i="33" s="1"/>
  <c r="AM37" i="31"/>
  <c r="AS37" i="31" s="1"/>
  <c r="AC13" i="43"/>
  <c r="AE13" i="43"/>
  <c r="AC24" i="41"/>
  <c r="AE24" i="41"/>
  <c r="Y24" i="41"/>
  <c r="AK24" i="41" s="1"/>
  <c r="BA23" i="35"/>
  <c r="AY23" i="35"/>
  <c r="AI16" i="34"/>
  <c r="AK16" i="34"/>
  <c r="AI16" i="33"/>
  <c r="AK16" i="33"/>
  <c r="AC9" i="38"/>
  <c r="AE9" i="38"/>
  <c r="Q44" i="41"/>
  <c r="Y36" i="41"/>
  <c r="W36" i="41"/>
  <c r="BA24" i="44"/>
  <c r="AY24" i="44"/>
  <c r="AO11" i="42"/>
  <c r="AY11" i="42" s="1"/>
  <c r="AM11" i="42"/>
  <c r="AS11" i="42" s="1"/>
  <c r="Q44" i="44"/>
  <c r="Y36" i="44"/>
  <c r="W36" i="44"/>
  <c r="S18" i="17"/>
  <c r="S30" i="17" s="1"/>
  <c r="E33" i="8" s="1"/>
  <c r="M30" i="17"/>
  <c r="E28" i="10" s="1"/>
  <c r="BM13" i="90"/>
  <c r="BY13" i="90" s="1"/>
  <c r="BM15" i="90"/>
  <c r="BY15" i="90" s="1"/>
  <c r="BM10" i="90"/>
  <c r="BY10" i="90" s="1"/>
  <c r="BM22" i="90"/>
  <c r="BY22" i="90" s="1"/>
  <c r="BM12" i="90"/>
  <c r="BY12" i="90" s="1"/>
  <c r="BM21" i="90"/>
  <c r="BY21" i="90" s="1"/>
  <c r="BM19" i="90"/>
  <c r="BY19" i="90" s="1"/>
  <c r="BM11" i="90"/>
  <c r="BY11" i="90" s="1"/>
  <c r="BM9" i="90"/>
  <c r="BY9" i="90" s="1"/>
  <c r="BM17" i="90"/>
  <c r="BY17" i="90" s="1"/>
  <c r="BM18" i="90"/>
  <c r="BY18" i="90" s="1"/>
  <c r="BM16" i="90"/>
  <c r="BY16" i="90" s="1"/>
  <c r="BM8" i="90"/>
  <c r="BM20" i="90"/>
  <c r="BY20" i="90" s="1"/>
  <c r="BM14" i="90"/>
  <c r="BY14" i="90" s="1"/>
  <c r="S44" i="42"/>
  <c r="AM36" i="42"/>
  <c r="AO36" i="42" s="1"/>
  <c r="M74" i="95"/>
  <c r="K74" i="95"/>
  <c r="I54" i="55" s="1"/>
  <c r="M54" i="55" s="1"/>
  <c r="K60" i="95"/>
  <c r="I51" i="27" s="1"/>
  <c r="AC43" i="97"/>
  <c r="E59" i="95" s="1"/>
  <c r="G59" i="95" s="1"/>
  <c r="AS9" i="35"/>
  <c r="AU9" i="35"/>
  <c r="AM13" i="41"/>
  <c r="AS9" i="38"/>
  <c r="AU9" i="38"/>
  <c r="AS13" i="35"/>
  <c r="AU13" i="35"/>
  <c r="AS13" i="44"/>
  <c r="AU13" i="44"/>
  <c r="BI82" i="52"/>
  <c r="BG82" i="52"/>
  <c r="BM82" i="52" s="1"/>
  <c r="AK27" i="42"/>
  <c r="AI27" i="42"/>
  <c r="AK15" i="34"/>
  <c r="AI15" i="34"/>
  <c r="BA43" i="43"/>
  <c r="AY43" i="43"/>
  <c r="AM14" i="41"/>
  <c r="BA12" i="40"/>
  <c r="AY12" i="40"/>
  <c r="AC15" i="31"/>
  <c r="AE15" i="31"/>
  <c r="Y52" i="50"/>
  <c r="Q52" i="50"/>
  <c r="W52" i="50" s="1"/>
  <c r="Y33" i="56"/>
  <c r="AK12" i="40"/>
  <c r="AI12" i="40"/>
  <c r="Y43" i="52"/>
  <c r="AC16" i="41"/>
  <c r="AE16" i="41"/>
  <c r="AC26" i="30"/>
  <c r="AE26" i="30"/>
  <c r="Y26" i="30"/>
  <c r="AK26" i="30" s="1"/>
  <c r="AS45" i="52"/>
  <c r="AO12" i="46"/>
  <c r="Y17" i="32"/>
  <c r="AI17" i="32" s="1"/>
  <c r="S46" i="35"/>
  <c r="Q46" i="35"/>
  <c r="BA27" i="44"/>
  <c r="AY27" i="44"/>
  <c r="Y37" i="56"/>
  <c r="Y19" i="41"/>
  <c r="AI19" i="41" s="1"/>
  <c r="Y18" i="30"/>
  <c r="AI18" i="30" s="1"/>
  <c r="S22" i="42"/>
  <c r="Q22" i="42"/>
  <c r="Y23" i="52"/>
  <c r="Q20" i="38"/>
  <c r="Y15" i="41"/>
  <c r="Y51" i="56"/>
  <c r="AC15" i="33"/>
  <c r="AE15" i="33"/>
  <c r="M10" i="36"/>
  <c r="I35" i="36"/>
  <c r="AM38" i="38"/>
  <c r="AS38" i="38" s="1"/>
  <c r="BQ13" i="91"/>
  <c r="CC13" i="91" s="1"/>
  <c r="BQ12" i="91"/>
  <c r="CC12" i="91" s="1"/>
  <c r="BQ15" i="91"/>
  <c r="CC15" i="91" s="1"/>
  <c r="BQ10" i="91"/>
  <c r="CC10" i="91" s="1"/>
  <c r="BQ20" i="91"/>
  <c r="CC20" i="91" s="1"/>
  <c r="BQ19" i="91"/>
  <c r="CC19" i="91" s="1"/>
  <c r="BQ17" i="91"/>
  <c r="CC17" i="91" s="1"/>
  <c r="BQ21" i="91"/>
  <c r="CC21" i="91" s="1"/>
  <c r="BQ11" i="91"/>
  <c r="CC11" i="91" s="1"/>
  <c r="BQ9" i="91"/>
  <c r="CC9" i="91" s="1"/>
  <c r="BQ18" i="91"/>
  <c r="CC18" i="91" s="1"/>
  <c r="BQ14" i="91"/>
  <c r="CC14" i="91" s="1"/>
  <c r="BQ22" i="91"/>
  <c r="CC22" i="91" s="1"/>
  <c r="BQ16" i="91"/>
  <c r="CC16" i="91" s="1"/>
  <c r="BQ8" i="91"/>
  <c r="S38" i="33"/>
  <c r="K16" i="96"/>
  <c r="E25" i="95" s="1"/>
  <c r="G25" i="95" s="1"/>
  <c r="AM13" i="43"/>
  <c r="Y13" i="43"/>
  <c r="W38" i="36"/>
  <c r="Y38" i="36" s="1"/>
  <c r="AC14" i="42"/>
  <c r="AE14" i="42"/>
  <c r="S39" i="35"/>
  <c r="Y9" i="38"/>
  <c r="AM8" i="41"/>
  <c r="AM24" i="41"/>
  <c r="AM26" i="41"/>
  <c r="AY9" i="33"/>
  <c r="BA9" i="33"/>
  <c r="S36" i="44"/>
  <c r="W38" i="43"/>
  <c r="Q46" i="36"/>
  <c r="S46" i="36" s="1"/>
  <c r="BQ15" i="90"/>
  <c r="CC15" i="90" s="1"/>
  <c r="BQ10" i="90"/>
  <c r="CC10" i="90" s="1"/>
  <c r="BQ8" i="90"/>
  <c r="BQ18" i="90"/>
  <c r="CC18" i="90" s="1"/>
  <c r="BQ21" i="90"/>
  <c r="CC21" i="90" s="1"/>
  <c r="BQ19" i="90"/>
  <c r="CC19" i="90" s="1"/>
  <c r="BQ13" i="90"/>
  <c r="CC13" i="90" s="1"/>
  <c r="BQ11" i="90"/>
  <c r="CC11" i="90" s="1"/>
  <c r="BQ9" i="90"/>
  <c r="CC9" i="90" s="1"/>
  <c r="BQ17" i="90"/>
  <c r="CC17" i="90" s="1"/>
  <c r="BQ16" i="90"/>
  <c r="CC16" i="90" s="1"/>
  <c r="BQ22" i="90"/>
  <c r="CC22" i="90" s="1"/>
  <c r="BQ20" i="90"/>
  <c r="CC20" i="90" s="1"/>
  <c r="BQ14" i="90"/>
  <c r="CC14" i="90" s="1"/>
  <c r="BQ12" i="90"/>
  <c r="CC12" i="90" s="1"/>
  <c r="AC9" i="34"/>
  <c r="AE9" i="34"/>
  <c r="K23" i="96"/>
  <c r="E75" i="95" s="1"/>
  <c r="G75" i="95" s="1"/>
  <c r="AC36" i="35"/>
  <c r="AE36" i="35"/>
  <c r="AC35" i="97"/>
  <c r="E50" i="95" s="1"/>
  <c r="G50" i="95" s="1"/>
  <c r="AC32" i="97"/>
  <c r="E47" i="95" s="1"/>
  <c r="G47" i="95" s="1"/>
  <c r="AO9" i="38"/>
  <c r="AO13" i="35"/>
  <c r="AS42" i="42"/>
  <c r="AU42" i="42"/>
  <c r="BI80" i="52"/>
  <c r="BG80" i="52"/>
  <c r="BM80" i="52" s="1"/>
  <c r="BA42" i="39"/>
  <c r="AY42" i="39"/>
  <c r="K30" i="95"/>
  <c r="I54" i="53" s="1"/>
  <c r="M54" i="53" s="1"/>
  <c r="Q54" i="53" s="1"/>
  <c r="W54" i="53" s="1"/>
  <c r="AI26" i="38"/>
  <c r="AU23" i="43"/>
  <c r="AS23" i="43"/>
  <c r="CG88" i="52"/>
  <c r="AS26" i="32"/>
  <c r="AU26" i="32"/>
  <c r="AO26" i="32"/>
  <c r="AK14" i="44"/>
  <c r="AI14" i="44"/>
  <c r="S21" i="46"/>
  <c r="Q21" i="46"/>
  <c r="AO37" i="40"/>
  <c r="AY37" i="40" s="1"/>
  <c r="AM37" i="40"/>
  <c r="AS37" i="40" s="1"/>
  <c r="Q22" i="31"/>
  <c r="S22" i="31"/>
  <c r="AM15" i="46"/>
  <c r="AU15" i="46" s="1"/>
  <c r="AM15" i="33"/>
  <c r="AU23" i="36"/>
  <c r="AS23" i="36"/>
  <c r="E32" i="94"/>
  <c r="G32" i="94" s="1"/>
  <c r="AC34" i="30"/>
  <c r="AE34" i="30"/>
  <c r="Y34" i="30"/>
  <c r="AK34" i="30" s="1"/>
  <c r="AI15" i="33"/>
  <c r="AK15" i="33"/>
  <c r="M10" i="46"/>
  <c r="I35" i="46"/>
  <c r="AK24" i="45"/>
  <c r="AI24" i="45"/>
  <c r="BK10" i="91"/>
  <c r="BW10" i="91" s="1"/>
  <c r="BK21" i="91"/>
  <c r="BW21" i="91" s="1"/>
  <c r="BK17" i="91"/>
  <c r="BW17" i="91" s="1"/>
  <c r="BK12" i="91"/>
  <c r="BW12" i="91" s="1"/>
  <c r="BK19" i="91"/>
  <c r="BW19" i="91" s="1"/>
  <c r="BK8" i="91"/>
  <c r="BK15" i="91"/>
  <c r="BW15" i="91" s="1"/>
  <c r="BK13" i="91"/>
  <c r="BW13" i="91" s="1"/>
  <c r="BK11" i="91"/>
  <c r="BW11" i="91" s="1"/>
  <c r="BK9" i="91"/>
  <c r="BW9" i="91" s="1"/>
  <c r="BK22" i="91"/>
  <c r="BW22" i="91" s="1"/>
  <c r="BK20" i="91"/>
  <c r="BW20" i="91" s="1"/>
  <c r="BK18" i="91"/>
  <c r="BW18" i="91" s="1"/>
  <c r="BK14" i="91"/>
  <c r="BW14" i="91" s="1"/>
  <c r="BK16" i="91"/>
  <c r="BW16" i="91" s="1"/>
  <c r="AO18" i="46"/>
  <c r="AM18" i="46"/>
  <c r="K24" i="95"/>
  <c r="I50" i="55" s="1"/>
  <c r="M50" i="55" s="1"/>
  <c r="M24" i="95"/>
  <c r="AS40" i="39"/>
  <c r="AU40" i="39"/>
  <c r="AC16" i="45"/>
  <c r="AE16" i="45"/>
  <c r="AK26" i="45"/>
  <c r="AI26" i="45"/>
  <c r="AI14" i="42"/>
  <c r="AK14" i="42"/>
  <c r="AC14" i="36"/>
  <c r="AE14" i="36"/>
  <c r="AY24" i="42"/>
  <c r="S38" i="35"/>
  <c r="S36" i="41"/>
  <c r="AS9" i="43"/>
  <c r="AU9" i="43"/>
  <c r="AS9" i="33"/>
  <c r="AU9" i="33"/>
  <c r="AY16" i="45"/>
  <c r="BA16" i="45"/>
  <c r="AO11" i="33"/>
  <c r="AY11" i="33" s="1"/>
  <c r="M20" i="94"/>
  <c r="Y44" i="52"/>
  <c r="Y17" i="31"/>
  <c r="AI17" i="31" s="1"/>
  <c r="Y9" i="34"/>
  <c r="K10" i="95"/>
  <c r="I43" i="55" s="1"/>
  <c r="M43" i="55" s="1"/>
  <c r="M10" i="95"/>
  <c r="AI14" i="40"/>
  <c r="AK14" i="40"/>
  <c r="AC26" i="97"/>
  <c r="E41" i="95" s="1"/>
  <c r="G41" i="95" s="1"/>
  <c r="AC37" i="97"/>
  <c r="E52" i="95" s="1"/>
  <c r="G52" i="95" s="1"/>
  <c r="AO11" i="32"/>
  <c r="AY11" i="32" s="1"/>
  <c r="AO11" i="35"/>
  <c r="AY11" i="35" s="1"/>
  <c r="AC9" i="35"/>
  <c r="AE9" i="35"/>
  <c r="AM36" i="46"/>
  <c r="AO36" i="46" s="1"/>
  <c r="AU24" i="33"/>
  <c r="AS24" i="33"/>
  <c r="AO24" i="33"/>
  <c r="Y9" i="45"/>
  <c r="AK42" i="35"/>
  <c r="AI42" i="35"/>
  <c r="AC15" i="40"/>
  <c r="AE15" i="40"/>
  <c r="BA26" i="31"/>
  <c r="AY26" i="31"/>
  <c r="BA8" i="46"/>
  <c r="AM15" i="44"/>
  <c r="AO15" i="44" s="1"/>
  <c r="AK23" i="31"/>
  <c r="AI23" i="31"/>
  <c r="Y25" i="54"/>
  <c r="AC14" i="37"/>
  <c r="AE14" i="37"/>
  <c r="AC16" i="38"/>
  <c r="AE16" i="38"/>
  <c r="AU33" i="39"/>
  <c r="AS33" i="39"/>
  <c r="Y14" i="37"/>
  <c r="W39" i="34"/>
  <c r="AC39" i="34" s="1"/>
  <c r="Y16" i="38"/>
  <c r="BK17" i="88"/>
  <c r="BW17" i="88" s="1"/>
  <c r="BK19" i="88"/>
  <c r="BW19" i="88" s="1"/>
  <c r="BK14" i="88"/>
  <c r="BW14" i="88" s="1"/>
  <c r="BK13" i="88"/>
  <c r="BW13" i="88" s="1"/>
  <c r="BK20" i="88"/>
  <c r="BW20" i="88" s="1"/>
  <c r="BK21" i="88"/>
  <c r="BW21" i="88" s="1"/>
  <c r="BK8" i="88"/>
  <c r="BK11" i="88"/>
  <c r="BW11" i="88" s="1"/>
  <c r="BK16" i="88"/>
  <c r="BW16" i="88" s="1"/>
  <c r="BK15" i="88"/>
  <c r="BW15" i="88" s="1"/>
  <c r="BK10" i="88"/>
  <c r="BW10" i="88" s="1"/>
  <c r="BK9" i="88"/>
  <c r="BW9" i="88" s="1"/>
  <c r="BK18" i="88"/>
  <c r="BW18" i="88" s="1"/>
  <c r="BK12" i="88"/>
  <c r="BW12" i="88" s="1"/>
  <c r="BK22" i="88"/>
  <c r="BW22" i="88" s="1"/>
  <c r="Y15" i="31"/>
  <c r="BQ86" i="52"/>
  <c r="BW86" i="52" s="1"/>
  <c r="AS86" i="52"/>
  <c r="CA86" i="52"/>
  <c r="CE86" i="52" s="1"/>
  <c r="AI86" i="52"/>
  <c r="AC86" i="52"/>
  <c r="Q86" i="52"/>
  <c r="W86" i="52" s="1"/>
  <c r="BG86" i="52"/>
  <c r="BM86" i="52" s="1"/>
  <c r="AW86" i="52"/>
  <c r="BC86" i="52" s="1"/>
  <c r="AM86" i="52"/>
  <c r="AQ86" i="52" s="1"/>
  <c r="Y17" i="39"/>
  <c r="AI17" i="39" s="1"/>
  <c r="AK27" i="39"/>
  <c r="AI27" i="39"/>
  <c r="K12" i="95"/>
  <c r="I44" i="55" s="1"/>
  <c r="M44" i="55" s="1"/>
  <c r="AO33" i="39"/>
  <c r="AK8" i="30"/>
  <c r="AK12" i="35"/>
  <c r="AI12" i="35"/>
  <c r="BI16" i="88"/>
  <c r="BI18" i="88"/>
  <c r="BI9" i="88"/>
  <c r="BI21" i="88"/>
  <c r="BI14" i="88"/>
  <c r="BI15" i="88"/>
  <c r="BI20" i="88"/>
  <c r="BI8" i="88"/>
  <c r="BI11" i="88"/>
  <c r="BI19" i="88"/>
  <c r="BI10" i="88"/>
  <c r="BI13" i="88"/>
  <c r="BI12" i="88"/>
  <c r="BI17" i="88"/>
  <c r="BI22" i="88"/>
  <c r="AS14" i="37"/>
  <c r="AU14" i="37"/>
  <c r="AC16" i="44"/>
  <c r="AE16" i="44"/>
  <c r="BA42" i="44"/>
  <c r="AY42" i="44"/>
  <c r="S39" i="40"/>
  <c r="AO18" i="44"/>
  <c r="AY18" i="44" s="1"/>
  <c r="AM18" i="44"/>
  <c r="AS18" i="44" s="1"/>
  <c r="K10" i="96"/>
  <c r="E13" i="95" s="1"/>
  <c r="G13" i="95" s="1"/>
  <c r="S46" i="31"/>
  <c r="Q46" i="31"/>
  <c r="CG52" i="52"/>
  <c r="AY8" i="32"/>
  <c r="AY26" i="34"/>
  <c r="AC14" i="39"/>
  <c r="AE14" i="39"/>
  <c r="AO28" i="43"/>
  <c r="AY28" i="43" s="1"/>
  <c r="AO23" i="43"/>
  <c r="AC13" i="32"/>
  <c r="AE13" i="32"/>
  <c r="M73" i="95"/>
  <c r="AS29" i="41"/>
  <c r="AO29" i="41"/>
  <c r="AY29" i="41" s="1"/>
  <c r="AC14" i="44"/>
  <c r="AE14" i="44"/>
  <c r="Q21" i="43"/>
  <c r="S46" i="43"/>
  <c r="Q46" i="43"/>
  <c r="Y39" i="32"/>
  <c r="AI39" i="32" s="1"/>
  <c r="W39" i="32"/>
  <c r="AC39" i="32" s="1"/>
  <c r="AO19" i="37"/>
  <c r="AY19" i="37" s="1"/>
  <c r="Q22" i="46"/>
  <c r="S22" i="46" s="1"/>
  <c r="AO16" i="40"/>
  <c r="AM16" i="40"/>
  <c r="AK33" i="32"/>
  <c r="AI33" i="32"/>
  <c r="AO23" i="36"/>
  <c r="AU40" i="30"/>
  <c r="AS40" i="30"/>
  <c r="AC16" i="30"/>
  <c r="AE16" i="30"/>
  <c r="AO19" i="34"/>
  <c r="AY19" i="34" s="1"/>
  <c r="AI34" i="41"/>
  <c r="M10" i="32"/>
  <c r="I35" i="32"/>
  <c r="BA42" i="35"/>
  <c r="AY42" i="35"/>
  <c r="O81" i="98"/>
  <c r="S81" i="98" s="1"/>
  <c r="S41" i="98"/>
  <c r="E24" i="96" s="1"/>
  <c r="AO40" i="39"/>
  <c r="Y16" i="45"/>
  <c r="AO17" i="31"/>
  <c r="AY17" i="31" s="1"/>
  <c r="AU34" i="36"/>
  <c r="AS34" i="36"/>
  <c r="K11" i="96"/>
  <c r="E15" i="95" s="1"/>
  <c r="G15" i="95" s="1"/>
  <c r="Y14" i="36"/>
  <c r="AU33" i="43"/>
  <c r="AS33" i="43"/>
  <c r="Y37" i="33"/>
  <c r="AI37" i="33" s="1"/>
  <c r="AO17" i="40"/>
  <c r="AY17" i="40" s="1"/>
  <c r="AO9" i="43"/>
  <c r="Y18" i="39"/>
  <c r="AI18" i="39" s="1"/>
  <c r="AY34" i="41"/>
  <c r="AS16" i="37"/>
  <c r="AU16" i="37"/>
  <c r="AS16" i="45"/>
  <c r="AU16" i="45"/>
  <c r="AC13" i="44"/>
  <c r="AE13" i="44"/>
  <c r="AC9" i="33"/>
  <c r="AE9" i="33"/>
  <c r="M39" i="94"/>
  <c r="K39" i="94"/>
  <c r="I57" i="55" s="1"/>
  <c r="M57" i="55" s="1"/>
  <c r="AM14" i="40"/>
  <c r="AO14" i="40"/>
  <c r="K9" i="96"/>
  <c r="E11" i="95" s="1"/>
  <c r="G11" i="95" s="1"/>
  <c r="AC14" i="40"/>
  <c r="AE14" i="40"/>
  <c r="Y36" i="35"/>
  <c r="AC20" i="97"/>
  <c r="E35" i="95" s="1"/>
  <c r="G35" i="95" s="1"/>
  <c r="AC29" i="97"/>
  <c r="E44" i="95" s="1"/>
  <c r="G44" i="95" s="1"/>
  <c r="AS13" i="32"/>
  <c r="AU13" i="32"/>
  <c r="AS9" i="39"/>
  <c r="AU9" i="39"/>
  <c r="AC9" i="42"/>
  <c r="AE9" i="42"/>
  <c r="BM8" i="88"/>
  <c r="BM18" i="88"/>
  <c r="BY18" i="88" s="1"/>
  <c r="BM9" i="88"/>
  <c r="BY9" i="88" s="1"/>
  <c r="BM12" i="88"/>
  <c r="BY12" i="88" s="1"/>
  <c r="BM21" i="88"/>
  <c r="BY21" i="88" s="1"/>
  <c r="BM19" i="88"/>
  <c r="BY19" i="88" s="1"/>
  <c r="BM11" i="88"/>
  <c r="BY11" i="88" s="1"/>
  <c r="BM16" i="88"/>
  <c r="BY16" i="88" s="1"/>
  <c r="BM20" i="88"/>
  <c r="BY20" i="88" s="1"/>
  <c r="BM15" i="88"/>
  <c r="BY15" i="88" s="1"/>
  <c r="BM10" i="88"/>
  <c r="BY10" i="88" s="1"/>
  <c r="BM14" i="88"/>
  <c r="BY14" i="88" s="1"/>
  <c r="BM13" i="88"/>
  <c r="BY13" i="88" s="1"/>
  <c r="BM22" i="88"/>
  <c r="BY22" i="88" s="1"/>
  <c r="BM17" i="88"/>
  <c r="BY17" i="88" s="1"/>
  <c r="AY14" i="37"/>
  <c r="BA14" i="37"/>
  <c r="AK16" i="44"/>
  <c r="AI16" i="44"/>
  <c r="CG35" i="52"/>
  <c r="AM35" i="52"/>
  <c r="AQ35" i="52" s="1"/>
  <c r="AC35" i="52"/>
  <c r="CA35" i="52"/>
  <c r="CE35" i="52" s="1"/>
  <c r="Y35" i="52"/>
  <c r="Q35" i="52"/>
  <c r="W35" i="52" s="1"/>
  <c r="BQ35" i="52"/>
  <c r="BW35" i="52" s="1"/>
  <c r="BM35" i="52"/>
  <c r="BG35" i="52"/>
  <c r="BC35" i="52"/>
  <c r="AW35" i="52"/>
  <c r="AS35" i="52"/>
  <c r="AI35" i="52"/>
  <c r="AM16" i="36"/>
  <c r="AO16" i="36"/>
  <c r="AO9" i="41"/>
  <c r="BA9" i="41" s="1"/>
  <c r="AM9" i="41"/>
  <c r="AC24" i="30"/>
  <c r="AE24" i="30"/>
  <c r="Y24" i="30"/>
  <c r="AK24" i="30" s="1"/>
  <c r="W38" i="41"/>
  <c r="Y38" i="41" s="1"/>
  <c r="AK27" i="43"/>
  <c r="AI27" i="43"/>
  <c r="S46" i="41"/>
  <c r="Q46" i="41"/>
  <c r="K15" i="96"/>
  <c r="E23" i="95" s="1"/>
  <c r="G23" i="95" s="1"/>
  <c r="I46" i="74"/>
  <c r="I49" i="56" s="1"/>
  <c r="M49" i="56" s="1"/>
  <c r="AK14" i="39"/>
  <c r="AI14" i="39"/>
  <c r="AS9" i="32"/>
  <c r="AU9" i="32"/>
  <c r="AC14" i="45"/>
  <c r="AE14" i="45"/>
  <c r="AC13" i="30"/>
  <c r="AE13" i="30"/>
  <c r="AC15" i="42"/>
  <c r="AE15" i="42"/>
  <c r="Q21" i="38"/>
  <c r="S21" i="38"/>
  <c r="AM39" i="32"/>
  <c r="AS39" i="32" s="1"/>
  <c r="AS15" i="30"/>
  <c r="AU15" i="30"/>
  <c r="Y38" i="46"/>
  <c r="W38" i="46"/>
  <c r="W44" i="46" s="1"/>
  <c r="S22" i="40"/>
  <c r="Q22" i="40"/>
  <c r="AM47" i="56"/>
  <c r="AS47" i="56" s="1"/>
  <c r="Y47" i="56"/>
  <c r="AI47" i="56"/>
  <c r="AC47" i="56"/>
  <c r="Q47" i="56"/>
  <c r="W47" i="56" s="1"/>
  <c r="Q20" i="44"/>
  <c r="BA40" i="30"/>
  <c r="AY40" i="30"/>
  <c r="M10" i="45"/>
  <c r="I35" i="45"/>
  <c r="BA41" i="31"/>
  <c r="AY41" i="31"/>
  <c r="AM9" i="37"/>
  <c r="AU33" i="33"/>
  <c r="AS33" i="33"/>
  <c r="AM36" i="32"/>
  <c r="AO36" i="32" s="1"/>
  <c r="S44" i="32"/>
  <c r="BA34" i="36"/>
  <c r="AY34" i="36"/>
  <c r="K14" i="95"/>
  <c r="I45" i="55" s="1"/>
  <c r="M45" i="55" s="1"/>
  <c r="BA33" i="43"/>
  <c r="AY33" i="43"/>
  <c r="W38" i="45"/>
  <c r="AC38" i="45" s="1"/>
  <c r="Y38" i="45"/>
  <c r="AI38" i="45" s="1"/>
  <c r="Y17" i="30"/>
  <c r="AI17" i="30" s="1"/>
  <c r="AK27" i="44"/>
  <c r="AI27" i="44"/>
  <c r="AC15" i="36"/>
  <c r="AE15" i="36"/>
  <c r="AO17" i="30"/>
  <c r="AY17" i="30" s="1"/>
  <c r="AY16" i="37"/>
  <c r="BA16" i="37"/>
  <c r="AI34" i="46"/>
  <c r="AI9" i="33"/>
  <c r="AK9" i="33"/>
  <c r="K40" i="94"/>
  <c r="I59" i="53" s="1"/>
  <c r="M59" i="53" s="1"/>
  <c r="Q59" i="53" s="1"/>
  <c r="W59" i="53" s="1"/>
  <c r="BA34" i="31"/>
  <c r="AY34" i="31"/>
  <c r="AC36" i="39"/>
  <c r="AE36" i="39"/>
  <c r="BA25" i="31"/>
  <c r="AY25" i="31"/>
  <c r="AC23" i="97"/>
  <c r="E38" i="95" s="1"/>
  <c r="G38" i="95" s="1"/>
  <c r="AC28" i="97"/>
  <c r="E43" i="95" s="1"/>
  <c r="G43" i="95" s="1"/>
  <c r="AS14" i="34"/>
  <c r="AU14" i="34"/>
  <c r="AO9" i="39"/>
  <c r="AC14" i="41"/>
  <c r="AE14" i="41"/>
  <c r="K22" i="95"/>
  <c r="I49" i="55" s="1"/>
  <c r="M49" i="55" s="1"/>
  <c r="AK14" i="34"/>
  <c r="AI14" i="34"/>
  <c r="I20" i="73"/>
  <c r="I50" i="25" s="1"/>
  <c r="M50" i="25" s="1"/>
  <c r="S50" i="25" s="1"/>
  <c r="AO39" i="30"/>
  <c r="AY39" i="30" s="1"/>
  <c r="AM39" i="30"/>
  <c r="AS39" i="30" s="1"/>
  <c r="AU40" i="32"/>
  <c r="AS40" i="32"/>
  <c r="AM17" i="36"/>
  <c r="AS17" i="36" s="1"/>
  <c r="M18" i="26"/>
  <c r="M43" i="26" s="1"/>
  <c r="I43" i="26"/>
  <c r="E30" i="12" s="1"/>
  <c r="E37" i="12" s="1"/>
  <c r="E40" i="12" s="1"/>
  <c r="AS9" i="44"/>
  <c r="AU9" i="44"/>
  <c r="AY34" i="42"/>
  <c r="Q21" i="37"/>
  <c r="S21" i="37" s="1"/>
  <c r="BA33" i="40"/>
  <c r="AY33" i="40"/>
  <c r="AC9" i="36"/>
  <c r="AE9" i="36"/>
  <c r="AY15" i="30"/>
  <c r="BA15" i="30"/>
  <c r="Q22" i="45"/>
  <c r="AO16" i="30"/>
  <c r="AM16" i="30"/>
  <c r="Q20" i="30"/>
  <c r="AI13" i="40"/>
  <c r="AK13" i="40"/>
  <c r="M10" i="42"/>
  <c r="I35" i="42"/>
  <c r="AM19" i="31"/>
  <c r="AS19" i="31" s="1"/>
  <c r="AO19" i="31"/>
  <c r="AY19" i="31" s="1"/>
  <c r="G8" i="95"/>
  <c r="BA12" i="37"/>
  <c r="AY12" i="37"/>
  <c r="BA33" i="33"/>
  <c r="AY33" i="33"/>
  <c r="AO14" i="36"/>
  <c r="AM14" i="36"/>
  <c r="BA27" i="30"/>
  <c r="AY27" i="30"/>
  <c r="AI26" i="32"/>
  <c r="BA34" i="40"/>
  <c r="AY34" i="40"/>
  <c r="W38" i="35"/>
  <c r="AC9" i="40"/>
  <c r="AE9" i="40"/>
  <c r="AI15" i="36"/>
  <c r="AK15" i="36"/>
  <c r="AS16" i="35"/>
  <c r="AU16" i="35"/>
  <c r="AU24" i="31"/>
  <c r="AS24" i="31"/>
  <c r="AS14" i="30"/>
  <c r="AU14" i="30"/>
  <c r="AY23" i="41"/>
  <c r="AU25" i="34"/>
  <c r="AS25" i="34"/>
  <c r="AC14" i="33"/>
  <c r="AE14" i="33"/>
  <c r="AS15" i="38"/>
  <c r="AU15" i="38"/>
  <c r="AU33" i="36"/>
  <c r="AS33" i="36"/>
  <c r="Q44" i="43"/>
  <c r="Y36" i="43"/>
  <c r="W36" i="43"/>
  <c r="Q44" i="39"/>
  <c r="AS16" i="38"/>
  <c r="AU16" i="38"/>
  <c r="I21" i="96"/>
  <c r="E57" i="95" s="1"/>
  <c r="G57" i="95" s="1"/>
  <c r="I20" i="96"/>
  <c r="E64" i="95" s="1"/>
  <c r="G64" i="95" s="1"/>
  <c r="AS15" i="32"/>
  <c r="AU15" i="32"/>
  <c r="BQ10" i="88"/>
  <c r="CC10" i="88" s="1"/>
  <c r="BQ20" i="88"/>
  <c r="CC20" i="88" s="1"/>
  <c r="BQ19" i="88"/>
  <c r="CC19" i="88" s="1"/>
  <c r="BQ22" i="88"/>
  <c r="CC22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9" i="88"/>
  <c r="CC9" i="88" s="1"/>
  <c r="BQ18" i="88"/>
  <c r="CC18" i="88" s="1"/>
  <c r="BQ12" i="88"/>
  <c r="CC12" i="88" s="1"/>
  <c r="BQ8" i="88"/>
  <c r="BQ21" i="88"/>
  <c r="CC21" i="88" s="1"/>
  <c r="BQ11" i="88"/>
  <c r="CC11" i="88" s="1"/>
  <c r="AC9" i="32"/>
  <c r="AE9" i="32"/>
  <c r="AK42" i="37"/>
  <c r="AI42" i="37"/>
  <c r="AU23" i="41"/>
  <c r="AS23" i="41"/>
  <c r="AC9" i="41"/>
  <c r="AE9" i="41"/>
  <c r="AC13" i="33"/>
  <c r="AE13" i="33"/>
  <c r="BA23" i="45"/>
  <c r="AY23" i="45"/>
  <c r="Y18" i="44"/>
  <c r="AI18" i="44" s="1"/>
  <c r="AC14" i="34"/>
  <c r="AE14" i="34"/>
  <c r="W39" i="30"/>
  <c r="AC39" i="30" s="1"/>
  <c r="AO40" i="32"/>
  <c r="AU33" i="44"/>
  <c r="AS33" i="44"/>
  <c r="AO18" i="36"/>
  <c r="AY18" i="36" s="1"/>
  <c r="AO37" i="45"/>
  <c r="AY37" i="45" s="1"/>
  <c r="I21" i="73"/>
  <c r="I53" i="25" s="1"/>
  <c r="M53" i="25" s="1"/>
  <c r="S53" i="25" s="1"/>
  <c r="AK27" i="33"/>
  <c r="AI27" i="33"/>
  <c r="BA27" i="39"/>
  <c r="AY27" i="39"/>
  <c r="Q21" i="35"/>
  <c r="S21" i="35" s="1"/>
  <c r="Q46" i="42"/>
  <c r="S46" i="42"/>
  <c r="AY12" i="32"/>
  <c r="S22" i="35"/>
  <c r="Q22" i="35"/>
  <c r="AM13" i="40"/>
  <c r="Q20" i="46"/>
  <c r="S20" i="46" s="1"/>
  <c r="M69" i="95"/>
  <c r="AC13" i="40"/>
  <c r="AE13" i="40"/>
  <c r="AO30" i="34"/>
  <c r="AY30" i="34" s="1"/>
  <c r="BG14" i="52"/>
  <c r="BM14" i="52" s="1"/>
  <c r="CA14" i="52"/>
  <c r="AI14" i="52"/>
  <c r="BQ14" i="52"/>
  <c r="Q14" i="52"/>
  <c r="Y14" i="52" s="1"/>
  <c r="AW14" i="52"/>
  <c r="BA14" i="52" s="1"/>
  <c r="BA98" i="52" s="1"/>
  <c r="E16" i="8" s="1"/>
  <c r="E17" i="8" s="1"/>
  <c r="AS14" i="52"/>
  <c r="AM14" i="52"/>
  <c r="CG14" i="52"/>
  <c r="BW14" i="52"/>
  <c r="AC14" i="52"/>
  <c r="BA8" i="37"/>
  <c r="AK12" i="31"/>
  <c r="AI12" i="31"/>
  <c r="Y18" i="43"/>
  <c r="AI18" i="43" s="1"/>
  <c r="K8" i="96"/>
  <c r="E9" i="95" s="1"/>
  <c r="G9" i="95" s="1"/>
  <c r="AM16" i="42"/>
  <c r="AO16" i="42" s="1"/>
  <c r="AS27" i="30"/>
  <c r="AU27" i="30"/>
  <c r="AU34" i="40"/>
  <c r="AS34" i="40"/>
  <c r="AU25" i="40"/>
  <c r="AS25" i="40"/>
  <c r="Y17" i="38"/>
  <c r="AI17" i="38" s="1"/>
  <c r="Y9" i="40"/>
  <c r="AC36" i="37"/>
  <c r="AE36" i="37"/>
  <c r="Y25" i="52"/>
  <c r="AO16" i="35"/>
  <c r="AO24" i="31"/>
  <c r="AO25" i="34"/>
  <c r="AO15" i="38"/>
  <c r="AO33" i="36"/>
  <c r="AU25" i="33"/>
  <c r="AS25" i="33"/>
  <c r="AC45" i="97"/>
  <c r="E61" i="95" s="1"/>
  <c r="G61" i="95" s="1"/>
  <c r="AO37" i="39"/>
  <c r="AY37" i="39" s="1"/>
  <c r="AO15" i="32"/>
  <c r="BO9" i="88"/>
  <c r="CA9" i="88" s="1"/>
  <c r="BO19" i="88"/>
  <c r="CA19" i="88" s="1"/>
  <c r="BO14" i="88"/>
  <c r="CA14" i="88" s="1"/>
  <c r="BO12" i="88"/>
  <c r="CA12" i="88" s="1"/>
  <c r="BO22" i="88"/>
  <c r="CA22" i="88" s="1"/>
  <c r="BO17" i="88"/>
  <c r="CA17" i="88" s="1"/>
  <c r="BO21" i="88"/>
  <c r="CA21" i="88" s="1"/>
  <c r="BO11" i="88"/>
  <c r="CA11" i="88" s="1"/>
  <c r="BO8" i="88"/>
  <c r="BO16" i="88"/>
  <c r="CA16" i="88" s="1"/>
  <c r="BO20" i="88"/>
  <c r="CA20" i="88" s="1"/>
  <c r="BO15" i="88"/>
  <c r="CA15" i="88" s="1"/>
  <c r="BO10" i="88"/>
  <c r="CA10" i="88" s="1"/>
  <c r="BO13" i="88"/>
  <c r="CA13" i="88" s="1"/>
  <c r="BO18" i="88"/>
  <c r="CA18" i="88" s="1"/>
  <c r="AI9" i="31"/>
  <c r="AK9" i="31"/>
  <c r="AM17" i="35"/>
  <c r="AS17" i="35" s="1"/>
  <c r="AU34" i="39"/>
  <c r="AS34" i="39"/>
  <c r="AO23" i="41"/>
  <c r="BA23" i="41" s="1"/>
  <c r="BA43" i="40"/>
  <c r="AY43" i="40"/>
  <c r="AO38" i="41"/>
  <c r="AM38" i="41"/>
  <c r="Y13" i="33"/>
  <c r="AY15" i="34"/>
  <c r="BA15" i="34"/>
  <c r="AY16" i="44"/>
  <c r="BA16" i="44"/>
  <c r="BA33" i="44"/>
  <c r="AY33" i="44"/>
  <c r="K19" i="73"/>
  <c r="I47" i="23" s="1"/>
  <c r="M47" i="23" s="1"/>
  <c r="S47" i="23" s="1"/>
  <c r="I19" i="73"/>
  <c r="I47" i="25" s="1"/>
  <c r="M47" i="25" s="1"/>
  <c r="S47" i="25" s="1"/>
  <c r="Y38" i="30"/>
  <c r="W38" i="30"/>
  <c r="AS15" i="39"/>
  <c r="AU15" i="39"/>
  <c r="AC16" i="43"/>
  <c r="AE16" i="43"/>
  <c r="AY27" i="36"/>
  <c r="BA27" i="36"/>
  <c r="AC15" i="45"/>
  <c r="AE15" i="45"/>
  <c r="AC14" i="38"/>
  <c r="AE14" i="38"/>
  <c r="Q21" i="31"/>
  <c r="S46" i="44"/>
  <c r="Q46" i="44"/>
  <c r="G8" i="94"/>
  <c r="E41" i="94"/>
  <c r="AC15" i="30"/>
  <c r="AE15" i="30"/>
  <c r="BA24" i="43"/>
  <c r="AY24" i="43"/>
  <c r="Q20" i="43"/>
  <c r="M10" i="39"/>
  <c r="I35" i="39"/>
  <c r="BA42" i="32"/>
  <c r="AY42" i="32"/>
  <c r="CC82" i="52"/>
  <c r="CA82" i="52"/>
  <c r="CG82" i="52" s="1"/>
  <c r="AU33" i="35"/>
  <c r="AS33" i="35"/>
  <c r="Q44" i="32"/>
  <c r="Y36" i="32"/>
  <c r="W36" i="32"/>
  <c r="AU27" i="42"/>
  <c r="AS27" i="42"/>
  <c r="AY36" i="33"/>
  <c r="BA36" i="33"/>
  <c r="BA25" i="40"/>
  <c r="AY25" i="40"/>
  <c r="AK36" i="37"/>
  <c r="AI36" i="37"/>
  <c r="Q44" i="33"/>
  <c r="Y42" i="52"/>
  <c r="BA9" i="46"/>
  <c r="AY9" i="46"/>
  <c r="AC16" i="42"/>
  <c r="AE16" i="42"/>
  <c r="AC16" i="35"/>
  <c r="AE16" i="35"/>
  <c r="S36" i="43"/>
  <c r="Y41" i="54"/>
  <c r="Q41" i="54"/>
  <c r="W41" i="54" s="1"/>
  <c r="AC9" i="46"/>
  <c r="AE9" i="46"/>
  <c r="BA25" i="33"/>
  <c r="AY25" i="33"/>
  <c r="AI13" i="37"/>
  <c r="AC36" i="97"/>
  <c r="E51" i="95" s="1"/>
  <c r="G51" i="95" s="1"/>
  <c r="AU23" i="44"/>
  <c r="AS23" i="44"/>
  <c r="AC9" i="31"/>
  <c r="AE9" i="31"/>
  <c r="W39" i="41"/>
  <c r="AC39" i="41" s="1"/>
  <c r="AO34" i="39"/>
  <c r="AS40" i="41"/>
  <c r="AU40" i="41"/>
  <c r="AM39" i="42"/>
  <c r="AS39" i="42" s="1"/>
  <c r="AO39" i="42"/>
  <c r="AY39" i="42" s="1"/>
  <c r="AS15" i="34"/>
  <c r="AU15" i="34"/>
  <c r="Y38" i="40"/>
  <c r="Y44" i="40" s="1"/>
  <c r="W38" i="40"/>
  <c r="AS16" i="44"/>
  <c r="AU16" i="44"/>
  <c r="Y37" i="35"/>
  <c r="AI37" i="35" s="1"/>
  <c r="BA42" i="40"/>
  <c r="AY42" i="40"/>
  <c r="AM14" i="45"/>
  <c r="AO14" i="45"/>
  <c r="S38" i="30"/>
  <c r="AO15" i="39"/>
  <c r="Y16" i="43"/>
  <c r="AO17" i="41"/>
  <c r="AY17" i="41" s="1"/>
  <c r="Y15" i="45"/>
  <c r="Y14" i="38"/>
  <c r="S21" i="44"/>
  <c r="Q21" i="44"/>
  <c r="M12" i="94"/>
  <c r="Y11" i="44"/>
  <c r="AI11" i="44" s="1"/>
  <c r="S38" i="46"/>
  <c r="S44" i="46" s="1"/>
  <c r="K27" i="96"/>
  <c r="Y15" i="30"/>
  <c r="AO19" i="43"/>
  <c r="AY19" i="43" s="1"/>
  <c r="AM19" i="43"/>
  <c r="AS19" i="43" s="1"/>
  <c r="Q20" i="40"/>
  <c r="W39" i="39"/>
  <c r="AC39" i="39" s="1"/>
  <c r="BA34" i="35"/>
  <c r="AY34" i="35"/>
  <c r="M10" i="40"/>
  <c r="I35" i="40"/>
  <c r="I64" i="50"/>
  <c r="Y18" i="41"/>
  <c r="AI18" i="41" s="1"/>
  <c r="AI13" i="46"/>
  <c r="CC83" i="52"/>
  <c r="CA83" i="52"/>
  <c r="CG83" i="52" s="1"/>
  <c r="AO33" i="35"/>
  <c r="BA12" i="38"/>
  <c r="AY12" i="38"/>
  <c r="AO27" i="42"/>
  <c r="AS36" i="33"/>
  <c r="AU36" i="33"/>
  <c r="AK27" i="40"/>
  <c r="AI27" i="40"/>
  <c r="AO26" i="46"/>
  <c r="Q44" i="37"/>
  <c r="AC36" i="33"/>
  <c r="AE36" i="33"/>
  <c r="CG25" i="52"/>
  <c r="S44" i="30"/>
  <c r="AO36" i="30"/>
  <c r="AM36" i="30"/>
  <c r="AU23" i="38"/>
  <c r="AS23" i="38"/>
  <c r="AU9" i="46"/>
  <c r="AS9" i="46"/>
  <c r="Y28" i="54"/>
  <c r="Y16" i="35"/>
  <c r="AU26" i="42"/>
  <c r="AS26" i="42"/>
  <c r="AO26" i="42"/>
  <c r="Y11" i="34"/>
  <c r="AI11" i="34" s="1"/>
  <c r="Y9" i="46"/>
  <c r="AY13" i="39"/>
  <c r="AC39" i="97"/>
  <c r="AS9" i="45"/>
  <c r="AU9" i="45"/>
  <c r="AO19" i="30"/>
  <c r="AY19" i="30" s="1"/>
  <c r="AS14" i="35"/>
  <c r="AU14" i="35"/>
  <c r="AS9" i="31"/>
  <c r="AU9" i="31"/>
  <c r="CA13" i="52"/>
  <c r="CE13" i="52" s="1"/>
  <c r="AM13" i="52"/>
  <c r="AQ13" i="52" s="1"/>
  <c r="BG13" i="52"/>
  <c r="BM13" i="52" s="1"/>
  <c r="Q13" i="52"/>
  <c r="W13" i="52" s="1"/>
  <c r="AW13" i="52"/>
  <c r="BQ13" i="52"/>
  <c r="CG13" i="52"/>
  <c r="AC13" i="52"/>
  <c r="AI13" i="52" s="1"/>
  <c r="BC13" i="52"/>
  <c r="BW13" i="52"/>
  <c r="AU24" i="37"/>
  <c r="AS24" i="37"/>
  <c r="AO24" i="37"/>
  <c r="AO9" i="31"/>
  <c r="AU25" i="41"/>
  <c r="AS25" i="41"/>
  <c r="AI26" i="30"/>
  <c r="Y30" i="54"/>
  <c r="AM36" i="40"/>
  <c r="AO36" i="40" s="1"/>
  <c r="S44" i="40"/>
  <c r="AI13" i="41"/>
  <c r="AU46" i="45"/>
  <c r="Q46" i="45"/>
  <c r="S46" i="45" s="1"/>
  <c r="AE46" i="45"/>
  <c r="BA46" i="45"/>
  <c r="AK46" i="45"/>
  <c r="Y17" i="35"/>
  <c r="AI17" i="35" s="1"/>
  <c r="AS13" i="39"/>
  <c r="AU13" i="39"/>
  <c r="Y37" i="39"/>
  <c r="AI37" i="39" s="1"/>
  <c r="AO25" i="41"/>
  <c r="K26" i="95"/>
  <c r="I51" i="55" s="1"/>
  <c r="M51" i="55" s="1"/>
  <c r="AU24" i="30"/>
  <c r="AO24" i="30"/>
  <c r="AS24" i="30"/>
  <c r="BA8" i="31"/>
  <c r="AY8" i="31"/>
  <c r="W38" i="34"/>
  <c r="S39" i="41"/>
  <c r="AY43" i="34"/>
  <c r="BA43" i="34"/>
  <c r="Y19" i="33"/>
  <c r="AI19" i="33" s="1"/>
  <c r="Q46" i="40"/>
  <c r="AO40" i="41"/>
  <c r="AO18" i="32"/>
  <c r="AY18" i="32" s="1"/>
  <c r="Y38" i="42"/>
  <c r="W38" i="42"/>
  <c r="S38" i="40"/>
  <c r="AK25" i="37"/>
  <c r="AI25" i="37"/>
  <c r="K45" i="74"/>
  <c r="I48" i="54" s="1"/>
  <c r="M48" i="54" s="1"/>
  <c r="I45" i="74"/>
  <c r="I48" i="56" s="1"/>
  <c r="M48" i="56" s="1"/>
  <c r="M15" i="25"/>
  <c r="I90" i="25"/>
  <c r="AS18" i="52"/>
  <c r="Y36" i="38"/>
  <c r="W36" i="38"/>
  <c r="Q44" i="38"/>
  <c r="Y37" i="37"/>
  <c r="AI37" i="37" s="1"/>
  <c r="K47" i="74"/>
  <c r="I50" i="54" s="1"/>
  <c r="M50" i="54" s="1"/>
  <c r="I47" i="74"/>
  <c r="I50" i="56" s="1"/>
  <c r="M50" i="56" s="1"/>
  <c r="BA27" i="31"/>
  <c r="AY27" i="31"/>
  <c r="AI13" i="30"/>
  <c r="S21" i="34"/>
  <c r="Q21" i="34"/>
  <c r="Q12" i="49"/>
  <c r="S46" i="32"/>
  <c r="Q46" i="32"/>
  <c r="AI34" i="40"/>
  <c r="AO30" i="37"/>
  <c r="AY30" i="37" s="1"/>
  <c r="S22" i="34"/>
  <c r="Q22" i="34"/>
  <c r="M28" i="95"/>
  <c r="AM17" i="46"/>
  <c r="AO17" i="46" s="1"/>
  <c r="Q20" i="35"/>
  <c r="S39" i="39"/>
  <c r="AU34" i="35"/>
  <c r="AS34" i="35"/>
  <c r="AO19" i="41"/>
  <c r="AY19" i="41" s="1"/>
  <c r="M10" i="31"/>
  <c r="I35" i="31"/>
  <c r="Q10" i="50"/>
  <c r="Y10" i="50"/>
  <c r="M64" i="50"/>
  <c r="CC81" i="52"/>
  <c r="CE81" i="52" s="1"/>
  <c r="CA81" i="52"/>
  <c r="CG81" i="52" s="1"/>
  <c r="AU40" i="36"/>
  <c r="AS40" i="36"/>
  <c r="S46" i="30"/>
  <c r="Q46" i="30"/>
  <c r="M22" i="94"/>
  <c r="AO19" i="45"/>
  <c r="AY19" i="45" s="1"/>
  <c r="Y19" i="31"/>
  <c r="AI19" i="31" s="1"/>
  <c r="Y17" i="34"/>
  <c r="AI17" i="34" s="1"/>
  <c r="AU12" i="38"/>
  <c r="AS12" i="38"/>
  <c r="AS9" i="40"/>
  <c r="AU9" i="40"/>
  <c r="AO37" i="33"/>
  <c r="AY37" i="33" s="1"/>
  <c r="AC13" i="35"/>
  <c r="AE13" i="35"/>
  <c r="W38" i="44"/>
  <c r="Y38" i="44" s="1"/>
  <c r="AO23" i="38"/>
  <c r="Y11" i="33"/>
  <c r="AI11" i="33" s="1"/>
  <c r="AU34" i="33"/>
  <c r="AS34" i="33"/>
  <c r="AO34" i="33"/>
  <c r="S44" i="35"/>
  <c r="AO36" i="35"/>
  <c r="AM36" i="35"/>
  <c r="AC27" i="97"/>
  <c r="E42" i="95" s="1"/>
  <c r="G42" i="95" s="1"/>
  <c r="M78" i="95"/>
  <c r="AO9" i="45"/>
  <c r="Y9" i="35"/>
  <c r="Y23" i="50"/>
  <c r="Q23" i="50"/>
  <c r="W23" i="50" s="1"/>
  <c r="BA23" i="44"/>
  <c r="AY23" i="44"/>
  <c r="BQ97" i="52"/>
  <c r="BW97" i="52" s="1"/>
  <c r="AC97" i="52"/>
  <c r="Q97" i="52"/>
  <c r="W97" i="52" s="1"/>
  <c r="AI97" i="52"/>
  <c r="BM97" i="52"/>
  <c r="BG97" i="52"/>
  <c r="AW97" i="52"/>
  <c r="BC97" i="52" s="1"/>
  <c r="AS97" i="52"/>
  <c r="AM97" i="52"/>
  <c r="AQ97" i="52" s="1"/>
  <c r="CG97" i="52"/>
  <c r="CA97" i="52"/>
  <c r="CE97" i="52" s="1"/>
  <c r="Y97" i="52"/>
  <c r="AU12" i="30"/>
  <c r="AS12" i="30"/>
  <c r="AO12" i="30"/>
  <c r="BA12" i="30" s="1"/>
  <c r="Y24" i="50"/>
  <c r="Q24" i="50"/>
  <c r="W24" i="50" s="1"/>
  <c r="AS14" i="39"/>
  <c r="AU14" i="39"/>
  <c r="AM11" i="31"/>
  <c r="AS11" i="31" s="1"/>
  <c r="AS9" i="36"/>
  <c r="AU9" i="36"/>
  <c r="AM19" i="36"/>
  <c r="AS19" i="36" s="1"/>
  <c r="AS16" i="41"/>
  <c r="AU16" i="41"/>
  <c r="AI12" i="32"/>
  <c r="AK25" i="33"/>
  <c r="AI25" i="33"/>
  <c r="I35" i="74"/>
  <c r="I26" i="56" s="1"/>
  <c r="AM36" i="38"/>
  <c r="AO36" i="38"/>
  <c r="S44" i="38"/>
  <c r="S14" i="23"/>
  <c r="Q21" i="32"/>
  <c r="S21" i="32"/>
  <c r="AK25" i="31"/>
  <c r="AI25" i="31"/>
  <c r="AU34" i="41"/>
  <c r="AS34" i="41"/>
  <c r="W44" i="45"/>
  <c r="G9" i="28" s="1"/>
  <c r="AC36" i="45"/>
  <c r="AC44" i="45" s="1"/>
  <c r="U9" i="7" s="1"/>
  <c r="AE36" i="45"/>
  <c r="Q22" i="30"/>
  <c r="S22" i="30" s="1"/>
  <c r="S20" i="34"/>
  <c r="Q20" i="34"/>
  <c r="W39" i="37"/>
  <c r="AC39" i="37" s="1"/>
  <c r="AY36" i="34"/>
  <c r="BA36" i="34"/>
  <c r="AS14" i="38"/>
  <c r="AU14" i="38"/>
  <c r="CC84" i="52"/>
  <c r="CE84" i="52" s="1"/>
  <c r="CA84" i="52"/>
  <c r="CG84" i="52" s="1"/>
  <c r="BA40" i="36"/>
  <c r="AY40" i="36"/>
  <c r="Q46" i="34"/>
  <c r="S44" i="39"/>
  <c r="AY9" i="40"/>
  <c r="BA9" i="40"/>
  <c r="AS15" i="36"/>
  <c r="AU15" i="36"/>
  <c r="AI13" i="35"/>
  <c r="AK13" i="35"/>
  <c r="AM38" i="44"/>
  <c r="AO38" i="44"/>
  <c r="AC14" i="35"/>
  <c r="AE14" i="35"/>
  <c r="AC30" i="97"/>
  <c r="E45" i="95" s="1"/>
  <c r="G45" i="95" s="1"/>
  <c r="AS15" i="31"/>
  <c r="AU15" i="31"/>
  <c r="S44" i="31"/>
  <c r="BQ95" i="52"/>
  <c r="AM95" i="52"/>
  <c r="AQ95" i="52" s="1"/>
  <c r="BW95" i="52"/>
  <c r="AC95" i="52"/>
  <c r="AI95" i="52" s="1"/>
  <c r="BC95" i="52"/>
  <c r="AW95" i="52"/>
  <c r="CG95" i="52"/>
  <c r="CA95" i="52"/>
  <c r="CE95" i="52" s="1"/>
  <c r="Q95" i="52"/>
  <c r="W95" i="52" s="1"/>
  <c r="BG95" i="52"/>
  <c r="BM95" i="52" s="1"/>
  <c r="Y47" i="54"/>
  <c r="AC9" i="30"/>
  <c r="AE9" i="30"/>
  <c r="Y19" i="35"/>
  <c r="AI19" i="35" s="1"/>
  <c r="AS36" i="52"/>
  <c r="Y36" i="52"/>
  <c r="AC36" i="52"/>
  <c r="AI36" i="52" s="1"/>
  <c r="BG36" i="52"/>
  <c r="BM36" i="52" s="1"/>
  <c r="BC36" i="52"/>
  <c r="AW36" i="52"/>
  <c r="AM36" i="52"/>
  <c r="AQ36" i="52" s="1"/>
  <c r="CA36" i="52"/>
  <c r="CE36" i="52" s="1"/>
  <c r="BW36" i="52"/>
  <c r="Q36" i="52"/>
  <c r="W36" i="52" s="1"/>
  <c r="BQ36" i="52"/>
  <c r="Q46" i="39"/>
  <c r="S46" i="39" s="1"/>
  <c r="AO14" i="39"/>
  <c r="AI9" i="42"/>
  <c r="AO9" i="36"/>
  <c r="AS16" i="43"/>
  <c r="AU16" i="43"/>
  <c r="AO38" i="42"/>
  <c r="AM38" i="42"/>
  <c r="AS13" i="34"/>
  <c r="AU13" i="34"/>
  <c r="AS13" i="37"/>
  <c r="AU13" i="37"/>
  <c r="AO16" i="41"/>
  <c r="AM13" i="30"/>
  <c r="BA24" i="36"/>
  <c r="AY24" i="36"/>
  <c r="Y90" i="52"/>
  <c r="AU34" i="46"/>
  <c r="AO34" i="46"/>
  <c r="I9" i="73"/>
  <c r="I17" i="25" s="1"/>
  <c r="M17" i="25" s="1"/>
  <c r="S17" i="25" s="1"/>
  <c r="K9" i="73"/>
  <c r="I17" i="23" s="1"/>
  <c r="M17" i="23" s="1"/>
  <c r="S17" i="23" s="1"/>
  <c r="BA40" i="31"/>
  <c r="AY40" i="31"/>
  <c r="Y21" i="56"/>
  <c r="Y18" i="36"/>
  <c r="AI18" i="36" s="1"/>
  <c r="Q21" i="30"/>
  <c r="S21" i="30" s="1"/>
  <c r="CG51" i="52"/>
  <c r="Q22" i="44"/>
  <c r="S22" i="44" s="1"/>
  <c r="AU26" i="40"/>
  <c r="AS26" i="40"/>
  <c r="AO15" i="37"/>
  <c r="AM15" i="37"/>
  <c r="S20" i="32"/>
  <c r="Q20" i="32"/>
  <c r="BA24" i="40"/>
  <c r="AY24" i="40"/>
  <c r="S39" i="37"/>
  <c r="S44" i="34"/>
  <c r="AC14" i="30"/>
  <c r="AE14" i="30"/>
  <c r="CC85" i="52"/>
  <c r="CA85" i="52"/>
  <c r="CG85" i="52" s="1"/>
  <c r="AK24" i="31"/>
  <c r="AI24" i="31"/>
  <c r="AS36" i="39"/>
  <c r="AU36" i="39"/>
  <c r="AO15" i="36"/>
  <c r="K20" i="95"/>
  <c r="I48" i="55" s="1"/>
  <c r="M48" i="55" s="1"/>
  <c r="M20" i="95"/>
  <c r="Y35" i="56"/>
  <c r="AU34" i="37"/>
  <c r="AS34" i="37"/>
  <c r="AO34" i="37"/>
  <c r="AS25" i="52"/>
  <c r="W36" i="30"/>
  <c r="Y36" i="30" s="1"/>
  <c r="Q44" i="30"/>
  <c r="Y14" i="35"/>
  <c r="S16" i="21"/>
  <c r="S28" i="21" s="1"/>
  <c r="E37" i="8" s="1"/>
  <c r="M28" i="21"/>
  <c r="E34" i="10" s="1"/>
  <c r="AK34" i="45"/>
  <c r="AI34" i="45"/>
  <c r="AU23" i="37"/>
  <c r="AS23" i="37"/>
  <c r="AO23" i="37"/>
  <c r="K31" i="95"/>
  <c r="I25" i="51" s="1"/>
  <c r="W38" i="31"/>
  <c r="W44" i="31" s="1"/>
  <c r="AC21" i="97"/>
  <c r="E36" i="95" s="1"/>
  <c r="G36" i="95" s="1"/>
  <c r="S46" i="33"/>
  <c r="Q46" i="33"/>
  <c r="AO15" i="31"/>
  <c r="W39" i="31"/>
  <c r="AC39" i="31" s="1"/>
  <c r="Y39" i="31"/>
  <c r="AI39" i="31" s="1"/>
  <c r="Y19" i="45"/>
  <c r="AI19" i="45" s="1"/>
  <c r="BA25" i="39"/>
  <c r="AY25" i="39"/>
  <c r="K87" i="74"/>
  <c r="I61" i="50" s="1"/>
  <c r="M61" i="50" s="1"/>
  <c r="AS27" i="52"/>
  <c r="AY16" i="43"/>
  <c r="BA16" i="43"/>
  <c r="BA13" i="37"/>
  <c r="AY13" i="37"/>
  <c r="AC9" i="39"/>
  <c r="AE9" i="39"/>
  <c r="AO24" i="46"/>
  <c r="CG90" i="52"/>
  <c r="AC36" i="40"/>
  <c r="AE36" i="40"/>
  <c r="M18" i="27"/>
  <c r="M43" i="27" s="1"/>
  <c r="E26" i="10" s="1"/>
  <c r="I43" i="27"/>
  <c r="AC15" i="39"/>
  <c r="AE15" i="39"/>
  <c r="AS12" i="44"/>
  <c r="AU12" i="44"/>
  <c r="W39" i="46"/>
  <c r="Y39" i="46" s="1"/>
  <c r="Q21" i="40"/>
  <c r="S21" i="40" s="1"/>
  <c r="Y30" i="56"/>
  <c r="Y36" i="45"/>
  <c r="Q22" i="41"/>
  <c r="BA26" i="40"/>
  <c r="AY26" i="40"/>
  <c r="AM17" i="38"/>
  <c r="AS17" i="38" s="1"/>
  <c r="Q20" i="31"/>
  <c r="AI33" i="41"/>
  <c r="M72" i="95"/>
  <c r="AM14" i="46"/>
  <c r="AU14" i="46" s="1"/>
  <c r="AC15" i="37"/>
  <c r="AE15" i="37"/>
  <c r="AO15" i="42"/>
  <c r="M10" i="44"/>
  <c r="I35" i="44"/>
  <c r="AM44" i="34"/>
  <c r="AS36" i="34"/>
  <c r="AU36" i="34"/>
  <c r="Y39" i="33"/>
  <c r="AI39" i="33" s="1"/>
  <c r="W39" i="33"/>
  <c r="AC39" i="33" s="1"/>
  <c r="CC80" i="52"/>
  <c r="CA80" i="52"/>
  <c r="CG80" i="52" s="1"/>
  <c r="BA43" i="38"/>
  <c r="AY43" i="38"/>
  <c r="S39" i="45"/>
  <c r="S44" i="45" s="1"/>
  <c r="AO33" i="34"/>
  <c r="AC13" i="42"/>
  <c r="AE13" i="42"/>
  <c r="AS36" i="37"/>
  <c r="AU36" i="37"/>
  <c r="K14" i="96"/>
  <c r="E21" i="95" s="1"/>
  <c r="G21" i="95" s="1"/>
  <c r="Y11" i="38"/>
  <c r="AI11" i="38" s="1"/>
  <c r="Y11" i="45"/>
  <c r="AI11" i="45" s="1"/>
  <c r="AS24" i="38"/>
  <c r="AU24" i="38"/>
  <c r="AO24" i="38"/>
  <c r="AY23" i="46"/>
  <c r="Y11" i="36"/>
  <c r="AI11" i="36" s="1"/>
  <c r="AU23" i="39"/>
  <c r="AS23" i="39"/>
  <c r="K19" i="96"/>
  <c r="E32" i="95" s="1"/>
  <c r="G32" i="95" s="1"/>
  <c r="AC24" i="97"/>
  <c r="E39" i="95" s="1"/>
  <c r="G39" i="95" s="1"/>
  <c r="AO18" i="31"/>
  <c r="AY18" i="31" s="1"/>
  <c r="AO17" i="32"/>
  <c r="AY17" i="32" s="1"/>
  <c r="AM44" i="31"/>
  <c r="S23" i="28" s="1"/>
  <c r="AS36" i="31"/>
  <c r="AU36" i="31"/>
  <c r="AI36" i="42" l="1"/>
  <c r="AK36" i="42"/>
  <c r="BA16" i="42"/>
  <c r="AY16" i="42"/>
  <c r="AM20" i="46"/>
  <c r="AU20" i="46" s="1"/>
  <c r="AO44" i="42"/>
  <c r="AY36" i="42"/>
  <c r="BA36" i="42"/>
  <c r="AM22" i="44"/>
  <c r="AI38" i="36"/>
  <c r="AK38" i="36"/>
  <c r="AO22" i="30"/>
  <c r="AM22" i="30"/>
  <c r="G23" i="28"/>
  <c r="AE44" i="31"/>
  <c r="AM21" i="30"/>
  <c r="AO21" i="30" s="1"/>
  <c r="AI38" i="33"/>
  <c r="AK38" i="33"/>
  <c r="AI38" i="44"/>
  <c r="AK38" i="44"/>
  <c r="BA36" i="40"/>
  <c r="AY36" i="40"/>
  <c r="AY15" i="44"/>
  <c r="BA15" i="44"/>
  <c r="AM46" i="45"/>
  <c r="AS46" i="45" s="1"/>
  <c r="BA14" i="32"/>
  <c r="AY14" i="32"/>
  <c r="AY15" i="40"/>
  <c r="BA15" i="40"/>
  <c r="AO21" i="35"/>
  <c r="AM21" i="35"/>
  <c r="AM21" i="37"/>
  <c r="AM20" i="42"/>
  <c r="AO20" i="42"/>
  <c r="AM46" i="39"/>
  <c r="BA16" i="39"/>
  <c r="AY16" i="39"/>
  <c r="AM46" i="36"/>
  <c r="AO46" i="36" s="1"/>
  <c r="AM21" i="42"/>
  <c r="AM22" i="46"/>
  <c r="AU22" i="46" s="1"/>
  <c r="M14" i="28"/>
  <c r="AK44" i="40"/>
  <c r="G8" i="28"/>
  <c r="AE44" i="46"/>
  <c r="AM21" i="40"/>
  <c r="AI36" i="30"/>
  <c r="AK36" i="30"/>
  <c r="AY36" i="32"/>
  <c r="BA36" i="32"/>
  <c r="AK38" i="41"/>
  <c r="AI38" i="41"/>
  <c r="BA36" i="46"/>
  <c r="Y46" i="34"/>
  <c r="W46" i="34"/>
  <c r="AO21" i="32"/>
  <c r="AM21" i="32"/>
  <c r="W20" i="35"/>
  <c r="Y20" i="35" s="1"/>
  <c r="BA15" i="37"/>
  <c r="AY15" i="37"/>
  <c r="CG36" i="52"/>
  <c r="Y13" i="52"/>
  <c r="BA26" i="42"/>
  <c r="AY26" i="42"/>
  <c r="BA15" i="32"/>
  <c r="AY15" i="32"/>
  <c r="AM22" i="35"/>
  <c r="AO22" i="35" s="1"/>
  <c r="Q49" i="55"/>
  <c r="W49" i="55" s="1"/>
  <c r="AA49" i="55"/>
  <c r="AI49" i="55"/>
  <c r="BA24" i="38"/>
  <c r="AY24" i="38"/>
  <c r="CE80" i="52"/>
  <c r="Y61" i="50"/>
  <c r="Q61" i="50"/>
  <c r="W61" i="50" s="1"/>
  <c r="AO11" i="31"/>
  <c r="AY11" i="31" s="1"/>
  <c r="AM38" i="40"/>
  <c r="BA26" i="46"/>
  <c r="AY26" i="46"/>
  <c r="Q10" i="40"/>
  <c r="M35" i="40"/>
  <c r="Y21" i="44"/>
  <c r="W21" i="44"/>
  <c r="AO17" i="35"/>
  <c r="AY17" i="35" s="1"/>
  <c r="K21" i="73"/>
  <c r="I53" i="23" s="1"/>
  <c r="M22" i="95"/>
  <c r="W46" i="41"/>
  <c r="K35" i="95"/>
  <c r="I45" i="46" s="1"/>
  <c r="BA9" i="43"/>
  <c r="AY9" i="43"/>
  <c r="BA33" i="39"/>
  <c r="AY33" i="39"/>
  <c r="AI15" i="31"/>
  <c r="AK15" i="31"/>
  <c r="AK9" i="45"/>
  <c r="AI9" i="45"/>
  <c r="AO15" i="46"/>
  <c r="BA15" i="46" s="1"/>
  <c r="M75" i="95"/>
  <c r="K75" i="95"/>
  <c r="I56" i="53" s="1"/>
  <c r="M56" i="53" s="1"/>
  <c r="Q56" i="53" s="1"/>
  <c r="W56" i="53" s="1"/>
  <c r="Y22" i="42"/>
  <c r="W22" i="42"/>
  <c r="BA12" i="46"/>
  <c r="AY12" i="46"/>
  <c r="Q54" i="55"/>
  <c r="W54" i="55" s="1"/>
  <c r="AI54" i="55"/>
  <c r="AA54" i="55"/>
  <c r="BQ98" i="52"/>
  <c r="E20" i="10" s="1"/>
  <c r="BM23" i="91"/>
  <c r="BY8" i="91"/>
  <c r="W46" i="37"/>
  <c r="BS18" i="90"/>
  <c r="BU18" i="90"/>
  <c r="AU44" i="31"/>
  <c r="BS10" i="92"/>
  <c r="BU10" i="92"/>
  <c r="BA10" i="3" s="1"/>
  <c r="G511" i="1" s="1"/>
  <c r="AS16" i="33"/>
  <c r="AU16" i="33"/>
  <c r="M17" i="95"/>
  <c r="M16" i="95"/>
  <c r="AO17" i="38"/>
  <c r="AY17" i="38" s="1"/>
  <c r="BA34" i="46"/>
  <c r="AY34" i="46"/>
  <c r="K45" i="95"/>
  <c r="I45" i="36" s="1"/>
  <c r="W22" i="34"/>
  <c r="Y22" i="34"/>
  <c r="AC38" i="42"/>
  <c r="AE38" i="42"/>
  <c r="AM21" i="44"/>
  <c r="AO21" i="44" s="1"/>
  <c r="AC38" i="30"/>
  <c r="AE38" i="30"/>
  <c r="M61" i="95"/>
  <c r="K61" i="95"/>
  <c r="I51" i="26" s="1"/>
  <c r="AS14" i="36"/>
  <c r="AU14" i="36"/>
  <c r="Y21" i="38"/>
  <c r="W21" i="38"/>
  <c r="AM46" i="41"/>
  <c r="AO46" i="41"/>
  <c r="AI36" i="35"/>
  <c r="AK36" i="35"/>
  <c r="AM46" i="43"/>
  <c r="BS22" i="88"/>
  <c r="BU22" i="88"/>
  <c r="M12" i="95"/>
  <c r="AM22" i="42"/>
  <c r="W22" i="36"/>
  <c r="Y22" i="36" s="1"/>
  <c r="AE44" i="45"/>
  <c r="BA15" i="43"/>
  <c r="AY15" i="43"/>
  <c r="AM46" i="37"/>
  <c r="BS13" i="90"/>
  <c r="BU13" i="90"/>
  <c r="Q10" i="33"/>
  <c r="S10" i="33" s="1"/>
  <c r="M35" i="33"/>
  <c r="AO22" i="32"/>
  <c r="AM22" i="32"/>
  <c r="BS12" i="92"/>
  <c r="BU12" i="92"/>
  <c r="BA12" i="3" s="1"/>
  <c r="G569" i="1" s="1"/>
  <c r="AY16" i="33"/>
  <c r="BA16" i="33"/>
  <c r="W30" i="55"/>
  <c r="W41" i="55" s="1"/>
  <c r="I8" i="8" s="1"/>
  <c r="Q41" i="55"/>
  <c r="G8" i="10" s="1"/>
  <c r="AI46" i="55"/>
  <c r="AA46" i="55"/>
  <c r="Q46" i="55"/>
  <c r="W46" i="55" s="1"/>
  <c r="BA9" i="42"/>
  <c r="AY9" i="42"/>
  <c r="AM22" i="34"/>
  <c r="AM21" i="34"/>
  <c r="AI38" i="42"/>
  <c r="AK38" i="42"/>
  <c r="AS36" i="40"/>
  <c r="AU36" i="40"/>
  <c r="Q10" i="39"/>
  <c r="S10" i="39"/>
  <c r="M35" i="39"/>
  <c r="AK38" i="30"/>
  <c r="AI38" i="30"/>
  <c r="AY14" i="36"/>
  <c r="BA14" i="36"/>
  <c r="AS16" i="30"/>
  <c r="AU16" i="30"/>
  <c r="BS17" i="88"/>
  <c r="BU17" i="88"/>
  <c r="Q44" i="55"/>
  <c r="W44" i="55" s="1"/>
  <c r="AI44" i="55"/>
  <c r="AA44" i="55"/>
  <c r="BA24" i="33"/>
  <c r="AY24" i="33"/>
  <c r="AC38" i="36"/>
  <c r="AC44" i="36" s="1"/>
  <c r="U18" i="7" s="1"/>
  <c r="AE38" i="36"/>
  <c r="Y44" i="46"/>
  <c r="AK36" i="46"/>
  <c r="W22" i="39"/>
  <c r="BA24" i="32"/>
  <c r="AY24" i="32"/>
  <c r="AO38" i="37"/>
  <c r="AM38" i="37"/>
  <c r="S44" i="37"/>
  <c r="AM22" i="43"/>
  <c r="AO22" i="43"/>
  <c r="BS15" i="90"/>
  <c r="BU15" i="90"/>
  <c r="AS13" i="38"/>
  <c r="AU13" i="38"/>
  <c r="BS16" i="92"/>
  <c r="BU16" i="92"/>
  <c r="BA16" i="3" s="1"/>
  <c r="G685" i="1" s="1"/>
  <c r="AM20" i="39"/>
  <c r="AO20" i="39" s="1"/>
  <c r="BA13" i="36"/>
  <c r="AY13" i="36"/>
  <c r="Q10" i="41"/>
  <c r="M35" i="41"/>
  <c r="K80" i="95"/>
  <c r="I57" i="53" s="1"/>
  <c r="M57" i="53" s="1"/>
  <c r="Q57" i="53" s="1"/>
  <c r="W57" i="53" s="1"/>
  <c r="M80" i="95"/>
  <c r="AS15" i="40"/>
  <c r="AU15" i="40"/>
  <c r="AI47" i="55"/>
  <c r="AA47" i="55"/>
  <c r="Q47" i="55"/>
  <c r="W47" i="55" s="1"/>
  <c r="W22" i="30"/>
  <c r="BA24" i="30"/>
  <c r="AY24" i="30"/>
  <c r="AC38" i="40"/>
  <c r="AE38" i="40"/>
  <c r="Y46" i="44"/>
  <c r="W46" i="44"/>
  <c r="AS16" i="42"/>
  <c r="AU16" i="42"/>
  <c r="AO46" i="42"/>
  <c r="AM46" i="42"/>
  <c r="AY16" i="30"/>
  <c r="BA16" i="30"/>
  <c r="BA9" i="39"/>
  <c r="AY9" i="39"/>
  <c r="BS12" i="88"/>
  <c r="BU12" i="88"/>
  <c r="AK13" i="43"/>
  <c r="AI13" i="43"/>
  <c r="AO38" i="38"/>
  <c r="AY38" i="38" s="1"/>
  <c r="AM44" i="42"/>
  <c r="AS36" i="42"/>
  <c r="AU36" i="42"/>
  <c r="W44" i="44"/>
  <c r="AC36" i="44"/>
  <c r="AE36" i="44"/>
  <c r="S22" i="39"/>
  <c r="W44" i="36"/>
  <c r="W22" i="43"/>
  <c r="BA12" i="42"/>
  <c r="AY12" i="42"/>
  <c r="BS21" i="90"/>
  <c r="BU21" i="90"/>
  <c r="AO11" i="45"/>
  <c r="AY11" i="45" s="1"/>
  <c r="AO13" i="38"/>
  <c r="BA25" i="36"/>
  <c r="AY25" i="36"/>
  <c r="BS20" i="92"/>
  <c r="BU20" i="92"/>
  <c r="BA20" i="3" s="1"/>
  <c r="G801" i="1" s="1"/>
  <c r="AI24" i="30"/>
  <c r="S10" i="43"/>
  <c r="Q10" i="43"/>
  <c r="M35" i="43"/>
  <c r="AI55" i="55"/>
  <c r="AA55" i="55"/>
  <c r="Q55" i="55"/>
  <c r="W55" i="55" s="1"/>
  <c r="M18" i="95"/>
  <c r="CE85" i="52"/>
  <c r="BA40" i="41"/>
  <c r="AY40" i="41"/>
  <c r="AI38" i="40"/>
  <c r="AI44" i="40" s="1"/>
  <c r="Y14" i="7" s="1"/>
  <c r="AK38" i="40"/>
  <c r="BA33" i="36"/>
  <c r="AY33" i="36"/>
  <c r="K64" i="95"/>
  <c r="I53" i="55" s="1"/>
  <c r="M53" i="55" s="1"/>
  <c r="M64" i="95"/>
  <c r="K11" i="95"/>
  <c r="I45" i="53" s="1"/>
  <c r="M45" i="53" s="1"/>
  <c r="Q45" i="53" s="1"/>
  <c r="W45" i="53" s="1"/>
  <c r="BA23" i="36"/>
  <c r="AY23" i="36"/>
  <c r="Y21" i="43"/>
  <c r="W21" i="43"/>
  <c r="BS13" i="88"/>
  <c r="BU13" i="88"/>
  <c r="AM22" i="31"/>
  <c r="AO22" i="31"/>
  <c r="AS13" i="43"/>
  <c r="AU13" i="43"/>
  <c r="Y44" i="44"/>
  <c r="AI36" i="44"/>
  <c r="AI44" i="44" s="1"/>
  <c r="Y10" i="7" s="1"/>
  <c r="AK36" i="44"/>
  <c r="AO46" i="46"/>
  <c r="AM46" i="46"/>
  <c r="Q10" i="30"/>
  <c r="S10" i="30"/>
  <c r="M35" i="30"/>
  <c r="BS10" i="90"/>
  <c r="BU10" i="90"/>
  <c r="AM39" i="44"/>
  <c r="AS39" i="44" s="1"/>
  <c r="AO11" i="37"/>
  <c r="AY11" i="37" s="1"/>
  <c r="BS11" i="92"/>
  <c r="BU11" i="92"/>
  <c r="BA11" i="3" s="1"/>
  <c r="G540" i="1" s="1"/>
  <c r="AS13" i="33"/>
  <c r="AU13" i="33"/>
  <c r="Y39" i="39"/>
  <c r="AI39" i="39" s="1"/>
  <c r="K9" i="95"/>
  <c r="I44" i="53" s="1"/>
  <c r="AY36" i="38"/>
  <c r="BA36" i="38"/>
  <c r="Y46" i="40"/>
  <c r="W46" i="40"/>
  <c r="AI51" i="55"/>
  <c r="AA51" i="55"/>
  <c r="Q51" i="55"/>
  <c r="W51" i="55" s="1"/>
  <c r="AK15" i="45"/>
  <c r="AI15" i="45"/>
  <c r="W21" i="31"/>
  <c r="BA15" i="38"/>
  <c r="AY15" i="38"/>
  <c r="K20" i="96"/>
  <c r="E65" i="95" s="1"/>
  <c r="G65" i="95" s="1"/>
  <c r="AS9" i="37"/>
  <c r="AU9" i="37"/>
  <c r="BA14" i="40"/>
  <c r="AY14" i="40"/>
  <c r="AI14" i="36"/>
  <c r="AK14" i="36"/>
  <c r="W46" i="31"/>
  <c r="Y46" i="31" s="1"/>
  <c r="BS10" i="88"/>
  <c r="BU10" i="88"/>
  <c r="AC38" i="43"/>
  <c r="AE38" i="43"/>
  <c r="AO13" i="43"/>
  <c r="BS12" i="91"/>
  <c r="BU12" i="91"/>
  <c r="BS20" i="90"/>
  <c r="BU20" i="90"/>
  <c r="Y39" i="38"/>
  <c r="AI39" i="38" s="1"/>
  <c r="Y21" i="39"/>
  <c r="W21" i="39"/>
  <c r="M46" i="95"/>
  <c r="K46" i="95"/>
  <c r="I45" i="35" s="1"/>
  <c r="BS21" i="92"/>
  <c r="BU21" i="92"/>
  <c r="BA21" i="3" s="1"/>
  <c r="G830" i="1" s="1"/>
  <c r="AO17" i="34"/>
  <c r="AY17" i="34" s="1"/>
  <c r="Y21" i="33"/>
  <c r="W21" i="33"/>
  <c r="Y20" i="37"/>
  <c r="W20" i="37"/>
  <c r="W21" i="45"/>
  <c r="Y21" i="45" s="1"/>
  <c r="AO13" i="33"/>
  <c r="W21" i="36"/>
  <c r="AY38" i="44"/>
  <c r="BA38" i="44"/>
  <c r="AK14" i="38"/>
  <c r="AI14" i="38"/>
  <c r="K51" i="95"/>
  <c r="I45" i="31" s="1"/>
  <c r="AM46" i="44"/>
  <c r="S20" i="28"/>
  <c r="AU44" i="34"/>
  <c r="W22" i="41"/>
  <c r="AK14" i="35"/>
  <c r="AI14" i="35"/>
  <c r="AS38" i="44"/>
  <c r="AU38" i="44"/>
  <c r="S22" i="41"/>
  <c r="AY15" i="31"/>
  <c r="BA15" i="31"/>
  <c r="AS13" i="30"/>
  <c r="AU13" i="30"/>
  <c r="AO13" i="30"/>
  <c r="AS36" i="38"/>
  <c r="AU36" i="38"/>
  <c r="AK9" i="35"/>
  <c r="AI9" i="35"/>
  <c r="S10" i="31"/>
  <c r="Q10" i="31"/>
  <c r="M35" i="31"/>
  <c r="Q50" i="56"/>
  <c r="W50" i="56" s="1"/>
  <c r="AM50" i="56"/>
  <c r="AS50" i="56"/>
  <c r="AC50" i="56"/>
  <c r="AI50" i="56" s="1"/>
  <c r="S46" i="40"/>
  <c r="M26" i="95"/>
  <c r="AK16" i="35"/>
  <c r="AI16" i="35"/>
  <c r="BA27" i="42"/>
  <c r="AY27" i="42"/>
  <c r="S21" i="31"/>
  <c r="AY25" i="34"/>
  <c r="BA25" i="34"/>
  <c r="BA40" i="32"/>
  <c r="AY40" i="32"/>
  <c r="K21" i="96"/>
  <c r="E58" i="95" s="1"/>
  <c r="G58" i="95" s="1"/>
  <c r="K43" i="95"/>
  <c r="I45" i="38" s="1"/>
  <c r="M43" i="95"/>
  <c r="AO9" i="37"/>
  <c r="AS14" i="40"/>
  <c r="AU14" i="40"/>
  <c r="K15" i="95"/>
  <c r="I47" i="53" s="1"/>
  <c r="M47" i="53" s="1"/>
  <c r="Q47" i="53" s="1"/>
  <c r="W47" i="53" s="1"/>
  <c r="BS19" i="88"/>
  <c r="BU19" i="88"/>
  <c r="Q50" i="55"/>
  <c r="W50" i="55" s="1"/>
  <c r="AA50" i="55"/>
  <c r="AI50" i="55"/>
  <c r="Y22" i="31"/>
  <c r="W22" i="31"/>
  <c r="M30" i="95"/>
  <c r="Y38" i="43"/>
  <c r="M25" i="95"/>
  <c r="K25" i="95"/>
  <c r="I52" i="53" s="1"/>
  <c r="M52" i="53" s="1"/>
  <c r="Q52" i="53" s="1"/>
  <c r="W52" i="53" s="1"/>
  <c r="Q10" i="36"/>
  <c r="M35" i="36"/>
  <c r="BK82" i="52"/>
  <c r="AI36" i="36"/>
  <c r="AK36" i="36"/>
  <c r="BS10" i="91"/>
  <c r="BU10" i="91"/>
  <c r="AO21" i="41"/>
  <c r="AM21" i="41"/>
  <c r="BS17" i="90"/>
  <c r="BU17" i="90"/>
  <c r="Y39" i="35"/>
  <c r="AI39" i="35" s="1"/>
  <c r="W20" i="33"/>
  <c r="S21" i="39"/>
  <c r="K34" i="95"/>
  <c r="I22" i="49" s="1"/>
  <c r="M22" i="49" s="1"/>
  <c r="Q22" i="49" s="1"/>
  <c r="W22" i="49" s="1"/>
  <c r="BM16" i="89"/>
  <c r="BY16" i="89" s="1"/>
  <c r="BM15" i="89"/>
  <c r="BY15" i="89" s="1"/>
  <c r="BM17" i="89"/>
  <c r="BY17" i="89" s="1"/>
  <c r="BM8" i="89"/>
  <c r="BM10" i="89"/>
  <c r="BY10" i="89" s="1"/>
  <c r="BM18" i="89"/>
  <c r="BY18" i="89" s="1"/>
  <c r="BM20" i="89"/>
  <c r="BY20" i="89" s="1"/>
  <c r="BM13" i="89"/>
  <c r="BY13" i="89" s="1"/>
  <c r="BM9" i="89"/>
  <c r="BY9" i="89" s="1"/>
  <c r="BM11" i="89"/>
  <c r="BY11" i="89" s="1"/>
  <c r="BM22" i="89"/>
  <c r="BY22" i="89" s="1"/>
  <c r="BM19" i="89"/>
  <c r="BY19" i="89" s="1"/>
  <c r="BM21" i="89"/>
  <c r="BY21" i="89" s="1"/>
  <c r="BM14" i="89"/>
  <c r="BY14" i="89" s="1"/>
  <c r="BM12" i="89"/>
  <c r="BY12" i="89" s="1"/>
  <c r="BS13" i="92"/>
  <c r="BU13" i="92"/>
  <c r="BA13" i="3" s="1"/>
  <c r="G598" i="1" s="1"/>
  <c r="S21" i="33"/>
  <c r="S21" i="45"/>
  <c r="M30" i="94"/>
  <c r="BK81" i="52"/>
  <c r="AI34" i="30"/>
  <c r="Y39" i="45"/>
  <c r="AI39" i="45" s="1"/>
  <c r="BK83" i="52"/>
  <c r="S10" i="44"/>
  <c r="Q10" i="44"/>
  <c r="M35" i="44"/>
  <c r="AM39" i="37"/>
  <c r="AS39" i="37" s="1"/>
  <c r="M26" i="56"/>
  <c r="I64" i="56"/>
  <c r="BA9" i="45"/>
  <c r="AY9" i="45"/>
  <c r="Q50" i="54"/>
  <c r="W50" i="54" s="1"/>
  <c r="BA25" i="41"/>
  <c r="AY25" i="41"/>
  <c r="AI16" i="43"/>
  <c r="AK16" i="43"/>
  <c r="W20" i="43"/>
  <c r="Y20" i="43"/>
  <c r="BA24" i="31"/>
  <c r="AY24" i="31"/>
  <c r="K57" i="95"/>
  <c r="I34" i="24" s="1"/>
  <c r="M34" i="24" s="1"/>
  <c r="S34" i="24" s="1"/>
  <c r="K8" i="95"/>
  <c r="M8" i="95" s="1"/>
  <c r="W22" i="45"/>
  <c r="Y22" i="45" s="1"/>
  <c r="E45" i="10"/>
  <c r="E47" i="10" s="1"/>
  <c r="K38" i="95"/>
  <c r="I45" i="43" s="1"/>
  <c r="Y22" i="40"/>
  <c r="W22" i="40"/>
  <c r="AC38" i="41"/>
  <c r="AE38" i="41"/>
  <c r="AA57" i="55"/>
  <c r="AI57" i="55"/>
  <c r="Q57" i="55"/>
  <c r="W57" i="55" s="1"/>
  <c r="AS16" i="40"/>
  <c r="AU16" i="40"/>
  <c r="BS11" i="88"/>
  <c r="BU11" i="88"/>
  <c r="AU36" i="46"/>
  <c r="S10" i="46"/>
  <c r="Q10" i="46"/>
  <c r="M35" i="46"/>
  <c r="S44" i="44"/>
  <c r="AM36" i="44"/>
  <c r="AM38" i="33"/>
  <c r="S44" i="33"/>
  <c r="AI24" i="41"/>
  <c r="BM23" i="90"/>
  <c r="BY8" i="90"/>
  <c r="AM39" i="38"/>
  <c r="AS39" i="38" s="1"/>
  <c r="AO39" i="38"/>
  <c r="AY39" i="38" s="1"/>
  <c r="AO11" i="40"/>
  <c r="AY11" i="40" s="1"/>
  <c r="M29" i="95"/>
  <c r="BS16" i="91"/>
  <c r="BU16" i="91"/>
  <c r="BS12" i="90"/>
  <c r="BU12" i="90"/>
  <c r="BO17" i="89"/>
  <c r="CA17" i="89" s="1"/>
  <c r="BO20" i="89"/>
  <c r="CA20" i="89" s="1"/>
  <c r="BO13" i="89"/>
  <c r="CA13" i="89" s="1"/>
  <c r="BO15" i="89"/>
  <c r="CA15" i="89" s="1"/>
  <c r="BO10" i="89"/>
  <c r="CA10" i="89" s="1"/>
  <c r="BO18" i="89"/>
  <c r="CA18" i="89" s="1"/>
  <c r="BO9" i="89"/>
  <c r="CA9" i="89" s="1"/>
  <c r="BO11" i="89"/>
  <c r="CA11" i="89" s="1"/>
  <c r="BO22" i="89"/>
  <c r="CA22" i="89" s="1"/>
  <c r="BO19" i="89"/>
  <c r="CA19" i="89" s="1"/>
  <c r="BO21" i="89"/>
  <c r="CA21" i="89" s="1"/>
  <c r="BO16" i="89"/>
  <c r="CA16" i="89" s="1"/>
  <c r="BO14" i="89"/>
  <c r="CA14" i="89" s="1"/>
  <c r="BO12" i="89"/>
  <c r="CA12" i="89" s="1"/>
  <c r="BO8" i="89"/>
  <c r="Q43" i="53"/>
  <c r="G23" i="10" s="1"/>
  <c r="W42" i="53"/>
  <c r="W43" i="53" s="1"/>
  <c r="I27" i="8" s="1"/>
  <c r="BS18" i="92"/>
  <c r="BU18" i="92"/>
  <c r="BA18" i="3" s="1"/>
  <c r="G743" i="1" s="1"/>
  <c r="AY15" i="42"/>
  <c r="BA15" i="42"/>
  <c r="W46" i="33"/>
  <c r="Y46" i="33"/>
  <c r="BA9" i="31"/>
  <c r="AY9" i="31"/>
  <c r="W20" i="40"/>
  <c r="Y20" i="40"/>
  <c r="S20" i="43"/>
  <c r="AY16" i="35"/>
  <c r="BA16" i="35"/>
  <c r="W46" i="42"/>
  <c r="Y46" i="42"/>
  <c r="Y39" i="30"/>
  <c r="AI39" i="30" s="1"/>
  <c r="BQ23" i="88"/>
  <c r="CC8" i="88"/>
  <c r="S22" i="45"/>
  <c r="AM22" i="40"/>
  <c r="BM23" i="88"/>
  <c r="BY8" i="88"/>
  <c r="AY16" i="40"/>
  <c r="BA16" i="40"/>
  <c r="BI23" i="88"/>
  <c r="BS8" i="88"/>
  <c r="BU8" i="88"/>
  <c r="BQ23" i="91"/>
  <c r="AO37" i="31"/>
  <c r="Q10" i="35"/>
  <c r="M35" i="35"/>
  <c r="AI52" i="55"/>
  <c r="AA52" i="55"/>
  <c r="Q52" i="55"/>
  <c r="W52" i="55" s="1"/>
  <c r="K48" i="95"/>
  <c r="I45" i="33" s="1"/>
  <c r="BS14" i="91"/>
  <c r="BU14" i="91"/>
  <c r="BM23" i="92"/>
  <c r="BE25" i="3" s="1"/>
  <c r="G948" i="1" s="1"/>
  <c r="BS9" i="90"/>
  <c r="BU9" i="90"/>
  <c r="BQ18" i="89"/>
  <c r="CC18" i="89" s="1"/>
  <c r="BQ21" i="89"/>
  <c r="CC21" i="89" s="1"/>
  <c r="BQ19" i="89"/>
  <c r="CC19" i="89" s="1"/>
  <c r="BQ8" i="89"/>
  <c r="BQ20" i="89"/>
  <c r="CC20" i="89" s="1"/>
  <c r="BQ9" i="89"/>
  <c r="CC9" i="89" s="1"/>
  <c r="BQ15" i="89"/>
  <c r="CC15" i="89" s="1"/>
  <c r="BQ13" i="89"/>
  <c r="CC13" i="89" s="1"/>
  <c r="BQ11" i="89"/>
  <c r="CC11" i="89" s="1"/>
  <c r="BQ22" i="89"/>
  <c r="CC22" i="89" s="1"/>
  <c r="BQ17" i="89"/>
  <c r="CC17" i="89" s="1"/>
  <c r="BQ16" i="89"/>
  <c r="CC16" i="89" s="1"/>
  <c r="BQ14" i="89"/>
  <c r="CC14" i="89" s="1"/>
  <c r="BQ12" i="89"/>
  <c r="CC12" i="89" s="1"/>
  <c r="BQ10" i="89"/>
  <c r="CC10" i="89" s="1"/>
  <c r="BA14" i="44"/>
  <c r="AY14" i="44"/>
  <c r="AO11" i="39"/>
  <c r="AY11" i="39" s="1"/>
  <c r="AC44" i="40"/>
  <c r="U14" i="7" s="1"/>
  <c r="K35" i="74"/>
  <c r="I26" i="54" s="1"/>
  <c r="K42" i="95"/>
  <c r="I45" i="39" s="1"/>
  <c r="AO46" i="31"/>
  <c r="AM46" i="31"/>
  <c r="AY9" i="41"/>
  <c r="W20" i="36"/>
  <c r="Y20" i="36"/>
  <c r="BA33" i="42"/>
  <c r="AY33" i="42"/>
  <c r="K40" i="95"/>
  <c r="I45" i="41" s="1"/>
  <c r="BS18" i="91"/>
  <c r="BU18" i="91"/>
  <c r="BS14" i="90"/>
  <c r="BU14" i="90"/>
  <c r="AK9" i="37"/>
  <c r="AI9" i="37"/>
  <c r="BI13" i="89"/>
  <c r="BI18" i="89"/>
  <c r="BI21" i="89"/>
  <c r="BI10" i="89"/>
  <c r="BI12" i="89"/>
  <c r="BI8" i="89"/>
  <c r="BI20" i="89"/>
  <c r="BI15" i="89"/>
  <c r="BI17" i="89"/>
  <c r="BI9" i="89"/>
  <c r="BI11" i="89"/>
  <c r="BI22" i="89"/>
  <c r="BI19" i="89"/>
  <c r="BI14" i="89"/>
  <c r="BI16" i="89"/>
  <c r="AS38" i="39"/>
  <c r="AU38" i="39"/>
  <c r="AS38" i="31"/>
  <c r="AS44" i="31" s="1"/>
  <c r="AC25" i="7" s="1"/>
  <c r="AU38" i="31"/>
  <c r="Y46" i="39"/>
  <c r="W46" i="39"/>
  <c r="Y22" i="44"/>
  <c r="W22" i="44"/>
  <c r="Q64" i="50"/>
  <c r="Y64" i="50" s="1"/>
  <c r="W10" i="50"/>
  <c r="W64" i="50" s="1"/>
  <c r="BA16" i="41"/>
  <c r="AY16" i="41"/>
  <c r="W44" i="30"/>
  <c r="AC36" i="30"/>
  <c r="AC44" i="30" s="1"/>
  <c r="U26" i="7" s="1"/>
  <c r="AE36" i="30"/>
  <c r="M21" i="95"/>
  <c r="K21" i="95"/>
  <c r="I50" i="53" s="1"/>
  <c r="M50" i="53" s="1"/>
  <c r="Q50" i="53" s="1"/>
  <c r="W50" i="53" s="1"/>
  <c r="W44" i="40"/>
  <c r="AS95" i="52"/>
  <c r="BA24" i="37"/>
  <c r="AY24" i="37"/>
  <c r="S21" i="43"/>
  <c r="BS20" i="88"/>
  <c r="BU20" i="88"/>
  <c r="BK23" i="88"/>
  <c r="BA34" i="37"/>
  <c r="AY34" i="37"/>
  <c r="W20" i="32"/>
  <c r="Y20" i="32"/>
  <c r="Y39" i="37"/>
  <c r="AS36" i="35"/>
  <c r="AU36" i="35"/>
  <c r="AM39" i="39"/>
  <c r="AO39" i="39"/>
  <c r="AY39" i="39" s="1"/>
  <c r="W46" i="32"/>
  <c r="S20" i="40"/>
  <c r="BO23" i="88"/>
  <c r="CA8" i="88"/>
  <c r="AO17" i="36"/>
  <c r="AY17" i="36" s="1"/>
  <c r="Q10" i="45"/>
  <c r="M35" i="45"/>
  <c r="AI16" i="45"/>
  <c r="AK16" i="45"/>
  <c r="BS15" i="88"/>
  <c r="BU15" i="88"/>
  <c r="BK80" i="52"/>
  <c r="AU26" i="41"/>
  <c r="AS26" i="41"/>
  <c r="AO26" i="41"/>
  <c r="M81" i="95"/>
  <c r="Y39" i="43"/>
  <c r="AI39" i="43" s="1"/>
  <c r="BS22" i="91"/>
  <c r="BU22" i="91"/>
  <c r="W21" i="41"/>
  <c r="BK84" i="52"/>
  <c r="BS19" i="90"/>
  <c r="BU19" i="90"/>
  <c r="BA34" i="32"/>
  <c r="AY34" i="32"/>
  <c r="S20" i="33"/>
  <c r="BK14" i="89"/>
  <c r="BW14" i="89" s="1"/>
  <c r="BK12" i="89"/>
  <c r="BW12" i="89" s="1"/>
  <c r="BK20" i="89"/>
  <c r="BW20" i="89" s="1"/>
  <c r="BK18" i="89"/>
  <c r="BW18" i="89" s="1"/>
  <c r="BK10" i="89"/>
  <c r="BW10" i="89" s="1"/>
  <c r="BK15" i="89"/>
  <c r="BW15" i="89" s="1"/>
  <c r="BK8" i="89"/>
  <c r="BK17" i="89"/>
  <c r="BW17" i="89" s="1"/>
  <c r="BK13" i="89"/>
  <c r="BW13" i="89" s="1"/>
  <c r="BK9" i="89"/>
  <c r="BW9" i="89" s="1"/>
  <c r="BK11" i="89"/>
  <c r="BW11" i="89" s="1"/>
  <c r="BK22" i="89"/>
  <c r="BW22" i="89" s="1"/>
  <c r="BK19" i="89"/>
  <c r="BW19" i="89" s="1"/>
  <c r="BK16" i="89"/>
  <c r="BW16" i="89" s="1"/>
  <c r="BK21" i="89"/>
  <c r="BW21" i="89" s="1"/>
  <c r="AO38" i="39"/>
  <c r="AO44" i="39" s="1"/>
  <c r="Y46" i="56"/>
  <c r="S10" i="38"/>
  <c r="Q10" i="38"/>
  <c r="M35" i="38"/>
  <c r="S20" i="37"/>
  <c r="AO38" i="31"/>
  <c r="M70" i="95"/>
  <c r="W20" i="41"/>
  <c r="S21" i="36"/>
  <c r="AO14" i="46"/>
  <c r="BA14" i="46" s="1"/>
  <c r="Y44" i="45"/>
  <c r="AK36" i="45"/>
  <c r="AI36" i="45"/>
  <c r="AI44" i="45" s="1"/>
  <c r="Y9" i="7" s="1"/>
  <c r="BA24" i="46"/>
  <c r="AY24" i="46"/>
  <c r="AM46" i="33"/>
  <c r="W21" i="30"/>
  <c r="Y21" i="30" s="1"/>
  <c r="AY36" i="35"/>
  <c r="BA36" i="35"/>
  <c r="S20" i="35"/>
  <c r="W44" i="38"/>
  <c r="AC36" i="38"/>
  <c r="AC44" i="38" s="1"/>
  <c r="U16" i="7" s="1"/>
  <c r="AE36" i="38"/>
  <c r="BA34" i="39"/>
  <c r="AY34" i="39"/>
  <c r="AK13" i="33"/>
  <c r="AI13" i="33"/>
  <c r="W20" i="46"/>
  <c r="AE20" i="46" s="1"/>
  <c r="W44" i="43"/>
  <c r="AC36" i="43"/>
  <c r="AC44" i="43" s="1"/>
  <c r="U11" i="7" s="1"/>
  <c r="AE36" i="43"/>
  <c r="BA40" i="39"/>
  <c r="AY40" i="39"/>
  <c r="K13" i="95"/>
  <c r="I46" i="53" s="1"/>
  <c r="M46" i="53" s="1"/>
  <c r="Q46" i="53" s="1"/>
  <c r="W46" i="53" s="1"/>
  <c r="BS14" i="88"/>
  <c r="BU14" i="88"/>
  <c r="AS15" i="44"/>
  <c r="AU15" i="44"/>
  <c r="AU24" i="41"/>
  <c r="AO24" i="41"/>
  <c r="AS24" i="41"/>
  <c r="W44" i="41"/>
  <c r="AC36" i="41"/>
  <c r="AC44" i="41" s="1"/>
  <c r="U13" i="7" s="1"/>
  <c r="AE36" i="41"/>
  <c r="AC38" i="33"/>
  <c r="AE38" i="33"/>
  <c r="AW98" i="52"/>
  <c r="E14" i="10" s="1"/>
  <c r="AI56" i="55"/>
  <c r="AA56" i="55"/>
  <c r="Q56" i="55"/>
  <c r="W56" i="55" s="1"/>
  <c r="BQ23" i="92"/>
  <c r="BI25" i="3" s="1"/>
  <c r="G950" i="1" s="1"/>
  <c r="S13" i="22"/>
  <c r="S31" i="22" s="1"/>
  <c r="I39" i="8" s="1"/>
  <c r="M31" i="22"/>
  <c r="G33" i="10" s="1"/>
  <c r="BS11" i="91"/>
  <c r="BU11" i="91"/>
  <c r="AY36" i="36"/>
  <c r="BA36" i="36"/>
  <c r="BS22" i="90"/>
  <c r="BU22" i="90"/>
  <c r="AI15" i="38"/>
  <c r="AK15" i="38"/>
  <c r="M16" i="49"/>
  <c r="I20" i="49"/>
  <c r="I18" i="49"/>
  <c r="AY16" i="31"/>
  <c r="BA16" i="31"/>
  <c r="AS36" i="45"/>
  <c r="AU36" i="45"/>
  <c r="Y39" i="42"/>
  <c r="AI39" i="42" s="1"/>
  <c r="AO38" i="45"/>
  <c r="AY38" i="45" s="1"/>
  <c r="AO39" i="43"/>
  <c r="AY39" i="43" s="1"/>
  <c r="AM20" i="32"/>
  <c r="AO20" i="32"/>
  <c r="AS38" i="42"/>
  <c r="AU38" i="42"/>
  <c r="W20" i="34"/>
  <c r="Y20" i="34" s="1"/>
  <c r="W46" i="30"/>
  <c r="Y44" i="38"/>
  <c r="AI36" i="38"/>
  <c r="AI44" i="38" s="1"/>
  <c r="Y16" i="7" s="1"/>
  <c r="AK36" i="38"/>
  <c r="AS36" i="30"/>
  <c r="AU36" i="30"/>
  <c r="BA15" i="39"/>
  <c r="AY15" i="39"/>
  <c r="Y39" i="41"/>
  <c r="AI39" i="41" s="1"/>
  <c r="W44" i="32"/>
  <c r="AC36" i="32"/>
  <c r="AC44" i="32" s="1"/>
  <c r="U24" i="7" s="1"/>
  <c r="AE36" i="32"/>
  <c r="AS38" i="41"/>
  <c r="AU38" i="41"/>
  <c r="W44" i="37"/>
  <c r="Y44" i="43"/>
  <c r="AI36" i="43"/>
  <c r="AK36" i="43"/>
  <c r="W44" i="39"/>
  <c r="AU9" i="41"/>
  <c r="AS9" i="41"/>
  <c r="I24" i="96"/>
  <c r="E76" i="95" s="1"/>
  <c r="G76" i="95" s="1"/>
  <c r="BS21" i="88"/>
  <c r="BU21" i="88"/>
  <c r="CG86" i="52"/>
  <c r="AM36" i="41"/>
  <c r="AO36" i="41" s="1"/>
  <c r="S44" i="41"/>
  <c r="W21" i="46"/>
  <c r="AU8" i="41"/>
  <c r="AO8" i="41"/>
  <c r="AS8" i="41"/>
  <c r="AK15" i="41"/>
  <c r="AI15" i="41"/>
  <c r="Y46" i="35"/>
  <c r="W46" i="35"/>
  <c r="AI36" i="41"/>
  <c r="AK36" i="41"/>
  <c r="BO23" i="91"/>
  <c r="CA8" i="91"/>
  <c r="CA98" i="52"/>
  <c r="E24" i="10" s="1"/>
  <c r="CE11" i="52"/>
  <c r="BA33" i="41"/>
  <c r="AY33" i="41"/>
  <c r="BS13" i="91"/>
  <c r="BU13" i="91"/>
  <c r="BS11" i="90"/>
  <c r="BU11" i="90"/>
  <c r="AS13" i="42"/>
  <c r="AU13" i="42"/>
  <c r="AS14" i="32"/>
  <c r="AU14" i="32"/>
  <c r="Q10" i="34"/>
  <c r="M35" i="34"/>
  <c r="M20" i="51"/>
  <c r="I24" i="51"/>
  <c r="BA36" i="45"/>
  <c r="AY36" i="45"/>
  <c r="AO20" i="34"/>
  <c r="AM20" i="34"/>
  <c r="BA34" i="33"/>
  <c r="AY34" i="33"/>
  <c r="AM46" i="32"/>
  <c r="AY36" i="30"/>
  <c r="BA36" i="30"/>
  <c r="BA33" i="35"/>
  <c r="AY33" i="35"/>
  <c r="AK15" i="30"/>
  <c r="AI15" i="30"/>
  <c r="AM38" i="30"/>
  <c r="AM44" i="30" s="1"/>
  <c r="S44" i="43"/>
  <c r="AM36" i="43"/>
  <c r="AI36" i="32"/>
  <c r="AK36" i="32"/>
  <c r="AY38" i="41"/>
  <c r="BA38" i="41"/>
  <c r="AI9" i="40"/>
  <c r="AK9" i="40"/>
  <c r="Q10" i="42"/>
  <c r="S10" i="42"/>
  <c r="M35" i="42"/>
  <c r="M14" i="95"/>
  <c r="W22" i="46"/>
  <c r="AE22" i="46" s="1"/>
  <c r="BS9" i="88"/>
  <c r="BU9" i="88"/>
  <c r="K52" i="95"/>
  <c r="I45" i="30" s="1"/>
  <c r="AM38" i="35"/>
  <c r="AM21" i="46"/>
  <c r="BA13" i="35"/>
  <c r="AY13" i="35"/>
  <c r="AC98" i="52"/>
  <c r="E11" i="10" s="1"/>
  <c r="S20" i="36"/>
  <c r="BS15" i="91"/>
  <c r="BU15" i="91"/>
  <c r="W20" i="42"/>
  <c r="Y20" i="42"/>
  <c r="M49" i="95"/>
  <c r="K49" i="95"/>
  <c r="I45" i="32" s="1"/>
  <c r="BA9" i="34"/>
  <c r="AY9" i="34"/>
  <c r="AC38" i="32"/>
  <c r="AE38" i="32"/>
  <c r="BA13" i="42"/>
  <c r="AY13" i="42"/>
  <c r="AS15" i="41"/>
  <c r="AU15" i="41"/>
  <c r="BK23" i="92"/>
  <c r="BC25" i="3" s="1"/>
  <c r="G947" i="1" s="1"/>
  <c r="BS22" i="92"/>
  <c r="BU22" i="92"/>
  <c r="BA24" i="3" s="1"/>
  <c r="G917" i="1" s="1"/>
  <c r="AS16" i="34"/>
  <c r="AU16" i="34"/>
  <c r="K33" i="95"/>
  <c r="I26" i="51" s="1"/>
  <c r="M26" i="51" s="1"/>
  <c r="M33" i="95"/>
  <c r="AS14" i="31"/>
  <c r="AU14" i="31"/>
  <c r="AY38" i="42"/>
  <c r="BA38" i="42"/>
  <c r="AC38" i="31"/>
  <c r="AC44" i="31" s="1"/>
  <c r="U25" i="7" s="1"/>
  <c r="AE38" i="31"/>
  <c r="AS13" i="40"/>
  <c r="AU13" i="40"/>
  <c r="W21" i="35"/>
  <c r="Y21" i="35" s="1"/>
  <c r="AC38" i="35"/>
  <c r="AE38" i="35"/>
  <c r="AI45" i="55"/>
  <c r="AA45" i="55"/>
  <c r="Q45" i="55"/>
  <c r="W45" i="55" s="1"/>
  <c r="AY16" i="36"/>
  <c r="BA16" i="36"/>
  <c r="AM39" i="40"/>
  <c r="AS39" i="40" s="1"/>
  <c r="AO39" i="40"/>
  <c r="AY39" i="40" s="1"/>
  <c r="BS18" i="88"/>
  <c r="BU18" i="88"/>
  <c r="M41" i="95"/>
  <c r="K41" i="95"/>
  <c r="I45" i="40" s="1"/>
  <c r="K32" i="94"/>
  <c r="I37" i="24" s="1"/>
  <c r="M37" i="24" s="1"/>
  <c r="S37" i="24" s="1"/>
  <c r="AY9" i="38"/>
  <c r="BA9" i="38"/>
  <c r="AU13" i="41"/>
  <c r="AS13" i="41"/>
  <c r="AO13" i="41"/>
  <c r="AM98" i="52"/>
  <c r="E15" i="10" s="1"/>
  <c r="AQ11" i="52"/>
  <c r="AQ98" i="52" s="1"/>
  <c r="E19" i="8" s="1"/>
  <c r="AO46" i="38"/>
  <c r="AY46" i="38" s="1"/>
  <c r="AM46" i="38"/>
  <c r="AS46" i="38" s="1"/>
  <c r="BK23" i="90"/>
  <c r="BS17" i="91"/>
  <c r="BU17" i="91"/>
  <c r="K37" i="95"/>
  <c r="I45" i="44" s="1"/>
  <c r="AK9" i="43"/>
  <c r="AI9" i="43"/>
  <c r="Y38" i="32"/>
  <c r="Y44" i="32" s="1"/>
  <c r="AO15" i="41"/>
  <c r="BO21" i="51"/>
  <c r="BS21" i="51" s="1"/>
  <c r="AA21" i="51"/>
  <c r="AY21" i="51"/>
  <c r="Q21" i="51"/>
  <c r="W21" i="51" s="1"/>
  <c r="BG21" i="51"/>
  <c r="AQ21" i="51"/>
  <c r="AI21" i="51"/>
  <c r="AM21" i="51" s="1"/>
  <c r="BS8" i="92"/>
  <c r="BI23" i="92"/>
  <c r="BA25" i="3" s="1"/>
  <c r="G946" i="1" s="1"/>
  <c r="AO16" i="34"/>
  <c r="AS9" i="30"/>
  <c r="AU9" i="30"/>
  <c r="S20" i="41"/>
  <c r="AO14" i="31"/>
  <c r="M39" i="95"/>
  <c r="K39" i="95"/>
  <c r="I45" i="42" s="1"/>
  <c r="Y21" i="32"/>
  <c r="W21" i="32"/>
  <c r="Y38" i="31"/>
  <c r="AO19" i="36"/>
  <c r="AY19" i="36" s="1"/>
  <c r="S15" i="25"/>
  <c r="S90" i="25" s="1"/>
  <c r="E38" i="8" s="1"/>
  <c r="M90" i="25"/>
  <c r="E32" i="10" s="1"/>
  <c r="CE83" i="52"/>
  <c r="BA14" i="45"/>
  <c r="AY14" i="45"/>
  <c r="AO13" i="40"/>
  <c r="Y38" i="35"/>
  <c r="W20" i="44"/>
  <c r="Y20" i="44" s="1"/>
  <c r="AS49" i="56"/>
  <c r="AM49" i="56"/>
  <c r="AC49" i="56"/>
  <c r="AI49" i="56" s="1"/>
  <c r="Q49" i="56"/>
  <c r="W49" i="56" s="1"/>
  <c r="AS16" i="36"/>
  <c r="AU16" i="36"/>
  <c r="BS16" i="88"/>
  <c r="BU16" i="88"/>
  <c r="M47" i="95"/>
  <c r="K47" i="95"/>
  <c r="I45" i="34" s="1"/>
  <c r="CG11" i="52"/>
  <c r="AO37" i="34"/>
  <c r="BA25" i="37"/>
  <c r="AY25" i="37"/>
  <c r="BI23" i="91"/>
  <c r="BS8" i="91"/>
  <c r="BU8" i="91"/>
  <c r="AI38" i="39"/>
  <c r="AI44" i="39" s="1"/>
  <c r="Y15" i="7" s="1"/>
  <c r="AK38" i="39"/>
  <c r="BA15" i="45"/>
  <c r="AY15" i="45"/>
  <c r="BS15" i="92"/>
  <c r="BU15" i="92"/>
  <c r="BA15" i="3" s="1"/>
  <c r="G656" i="1" s="1"/>
  <c r="AM22" i="33"/>
  <c r="K71" i="95"/>
  <c r="I34" i="17" s="1"/>
  <c r="M34" i="17" s="1"/>
  <c r="Y22" i="37"/>
  <c r="W22" i="37"/>
  <c r="AO9" i="30"/>
  <c r="M33" i="94"/>
  <c r="K32" i="95"/>
  <c r="I21" i="49" s="1"/>
  <c r="M32" i="95"/>
  <c r="AY33" i="34"/>
  <c r="BA33" i="34"/>
  <c r="AI48" i="55"/>
  <c r="AA48" i="55"/>
  <c r="Q48" i="55"/>
  <c r="W48" i="55" s="1"/>
  <c r="E54" i="95"/>
  <c r="G54" i="95" s="1"/>
  <c r="E67" i="95"/>
  <c r="G67" i="95" s="1"/>
  <c r="AM38" i="46"/>
  <c r="AM44" i="46" s="1"/>
  <c r="AM39" i="45"/>
  <c r="AS39" i="45" s="1"/>
  <c r="M31" i="95"/>
  <c r="AY15" i="36"/>
  <c r="BA15" i="36"/>
  <c r="AS15" i="37"/>
  <c r="AU15" i="37"/>
  <c r="AY9" i="36"/>
  <c r="BA9" i="36"/>
  <c r="Y95" i="52"/>
  <c r="W12" i="49"/>
  <c r="AM48" i="56"/>
  <c r="AC48" i="56"/>
  <c r="AI48" i="56" s="1"/>
  <c r="Q48" i="56"/>
  <c r="W48" i="56" s="1"/>
  <c r="AS48" i="56"/>
  <c r="AM39" i="41"/>
  <c r="AS39" i="41" s="1"/>
  <c r="AS14" i="45"/>
  <c r="AU14" i="45"/>
  <c r="BC14" i="52"/>
  <c r="K20" i="73"/>
  <c r="I50" i="23" s="1"/>
  <c r="M50" i="23" s="1"/>
  <c r="M40" i="94"/>
  <c r="S20" i="44"/>
  <c r="AO39" i="32"/>
  <c r="AY39" i="32" s="1"/>
  <c r="K46" i="74"/>
  <c r="I49" i="54" s="1"/>
  <c r="M49" i="54" s="1"/>
  <c r="AK16" i="38"/>
  <c r="AI16" i="38"/>
  <c r="K50" i="95"/>
  <c r="I27" i="51" s="1"/>
  <c r="M27" i="51" s="1"/>
  <c r="BQ23" i="90"/>
  <c r="AS11" i="52"/>
  <c r="S22" i="36"/>
  <c r="AM38" i="32"/>
  <c r="W46" i="38"/>
  <c r="AC46" i="38" s="1"/>
  <c r="BS19" i="91"/>
  <c r="BU19" i="91"/>
  <c r="BA25" i="38"/>
  <c r="AY25" i="38"/>
  <c r="AC38" i="39"/>
  <c r="AC44" i="39" s="1"/>
  <c r="U15" i="7" s="1"/>
  <c r="AE38" i="39"/>
  <c r="AS38" i="36"/>
  <c r="AU38" i="36"/>
  <c r="W20" i="45"/>
  <c r="BS9" i="92"/>
  <c r="BU9" i="92"/>
  <c r="BA9" i="3" s="1"/>
  <c r="G482" i="1" s="1"/>
  <c r="S22" i="37"/>
  <c r="M19" i="95"/>
  <c r="K19" i="95"/>
  <c r="I49" i="53" s="1"/>
  <c r="M49" i="53" s="1"/>
  <c r="Q49" i="53" s="1"/>
  <c r="W49" i="53" s="1"/>
  <c r="AY12" i="30"/>
  <c r="Y39" i="36"/>
  <c r="AI39" i="36" s="1"/>
  <c r="BA23" i="38"/>
  <c r="AY23" i="38"/>
  <c r="W21" i="34"/>
  <c r="Q48" i="54"/>
  <c r="W48" i="54" s="1"/>
  <c r="AC38" i="34"/>
  <c r="AE38" i="34"/>
  <c r="Y46" i="45"/>
  <c r="AI46" i="45" s="1"/>
  <c r="W46" i="45"/>
  <c r="AC46" i="45" s="1"/>
  <c r="AK9" i="46"/>
  <c r="AI9" i="46"/>
  <c r="AC44" i="33"/>
  <c r="U21" i="7" s="1"/>
  <c r="W20" i="30"/>
  <c r="Y20" i="30" s="1"/>
  <c r="W21" i="37"/>
  <c r="Y21" i="37"/>
  <c r="M23" i="95"/>
  <c r="K23" i="95"/>
  <c r="I51" i="53" s="1"/>
  <c r="M51" i="53" s="1"/>
  <c r="Q51" i="53" s="1"/>
  <c r="W51" i="53" s="1"/>
  <c r="Q10" i="32"/>
  <c r="M35" i="32"/>
  <c r="BA23" i="43"/>
  <c r="AY23" i="43"/>
  <c r="AS15" i="33"/>
  <c r="AU15" i="33"/>
  <c r="BA26" i="32"/>
  <c r="AY26" i="32"/>
  <c r="AK9" i="38"/>
  <c r="AI9" i="38"/>
  <c r="W20" i="38"/>
  <c r="AO46" i="35"/>
  <c r="AM46" i="35"/>
  <c r="AS14" i="41"/>
  <c r="AU14" i="41"/>
  <c r="K59" i="95"/>
  <c r="I165" i="11" s="1"/>
  <c r="BG98" i="52"/>
  <c r="E16" i="10" s="1"/>
  <c r="BO23" i="92"/>
  <c r="BG25" i="3" s="1"/>
  <c r="G949" i="1" s="1"/>
  <c r="E53" i="95"/>
  <c r="G53" i="95" s="1"/>
  <c r="E66" i="95"/>
  <c r="G66" i="95" s="1"/>
  <c r="BO23" i="90"/>
  <c r="CA8" i="90"/>
  <c r="BS21" i="91"/>
  <c r="BU21" i="91"/>
  <c r="W44" i="42"/>
  <c r="AC36" i="42"/>
  <c r="AC44" i="42" s="1"/>
  <c r="U12" i="7" s="1"/>
  <c r="AE36" i="42"/>
  <c r="AS38" i="43"/>
  <c r="AU38" i="43"/>
  <c r="AY38" i="36"/>
  <c r="BA38" i="36"/>
  <c r="BS17" i="92"/>
  <c r="BU17" i="92"/>
  <c r="BA17" i="3" s="1"/>
  <c r="G714" i="1" s="1"/>
  <c r="W22" i="33"/>
  <c r="BA14" i="42"/>
  <c r="AY14" i="42"/>
  <c r="AS16" i="39"/>
  <c r="AU16" i="39"/>
  <c r="AS38" i="34"/>
  <c r="AS44" i="34" s="1"/>
  <c r="AC20" i="7" s="1"/>
  <c r="AU38" i="34"/>
  <c r="AS14" i="33"/>
  <c r="AU14" i="33"/>
  <c r="AI44" i="33"/>
  <c r="Y21" i="7" s="1"/>
  <c r="AM46" i="30"/>
  <c r="AO46" i="30"/>
  <c r="W20" i="31"/>
  <c r="Y20" i="31" s="1"/>
  <c r="S20" i="31"/>
  <c r="S46" i="34"/>
  <c r="AC38" i="44"/>
  <c r="AE38" i="44"/>
  <c r="Y38" i="34"/>
  <c r="AS13" i="52"/>
  <c r="W44" i="33"/>
  <c r="I66" i="50"/>
  <c r="K64" i="50"/>
  <c r="K65" i="50" s="1"/>
  <c r="M65" i="50" s="1"/>
  <c r="Q65" i="50" s="1"/>
  <c r="W65" i="50" s="1"/>
  <c r="CE82" i="52"/>
  <c r="G41" i="94"/>
  <c r="K8" i="94"/>
  <c r="M8" i="94" s="1"/>
  <c r="W22" i="35"/>
  <c r="Y22" i="35" s="1"/>
  <c r="S20" i="30"/>
  <c r="W46" i="43"/>
  <c r="Y46" i="43"/>
  <c r="Y86" i="52"/>
  <c r="Y39" i="34"/>
  <c r="AI39" i="34" s="1"/>
  <c r="AI43" i="55"/>
  <c r="AA43" i="55"/>
  <c r="Q43" i="55"/>
  <c r="W43" i="55" s="1"/>
  <c r="BK23" i="91"/>
  <c r="AO15" i="33"/>
  <c r="AC44" i="35"/>
  <c r="U19" i="7" s="1"/>
  <c r="AM39" i="35"/>
  <c r="AS39" i="35" s="1"/>
  <c r="S20" i="38"/>
  <c r="AO14" i="41"/>
  <c r="M60" i="95"/>
  <c r="Q98" i="52"/>
  <c r="E9" i="10" s="1"/>
  <c r="W11" i="52"/>
  <c r="W98" i="52" s="1"/>
  <c r="E9" i="8" s="1"/>
  <c r="K56" i="95"/>
  <c r="I33" i="22" s="1"/>
  <c r="M33" i="22" s="1"/>
  <c r="S33" i="22" s="1"/>
  <c r="M56" i="95"/>
  <c r="AC44" i="34"/>
  <c r="U20" i="7" s="1"/>
  <c r="BS20" i="91"/>
  <c r="BU20" i="91"/>
  <c r="BS16" i="90"/>
  <c r="BU16" i="90"/>
  <c r="AC38" i="37"/>
  <c r="AC44" i="37" s="1"/>
  <c r="U17" i="7" s="1"/>
  <c r="AE38" i="37"/>
  <c r="W22" i="32"/>
  <c r="Y22" i="32" s="1"/>
  <c r="AI14" i="31"/>
  <c r="AK14" i="31"/>
  <c r="AK13" i="34"/>
  <c r="AI13" i="34"/>
  <c r="AY38" i="43"/>
  <c r="BA38" i="43"/>
  <c r="BS19" i="92"/>
  <c r="BU19" i="92"/>
  <c r="BA19" i="3" s="1"/>
  <c r="G772" i="1" s="1"/>
  <c r="AM39" i="36"/>
  <c r="AO39" i="36"/>
  <c r="AY39" i="36" s="1"/>
  <c r="BK85" i="52"/>
  <c r="AO38" i="34"/>
  <c r="AO14" i="33"/>
  <c r="Y22" i="38"/>
  <c r="W22" i="38"/>
  <c r="Y44" i="33"/>
  <c r="K36" i="95"/>
  <c r="I45" i="45" s="1"/>
  <c r="Y21" i="40"/>
  <c r="W21" i="40"/>
  <c r="M25" i="51"/>
  <c r="BA23" i="37"/>
  <c r="AY23" i="37"/>
  <c r="BA14" i="39"/>
  <c r="AY14" i="39"/>
  <c r="AM44" i="32"/>
  <c r="AS36" i="32"/>
  <c r="AU36" i="32"/>
  <c r="AM21" i="38"/>
  <c r="AO21" i="38" s="1"/>
  <c r="K44" i="95"/>
  <c r="I45" i="37" s="1"/>
  <c r="AI14" i="37"/>
  <c r="AK14" i="37"/>
  <c r="AK9" i="34"/>
  <c r="AI9" i="34"/>
  <c r="W44" i="35"/>
  <c r="W46" i="36"/>
  <c r="Y46" i="36"/>
  <c r="M51" i="27"/>
  <c r="M53" i="27" s="1"/>
  <c r="I26" i="10" s="1"/>
  <c r="I53" i="27"/>
  <c r="BM11" i="52"/>
  <c r="W46" i="46"/>
  <c r="Y46" i="46" s="1"/>
  <c r="W44" i="34"/>
  <c r="Q10" i="37"/>
  <c r="S10" i="37"/>
  <c r="M35" i="37"/>
  <c r="BS9" i="91"/>
  <c r="BU9" i="91"/>
  <c r="BI23" i="90"/>
  <c r="BS8" i="90"/>
  <c r="BU8" i="90"/>
  <c r="AI38" i="37"/>
  <c r="AK38" i="37"/>
  <c r="AM20" i="45"/>
  <c r="AO20" i="45" s="1"/>
  <c r="W21" i="42"/>
  <c r="Y21" i="42"/>
  <c r="BS14" i="92"/>
  <c r="BU14" i="92"/>
  <c r="BA14" i="3" s="1"/>
  <c r="G627" i="1" s="1"/>
  <c r="W20" i="39"/>
  <c r="BA26" i="30"/>
  <c r="AY26" i="30"/>
  <c r="AY12" i="41"/>
  <c r="AM22" i="38"/>
  <c r="AO22" i="38" s="1"/>
  <c r="AO39" i="31"/>
  <c r="AY39" i="31" s="1"/>
  <c r="AY46" i="36" l="1"/>
  <c r="BA46" i="36"/>
  <c r="Y15" i="28"/>
  <c r="BA44" i="39"/>
  <c r="AK21" i="30"/>
  <c r="AI21" i="30"/>
  <c r="AI20" i="35"/>
  <c r="AK20" i="35"/>
  <c r="AI20" i="34"/>
  <c r="AK20" i="34"/>
  <c r="BA21" i="30"/>
  <c r="AY21" i="30"/>
  <c r="AY21" i="38"/>
  <c r="BA21" i="38"/>
  <c r="AM10" i="33"/>
  <c r="S35" i="33"/>
  <c r="AI22" i="35"/>
  <c r="AK22" i="35"/>
  <c r="AY20" i="45"/>
  <c r="BA20" i="45"/>
  <c r="AI20" i="44"/>
  <c r="AK20" i="44"/>
  <c r="M22" i="28"/>
  <c r="AK44" i="32"/>
  <c r="AY20" i="39"/>
  <c r="BA20" i="39"/>
  <c r="AY21" i="44"/>
  <c r="BA21" i="44"/>
  <c r="AY22" i="35"/>
  <c r="BA22" i="35"/>
  <c r="S24" i="28"/>
  <c r="AU44" i="30"/>
  <c r="AI22" i="45"/>
  <c r="AK22" i="45"/>
  <c r="AI21" i="45"/>
  <c r="AK21" i="45"/>
  <c r="AI22" i="36"/>
  <c r="AK22" i="36"/>
  <c r="AI22" i="32"/>
  <c r="AK22" i="32"/>
  <c r="AI20" i="31"/>
  <c r="AK20" i="31"/>
  <c r="AI46" i="31"/>
  <c r="AK46" i="31"/>
  <c r="AY22" i="38"/>
  <c r="BA22" i="38"/>
  <c r="BA36" i="41"/>
  <c r="AY36" i="41"/>
  <c r="AI21" i="35"/>
  <c r="AK21" i="35"/>
  <c r="S8" i="28"/>
  <c r="AU44" i="46"/>
  <c r="AI20" i="30"/>
  <c r="AK20" i="30"/>
  <c r="M45" i="39"/>
  <c r="I47" i="39"/>
  <c r="I48" i="39" s="1"/>
  <c r="AM10" i="31"/>
  <c r="AO10" i="31"/>
  <c r="S35" i="31"/>
  <c r="AC22" i="41"/>
  <c r="AE22" i="41"/>
  <c r="AI20" i="37"/>
  <c r="AK20" i="37"/>
  <c r="AI21" i="43"/>
  <c r="AK21" i="43"/>
  <c r="AM22" i="39"/>
  <c r="AY46" i="42"/>
  <c r="BA46" i="42"/>
  <c r="AY22" i="43"/>
  <c r="BA22" i="43"/>
  <c r="AI22" i="42"/>
  <c r="AK22" i="42"/>
  <c r="AY21" i="32"/>
  <c r="BA21" i="32"/>
  <c r="AY21" i="35"/>
  <c r="BA21" i="35"/>
  <c r="AC21" i="42"/>
  <c r="AE21" i="42"/>
  <c r="BA14" i="41"/>
  <c r="AY14" i="41"/>
  <c r="K53" i="95"/>
  <c r="I32" i="24" s="1"/>
  <c r="AY16" i="34"/>
  <c r="BA16" i="34"/>
  <c r="AO21" i="43"/>
  <c r="AM21" i="43"/>
  <c r="M26" i="54"/>
  <c r="I64" i="54"/>
  <c r="I66" i="54" s="1"/>
  <c r="W10" i="44"/>
  <c r="Y10" i="44"/>
  <c r="Q35" i="44"/>
  <c r="AS21" i="41"/>
  <c r="AU21" i="41"/>
  <c r="AC22" i="31"/>
  <c r="AE22" i="31"/>
  <c r="Y22" i="41"/>
  <c r="AC21" i="33"/>
  <c r="AE21" i="33"/>
  <c r="AC46" i="40"/>
  <c r="AE46" i="40"/>
  <c r="W10" i="43"/>
  <c r="Y10" i="43"/>
  <c r="Q35" i="43"/>
  <c r="AS22" i="43"/>
  <c r="AU22" i="43"/>
  <c r="M51" i="26"/>
  <c r="M53" i="26" s="1"/>
  <c r="I53" i="26"/>
  <c r="E32" i="12" s="1"/>
  <c r="E39" i="12" s="1"/>
  <c r="AC21" i="44"/>
  <c r="AE21" i="44"/>
  <c r="AC46" i="34"/>
  <c r="AE46" i="34"/>
  <c r="AS22" i="30"/>
  <c r="AU22" i="30"/>
  <c r="K66" i="95"/>
  <c r="M66" i="95" s="1"/>
  <c r="W10" i="32"/>
  <c r="Q35" i="32"/>
  <c r="Y49" i="54"/>
  <c r="Q49" i="54"/>
  <c r="W49" i="54" s="1"/>
  <c r="AI38" i="35"/>
  <c r="AK38" i="35"/>
  <c r="AS21" i="46"/>
  <c r="AU21" i="46"/>
  <c r="AS46" i="32"/>
  <c r="AU46" i="32"/>
  <c r="BA8" i="41"/>
  <c r="AY8" i="41"/>
  <c r="M11" i="28"/>
  <c r="AK44" i="43"/>
  <c r="AM21" i="36"/>
  <c r="AI20" i="40"/>
  <c r="AK20" i="40"/>
  <c r="AM10" i="44"/>
  <c r="AO10" i="44" s="1"/>
  <c r="S35" i="44"/>
  <c r="BA21" i="41"/>
  <c r="AY21" i="41"/>
  <c r="AI22" i="31"/>
  <c r="AK22" i="31"/>
  <c r="AM21" i="31"/>
  <c r="AI21" i="33"/>
  <c r="AK21" i="33"/>
  <c r="AC46" i="31"/>
  <c r="AE46" i="31"/>
  <c r="AI46" i="40"/>
  <c r="AK46" i="40"/>
  <c r="AM10" i="30"/>
  <c r="AO10" i="30" s="1"/>
  <c r="S35" i="30"/>
  <c r="AM10" i="43"/>
  <c r="S35" i="43"/>
  <c r="AC44" i="44"/>
  <c r="U10" i="7" s="1"/>
  <c r="AS21" i="34"/>
  <c r="AU21" i="34"/>
  <c r="AI21" i="44"/>
  <c r="AK21" i="44"/>
  <c r="AI46" i="34"/>
  <c r="AK46" i="34"/>
  <c r="AY22" i="30"/>
  <c r="BA22" i="30"/>
  <c r="AI46" i="39"/>
  <c r="AK46" i="39"/>
  <c r="AO20" i="38"/>
  <c r="AM20" i="38"/>
  <c r="AO21" i="46"/>
  <c r="AO46" i="32"/>
  <c r="G17" i="28"/>
  <c r="AE44" i="37"/>
  <c r="AY44" i="36"/>
  <c r="AG18" i="7" s="1"/>
  <c r="AC20" i="41"/>
  <c r="AE20" i="41"/>
  <c r="AC20" i="40"/>
  <c r="AE20" i="40"/>
  <c r="AI20" i="43"/>
  <c r="AK20" i="43"/>
  <c r="G10" i="28"/>
  <c r="AE44" i="44"/>
  <c r="AC46" i="44"/>
  <c r="AE46" i="44"/>
  <c r="Y10" i="41"/>
  <c r="W10" i="41"/>
  <c r="Q35" i="41"/>
  <c r="AS38" i="37"/>
  <c r="AS44" i="37" s="1"/>
  <c r="AC17" i="7" s="1"/>
  <c r="AU38" i="37"/>
  <c r="AM44" i="37"/>
  <c r="AO21" i="34"/>
  <c r="AO22" i="46"/>
  <c r="AS38" i="35"/>
  <c r="AU38" i="35"/>
  <c r="AY20" i="32"/>
  <c r="BA20" i="32"/>
  <c r="AO44" i="36"/>
  <c r="Y20" i="41"/>
  <c r="BA26" i="41"/>
  <c r="AY26" i="41"/>
  <c r="AM20" i="40"/>
  <c r="AC20" i="43"/>
  <c r="AE20" i="43"/>
  <c r="AS46" i="44"/>
  <c r="AU46" i="44"/>
  <c r="M11" i="95"/>
  <c r="AI46" i="44"/>
  <c r="AK46" i="44"/>
  <c r="AY38" i="37"/>
  <c r="BA38" i="37"/>
  <c r="AS22" i="34"/>
  <c r="AU22" i="34"/>
  <c r="AC22" i="36"/>
  <c r="AE22" i="36"/>
  <c r="W10" i="40"/>
  <c r="Y10" i="40"/>
  <c r="Q35" i="40"/>
  <c r="AS22" i="35"/>
  <c r="AU22" i="35"/>
  <c r="AS21" i="42"/>
  <c r="AU21" i="42"/>
  <c r="Y48" i="54"/>
  <c r="BA13" i="40"/>
  <c r="AY13" i="40"/>
  <c r="AI46" i="36"/>
  <c r="AK46" i="36"/>
  <c r="AC21" i="34"/>
  <c r="AE21" i="34"/>
  <c r="M59" i="95"/>
  <c r="BA13" i="41"/>
  <c r="AY13" i="41"/>
  <c r="AO38" i="35"/>
  <c r="AC21" i="46"/>
  <c r="AE21" i="46"/>
  <c r="AS20" i="32"/>
  <c r="AU20" i="32"/>
  <c r="G16" i="28"/>
  <c r="AE44" i="38"/>
  <c r="BK23" i="89"/>
  <c r="AC46" i="32"/>
  <c r="AE46" i="32"/>
  <c r="AS38" i="33"/>
  <c r="AS44" i="33" s="1"/>
  <c r="AC21" i="7" s="1"/>
  <c r="AU38" i="33"/>
  <c r="AM44" i="33"/>
  <c r="AO46" i="44"/>
  <c r="AY44" i="38"/>
  <c r="AG16" i="7" s="1"/>
  <c r="AS44" i="42"/>
  <c r="AC12" i="7" s="1"/>
  <c r="AO22" i="34"/>
  <c r="AS22" i="42"/>
  <c r="AU22" i="42"/>
  <c r="S10" i="40"/>
  <c r="AO21" i="42"/>
  <c r="AC20" i="44"/>
  <c r="AE20" i="44"/>
  <c r="M21" i="49"/>
  <c r="AO39" i="35"/>
  <c r="AY39" i="35" s="1"/>
  <c r="I176" i="11"/>
  <c r="I177" i="11" s="1"/>
  <c r="I60" i="10" s="1"/>
  <c r="AO20" i="44"/>
  <c r="AM20" i="44"/>
  <c r="AC46" i="36"/>
  <c r="AE46" i="36"/>
  <c r="BG25" i="51"/>
  <c r="AY25" i="51"/>
  <c r="AQ25" i="51"/>
  <c r="AI25" i="51"/>
  <c r="AA25" i="51"/>
  <c r="BO25" i="51"/>
  <c r="Q25" i="51"/>
  <c r="G21" i="28"/>
  <c r="AE44" i="33"/>
  <c r="AC22" i="33"/>
  <c r="AE22" i="33"/>
  <c r="S10" i="32"/>
  <c r="Y21" i="34"/>
  <c r="BA9" i="30"/>
  <c r="AY9" i="30"/>
  <c r="G19" i="28"/>
  <c r="AE44" i="35"/>
  <c r="AC21" i="40"/>
  <c r="AE21" i="40"/>
  <c r="AY15" i="33"/>
  <c r="BA15" i="33"/>
  <c r="Y22" i="33"/>
  <c r="S50" i="23"/>
  <c r="AC22" i="37"/>
  <c r="AE22" i="37"/>
  <c r="AY37" i="34"/>
  <c r="AO44" i="34"/>
  <c r="M52" i="95"/>
  <c r="AS20" i="34"/>
  <c r="AU20" i="34"/>
  <c r="Y21" i="46"/>
  <c r="AM20" i="35"/>
  <c r="AO20" i="35" s="1"/>
  <c r="AY38" i="31"/>
  <c r="BA38" i="31"/>
  <c r="Y46" i="32"/>
  <c r="BS16" i="89"/>
  <c r="BU16" i="89"/>
  <c r="AO38" i="33"/>
  <c r="AS44" i="38"/>
  <c r="AC16" i="7" s="1"/>
  <c r="M51" i="95"/>
  <c r="I47" i="35"/>
  <c r="I48" i="35" s="1"/>
  <c r="M45" i="35"/>
  <c r="AO44" i="38"/>
  <c r="AI53" i="55"/>
  <c r="AA53" i="55"/>
  <c r="Q53" i="55"/>
  <c r="W53" i="55" s="1"/>
  <c r="S12" i="28"/>
  <c r="AU44" i="42"/>
  <c r="O64" i="50"/>
  <c r="AS22" i="32"/>
  <c r="AU22" i="32"/>
  <c r="AO22" i="42"/>
  <c r="AO46" i="45"/>
  <c r="AY46" i="45" s="1"/>
  <c r="AI21" i="40"/>
  <c r="AK21" i="40"/>
  <c r="AI38" i="34"/>
  <c r="AI44" i="34" s="1"/>
  <c r="Y20" i="7" s="1"/>
  <c r="AK38" i="34"/>
  <c r="Y44" i="34"/>
  <c r="AI22" i="37"/>
  <c r="AK22" i="37"/>
  <c r="AC21" i="35"/>
  <c r="AE21" i="35"/>
  <c r="I47" i="30"/>
  <c r="I48" i="30" s="1"/>
  <c r="M45" i="30"/>
  <c r="AY20" i="34"/>
  <c r="BA20" i="34"/>
  <c r="AM20" i="37"/>
  <c r="AO20" i="37"/>
  <c r="BK98" i="52"/>
  <c r="E18" i="8" s="1"/>
  <c r="G14" i="28"/>
  <c r="AE44" i="40"/>
  <c r="BS14" i="89"/>
  <c r="BU14" i="89"/>
  <c r="AI46" i="33"/>
  <c r="AK46" i="33"/>
  <c r="AM44" i="44"/>
  <c r="AS36" i="44"/>
  <c r="AS44" i="44" s="1"/>
  <c r="AC10" i="7" s="1"/>
  <c r="AU36" i="44"/>
  <c r="AI44" i="36"/>
  <c r="Y18" i="7" s="1"/>
  <c r="AM44" i="38"/>
  <c r="M45" i="31"/>
  <c r="I47" i="31"/>
  <c r="I48" i="31" s="1"/>
  <c r="M44" i="53"/>
  <c r="W10" i="30"/>
  <c r="Y10" i="30" s="1"/>
  <c r="Q35" i="30"/>
  <c r="M66" i="50"/>
  <c r="AY22" i="32"/>
  <c r="BA22" i="32"/>
  <c r="AS21" i="44"/>
  <c r="AU21" i="44"/>
  <c r="AS46" i="36"/>
  <c r="AU46" i="36"/>
  <c r="AS22" i="44"/>
  <c r="AU22" i="44"/>
  <c r="AS20" i="45"/>
  <c r="AU20" i="45"/>
  <c r="M36" i="95"/>
  <c r="AS46" i="35"/>
  <c r="AU46" i="35"/>
  <c r="Y46" i="38"/>
  <c r="AI46" i="38" s="1"/>
  <c r="M71" i="95"/>
  <c r="M45" i="34"/>
  <c r="I47" i="34"/>
  <c r="I48" i="34" s="1"/>
  <c r="G22" i="28"/>
  <c r="AE44" i="32"/>
  <c r="M13" i="95"/>
  <c r="AS39" i="39"/>
  <c r="AS44" i="39" s="1"/>
  <c r="AC15" i="7" s="1"/>
  <c r="AM44" i="39"/>
  <c r="BS19" i="89"/>
  <c r="BU19" i="89"/>
  <c r="M40" i="95"/>
  <c r="M48" i="95"/>
  <c r="AC46" i="33"/>
  <c r="AE46" i="33"/>
  <c r="AO36" i="44"/>
  <c r="AC22" i="40"/>
  <c r="AE22" i="40"/>
  <c r="Y44" i="36"/>
  <c r="AO46" i="40"/>
  <c r="AM46" i="40"/>
  <c r="BA13" i="30"/>
  <c r="AY13" i="30"/>
  <c r="AC21" i="39"/>
  <c r="AE21" i="39"/>
  <c r="M9" i="95"/>
  <c r="S10" i="41"/>
  <c r="AO22" i="44"/>
  <c r="BS13" i="89"/>
  <c r="BU13" i="89"/>
  <c r="AS38" i="32"/>
  <c r="AU38" i="32"/>
  <c r="AM44" i="43"/>
  <c r="AS36" i="43"/>
  <c r="AS44" i="43" s="1"/>
  <c r="AC11" i="7" s="1"/>
  <c r="AU36" i="43"/>
  <c r="BS22" i="89"/>
  <c r="BU22" i="89"/>
  <c r="M45" i="41"/>
  <c r="I47" i="41"/>
  <c r="I48" i="41" s="1"/>
  <c r="M45" i="33"/>
  <c r="I47" i="33"/>
  <c r="I48" i="33" s="1"/>
  <c r="AS22" i="40"/>
  <c r="AU22" i="40"/>
  <c r="AI22" i="40"/>
  <c r="AK22" i="40"/>
  <c r="BM23" i="89"/>
  <c r="BY8" i="89"/>
  <c r="AI21" i="39"/>
  <c r="AK21" i="39"/>
  <c r="AC22" i="30"/>
  <c r="AE22" i="30"/>
  <c r="AC22" i="39"/>
  <c r="AE22" i="39"/>
  <c r="AC46" i="37"/>
  <c r="AE46" i="37"/>
  <c r="AC22" i="32"/>
  <c r="AE22" i="32"/>
  <c r="I28" i="10"/>
  <c r="S34" i="17"/>
  <c r="M33" i="8" s="1"/>
  <c r="AI21" i="37"/>
  <c r="AK21" i="37"/>
  <c r="AO38" i="32"/>
  <c r="CE98" i="52"/>
  <c r="E28" i="8" s="1"/>
  <c r="AS44" i="45"/>
  <c r="AC9" i="7" s="1"/>
  <c r="AS44" i="35"/>
  <c r="AC19" i="7" s="1"/>
  <c r="BS11" i="89"/>
  <c r="BU11" i="89"/>
  <c r="AO22" i="40"/>
  <c r="I47" i="43"/>
  <c r="I48" i="43" s="1"/>
  <c r="M45" i="43"/>
  <c r="M15" i="95"/>
  <c r="K65" i="95"/>
  <c r="I55" i="53" s="1"/>
  <c r="M55" i="53" s="1"/>
  <c r="Q55" i="53" s="1"/>
  <c r="W55" i="53" s="1"/>
  <c r="AY13" i="38"/>
  <c r="BA13" i="38"/>
  <c r="Y22" i="30"/>
  <c r="Y22" i="39"/>
  <c r="AO10" i="39"/>
  <c r="AM10" i="39"/>
  <c r="S35" i="39"/>
  <c r="AS46" i="43"/>
  <c r="AU46" i="43"/>
  <c r="AI22" i="34"/>
  <c r="AK22" i="34"/>
  <c r="Y46" i="37"/>
  <c r="AS46" i="39"/>
  <c r="AU46" i="39"/>
  <c r="AY44" i="42"/>
  <c r="AG12" i="7" s="1"/>
  <c r="BA24" i="41"/>
  <c r="AY24" i="41"/>
  <c r="AY37" i="31"/>
  <c r="AY44" i="31" s="1"/>
  <c r="AG25" i="7" s="1"/>
  <c r="AO44" i="31"/>
  <c r="AM44" i="41"/>
  <c r="AS36" i="41"/>
  <c r="AS44" i="41" s="1"/>
  <c r="AC13" i="7" s="1"/>
  <c r="AU36" i="41"/>
  <c r="M21" i="28"/>
  <c r="AK44" i="33"/>
  <c r="AM46" i="34"/>
  <c r="AC20" i="38"/>
  <c r="AE20" i="38"/>
  <c r="AS22" i="33"/>
  <c r="AU22" i="33"/>
  <c r="AO36" i="43"/>
  <c r="AC22" i="38"/>
  <c r="AE22" i="38"/>
  <c r="AO20" i="31"/>
  <c r="AM20" i="31"/>
  <c r="Y20" i="38"/>
  <c r="AC21" i="37"/>
  <c r="AE21" i="37"/>
  <c r="AM22" i="36"/>
  <c r="AO22" i="36"/>
  <c r="AO39" i="41"/>
  <c r="AY39" i="41" s="1"/>
  <c r="AO39" i="45"/>
  <c r="AO22" i="33"/>
  <c r="AI38" i="31"/>
  <c r="AI44" i="31" s="1"/>
  <c r="Y25" i="7" s="1"/>
  <c r="AK38" i="31"/>
  <c r="Y44" i="31"/>
  <c r="BA15" i="41"/>
  <c r="AY15" i="41"/>
  <c r="M32" i="94"/>
  <c r="M41" i="94" s="1"/>
  <c r="I47" i="32"/>
  <c r="I48" i="32" s="1"/>
  <c r="M45" i="32"/>
  <c r="Y22" i="46"/>
  <c r="AM44" i="45"/>
  <c r="AM44" i="35"/>
  <c r="BS9" i="89"/>
  <c r="BU9" i="89"/>
  <c r="AO22" i="45"/>
  <c r="AM22" i="45"/>
  <c r="M38" i="95"/>
  <c r="Y50" i="54"/>
  <c r="Y50" i="56"/>
  <c r="Y44" i="39"/>
  <c r="AO46" i="43"/>
  <c r="AC22" i="34"/>
  <c r="AE22" i="34"/>
  <c r="AO46" i="39"/>
  <c r="Y12" i="28"/>
  <c r="BA44" i="42"/>
  <c r="AM20" i="43"/>
  <c r="I47" i="45"/>
  <c r="I48" i="45" s="1"/>
  <c r="M45" i="45"/>
  <c r="AY46" i="35"/>
  <c r="BA46" i="35"/>
  <c r="AS22" i="38"/>
  <c r="AU22" i="38"/>
  <c r="M44" i="95"/>
  <c r="AI22" i="38"/>
  <c r="AK22" i="38"/>
  <c r="AC21" i="32"/>
  <c r="AE21" i="32"/>
  <c r="AI38" i="32"/>
  <c r="AI44" i="32" s="1"/>
  <c r="Y24" i="7" s="1"/>
  <c r="AK38" i="32"/>
  <c r="I47" i="40"/>
  <c r="I48" i="40" s="1"/>
  <c r="M45" i="40"/>
  <c r="AO38" i="30"/>
  <c r="AY20" i="51"/>
  <c r="AY24" i="51" s="1"/>
  <c r="G16" i="10" s="1"/>
  <c r="AQ20" i="51"/>
  <c r="AQ24" i="51" s="1"/>
  <c r="G14" i="10" s="1"/>
  <c r="Q20" i="51"/>
  <c r="BO20" i="51"/>
  <c r="AI20" i="51"/>
  <c r="BG20" i="51"/>
  <c r="BG24" i="51" s="1"/>
  <c r="G20" i="10" s="1"/>
  <c r="AA20" i="51"/>
  <c r="AA24" i="51" s="1"/>
  <c r="G11" i="10" s="1"/>
  <c r="M24" i="51"/>
  <c r="AC21" i="30"/>
  <c r="AE21" i="30"/>
  <c r="W10" i="38"/>
  <c r="Y10" i="38"/>
  <c r="Q35" i="38"/>
  <c r="AM20" i="33"/>
  <c r="AI39" i="37"/>
  <c r="AI44" i="37" s="1"/>
  <c r="Y17" i="7" s="1"/>
  <c r="Y44" i="37"/>
  <c r="G24" i="28"/>
  <c r="AE44" i="30"/>
  <c r="BS17" i="89"/>
  <c r="BU17" i="89"/>
  <c r="M10" i="28"/>
  <c r="AK44" i="44"/>
  <c r="AS20" i="39"/>
  <c r="AU20" i="39"/>
  <c r="M8" i="28"/>
  <c r="AK44" i="46"/>
  <c r="M45" i="95"/>
  <c r="AS38" i="40"/>
  <c r="AU38" i="40"/>
  <c r="AY20" i="42"/>
  <c r="BA20" i="42"/>
  <c r="AY14" i="33"/>
  <c r="BA14" i="33"/>
  <c r="K76" i="95"/>
  <c r="I28" i="51" s="1"/>
  <c r="M76" i="95"/>
  <c r="AS44" i="30"/>
  <c r="AC26" i="7" s="1"/>
  <c r="AS46" i="33"/>
  <c r="AU46" i="33"/>
  <c r="AM10" i="38"/>
  <c r="S35" i="38"/>
  <c r="AI20" i="32"/>
  <c r="AK20" i="32"/>
  <c r="BS15" i="89"/>
  <c r="BU15" i="89"/>
  <c r="AI20" i="36"/>
  <c r="AK20" i="36"/>
  <c r="AY9" i="37"/>
  <c r="BA9" i="37"/>
  <c r="AM22" i="41"/>
  <c r="W10" i="33"/>
  <c r="Y10" i="33" s="1"/>
  <c r="Q35" i="33"/>
  <c r="AI44" i="35"/>
  <c r="Y19" i="7" s="1"/>
  <c r="M45" i="36"/>
  <c r="I47" i="36"/>
  <c r="I48" i="36" s="1"/>
  <c r="AO38" i="40"/>
  <c r="AI44" i="30"/>
  <c r="Y26" i="7" s="1"/>
  <c r="AS20" i="42"/>
  <c r="AU20" i="42"/>
  <c r="AO20" i="46"/>
  <c r="BA20" i="46" s="1"/>
  <c r="AI46" i="43"/>
  <c r="AK46" i="43"/>
  <c r="AM22" i="37"/>
  <c r="AO22" i="37" s="1"/>
  <c r="AI20" i="42"/>
  <c r="AK20" i="42"/>
  <c r="AY38" i="34"/>
  <c r="BA38" i="34"/>
  <c r="AY46" i="30"/>
  <c r="BA46" i="30"/>
  <c r="AO38" i="46"/>
  <c r="AO44" i="46" s="1"/>
  <c r="I47" i="42"/>
  <c r="I48" i="42" s="1"/>
  <c r="M45" i="42"/>
  <c r="AC20" i="42"/>
  <c r="AE20" i="42"/>
  <c r="K24" i="96"/>
  <c r="E77" i="95" s="1"/>
  <c r="G77" i="95" s="1"/>
  <c r="AO46" i="33"/>
  <c r="AC20" i="32"/>
  <c r="AE20" i="32"/>
  <c r="BS20" i="89"/>
  <c r="BU20" i="89"/>
  <c r="AC20" i="36"/>
  <c r="AE20" i="36"/>
  <c r="W10" i="35"/>
  <c r="Q35" i="35"/>
  <c r="Y10" i="46"/>
  <c r="W10" i="46"/>
  <c r="Q35" i="46"/>
  <c r="AO21" i="45"/>
  <c r="AM21" i="45"/>
  <c r="M34" i="95"/>
  <c r="W10" i="36"/>
  <c r="Y10" i="36" s="1"/>
  <c r="Q35" i="36"/>
  <c r="AC21" i="36"/>
  <c r="AE21" i="36"/>
  <c r="AC21" i="31"/>
  <c r="AE21" i="31"/>
  <c r="Y44" i="35"/>
  <c r="M45" i="46"/>
  <c r="I47" i="46"/>
  <c r="I48" i="46" s="1"/>
  <c r="Y44" i="30"/>
  <c r="AC20" i="31"/>
  <c r="AE20" i="31"/>
  <c r="AS38" i="30"/>
  <c r="AU38" i="30"/>
  <c r="AI44" i="41"/>
  <c r="Y13" i="7" s="1"/>
  <c r="G11" i="28"/>
  <c r="AE44" i="43"/>
  <c r="Y10" i="45"/>
  <c r="W10" i="45"/>
  <c r="Q35" i="45"/>
  <c r="W66" i="50"/>
  <c r="E29" i="8" s="1"/>
  <c r="BS8" i="89"/>
  <c r="BI23" i="89"/>
  <c r="BU8" i="89"/>
  <c r="AM10" i="46"/>
  <c r="AO10" i="46" s="1"/>
  <c r="S35" i="46"/>
  <c r="AC22" i="45"/>
  <c r="AE22" i="45"/>
  <c r="AM21" i="33"/>
  <c r="AM21" i="39"/>
  <c r="AO21" i="39"/>
  <c r="I47" i="38"/>
  <c r="I48" i="38" s="1"/>
  <c r="M45" i="38"/>
  <c r="Y21" i="36"/>
  <c r="Y21" i="31"/>
  <c r="AY22" i="31"/>
  <c r="BA22" i="31"/>
  <c r="W10" i="39"/>
  <c r="Y10" i="39" s="1"/>
  <c r="Q35" i="39"/>
  <c r="AY46" i="41"/>
  <c r="BA46" i="41"/>
  <c r="M35" i="95"/>
  <c r="AS21" i="40"/>
  <c r="AU21" i="40"/>
  <c r="M45" i="37"/>
  <c r="I47" i="37"/>
  <c r="I48" i="37" s="1"/>
  <c r="AC20" i="30"/>
  <c r="AE20" i="30"/>
  <c r="AI21" i="32"/>
  <c r="AK21" i="32"/>
  <c r="AS46" i="30"/>
  <c r="AU46" i="30"/>
  <c r="W10" i="34"/>
  <c r="Y10" i="34" s="1"/>
  <c r="Q35" i="34"/>
  <c r="AC20" i="39"/>
  <c r="AE20" i="39"/>
  <c r="AC20" i="45"/>
  <c r="AE20" i="45"/>
  <c r="Y48" i="56"/>
  <c r="BA14" i="31"/>
  <c r="AY14" i="31"/>
  <c r="Y44" i="41"/>
  <c r="Q16" i="49"/>
  <c r="M20" i="49"/>
  <c r="M18" i="49"/>
  <c r="K18" i="49" s="1"/>
  <c r="K19" i="49" s="1"/>
  <c r="M19" i="49" s="1"/>
  <c r="Q19" i="49" s="1"/>
  <c r="W19" i="49" s="1"/>
  <c r="AY38" i="39"/>
  <c r="AY44" i="39" s="1"/>
  <c r="AG15" i="7" s="1"/>
  <c r="BA38" i="39"/>
  <c r="S10" i="45"/>
  <c r="Q66" i="50"/>
  <c r="E25" i="10" s="1"/>
  <c r="BS12" i="89"/>
  <c r="BU12" i="89"/>
  <c r="AI46" i="42"/>
  <c r="AK46" i="42"/>
  <c r="AM26" i="56"/>
  <c r="AM64" i="56" s="1"/>
  <c r="E13" i="10" s="1"/>
  <c r="AI26" i="56"/>
  <c r="AC26" i="56"/>
  <c r="AC64" i="56" s="1"/>
  <c r="E10" i="10" s="1"/>
  <c r="Q26" i="56"/>
  <c r="M64" i="56"/>
  <c r="AC20" i="33"/>
  <c r="AE20" i="33"/>
  <c r="S10" i="36"/>
  <c r="BA13" i="33"/>
  <c r="AY13" i="33"/>
  <c r="BA13" i="43"/>
  <c r="AY13" i="43"/>
  <c r="AS22" i="31"/>
  <c r="AU22" i="31"/>
  <c r="AC22" i="43"/>
  <c r="AE22" i="43"/>
  <c r="AS46" i="41"/>
  <c r="AU46" i="41"/>
  <c r="AC46" i="41"/>
  <c r="AE46" i="41"/>
  <c r="AO21" i="40"/>
  <c r="AS21" i="37"/>
  <c r="AU21" i="37"/>
  <c r="AI21" i="42"/>
  <c r="AK21" i="42"/>
  <c r="AS21" i="38"/>
  <c r="AU21" i="38"/>
  <c r="AC46" i="43"/>
  <c r="AE46" i="43"/>
  <c r="G12" i="28"/>
  <c r="G25" i="28" s="1"/>
  <c r="G31" i="28" s="1"/>
  <c r="U27" i="7" s="1"/>
  <c r="AE44" i="42"/>
  <c r="K67" i="95"/>
  <c r="M67" i="95" s="1"/>
  <c r="AM10" i="37"/>
  <c r="S35" i="37"/>
  <c r="AM20" i="30"/>
  <c r="AO20" i="30" s="1"/>
  <c r="BO27" i="51"/>
  <c r="Q27" i="51"/>
  <c r="BG27" i="51"/>
  <c r="AI27" i="51"/>
  <c r="AY27" i="51"/>
  <c r="AQ27" i="51"/>
  <c r="AU27" i="51" s="1"/>
  <c r="AU31" i="51" s="1"/>
  <c r="M16" i="8" s="1"/>
  <c r="M17" i="8" s="1"/>
  <c r="AA27" i="51"/>
  <c r="K54" i="95"/>
  <c r="I32" i="22" s="1"/>
  <c r="M54" i="95"/>
  <c r="I47" i="44"/>
  <c r="I48" i="44" s="1"/>
  <c r="M45" i="44"/>
  <c r="S10" i="34"/>
  <c r="Y20" i="39"/>
  <c r="Y10" i="37"/>
  <c r="W10" i="37"/>
  <c r="Q35" i="37"/>
  <c r="AS44" i="32"/>
  <c r="AC24" i="7" s="1"/>
  <c r="AS39" i="36"/>
  <c r="AS44" i="36" s="1"/>
  <c r="AC18" i="7" s="1"/>
  <c r="AM44" i="36"/>
  <c r="Y20" i="45"/>
  <c r="M50" i="95"/>
  <c r="Y49" i="56"/>
  <c r="AM20" i="41"/>
  <c r="M37" i="95"/>
  <c r="AQ26" i="51"/>
  <c r="AI26" i="51"/>
  <c r="AM26" i="51" s="1"/>
  <c r="BO26" i="51"/>
  <c r="BS26" i="51" s="1"/>
  <c r="BG26" i="51"/>
  <c r="AY26" i="51"/>
  <c r="AA26" i="51"/>
  <c r="Q26" i="51"/>
  <c r="W26" i="51" s="1"/>
  <c r="AC46" i="35"/>
  <c r="AE46" i="35"/>
  <c r="M16" i="28"/>
  <c r="AK44" i="38"/>
  <c r="Y20" i="46"/>
  <c r="AK20" i="46" s="1"/>
  <c r="AC22" i="44"/>
  <c r="AE22" i="44"/>
  <c r="BS10" i="89"/>
  <c r="BU10" i="89"/>
  <c r="AS46" i="31"/>
  <c r="AU46" i="31"/>
  <c r="S10" i="35"/>
  <c r="AC46" i="42"/>
  <c r="AE46" i="42"/>
  <c r="BO23" i="89"/>
  <c r="CA8" i="89"/>
  <c r="G86" i="95"/>
  <c r="Y20" i="33"/>
  <c r="K58" i="95"/>
  <c r="I34" i="22" s="1"/>
  <c r="M34" i="22" s="1"/>
  <c r="S34" i="22" s="1"/>
  <c r="AO39" i="44"/>
  <c r="AY39" i="44" s="1"/>
  <c r="Y22" i="43"/>
  <c r="AC21" i="38"/>
  <c r="AE21" i="38"/>
  <c r="Y46" i="41"/>
  <c r="AO21" i="37"/>
  <c r="G20" i="28"/>
  <c r="AE44" i="34"/>
  <c r="AC22" i="35"/>
  <c r="AE22" i="35"/>
  <c r="AM20" i="36"/>
  <c r="AM10" i="42"/>
  <c r="AO10" i="42"/>
  <c r="S35" i="42"/>
  <c r="AI46" i="35"/>
  <c r="AK46" i="35"/>
  <c r="G15" i="28"/>
  <c r="AE44" i="39"/>
  <c r="AC46" i="30"/>
  <c r="AE46" i="30"/>
  <c r="G13" i="28"/>
  <c r="AE44" i="41"/>
  <c r="AC21" i="41"/>
  <c r="AE21" i="41"/>
  <c r="AI22" i="44"/>
  <c r="AK22" i="44"/>
  <c r="BS21" i="89"/>
  <c r="BU21" i="89"/>
  <c r="AY46" i="31"/>
  <c r="BA46" i="31"/>
  <c r="I42" i="55"/>
  <c r="AC21" i="45"/>
  <c r="AE21" i="45"/>
  <c r="AS44" i="40"/>
  <c r="AC14" i="7" s="1"/>
  <c r="AS46" i="37"/>
  <c r="AU46" i="37"/>
  <c r="AI21" i="38"/>
  <c r="AK21" i="38"/>
  <c r="AC20" i="35"/>
  <c r="AE20" i="35"/>
  <c r="AS21" i="30"/>
  <c r="AU21" i="30"/>
  <c r="AI44" i="42"/>
  <c r="Y12" i="7" s="1"/>
  <c r="AC20" i="34"/>
  <c r="AE20" i="34"/>
  <c r="S22" i="28"/>
  <c r="AU44" i="32"/>
  <c r="I29" i="51"/>
  <c r="M29" i="51" s="1"/>
  <c r="K41" i="94"/>
  <c r="E28" i="12" s="1"/>
  <c r="W10" i="42"/>
  <c r="Y10" i="42"/>
  <c r="Q35" i="42"/>
  <c r="Y46" i="30"/>
  <c r="M9" i="28"/>
  <c r="AK44" i="45"/>
  <c r="Y21" i="41"/>
  <c r="AC46" i="39"/>
  <c r="AE46" i="39"/>
  <c r="BS18" i="89"/>
  <c r="BU18" i="89"/>
  <c r="M42" i="95"/>
  <c r="BQ23" i="89"/>
  <c r="M57" i="95"/>
  <c r="AO39" i="37"/>
  <c r="AY39" i="37" s="1"/>
  <c r="AI38" i="43"/>
  <c r="AI44" i="43" s="1"/>
  <c r="Y11" i="7" s="1"/>
  <c r="AK38" i="43"/>
  <c r="W10" i="31"/>
  <c r="Y10" i="31" s="1"/>
  <c r="Q35" i="31"/>
  <c r="AC20" i="37"/>
  <c r="AE20" i="37"/>
  <c r="AC21" i="43"/>
  <c r="AE21" i="43"/>
  <c r="G18" i="28"/>
  <c r="AE44" i="36"/>
  <c r="AS46" i="42"/>
  <c r="AU46" i="42"/>
  <c r="AM44" i="40"/>
  <c r="AO46" i="37"/>
  <c r="AC22" i="42"/>
  <c r="AE22" i="42"/>
  <c r="M53" i="23"/>
  <c r="S53" i="23" s="1"/>
  <c r="S90" i="23" s="1"/>
  <c r="E39" i="8" s="1"/>
  <c r="I90" i="23"/>
  <c r="AS21" i="32"/>
  <c r="AU21" i="32"/>
  <c r="AS21" i="35"/>
  <c r="AU21" i="35"/>
  <c r="Y44" i="42"/>
  <c r="AI10" i="39" l="1"/>
  <c r="Y35" i="39"/>
  <c r="AK10" i="39"/>
  <c r="AI10" i="36"/>
  <c r="Y35" i="36"/>
  <c r="AK10" i="36"/>
  <c r="AY10" i="44"/>
  <c r="AO35" i="44"/>
  <c r="BA10" i="44"/>
  <c r="AI10" i="34"/>
  <c r="AK10" i="34"/>
  <c r="Y35" i="34"/>
  <c r="AY22" i="37"/>
  <c r="BA22" i="37"/>
  <c r="AY20" i="30"/>
  <c r="AY35" i="30" s="1"/>
  <c r="BA20" i="30"/>
  <c r="AY20" i="35"/>
  <c r="BA20" i="35"/>
  <c r="AY10" i="30"/>
  <c r="BA10" i="30"/>
  <c r="AO35" i="30"/>
  <c r="Y35" i="30"/>
  <c r="AI10" i="30"/>
  <c r="AK10" i="30"/>
  <c r="AI10" i="33"/>
  <c r="Y35" i="33"/>
  <c r="AK10" i="33"/>
  <c r="AI10" i="31"/>
  <c r="Y35" i="31"/>
  <c r="AK10" i="31"/>
  <c r="AY10" i="46"/>
  <c r="AY35" i="46" s="1"/>
  <c r="AO35" i="46"/>
  <c r="BA10" i="46"/>
  <c r="AY22" i="45"/>
  <c r="BA22" i="45"/>
  <c r="AS10" i="39"/>
  <c r="AM35" i="39"/>
  <c r="AU10" i="39"/>
  <c r="AI46" i="32"/>
  <c r="AK46" i="32"/>
  <c r="AO44" i="41"/>
  <c r="AS10" i="38"/>
  <c r="AS35" i="38" s="1"/>
  <c r="AM35" i="38"/>
  <c r="AU10" i="38"/>
  <c r="AI10" i="43"/>
  <c r="AK10" i="43"/>
  <c r="Y35" i="43"/>
  <c r="Q26" i="54"/>
  <c r="Y26" i="54" s="1"/>
  <c r="M64" i="54"/>
  <c r="AY10" i="31"/>
  <c r="BA10" i="31"/>
  <c r="M12" i="28"/>
  <c r="AK44" i="42"/>
  <c r="AC10" i="42"/>
  <c r="AC35" i="42" s="1"/>
  <c r="W35" i="42"/>
  <c r="AE10" i="42"/>
  <c r="AI20" i="33"/>
  <c r="AK20" i="33"/>
  <c r="AM10" i="34"/>
  <c r="S35" i="34"/>
  <c r="M19" i="28"/>
  <c r="AK44" i="35"/>
  <c r="AO10" i="38"/>
  <c r="AI20" i="38"/>
  <c r="AK20" i="38"/>
  <c r="AI22" i="39"/>
  <c r="AK22" i="39"/>
  <c r="AS46" i="40"/>
  <c r="AU46" i="40"/>
  <c r="AS20" i="44"/>
  <c r="AU20" i="44"/>
  <c r="AY21" i="34"/>
  <c r="BA21" i="34"/>
  <c r="AC10" i="43"/>
  <c r="AC35" i="43" s="1"/>
  <c r="W35" i="43"/>
  <c r="AE10" i="43"/>
  <c r="AS21" i="43"/>
  <c r="AU21" i="43"/>
  <c r="AS10" i="31"/>
  <c r="AM35" i="31"/>
  <c r="AU10" i="31"/>
  <c r="AS10" i="33"/>
  <c r="AM35" i="33"/>
  <c r="AU10" i="33"/>
  <c r="Q45" i="44"/>
  <c r="M47" i="44"/>
  <c r="S45" i="44"/>
  <c r="AS22" i="37"/>
  <c r="AU22" i="37"/>
  <c r="S45" i="45"/>
  <c r="Q45" i="45"/>
  <c r="M47" i="45"/>
  <c r="AS20" i="31"/>
  <c r="AU20" i="31"/>
  <c r="S13" i="28"/>
  <c r="AU44" i="41"/>
  <c r="AI22" i="30"/>
  <c r="AK22" i="30"/>
  <c r="AY46" i="40"/>
  <c r="BA46" i="40"/>
  <c r="AY22" i="42"/>
  <c r="BA22" i="42"/>
  <c r="AY20" i="44"/>
  <c r="BA20" i="44"/>
  <c r="S17" i="28"/>
  <c r="S25" i="28" s="1"/>
  <c r="AU44" i="37"/>
  <c r="AY46" i="32"/>
  <c r="BA46" i="32"/>
  <c r="AY21" i="43"/>
  <c r="BA21" i="43"/>
  <c r="AO10" i="33"/>
  <c r="AM20" i="51"/>
  <c r="AM24" i="51" s="1"/>
  <c r="I19" i="8" s="1"/>
  <c r="AI24" i="51"/>
  <c r="G15" i="10" s="1"/>
  <c r="S19" i="28"/>
  <c r="AU44" i="35"/>
  <c r="AY20" i="31"/>
  <c r="BA20" i="31"/>
  <c r="S11" i="28"/>
  <c r="AU44" i="43"/>
  <c r="M18" i="28"/>
  <c r="AK44" i="36"/>
  <c r="AS20" i="35"/>
  <c r="AU20" i="35"/>
  <c r="AI10" i="37"/>
  <c r="AI35" i="37" s="1"/>
  <c r="AK10" i="37"/>
  <c r="Y35" i="37"/>
  <c r="M58" i="95"/>
  <c r="BS20" i="51"/>
  <c r="BS24" i="51" s="1"/>
  <c r="I28" i="8" s="1"/>
  <c r="BO24" i="51"/>
  <c r="G24" i="10" s="1"/>
  <c r="AS20" i="43"/>
  <c r="AU20" i="43"/>
  <c r="S9" i="28"/>
  <c r="AU44" i="45"/>
  <c r="Y23" i="28"/>
  <c r="BA44" i="31"/>
  <c r="AY20" i="37"/>
  <c r="BA20" i="37"/>
  <c r="AI21" i="46"/>
  <c r="AK21" i="46"/>
  <c r="AS20" i="40"/>
  <c r="AU20" i="40"/>
  <c r="AY21" i="46"/>
  <c r="BA21" i="46"/>
  <c r="AS10" i="44"/>
  <c r="AS35" i="44" s="1"/>
  <c r="AM35" i="44"/>
  <c r="AU10" i="44"/>
  <c r="AO20" i="43"/>
  <c r="AI22" i="46"/>
  <c r="AK22" i="46"/>
  <c r="AS20" i="37"/>
  <c r="AU20" i="37"/>
  <c r="AI21" i="34"/>
  <c r="AK21" i="34"/>
  <c r="AO20" i="40"/>
  <c r="AS10" i="43"/>
  <c r="AM35" i="43"/>
  <c r="AU10" i="43"/>
  <c r="AC10" i="32"/>
  <c r="AC35" i="32" s="1"/>
  <c r="W35" i="32"/>
  <c r="AE10" i="32"/>
  <c r="AI20" i="39"/>
  <c r="AK20" i="39"/>
  <c r="M32" i="22"/>
  <c r="I38" i="22"/>
  <c r="AY46" i="33"/>
  <c r="BA46" i="33"/>
  <c r="W20" i="51"/>
  <c r="W24" i="51" s="1"/>
  <c r="I9" i="8" s="1"/>
  <c r="I10" i="8" s="1"/>
  <c r="Q24" i="51"/>
  <c r="G9" i="10" s="1"/>
  <c r="K86" i="95"/>
  <c r="E27" i="12" s="1"/>
  <c r="AS10" i="42"/>
  <c r="AS35" i="42" s="1"/>
  <c r="AM35" i="42"/>
  <c r="AU10" i="42"/>
  <c r="AM10" i="45"/>
  <c r="S35" i="45"/>
  <c r="M28" i="51"/>
  <c r="I31" i="51"/>
  <c r="E86" i="95"/>
  <c r="Q45" i="32"/>
  <c r="S45" i="32"/>
  <c r="M47" i="32"/>
  <c r="M65" i="95"/>
  <c r="AY38" i="32"/>
  <c r="AY44" i="32" s="1"/>
  <c r="AG24" i="7" s="1"/>
  <c r="BA38" i="32"/>
  <c r="AO44" i="32"/>
  <c r="AO44" i="44"/>
  <c r="AY36" i="44"/>
  <c r="AY44" i="44" s="1"/>
  <c r="AG10" i="7" s="1"/>
  <c r="BA36" i="44"/>
  <c r="AO10" i="32"/>
  <c r="AM10" i="32"/>
  <c r="S35" i="32"/>
  <c r="Q21" i="49"/>
  <c r="AC10" i="41"/>
  <c r="AC35" i="41" s="1"/>
  <c r="W35" i="41"/>
  <c r="AE10" i="41"/>
  <c r="AS20" i="38"/>
  <c r="AU20" i="38"/>
  <c r="AO10" i="43"/>
  <c r="Y10" i="32"/>
  <c r="AC10" i="34"/>
  <c r="AC35" i="34" s="1"/>
  <c r="W35" i="34"/>
  <c r="AE10" i="34"/>
  <c r="AY10" i="42"/>
  <c r="AY35" i="42" s="1"/>
  <c r="AO35" i="42"/>
  <c r="BA10" i="42"/>
  <c r="M47" i="34"/>
  <c r="S45" i="34"/>
  <c r="Q45" i="34"/>
  <c r="AC10" i="30"/>
  <c r="AC35" i="30" s="1"/>
  <c r="W35" i="30"/>
  <c r="AE10" i="30"/>
  <c r="AI10" i="40"/>
  <c r="AI35" i="40" s="1"/>
  <c r="AK10" i="40"/>
  <c r="Y35" i="40"/>
  <c r="Y35" i="41"/>
  <c r="AI10" i="41"/>
  <c r="AI35" i="41" s="1"/>
  <c r="AK10" i="41"/>
  <c r="AY20" i="38"/>
  <c r="BA20" i="38"/>
  <c r="Y35" i="42"/>
  <c r="AI10" i="42"/>
  <c r="AI35" i="42" s="1"/>
  <c r="AK10" i="42"/>
  <c r="AI21" i="36"/>
  <c r="AK21" i="36"/>
  <c r="AS20" i="36"/>
  <c r="AU20" i="36"/>
  <c r="AO20" i="36"/>
  <c r="AC10" i="45"/>
  <c r="AC35" i="45" s="1"/>
  <c r="W35" i="45"/>
  <c r="AE10" i="45"/>
  <c r="K77" i="95"/>
  <c r="I23" i="49" s="1"/>
  <c r="M77" i="95"/>
  <c r="AY38" i="30"/>
  <c r="AY44" i="30" s="1"/>
  <c r="AG26" i="7" s="1"/>
  <c r="BA38" i="30"/>
  <c r="AO44" i="30"/>
  <c r="AY46" i="39"/>
  <c r="BA46" i="39"/>
  <c r="I60" i="53"/>
  <c r="I62" i="53" s="1"/>
  <c r="Y20" i="28"/>
  <c r="BA44" i="34"/>
  <c r="AC10" i="40"/>
  <c r="AC35" i="40" s="1"/>
  <c r="W35" i="40"/>
  <c r="AE10" i="40"/>
  <c r="AI20" i="41"/>
  <c r="AK20" i="41"/>
  <c r="Q45" i="39"/>
  <c r="M47" i="39"/>
  <c r="S45" i="39"/>
  <c r="M47" i="46"/>
  <c r="Q45" i="46"/>
  <c r="S45" i="46"/>
  <c r="AC10" i="36"/>
  <c r="AC35" i="36" s="1"/>
  <c r="W35" i="36"/>
  <c r="AE10" i="36"/>
  <c r="AY22" i="44"/>
  <c r="BA22" i="44"/>
  <c r="Q44" i="53"/>
  <c r="M60" i="53"/>
  <c r="AY44" i="34"/>
  <c r="AG20" i="7" s="1"/>
  <c r="AS10" i="30"/>
  <c r="AS35" i="30" s="1"/>
  <c r="AM35" i="30"/>
  <c r="AU10" i="30"/>
  <c r="AS21" i="36"/>
  <c r="AU21" i="36"/>
  <c r="AS10" i="46"/>
  <c r="AS35" i="46" s="1"/>
  <c r="AM35" i="46"/>
  <c r="AU10" i="46"/>
  <c r="AA29" i="51"/>
  <c r="BO29" i="51"/>
  <c r="BS29" i="51" s="1"/>
  <c r="Q29" i="51"/>
  <c r="W29" i="51" s="1"/>
  <c r="BG29" i="51"/>
  <c r="AY29" i="51"/>
  <c r="AQ29" i="51"/>
  <c r="AI29" i="51"/>
  <c r="AM29" i="51" s="1"/>
  <c r="I58" i="55"/>
  <c r="M42" i="55"/>
  <c r="AM10" i="35"/>
  <c r="S35" i="35"/>
  <c r="AS20" i="41"/>
  <c r="AU20" i="41"/>
  <c r="AI10" i="45"/>
  <c r="AK10" i="45"/>
  <c r="Y35" i="45"/>
  <c r="AY38" i="40"/>
  <c r="AY44" i="40" s="1"/>
  <c r="AG14" i="7" s="1"/>
  <c r="BA38" i="40"/>
  <c r="AO44" i="40"/>
  <c r="Q45" i="40"/>
  <c r="S45" i="40" s="1"/>
  <c r="M47" i="40"/>
  <c r="AY46" i="37"/>
  <c r="BA46" i="37"/>
  <c r="AO20" i="41"/>
  <c r="G26" i="28"/>
  <c r="G37" i="10" s="1"/>
  <c r="M47" i="30"/>
  <c r="S45" i="30"/>
  <c r="Q45" i="30"/>
  <c r="AY21" i="42"/>
  <c r="BA21" i="42"/>
  <c r="AY38" i="35"/>
  <c r="AY44" i="35" s="1"/>
  <c r="AG19" i="7" s="1"/>
  <c r="BA38" i="35"/>
  <c r="AO44" i="35"/>
  <c r="Y18" i="28"/>
  <c r="BA44" i="36"/>
  <c r="AO21" i="36"/>
  <c r="AY10" i="39"/>
  <c r="AO35" i="39"/>
  <c r="BA10" i="39"/>
  <c r="AM10" i="36"/>
  <c r="S35" i="36"/>
  <c r="W16" i="49"/>
  <c r="Q20" i="49"/>
  <c r="G25" i="10" s="1"/>
  <c r="Q18" i="49"/>
  <c r="O18" i="49" s="1"/>
  <c r="Q45" i="38"/>
  <c r="M47" i="38"/>
  <c r="AS21" i="45"/>
  <c r="AU21" i="45"/>
  <c r="M47" i="42"/>
  <c r="Q45" i="42"/>
  <c r="M47" i="36"/>
  <c r="Q45" i="36"/>
  <c r="S45" i="36"/>
  <c r="M17" i="28"/>
  <c r="AK44" i="37"/>
  <c r="M23" i="28"/>
  <c r="AK44" i="31"/>
  <c r="AO44" i="43"/>
  <c r="AY36" i="43"/>
  <c r="AY44" i="43" s="1"/>
  <c r="AG11" i="7" s="1"/>
  <c r="BA36" i="43"/>
  <c r="M47" i="31"/>
  <c r="Q45" i="31"/>
  <c r="Y16" i="28"/>
  <c r="BA44" i="38"/>
  <c r="W25" i="51"/>
  <c r="AO10" i="40"/>
  <c r="AM10" i="40"/>
  <c r="S35" i="40"/>
  <c r="AK22" i="41"/>
  <c r="AI22" i="41"/>
  <c r="AS22" i="39"/>
  <c r="AU22" i="39"/>
  <c r="AY22" i="40"/>
  <c r="BA22" i="40"/>
  <c r="S14" i="28"/>
  <c r="AU44" i="40"/>
  <c r="AY21" i="45"/>
  <c r="BA21" i="45"/>
  <c r="AY46" i="43"/>
  <c r="BA46" i="43"/>
  <c r="S16" i="28"/>
  <c r="AU44" i="38"/>
  <c r="M47" i="35"/>
  <c r="Q45" i="35"/>
  <c r="M90" i="23"/>
  <c r="E33" i="10" s="1"/>
  <c r="BS25" i="51"/>
  <c r="AO22" i="39"/>
  <c r="AC10" i="39"/>
  <c r="AC35" i="39" s="1"/>
  <c r="W35" i="39"/>
  <c r="AE10" i="39"/>
  <c r="Y8" i="28"/>
  <c r="BA44" i="46"/>
  <c r="AS20" i="33"/>
  <c r="AU20" i="33"/>
  <c r="M15" i="28"/>
  <c r="AK44" i="39"/>
  <c r="AI46" i="37"/>
  <c r="AK46" i="37"/>
  <c r="Q45" i="43"/>
  <c r="M47" i="43"/>
  <c r="S45" i="43"/>
  <c r="S15" i="28"/>
  <c r="AU44" i="39"/>
  <c r="AC10" i="31"/>
  <c r="AC35" i="31" s="1"/>
  <c r="W35" i="31"/>
  <c r="AE10" i="31"/>
  <c r="AI20" i="45"/>
  <c r="AK20" i="45"/>
  <c r="AI46" i="41"/>
  <c r="AK46" i="41"/>
  <c r="S18" i="28"/>
  <c r="AU44" i="36"/>
  <c r="AS21" i="39"/>
  <c r="AU21" i="39"/>
  <c r="AC10" i="46"/>
  <c r="AC35" i="46" s="1"/>
  <c r="W35" i="46"/>
  <c r="AE10" i="46"/>
  <c r="AO20" i="33"/>
  <c r="AY22" i="33"/>
  <c r="BA22" i="33"/>
  <c r="AI22" i="33"/>
  <c r="AK22" i="33"/>
  <c r="AM25" i="51"/>
  <c r="AY22" i="34"/>
  <c r="BA22" i="34"/>
  <c r="AO44" i="37"/>
  <c r="M32" i="24"/>
  <c r="I38" i="24"/>
  <c r="AS20" i="30"/>
  <c r="AU20" i="30"/>
  <c r="W26" i="56"/>
  <c r="W64" i="56" s="1"/>
  <c r="E8" i="8" s="1"/>
  <c r="E10" i="8" s="1"/>
  <c r="Q64" i="56"/>
  <c r="E8" i="10" s="1"/>
  <c r="AS21" i="33"/>
  <c r="AU21" i="33"/>
  <c r="AI10" i="46"/>
  <c r="AK10" i="46"/>
  <c r="Y35" i="46"/>
  <c r="AC10" i="33"/>
  <c r="AC35" i="33" s="1"/>
  <c r="W35" i="33"/>
  <c r="AE10" i="33"/>
  <c r="AY39" i="45"/>
  <c r="AY44" i="45" s="1"/>
  <c r="AG9" i="7" s="1"/>
  <c r="AO44" i="45"/>
  <c r="AM10" i="41"/>
  <c r="S35" i="41"/>
  <c r="AY22" i="46"/>
  <c r="BA22" i="46"/>
  <c r="E42" i="12"/>
  <c r="M53" i="95"/>
  <c r="M86" i="95" s="1"/>
  <c r="AI21" i="31"/>
  <c r="AK21" i="31"/>
  <c r="Q45" i="37"/>
  <c r="S45" i="37" s="1"/>
  <c r="M47" i="37"/>
  <c r="Y26" i="56"/>
  <c r="AO21" i="33"/>
  <c r="AI10" i="38"/>
  <c r="AI35" i="38" s="1"/>
  <c r="Y35" i="38"/>
  <c r="AK10" i="38"/>
  <c r="AS46" i="34"/>
  <c r="AU46" i="34"/>
  <c r="M47" i="33"/>
  <c r="Q45" i="33"/>
  <c r="S45" i="33" s="1"/>
  <c r="S10" i="28"/>
  <c r="AU44" i="44"/>
  <c r="M20" i="28"/>
  <c r="AK44" i="34"/>
  <c r="AY38" i="33"/>
  <c r="AY44" i="33" s="1"/>
  <c r="AG21" i="7" s="1"/>
  <c r="BA38" i="33"/>
  <c r="AO44" i="33"/>
  <c r="AY44" i="37"/>
  <c r="AG17" i="7" s="1"/>
  <c r="AS21" i="31"/>
  <c r="AU21" i="31"/>
  <c r="M13" i="28"/>
  <c r="M25" i="28" s="1"/>
  <c r="M31" i="28" s="1"/>
  <c r="Y27" i="7" s="1"/>
  <c r="AK44" i="41"/>
  <c r="AI21" i="41"/>
  <c r="AK21" i="41"/>
  <c r="AS10" i="37"/>
  <c r="AS35" i="37" s="1"/>
  <c r="AU10" i="37"/>
  <c r="AM35" i="37"/>
  <c r="AS26" i="56"/>
  <c r="AC10" i="35"/>
  <c r="AC35" i="35" s="1"/>
  <c r="W35" i="35"/>
  <c r="AE10" i="35"/>
  <c r="AS22" i="41"/>
  <c r="AU22" i="41"/>
  <c r="AC10" i="38"/>
  <c r="AC35" i="38" s="1"/>
  <c r="W35" i="38"/>
  <c r="AE10" i="38"/>
  <c r="AY22" i="36"/>
  <c r="BA22" i="36"/>
  <c r="AO46" i="34"/>
  <c r="AY46" i="44"/>
  <c r="BA46" i="44"/>
  <c r="AO21" i="31"/>
  <c r="AI10" i="44"/>
  <c r="AI35" i="44" s="1"/>
  <c r="Y35" i="44"/>
  <c r="AK10" i="44"/>
  <c r="AY44" i="41"/>
  <c r="AG13" i="7" s="1"/>
  <c r="AY21" i="37"/>
  <c r="BA21" i="37"/>
  <c r="AY21" i="39"/>
  <c r="BA21" i="39"/>
  <c r="AI46" i="30"/>
  <c r="AK46" i="30"/>
  <c r="AI22" i="43"/>
  <c r="AK22" i="43"/>
  <c r="AC10" i="37"/>
  <c r="AC35" i="37" s="1"/>
  <c r="W35" i="37"/>
  <c r="AE10" i="37"/>
  <c r="AO10" i="37"/>
  <c r="AY21" i="40"/>
  <c r="BA21" i="40"/>
  <c r="M24" i="28"/>
  <c r="AK44" i="30"/>
  <c r="Y10" i="35"/>
  <c r="AO22" i="41"/>
  <c r="AS22" i="45"/>
  <c r="AU22" i="45"/>
  <c r="AS22" i="36"/>
  <c r="AU22" i="36"/>
  <c r="S45" i="41"/>
  <c r="Q45" i="41"/>
  <c r="M47" i="41"/>
  <c r="S21" i="28"/>
  <c r="AU44" i="33"/>
  <c r="AC10" i="44"/>
  <c r="AC35" i="44" s="1"/>
  <c r="W35" i="44"/>
  <c r="AE10" i="44"/>
  <c r="AM45" i="37" l="1"/>
  <c r="S47" i="37"/>
  <c r="S48" i="37" s="1"/>
  <c r="Q26" i="7"/>
  <c r="S47" i="40"/>
  <c r="AM45" i="40"/>
  <c r="S31" i="28"/>
  <c r="AC27" i="7" s="1"/>
  <c r="S26" i="28"/>
  <c r="G39" i="10" s="1"/>
  <c r="S47" i="33"/>
  <c r="S48" i="33" s="1"/>
  <c r="AM45" i="33"/>
  <c r="AS10" i="45"/>
  <c r="AS35" i="45" s="1"/>
  <c r="AM35" i="45"/>
  <c r="AU10" i="45"/>
  <c r="E16" i="7"/>
  <c r="S48" i="41"/>
  <c r="Y17" i="28"/>
  <c r="BA44" i="37"/>
  <c r="AY10" i="40"/>
  <c r="AO35" i="40"/>
  <c r="BA10" i="40"/>
  <c r="S47" i="30"/>
  <c r="S48" i="30" s="1"/>
  <c r="AM45" i="30"/>
  <c r="K12" i="28"/>
  <c r="AK35" i="42"/>
  <c r="AS10" i="32"/>
  <c r="AS35" i="32" s="1"/>
  <c r="AM35" i="32"/>
  <c r="AU10" i="32"/>
  <c r="AO10" i="45"/>
  <c r="AI35" i="43"/>
  <c r="K9" i="28"/>
  <c r="AK35" i="45"/>
  <c r="E25" i="7"/>
  <c r="AI35" i="45"/>
  <c r="Q47" i="46"/>
  <c r="Q48" i="46" s="1"/>
  <c r="W45" i="46"/>
  <c r="Q12" i="28"/>
  <c r="AU35" i="42"/>
  <c r="E11" i="7"/>
  <c r="Q16" i="28"/>
  <c r="AU35" i="38"/>
  <c r="AS10" i="41"/>
  <c r="AS35" i="41" s="1"/>
  <c r="AU10" i="41"/>
  <c r="AM35" i="41"/>
  <c r="W12" i="28"/>
  <c r="BA35" i="42"/>
  <c r="M12" i="7"/>
  <c r="M16" i="7"/>
  <c r="K23" i="28"/>
  <c r="AK35" i="31"/>
  <c r="AY10" i="32"/>
  <c r="AY35" i="32" s="1"/>
  <c r="AO35" i="32"/>
  <c r="BA10" i="32"/>
  <c r="I13" i="7"/>
  <c r="Q12" i="7"/>
  <c r="Y22" i="28"/>
  <c r="BA44" i="32"/>
  <c r="Y13" i="28"/>
  <c r="BA44" i="41"/>
  <c r="AI35" i="31"/>
  <c r="K20" i="28"/>
  <c r="AK35" i="34"/>
  <c r="M48" i="35"/>
  <c r="E19" i="28"/>
  <c r="AE35" i="35"/>
  <c r="M48" i="30"/>
  <c r="W45" i="42"/>
  <c r="Y45" i="42" s="1"/>
  <c r="Q47" i="42"/>
  <c r="Q48" i="42" s="1"/>
  <c r="AS10" i="36"/>
  <c r="AS35" i="36" s="1"/>
  <c r="AM35" i="36"/>
  <c r="AU10" i="36"/>
  <c r="Q24" i="28"/>
  <c r="AU35" i="30"/>
  <c r="K13" i="28"/>
  <c r="AK35" i="41"/>
  <c r="S47" i="44"/>
  <c r="S48" i="44" s="1"/>
  <c r="AM45" i="44"/>
  <c r="E12" i="28"/>
  <c r="AE35" i="42"/>
  <c r="AM45" i="36"/>
  <c r="S47" i="36"/>
  <c r="S48" i="36" s="1"/>
  <c r="Y24" i="28"/>
  <c r="BA44" i="30"/>
  <c r="M48" i="46"/>
  <c r="E21" i="28"/>
  <c r="AE35" i="33"/>
  <c r="S45" i="42"/>
  <c r="AO10" i="36"/>
  <c r="M26" i="7"/>
  <c r="M23" i="49"/>
  <c r="I25" i="49"/>
  <c r="K14" i="28"/>
  <c r="AK35" i="40"/>
  <c r="E20" i="28"/>
  <c r="AE35" i="34"/>
  <c r="E12" i="7"/>
  <c r="K21" i="28"/>
  <c r="AK35" i="33"/>
  <c r="AI35" i="34"/>
  <c r="Q8" i="28"/>
  <c r="AU35" i="46"/>
  <c r="E23" i="28"/>
  <c r="AE35" i="31"/>
  <c r="E19" i="7"/>
  <c r="M48" i="36"/>
  <c r="E21" i="7"/>
  <c r="AY20" i="41"/>
  <c r="BA20" i="41"/>
  <c r="AS10" i="35"/>
  <c r="AS35" i="35" s="1"/>
  <c r="AM35" i="35"/>
  <c r="AU10" i="35"/>
  <c r="E20" i="7"/>
  <c r="AI35" i="33"/>
  <c r="E10" i="7"/>
  <c r="E15" i="28"/>
  <c r="AE35" i="39"/>
  <c r="W45" i="31"/>
  <c r="Y45" i="31" s="1"/>
  <c r="Q47" i="31"/>
  <c r="Q48" i="31" s="1"/>
  <c r="W15" i="28"/>
  <c r="BA35" i="39"/>
  <c r="AO10" i="35"/>
  <c r="K60" i="53"/>
  <c r="K61" i="53" s="1"/>
  <c r="M61" i="53" s="1"/>
  <c r="Q61" i="53" s="1"/>
  <c r="W61" i="53" s="1"/>
  <c r="M48" i="39"/>
  <c r="E9" i="28"/>
  <c r="AE35" i="45"/>
  <c r="I14" i="7"/>
  <c r="AI10" i="32"/>
  <c r="AI35" i="32" s="1"/>
  <c r="Y35" i="32"/>
  <c r="AK10" i="32"/>
  <c r="W10" i="28"/>
  <c r="BA35" i="44"/>
  <c r="E11" i="28"/>
  <c r="AE35" i="43"/>
  <c r="BA22" i="41"/>
  <c r="AY22" i="41"/>
  <c r="M17" i="7"/>
  <c r="AY20" i="33"/>
  <c r="BA20" i="33"/>
  <c r="M48" i="42"/>
  <c r="AI42" i="55"/>
  <c r="AI58" i="55" s="1"/>
  <c r="I13" i="10" s="1"/>
  <c r="M58" i="55"/>
  <c r="AA42" i="55"/>
  <c r="Q42" i="55"/>
  <c r="E9" i="7"/>
  <c r="AY10" i="43"/>
  <c r="AY35" i="43" s="1"/>
  <c r="AO35" i="43"/>
  <c r="BA10" i="43"/>
  <c r="AY20" i="43"/>
  <c r="BA20" i="43"/>
  <c r="M48" i="44"/>
  <c r="AY35" i="44"/>
  <c r="AS10" i="34"/>
  <c r="AS35" i="34" s="1"/>
  <c r="AM35" i="34"/>
  <c r="AU10" i="34"/>
  <c r="W18" i="49"/>
  <c r="W20" i="49"/>
  <c r="I29" i="8" s="1"/>
  <c r="Y45" i="37"/>
  <c r="W45" i="37"/>
  <c r="Q47" i="37"/>
  <c r="Q48" i="37" s="1"/>
  <c r="AI10" i="35"/>
  <c r="AI35" i="35" s="1"/>
  <c r="AK10" i="35"/>
  <c r="Y35" i="35"/>
  <c r="M26" i="28"/>
  <c r="G38" i="10" s="1"/>
  <c r="K8" i="28"/>
  <c r="AK35" i="46"/>
  <c r="I10" i="7"/>
  <c r="E15" i="7"/>
  <c r="S45" i="31"/>
  <c r="AY35" i="39"/>
  <c r="Q60" i="53"/>
  <c r="W44" i="53"/>
  <c r="W60" i="53" s="1"/>
  <c r="W62" i="53" s="1"/>
  <c r="M27" i="8" s="1"/>
  <c r="W45" i="39"/>
  <c r="Q47" i="39"/>
  <c r="Q48" i="39" s="1"/>
  <c r="Y45" i="39"/>
  <c r="AY21" i="31"/>
  <c r="BA21" i="31"/>
  <c r="AI35" i="46"/>
  <c r="E8" i="28"/>
  <c r="AE35" i="46"/>
  <c r="AY22" i="39"/>
  <c r="BA22" i="39"/>
  <c r="M48" i="31"/>
  <c r="AY21" i="36"/>
  <c r="BA21" i="36"/>
  <c r="E24" i="28"/>
  <c r="AE35" i="30"/>
  <c r="M48" i="32"/>
  <c r="M38" i="22"/>
  <c r="I33" i="10" s="1"/>
  <c r="S32" i="22"/>
  <c r="S38" i="22" s="1"/>
  <c r="M39" i="8" s="1"/>
  <c r="Q47" i="44"/>
  <c r="Q48" i="44" s="1"/>
  <c r="W45" i="44"/>
  <c r="Q8" i="7"/>
  <c r="AY48" i="46"/>
  <c r="Q47" i="36"/>
  <c r="Q48" i="36" s="1"/>
  <c r="W45" i="36"/>
  <c r="Y45" i="36"/>
  <c r="AO45" i="39"/>
  <c r="S47" i="39"/>
  <c r="S48" i="39" s="1"/>
  <c r="AM45" i="39"/>
  <c r="E10" i="28"/>
  <c r="AE35" i="44"/>
  <c r="AM45" i="43"/>
  <c r="AO45" i="43" s="1"/>
  <c r="S47" i="43"/>
  <c r="S48" i="43" s="1"/>
  <c r="E26" i="7"/>
  <c r="S47" i="32"/>
  <c r="AM45" i="32"/>
  <c r="Q15" i="28"/>
  <c r="AU35" i="39"/>
  <c r="K18" i="28"/>
  <c r="AK35" i="36"/>
  <c r="AY20" i="40"/>
  <c r="BA20" i="40"/>
  <c r="M8" i="7"/>
  <c r="AS48" i="46"/>
  <c r="AO10" i="34"/>
  <c r="Q17" i="28"/>
  <c r="AU35" i="37"/>
  <c r="W45" i="33"/>
  <c r="Q47" i="33"/>
  <c r="Q48" i="33" s="1"/>
  <c r="Y45" i="33"/>
  <c r="K10" i="28"/>
  <c r="AK35" i="44"/>
  <c r="AY10" i="37"/>
  <c r="AY35" i="37" s="1"/>
  <c r="BA10" i="37"/>
  <c r="AO35" i="37"/>
  <c r="M48" i="33"/>
  <c r="E8" i="7"/>
  <c r="AC48" i="46"/>
  <c r="AY20" i="36"/>
  <c r="BA20" i="36"/>
  <c r="Q47" i="34"/>
  <c r="Q48" i="34" s="1"/>
  <c r="W45" i="34"/>
  <c r="Y45" i="34"/>
  <c r="W45" i="32"/>
  <c r="Q47" i="32"/>
  <c r="Q48" i="32" s="1"/>
  <c r="Q10" i="28"/>
  <c r="AU35" i="44"/>
  <c r="I30" i="8"/>
  <c r="AO35" i="31"/>
  <c r="AS35" i="39"/>
  <c r="AI35" i="30"/>
  <c r="AI35" i="36"/>
  <c r="Y11" i="28"/>
  <c r="BA44" i="43"/>
  <c r="Y19" i="28"/>
  <c r="BA44" i="35"/>
  <c r="E13" i="28"/>
  <c r="AE35" i="41"/>
  <c r="M10" i="7"/>
  <c r="Q21" i="28"/>
  <c r="AU35" i="33"/>
  <c r="AY35" i="31"/>
  <c r="K24" i="28"/>
  <c r="AK35" i="30"/>
  <c r="Y21" i="28"/>
  <c r="BA44" i="33"/>
  <c r="AM45" i="45"/>
  <c r="S47" i="45"/>
  <c r="M48" i="37"/>
  <c r="Y10" i="28"/>
  <c r="BA44" i="44"/>
  <c r="E17" i="7"/>
  <c r="M48" i="40"/>
  <c r="E18" i="28"/>
  <c r="AE35" i="36"/>
  <c r="E14" i="28"/>
  <c r="AE35" i="40"/>
  <c r="S47" i="34"/>
  <c r="S48" i="34" s="1"/>
  <c r="AM45" i="34"/>
  <c r="AO45" i="34" s="1"/>
  <c r="E13" i="7"/>
  <c r="E22" i="28"/>
  <c r="AE35" i="32"/>
  <c r="AY10" i="33"/>
  <c r="AO35" i="33"/>
  <c r="BA10" i="33"/>
  <c r="AS35" i="33"/>
  <c r="K64" i="54"/>
  <c r="K65" i="54" s="1"/>
  <c r="M65" i="54" s="1"/>
  <c r="Q65" i="54" s="1"/>
  <c r="W65" i="54" s="1"/>
  <c r="W24" i="28"/>
  <c r="BA35" i="30"/>
  <c r="K15" i="28"/>
  <c r="AK35" i="39"/>
  <c r="W8" i="28"/>
  <c r="BA35" i="46"/>
  <c r="AO10" i="41"/>
  <c r="AO45" i="46"/>
  <c r="S47" i="46"/>
  <c r="S48" i="46" s="1"/>
  <c r="AM45" i="46"/>
  <c r="Y9" i="28"/>
  <c r="Y25" i="28" s="1"/>
  <c r="Y31" i="28" s="1"/>
  <c r="AG27" i="7" s="1"/>
  <c r="BA44" i="45"/>
  <c r="M48" i="38"/>
  <c r="M48" i="41"/>
  <c r="Q47" i="43"/>
  <c r="Q48" i="43" s="1"/>
  <c r="Y45" i="43"/>
  <c r="W45" i="43"/>
  <c r="W45" i="35"/>
  <c r="Y45" i="35"/>
  <c r="Q47" i="35"/>
  <c r="Q48" i="35" s="1"/>
  <c r="E18" i="7"/>
  <c r="E14" i="7"/>
  <c r="E24" i="7"/>
  <c r="K17" i="28"/>
  <c r="AK35" i="37"/>
  <c r="M48" i="45"/>
  <c r="AY10" i="38"/>
  <c r="AY35" i="38" s="1"/>
  <c r="AO35" i="38"/>
  <c r="BA10" i="38"/>
  <c r="AI35" i="39"/>
  <c r="Q47" i="38"/>
  <c r="Q48" i="38" s="1"/>
  <c r="W45" i="38"/>
  <c r="Y45" i="38" s="1"/>
  <c r="E17" i="28"/>
  <c r="AE35" i="37"/>
  <c r="I59" i="10"/>
  <c r="I61" i="10" s="1"/>
  <c r="E43" i="12"/>
  <c r="E20" i="9" s="1"/>
  <c r="AY46" i="34"/>
  <c r="BA46" i="34"/>
  <c r="M48" i="43"/>
  <c r="W45" i="41"/>
  <c r="Y45" i="41" s="1"/>
  <c r="Q47" i="41"/>
  <c r="Q48" i="41" s="1"/>
  <c r="S45" i="35"/>
  <c r="S45" i="38"/>
  <c r="W45" i="40"/>
  <c r="Y45" i="40" s="1"/>
  <c r="Q47" i="40"/>
  <c r="Q48" i="40" s="1"/>
  <c r="Q47" i="45"/>
  <c r="Q48" i="45" s="1"/>
  <c r="W45" i="45"/>
  <c r="Y45" i="45" s="1"/>
  <c r="Q23" i="28"/>
  <c r="AU35" i="31"/>
  <c r="W26" i="54"/>
  <c r="W64" i="54" s="1"/>
  <c r="W66" i="54" s="1"/>
  <c r="E27" i="8" s="1"/>
  <c r="E30" i="8" s="1"/>
  <c r="Q64" i="54"/>
  <c r="Q66" i="54" s="1"/>
  <c r="E23" i="10" s="1"/>
  <c r="AO45" i="41"/>
  <c r="S47" i="41"/>
  <c r="AM45" i="41"/>
  <c r="K16" i="28"/>
  <c r="AK35" i="38"/>
  <c r="S48" i="40"/>
  <c r="Y14" i="28"/>
  <c r="BA44" i="40"/>
  <c r="W21" i="49"/>
  <c r="AI28" i="51"/>
  <c r="AY28" i="51"/>
  <c r="AY31" i="51" s="1"/>
  <c r="I16" i="10" s="1"/>
  <c r="AQ28" i="51"/>
  <c r="AQ31" i="51" s="1"/>
  <c r="I14" i="10" s="1"/>
  <c r="AA28" i="51"/>
  <c r="AA31" i="51" s="1"/>
  <c r="I11" i="10" s="1"/>
  <c r="BO28" i="51"/>
  <c r="Q28" i="51"/>
  <c r="BG28" i="51"/>
  <c r="BG31" i="51" s="1"/>
  <c r="I20" i="10" s="1"/>
  <c r="M31" i="51"/>
  <c r="Q11" i="28"/>
  <c r="AU35" i="43"/>
  <c r="I17" i="7"/>
  <c r="AS35" i="31"/>
  <c r="K11" i="28"/>
  <c r="AK35" i="43"/>
  <c r="AY21" i="33"/>
  <c r="BA21" i="33"/>
  <c r="E16" i="28"/>
  <c r="AE35" i="38"/>
  <c r="I16" i="7"/>
  <c r="M38" i="24"/>
  <c r="I32" i="10" s="1"/>
  <c r="S32" i="24"/>
  <c r="S38" i="24" s="1"/>
  <c r="M38" i="8" s="1"/>
  <c r="AS10" i="40"/>
  <c r="AS35" i="40" s="1"/>
  <c r="AM35" i="40"/>
  <c r="AU10" i="40"/>
  <c r="Q47" i="30"/>
  <c r="Q48" i="30" s="1"/>
  <c r="Y45" i="30"/>
  <c r="W45" i="30"/>
  <c r="I12" i="7"/>
  <c r="M48" i="34"/>
  <c r="S48" i="32"/>
  <c r="S48" i="45"/>
  <c r="AS35" i="43"/>
  <c r="AO47" i="43" l="1"/>
  <c r="AY45" i="43"/>
  <c r="AY47" i="43" s="1"/>
  <c r="AW11" i="7" s="1"/>
  <c r="BA45" i="43"/>
  <c r="Y47" i="40"/>
  <c r="AI45" i="40"/>
  <c r="AI47" i="40" s="1"/>
  <c r="AK45" i="40"/>
  <c r="Y47" i="31"/>
  <c r="AI45" i="31"/>
  <c r="AI47" i="31" s="1"/>
  <c r="AO25" i="7" s="1"/>
  <c r="AK45" i="31"/>
  <c r="Y47" i="41"/>
  <c r="AI45" i="41"/>
  <c r="AI47" i="41" s="1"/>
  <c r="AK45" i="41"/>
  <c r="Y47" i="38"/>
  <c r="AI45" i="38"/>
  <c r="AI47" i="38" s="1"/>
  <c r="AK45" i="38"/>
  <c r="AO47" i="34"/>
  <c r="AY45" i="34"/>
  <c r="AY47" i="34" s="1"/>
  <c r="AW20" i="7" s="1"/>
  <c r="BA45" i="34"/>
  <c r="Y47" i="42"/>
  <c r="AI45" i="42"/>
  <c r="AI47" i="42" s="1"/>
  <c r="AK45" i="42"/>
  <c r="Y47" i="45"/>
  <c r="AI45" i="45"/>
  <c r="AI47" i="45" s="1"/>
  <c r="AO9" i="7" s="1"/>
  <c r="AK45" i="45"/>
  <c r="I27" i="49"/>
  <c r="K25" i="49"/>
  <c r="K26" i="49" s="1"/>
  <c r="M26" i="49" s="1"/>
  <c r="Q26" i="49" s="1"/>
  <c r="W26" i="49" s="1"/>
  <c r="AM47" i="36"/>
  <c r="AS45" i="36"/>
  <c r="AS47" i="36" s="1"/>
  <c r="AS18" i="7" s="1"/>
  <c r="AU45" i="36"/>
  <c r="Q13" i="28"/>
  <c r="AM48" i="41"/>
  <c r="AU48" i="41" s="1"/>
  <c r="AU35" i="41"/>
  <c r="M66" i="54"/>
  <c r="W47" i="36"/>
  <c r="AC45" i="36"/>
  <c r="AC47" i="36" s="1"/>
  <c r="AE45" i="36"/>
  <c r="Q23" i="49"/>
  <c r="M25" i="49"/>
  <c r="AO45" i="36"/>
  <c r="I11" i="7"/>
  <c r="AO47" i="39"/>
  <c r="AY45" i="39"/>
  <c r="AY47" i="39" s="1"/>
  <c r="AW15" i="7" s="1"/>
  <c r="BA45" i="39"/>
  <c r="W17" i="28"/>
  <c r="BA35" i="37"/>
  <c r="I21" i="7"/>
  <c r="M13" i="7"/>
  <c r="AY10" i="45"/>
  <c r="AY35" i="45" s="1"/>
  <c r="BA10" i="45"/>
  <c r="AO35" i="45"/>
  <c r="Q9" i="28"/>
  <c r="AU35" i="45"/>
  <c r="W28" i="51"/>
  <c r="W31" i="51" s="1"/>
  <c r="M9" i="8" s="1"/>
  <c r="Q31" i="51"/>
  <c r="I9" i="10" s="1"/>
  <c r="M9" i="7"/>
  <c r="Q10" i="7"/>
  <c r="BS28" i="51"/>
  <c r="BS31" i="51" s="1"/>
  <c r="M28" i="8" s="1"/>
  <c r="BO31" i="51"/>
  <c r="I24" i="10" s="1"/>
  <c r="W21" i="28"/>
  <c r="BA35" i="33"/>
  <c r="W47" i="44"/>
  <c r="AC45" i="44"/>
  <c r="AC47" i="44" s="1"/>
  <c r="AE45" i="44"/>
  <c r="AY10" i="36"/>
  <c r="AY35" i="36" s="1"/>
  <c r="BA10" i="36"/>
  <c r="AO35" i="36"/>
  <c r="AM47" i="44"/>
  <c r="AS45" i="44"/>
  <c r="AS47" i="44" s="1"/>
  <c r="AU45" i="44"/>
  <c r="Q22" i="28"/>
  <c r="AU35" i="32"/>
  <c r="AM47" i="33"/>
  <c r="AS45" i="33"/>
  <c r="AS47" i="33" s="1"/>
  <c r="AS21" i="7" s="1"/>
  <c r="AU45" i="33"/>
  <c r="Q17" i="7"/>
  <c r="AY35" i="33"/>
  <c r="W47" i="32"/>
  <c r="AC45" i="32"/>
  <c r="AC47" i="32" s="1"/>
  <c r="AE45" i="32"/>
  <c r="AM47" i="32"/>
  <c r="AS45" i="32"/>
  <c r="AS47" i="32" s="1"/>
  <c r="AS24" i="7" s="1"/>
  <c r="AU45" i="32"/>
  <c r="I20" i="7"/>
  <c r="AI48" i="34"/>
  <c r="S47" i="42"/>
  <c r="S48" i="42" s="1"/>
  <c r="AO45" i="42"/>
  <c r="AM45" i="42"/>
  <c r="AO45" i="44"/>
  <c r="M24" i="7"/>
  <c r="AO45" i="33"/>
  <c r="M11" i="7"/>
  <c r="W47" i="38"/>
  <c r="AC45" i="38"/>
  <c r="AC47" i="38" s="1"/>
  <c r="AE45" i="38"/>
  <c r="AM47" i="46"/>
  <c r="AU45" i="46"/>
  <c r="Y45" i="32"/>
  <c r="AO45" i="32"/>
  <c r="Y45" i="44"/>
  <c r="M62" i="53"/>
  <c r="Q19" i="28"/>
  <c r="AU35" i="35"/>
  <c r="Q25" i="7"/>
  <c r="Y47" i="34"/>
  <c r="AI45" i="34"/>
  <c r="AI47" i="34" s="1"/>
  <c r="AO20" i="7" s="1"/>
  <c r="AK45" i="34"/>
  <c r="Y47" i="33"/>
  <c r="AI45" i="33"/>
  <c r="AI47" i="33" s="1"/>
  <c r="AO21" i="7" s="1"/>
  <c r="AK45" i="33"/>
  <c r="K19" i="28"/>
  <c r="Y48" i="35"/>
  <c r="AK48" i="35" s="1"/>
  <c r="AK35" i="35"/>
  <c r="W11" i="28"/>
  <c r="AO48" i="43"/>
  <c r="BA35" i="43"/>
  <c r="AY10" i="35"/>
  <c r="AY35" i="35" s="1"/>
  <c r="AO35" i="35"/>
  <c r="BA10" i="35"/>
  <c r="M19" i="7"/>
  <c r="W22" i="28"/>
  <c r="BA35" i="32"/>
  <c r="I15" i="7"/>
  <c r="E25" i="28"/>
  <c r="E31" i="28" s="1"/>
  <c r="E27" i="7" s="1"/>
  <c r="Q11" i="7"/>
  <c r="AY48" i="43"/>
  <c r="Q24" i="7"/>
  <c r="Y47" i="35"/>
  <c r="AI45" i="35"/>
  <c r="AI47" i="35" s="1"/>
  <c r="AO19" i="7" s="1"/>
  <c r="AK45" i="35"/>
  <c r="W47" i="34"/>
  <c r="AC45" i="34"/>
  <c r="AC47" i="34" s="1"/>
  <c r="AE45" i="34"/>
  <c r="W47" i="33"/>
  <c r="AC45" i="33"/>
  <c r="AC47" i="33" s="1"/>
  <c r="AE45" i="33"/>
  <c r="I8" i="7"/>
  <c r="AI48" i="46"/>
  <c r="I19" i="7"/>
  <c r="AM47" i="40"/>
  <c r="AS45" i="40"/>
  <c r="AS47" i="40" s="1"/>
  <c r="AS14" i="7" s="1"/>
  <c r="AU45" i="40"/>
  <c r="W47" i="42"/>
  <c r="AC45" i="42"/>
  <c r="AC47" i="42" s="1"/>
  <c r="AE45" i="42"/>
  <c r="AO45" i="38"/>
  <c r="AM45" i="38"/>
  <c r="S47" i="38"/>
  <c r="S48" i="38" s="1"/>
  <c r="AO47" i="46"/>
  <c r="BA45" i="46"/>
  <c r="S47" i="35"/>
  <c r="S48" i="35" s="1"/>
  <c r="AM45" i="35"/>
  <c r="W47" i="35"/>
  <c r="AC45" i="35"/>
  <c r="AC47" i="35" s="1"/>
  <c r="AE45" i="35"/>
  <c r="AY10" i="41"/>
  <c r="AY35" i="41" s="1"/>
  <c r="BA10" i="41"/>
  <c r="AO35" i="41"/>
  <c r="M25" i="7"/>
  <c r="W16" i="28"/>
  <c r="BA35" i="38"/>
  <c r="W47" i="43"/>
  <c r="AC45" i="43"/>
  <c r="AC47" i="43" s="1"/>
  <c r="AE45" i="43"/>
  <c r="AM47" i="30"/>
  <c r="AS45" i="30"/>
  <c r="AS47" i="30" s="1"/>
  <c r="AU45" i="30"/>
  <c r="W47" i="30"/>
  <c r="AC45" i="30"/>
  <c r="AC47" i="30" s="1"/>
  <c r="AE45" i="30"/>
  <c r="Q16" i="7"/>
  <c r="Y47" i="43"/>
  <c r="AI45" i="43"/>
  <c r="AI47" i="43" s="1"/>
  <c r="AO11" i="7" s="1"/>
  <c r="AK45" i="43"/>
  <c r="W47" i="37"/>
  <c r="AC45" i="37"/>
  <c r="AC47" i="37" s="1"/>
  <c r="AE45" i="37"/>
  <c r="Q58" i="55"/>
  <c r="I8" i="10" s="1"/>
  <c r="W42" i="55"/>
  <c r="W47" i="46"/>
  <c r="AE45" i="46"/>
  <c r="AO45" i="30"/>
  <c r="AO45" i="40"/>
  <c r="Y47" i="30"/>
  <c r="AI45" i="30"/>
  <c r="AI47" i="30" s="1"/>
  <c r="AO26" i="7" s="1"/>
  <c r="AK45" i="30"/>
  <c r="AM47" i="34"/>
  <c r="AS45" i="34"/>
  <c r="AS47" i="34" s="1"/>
  <c r="AS20" i="7" s="1"/>
  <c r="AU45" i="34"/>
  <c r="AM47" i="43"/>
  <c r="AS45" i="43"/>
  <c r="AS47" i="43" s="1"/>
  <c r="AS11" i="7" s="1"/>
  <c r="AU45" i="43"/>
  <c r="Y47" i="39"/>
  <c r="AI45" i="39"/>
  <c r="AI47" i="39" s="1"/>
  <c r="AO15" i="7" s="1"/>
  <c r="AK45" i="39"/>
  <c r="Y47" i="37"/>
  <c r="AI45" i="37"/>
  <c r="AI47" i="37" s="1"/>
  <c r="AK45" i="37"/>
  <c r="Y45" i="46"/>
  <c r="AO45" i="31"/>
  <c r="AM45" i="31"/>
  <c r="S47" i="31"/>
  <c r="S48" i="31" s="1"/>
  <c r="BA48" i="43"/>
  <c r="K22" i="28"/>
  <c r="K25" i="28" s="1"/>
  <c r="AK35" i="32"/>
  <c r="W47" i="31"/>
  <c r="AC45" i="31"/>
  <c r="AC47" i="31" s="1"/>
  <c r="AE45" i="31"/>
  <c r="Y47" i="36"/>
  <c r="AI45" i="36"/>
  <c r="AI47" i="36" s="1"/>
  <c r="AO18" i="7" s="1"/>
  <c r="AK45" i="36"/>
  <c r="AM28" i="51"/>
  <c r="AM31" i="51" s="1"/>
  <c r="M19" i="8" s="1"/>
  <c r="AI31" i="51"/>
  <c r="I15" i="10" s="1"/>
  <c r="W47" i="40"/>
  <c r="AC45" i="40"/>
  <c r="AC47" i="40" s="1"/>
  <c r="AE45" i="40"/>
  <c r="W47" i="41"/>
  <c r="AC45" i="41"/>
  <c r="AC47" i="41" s="1"/>
  <c r="AE45" i="41"/>
  <c r="AM47" i="41"/>
  <c r="AS45" i="41"/>
  <c r="AS47" i="41" s="1"/>
  <c r="AS13" i="7" s="1"/>
  <c r="AU45" i="41"/>
  <c r="AY10" i="34"/>
  <c r="AY35" i="34" s="1"/>
  <c r="AO35" i="34"/>
  <c r="BA10" i="34"/>
  <c r="W47" i="39"/>
  <c r="AC45" i="39"/>
  <c r="AC47" i="39" s="1"/>
  <c r="AE45" i="39"/>
  <c r="I24" i="7"/>
  <c r="I9" i="7"/>
  <c r="AI48" i="45"/>
  <c r="W14" i="28"/>
  <c r="BA35" i="40"/>
  <c r="W23" i="28"/>
  <c r="BA35" i="31"/>
  <c r="W47" i="45"/>
  <c r="AC45" i="45"/>
  <c r="AC47" i="45" s="1"/>
  <c r="AE45" i="45"/>
  <c r="Q14" i="28"/>
  <c r="Q25" i="28" s="1"/>
  <c r="AU35" i="40"/>
  <c r="AO47" i="41"/>
  <c r="AY45" i="41"/>
  <c r="AY47" i="41" s="1"/>
  <c r="AW13" i="7" s="1"/>
  <c r="BA45" i="41"/>
  <c r="AM47" i="45"/>
  <c r="AS45" i="45"/>
  <c r="AS47" i="45" s="1"/>
  <c r="AS9" i="7" s="1"/>
  <c r="AU45" i="45"/>
  <c r="I18" i="7"/>
  <c r="AI48" i="36"/>
  <c r="Q18" i="28"/>
  <c r="AM48" i="36"/>
  <c r="AU48" i="36" s="1"/>
  <c r="AU35" i="36"/>
  <c r="AY35" i="40"/>
  <c r="AM47" i="37"/>
  <c r="AS45" i="37"/>
  <c r="AS47" i="37" s="1"/>
  <c r="AU45" i="37"/>
  <c r="M21" i="7"/>
  <c r="AS48" i="33"/>
  <c r="M14" i="7"/>
  <c r="AO45" i="45"/>
  <c r="I26" i="7"/>
  <c r="AI48" i="30"/>
  <c r="AM47" i="39"/>
  <c r="AS45" i="39"/>
  <c r="AS47" i="39" s="1"/>
  <c r="AS15" i="7" s="1"/>
  <c r="AU45" i="39"/>
  <c r="E26" i="28"/>
  <c r="E37" i="10" s="1"/>
  <c r="Q62" i="53"/>
  <c r="I23" i="10" s="1"/>
  <c r="Q20" i="28"/>
  <c r="AM48" i="34"/>
  <c r="AU48" i="34" s="1"/>
  <c r="AU35" i="34"/>
  <c r="M18" i="7"/>
  <c r="AS48" i="36"/>
  <c r="AO45" i="37"/>
  <c r="M15" i="7"/>
  <c r="AS48" i="39"/>
  <c r="Q15" i="7"/>
  <c r="AY48" i="39"/>
  <c r="M20" i="7"/>
  <c r="Y26" i="28"/>
  <c r="G40" i="10" s="1"/>
  <c r="G42" i="10" s="1"/>
  <c r="I25" i="7"/>
  <c r="AI48" i="31"/>
  <c r="G50" i="10" l="1"/>
  <c r="G55" i="10" s="1"/>
  <c r="G56" i="10" s="1"/>
  <c r="K56" i="10" s="1"/>
  <c r="E12" i="9"/>
  <c r="Q31" i="28"/>
  <c r="M27" i="7" s="1"/>
  <c r="Q26" i="28"/>
  <c r="E39" i="10" s="1"/>
  <c r="K31" i="28"/>
  <c r="I27" i="7" s="1"/>
  <c r="K26" i="28"/>
  <c r="E38" i="10" s="1"/>
  <c r="O15" i="28"/>
  <c r="Y48" i="39"/>
  <c r="AK48" i="39" s="1"/>
  <c r="AK47" i="39"/>
  <c r="U14" i="28"/>
  <c r="AU47" i="40"/>
  <c r="AO47" i="36"/>
  <c r="AY45" i="36"/>
  <c r="AY47" i="36" s="1"/>
  <c r="AW18" i="7" s="1"/>
  <c r="BA45" i="36"/>
  <c r="U13" i="28"/>
  <c r="AU47" i="41"/>
  <c r="Q13" i="7"/>
  <c r="AY48" i="41"/>
  <c r="O19" i="28"/>
  <c r="AK47" i="35"/>
  <c r="Y47" i="44"/>
  <c r="AI45" i="44"/>
  <c r="AI47" i="44" s="1"/>
  <c r="AK45" i="44"/>
  <c r="M27" i="49"/>
  <c r="Q9" i="7"/>
  <c r="W58" i="55"/>
  <c r="M8" i="8" s="1"/>
  <c r="M10" i="8" s="1"/>
  <c r="AA58" i="55"/>
  <c r="I10" i="10" s="1"/>
  <c r="AO47" i="32"/>
  <c r="AY45" i="32"/>
  <c r="AY47" i="32" s="1"/>
  <c r="BA45" i="32"/>
  <c r="AS48" i="41"/>
  <c r="W23" i="49"/>
  <c r="W25" i="49" s="1"/>
  <c r="W27" i="49" s="1"/>
  <c r="M29" i="8" s="1"/>
  <c r="M30" i="8" s="1"/>
  <c r="Q25" i="49"/>
  <c r="Q27" i="49" s="1"/>
  <c r="I25" i="10" s="1"/>
  <c r="Q19" i="7"/>
  <c r="AK19" i="7"/>
  <c r="AC48" i="35"/>
  <c r="Y47" i="32"/>
  <c r="AI45" i="32"/>
  <c r="AI47" i="32" s="1"/>
  <c r="AK45" i="32"/>
  <c r="AA20" i="28"/>
  <c r="BA47" i="34"/>
  <c r="AO47" i="42"/>
  <c r="AY45" i="42"/>
  <c r="AY47" i="42" s="1"/>
  <c r="BA45" i="42"/>
  <c r="I13" i="28"/>
  <c r="AE47" i="41"/>
  <c r="W48" i="41"/>
  <c r="AE48" i="41" s="1"/>
  <c r="I19" i="28"/>
  <c r="AE47" i="35"/>
  <c r="W48" i="35"/>
  <c r="AE48" i="35" s="1"/>
  <c r="U21" i="28"/>
  <c r="AU47" i="33"/>
  <c r="AM48" i="33"/>
  <c r="AU48" i="33" s="1"/>
  <c r="U18" i="28"/>
  <c r="AU47" i="36"/>
  <c r="AK17" i="7"/>
  <c r="AC48" i="37"/>
  <c r="AM47" i="35"/>
  <c r="AS45" i="35"/>
  <c r="AS47" i="35" s="1"/>
  <c r="AU45" i="35"/>
  <c r="AI48" i="35"/>
  <c r="AO16" i="7"/>
  <c r="AI48" i="38"/>
  <c r="AK13" i="7"/>
  <c r="AC48" i="41"/>
  <c r="U20" i="28"/>
  <c r="AU47" i="34"/>
  <c r="I17" i="28"/>
  <c r="AE47" i="37"/>
  <c r="W48" i="37"/>
  <c r="AE48" i="37" s="1"/>
  <c r="AK11" i="7"/>
  <c r="AC48" i="43"/>
  <c r="U8" i="28"/>
  <c r="AU47" i="46"/>
  <c r="AM48" i="46"/>
  <c r="AU48" i="46" s="1"/>
  <c r="U22" i="28"/>
  <c r="AU47" i="32"/>
  <c r="AM48" i="32"/>
  <c r="AU48" i="32" s="1"/>
  <c r="AS48" i="45"/>
  <c r="O16" i="28"/>
  <c r="Y48" i="38"/>
  <c r="AK48" i="38" s="1"/>
  <c r="AK47" i="38"/>
  <c r="AK14" i="7"/>
  <c r="AC48" i="40"/>
  <c r="I14" i="28"/>
  <c r="W48" i="40"/>
  <c r="AE48" i="40" s="1"/>
  <c r="AE47" i="40"/>
  <c r="AM47" i="31"/>
  <c r="AS45" i="31"/>
  <c r="AS47" i="31" s="1"/>
  <c r="AU45" i="31"/>
  <c r="I11" i="28"/>
  <c r="AE47" i="43"/>
  <c r="W48" i="43"/>
  <c r="AE48" i="43" s="1"/>
  <c r="AO45" i="35"/>
  <c r="AO47" i="31"/>
  <c r="AY45" i="31"/>
  <c r="AY47" i="31" s="1"/>
  <c r="BA45" i="31"/>
  <c r="AK16" i="7"/>
  <c r="AC48" i="38"/>
  <c r="AK24" i="7"/>
  <c r="AC48" i="32"/>
  <c r="AI48" i="33"/>
  <c r="AO13" i="7"/>
  <c r="AI48" i="41"/>
  <c r="U9" i="28"/>
  <c r="AU47" i="45"/>
  <c r="AS17" i="7"/>
  <c r="AS48" i="37"/>
  <c r="Y47" i="46"/>
  <c r="AK45" i="46"/>
  <c r="O11" i="28"/>
  <c r="AK47" i="43"/>
  <c r="Y48" i="43"/>
  <c r="AK48" i="43" s="1"/>
  <c r="AA8" i="28"/>
  <c r="BA47" i="46"/>
  <c r="AO48" i="46"/>
  <c r="BA48" i="46" s="1"/>
  <c r="AI48" i="39"/>
  <c r="O21" i="28"/>
  <c r="AK47" i="33"/>
  <c r="Y48" i="33"/>
  <c r="AK48" i="33" s="1"/>
  <c r="I16" i="28"/>
  <c r="W48" i="38"/>
  <c r="AE48" i="38" s="1"/>
  <c r="AE47" i="38"/>
  <c r="I22" i="28"/>
  <c r="AE47" i="32"/>
  <c r="W48" i="32"/>
  <c r="AE48" i="32" s="1"/>
  <c r="AS10" i="7"/>
  <c r="AS48" i="44"/>
  <c r="AK18" i="7"/>
  <c r="AC48" i="36"/>
  <c r="O13" i="28"/>
  <c r="AK47" i="41"/>
  <c r="Y48" i="41"/>
  <c r="AK48" i="41" s="1"/>
  <c r="AM48" i="40"/>
  <c r="AU48" i="40" s="1"/>
  <c r="AS48" i="43"/>
  <c r="Q21" i="7"/>
  <c r="U10" i="28"/>
  <c r="AM48" i="44"/>
  <c r="AU48" i="44" s="1"/>
  <c r="AU47" i="44"/>
  <c r="I18" i="28"/>
  <c r="AE47" i="36"/>
  <c r="W48" i="36"/>
  <c r="AE48" i="36" s="1"/>
  <c r="W13" i="28"/>
  <c r="AO48" i="41"/>
  <c r="BA48" i="41" s="1"/>
  <c r="BA35" i="41"/>
  <c r="I8" i="28"/>
  <c r="AE47" i="46"/>
  <c r="W48" i="46"/>
  <c r="AE48" i="46" s="1"/>
  <c r="U11" i="28"/>
  <c r="AU47" i="43"/>
  <c r="AM48" i="43"/>
  <c r="AU48" i="43" s="1"/>
  <c r="AA13" i="28"/>
  <c r="BA47" i="41"/>
  <c r="U17" i="28"/>
  <c r="AU47" i="37"/>
  <c r="AM48" i="37"/>
  <c r="AU48" i="37" s="1"/>
  <c r="Q14" i="7"/>
  <c r="AY48" i="40"/>
  <c r="AK15" i="7"/>
  <c r="AC48" i="39"/>
  <c r="I15" i="28"/>
  <c r="W48" i="39"/>
  <c r="AE48" i="39" s="1"/>
  <c r="AE47" i="39"/>
  <c r="AM47" i="38"/>
  <c r="AS45" i="38"/>
  <c r="AS47" i="38" s="1"/>
  <c r="AU45" i="38"/>
  <c r="W18" i="28"/>
  <c r="AO48" i="36"/>
  <c r="BA48" i="36" s="1"/>
  <c r="BA35" i="36"/>
  <c r="O18" i="28"/>
  <c r="AK47" i="36"/>
  <c r="Y48" i="36"/>
  <c r="AK48" i="36" s="1"/>
  <c r="AO47" i="38"/>
  <c r="AY45" i="38"/>
  <c r="AY47" i="38" s="1"/>
  <c r="BA45" i="38"/>
  <c r="O20" i="28"/>
  <c r="Y48" i="34"/>
  <c r="AK48" i="34" s="1"/>
  <c r="AK47" i="34"/>
  <c r="O23" i="28"/>
  <c r="Y48" i="31"/>
  <c r="AK48" i="31" s="1"/>
  <c r="AK47" i="31"/>
  <c r="W20" i="28"/>
  <c r="AO48" i="34"/>
  <c r="BA48" i="34" s="1"/>
  <c r="BA35" i="34"/>
  <c r="AK26" i="7"/>
  <c r="AC48" i="30"/>
  <c r="AO47" i="33"/>
  <c r="AY45" i="33"/>
  <c r="AY47" i="33" s="1"/>
  <c r="AW21" i="7" s="1"/>
  <c r="BA45" i="33"/>
  <c r="Q18" i="7"/>
  <c r="AY48" i="36"/>
  <c r="O12" i="28"/>
  <c r="AK47" i="42"/>
  <c r="Y48" i="42"/>
  <c r="AK48" i="42" s="1"/>
  <c r="AS48" i="40"/>
  <c r="U15" i="28"/>
  <c r="AU47" i="39"/>
  <c r="AM48" i="39"/>
  <c r="AU48" i="39" s="1"/>
  <c r="O24" i="28"/>
  <c r="AK47" i="30"/>
  <c r="Y48" i="30"/>
  <c r="AK48" i="30" s="1"/>
  <c r="I24" i="28"/>
  <c r="W48" i="30"/>
  <c r="AE48" i="30" s="1"/>
  <c r="AE47" i="30"/>
  <c r="AK21" i="7"/>
  <c r="AC48" i="33"/>
  <c r="AS48" i="32"/>
  <c r="AO14" i="7"/>
  <c r="AI48" i="40"/>
  <c r="AO47" i="37"/>
  <c r="AY45" i="37"/>
  <c r="AY47" i="37" s="1"/>
  <c r="BA45" i="37"/>
  <c r="Q20" i="7"/>
  <c r="AY48" i="34"/>
  <c r="AK12" i="7"/>
  <c r="AC48" i="42"/>
  <c r="I21" i="28"/>
  <c r="W48" i="33"/>
  <c r="AE48" i="33" s="1"/>
  <c r="AE47" i="33"/>
  <c r="AM48" i="45"/>
  <c r="AU48" i="45" s="1"/>
  <c r="O9" i="28"/>
  <c r="AK47" i="45"/>
  <c r="Y48" i="45"/>
  <c r="AK48" i="45" s="1"/>
  <c r="O14" i="28"/>
  <c r="Y48" i="40"/>
  <c r="AK48" i="40" s="1"/>
  <c r="AK47" i="40"/>
  <c r="AO47" i="45"/>
  <c r="AY45" i="45"/>
  <c r="AY47" i="45" s="1"/>
  <c r="AW9" i="7" s="1"/>
  <c r="BA45" i="45"/>
  <c r="AS48" i="34"/>
  <c r="AK25" i="7"/>
  <c r="AC48" i="31"/>
  <c r="AO17" i="7"/>
  <c r="AI48" i="37"/>
  <c r="AS26" i="7"/>
  <c r="AS48" i="30"/>
  <c r="I12" i="28"/>
  <c r="W48" i="42"/>
  <c r="AE48" i="42" s="1"/>
  <c r="AE47" i="42"/>
  <c r="AK10" i="7"/>
  <c r="AC48" i="44"/>
  <c r="AA15" i="28"/>
  <c r="AO48" i="39"/>
  <c r="BA48" i="39" s="1"/>
  <c r="BA47" i="39"/>
  <c r="AK9" i="7"/>
  <c r="AC48" i="45"/>
  <c r="I9" i="28"/>
  <c r="AE47" i="45"/>
  <c r="W48" i="45"/>
  <c r="AE48" i="45" s="1"/>
  <c r="I23" i="28"/>
  <c r="W48" i="31"/>
  <c r="AE48" i="31" s="1"/>
  <c r="AE47" i="31"/>
  <c r="O17" i="28"/>
  <c r="AK47" i="37"/>
  <c r="Y48" i="37"/>
  <c r="AK48" i="37" s="1"/>
  <c r="AO47" i="40"/>
  <c r="AY45" i="40"/>
  <c r="AY47" i="40" s="1"/>
  <c r="AW14" i="7" s="1"/>
  <c r="BA45" i="40"/>
  <c r="U24" i="28"/>
  <c r="AM48" i="30"/>
  <c r="AU48" i="30" s="1"/>
  <c r="AU47" i="30"/>
  <c r="AK20" i="7"/>
  <c r="AC48" i="34"/>
  <c r="AO47" i="44"/>
  <c r="AY45" i="44"/>
  <c r="AY47" i="44" s="1"/>
  <c r="BA45" i="44"/>
  <c r="I10" i="28"/>
  <c r="W48" i="44"/>
  <c r="AE48" i="44" s="1"/>
  <c r="AE47" i="44"/>
  <c r="W9" i="28"/>
  <c r="BA35" i="45"/>
  <c r="AO47" i="30"/>
  <c r="AY45" i="30"/>
  <c r="AY47" i="30" s="1"/>
  <c r="BA45" i="30"/>
  <c r="I20" i="28"/>
  <c r="W48" i="34"/>
  <c r="AE48" i="34" s="1"/>
  <c r="AE47" i="34"/>
  <c r="W19" i="28"/>
  <c r="BA35" i="35"/>
  <c r="AM47" i="42"/>
  <c r="AS45" i="42"/>
  <c r="AS47" i="42" s="1"/>
  <c r="AU45" i="42"/>
  <c r="AI48" i="43"/>
  <c r="AO12" i="7"/>
  <c r="AI48" i="42"/>
  <c r="AA11" i="28"/>
  <c r="BA47" i="43"/>
  <c r="AW17" i="7" l="1"/>
  <c r="AY48" i="37"/>
  <c r="AW16" i="7"/>
  <c r="AY48" i="38"/>
  <c r="AA9" i="28"/>
  <c r="BA47" i="45"/>
  <c r="AA17" i="28"/>
  <c r="BA47" i="37"/>
  <c r="AO48" i="37"/>
  <c r="BA48" i="37" s="1"/>
  <c r="AA16" i="28"/>
  <c r="BA47" i="38"/>
  <c r="AO48" i="38"/>
  <c r="BA48" i="38" s="1"/>
  <c r="AO47" i="35"/>
  <c r="AY45" i="35"/>
  <c r="AY47" i="35" s="1"/>
  <c r="BA45" i="35"/>
  <c r="AW12" i="7"/>
  <c r="AY48" i="42"/>
  <c r="AS19" i="7"/>
  <c r="AS48" i="35"/>
  <c r="AA12" i="28"/>
  <c r="AO48" i="42"/>
  <c r="BA48" i="42" s="1"/>
  <c r="BA47" i="42"/>
  <c r="AW24" i="7"/>
  <c r="AY48" i="32"/>
  <c r="U19" i="28"/>
  <c r="AU47" i="35"/>
  <c r="AM48" i="35"/>
  <c r="AU48" i="35" s="1"/>
  <c r="AA22" i="28"/>
  <c r="BA47" i="32"/>
  <c r="AO48" i="32"/>
  <c r="BA48" i="32" s="1"/>
  <c r="AA18" i="28"/>
  <c r="BA47" i="36"/>
  <c r="AA21" i="28"/>
  <c r="BA47" i="33"/>
  <c r="AO48" i="33"/>
  <c r="BA48" i="33" s="1"/>
  <c r="AY48" i="33"/>
  <c r="AS25" i="7"/>
  <c r="AS48" i="31"/>
  <c r="U23" i="28"/>
  <c r="AU47" i="31"/>
  <c r="AM48" i="31"/>
  <c r="AU48" i="31" s="1"/>
  <c r="AY48" i="45"/>
  <c r="AA14" i="28"/>
  <c r="BA47" i="40"/>
  <c r="AO48" i="40"/>
  <c r="BA48" i="40" s="1"/>
  <c r="AA24" i="28"/>
  <c r="AO48" i="30"/>
  <c r="BA48" i="30" s="1"/>
  <c r="BA47" i="30"/>
  <c r="AO24" i="7"/>
  <c r="AI48" i="32"/>
  <c r="AW26" i="7"/>
  <c r="AY48" i="30"/>
  <c r="AO48" i="45"/>
  <c r="BA48" i="45" s="1"/>
  <c r="W25" i="28"/>
  <c r="I26" i="28"/>
  <c r="I37" i="10" s="1"/>
  <c r="O22" i="28"/>
  <c r="AK47" i="32"/>
  <c r="Y48" i="32"/>
  <c r="AK48" i="32" s="1"/>
  <c r="O25" i="49"/>
  <c r="AO10" i="7"/>
  <c r="AI48" i="44"/>
  <c r="O10" i="28"/>
  <c r="Y48" i="44"/>
  <c r="AK48" i="44" s="1"/>
  <c r="AK47" i="44"/>
  <c r="U16" i="28"/>
  <c r="AU47" i="38"/>
  <c r="AM48" i="38"/>
  <c r="AU48" i="38" s="1"/>
  <c r="AW25" i="7"/>
  <c r="AY48" i="31"/>
  <c r="AS16" i="7"/>
  <c r="AS48" i="38"/>
  <c r="I25" i="28"/>
  <c r="I31" i="28" s="1"/>
  <c r="AK27" i="7" s="1"/>
  <c r="AA23" i="28"/>
  <c r="BA47" i="31"/>
  <c r="AO48" i="31"/>
  <c r="BA48" i="31" s="1"/>
  <c r="AS12" i="7"/>
  <c r="AS48" i="42"/>
  <c r="AW10" i="7"/>
  <c r="AY48" i="44"/>
  <c r="O8" i="28"/>
  <c r="AK47" i="46"/>
  <c r="Y48" i="46"/>
  <c r="AK48" i="46" s="1"/>
  <c r="U12" i="28"/>
  <c r="U25" i="28" s="1"/>
  <c r="AM48" i="42"/>
  <c r="AU48" i="42" s="1"/>
  <c r="AU47" i="42"/>
  <c r="AA10" i="28"/>
  <c r="AO48" i="44"/>
  <c r="BA48" i="44" s="1"/>
  <c r="BA47" i="44"/>
  <c r="K158" i="11"/>
  <c r="M158" i="11" s="1"/>
  <c r="K153" i="11"/>
  <c r="M153" i="11" s="1"/>
  <c r="K148" i="11"/>
  <c r="M148" i="11" s="1"/>
  <c r="K143" i="11"/>
  <c r="M143" i="11" s="1"/>
  <c r="K138" i="11"/>
  <c r="M138" i="11" s="1"/>
  <c r="K159" i="11"/>
  <c r="M159" i="11" s="1"/>
  <c r="K142" i="11"/>
  <c r="M142" i="11" s="1"/>
  <c r="K156" i="11"/>
  <c r="M156" i="11" s="1"/>
  <c r="K154" i="11"/>
  <c r="M154" i="11" s="1"/>
  <c r="K137" i="11"/>
  <c r="M137" i="11" s="1"/>
  <c r="K152" i="11"/>
  <c r="M152" i="11" s="1"/>
  <c r="K145" i="11"/>
  <c r="M145" i="11" s="1"/>
  <c r="K139" i="11"/>
  <c r="M139" i="11" s="1"/>
  <c r="K151" i="11"/>
  <c r="M151" i="11" s="1"/>
  <c r="K157" i="11"/>
  <c r="M157" i="11" s="1"/>
  <c r="K144" i="11"/>
  <c r="M144" i="11" s="1"/>
  <c r="K150" i="11"/>
  <c r="M150" i="11" s="1"/>
  <c r="K136" i="11"/>
  <c r="M136" i="11" s="1"/>
  <c r="K149" i="11"/>
  <c r="M149" i="11" s="1"/>
  <c r="K155" i="11"/>
  <c r="M155" i="11" s="1"/>
  <c r="K135" i="11"/>
  <c r="M135" i="11" s="1"/>
  <c r="K141" i="11"/>
  <c r="M141" i="11" s="1"/>
  <c r="K147" i="11"/>
  <c r="M147" i="11" s="1"/>
  <c r="K160" i="11"/>
  <c r="M160" i="11" s="1"/>
  <c r="K146" i="11"/>
  <c r="M146" i="11" s="1"/>
  <c r="K140" i="11"/>
  <c r="M140" i="11" s="1"/>
  <c r="U31" i="28" l="1"/>
  <c r="AS27" i="7" s="1"/>
  <c r="U26" i="28"/>
  <c r="I39" i="10" s="1"/>
  <c r="O25" i="28"/>
  <c r="AW19" i="7"/>
  <c r="AY48" i="35"/>
  <c r="AA19" i="28"/>
  <c r="AA25" i="28" s="1"/>
  <c r="BA47" i="35"/>
  <c r="AO48" i="35"/>
  <c r="BA48" i="35" s="1"/>
  <c r="M162" i="11"/>
  <c r="W31" i="28"/>
  <c r="Q27" i="7" s="1"/>
  <c r="W26" i="28"/>
  <c r="E40" i="10" s="1"/>
  <c r="E42" i="10" s="1"/>
  <c r="AA31" i="28" l="1"/>
  <c r="AW27" i="7" s="1"/>
  <c r="AA26" i="28"/>
  <c r="I40" i="10" s="1"/>
  <c r="E11" i="9"/>
  <c r="E43" i="10"/>
  <c r="E48" i="10" s="1"/>
  <c r="E49" i="10" s="1"/>
  <c r="K49" i="10" s="1"/>
  <c r="O31" i="28"/>
  <c r="AO27" i="7" s="1"/>
  <c r="O26" i="28"/>
  <c r="I38" i="10" s="1"/>
  <c r="I42" i="10" s="1"/>
  <c r="E9" i="9"/>
  <c r="E15" i="9" s="1"/>
  <c r="M163" i="11"/>
  <c r="K103" i="11" l="1"/>
  <c r="M103" i="11" s="1"/>
  <c r="K61" i="11"/>
  <c r="M61" i="11" s="1"/>
  <c r="K131" i="11"/>
  <c r="M131" i="11" s="1"/>
  <c r="K66" i="11"/>
  <c r="M66" i="11" s="1"/>
  <c r="K71" i="11"/>
  <c r="M71" i="11" s="1"/>
  <c r="K97" i="11"/>
  <c r="M97" i="11" s="1"/>
  <c r="K60" i="11"/>
  <c r="M60" i="11" s="1"/>
  <c r="K70" i="11"/>
  <c r="M70" i="11" s="1"/>
  <c r="K59" i="11"/>
  <c r="M59" i="11" s="1"/>
  <c r="K105" i="11"/>
  <c r="M105" i="11" s="1"/>
  <c r="K99" i="11"/>
  <c r="M99" i="11" s="1"/>
  <c r="K104" i="11"/>
  <c r="M104" i="11" s="1"/>
  <c r="K62" i="11"/>
  <c r="M62" i="11" s="1"/>
  <c r="K98" i="11"/>
  <c r="M98" i="11" s="1"/>
  <c r="K69" i="11"/>
  <c r="M69" i="11" s="1"/>
  <c r="K18" i="8"/>
  <c r="K31" i="8"/>
  <c r="G19" i="6" s="1"/>
  <c r="G42" i="1" s="1"/>
  <c r="K14" i="8"/>
  <c r="G9" i="6" s="1"/>
  <c r="G12" i="1" s="1"/>
  <c r="K32" i="8"/>
  <c r="G20" i="6" s="1"/>
  <c r="G45" i="1" s="1"/>
  <c r="K34" i="8"/>
  <c r="G22" i="6" s="1"/>
  <c r="G51" i="1" s="1"/>
  <c r="K22" i="8"/>
  <c r="G13" i="6" s="1"/>
  <c r="G24" i="1" s="1"/>
  <c r="BC8" i="7"/>
  <c r="AC8" i="5" s="1"/>
  <c r="G86" i="1" s="1"/>
  <c r="BC14" i="7"/>
  <c r="AC14" i="5" s="1"/>
  <c r="G164" i="1" s="1"/>
  <c r="BC17" i="7"/>
  <c r="AC17" i="5" s="1"/>
  <c r="G203" i="1" s="1"/>
  <c r="BC12" i="7"/>
  <c r="AC12" i="5" s="1"/>
  <c r="G138" i="1" s="1"/>
  <c r="BC15" i="7"/>
  <c r="AC15" i="5" s="1"/>
  <c r="G177" i="1" s="1"/>
  <c r="BC18" i="7"/>
  <c r="AC18" i="5" s="1"/>
  <c r="G216" i="1" s="1"/>
  <c r="BC13" i="7"/>
  <c r="AC13" i="5" s="1"/>
  <c r="G151" i="1" s="1"/>
  <c r="BC16" i="7"/>
  <c r="AC16" i="5" s="1"/>
  <c r="G190" i="1" s="1"/>
  <c r="BC11" i="7"/>
  <c r="AC11" i="5" s="1"/>
  <c r="G125" i="1" s="1"/>
  <c r="BC24" i="7"/>
  <c r="AC24" i="5" s="1"/>
  <c r="G294" i="1" s="1"/>
  <c r="BC23" i="7"/>
  <c r="AC23" i="5" s="1"/>
  <c r="G281" i="1" s="1"/>
  <c r="BC20" i="7"/>
  <c r="AC20" i="5" s="1"/>
  <c r="G242" i="1" s="1"/>
  <c r="BC25" i="7"/>
  <c r="AC25" i="5" s="1"/>
  <c r="G307" i="1" s="1"/>
  <c r="BC19" i="7"/>
  <c r="AC19" i="5" s="1"/>
  <c r="BC22" i="7"/>
  <c r="AC22" i="5" s="1"/>
  <c r="G268" i="1" s="1"/>
  <c r="BC10" i="7"/>
  <c r="AC10" i="5" s="1"/>
  <c r="G112" i="1" s="1"/>
  <c r="W8" i="7"/>
  <c r="G8" i="5" s="1"/>
  <c r="G75" i="1" s="1"/>
  <c r="BC9" i="7"/>
  <c r="AC9" i="5" s="1"/>
  <c r="G99" i="1" s="1"/>
  <c r="BC21" i="7"/>
  <c r="AC21" i="5" s="1"/>
  <c r="G255" i="1" s="1"/>
  <c r="K37" i="8"/>
  <c r="G27" i="6" s="1"/>
  <c r="G66" i="1" s="1"/>
  <c r="AE8" i="7"/>
  <c r="S8" i="5" s="1"/>
  <c r="G81" i="1" s="1"/>
  <c r="BC27" i="7"/>
  <c r="AC27" i="5" s="1"/>
  <c r="G333" i="1" s="1"/>
  <c r="AA8" i="7"/>
  <c r="M8" i="5" s="1"/>
  <c r="G78" i="1" s="1"/>
  <c r="AI8" i="7"/>
  <c r="Y8" i="5" s="1"/>
  <c r="G84" i="1" s="1"/>
  <c r="K38" i="8"/>
  <c r="G25" i="6" s="1"/>
  <c r="G60" i="1" s="1"/>
  <c r="K33" i="8"/>
  <c r="G21" i="6" s="1"/>
  <c r="G48" i="1" s="1"/>
  <c r="W9" i="7"/>
  <c r="G9" i="5" s="1"/>
  <c r="G88" i="1" s="1"/>
  <c r="K17" i="8"/>
  <c r="G10" i="6" s="1"/>
  <c r="G15" i="1" s="1"/>
  <c r="AA21" i="7"/>
  <c r="M21" i="5" s="1"/>
  <c r="G247" i="1" s="1"/>
  <c r="W15" i="7"/>
  <c r="G15" i="5" s="1"/>
  <c r="G166" i="1" s="1"/>
  <c r="W13" i="7"/>
  <c r="G13" i="5" s="1"/>
  <c r="G140" i="1" s="1"/>
  <c r="AA14" i="7"/>
  <c r="M14" i="5" s="1"/>
  <c r="G156" i="1" s="1"/>
  <c r="W19" i="7"/>
  <c r="G19" i="5" s="1"/>
  <c r="AA10" i="7"/>
  <c r="M10" i="5" s="1"/>
  <c r="G104" i="1" s="1"/>
  <c r="W21" i="7"/>
  <c r="G21" i="5" s="1"/>
  <c r="G244" i="1" s="1"/>
  <c r="AA9" i="7"/>
  <c r="M9" i="5" s="1"/>
  <c r="G91" i="1" s="1"/>
  <c r="W18" i="7"/>
  <c r="G18" i="5" s="1"/>
  <c r="G205" i="1" s="1"/>
  <c r="W20" i="7"/>
  <c r="G20" i="5" s="1"/>
  <c r="G231" i="1" s="1"/>
  <c r="AE20" i="7"/>
  <c r="S20" i="5" s="1"/>
  <c r="G237" i="1" s="1"/>
  <c r="AA16" i="7"/>
  <c r="M16" i="5" s="1"/>
  <c r="G182" i="1" s="1"/>
  <c r="W17" i="7"/>
  <c r="G17" i="5" s="1"/>
  <c r="G192" i="1" s="1"/>
  <c r="W16" i="7"/>
  <c r="G16" i="5" s="1"/>
  <c r="G179" i="1" s="1"/>
  <c r="W14" i="7"/>
  <c r="G14" i="5" s="1"/>
  <c r="G153" i="1" s="1"/>
  <c r="W12" i="7"/>
  <c r="G12" i="5" s="1"/>
  <c r="G127" i="1" s="1"/>
  <c r="W24" i="7"/>
  <c r="G24" i="5" s="1"/>
  <c r="G283" i="1" s="1"/>
  <c r="W11" i="7"/>
  <c r="G11" i="5" s="1"/>
  <c r="G114" i="1" s="1"/>
  <c r="W25" i="7"/>
  <c r="G25" i="5" s="1"/>
  <c r="G296" i="1" s="1"/>
  <c r="AE25" i="7"/>
  <c r="S25" i="5" s="1"/>
  <c r="G302" i="1" s="1"/>
  <c r="K39" i="8"/>
  <c r="G26" i="6" s="1"/>
  <c r="G63" i="1" s="1"/>
  <c r="W26" i="7"/>
  <c r="G26" i="5" s="1"/>
  <c r="G309" i="1" s="1"/>
  <c r="AA15" i="7"/>
  <c r="M15" i="5" s="1"/>
  <c r="G169" i="1" s="1"/>
  <c r="W27" i="7"/>
  <c r="G27" i="5" s="1"/>
  <c r="G322" i="1" s="1"/>
  <c r="W10" i="7"/>
  <c r="G10" i="5" s="1"/>
  <c r="G101" i="1" s="1"/>
  <c r="AA25" i="7"/>
  <c r="M25" i="5" s="1"/>
  <c r="G299" i="1" s="1"/>
  <c r="AE10" i="7"/>
  <c r="S10" i="5" s="1"/>
  <c r="G107" i="1" s="1"/>
  <c r="AI16" i="7"/>
  <c r="Y16" i="5" s="1"/>
  <c r="G188" i="1" s="1"/>
  <c r="AE15" i="7"/>
  <c r="S15" i="5" s="1"/>
  <c r="G172" i="1" s="1"/>
  <c r="AE17" i="7"/>
  <c r="S17" i="5" s="1"/>
  <c r="G198" i="1" s="1"/>
  <c r="AE16" i="7"/>
  <c r="S16" i="5" s="1"/>
  <c r="G185" i="1" s="1"/>
  <c r="AE12" i="7"/>
  <c r="S12" i="5" s="1"/>
  <c r="G133" i="1" s="1"/>
  <c r="AE14" i="7"/>
  <c r="S14" i="5" s="1"/>
  <c r="G159" i="1" s="1"/>
  <c r="AE26" i="7"/>
  <c r="S26" i="5" s="1"/>
  <c r="G315" i="1" s="1"/>
  <c r="AA11" i="7"/>
  <c r="M11" i="5" s="1"/>
  <c r="G117" i="1" s="1"/>
  <c r="AE13" i="7"/>
  <c r="S13" i="5" s="1"/>
  <c r="G146" i="1" s="1"/>
  <c r="AA12" i="7"/>
  <c r="M12" i="5" s="1"/>
  <c r="G130" i="1" s="1"/>
  <c r="AI12" i="7"/>
  <c r="Y12" i="5" s="1"/>
  <c r="G136" i="1" s="1"/>
  <c r="AA20" i="7"/>
  <c r="M20" i="5" s="1"/>
  <c r="G234" i="1" s="1"/>
  <c r="AA24" i="7"/>
  <c r="M24" i="5" s="1"/>
  <c r="G286" i="1" s="1"/>
  <c r="AI15" i="7"/>
  <c r="Y15" i="5" s="1"/>
  <c r="G175" i="1" s="1"/>
  <c r="AE24" i="7"/>
  <c r="S24" i="5" s="1"/>
  <c r="G289" i="1" s="1"/>
  <c r="AE18" i="7"/>
  <c r="S18" i="5" s="1"/>
  <c r="G211" i="1" s="1"/>
  <c r="AA17" i="7"/>
  <c r="M17" i="5" s="1"/>
  <c r="G195" i="1" s="1"/>
  <c r="AE11" i="7"/>
  <c r="S11" i="5" s="1"/>
  <c r="G120" i="1" s="1"/>
  <c r="AA13" i="7"/>
  <c r="M13" i="5" s="1"/>
  <c r="G143" i="1" s="1"/>
  <c r="AI18" i="7"/>
  <c r="Y18" i="5" s="1"/>
  <c r="G214" i="1" s="1"/>
  <c r="AE19" i="7"/>
  <c r="S19" i="5" s="1"/>
  <c r="AI25" i="7"/>
  <c r="Y25" i="5" s="1"/>
  <c r="G305" i="1" s="1"/>
  <c r="AA18" i="7"/>
  <c r="M18" i="5" s="1"/>
  <c r="G208" i="1" s="1"/>
  <c r="AA26" i="7"/>
  <c r="M26" i="5" s="1"/>
  <c r="G312" i="1" s="1"/>
  <c r="AA19" i="7"/>
  <c r="AE9" i="7"/>
  <c r="S9" i="5" s="1"/>
  <c r="G94" i="1" s="1"/>
  <c r="AE21" i="7"/>
  <c r="S21" i="5" s="1"/>
  <c r="G250" i="1" s="1"/>
  <c r="AA27" i="7"/>
  <c r="M27" i="5" s="1"/>
  <c r="G325" i="1" s="1"/>
  <c r="AI17" i="7"/>
  <c r="Y17" i="5" s="1"/>
  <c r="G201" i="1" s="1"/>
  <c r="AI26" i="7"/>
  <c r="Y26" i="5" s="1"/>
  <c r="G318" i="1" s="1"/>
  <c r="AI24" i="7"/>
  <c r="Y24" i="5" s="1"/>
  <c r="G292" i="1" s="1"/>
  <c r="K10" i="8"/>
  <c r="G8" i="6" s="1"/>
  <c r="G9" i="1" s="1"/>
  <c r="K19" i="8"/>
  <c r="G12" i="6" s="1"/>
  <c r="G21" i="1" s="1"/>
  <c r="AI10" i="7"/>
  <c r="Y10" i="5" s="1"/>
  <c r="G110" i="1" s="1"/>
  <c r="AI11" i="7"/>
  <c r="Y11" i="5" s="1"/>
  <c r="G123" i="1" s="1"/>
  <c r="AI14" i="7"/>
  <c r="Y14" i="5" s="1"/>
  <c r="G162" i="1" s="1"/>
  <c r="AI13" i="7"/>
  <c r="Y13" i="5" s="1"/>
  <c r="G149" i="1" s="1"/>
  <c r="AI19" i="7"/>
  <c r="Y19" i="5" s="1"/>
  <c r="AI9" i="7"/>
  <c r="Y9" i="5" s="1"/>
  <c r="G97" i="1" s="1"/>
  <c r="AI20" i="7"/>
  <c r="Y20" i="5" s="1"/>
  <c r="G240" i="1" s="1"/>
  <c r="AI21" i="7"/>
  <c r="Y21" i="5" s="1"/>
  <c r="G253" i="1" s="1"/>
  <c r="K30" i="8"/>
  <c r="G18" i="6" s="1"/>
  <c r="G39" i="1" s="1"/>
  <c r="AE27" i="7"/>
  <c r="S27" i="5" s="1"/>
  <c r="G328" i="1" s="1"/>
  <c r="AI27" i="7"/>
  <c r="Y27" i="5" s="1"/>
  <c r="G331" i="1" s="1"/>
  <c r="I57" i="10"/>
  <c r="I62" i="10" s="1"/>
  <c r="I63" i="10" s="1"/>
  <c r="K63" i="10" s="1"/>
  <c r="E13" i="9"/>
  <c r="E18" i="9" s="1"/>
  <c r="G224" i="1" l="1"/>
  <c r="S28" i="5"/>
  <c r="G341" i="1" s="1"/>
  <c r="G229" i="1"/>
  <c r="AC28" i="5"/>
  <c r="G346" i="1" s="1"/>
  <c r="G227" i="1"/>
  <c r="Y28" i="5"/>
  <c r="G344" i="1" s="1"/>
  <c r="G218" i="1"/>
  <c r="G28" i="5"/>
  <c r="G335" i="1" s="1"/>
  <c r="M133" i="11"/>
  <c r="M19" i="5"/>
  <c r="K174" i="11"/>
  <c r="M174" i="11" s="1"/>
  <c r="K169" i="11"/>
  <c r="M169" i="11" s="1"/>
  <c r="K164" i="11"/>
  <c r="M164" i="11" s="1"/>
  <c r="M176" i="11" s="1"/>
  <c r="K170" i="11"/>
  <c r="M170" i="11" s="1"/>
  <c r="K168" i="11"/>
  <c r="M168" i="11" s="1"/>
  <c r="K166" i="11"/>
  <c r="M166" i="11" s="1"/>
  <c r="K171" i="11"/>
  <c r="M171" i="11" s="1"/>
  <c r="K167" i="11"/>
  <c r="M167" i="11" s="1"/>
  <c r="K173" i="11"/>
  <c r="M173" i="11" s="1"/>
  <c r="K172" i="11"/>
  <c r="M172" i="11" s="1"/>
  <c r="K165" i="11"/>
  <c r="M165" i="11" s="1"/>
  <c r="E10" i="9" l="1"/>
  <c r="E16" i="9" s="1"/>
  <c r="M177" i="11"/>
  <c r="E8" i="9"/>
  <c r="M134" i="11"/>
  <c r="G221" i="1"/>
  <c r="M28" i="5"/>
  <c r="G338" i="1" s="1"/>
  <c r="E17" i="9" l="1"/>
  <c r="E14" i="9"/>
  <c r="O32" i="8"/>
  <c r="I20" i="6" s="1"/>
  <c r="G46" i="1" s="1"/>
  <c r="O34" i="8"/>
  <c r="I22" i="6" s="1"/>
  <c r="G52" i="1" s="1"/>
  <c r="O14" i="8"/>
  <c r="I9" i="6" s="1"/>
  <c r="G13" i="1" s="1"/>
  <c r="O31" i="8"/>
  <c r="I19" i="6" s="1"/>
  <c r="G43" i="1" s="1"/>
  <c r="O22" i="8"/>
  <c r="I13" i="6" s="1"/>
  <c r="G25" i="1" s="1"/>
  <c r="O18" i="8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17" i="8"/>
  <c r="I10" i="6" s="1"/>
  <c r="G16" i="1" s="1"/>
  <c r="O33" i="8"/>
  <c r="I21" i="6" s="1"/>
  <c r="G49" i="1" s="1"/>
  <c r="O38" i="8"/>
  <c r="I25" i="6" s="1"/>
  <c r="G61" i="1" s="1"/>
  <c r="O39" i="8"/>
  <c r="I26" i="6" s="1"/>
  <c r="G64" i="1" s="1"/>
  <c r="AU13" i="7"/>
  <c r="U13" i="5" s="1"/>
  <c r="G147" i="1" s="1"/>
  <c r="O19" i="8"/>
  <c r="I12" i="6" s="1"/>
  <c r="G22" i="1" s="1"/>
  <c r="AU15" i="7"/>
  <c r="U15" i="5" s="1"/>
  <c r="G173" i="1" s="1"/>
  <c r="AY20" i="7"/>
  <c r="AA20" i="5" s="1"/>
  <c r="G241" i="1" s="1"/>
  <c r="AQ18" i="7"/>
  <c r="O18" i="5" s="1"/>
  <c r="G209" i="1" s="1"/>
  <c r="AU14" i="7"/>
  <c r="U14" i="5" s="1"/>
  <c r="G160" i="1" s="1"/>
  <c r="AQ11" i="7"/>
  <c r="O11" i="5" s="1"/>
  <c r="G118" i="1" s="1"/>
  <c r="AQ20" i="7"/>
  <c r="O20" i="5" s="1"/>
  <c r="G235" i="1" s="1"/>
  <c r="AU24" i="7"/>
  <c r="U24" i="5" s="1"/>
  <c r="G290" i="1" s="1"/>
  <c r="AY13" i="7"/>
  <c r="AA13" i="5" s="1"/>
  <c r="G150" i="1" s="1"/>
  <c r="AQ26" i="7"/>
  <c r="O26" i="5" s="1"/>
  <c r="G313" i="1" s="1"/>
  <c r="AQ21" i="7"/>
  <c r="O21" i="5" s="1"/>
  <c r="G248" i="1" s="1"/>
  <c r="AU21" i="7"/>
  <c r="U21" i="5" s="1"/>
  <c r="G251" i="1" s="1"/>
  <c r="AY15" i="7"/>
  <c r="AA15" i="5" s="1"/>
  <c r="G176" i="1" s="1"/>
  <c r="AY11" i="7"/>
  <c r="AA11" i="5" s="1"/>
  <c r="G124" i="1" s="1"/>
  <c r="AU9" i="7"/>
  <c r="U9" i="5" s="1"/>
  <c r="G95" i="1" s="1"/>
  <c r="AU11" i="7"/>
  <c r="U11" i="5" s="1"/>
  <c r="G121" i="1" s="1"/>
  <c r="AU20" i="7"/>
  <c r="U20" i="5" s="1"/>
  <c r="G238" i="1" s="1"/>
  <c r="AQ25" i="7"/>
  <c r="O25" i="5" s="1"/>
  <c r="G300" i="1" s="1"/>
  <c r="AQ9" i="7"/>
  <c r="O9" i="5" s="1"/>
  <c r="G92" i="1" s="1"/>
  <c r="AQ19" i="7"/>
  <c r="O19" i="5" s="1"/>
  <c r="AU18" i="7"/>
  <c r="U18" i="5" s="1"/>
  <c r="G212" i="1" s="1"/>
  <c r="AQ15" i="7"/>
  <c r="O15" i="5" s="1"/>
  <c r="G170" i="1" s="1"/>
  <c r="AU17" i="7"/>
  <c r="U17" i="5" s="1"/>
  <c r="G199" i="1" s="1"/>
  <c r="AY9" i="7"/>
  <c r="AA9" i="5" s="1"/>
  <c r="G98" i="1" s="1"/>
  <c r="AQ16" i="7"/>
  <c r="O16" i="5" s="1"/>
  <c r="G183" i="1" s="1"/>
  <c r="AU10" i="7"/>
  <c r="U10" i="5" s="1"/>
  <c r="G108" i="1" s="1"/>
  <c r="AQ17" i="7"/>
  <c r="O17" i="5" s="1"/>
  <c r="G196" i="1" s="1"/>
  <c r="O30" i="8"/>
  <c r="I18" i="6" s="1"/>
  <c r="G40" i="1" s="1"/>
  <c r="AM9" i="7"/>
  <c r="I9" i="5" s="1"/>
  <c r="G89" i="1" s="1"/>
  <c r="AM26" i="7"/>
  <c r="I26" i="5" s="1"/>
  <c r="G310" i="1" s="1"/>
  <c r="AM16" i="7"/>
  <c r="I16" i="5" s="1"/>
  <c r="G180" i="1" s="1"/>
  <c r="AM14" i="7"/>
  <c r="I14" i="5" s="1"/>
  <c r="G154" i="1" s="1"/>
  <c r="AM12" i="7"/>
  <c r="I12" i="5" s="1"/>
  <c r="G128" i="1" s="1"/>
  <c r="AY14" i="7"/>
  <c r="AA14" i="5" s="1"/>
  <c r="G163" i="1" s="1"/>
  <c r="AM19" i="7"/>
  <c r="I19" i="5" s="1"/>
  <c r="AM18" i="7"/>
  <c r="I18" i="5" s="1"/>
  <c r="G206" i="1" s="1"/>
  <c r="AM11" i="7"/>
  <c r="I11" i="5" s="1"/>
  <c r="G115" i="1" s="1"/>
  <c r="AQ13" i="7"/>
  <c r="O13" i="5" s="1"/>
  <c r="G144" i="1" s="1"/>
  <c r="AM17" i="7"/>
  <c r="I17" i="5" s="1"/>
  <c r="G193" i="1" s="1"/>
  <c r="O10" i="8"/>
  <c r="I8" i="6" s="1"/>
  <c r="G10" i="1" s="1"/>
  <c r="AQ12" i="7"/>
  <c r="O12" i="5" s="1"/>
  <c r="G131" i="1" s="1"/>
  <c r="AM13" i="7"/>
  <c r="I13" i="5" s="1"/>
  <c r="G141" i="1" s="1"/>
  <c r="AQ14" i="7"/>
  <c r="O14" i="5" s="1"/>
  <c r="G157" i="1" s="1"/>
  <c r="AM15" i="7"/>
  <c r="I15" i="5" s="1"/>
  <c r="G167" i="1" s="1"/>
  <c r="AM20" i="7"/>
  <c r="I20" i="5" s="1"/>
  <c r="G232" i="1" s="1"/>
  <c r="AM24" i="7"/>
  <c r="I24" i="5" s="1"/>
  <c r="G284" i="1" s="1"/>
  <c r="AY18" i="7"/>
  <c r="AA18" i="5" s="1"/>
  <c r="G215" i="1" s="1"/>
  <c r="AM25" i="7"/>
  <c r="I25" i="5" s="1"/>
  <c r="G297" i="1" s="1"/>
  <c r="AM10" i="7"/>
  <c r="I10" i="5" s="1"/>
  <c r="G102" i="1" s="1"/>
  <c r="AY21" i="7"/>
  <c r="AA21" i="5" s="1"/>
  <c r="G254" i="1" s="1"/>
  <c r="AM21" i="7"/>
  <c r="I21" i="5" s="1"/>
  <c r="G245" i="1" s="1"/>
  <c r="AU26" i="7"/>
  <c r="U26" i="5" s="1"/>
  <c r="G316" i="1" s="1"/>
  <c r="AU25" i="7"/>
  <c r="U25" i="5" s="1"/>
  <c r="G303" i="1" s="1"/>
  <c r="AY10" i="7"/>
  <c r="AA10" i="5" s="1"/>
  <c r="G111" i="1" s="1"/>
  <c r="AU16" i="7"/>
  <c r="U16" i="5" s="1"/>
  <c r="G186" i="1" s="1"/>
  <c r="AY24" i="7"/>
  <c r="AA24" i="5" s="1"/>
  <c r="G293" i="1" s="1"/>
  <c r="AY16" i="7"/>
  <c r="AA16" i="5" s="1"/>
  <c r="G189" i="1" s="1"/>
  <c r="AY25" i="7"/>
  <c r="AA25" i="5" s="1"/>
  <c r="G306" i="1" s="1"/>
  <c r="AY17" i="7"/>
  <c r="AA17" i="5" s="1"/>
  <c r="G202" i="1" s="1"/>
  <c r="AY26" i="7"/>
  <c r="AA26" i="5" s="1"/>
  <c r="G319" i="1" s="1"/>
  <c r="AQ24" i="7"/>
  <c r="O24" i="5" s="1"/>
  <c r="G287" i="1" s="1"/>
  <c r="AQ10" i="7"/>
  <c r="O10" i="5" s="1"/>
  <c r="G105" i="1" s="1"/>
  <c r="AM27" i="7"/>
  <c r="I27" i="5" s="1"/>
  <c r="G323" i="1" s="1"/>
  <c r="AY12" i="7"/>
  <c r="AA12" i="5" s="1"/>
  <c r="G137" i="1" s="1"/>
  <c r="AU19" i="7"/>
  <c r="AU12" i="7"/>
  <c r="U12" i="5" s="1"/>
  <c r="G134" i="1" s="1"/>
  <c r="AY19" i="7"/>
  <c r="AU27" i="7"/>
  <c r="U27" i="5" s="1"/>
  <c r="G329" i="1" s="1"/>
  <c r="AQ27" i="7"/>
  <c r="O27" i="5" s="1"/>
  <c r="G326" i="1" s="1"/>
  <c r="AY27" i="7"/>
  <c r="AA27" i="5" s="1"/>
  <c r="G332" i="1" s="1"/>
  <c r="G222" i="1" l="1"/>
  <c r="O28" i="5"/>
  <c r="G339" i="1" s="1"/>
  <c r="AA19" i="5"/>
  <c r="U19" i="5"/>
  <c r="G219" i="1"/>
  <c r="I28" i="5"/>
  <c r="G336" i="1" s="1"/>
  <c r="G24" i="8"/>
  <c r="E17" i="6" s="1"/>
  <c r="G35" i="1" s="1"/>
  <c r="G32" i="8"/>
  <c r="E20" i="6" s="1"/>
  <c r="G44" i="1" s="1"/>
  <c r="G14" i="8"/>
  <c r="E9" i="6" s="1"/>
  <c r="G11" i="1" s="1"/>
  <c r="G34" i="8"/>
  <c r="E22" i="6" s="1"/>
  <c r="G50" i="1" s="1"/>
  <c r="G23" i="8"/>
  <c r="E15" i="6" s="1"/>
  <c r="G29" i="1" s="1"/>
  <c r="G35" i="8"/>
  <c r="E23" i="6" s="1"/>
  <c r="G53" i="1" s="1"/>
  <c r="G31" i="8"/>
  <c r="E19" i="6" s="1"/>
  <c r="G41" i="1" s="1"/>
  <c r="G25" i="8"/>
  <c r="E14" i="6" s="1"/>
  <c r="G26" i="1" s="1"/>
  <c r="G40" i="8"/>
  <c r="E24" i="6" s="1"/>
  <c r="G56" i="1" s="1"/>
  <c r="G41" i="8"/>
  <c r="E29" i="6" s="1"/>
  <c r="G71" i="1" s="1"/>
  <c r="G22" i="8"/>
  <c r="E13" i="6" s="1"/>
  <c r="G23" i="1" s="1"/>
  <c r="G26" i="8"/>
  <c r="E16" i="6" s="1"/>
  <c r="G32" i="1" s="1"/>
  <c r="G33" i="8"/>
  <c r="E21" i="6" s="1"/>
  <c r="G47" i="1" s="1"/>
  <c r="G37" i="8"/>
  <c r="E27" i="6" s="1"/>
  <c r="G65" i="1" s="1"/>
  <c r="G36" i="8"/>
  <c r="E28" i="6" s="1"/>
  <c r="G68" i="1" s="1"/>
  <c r="G17" i="8"/>
  <c r="E10" i="6" s="1"/>
  <c r="G14" i="1" s="1"/>
  <c r="G19" i="8"/>
  <c r="E12" i="6" s="1"/>
  <c r="G20" i="1" s="1"/>
  <c r="G38" i="8"/>
  <c r="E25" i="6" s="1"/>
  <c r="G59" i="1" s="1"/>
  <c r="G39" i="8"/>
  <c r="E26" i="6" s="1"/>
  <c r="G62" i="1" s="1"/>
  <c r="G18" i="8"/>
  <c r="E11" i="6" s="1"/>
  <c r="G17" i="1" s="1"/>
  <c r="G10" i="8"/>
  <c r="E8" i="6" s="1"/>
  <c r="G8" i="1" s="1"/>
  <c r="K16" i="7"/>
  <c r="K16" i="5" s="1"/>
  <c r="G181" i="1" s="1"/>
  <c r="G16" i="7"/>
  <c r="E16" i="5" s="1"/>
  <c r="G178" i="1" s="1"/>
  <c r="K13" i="7"/>
  <c r="K13" i="5" s="1"/>
  <c r="G142" i="1" s="1"/>
  <c r="G11" i="7"/>
  <c r="E11" i="5" s="1"/>
  <c r="G113" i="1" s="1"/>
  <c r="G19" i="7"/>
  <c r="G14" i="7"/>
  <c r="E14" i="5" s="1"/>
  <c r="G152" i="1" s="1"/>
  <c r="O8" i="7"/>
  <c r="Q8" i="5" s="1"/>
  <c r="G80" i="1" s="1"/>
  <c r="G25" i="7"/>
  <c r="E25" i="5" s="1"/>
  <c r="G295" i="1" s="1"/>
  <c r="G8" i="7"/>
  <c r="E8" i="5" s="1"/>
  <c r="G74" i="1" s="1"/>
  <c r="G26" i="7"/>
  <c r="E26" i="5" s="1"/>
  <c r="G308" i="1" s="1"/>
  <c r="O16" i="7"/>
  <c r="Q16" i="5" s="1"/>
  <c r="G184" i="1" s="1"/>
  <c r="O10" i="7"/>
  <c r="Q10" i="5" s="1"/>
  <c r="G106" i="1" s="1"/>
  <c r="G24" i="7"/>
  <c r="E24" i="5" s="1"/>
  <c r="G282" i="1" s="1"/>
  <c r="K12" i="7"/>
  <c r="K12" i="5" s="1"/>
  <c r="G129" i="1" s="1"/>
  <c r="S26" i="7"/>
  <c r="W26" i="5" s="1"/>
  <c r="G317" i="1" s="1"/>
  <c r="G10" i="7"/>
  <c r="E10" i="5" s="1"/>
  <c r="G100" i="1" s="1"/>
  <c r="K17" i="7"/>
  <c r="K17" i="5" s="1"/>
  <c r="G194" i="1" s="1"/>
  <c r="G30" i="8"/>
  <c r="E18" i="6" s="1"/>
  <c r="G38" i="1" s="1"/>
  <c r="S8" i="7"/>
  <c r="W8" i="5" s="1"/>
  <c r="G83" i="1" s="1"/>
  <c r="G18" i="7"/>
  <c r="E18" i="5" s="1"/>
  <c r="G204" i="1" s="1"/>
  <c r="O12" i="7"/>
  <c r="Q12" i="5" s="1"/>
  <c r="G132" i="1" s="1"/>
  <c r="O17" i="7"/>
  <c r="Q17" i="5" s="1"/>
  <c r="G197" i="1" s="1"/>
  <c r="K14" i="7"/>
  <c r="K14" i="5" s="1"/>
  <c r="G155" i="1" s="1"/>
  <c r="G20" i="7"/>
  <c r="E20" i="5" s="1"/>
  <c r="G230" i="1" s="1"/>
  <c r="S12" i="7"/>
  <c r="W12" i="5" s="1"/>
  <c r="G135" i="1" s="1"/>
  <c r="G15" i="7"/>
  <c r="E15" i="5" s="1"/>
  <c r="G165" i="1" s="1"/>
  <c r="G17" i="7"/>
  <c r="E17" i="5" s="1"/>
  <c r="G191" i="1" s="1"/>
  <c r="G13" i="7"/>
  <c r="E13" i="5" s="1"/>
  <c r="G139" i="1" s="1"/>
  <c r="G9" i="7"/>
  <c r="E9" i="5" s="1"/>
  <c r="G87" i="1" s="1"/>
  <c r="G12" i="7"/>
  <c r="E12" i="5" s="1"/>
  <c r="G126" i="1" s="1"/>
  <c r="K10" i="7"/>
  <c r="K10" i="5" s="1"/>
  <c r="G103" i="1" s="1"/>
  <c r="G21" i="7"/>
  <c r="E21" i="5" s="1"/>
  <c r="G243" i="1" s="1"/>
  <c r="O26" i="7"/>
  <c r="Q26" i="5" s="1"/>
  <c r="G314" i="1" s="1"/>
  <c r="S10" i="7"/>
  <c r="W10" i="5" s="1"/>
  <c r="G109" i="1" s="1"/>
  <c r="O21" i="7"/>
  <c r="Q21" i="5" s="1"/>
  <c r="G249" i="1" s="1"/>
  <c r="K21" i="7"/>
  <c r="K21" i="5" s="1"/>
  <c r="G246" i="1" s="1"/>
  <c r="K25" i="7"/>
  <c r="K25" i="5" s="1"/>
  <c r="G298" i="1" s="1"/>
  <c r="S16" i="7"/>
  <c r="W16" i="5" s="1"/>
  <c r="G187" i="1" s="1"/>
  <c r="S17" i="7"/>
  <c r="W17" i="5" s="1"/>
  <c r="G200" i="1" s="1"/>
  <c r="O20" i="7"/>
  <c r="Q20" i="5" s="1"/>
  <c r="G236" i="1" s="1"/>
  <c r="K9" i="7"/>
  <c r="K9" i="5" s="1"/>
  <c r="G90" i="1" s="1"/>
  <c r="K8" i="7"/>
  <c r="K8" i="5" s="1"/>
  <c r="G77" i="1" s="1"/>
  <c r="S15" i="7"/>
  <c r="W15" i="5" s="1"/>
  <c r="G174" i="1" s="1"/>
  <c r="G27" i="7"/>
  <c r="E27" i="5" s="1"/>
  <c r="G321" i="1" s="1"/>
  <c r="K24" i="7"/>
  <c r="K24" i="5" s="1"/>
  <c r="G285" i="1" s="1"/>
  <c r="O11" i="7"/>
  <c r="Q11" i="5" s="1"/>
  <c r="G119" i="1" s="1"/>
  <c r="S25" i="7"/>
  <c r="W25" i="5" s="1"/>
  <c r="G304" i="1" s="1"/>
  <c r="O18" i="7"/>
  <c r="Q18" i="5" s="1"/>
  <c r="G210" i="1" s="1"/>
  <c r="O24" i="7"/>
  <c r="Q24" i="5" s="1"/>
  <c r="G288" i="1" s="1"/>
  <c r="K11" i="7"/>
  <c r="K11" i="5" s="1"/>
  <c r="G116" i="1" s="1"/>
  <c r="K15" i="7"/>
  <c r="K15" i="5" s="1"/>
  <c r="G168" i="1" s="1"/>
  <c r="O9" i="7"/>
  <c r="Q9" i="5" s="1"/>
  <c r="G93" i="1" s="1"/>
  <c r="K18" i="7"/>
  <c r="K18" i="5" s="1"/>
  <c r="G207" i="1" s="1"/>
  <c r="O25" i="7"/>
  <c r="Q25" i="5" s="1"/>
  <c r="G301" i="1" s="1"/>
  <c r="O13" i="7"/>
  <c r="Q13" i="5" s="1"/>
  <c r="G145" i="1" s="1"/>
  <c r="O19" i="7"/>
  <c r="O14" i="7"/>
  <c r="Q14" i="5" s="1"/>
  <c r="G158" i="1" s="1"/>
  <c r="K19" i="7"/>
  <c r="K19" i="5" s="1"/>
  <c r="O15" i="7"/>
  <c r="Q15" i="5" s="1"/>
  <c r="G171" i="1" s="1"/>
  <c r="K26" i="7"/>
  <c r="K26" i="5" s="1"/>
  <c r="G311" i="1" s="1"/>
  <c r="K20" i="7"/>
  <c r="K20" i="5" s="1"/>
  <c r="G233" i="1" s="1"/>
  <c r="S24" i="7"/>
  <c r="W24" i="5" s="1"/>
  <c r="G291" i="1" s="1"/>
  <c r="S11" i="7"/>
  <c r="W11" i="5" s="1"/>
  <c r="G122" i="1" s="1"/>
  <c r="S19" i="7"/>
  <c r="S9" i="7"/>
  <c r="W9" i="5" s="1"/>
  <c r="G96" i="1" s="1"/>
  <c r="S18" i="7"/>
  <c r="W18" i="5" s="1"/>
  <c r="G213" i="1" s="1"/>
  <c r="S20" i="7"/>
  <c r="W20" i="5" s="1"/>
  <c r="G239" i="1" s="1"/>
  <c r="K27" i="7"/>
  <c r="K27" i="5" s="1"/>
  <c r="G324" i="1" s="1"/>
  <c r="O27" i="7"/>
  <c r="Q27" i="5" s="1"/>
  <c r="G327" i="1" s="1"/>
  <c r="S13" i="7"/>
  <c r="W13" i="5" s="1"/>
  <c r="G148" i="1" s="1"/>
  <c r="S21" i="7"/>
  <c r="W21" i="5" s="1"/>
  <c r="G252" i="1" s="1"/>
  <c r="S14" i="7"/>
  <c r="W14" i="5" s="1"/>
  <c r="G161" i="1" s="1"/>
  <c r="S27" i="7"/>
  <c r="W27" i="5" s="1"/>
  <c r="G330" i="1" s="1"/>
  <c r="E21" i="9"/>
  <c r="E19" i="9"/>
  <c r="E26" i="2" s="1"/>
  <c r="G969" i="1" s="1"/>
  <c r="E19" i="5" l="1"/>
  <c r="G220" i="1"/>
  <c r="K28" i="5"/>
  <c r="G337" i="1" s="1"/>
  <c r="G225" i="1"/>
  <c r="U28" i="5"/>
  <c r="G342" i="1" s="1"/>
  <c r="Q19" i="5"/>
  <c r="G228" i="1"/>
  <c r="AA28" i="5"/>
  <c r="G345" i="1" s="1"/>
  <c r="W19" i="5"/>
  <c r="E24" i="9"/>
  <c r="E27" i="2" s="1"/>
  <c r="G970" i="1" s="1"/>
  <c r="E22" i="9"/>
  <c r="E23" i="9" s="1"/>
  <c r="W28" i="5" l="1"/>
  <c r="G343" i="1" s="1"/>
  <c r="G226" i="1"/>
  <c r="G223" i="1"/>
  <c r="Q28" i="5"/>
  <c r="G340" i="1" s="1"/>
  <c r="G217" i="1"/>
  <c r="E28" i="5"/>
  <c r="G334" i="1" s="1"/>
</calcChain>
</file>

<file path=xl/sharedStrings.xml><?xml version="1.0" encoding="utf-8"?>
<sst xmlns="http://schemas.openxmlformats.org/spreadsheetml/2006/main" count="90973" uniqueCount="47981">
  <si>
    <t>BNSF 2018 Run: 10/15/2019 10:35:01 AM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</si>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</sst>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DBE98-4295-4B05-AAE2-05A168E74C91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130500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4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5A91B-B355-4A8C-AE4D-FB958A4B0FF3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62541.826000000001</v>
      </c>
      <c r="F8" s="16" t="s">
        <v>175</v>
      </c>
      <c r="G8" s="15">
        <v>58655.741999999998</v>
      </c>
      <c r="H8" s="16" t="s">
        <v>176</v>
      </c>
      <c r="I8" s="15">
        <v>55080.9</v>
      </c>
      <c r="J8" s="16" t="s">
        <v>177</v>
      </c>
      <c r="K8" s="15">
        <v>63427.989000000001</v>
      </c>
      <c r="L8" s="16" t="s">
        <v>178</v>
      </c>
      <c r="M8" s="15">
        <v>64132.17</v>
      </c>
      <c r="N8" s="16" t="s">
        <v>179</v>
      </c>
      <c r="O8" s="17">
        <f>IF(RUN_YEARS &gt; 1,(A1L101C1 + A1L101C2) / 2, 0)</f>
        <v>60598.784</v>
      </c>
      <c r="P8" s="16" t="s">
        <v>180</v>
      </c>
      <c r="Q8" s="17">
        <f>IF(RUN_YEARS &gt; 2,(A1L101C1 + A1L101C2 + A1L101C3) / 3, 0)</f>
        <v>58759.489333333331</v>
      </c>
      <c r="R8" s="16" t="s">
        <v>181</v>
      </c>
      <c r="S8" s="17">
        <f>IF(RUN_YEARS &gt; 3,(A1L101C1 + A1L101C2 + A1L101C3 + A1L101C4) / 4, 0)</f>
        <v>59926.614249999999</v>
      </c>
      <c r="T8" s="16" t="s">
        <v>182</v>
      </c>
      <c r="U8" s="17">
        <f>IF(RUN_YEARS &gt; 4,(A1L101C1 + A1L101C2 + A1L101C3 + A1L101C4 + A1L101C5) / 5, 0)</f>
        <v>60767.725399999996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6492.4070000000002</v>
      </c>
      <c r="F9" s="16" t="s">
        <v>175</v>
      </c>
      <c r="G9" s="15">
        <v>6320.0510000000004</v>
      </c>
      <c r="H9" s="16" t="s">
        <v>176</v>
      </c>
      <c r="I9" s="15">
        <v>6072.9759999999997</v>
      </c>
      <c r="J9" s="16" t="s">
        <v>177</v>
      </c>
      <c r="K9" s="15">
        <v>5664.634</v>
      </c>
      <c r="L9" s="16" t="s">
        <v>178</v>
      </c>
      <c r="M9" s="15">
        <v>5509.3680000000004</v>
      </c>
      <c r="N9" s="16" t="s">
        <v>183</v>
      </c>
      <c r="O9" s="17">
        <f>IF(RUN_YEARS &gt; 1,(A1L102C1 + A1L102C2) / 2, 0)</f>
        <v>6406.2290000000003</v>
      </c>
      <c r="P9" s="16" t="s">
        <v>184</v>
      </c>
      <c r="Q9" s="17">
        <f>IF(RUN_YEARS &gt; 2,(A1L102C1 + A1L102C2 + A1L102C3) / 3, 0)</f>
        <v>6295.144666666667</v>
      </c>
      <c r="R9" s="16" t="s">
        <v>185</v>
      </c>
      <c r="S9" s="17">
        <f>IF(RUN_YEARS &gt; 3,(A1L102C1 + A1L102C2 + A1L102C3 + A1L102C4) / 4, 0)</f>
        <v>6137.5169999999998</v>
      </c>
      <c r="T9" s="16" t="s">
        <v>186</v>
      </c>
      <c r="U9" s="17">
        <f>IF(RUN_YEARS &gt; 4,(A1L102C1 + A1L102C2 + A1L102C3 + A1L102C4 + A1L102C5) / 5, 0)</f>
        <v>6011.8872000000001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103160.70299999999</v>
      </c>
      <c r="F10" s="16" t="s">
        <v>175</v>
      </c>
      <c r="G10" s="15">
        <v>99451.051999999996</v>
      </c>
      <c r="H10" s="16" t="s">
        <v>176</v>
      </c>
      <c r="I10" s="15">
        <v>94695.472999999998</v>
      </c>
      <c r="J10" s="16" t="s">
        <v>177</v>
      </c>
      <c r="K10" s="15">
        <v>97351.180999999997</v>
      </c>
      <c r="L10" s="16" t="s">
        <v>178</v>
      </c>
      <c r="M10" s="15">
        <v>101884.262</v>
      </c>
      <c r="N10" s="16" t="s">
        <v>187</v>
      </c>
      <c r="O10" s="17">
        <f>IF(RUN_YEARS &gt; 1,(A1L103C1 + A1L103C2) / 2, 0)</f>
        <v>101305.8775</v>
      </c>
      <c r="P10" s="16" t="s">
        <v>188</v>
      </c>
      <c r="Q10" s="17">
        <f>IF(RUN_YEARS &gt; 2,(A1L103C1 + A1L103C2 + A1L103C3) / 3, 0)</f>
        <v>99102.409333333329</v>
      </c>
      <c r="R10" s="16" t="s">
        <v>189</v>
      </c>
      <c r="S10" s="17">
        <f>IF(RUN_YEARS &gt; 3,(A1L103C1 + A1L103C2 + A1L103C3 + A1L103C4) / 4, 0)</f>
        <v>98664.602249999996</v>
      </c>
      <c r="T10" s="16" t="s">
        <v>190</v>
      </c>
      <c r="U10" s="17">
        <f>IF(RUN_YEARS &gt; 4,(A1L103C1 + A1L103C2 + A1L103C3 + A1L103C4 + A1L103C5) / 5, 0)</f>
        <v>99308.534199999995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172194.93599999999</v>
      </c>
      <c r="F11" s="16" t="s">
        <v>175</v>
      </c>
      <c r="G11" s="15">
        <v>164426.845</v>
      </c>
      <c r="H11" s="16" t="s">
        <v>176</v>
      </c>
      <c r="I11" s="15">
        <v>155849.34899999999</v>
      </c>
      <c r="J11" s="16" t="s">
        <v>177</v>
      </c>
      <c r="K11" s="15">
        <v>166443.804</v>
      </c>
      <c r="L11" s="16" t="s">
        <v>178</v>
      </c>
      <c r="M11" s="15">
        <v>171525.8</v>
      </c>
      <c r="N11" s="16" t="s">
        <v>191</v>
      </c>
      <c r="O11" s="17">
        <f>IF(RUN_YEARS &gt; 1,(A1L104C1 + A1L104C2) / 2, 0)</f>
        <v>168310.89049999998</v>
      </c>
      <c r="P11" s="16" t="s">
        <v>192</v>
      </c>
      <c r="Q11" s="17">
        <f>IF(RUN_YEARS &gt; 2,(A1L104C1 + A1L104C2 + A1L104C3) / 3, 0)</f>
        <v>164157.04333333331</v>
      </c>
      <c r="R11" s="16" t="s">
        <v>193</v>
      </c>
      <c r="S11" s="17">
        <f>IF(RUN_YEARS &gt; 3,(A1L104C1 + A1L104C2 + A1L104C3 + A1L104C4) / 4, 0)</f>
        <v>164728.73349999997</v>
      </c>
      <c r="T11" s="16" t="s">
        <v>194</v>
      </c>
      <c r="U11" s="17">
        <f>IF(RUN_YEARS &gt; 4,(A1L104C1 + A1L104C2 + A1L104C3 + A1L104C4 + A1L104C5) / 5, 0)</f>
        <v>166088.14679999999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211785.61600000001</v>
      </c>
      <c r="F12" s="16" t="s">
        <v>175</v>
      </c>
      <c r="G12" s="15">
        <v>200761.94899999999</v>
      </c>
      <c r="H12" s="16" t="s">
        <v>176</v>
      </c>
      <c r="I12" s="15">
        <v>187436.245</v>
      </c>
      <c r="J12" s="16" t="s">
        <v>177</v>
      </c>
      <c r="K12" s="15">
        <v>216055.33799999999</v>
      </c>
      <c r="L12" s="16" t="s">
        <v>178</v>
      </c>
      <c r="M12" s="15">
        <v>203682.69200000001</v>
      </c>
      <c r="N12" s="16" t="s">
        <v>195</v>
      </c>
      <c r="O12" s="17">
        <f>IF(RUN_YEARS &gt; 1,(A1L105C1 + A1L105C2) / 2, 0)</f>
        <v>206273.7825</v>
      </c>
      <c r="P12" s="16" t="s">
        <v>196</v>
      </c>
      <c r="Q12" s="17">
        <f>IF(RUN_YEARS &gt; 2,(A1L105C1 + A1L105C2 + A1L105C3) / 3, 0)</f>
        <v>199994.60333333336</v>
      </c>
      <c r="R12" s="16" t="s">
        <v>197</v>
      </c>
      <c r="S12" s="17">
        <f>IF(RUN_YEARS &gt; 3,(A1L105C1 + A1L105C2 + A1L105C3 + A1L105C4) / 4, 0)</f>
        <v>204009.78700000001</v>
      </c>
      <c r="T12" s="16" t="s">
        <v>198</v>
      </c>
      <c r="U12" s="17">
        <f>IF(RUN_YEARS &gt; 4,(A1L105C1 + A1L105C2 + A1L105C3 + A1L105C4 + A1L105C5) / 5, 0)</f>
        <v>203944.36800000002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14452.331</v>
      </c>
      <c r="F13" s="16" t="s">
        <v>175</v>
      </c>
      <c r="G13" s="15">
        <v>14113.856</v>
      </c>
      <c r="H13" s="16" t="s">
        <v>176</v>
      </c>
      <c r="I13" s="15">
        <v>13564.656000000001</v>
      </c>
      <c r="J13" s="16" t="s">
        <v>177</v>
      </c>
      <c r="K13" s="15">
        <v>12481.561</v>
      </c>
      <c r="L13" s="16" t="s">
        <v>178</v>
      </c>
      <c r="M13" s="15">
        <v>11821.118</v>
      </c>
      <c r="N13" s="16" t="s">
        <v>199</v>
      </c>
      <c r="O13" s="17">
        <f>IF(RUN_YEARS &gt; 1,(A1L106C1 + A1L106C2) / 2, 0)</f>
        <v>14283.093499999999</v>
      </c>
      <c r="P13" s="16" t="s">
        <v>200</v>
      </c>
      <c r="Q13" s="17">
        <f>IF(RUN_YEARS &gt; 2,(A1L106C1 + A1L106C2 + A1L106C3) / 3, 0)</f>
        <v>14043.614333333333</v>
      </c>
      <c r="R13" s="16" t="s">
        <v>201</v>
      </c>
      <c r="S13" s="17">
        <f>IF(RUN_YEARS &gt; 3,(A1L106C1 + A1L106C2 + A1L106C3 + A1L106C4) / 4, 0)</f>
        <v>13653.101000000001</v>
      </c>
      <c r="T13" s="16" t="s">
        <v>202</v>
      </c>
      <c r="U13" s="17">
        <f>IF(RUN_YEARS &gt; 4,(A1L106C1 + A1L106C2 + A1L106C3 + A1L106C4 + A1L106C5) / 5, 0)</f>
        <v>13286.704399999999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336529.50699999998</v>
      </c>
      <c r="F14" s="16" t="s">
        <v>175</v>
      </c>
      <c r="G14" s="15">
        <v>331674.01699999999</v>
      </c>
      <c r="H14" s="16" t="s">
        <v>176</v>
      </c>
      <c r="I14" s="15">
        <v>329384.19300000003</v>
      </c>
      <c r="J14" s="16" t="s">
        <v>177</v>
      </c>
      <c r="K14" s="15">
        <v>320579.71000000002</v>
      </c>
      <c r="L14" s="16" t="s">
        <v>178</v>
      </c>
      <c r="M14" s="15">
        <v>307506.33</v>
      </c>
      <c r="N14" s="16" t="s">
        <v>203</v>
      </c>
      <c r="O14" s="17">
        <f>IF(RUN_YEARS &gt; 1,(A1L107C1 + A1L107C2) / 2, 0)</f>
        <v>334101.76199999999</v>
      </c>
      <c r="P14" s="16" t="s">
        <v>204</v>
      </c>
      <c r="Q14" s="17">
        <f>IF(RUN_YEARS &gt; 2,(A1L107C1 + A1L107C2 + A1L107C3) / 3, 0)</f>
        <v>332529.239</v>
      </c>
      <c r="R14" s="16" t="s">
        <v>205</v>
      </c>
      <c r="S14" s="17">
        <f>IF(RUN_YEARS &gt; 3,(A1L107C1 + A1L107C2 + A1L107C3 + A1L107C4) / 4, 0)</f>
        <v>329541.85674999998</v>
      </c>
      <c r="T14" s="16" t="s">
        <v>206</v>
      </c>
      <c r="U14" s="17">
        <f>IF(RUN_YEARS &gt; 4,(A1L107C1 + A1L107C2 + A1L107C3 + A1L107C4 + A1L107C5) / 5, 0)</f>
        <v>325134.75140000001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562767.45400000003</v>
      </c>
      <c r="F15" s="16" t="s">
        <v>175</v>
      </c>
      <c r="G15" s="15">
        <v>546549.82200000004</v>
      </c>
      <c r="H15" s="16" t="s">
        <v>176</v>
      </c>
      <c r="I15" s="15">
        <v>530385.09400000004</v>
      </c>
      <c r="J15" s="16" t="s">
        <v>177</v>
      </c>
      <c r="K15" s="15">
        <v>549116.60900000005</v>
      </c>
      <c r="L15" s="16" t="s">
        <v>178</v>
      </c>
      <c r="M15" s="15">
        <v>523010.14</v>
      </c>
      <c r="N15" s="16" t="s">
        <v>207</v>
      </c>
      <c r="O15" s="17">
        <f>IF(RUN_YEARS &gt; 1,(A1L108C1 + A1L108C2) / 2, 0)</f>
        <v>554658.63800000004</v>
      </c>
      <c r="P15" s="16" t="s">
        <v>208</v>
      </c>
      <c r="Q15" s="17">
        <f>IF(RUN_YEARS &gt; 2,(A1L108C1 + A1L108C2 + A1L108C3) / 3, 0)</f>
        <v>546567.45666666667</v>
      </c>
      <c r="R15" s="16" t="s">
        <v>209</v>
      </c>
      <c r="S15" s="17">
        <f>IF(RUN_YEARS &gt; 3,(A1L108C1 + A1L108C2 + A1L108C3 + A1L108C4) / 4, 0)</f>
        <v>547204.74475000007</v>
      </c>
      <c r="T15" s="16" t="s">
        <v>210</v>
      </c>
      <c r="U15" s="17">
        <f>IF(RUN_YEARS &gt; 4,(A1L108C1 + A1L108C2 + A1L108C3 + A1L108C4 + A1L108C5) / 5, 0)</f>
        <v>542365.82380000013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4215.8059999999996</v>
      </c>
      <c r="F16" s="16" t="s">
        <v>175</v>
      </c>
      <c r="G16" s="15">
        <v>4120.8900000000003</v>
      </c>
      <c r="H16" s="16" t="s">
        <v>176</v>
      </c>
      <c r="I16" s="15">
        <v>3515.7280000000001</v>
      </c>
      <c r="J16" s="16" t="s">
        <v>177</v>
      </c>
      <c r="K16" s="15">
        <v>3977.7869999999998</v>
      </c>
      <c r="L16" s="16" t="s">
        <v>178</v>
      </c>
      <c r="M16" s="15">
        <v>5354.9920000000002</v>
      </c>
      <c r="N16" s="16" t="s">
        <v>211</v>
      </c>
      <c r="O16" s="17">
        <f>IF(RUN_YEARS &gt; 1,(A1L109C1 + A1L109C2) / 2, 0)</f>
        <v>4168.348</v>
      </c>
      <c r="P16" s="16" t="s">
        <v>212</v>
      </c>
      <c r="Q16" s="17">
        <f>IF(RUN_YEARS &gt; 2,(A1L109C1 + A1L109C2 + A1L109C3) / 3, 0)</f>
        <v>3950.8079999999995</v>
      </c>
      <c r="R16" s="16" t="s">
        <v>213</v>
      </c>
      <c r="S16" s="17">
        <f>IF(RUN_YEARS &gt; 3,(A1L109C1 + A1L109C2 + A1L109C3 + A1L109C4) / 4, 0)</f>
        <v>3957.5527499999998</v>
      </c>
      <c r="T16" s="16" t="s">
        <v>214</v>
      </c>
      <c r="U16" s="17">
        <f>IF(RUN_YEARS &gt; 4,(A1L109C1 + A1L109C2 + A1L109C3 + A1L109C4 + A1L109C5) / 5, 0)</f>
        <v>4237.0406000000003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14739.521000000001</v>
      </c>
      <c r="F17" s="16" t="s">
        <v>175</v>
      </c>
      <c r="G17" s="15">
        <v>13921.583000000001</v>
      </c>
      <c r="H17" s="16" t="s">
        <v>176</v>
      </c>
      <c r="I17" s="15">
        <v>13677.664000000001</v>
      </c>
      <c r="J17" s="16" t="s">
        <v>177</v>
      </c>
      <c r="K17" s="15">
        <v>14760.025</v>
      </c>
      <c r="L17" s="16" t="s">
        <v>178</v>
      </c>
      <c r="M17" s="15">
        <v>15079.171</v>
      </c>
      <c r="N17" s="16" t="s">
        <v>215</v>
      </c>
      <c r="O17" s="17">
        <f>IF(RUN_YEARS &gt; 1,(A1L110C1 + A1L110C2) / 2, 0)</f>
        <v>14330.552</v>
      </c>
      <c r="P17" s="16" t="s">
        <v>216</v>
      </c>
      <c r="Q17" s="17">
        <f>IF(RUN_YEARS &gt; 2,(A1L110C1 + A1L110C2 + A1L110C3) / 3, 0)</f>
        <v>14112.922666666665</v>
      </c>
      <c r="R17" s="16" t="s">
        <v>217</v>
      </c>
      <c r="S17" s="17">
        <f>IF(RUN_YEARS &gt; 3,(A1L110C1 + A1L110C2 + A1L110C3 + A1L110C4) / 4, 0)</f>
        <v>14274.698249999999</v>
      </c>
      <c r="T17" s="16" t="s">
        <v>218</v>
      </c>
      <c r="U17" s="17">
        <f>IF(RUN_YEARS &gt; 4,(A1L110C1 + A1L110C2 + A1L110C3 + A1L110C4 + A1L110C5) / 5, 0)</f>
        <v>14435.592799999999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18955.327000000001</v>
      </c>
      <c r="F18" s="16" t="s">
        <v>220</v>
      </c>
      <c r="G18" s="17">
        <f>(A1L109C2 + A1L110C2)</f>
        <v>18042.473000000002</v>
      </c>
      <c r="H18" s="16" t="s">
        <v>221</v>
      </c>
      <c r="I18" s="17">
        <f>(A1L109C3 + A1L110C3)</f>
        <v>17193.392</v>
      </c>
      <c r="J18" s="16" t="s">
        <v>222</v>
      </c>
      <c r="K18" s="17">
        <f>(A1L109C4 + A1L110C4)</f>
        <v>18737.811999999998</v>
      </c>
      <c r="L18" s="16" t="s">
        <v>223</v>
      </c>
      <c r="M18" s="17">
        <f>(A1L109C5 + A1L110C5)</f>
        <v>20434.163</v>
      </c>
      <c r="N18" s="16" t="s">
        <v>224</v>
      </c>
      <c r="O18" s="17">
        <f>IF(RUN_YEARS &gt; 1,(A1L111C1 + A1L111C2) / 2, 0)</f>
        <v>18498.900000000001</v>
      </c>
      <c r="P18" s="16" t="s">
        <v>225</v>
      </c>
      <c r="Q18" s="17">
        <f>IF(RUN_YEARS &gt; 2,(A1L111C1 + A1L111C2 + A1L111C3) / 3, 0)</f>
        <v>18063.730666666666</v>
      </c>
      <c r="R18" s="16" t="s">
        <v>226</v>
      </c>
      <c r="S18" s="17">
        <f>IF(RUN_YEARS &gt; 3,(A1L111C1 + A1L111C2 + A1L111C3 + A1L111C4) / 4, 0)</f>
        <v>18232.251</v>
      </c>
      <c r="T18" s="16" t="s">
        <v>227</v>
      </c>
      <c r="U18" s="17">
        <f>IF(RUN_YEARS &gt; 4,(A1L111C1 + A1L111C2 + A1L111C3 + A1L111C4 + A1L111C5) / 5, 0)</f>
        <v>18672.633399999999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581722.78099999996</v>
      </c>
      <c r="F19" s="16" t="s">
        <v>175</v>
      </c>
      <c r="G19" s="15">
        <v>564592.29500000004</v>
      </c>
      <c r="H19" s="16" t="s">
        <v>176</v>
      </c>
      <c r="I19" s="15">
        <v>547578.48600000003</v>
      </c>
      <c r="J19" s="16" t="s">
        <v>177</v>
      </c>
      <c r="K19" s="15">
        <v>567854.42099999997</v>
      </c>
      <c r="L19" s="16" t="s">
        <v>178</v>
      </c>
      <c r="M19" s="15">
        <v>543444.30299999996</v>
      </c>
      <c r="N19" s="16" t="s">
        <v>228</v>
      </c>
      <c r="O19" s="17">
        <f>IF(RUN_YEARS &gt; 1,(A1L112C1 + A1L112C2) / 2, 0)</f>
        <v>573157.53799999994</v>
      </c>
      <c r="P19" s="16" t="s">
        <v>229</v>
      </c>
      <c r="Q19" s="17">
        <f>IF(RUN_YEARS &gt; 2,(A1L112C1 + A1L112C2 + A1L112C3) / 3, 0)</f>
        <v>564631.18733333331</v>
      </c>
      <c r="R19" s="16" t="s">
        <v>230</v>
      </c>
      <c r="S19" s="17">
        <f>IF(RUN_YEARS &gt; 3,(A1L112C1 + A1L112C2 + A1L112C3 + A1L112C4) / 4, 0)</f>
        <v>565436.99575</v>
      </c>
      <c r="T19" s="16" t="s">
        <v>231</v>
      </c>
      <c r="U19" s="17">
        <f>IF(RUN_YEARS &gt; 4,(A1L112C1 + A1L112C2 + A1L112C3 + A1L112C4 + A1L112C5) / 5, 0)</f>
        <v>561038.45719999995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65</v>
      </c>
      <c r="F20" s="16" t="s">
        <v>175</v>
      </c>
      <c r="G20" s="15">
        <v>59</v>
      </c>
      <c r="H20" s="16" t="s">
        <v>176</v>
      </c>
      <c r="I20" s="15">
        <v>69</v>
      </c>
      <c r="J20" s="16" t="s">
        <v>177</v>
      </c>
      <c r="K20" s="15">
        <v>47</v>
      </c>
      <c r="L20" s="16" t="s">
        <v>178</v>
      </c>
      <c r="M20" s="15">
        <v>49</v>
      </c>
      <c r="N20" s="16" t="s">
        <v>232</v>
      </c>
      <c r="O20" s="17">
        <f>IF(RUN_YEARS &gt; 1,(A1L113C1 + A1L113C2) / 2, 0)</f>
        <v>62</v>
      </c>
      <c r="P20" s="16" t="s">
        <v>233</v>
      </c>
      <c r="Q20" s="17">
        <f>IF(RUN_YEARS &gt; 2,(A1L113C1 + A1L113C2 + A1L113C3) / 3, 0)</f>
        <v>64.333333333333329</v>
      </c>
      <c r="R20" s="16" t="s">
        <v>234</v>
      </c>
      <c r="S20" s="17">
        <f>IF(RUN_YEARS &gt; 3,(A1L113C1 + A1L113C2 + A1L113C3 + A1L113C4) / 4, 0)</f>
        <v>60</v>
      </c>
      <c r="T20" s="16" t="s">
        <v>235</v>
      </c>
      <c r="U20" s="17">
        <f>IF(RUN_YEARS &gt; 4,(A1L113C1 + A1L113C2 + A1L113C3 + A1L113C4 + A1L113C5) / 5, 0)</f>
        <v>57.8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12235109</v>
      </c>
      <c r="F21" s="16" t="s">
        <v>175</v>
      </c>
      <c r="G21" s="15">
        <v>11696453</v>
      </c>
      <c r="H21" s="16" t="s">
        <v>176</v>
      </c>
      <c r="I21" s="15">
        <v>11118942</v>
      </c>
      <c r="J21" s="16" t="s">
        <v>177</v>
      </c>
      <c r="K21" s="15">
        <v>12435793</v>
      </c>
      <c r="L21" s="16" t="s">
        <v>178</v>
      </c>
      <c r="M21" s="15">
        <v>12427183</v>
      </c>
      <c r="N21" s="16" t="s">
        <v>236</v>
      </c>
      <c r="O21" s="17">
        <f>IF(RUN_YEARS &gt; 1,(A1L114C1 + A1L114C2) / 2, 0)</f>
        <v>11965781</v>
      </c>
      <c r="P21" s="16" t="s">
        <v>237</v>
      </c>
      <c r="Q21" s="17">
        <f>IF(RUN_YEARS &gt; 2,(A1L114C1 + A1L114C2 + A1L114C3) / 3, 0)</f>
        <v>11683501.333333334</v>
      </c>
      <c r="R21" s="16" t="s">
        <v>238</v>
      </c>
      <c r="S21" s="17">
        <f>IF(RUN_YEARS &gt; 3,(A1L114C1 + A1L114C2 + A1L114C3 + A1L114C4) / 4, 0)</f>
        <v>11871574.25</v>
      </c>
      <c r="T21" s="16" t="s">
        <v>239</v>
      </c>
      <c r="U21" s="17">
        <f>IF(RUN_YEARS &gt; 4,(A1L114C1 + A1L114C2 + A1L114C3 + A1L114C4 + A1L114C5) / 5, 0)</f>
        <v>11982696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6737858</v>
      </c>
      <c r="F22" s="16" t="s">
        <v>175</v>
      </c>
      <c r="G22" s="15">
        <v>6399985</v>
      </c>
      <c r="H22" s="16" t="s">
        <v>176</v>
      </c>
      <c r="I22" s="15">
        <v>6013147</v>
      </c>
      <c r="J22" s="16" t="s">
        <v>177</v>
      </c>
      <c r="K22" s="15">
        <v>7121952</v>
      </c>
      <c r="L22" s="16" t="s">
        <v>178</v>
      </c>
      <c r="M22" s="15">
        <v>7023751</v>
      </c>
      <c r="N22" s="16" t="s">
        <v>240</v>
      </c>
      <c r="O22" s="17">
        <f>IF(RUN_YEARS &gt; 1,(A1L115C1 + A1L115C2) / 2, 0)</f>
        <v>6568921.5</v>
      </c>
      <c r="P22" s="16" t="s">
        <v>241</v>
      </c>
      <c r="Q22" s="17">
        <f>IF(RUN_YEARS &gt; 2,(A1L115C1 + A1L115C2 + A1L115C3) / 3, 0)</f>
        <v>6383663.333333333</v>
      </c>
      <c r="R22" s="16" t="s">
        <v>242</v>
      </c>
      <c r="S22" s="17">
        <f>IF(RUN_YEARS &gt; 3,(A1L115C1 + A1L115C2 + A1L115C3 + A1L115C4) / 4, 0)</f>
        <v>6568235.5</v>
      </c>
      <c r="T22" s="16" t="s">
        <v>243</v>
      </c>
      <c r="U22" s="17">
        <f>IF(RUN_YEARS &gt; 4,(A1L115C1 + A1L115C2 + A1L115C3 + A1L115C4 + A1L115C5) / 5, 0)</f>
        <v>6659338.5999999996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155423</v>
      </c>
      <c r="F23" s="16" t="s">
        <v>175</v>
      </c>
      <c r="G23" s="15">
        <v>154173</v>
      </c>
      <c r="H23" s="16" t="s">
        <v>176</v>
      </c>
      <c r="I23" s="15">
        <v>158684</v>
      </c>
      <c r="J23" s="16" t="s">
        <v>177</v>
      </c>
      <c r="K23" s="15">
        <v>168322</v>
      </c>
      <c r="L23" s="16" t="s">
        <v>178</v>
      </c>
      <c r="M23" s="15">
        <v>177045</v>
      </c>
      <c r="N23" s="16" t="s">
        <v>244</v>
      </c>
      <c r="O23" s="17">
        <f>IF(RUN_YEARS &gt; 1,(A1L116C1 + A1L116C2) / 2, 0)</f>
        <v>154798</v>
      </c>
      <c r="P23" s="16" t="s">
        <v>245</v>
      </c>
      <c r="Q23" s="17">
        <f>IF(RUN_YEARS &gt; 2,(A1L116C1 + A1L116C2 + A1L116C3) / 3, 0)</f>
        <v>156093.33333333334</v>
      </c>
      <c r="R23" s="16" t="s">
        <v>246</v>
      </c>
      <c r="S23" s="17">
        <f>IF(RUN_YEARS &gt; 3,(A1L116C1 + A1L116C2 + A1L116C3 + A1L116C4) / 4, 0)</f>
        <v>159150.5</v>
      </c>
      <c r="T23" s="16" t="s">
        <v>247</v>
      </c>
      <c r="U23" s="17">
        <f>IF(RUN_YEARS &gt; 4,(A1L116C1 + A1L116C2 + A1L116C3 + A1L116C4 + A1L116C5) / 5, 0)</f>
        <v>162729.4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5341828</v>
      </c>
      <c r="F24" s="16" t="s">
        <v>175</v>
      </c>
      <c r="G24" s="15">
        <v>5142295</v>
      </c>
      <c r="H24" s="16" t="s">
        <v>176</v>
      </c>
      <c r="I24" s="15">
        <v>4947111</v>
      </c>
      <c r="J24" s="16" t="s">
        <v>177</v>
      </c>
      <c r="K24" s="15">
        <v>5145519</v>
      </c>
      <c r="L24" s="16" t="s">
        <v>178</v>
      </c>
      <c r="M24" s="15">
        <v>5226387</v>
      </c>
      <c r="N24" s="16" t="s">
        <v>248</v>
      </c>
      <c r="O24" s="17">
        <f>IF(RUN_YEARS &gt; 1,(A1L117C1 + A1L117C2) / 2, 0)</f>
        <v>5242061.5</v>
      </c>
      <c r="P24" s="16" t="s">
        <v>249</v>
      </c>
      <c r="Q24" s="17">
        <f>IF(RUN_YEARS &gt; 2,(A1L117C1 + A1L117C2 + A1L117C3) / 3, 0)</f>
        <v>5143744.666666667</v>
      </c>
      <c r="R24" s="16" t="s">
        <v>250</v>
      </c>
      <c r="S24" s="17">
        <f>IF(RUN_YEARS &gt; 3,(A1L117C1 + A1L117C2 + A1L117C3 + A1L117C4) / 4, 0)</f>
        <v>5144188.25</v>
      </c>
      <c r="T24" s="16" t="s">
        <v>251</v>
      </c>
      <c r="U24" s="17">
        <f>IF(RUN_YEARS &gt; 4,(A1L117C1 + A1L117C2 + A1L117C3 + A1L117C4 + A1L117C5) / 5, 0)</f>
        <v>5160628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116295236</v>
      </c>
      <c r="F25" s="16" t="s">
        <v>175</v>
      </c>
      <c r="G25" s="15">
        <v>113135232</v>
      </c>
      <c r="H25" s="16" t="s">
        <v>176</v>
      </c>
      <c r="I25" s="15">
        <v>109806131</v>
      </c>
      <c r="J25" s="16" t="s">
        <v>177</v>
      </c>
      <c r="K25" s="15">
        <v>113286523</v>
      </c>
      <c r="L25" s="16" t="s">
        <v>178</v>
      </c>
      <c r="M25" s="15">
        <v>107089574</v>
      </c>
      <c r="N25" s="16" t="s">
        <v>252</v>
      </c>
      <c r="O25" s="17">
        <f>IF(RUN_YEARS &gt; 1,(A1L118C1 + A1L118C2) / 2, 0)</f>
        <v>114715234</v>
      </c>
      <c r="P25" s="16" t="s">
        <v>253</v>
      </c>
      <c r="Q25" s="17">
        <f>IF(RUN_YEARS &gt; 2,(A1L118C1 + A1L118C2 + A1L118C3) / 3, 0)</f>
        <v>113078866.33333333</v>
      </c>
      <c r="R25" s="16" t="s">
        <v>254</v>
      </c>
      <c r="S25" s="17">
        <f>IF(RUN_YEARS &gt; 3,(A1L118C1 + A1L118C2 + A1L118C3 + A1L118C4) / 4, 0)</f>
        <v>113130780.5</v>
      </c>
      <c r="T25" s="16" t="s">
        <v>255</v>
      </c>
      <c r="U25" s="17">
        <f>IF(RUN_YEARS &gt; 4,(A1L118C1 + A1L118C2 + A1L118C3 + A1L118C4 + A1L118C5) / 5, 0)</f>
        <v>111922539.2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603943516</v>
      </c>
      <c r="F26" s="16" t="s">
        <v>175</v>
      </c>
      <c r="G26" s="15">
        <v>564805861</v>
      </c>
      <c r="H26" s="16" t="s">
        <v>176</v>
      </c>
      <c r="I26" s="15">
        <v>529539300</v>
      </c>
      <c r="J26" s="16" t="s">
        <v>177</v>
      </c>
      <c r="K26" s="15">
        <v>618106508</v>
      </c>
      <c r="L26" s="16" t="s">
        <v>178</v>
      </c>
      <c r="M26" s="15">
        <v>612369094</v>
      </c>
      <c r="N26" s="16" t="s">
        <v>256</v>
      </c>
      <c r="O26" s="17">
        <f>IF(RUN_YEARS &gt; 1,(A1L119C1 + A1L119C2) / 2, 0)</f>
        <v>584374688.5</v>
      </c>
      <c r="P26" s="16" t="s">
        <v>257</v>
      </c>
      <c r="Q26" s="17">
        <f>IF(RUN_YEARS &gt; 2,(A1L119C1 + A1L119C2 + A1L119C3) / 3, 0)</f>
        <v>566096225.66666663</v>
      </c>
      <c r="R26" s="16" t="s">
        <v>258</v>
      </c>
      <c r="S26" s="17">
        <f>IF(RUN_YEARS &gt; 3,(A1L119C1 + A1L119C2 + A1L119C3 + A1L119C4) / 4, 0)</f>
        <v>579098796.25</v>
      </c>
      <c r="T26" s="16" t="s">
        <v>259</v>
      </c>
      <c r="U26" s="17">
        <f>IF(RUN_YEARS &gt; 4,(A1L119C1 + A1L119C2 + A1L119C3 + A1L119C4 + A1L119C5) / 5, 0)</f>
        <v>585752855.79999995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14009530</v>
      </c>
      <c r="F27" s="16" t="s">
        <v>175</v>
      </c>
      <c r="G27" s="15">
        <v>13125126</v>
      </c>
      <c r="H27" s="16" t="s">
        <v>176</v>
      </c>
      <c r="I27" s="15">
        <v>12304067</v>
      </c>
      <c r="J27" s="16" t="s">
        <v>177</v>
      </c>
      <c r="K27" s="15">
        <v>11236635</v>
      </c>
      <c r="L27" s="16" t="s">
        <v>178</v>
      </c>
      <c r="M27" s="15">
        <v>11589176</v>
      </c>
      <c r="N27" s="16" t="s">
        <v>260</v>
      </c>
      <c r="O27" s="17">
        <f>IF(RUN_YEARS &gt; 1,(A1L120C1 + A1L120C2) / 2, 0)</f>
        <v>13567328</v>
      </c>
      <c r="P27" s="16" t="s">
        <v>261</v>
      </c>
      <c r="Q27" s="17">
        <f>IF(RUN_YEARS &gt; 2,(A1L120C1 + A1L120C2 + A1L120C3) / 3, 0)</f>
        <v>13146241</v>
      </c>
      <c r="R27" s="16" t="s">
        <v>262</v>
      </c>
      <c r="S27" s="17">
        <f>IF(RUN_YEARS &gt; 3,(A1L120C1 + A1L120C2 + A1L120C3 + A1L120C4) / 4, 0)</f>
        <v>12668839.5</v>
      </c>
      <c r="T27" s="16" t="s">
        <v>263</v>
      </c>
      <c r="U27" s="17">
        <f>IF(RUN_YEARS &gt; 4,(A1L120C1 + A1L120C2 + A1L120C3 + A1L120C4 + A1L120C5) / 5, 0)</f>
        <v>12452906.800000001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589797497</v>
      </c>
      <c r="F28" s="16" t="s">
        <v>175</v>
      </c>
      <c r="G28" s="15">
        <v>566605674</v>
      </c>
      <c r="H28" s="16" t="s">
        <v>176</v>
      </c>
      <c r="I28" s="15">
        <v>544127073</v>
      </c>
      <c r="J28" s="16" t="s">
        <v>177</v>
      </c>
      <c r="K28" s="15">
        <v>559499268</v>
      </c>
      <c r="L28" s="16" t="s">
        <v>178</v>
      </c>
      <c r="M28" s="15">
        <v>577230423</v>
      </c>
      <c r="N28" s="16" t="s">
        <v>264</v>
      </c>
      <c r="O28" s="17">
        <f>IF(RUN_YEARS &gt; 1,(A1L121C1 + A1L121C2) / 2, 0)</f>
        <v>578201585.5</v>
      </c>
      <c r="P28" s="16" t="s">
        <v>265</v>
      </c>
      <c r="Q28" s="17">
        <f>IF(RUN_YEARS &gt; 2,(A1L121C1 + A1L121C2 + A1L121C3) / 3, 0)</f>
        <v>566843414.66666663</v>
      </c>
      <c r="R28" s="16" t="s">
        <v>266</v>
      </c>
      <c r="S28" s="17">
        <f>IF(RUN_YEARS &gt; 3,(A1L121C1 + A1L121C2 + A1L121C3 + A1L121C4) / 4, 0)</f>
        <v>565007378</v>
      </c>
      <c r="T28" s="16" t="s">
        <v>267</v>
      </c>
      <c r="U28" s="17">
        <f>IF(RUN_YEARS &gt; 4,(A1L121C1 + A1L121C2 + A1L121C3 + A1L121C4 + A1L121C5) / 5, 0)</f>
        <v>567451987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1207750543</v>
      </c>
      <c r="F29" s="16" t="s">
        <v>269</v>
      </c>
      <c r="G29" s="17">
        <f>SUM(A1L119C2:A1L121C2)</f>
        <v>1144536661</v>
      </c>
      <c r="H29" s="16" t="s">
        <v>270</v>
      </c>
      <c r="I29" s="17">
        <f>SUM(A1L119C3:A1L121C3)</f>
        <v>1085970440</v>
      </c>
      <c r="J29" s="16" t="s">
        <v>271</v>
      </c>
      <c r="K29" s="17">
        <f>SUM(A1L119C4:A1L121C4)</f>
        <v>1188842411</v>
      </c>
      <c r="L29" s="16" t="s">
        <v>272</v>
      </c>
      <c r="M29" s="17">
        <f>SUM(A1L119C5:A1L121C5)</f>
        <v>1201188693</v>
      </c>
      <c r="N29" s="16" t="s">
        <v>273</v>
      </c>
      <c r="O29" s="17">
        <f>IF(RUN_YEARS &gt; 1,(A1L122C1 + A1L122C2) / 2, 0)</f>
        <v>1176143602</v>
      </c>
      <c r="P29" s="16" t="s">
        <v>274</v>
      </c>
      <c r="Q29" s="17">
        <f>IF(RUN_YEARS &gt; 2,(A1L122C1 + A1L122C2 + A1L122C3) / 3, 0)</f>
        <v>1146085881.3333333</v>
      </c>
      <c r="R29" s="16" t="s">
        <v>275</v>
      </c>
      <c r="S29" s="17">
        <f>IF(RUN_YEARS &gt; 3,(A1L122C1 + A1L122C2 + A1L122C3 + A1L122C4) / 4, 0)</f>
        <v>1156775013.75</v>
      </c>
      <c r="T29" s="16" t="s">
        <v>276</v>
      </c>
      <c r="U29" s="17">
        <f>IF(RUN_YEARS &gt; 4,(A1L122C1 + A1L122C2 + A1L122C3 + A1L122C4 + A1L122C5) / 5, 0)</f>
        <v>1165657749.5999999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1334442321</v>
      </c>
      <c r="F30" s="16" t="s">
        <v>175</v>
      </c>
      <c r="G30" s="15">
        <v>1270332339</v>
      </c>
      <c r="H30" s="16" t="s">
        <v>176</v>
      </c>
      <c r="I30" s="15">
        <v>1209110898</v>
      </c>
      <c r="J30" s="16" t="s">
        <v>177</v>
      </c>
      <c r="K30" s="15">
        <v>1318389980</v>
      </c>
      <c r="L30" s="16" t="s">
        <v>178</v>
      </c>
      <c r="M30" s="15">
        <v>1326098381</v>
      </c>
      <c r="N30" s="16" t="s">
        <v>277</v>
      </c>
      <c r="O30" s="17">
        <f>IF(RUN_YEARS &gt; 1,(A1L123C1 + A1L123C2) / 2, 0)</f>
        <v>1302387330</v>
      </c>
      <c r="P30" s="16" t="s">
        <v>278</v>
      </c>
      <c r="Q30" s="17">
        <f>IF(RUN_YEARS &gt; 2,(A1L123C1 + A1L123C2 + A1L123C3) / 3, 0)</f>
        <v>1271295186</v>
      </c>
      <c r="R30" s="16" t="s">
        <v>279</v>
      </c>
      <c r="S30" s="17">
        <f>IF(RUN_YEARS &gt; 3,(A1L123C1 + A1L123C2 + A1L123C3 + A1L123C4) / 4, 0)</f>
        <v>1283068884.5</v>
      </c>
      <c r="T30" s="16" t="s">
        <v>280</v>
      </c>
      <c r="U30" s="17">
        <f>IF(RUN_YEARS &gt; 4,(A1L123C1 + A1L123C2 + A1L123C3 + A1L123C4 + A1L123C5) / 5, 0)</f>
        <v>1291674783.8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606168</v>
      </c>
      <c r="F31" s="16" t="s">
        <v>175</v>
      </c>
      <c r="G31" s="15">
        <v>582183</v>
      </c>
      <c r="H31" s="16" t="s">
        <v>176</v>
      </c>
      <c r="I31" s="15">
        <v>556717</v>
      </c>
      <c r="J31" s="16" t="s">
        <v>177</v>
      </c>
      <c r="K31" s="15">
        <v>620278</v>
      </c>
      <c r="L31" s="16" t="s">
        <v>178</v>
      </c>
      <c r="M31" s="15">
        <v>624080</v>
      </c>
      <c r="N31" s="16" t="s">
        <v>281</v>
      </c>
      <c r="O31" s="17">
        <f>IF(RUN_YEARS &gt; 1,(A1L124C1 + A1L124C2) / 2, 0)</f>
        <v>594175.5</v>
      </c>
      <c r="P31" s="16" t="s">
        <v>282</v>
      </c>
      <c r="Q31" s="17">
        <f>IF(RUN_YEARS &gt; 2,(A1L124C1 + A1L124C2 + A1L124C3) / 3, 0)</f>
        <v>581689.33333333337</v>
      </c>
      <c r="R31" s="16" t="s">
        <v>283</v>
      </c>
      <c r="S31" s="17">
        <f>IF(RUN_YEARS &gt; 3,(A1L124C1 + A1L124C2 + A1L124C3 + A1L124C4) / 4, 0)</f>
        <v>591336.5</v>
      </c>
      <c r="T31" s="16" t="s">
        <v>284</v>
      </c>
      <c r="U31" s="17">
        <f>IF(RUN_YEARS &gt; 4,(A1L124C1 + A1L124C2 + A1L124C3 + A1L124C4 + A1L124C5) / 5, 0)</f>
        <v>597885.19999999995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12445.195</v>
      </c>
      <c r="F33" s="16" t="s">
        <v>175</v>
      </c>
      <c r="G33" s="15">
        <v>13216.546</v>
      </c>
      <c r="H33" s="16" t="s">
        <v>176</v>
      </c>
      <c r="I33" s="15">
        <v>8768.34</v>
      </c>
      <c r="J33" s="16" t="s">
        <v>177</v>
      </c>
      <c r="K33" s="15">
        <v>9371.4989999999998</v>
      </c>
      <c r="L33" s="16" t="s">
        <v>178</v>
      </c>
      <c r="M33" s="15">
        <v>8506.68</v>
      </c>
      <c r="N33" s="16" t="s">
        <v>289</v>
      </c>
      <c r="O33" s="17">
        <f>IF(RUN_YEARS &gt; 1,(A1L126C1 + A1L126C2) / 2, 0)</f>
        <v>12830.870500000001</v>
      </c>
      <c r="P33" s="16" t="s">
        <v>290</v>
      </c>
      <c r="Q33" s="17">
        <f>IF(RUN_YEARS &gt; 2,(A1L126C1 + A1L126C2 + A1L126C3) / 3, 0)</f>
        <v>11476.693666666668</v>
      </c>
      <c r="R33" s="16" t="s">
        <v>291</v>
      </c>
      <c r="S33" s="17">
        <f>IF(RUN_YEARS &gt; 3,(A1L126C1 + A1L126C2 + A1L126C3 + A1L126C4) / 4, 0)</f>
        <v>10950.395</v>
      </c>
      <c r="T33" s="16" t="s">
        <v>292</v>
      </c>
      <c r="U33" s="17">
        <f>IF(RUN_YEARS &gt; 4,(A1L126C1 + A1L126C2 + A1L126C3 + A1L126C4 + A1L126C5) / 5, 0)</f>
        <v>10461.652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9877.7039999999997</v>
      </c>
      <c r="F36" s="16" t="s">
        <v>175</v>
      </c>
      <c r="G36" s="15">
        <v>8881.9599999999991</v>
      </c>
      <c r="H36" s="16" t="s">
        <v>176</v>
      </c>
      <c r="I36" s="15">
        <v>7686.5709999999999</v>
      </c>
      <c r="J36" s="16" t="s">
        <v>177</v>
      </c>
      <c r="K36" s="15">
        <v>9131.19</v>
      </c>
      <c r="L36" s="16" t="s">
        <v>178</v>
      </c>
      <c r="M36" s="15">
        <v>11465.718000000001</v>
      </c>
      <c r="N36" s="16" t="s">
        <v>301</v>
      </c>
      <c r="O36" s="17">
        <f>IF(RUN_YEARS &gt; 1,(A1L129C1 + A1L129C2) / 2, 0)</f>
        <v>9379.8319999999985</v>
      </c>
      <c r="P36" s="16" t="s">
        <v>302</v>
      </c>
      <c r="Q36" s="17">
        <f>IF(RUN_YEARS &gt; 2,(A1L129C1 + A1L129C2 + A1L129C3) / 3, 0)</f>
        <v>8815.411666666665</v>
      </c>
      <c r="R36" s="16" t="s">
        <v>303</v>
      </c>
      <c r="S36" s="17">
        <f>IF(RUN_YEARS &gt; 3,(A1L129C1 + A1L129C2 + A1L129C3 + A1L129C4) / 4, 0)</f>
        <v>8894.3562499999989</v>
      </c>
      <c r="T36" s="16" t="s">
        <v>304</v>
      </c>
      <c r="U36" s="17">
        <f>IF(RUN_YEARS &gt; 4,(A1L129C1 + A1L129C2 + A1L129C3 + A1L129C4 + A1L129C5) / 5, 0)</f>
        <v>9408.6286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261.512</v>
      </c>
      <c r="F37" s="16" t="s">
        <v>175</v>
      </c>
      <c r="G37" s="15">
        <v>246.518</v>
      </c>
      <c r="H37" s="16" t="s">
        <v>176</v>
      </c>
      <c r="I37" s="15">
        <v>212.22499999999999</v>
      </c>
      <c r="J37" s="16" t="s">
        <v>177</v>
      </c>
      <c r="K37" s="15">
        <v>243.72800000000001</v>
      </c>
      <c r="L37" s="16" t="s">
        <v>178</v>
      </c>
      <c r="M37" s="15">
        <v>345.75700000000001</v>
      </c>
      <c r="N37" s="16" t="s">
        <v>305</v>
      </c>
      <c r="O37" s="17">
        <f>IF(RUN_YEARS &gt; 1,(A1L130C1 + A1L130C2) / 2, 0)</f>
        <v>254.01499999999999</v>
      </c>
      <c r="P37" s="16" t="s">
        <v>306</v>
      </c>
      <c r="Q37" s="17">
        <f>IF(RUN_YEARS &gt; 2,(A1L130C1 + A1L130C2 + A1L130C3) / 3, 0)</f>
        <v>240.08500000000001</v>
      </c>
      <c r="R37" s="16" t="s">
        <v>307</v>
      </c>
      <c r="S37" s="17">
        <f>IF(RUN_YEARS &gt; 3,(A1L130C1 + A1L130C2 + A1L130C3 + A1L130C4) / 4, 0)</f>
        <v>240.99574999999999</v>
      </c>
      <c r="T37" s="16" t="s">
        <v>308</v>
      </c>
      <c r="U37" s="17">
        <f>IF(RUN_YEARS &gt; 4,(A1L130C1 + A1L130C2 + A1L130C3 + A1L130C4 + A1L130C5) / 5, 0)</f>
        <v>261.94799999999998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9616.1919999999991</v>
      </c>
      <c r="F38" s="16" t="s">
        <v>310</v>
      </c>
      <c r="G38" s="17">
        <f>(A1L129C2 - A1L130C2)</f>
        <v>8635.4419999999991</v>
      </c>
      <c r="H38" s="16" t="s">
        <v>311</v>
      </c>
      <c r="I38" s="17">
        <f>(A1L129C3 - A1L130C3)</f>
        <v>7474.3459999999995</v>
      </c>
      <c r="J38" s="16" t="s">
        <v>312</v>
      </c>
      <c r="K38" s="17">
        <f>(A1L129C4 - A1L130C4)</f>
        <v>8887.4620000000014</v>
      </c>
      <c r="L38" s="16" t="s">
        <v>313</v>
      </c>
      <c r="M38" s="17">
        <f>(A1L129C5 - A1L130C5)</f>
        <v>11119.961000000001</v>
      </c>
      <c r="N38" s="16" t="s">
        <v>314</v>
      </c>
      <c r="O38" s="17">
        <f>IF(RUN_YEARS &gt; 1,(A1L131C1 + A1L131C2) / 2, 0)</f>
        <v>9125.8169999999991</v>
      </c>
      <c r="P38" s="16" t="s">
        <v>315</v>
      </c>
      <c r="Q38" s="17">
        <f>IF(RUN_YEARS &gt; 2,(A1L131C1 + A1L131C2 + A1L131C3) / 3, 0)</f>
        <v>8575.3266666666659</v>
      </c>
      <c r="R38" s="16" t="s">
        <v>316</v>
      </c>
      <c r="S38" s="17">
        <f>IF(RUN_YEARS &gt; 3,(A1L131C1 + A1L131C2 + A1L131C3 + A1L131C4) / 4, 0)</f>
        <v>8653.3604999999989</v>
      </c>
      <c r="T38" s="16" t="s">
        <v>317</v>
      </c>
      <c r="U38" s="17">
        <f>IF(RUN_YEARS &gt; 4,(A1L131C1 + A1L131C2 + A1L131C3 + A1L131C4 + A1L131C5) / 5, 0)</f>
        <v>9146.6805999999997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2456.587</v>
      </c>
      <c r="F39" s="16" t="s">
        <v>175</v>
      </c>
      <c r="G39" s="15">
        <v>2320.2640000000001</v>
      </c>
      <c r="H39" s="16" t="s">
        <v>176</v>
      </c>
      <c r="I39" s="15">
        <v>2279.6109999999999</v>
      </c>
      <c r="J39" s="16" t="s">
        <v>177</v>
      </c>
      <c r="K39" s="15">
        <v>2460.0039999999999</v>
      </c>
      <c r="L39" s="16" t="s">
        <v>178</v>
      </c>
      <c r="M39" s="15">
        <v>2513.1950000000002</v>
      </c>
      <c r="N39" s="16" t="s">
        <v>318</v>
      </c>
      <c r="O39" s="17">
        <f>IF(RUN_YEARS &gt; 1,(A1L132C1 + A1L132C2) / 2, 0)</f>
        <v>2388.4255000000003</v>
      </c>
      <c r="P39" s="16" t="s">
        <v>319</v>
      </c>
      <c r="Q39" s="17">
        <f>IF(RUN_YEARS &gt; 2,(A1L132C1 + A1L132C2 + A1L132C3) / 3, 0)</f>
        <v>2352.154</v>
      </c>
      <c r="R39" s="16" t="s">
        <v>320</v>
      </c>
      <c r="S39" s="17">
        <f>IF(RUN_YEARS &gt; 3,(A1L132C1 + A1L132C2 + A1L132C3 + A1L132C4) / 4, 0)</f>
        <v>2379.1165000000001</v>
      </c>
      <c r="T39" s="16" t="s">
        <v>321</v>
      </c>
      <c r="U39" s="17">
        <f>IF(RUN_YEARS &gt; 4,(A1L132C1 + A1L132C2 + A1L132C3 + A1L132C4 + A1L132C5) / 5, 0)</f>
        <v>2405.9322000000002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2718.0990000000002</v>
      </c>
      <c r="F40" s="16" t="s">
        <v>323</v>
      </c>
      <c r="G40" s="17">
        <f>(A1L130C2 + A1L132C2)</f>
        <v>2566.7820000000002</v>
      </c>
      <c r="H40" s="16" t="s">
        <v>324</v>
      </c>
      <c r="I40" s="17">
        <f>(A1L130C3 + A1L132C3)</f>
        <v>2491.8359999999998</v>
      </c>
      <c r="J40" s="16" t="s">
        <v>325</v>
      </c>
      <c r="K40" s="17">
        <f>(A1L130C4 + A1L132C4)</f>
        <v>2703.732</v>
      </c>
      <c r="L40" s="16" t="s">
        <v>326</v>
      </c>
      <c r="M40" s="17">
        <f>(A1L130C5 + A1L132C5)</f>
        <v>2858.9520000000002</v>
      </c>
      <c r="N40" s="16" t="s">
        <v>327</v>
      </c>
      <c r="O40" s="17">
        <f>IF(RUN_YEARS &gt; 1,(A1L133C1 + A1L133C2) / 2, 0)</f>
        <v>2642.4405000000002</v>
      </c>
      <c r="P40" s="16" t="s">
        <v>328</v>
      </c>
      <c r="Q40" s="17">
        <f>IF(RUN_YEARS &gt; 2,(A1L133C1 + A1L133C2 + A1L133C3) / 3, 0)</f>
        <v>2592.239</v>
      </c>
      <c r="R40" s="16" t="s">
        <v>329</v>
      </c>
      <c r="S40" s="17">
        <f>IF(RUN_YEARS &gt; 3,(A1L133C1 + A1L133C2 + A1L133C3 + A1L133C4) / 4, 0)</f>
        <v>2620.1122500000001</v>
      </c>
      <c r="T40" s="16" t="s">
        <v>330</v>
      </c>
      <c r="U40" s="17">
        <f>IF(RUN_YEARS &gt; 4,(A1L133C1 + A1L133C2 + A1L133C3 + A1L133C4 + A1L133C5) / 5, 0)</f>
        <v>2667.8802000000005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4025.83</v>
      </c>
      <c r="F41" s="16" t="s">
        <v>175</v>
      </c>
      <c r="G41" s="15">
        <v>3833.3890000000001</v>
      </c>
      <c r="H41" s="16" t="s">
        <v>176</v>
      </c>
      <c r="I41" s="15">
        <v>3604.6640000000002</v>
      </c>
      <c r="J41" s="16" t="s">
        <v>177</v>
      </c>
      <c r="K41" s="15">
        <v>3883.9929999999999</v>
      </c>
      <c r="L41" s="16" t="s">
        <v>178</v>
      </c>
      <c r="M41" s="15">
        <v>4382.9570000000003</v>
      </c>
      <c r="N41" s="16" t="s">
        <v>331</v>
      </c>
      <c r="O41" s="17">
        <f>IF(RUN_YEARS &gt; 1,(A1L134C1 + A1L134C2) / 2, 0)</f>
        <v>3929.6095</v>
      </c>
      <c r="P41" s="16" t="s">
        <v>332</v>
      </c>
      <c r="Q41" s="17">
        <f>IF(RUN_YEARS &gt; 2,(A1L134C1 + A1L134C2 + A1L134C3) / 3, 0)</f>
        <v>3821.2943333333333</v>
      </c>
      <c r="R41" s="16" t="s">
        <v>333</v>
      </c>
      <c r="S41" s="17">
        <f>IF(RUN_YEARS &gt; 3,(A1L134C1 + A1L134C2 + A1L134C3 + A1L134C4) / 4, 0)</f>
        <v>3836.9690000000001</v>
      </c>
      <c r="T41" s="16" t="s">
        <v>334</v>
      </c>
      <c r="U41" s="17">
        <f>IF(RUN_YEARS &gt; 4,(A1L134C1 + A1L134C2 + A1L134C3 + A1L134C4 + A1L134C5) / 5, 0)</f>
        <v>3946.1665999999996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2465.6550000000002</v>
      </c>
      <c r="F42" s="16" t="s">
        <v>175</v>
      </c>
      <c r="G42" s="15">
        <v>2337.5569999999998</v>
      </c>
      <c r="H42" s="16" t="s">
        <v>176</v>
      </c>
      <c r="I42" s="15">
        <v>2308.6030000000001</v>
      </c>
      <c r="J42" s="16" t="s">
        <v>177</v>
      </c>
      <c r="K42" s="15">
        <v>2356.3690000000001</v>
      </c>
      <c r="L42" s="16" t="s">
        <v>178</v>
      </c>
      <c r="M42" s="15">
        <v>2421.4259999999999</v>
      </c>
      <c r="N42" s="16" t="s">
        <v>335</v>
      </c>
      <c r="O42" s="17">
        <f>IF(RUN_YEARS &gt; 1,(A1L135C1 + A1L135C2) / 2, 0)</f>
        <v>2401.6059999999998</v>
      </c>
      <c r="P42" s="16" t="s">
        <v>336</v>
      </c>
      <c r="Q42" s="17">
        <f>IF(RUN_YEARS &gt; 2,(A1L135C1 + A1L135C2 + A1L135C3) / 3, 0)</f>
        <v>2370.605</v>
      </c>
      <c r="R42" s="16" t="s">
        <v>337</v>
      </c>
      <c r="S42" s="17">
        <f>IF(RUN_YEARS &gt; 3,(A1L135C1 + A1L135C2 + A1L135C3 + A1L135C4) / 4, 0)</f>
        <v>2367.0459999999998</v>
      </c>
      <c r="T42" s="16" t="s">
        <v>338</v>
      </c>
      <c r="U42" s="17">
        <f>IF(RUN_YEARS &gt; 4,(A1L135C1 + A1L135C2 + A1L135C3 + A1L135C4 + A1L135C5) / 5, 0)</f>
        <v>2377.9219999999996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5643.7070000000003</v>
      </c>
      <c r="F43" s="16" t="s">
        <v>175</v>
      </c>
      <c r="G43" s="15">
        <v>5334.5140000000001</v>
      </c>
      <c r="H43" s="16" t="s">
        <v>176</v>
      </c>
      <c r="I43" s="15">
        <v>5076.0659999999998</v>
      </c>
      <c r="J43" s="16" t="s">
        <v>177</v>
      </c>
      <c r="K43" s="15">
        <v>5006.2370000000001</v>
      </c>
      <c r="L43" s="16" t="s">
        <v>178</v>
      </c>
      <c r="M43" s="15">
        <v>5761.1949999999997</v>
      </c>
      <c r="N43" s="16" t="s">
        <v>339</v>
      </c>
      <c r="O43" s="17">
        <f>IF(RUN_YEARS &gt; 1,(A1L136C1 + A1L136C2) / 2, 0)</f>
        <v>5489.1105000000007</v>
      </c>
      <c r="P43" s="16" t="s">
        <v>340</v>
      </c>
      <c r="Q43" s="17">
        <f>IF(RUN_YEARS &gt; 2,(A1L136C1 + A1L136C2 + A1L136C3) / 3, 0)</f>
        <v>5351.4290000000001</v>
      </c>
      <c r="R43" s="16" t="s">
        <v>341</v>
      </c>
      <c r="S43" s="17">
        <f>IF(RUN_YEARS &gt; 3,(A1L136C1 + A1L136C2 + A1L136C3 + A1L136C4) / 4, 0)</f>
        <v>5265.1310000000003</v>
      </c>
      <c r="T43" s="16" t="s">
        <v>342</v>
      </c>
      <c r="U43" s="17">
        <f>IF(RUN_YEARS &gt; 4,(A1L136C1 + A1L136C2 + A1L136C3 + A1L136C4 + A1L136C5) / 5, 0)</f>
        <v>5364.3438000000006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12135.192000000001</v>
      </c>
      <c r="F44" s="16" t="s">
        <v>344</v>
      </c>
      <c r="G44" s="17">
        <f>(A1L134C2 + A1L135C2 + A1L136C2)</f>
        <v>11505.46</v>
      </c>
      <c r="H44" s="16" t="s">
        <v>345</v>
      </c>
      <c r="I44" s="17">
        <f>(A1L134C3 + A1L135C3 + A1L136C3)</f>
        <v>10989.332999999999</v>
      </c>
      <c r="J44" s="16" t="s">
        <v>346</v>
      </c>
      <c r="K44" s="17">
        <f>(A1L134C4 + A1L135C4 + A1L136C4)</f>
        <v>11246.599</v>
      </c>
      <c r="L44" s="16" t="s">
        <v>347</v>
      </c>
      <c r="M44" s="17">
        <f>(A1L134C5 + A1L135C5 + A1L136C5)</f>
        <v>12565.578</v>
      </c>
      <c r="N44" s="16" t="s">
        <v>348</v>
      </c>
      <c r="O44" s="17">
        <f>IF(RUN_YEARS &gt; 1,(A1L137C1 + A1L137C2) / 2, 0)</f>
        <v>11820.326000000001</v>
      </c>
      <c r="P44" s="16" t="s">
        <v>349</v>
      </c>
      <c r="Q44" s="17">
        <f>IF(RUN_YEARS &gt; 2,(A1L137C1 + A1L137C2 + A1L137C3) / 3, 0)</f>
        <v>11543.328333333333</v>
      </c>
      <c r="R44" s="16" t="s">
        <v>350</v>
      </c>
      <c r="S44" s="17">
        <f>IF(RUN_YEARS &gt; 3,(A1L137C1 + A1L137C2 + A1L137C3 + A1L137C4) / 4, 0)</f>
        <v>11469.146000000001</v>
      </c>
      <c r="T44" s="16" t="s">
        <v>351</v>
      </c>
      <c r="U44" s="17">
        <f>IF(RUN_YEARS &gt; 4,(A1L137C1 + A1L137C2 + A1L137C3 + A1L137C4 + A1L137C5) / 5, 0)</f>
        <v>11688.432400000002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8465.4979999999996</v>
      </c>
      <c r="F45" s="16" t="s">
        <v>175</v>
      </c>
      <c r="G45" s="15">
        <v>8064.6090000000004</v>
      </c>
      <c r="H45" s="16" t="s">
        <v>176</v>
      </c>
      <c r="I45" s="15">
        <v>7667.348</v>
      </c>
      <c r="J45" s="16" t="s">
        <v>177</v>
      </c>
      <c r="K45" s="15">
        <v>7596.7389999999996</v>
      </c>
      <c r="L45" s="16" t="s">
        <v>178</v>
      </c>
      <c r="M45" s="15">
        <v>7532.6660000000002</v>
      </c>
      <c r="N45" s="16" t="s">
        <v>352</v>
      </c>
      <c r="O45" s="17">
        <f>IF(RUN_YEARS &gt; 1,(A1L138C1 + A1L138C2) / 2, 0)</f>
        <v>8265.0535</v>
      </c>
      <c r="P45" s="16" t="s">
        <v>353</v>
      </c>
      <c r="Q45" s="17">
        <f>IF(RUN_YEARS &gt; 2,(A1L138C1 + A1L138C2 + A1L138C3) / 3, 0)</f>
        <v>8065.8183333333336</v>
      </c>
      <c r="R45" s="16" t="s">
        <v>354</v>
      </c>
      <c r="S45" s="17">
        <f>IF(RUN_YEARS &gt; 3,(A1L138C1 + A1L138C2 + A1L138C3 + A1L138C4) / 4, 0)</f>
        <v>7948.5485000000008</v>
      </c>
      <c r="T45" s="16" t="s">
        <v>355</v>
      </c>
      <c r="U45" s="17">
        <f>IF(RUN_YEARS &gt; 4,(A1L138C1 + A1L138C2 + A1L138C3 + A1L138C4 + A1L138C5) / 5, 0)</f>
        <v>7865.3720000000003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2659.4270000000001</v>
      </c>
      <c r="F46" s="16" t="s">
        <v>175</v>
      </c>
      <c r="G46" s="15">
        <v>2637.7869999999998</v>
      </c>
      <c r="H46" s="16" t="s">
        <v>176</v>
      </c>
      <c r="I46" s="15">
        <v>2515.7579999999998</v>
      </c>
      <c r="J46" s="16" t="s">
        <v>177</v>
      </c>
      <c r="K46" s="15">
        <v>2221.2469999999998</v>
      </c>
      <c r="L46" s="16" t="s">
        <v>178</v>
      </c>
      <c r="M46" s="15">
        <v>2152.5569999999998</v>
      </c>
      <c r="N46" s="16" t="s">
        <v>356</v>
      </c>
      <c r="O46" s="17">
        <f>IF(RUN_YEARS &gt; 1,(A1L139C1 + A1L139C2) / 2, 0)</f>
        <v>2648.607</v>
      </c>
      <c r="P46" s="16" t="s">
        <v>357</v>
      </c>
      <c r="Q46" s="17">
        <f>IF(RUN_YEARS &gt; 2,(A1L139C1 + A1L139C2 + A1L139C3) / 3, 0)</f>
        <v>2604.3240000000001</v>
      </c>
      <c r="R46" s="16" t="s">
        <v>358</v>
      </c>
      <c r="S46" s="17">
        <f>IF(RUN_YEARS &gt; 3,(A1L139C1 + A1L139C2 + A1L139C3 + A1L139C4) / 4, 0)</f>
        <v>2508.5547499999998</v>
      </c>
      <c r="T46" s="16" t="s">
        <v>359</v>
      </c>
      <c r="U46" s="17">
        <f>IF(RUN_YEARS &gt; 4,(A1L139C1 + A1L139C2 + A1L139C3 + A1L139C4 + A1L139C5) / 5, 0)</f>
        <v>2437.3551999999995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8059.1559999999999</v>
      </c>
      <c r="F47" s="16" t="s">
        <v>361</v>
      </c>
      <c r="G47" s="15">
        <v>7692.3180000000002</v>
      </c>
      <c r="H47" s="16" t="s">
        <v>362</v>
      </c>
      <c r="I47" s="15">
        <v>7331.2190000000001</v>
      </c>
      <c r="J47" s="16" t="s">
        <v>363</v>
      </c>
      <c r="K47" s="15">
        <v>7627.652</v>
      </c>
      <c r="L47" s="16" t="s">
        <v>364</v>
      </c>
      <c r="M47" s="15">
        <v>7420.6149999999998</v>
      </c>
      <c r="N47" s="16" t="s">
        <v>365</v>
      </c>
      <c r="O47" s="17">
        <f>IF(RUN_YEARS &gt; 1,(A1L140C1 + A1L140C2) / 2, 0)</f>
        <v>7875.7370000000001</v>
      </c>
      <c r="P47" s="16" t="s">
        <v>366</v>
      </c>
      <c r="Q47" s="17">
        <f>IF(RUN_YEARS &gt; 2,(A1L140C1 + A1L140C2 + A1L140C3) / 3, 0)</f>
        <v>7694.2309999999998</v>
      </c>
      <c r="R47" s="16" t="s">
        <v>367</v>
      </c>
      <c r="S47" s="17">
        <f>IF(RUN_YEARS &gt; 3,(A1L140C1 + A1L140C2 + A1L140C3 + A1L140C4) / 4, 0)</f>
        <v>7677.5862500000003</v>
      </c>
      <c r="T47" s="16" t="s">
        <v>368</v>
      </c>
      <c r="U47" s="17">
        <f>IF(RUN_YEARS &gt; 4,(A1L140C1 + A1L140C2 + A1L140C3 + A1L140C4 + A1L140C5) / 5, 0)</f>
        <v>7626.192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1577.3520000000001</v>
      </c>
      <c r="F48" s="16" t="s">
        <v>370</v>
      </c>
      <c r="G48" s="15">
        <v>1546.508</v>
      </c>
      <c r="H48" s="16" t="s">
        <v>371</v>
      </c>
      <c r="I48" s="15">
        <v>1528.2</v>
      </c>
      <c r="J48" s="16" t="s">
        <v>372</v>
      </c>
      <c r="K48" s="15">
        <v>1756.684</v>
      </c>
      <c r="L48" s="16" t="s">
        <v>373</v>
      </c>
      <c r="M48" s="15">
        <v>1901.1590000000001</v>
      </c>
      <c r="N48" s="16" t="s">
        <v>374</v>
      </c>
      <c r="O48" s="17">
        <f>IF(RUN_YEARS &gt; 1,(A1L141C1 + A1L141C2) / 2, 0)</f>
        <v>1561.93</v>
      </c>
      <c r="P48" s="16" t="s">
        <v>375</v>
      </c>
      <c r="Q48" s="17">
        <f>IF(RUN_YEARS &gt; 2,(A1L141C1 + A1L141C2 + A1L141C3) / 3, 0)</f>
        <v>1550.6866666666667</v>
      </c>
      <c r="R48" s="16" t="s">
        <v>376</v>
      </c>
      <c r="S48" s="17">
        <f>IF(RUN_YEARS &gt; 3,(A1L141C1 + A1L141C2 + A1L141C3 + A1L141C4) / 4, 0)</f>
        <v>1602.1860000000001</v>
      </c>
      <c r="T48" s="16" t="s">
        <v>377</v>
      </c>
      <c r="U48" s="17">
        <f>IF(RUN_YEARS &gt; 4,(A1L141C1 + A1L141C2 + A1L141C3 + A1L141C4 + A1L141C5) / 5, 0)</f>
        <v>1661.9806000000001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969.56200000000001</v>
      </c>
      <c r="F49" s="16" t="s">
        <v>379</v>
      </c>
      <c r="G49" s="15">
        <v>956.84400000000005</v>
      </c>
      <c r="H49" s="16" t="s">
        <v>380</v>
      </c>
      <c r="I49" s="15">
        <v>822.23599999999999</v>
      </c>
      <c r="J49" s="16" t="s">
        <v>381</v>
      </c>
      <c r="K49" s="15">
        <v>821.69799999999998</v>
      </c>
      <c r="L49" s="16" t="s">
        <v>382</v>
      </c>
      <c r="M49" s="15">
        <v>897.87</v>
      </c>
      <c r="N49" s="16" t="s">
        <v>383</v>
      </c>
      <c r="O49" s="17">
        <f>IF(RUN_YEARS &gt; 1,(A1L142C1 + A1L142C2) / 2, 0)</f>
        <v>963.20299999999997</v>
      </c>
      <c r="P49" s="16" t="s">
        <v>384</v>
      </c>
      <c r="Q49" s="17">
        <f>IF(RUN_YEARS &gt; 2,(A1L142C1 + A1L142C2 + A1L142C3) / 3, 0)</f>
        <v>916.21399999999994</v>
      </c>
      <c r="R49" s="16" t="s">
        <v>385</v>
      </c>
      <c r="S49" s="17">
        <f>IF(RUN_YEARS &gt; 3,(A1L142C1 + A1L142C2 + A1L142C3 + A1L142C4) / 4, 0)</f>
        <v>892.58499999999992</v>
      </c>
      <c r="T49" s="16" t="s">
        <v>386</v>
      </c>
      <c r="U49" s="17">
        <f>IF(RUN_YEARS &gt; 4,(A1L142C1 + A1L142C2 + A1L142C3 + A1L142C4 + A1L142C5) / 5, 0)</f>
        <v>893.64200000000005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91.644000000000005</v>
      </c>
      <c r="F50" s="16" t="s">
        <v>388</v>
      </c>
      <c r="G50" s="15">
        <v>81.096999999999994</v>
      </c>
      <c r="H50" s="16" t="s">
        <v>389</v>
      </c>
      <c r="I50" s="15">
        <v>76.215000000000003</v>
      </c>
      <c r="J50" s="16" t="s">
        <v>390</v>
      </c>
      <c r="K50" s="15">
        <v>62.451999999999998</v>
      </c>
      <c r="L50" s="16" t="s">
        <v>391</v>
      </c>
      <c r="M50" s="15">
        <v>55.854999999999997</v>
      </c>
      <c r="N50" s="16" t="s">
        <v>392</v>
      </c>
      <c r="O50" s="17">
        <f>IF(RUN_YEARS &gt; 1,(A1L143C1 + A1L143C2) / 2, 0)</f>
        <v>86.370499999999993</v>
      </c>
      <c r="P50" s="16" t="s">
        <v>393</v>
      </c>
      <c r="Q50" s="17">
        <f>IF(RUN_YEARS &gt; 2,(A1L143C1 + A1L143C2 + A1L143C3) / 3, 0)</f>
        <v>82.98533333333333</v>
      </c>
      <c r="R50" s="16" t="s">
        <v>394</v>
      </c>
      <c r="S50" s="17">
        <f>IF(RUN_YEARS &gt; 3,(A1L143C1 + A1L143C2 + A1L143C3 + A1L143C4) / 4, 0)</f>
        <v>77.852000000000004</v>
      </c>
      <c r="T50" s="16" t="s">
        <v>395</v>
      </c>
      <c r="U50" s="17">
        <f>IF(RUN_YEARS &gt; 4,(A1L143C1 + A1L143C2 + A1L143C3 + A1L143C4 + A1L143C5) / 5, 0)</f>
        <v>73.452600000000004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18665.226000000002</v>
      </c>
      <c r="F51" s="16" t="s">
        <v>397</v>
      </c>
      <c r="G51" s="15">
        <f>(2 * A1L140C2) + A1L141C2 + A1L142C2</f>
        <v>17887.988000000001</v>
      </c>
      <c r="H51" s="16" t="s">
        <v>398</v>
      </c>
      <c r="I51" s="15">
        <f>(2 * A1L140C3) + A1L141C3 + A1L142C3</f>
        <v>17012.874</v>
      </c>
      <c r="J51" s="16" t="s">
        <v>399</v>
      </c>
      <c r="K51" s="15">
        <f>(2 * A1L140C4) + A1L141C4 + A1L142C4</f>
        <v>17833.686000000002</v>
      </c>
      <c r="L51" s="16" t="s">
        <v>400</v>
      </c>
      <c r="M51" s="15">
        <f>(2 * A1L140C5) + A1L141C5 + A1L142C5</f>
        <v>17640.258999999998</v>
      </c>
      <c r="N51" s="16" t="s">
        <v>401</v>
      </c>
      <c r="O51" s="17">
        <f>IF(RUN_YEARS &gt; 1,(A1L144C1 + A1L144C2) / 2, 0)</f>
        <v>18276.607000000004</v>
      </c>
      <c r="P51" s="16" t="s">
        <v>402</v>
      </c>
      <c r="Q51" s="17">
        <f>IF(RUN_YEARS &gt; 2,(A1L144C1 + A1L144C2 + A1L144C3) / 3, 0)</f>
        <v>17855.362666666668</v>
      </c>
      <c r="R51" s="16" t="s">
        <v>403</v>
      </c>
      <c r="S51" s="17">
        <f>IF(RUN_YEARS &gt; 3,(A1L144C1 + A1L144C2 + A1L144C3 + A1L144C4) / 4, 0)</f>
        <v>17849.943500000001</v>
      </c>
      <c r="T51" s="16" t="s">
        <v>404</v>
      </c>
      <c r="U51" s="17">
        <f>IF(RUN_YEARS &gt; 4,(A1L144C1 + A1L144C2 + A1L144C3 + A1L144C4 + A1L144C5) / 5, 0)</f>
        <v>17808.006600000001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10697.714</v>
      </c>
      <c r="F52" s="16" t="s">
        <v>406</v>
      </c>
      <c r="G52" s="15">
        <f>SUM(A1L140C2:A1L143C2)</f>
        <v>10276.767000000002</v>
      </c>
      <c r="H52" s="16" t="s">
        <v>407</v>
      </c>
      <c r="I52" s="15">
        <f>SUM(A1L140C3:A1L143C3)</f>
        <v>9757.8700000000008</v>
      </c>
      <c r="J52" s="16" t="s">
        <v>408</v>
      </c>
      <c r="K52" s="15">
        <f>SUM(A1L140C4:A1L143C4)</f>
        <v>10268.485999999999</v>
      </c>
      <c r="L52" s="16" t="s">
        <v>409</v>
      </c>
      <c r="M52" s="15">
        <f>SUM(A1L140C5:A1L143C5)</f>
        <v>10275.499</v>
      </c>
      <c r="N52" s="16" t="s">
        <v>410</v>
      </c>
      <c r="O52" s="17">
        <f>IF(RUN_YEARS &gt; 1,(A1L145C1 + A1L145C2) / 2, 0)</f>
        <v>10487.2405</v>
      </c>
      <c r="P52" s="16" t="s">
        <v>411</v>
      </c>
      <c r="Q52" s="17">
        <f>IF(RUN_YEARS &gt; 2,(A1L145C1 + A1L145C2 + A1L145C3) / 3, 0)</f>
        <v>10244.117</v>
      </c>
      <c r="R52" s="16" t="s">
        <v>412</v>
      </c>
      <c r="S52" s="17">
        <f>IF(RUN_YEARS &gt; 3,(A1L145C1 + A1L145C2 + A1L145C3 + A1L145C4) / 4, 0)</f>
        <v>10250.20925</v>
      </c>
      <c r="T52" s="16" t="s">
        <v>413</v>
      </c>
      <c r="U52" s="17">
        <f>IF(RUN_YEARS &gt; 4,(A1L145C1 + A1L145C2 + A1L145C3 + A1L145C4 + A1L145C5) / 5, 0)</f>
        <v>10255.267199999998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2730.2020000000002</v>
      </c>
      <c r="F53" s="16" t="s">
        <v>415</v>
      </c>
      <c r="G53" s="15">
        <f>(2 * A1L143C2) + A1L141C2 + A1L142C2</f>
        <v>2665.5460000000003</v>
      </c>
      <c r="H53" s="16" t="s">
        <v>416</v>
      </c>
      <c r="I53" s="15">
        <f>(2 * A1L143C3) + A1L141C3 + A1L142C3</f>
        <v>2502.866</v>
      </c>
      <c r="J53" s="16" t="s">
        <v>417</v>
      </c>
      <c r="K53" s="15">
        <f>(2 * A1L143C4) + A1L141C4 + A1L142C4</f>
        <v>2703.2860000000001</v>
      </c>
      <c r="L53" s="16" t="s">
        <v>418</v>
      </c>
      <c r="M53" s="15">
        <f>(2 * A1L143C5) + A1L141C5 + A1L142C5</f>
        <v>2910.739</v>
      </c>
      <c r="N53" s="16" t="s">
        <v>419</v>
      </c>
      <c r="O53" s="17">
        <f>IF(RUN_YEARS &gt; 1,(A1L146C1 + A1L146C2) / 2, 0)</f>
        <v>2697.8740000000003</v>
      </c>
      <c r="P53" s="16" t="s">
        <v>420</v>
      </c>
      <c r="Q53" s="17">
        <f>IF(RUN_YEARS &gt; 2,(A1L146C1 + A1L146C2 + A1L146C3) / 3, 0)</f>
        <v>2632.8713333333335</v>
      </c>
      <c r="R53" s="16" t="s">
        <v>421</v>
      </c>
      <c r="S53" s="17">
        <f>IF(RUN_YEARS &gt; 3,(A1L146C1 + A1L146C2 + A1L146C3 + A1L146C4) / 4, 0)</f>
        <v>2650.4750000000004</v>
      </c>
      <c r="T53" s="16" t="s">
        <v>422</v>
      </c>
      <c r="U53" s="17">
        <f>IF(RUN_YEARS &gt; 4,(A1L146C1 + A1L146C2 + A1L146C3 + A1L146C4 + A1L146C5) / 5, 0)</f>
        <v>2702.5278000000003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32.445</v>
      </c>
      <c r="F54" s="16" t="s">
        <v>424</v>
      </c>
      <c r="G54" s="15">
        <v>32.401000000000003</v>
      </c>
      <c r="H54" s="16" t="s">
        <v>425</v>
      </c>
      <c r="I54" s="15">
        <v>32.375</v>
      </c>
      <c r="J54" s="16" t="s">
        <v>426</v>
      </c>
      <c r="K54" s="15">
        <v>31.859000000000002</v>
      </c>
      <c r="L54" s="16" t="s">
        <v>427</v>
      </c>
      <c r="M54" s="15">
        <v>32.643000000000001</v>
      </c>
      <c r="N54" s="16" t="s">
        <v>428</v>
      </c>
      <c r="O54" s="17">
        <f>IF(RUN_YEARS &gt; 1,(A1L147C1 + A1L147C2) / 2, 0)</f>
        <v>32.423000000000002</v>
      </c>
      <c r="P54" s="16" t="s">
        <v>429</v>
      </c>
      <c r="Q54" s="17">
        <f>IF(RUN_YEARS &gt; 2,(A1L147C1 + A1L147C2 + A1L147C3) / 3, 0)</f>
        <v>32.407000000000004</v>
      </c>
      <c r="R54" s="16" t="s">
        <v>430</v>
      </c>
      <c r="S54" s="17">
        <f>IF(RUN_YEARS &gt; 3,(A1L147C1 + A1L147C2 + A1L147C3 + A1L147C4) / 4, 0)</f>
        <v>32.270000000000003</v>
      </c>
      <c r="T54" s="16" t="s">
        <v>431</v>
      </c>
      <c r="U54" s="17">
        <f>IF(RUN_YEARS &gt; 4,(A1L147C1 + A1L147C2 + A1L147C3 + A1L147C4 + A1L147C5) / 5, 0)</f>
        <v>32.3446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5.3680000000000003</v>
      </c>
      <c r="F55" s="16" t="s">
        <v>433</v>
      </c>
      <c r="G55" s="15">
        <v>5.3609999999999998</v>
      </c>
      <c r="H55" s="16" t="s">
        <v>434</v>
      </c>
      <c r="I55" s="15">
        <v>5.35</v>
      </c>
      <c r="J55" s="16" t="s">
        <v>435</v>
      </c>
      <c r="K55" s="15">
        <v>5.327</v>
      </c>
      <c r="L55" s="16" t="s">
        <v>436</v>
      </c>
      <c r="M55" s="15">
        <v>5.0839999999999996</v>
      </c>
      <c r="N55" s="16" t="s">
        <v>437</v>
      </c>
      <c r="O55" s="17">
        <f>IF(RUN_YEARS &gt; 1,(A1L148C1 + A1L148C2) / 2, 0)</f>
        <v>5.3644999999999996</v>
      </c>
      <c r="P55" s="16" t="s">
        <v>438</v>
      </c>
      <c r="Q55" s="17">
        <f>IF(RUN_YEARS &gt; 2,(A1L148C1 + A1L148C2 + A1L148C3) / 3, 0)</f>
        <v>5.3596666666666666</v>
      </c>
      <c r="R55" s="16" t="s">
        <v>439</v>
      </c>
      <c r="S55" s="17">
        <f>IF(RUN_YEARS &gt; 3,(A1L148C1 + A1L148C2 + A1L148C3 + A1L148C4) / 4, 0)</f>
        <v>5.3514999999999997</v>
      </c>
      <c r="T55" s="16" t="s">
        <v>440</v>
      </c>
      <c r="U55" s="17">
        <f>IF(RUN_YEARS &gt; 4,(A1L148C1 + A1L148C2 + A1L148C3 + A1L148C4 + A1L148C5) / 5, 0)</f>
        <v>5.298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0.56200000000000006</v>
      </c>
      <c r="F56" s="16" t="s">
        <v>442</v>
      </c>
      <c r="G56" s="15">
        <v>0.54800000000000004</v>
      </c>
      <c r="H56" s="16" t="s">
        <v>443</v>
      </c>
      <c r="I56" s="15">
        <v>0.52500000000000002</v>
      </c>
      <c r="J56" s="16" t="s">
        <v>444</v>
      </c>
      <c r="K56" s="15">
        <v>0.432</v>
      </c>
      <c r="L56" s="16" t="s">
        <v>445</v>
      </c>
      <c r="M56" s="15">
        <v>0.39200000000000002</v>
      </c>
      <c r="N56" s="16" t="s">
        <v>446</v>
      </c>
      <c r="O56" s="17">
        <f>IF(RUN_YEARS &gt; 1,(A1L149C1 + A1L149C2) / 2, 0)</f>
        <v>0.55500000000000005</v>
      </c>
      <c r="P56" s="16" t="s">
        <v>447</v>
      </c>
      <c r="Q56" s="17">
        <f>IF(RUN_YEARS &gt; 2,(A1L149C1 + A1L149C2 + A1L149C3) / 3, 0)</f>
        <v>0.54500000000000004</v>
      </c>
      <c r="R56" s="16" t="s">
        <v>448</v>
      </c>
      <c r="S56" s="17">
        <f>IF(RUN_YEARS &gt; 3,(A1L149C1 + A1L149C2 + A1L149C3 + A1L149C4) / 4, 0)</f>
        <v>0.51675000000000004</v>
      </c>
      <c r="T56" s="16" t="s">
        <v>449</v>
      </c>
      <c r="U56" s="17">
        <f>IF(RUN_YEARS &gt; 4,(A1L149C1 + A1L149C2 + A1L149C3 + A1L149C4 + A1L149C5) / 5, 0)</f>
        <v>0.49180000000000001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2.2789999999999999</v>
      </c>
      <c r="F57" s="16" t="s">
        <v>451</v>
      </c>
      <c r="G57" s="15">
        <v>2.2959999999999998</v>
      </c>
      <c r="H57" s="16" t="s">
        <v>452</v>
      </c>
      <c r="I57" s="15">
        <v>2.2749999999999999</v>
      </c>
      <c r="J57" s="16" t="s">
        <v>453</v>
      </c>
      <c r="K57" s="15">
        <v>2.2749999999999999</v>
      </c>
      <c r="L57" s="16" t="s">
        <v>454</v>
      </c>
      <c r="M57" s="15">
        <v>3.4569999999999999</v>
      </c>
      <c r="N57" s="16" t="s">
        <v>455</v>
      </c>
      <c r="O57" s="17">
        <f>IF(RUN_YEARS &gt; 1,(A1L150C1 + A1L150C2) / 2, 0)</f>
        <v>2.2874999999999996</v>
      </c>
      <c r="P57" s="16" t="s">
        <v>456</v>
      </c>
      <c r="Q57" s="17">
        <f>IF(RUN_YEARS &gt; 2,(A1L150C1 + A1L150C2 + A1L150C3) / 3, 0)</f>
        <v>2.2833333333333332</v>
      </c>
      <c r="R57" s="16" t="s">
        <v>457</v>
      </c>
      <c r="S57" s="17">
        <f>IF(RUN_YEARS &gt; 3,(A1L150C1 + A1L150C2 + A1L150C3 + A1L150C4) / 4, 0)</f>
        <v>2.28125</v>
      </c>
      <c r="T57" s="16" t="s">
        <v>458</v>
      </c>
      <c r="U57" s="17">
        <f>IF(RUN_YEARS &gt; 4,(A1L150C1 + A1L150C2 + A1L150C3 + A1L150C4 + A1L150C5) / 5, 0)</f>
        <v>2.5164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40.653999999999996</v>
      </c>
      <c r="F58" s="16" t="s">
        <v>460</v>
      </c>
      <c r="G58" s="15">
        <f>SUM(A1L147C2:A1L150C2)</f>
        <v>40.606000000000002</v>
      </c>
      <c r="H58" s="16" t="s">
        <v>461</v>
      </c>
      <c r="I58" s="15">
        <f>SUM(A1L147C3:A1L150C3)</f>
        <v>40.524999999999999</v>
      </c>
      <c r="J58" s="16" t="s">
        <v>462</v>
      </c>
      <c r="K58" s="15">
        <f>SUM(A1L147C4:A1L150C4)</f>
        <v>39.893000000000001</v>
      </c>
      <c r="L58" s="16" t="s">
        <v>463</v>
      </c>
      <c r="M58" s="15">
        <f>SUM(A1L147C5:A1L150C5)</f>
        <v>41.576000000000008</v>
      </c>
      <c r="N58" s="16" t="s">
        <v>464</v>
      </c>
      <c r="O58" s="17">
        <f>IF(RUN_YEARS &gt; 1,(A1L151C1 + A1L151C2) / 2, 0)</f>
        <v>40.629999999999995</v>
      </c>
      <c r="P58" s="16" t="s">
        <v>465</v>
      </c>
      <c r="Q58" s="17">
        <f>IF(RUN_YEARS &gt; 2,(A1L151C1 + A1L151C2 + A1L151C3) / 3, 0)</f>
        <v>40.594999999999999</v>
      </c>
      <c r="R58" s="16" t="s">
        <v>466</v>
      </c>
      <c r="S58" s="17">
        <f>IF(RUN_YEARS &gt; 3,(A1L151C1 + A1L151C2 + A1L151C3 + A1L151C4) / 4, 0)</f>
        <v>40.419499999999999</v>
      </c>
      <c r="T58" s="16" t="s">
        <v>467</v>
      </c>
      <c r="U58" s="17">
        <f>IF(RUN_YEARS &gt; 4,(A1L151C1 + A1L151C2 + A1L151C3 + A1L151C4 + A1L151C5) / 5, 0)</f>
        <v>40.650800000000004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4.7279999999999998</v>
      </c>
      <c r="F59" s="16" t="s">
        <v>469</v>
      </c>
      <c r="G59" s="15">
        <v>4.6849999999999996</v>
      </c>
      <c r="H59" s="16" t="s">
        <v>470</v>
      </c>
      <c r="I59" s="15">
        <v>4.7530000000000001</v>
      </c>
      <c r="J59" s="16" t="s">
        <v>471</v>
      </c>
      <c r="K59" s="15">
        <v>4.9980000000000002</v>
      </c>
      <c r="L59" s="16" t="s">
        <v>472</v>
      </c>
      <c r="M59" s="15">
        <v>6.2770000000000001</v>
      </c>
      <c r="N59" s="16" t="s">
        <v>473</v>
      </c>
      <c r="O59" s="17">
        <f>IF(RUN_YEARS &gt; 1,(A1L152C1 + A1L152C2) / 2, 0)</f>
        <v>4.7065000000000001</v>
      </c>
      <c r="P59" s="16" t="s">
        <v>474</v>
      </c>
      <c r="Q59" s="17">
        <f>IF(RUN_YEARS &gt; 2,(A1L152C1 + A1L152C2 + A1L152C3) / 3, 0)</f>
        <v>4.7220000000000004</v>
      </c>
      <c r="R59" s="16" t="s">
        <v>475</v>
      </c>
      <c r="S59" s="17">
        <f>IF(RUN_YEARS &gt; 3,(A1L152C1 + A1L152C2 + A1L152C3 + A1L152C4) / 4, 0)</f>
        <v>4.7910000000000004</v>
      </c>
      <c r="T59" s="16" t="s">
        <v>476</v>
      </c>
      <c r="U59" s="17">
        <f>IF(RUN_YEARS &gt; 4,(A1L152C1 + A1L152C2 + A1L152C3 + A1L152C4 + A1L152C5) / 5, 0)</f>
        <v>5.0882000000000005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8.2669999999999995</v>
      </c>
      <c r="F60" s="16" t="s">
        <v>478</v>
      </c>
      <c r="G60" s="15">
        <v>8.0649999999999995</v>
      </c>
      <c r="H60" s="16" t="s">
        <v>479</v>
      </c>
      <c r="I60" s="15">
        <v>7.8369999999999997</v>
      </c>
      <c r="J60" s="16" t="s">
        <v>480</v>
      </c>
      <c r="K60" s="15">
        <v>7.6230000000000002</v>
      </c>
      <c r="L60" s="16" t="s">
        <v>481</v>
      </c>
      <c r="M60" s="15">
        <v>3.419</v>
      </c>
      <c r="N60" s="16" t="s">
        <v>482</v>
      </c>
      <c r="O60" s="17">
        <f>IF(RUN_YEARS &gt; 1,(A1L153C1 + A1L153C2) / 2, 0)</f>
        <v>8.1660000000000004</v>
      </c>
      <c r="P60" s="16" t="s">
        <v>483</v>
      </c>
      <c r="Q60" s="17">
        <f>IF(RUN_YEARS &gt; 2,(A1L153C1 + A1L153C2 + A1L153C3) / 3, 0)</f>
        <v>8.0563333333333329</v>
      </c>
      <c r="R60" s="16" t="s">
        <v>484</v>
      </c>
      <c r="S60" s="17">
        <f>IF(RUN_YEARS &gt; 3,(A1L153C1 + A1L153C2 + A1L153C3 + A1L153C4) / 4, 0)</f>
        <v>7.9480000000000004</v>
      </c>
      <c r="T60" s="16" t="s">
        <v>485</v>
      </c>
      <c r="U60" s="17">
        <f>IF(RUN_YEARS &gt; 4,(A1L153C1 + A1L153C2 + A1L153C3 + A1L153C4 + A1L153C5) / 5, 0)</f>
        <v>7.0421999999999993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12.994999999999999</v>
      </c>
      <c r="F61" s="16" t="s">
        <v>487</v>
      </c>
      <c r="G61" s="15">
        <f>A1L152C2 + A1L153C2</f>
        <v>12.75</v>
      </c>
      <c r="H61" s="16" t="s">
        <v>488</v>
      </c>
      <c r="I61" s="15">
        <f>A1L152C3 + A1L153C3</f>
        <v>12.59</v>
      </c>
      <c r="J61" s="16" t="s">
        <v>489</v>
      </c>
      <c r="K61" s="15">
        <f>A1L152C4 + A1L153C4</f>
        <v>12.621</v>
      </c>
      <c r="L61" s="16" t="s">
        <v>490</v>
      </c>
      <c r="M61" s="15">
        <f>A1L152C5 + A1L153C5</f>
        <v>9.6959999999999997</v>
      </c>
      <c r="N61" s="16" t="s">
        <v>491</v>
      </c>
      <c r="O61" s="17">
        <f>IF(RUN_YEARS &gt; 1,(A1L154C1 + A1L154C2) / 2, 0)</f>
        <v>12.872499999999999</v>
      </c>
      <c r="P61" s="16" t="s">
        <v>492</v>
      </c>
      <c r="Q61" s="17">
        <f>IF(RUN_YEARS &gt; 2,(A1L154C1 + A1L154C2 + A1L154C3) / 3, 0)</f>
        <v>12.778333333333331</v>
      </c>
      <c r="R61" s="16" t="s">
        <v>493</v>
      </c>
      <c r="S61" s="17">
        <f>IF(RUN_YEARS &gt; 3,(A1L154C1 + A1L154C2 + A1L154C3 + A1L154C4) / 4, 0)</f>
        <v>12.738999999999999</v>
      </c>
      <c r="T61" s="16" t="s">
        <v>494</v>
      </c>
      <c r="U61" s="17">
        <f>IF(RUN_YEARS &gt; 4,(A1L154C1 + A1L154C2 + A1L154C3 + A1L154C4 + A1L154C5) / 5, 0)</f>
        <v>12.130399999999998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48.920999999999992</v>
      </c>
      <c r="F62" s="16" t="s">
        <v>496</v>
      </c>
      <c r="G62" s="15">
        <f>A1L151C2 + A1L153C2</f>
        <v>48.670999999999999</v>
      </c>
      <c r="H62" s="16" t="s">
        <v>497</v>
      </c>
      <c r="I62" s="15">
        <f>A1L151C3 + A1L153C3</f>
        <v>48.361999999999995</v>
      </c>
      <c r="J62" s="16" t="s">
        <v>498</v>
      </c>
      <c r="K62" s="15">
        <f>A1L151C4 + A1L153C4</f>
        <v>47.515999999999998</v>
      </c>
      <c r="L62" s="16" t="s">
        <v>499</v>
      </c>
      <c r="M62" s="15">
        <f>A1L151C5 + A1L153C5</f>
        <v>44.995000000000005</v>
      </c>
      <c r="N62" s="16" t="s">
        <v>500</v>
      </c>
      <c r="O62" s="17">
        <f>IF(RUN_YEARS &gt; 1,(A1L155C1 + A1L155C2) / 2, 0)</f>
        <v>48.795999999999992</v>
      </c>
      <c r="P62" s="16" t="s">
        <v>501</v>
      </c>
      <c r="Q62" s="17">
        <f>IF(RUN_YEARS &gt; 2,(A1L155C1 + A1L155C2 + A1L155C3) / 3, 0)</f>
        <v>48.651333333333326</v>
      </c>
      <c r="R62" s="16" t="s">
        <v>502</v>
      </c>
      <c r="S62" s="17">
        <f>IF(RUN_YEARS &gt; 3,(A1L155C1 + A1L155C2 + A1L155C3 + A1L155C4) / 4, 0)</f>
        <v>48.367499999999993</v>
      </c>
      <c r="T62" s="16" t="s">
        <v>503</v>
      </c>
      <c r="U62" s="17">
        <f>IF(RUN_YEARS &gt; 4,(A1L155C1 + A1L155C2 + A1L155C3 + A1L155C4 + A1L155C5) / 5, 0)</f>
        <v>47.692999999999998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53.649000000000001</v>
      </c>
      <c r="F63" s="16" t="s">
        <v>505</v>
      </c>
      <c r="G63" s="15">
        <v>53.356000000000002</v>
      </c>
      <c r="H63" s="16" t="s">
        <v>506</v>
      </c>
      <c r="I63" s="15">
        <v>53.115000000000002</v>
      </c>
      <c r="J63" s="16" t="s">
        <v>507</v>
      </c>
      <c r="K63" s="15">
        <v>52.514000000000003</v>
      </c>
      <c r="L63" s="16" t="s">
        <v>508</v>
      </c>
      <c r="M63" s="15">
        <v>51.271999999999998</v>
      </c>
      <c r="N63" s="16" t="s">
        <v>509</v>
      </c>
      <c r="O63" s="17">
        <f>IF(RUN_YEARS &gt; 1,(A1L156C1 + A1L156C2) / 2, 0)</f>
        <v>53.502499999999998</v>
      </c>
      <c r="P63" s="16" t="s">
        <v>510</v>
      </c>
      <c r="Q63" s="17">
        <f>IF(RUN_YEARS &gt; 2,(A1L156C1 + A1L156C2 + A1L156C3) / 3, 0)</f>
        <v>53.373333333333335</v>
      </c>
      <c r="R63" s="16" t="s">
        <v>511</v>
      </c>
      <c r="S63" s="17">
        <f>IF(RUN_YEARS &gt; 3,(A1L156C1 + A1L156C2 + A1L156C3 + A1L156C4) / 4, 0)</f>
        <v>53.158500000000004</v>
      </c>
      <c r="T63" s="16" t="s">
        <v>512</v>
      </c>
      <c r="U63" s="17">
        <f>IF(RUN_YEARS &gt; 4,(A1L156C1 + A1L156C2 + A1L156C3 + A1L156C4 + A1L156C5) / 5, 0)</f>
        <v>52.781199999999998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199.85499999999999</v>
      </c>
      <c r="F66" s="16" t="s">
        <v>175</v>
      </c>
      <c r="G66" s="15">
        <v>149.01</v>
      </c>
      <c r="H66" s="16" t="s">
        <v>176</v>
      </c>
      <c r="I66" s="15">
        <v>145.19200000000001</v>
      </c>
      <c r="J66" s="16" t="s">
        <v>177</v>
      </c>
      <c r="K66" s="15">
        <v>170.703</v>
      </c>
      <c r="L66" s="16" t="s">
        <v>178</v>
      </c>
      <c r="M66" s="15">
        <v>170.51499999999999</v>
      </c>
      <c r="N66" s="16" t="s">
        <v>523</v>
      </c>
      <c r="O66" s="17">
        <f>IF(RUN_YEARS &gt; 1,(A1L159C1 + A1L159C2) / 2, 0)</f>
        <v>174.4325</v>
      </c>
      <c r="P66" s="16" t="s">
        <v>524</v>
      </c>
      <c r="Q66" s="17">
        <f>IF(RUN_YEARS &gt; 2,(A1L159C1 + A1L159C2 + A1L159C3) / 3, 0)</f>
        <v>164.68566666666666</v>
      </c>
      <c r="R66" s="16" t="s">
        <v>525</v>
      </c>
      <c r="S66" s="17">
        <f>IF(RUN_YEARS &gt; 3,(A1L159C1 + A1L159C2 + A1L159C3 + A1L159C4) / 4, 0)</f>
        <v>166.19</v>
      </c>
      <c r="T66" s="16" t="s">
        <v>526</v>
      </c>
      <c r="U66" s="17">
        <f>IF(RUN_YEARS &gt; 4,(A1L159C1 + A1L159C2 + A1L159C3 + A1L159C4 + A1L159C5) / 5, 0)</f>
        <v>167.05500000000001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8465.4979999999996</v>
      </c>
      <c r="F67" s="16" t="s">
        <v>175</v>
      </c>
      <c r="G67" s="15">
        <v>8064.6090000000004</v>
      </c>
      <c r="H67" s="16" t="s">
        <v>176</v>
      </c>
      <c r="I67" s="15">
        <v>7667.348</v>
      </c>
      <c r="J67" s="16" t="s">
        <v>177</v>
      </c>
      <c r="K67" s="15">
        <v>7596.7389999999996</v>
      </c>
      <c r="L67" s="16" t="s">
        <v>178</v>
      </c>
      <c r="M67" s="15">
        <v>7532.6660000000002</v>
      </c>
      <c r="N67" s="16" t="s">
        <v>527</v>
      </c>
      <c r="O67" s="17">
        <f>IF(RUN_YEARS &gt; 1,(A1L160C1 + A1L160C2) / 2, 0)</f>
        <v>8265.0535</v>
      </c>
      <c r="P67" s="16" t="s">
        <v>528</v>
      </c>
      <c r="Q67" s="17">
        <f>IF(RUN_YEARS &gt; 2,(A1L160C1 + A1L160C2 + A1L160C3) / 3, 0)</f>
        <v>8065.8183333333336</v>
      </c>
      <c r="R67" s="16" t="s">
        <v>529</v>
      </c>
      <c r="S67" s="17">
        <f>IF(RUN_YEARS &gt; 3,(A1L160C1 + A1L160C2 + A1L160C3 + A1L160C4) / 4, 0)</f>
        <v>7948.5485000000008</v>
      </c>
      <c r="T67" s="16" t="s">
        <v>530</v>
      </c>
      <c r="U67" s="17">
        <f>IF(RUN_YEARS &gt; 4,(A1L160C1 + A1L160C2 + A1L160C3 + A1L160C4 + A1L160C5) / 5, 0)</f>
        <v>7865.3720000000003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210C1-A2DD-4A2E-B7B3-79BD5DD3768D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2</v>
      </c>
      <c r="AF8" s="16" t="s">
        <v>634</v>
      </c>
      <c r="AG8" s="17">
        <f>(A1L201C13 + A1L201C14)</f>
        <v>2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0.4</v>
      </c>
      <c r="BD8" s="16" t="s">
        <v>646</v>
      </c>
      <c r="BE8" s="17">
        <f>(A1L201C25 + A1L201C26)</f>
        <v>0.4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8763</v>
      </c>
      <c r="F9" s="16" t="s">
        <v>174</v>
      </c>
      <c r="G9" s="15">
        <v>7031</v>
      </c>
      <c r="H9" s="16" t="s">
        <v>647</v>
      </c>
      <c r="I9" s="17">
        <f>(A1L202C1 + A1L202C2)</f>
        <v>15794</v>
      </c>
      <c r="J9" s="16" t="s">
        <v>175</v>
      </c>
      <c r="K9" s="15">
        <v>8011</v>
      </c>
      <c r="L9" s="16" t="s">
        <v>175</v>
      </c>
      <c r="M9" s="15">
        <v>6744</v>
      </c>
      <c r="N9" s="16" t="s">
        <v>648</v>
      </c>
      <c r="O9" s="17">
        <f>(A1L202C4 + A1L202C5)</f>
        <v>14755</v>
      </c>
      <c r="P9" s="16" t="s">
        <v>176</v>
      </c>
      <c r="Q9" s="15">
        <v>8929</v>
      </c>
      <c r="R9" s="16" t="s">
        <v>176</v>
      </c>
      <c r="S9" s="15">
        <v>7477</v>
      </c>
      <c r="T9" s="16" t="s">
        <v>649</v>
      </c>
      <c r="U9" s="17">
        <f>(A1L202C7 + A1L202C8)</f>
        <v>16406</v>
      </c>
      <c r="V9" s="16" t="s">
        <v>177</v>
      </c>
      <c r="W9" s="15">
        <v>8049</v>
      </c>
      <c r="X9" s="16" t="s">
        <v>177</v>
      </c>
      <c r="Y9" s="15">
        <v>6386</v>
      </c>
      <c r="Z9" s="16" t="s">
        <v>650</v>
      </c>
      <c r="AA9" s="17">
        <f>(A1L202C10 + A1L202C11)</f>
        <v>14435</v>
      </c>
      <c r="AB9" s="16" t="s">
        <v>178</v>
      </c>
      <c r="AC9" s="15">
        <v>8418</v>
      </c>
      <c r="AD9" s="16" t="s">
        <v>178</v>
      </c>
      <c r="AE9" s="15">
        <v>6021</v>
      </c>
      <c r="AF9" s="16" t="s">
        <v>651</v>
      </c>
      <c r="AG9" s="17">
        <f>(A1L202C13 + A1L202C14)</f>
        <v>14439</v>
      </c>
      <c r="AH9" s="16" t="s">
        <v>652</v>
      </c>
      <c r="AI9" s="17">
        <f>IF(RUN_YEARS &gt; 1,(A1L202C1 + A1L202C4) / 2, 0)</f>
        <v>8387</v>
      </c>
      <c r="AJ9" s="16" t="s">
        <v>653</v>
      </c>
      <c r="AK9" s="17">
        <f>IF(RUN_YEARS &gt; 1,(A1L202C2 + A1L202C5) / 2, 0)</f>
        <v>6887.5</v>
      </c>
      <c r="AL9" s="16" t="s">
        <v>654</v>
      </c>
      <c r="AM9" s="17">
        <f>(A1L202C16 + A1L202C17)</f>
        <v>15274.5</v>
      </c>
      <c r="AN9" s="16" t="s">
        <v>655</v>
      </c>
      <c r="AO9" s="17">
        <f>IF(RUN_YEARS &gt; 2,(A1L202C1 + A1L202C4 + A1L202C7) / 3, 0)</f>
        <v>8567.6666666666661</v>
      </c>
      <c r="AP9" s="16" t="s">
        <v>656</v>
      </c>
      <c r="AQ9" s="17">
        <f>IF(RUN_YEARS &gt; 2,(A1L202C2 + A1L202C5 + A1L202C8) / 3, 0)</f>
        <v>7084</v>
      </c>
      <c r="AR9" s="16" t="s">
        <v>657</v>
      </c>
      <c r="AS9" s="17">
        <f>(A1L202C19 + A1L202C20)</f>
        <v>15651.666666666666</v>
      </c>
      <c r="AT9" s="16" t="s">
        <v>658</v>
      </c>
      <c r="AU9" s="17">
        <f>IF(RUN_YEARS &gt; 3,(A1L202C1 + A1L202C4 + A1L202C7 + A1L202C10) / 4, 0)</f>
        <v>8438</v>
      </c>
      <c r="AV9" s="16" t="s">
        <v>659</v>
      </c>
      <c r="AW9" s="17">
        <f>IF(RUN_YEARS &gt; 3,(A1L202C2 + A1L202C5 + A1L202C8 + A1L202C11) / 4, 0)</f>
        <v>6909.5</v>
      </c>
      <c r="AX9" s="16" t="s">
        <v>660</v>
      </c>
      <c r="AY9" s="17">
        <f>(A1L202C22 + A1L202C23)</f>
        <v>15347.5</v>
      </c>
      <c r="AZ9" s="16" t="s">
        <v>661</v>
      </c>
      <c r="BA9" s="17">
        <f>IF(RUN_YEARS &gt; 4,(A1L202C1 + A1L202C4 + A1L202C7 + A1L202C10 + A1L202C13) / 5, 0)</f>
        <v>8434</v>
      </c>
      <c r="BB9" s="16" t="s">
        <v>662</v>
      </c>
      <c r="BC9" s="17">
        <f>IF(RUN_YEARS &gt; 4,(A1L202C2 + A1L202C5 + A1L202C8 + A1L202C11 + A1L202C14) / 5, 0)</f>
        <v>6731.8</v>
      </c>
      <c r="BD9" s="16" t="s">
        <v>663</v>
      </c>
      <c r="BE9" s="17">
        <f>(A1L202C25 + A1L202C26)</f>
        <v>15165.8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113219</v>
      </c>
      <c r="F10" s="16" t="s">
        <v>174</v>
      </c>
      <c r="G10" s="15">
        <v>89164</v>
      </c>
      <c r="H10" s="16" t="s">
        <v>664</v>
      </c>
      <c r="I10" s="17">
        <f>(A1L203C1 + A1L203C2)</f>
        <v>202383</v>
      </c>
      <c r="J10" s="16" t="s">
        <v>175</v>
      </c>
      <c r="K10" s="15">
        <v>112510</v>
      </c>
      <c r="L10" s="16" t="s">
        <v>175</v>
      </c>
      <c r="M10" s="15">
        <v>91967</v>
      </c>
      <c r="N10" s="16" t="s">
        <v>665</v>
      </c>
      <c r="O10" s="17">
        <f>(A1L203C4 + A1L203C5)</f>
        <v>204477</v>
      </c>
      <c r="P10" s="16" t="s">
        <v>176</v>
      </c>
      <c r="Q10" s="15">
        <v>124539</v>
      </c>
      <c r="R10" s="16" t="s">
        <v>176</v>
      </c>
      <c r="S10" s="15">
        <v>101161</v>
      </c>
      <c r="T10" s="16" t="s">
        <v>666</v>
      </c>
      <c r="U10" s="17">
        <f>(A1L203C7 + A1L203C8)</f>
        <v>225700</v>
      </c>
      <c r="V10" s="16" t="s">
        <v>177</v>
      </c>
      <c r="W10" s="15">
        <v>134557</v>
      </c>
      <c r="X10" s="16" t="s">
        <v>177</v>
      </c>
      <c r="Y10" s="15">
        <v>104400</v>
      </c>
      <c r="Z10" s="16" t="s">
        <v>667</v>
      </c>
      <c r="AA10" s="17">
        <f>(A1L203C10 + A1L203C11)</f>
        <v>238957</v>
      </c>
      <c r="AB10" s="16" t="s">
        <v>178</v>
      </c>
      <c r="AC10" s="15">
        <v>137098</v>
      </c>
      <c r="AD10" s="16" t="s">
        <v>178</v>
      </c>
      <c r="AE10" s="15">
        <v>101897</v>
      </c>
      <c r="AF10" s="16" t="s">
        <v>668</v>
      </c>
      <c r="AG10" s="17">
        <f>(A1L203C13 + A1L203C14)</f>
        <v>238995</v>
      </c>
      <c r="AH10" s="16" t="s">
        <v>669</v>
      </c>
      <c r="AI10" s="17">
        <f>IF(RUN_YEARS &gt; 1,(A1L203C1 + A1L203C4) / 2, 0)</f>
        <v>112864.5</v>
      </c>
      <c r="AJ10" s="16" t="s">
        <v>670</v>
      </c>
      <c r="AK10" s="17">
        <f>IF(RUN_YEARS &gt; 1,(A1L203C2 + A1L203C5) / 2, 0)</f>
        <v>90565.5</v>
      </c>
      <c r="AL10" s="16" t="s">
        <v>671</v>
      </c>
      <c r="AM10" s="17">
        <f>(A1L203C16 + A1L203C17)</f>
        <v>203430</v>
      </c>
      <c r="AN10" s="16" t="s">
        <v>672</v>
      </c>
      <c r="AO10" s="17">
        <f>IF(RUN_YEARS &gt; 2,(A1L203C1 + A1L203C4 + A1L203C7) / 3, 0)</f>
        <v>116756</v>
      </c>
      <c r="AP10" s="16" t="s">
        <v>673</v>
      </c>
      <c r="AQ10" s="17">
        <f>IF(RUN_YEARS &gt; 2,(A1L203C2 + A1L203C5 + A1L203C8) / 3, 0)</f>
        <v>94097.333333333328</v>
      </c>
      <c r="AR10" s="16" t="s">
        <v>674</v>
      </c>
      <c r="AS10" s="17">
        <f>(A1L203C19 + A1L203C20)</f>
        <v>210853.33333333331</v>
      </c>
      <c r="AT10" s="16" t="s">
        <v>675</v>
      </c>
      <c r="AU10" s="17">
        <f>IF(RUN_YEARS &gt; 3,(A1L203C1 + A1L203C4 + A1L203C7 + A1L203C10) / 4, 0)</f>
        <v>121206.25</v>
      </c>
      <c r="AV10" s="16" t="s">
        <v>676</v>
      </c>
      <c r="AW10" s="17">
        <f>IF(RUN_YEARS &gt; 3,(A1L203C2 + A1L203C5 + A1L203C8 + A1L203C11) / 4, 0)</f>
        <v>96673</v>
      </c>
      <c r="AX10" s="16" t="s">
        <v>677</v>
      </c>
      <c r="AY10" s="17">
        <f>(A1L203C22 + A1L203C23)</f>
        <v>217879.25</v>
      </c>
      <c r="AZ10" s="16" t="s">
        <v>678</v>
      </c>
      <c r="BA10" s="17">
        <f>IF(RUN_YEARS &gt; 4,(A1L203C1 + A1L203C4 + A1L203C7 + A1L203C10 + A1L203C13) / 5, 0)</f>
        <v>124384.6</v>
      </c>
      <c r="BB10" s="16" t="s">
        <v>679</v>
      </c>
      <c r="BC10" s="17">
        <f>IF(RUN_YEARS &gt; 4,(A1L203C2 + A1L203C5 + A1L203C8 + A1L203C11 + A1L203C14) / 5, 0)</f>
        <v>97717.8</v>
      </c>
      <c r="BD10" s="16" t="s">
        <v>680</v>
      </c>
      <c r="BE10" s="17">
        <f>(A1L203C25 + A1L203C26)</f>
        <v>222102.40000000002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297896</v>
      </c>
      <c r="F11" s="16" t="s">
        <v>174</v>
      </c>
      <c r="G11" s="15">
        <v>273799</v>
      </c>
      <c r="H11" s="16" t="s">
        <v>681</v>
      </c>
      <c r="I11" s="17">
        <f>(A1L204C1 + A1L204C2)</f>
        <v>571695</v>
      </c>
      <c r="J11" s="16" t="s">
        <v>175</v>
      </c>
      <c r="K11" s="15">
        <v>275988</v>
      </c>
      <c r="L11" s="16" t="s">
        <v>175</v>
      </c>
      <c r="M11" s="15">
        <v>252312</v>
      </c>
      <c r="N11" s="16" t="s">
        <v>682</v>
      </c>
      <c r="O11" s="17">
        <f>(A1L204C4 + A1L204C5)</f>
        <v>528300</v>
      </c>
      <c r="P11" s="16" t="s">
        <v>176</v>
      </c>
      <c r="Q11" s="15">
        <v>250277</v>
      </c>
      <c r="R11" s="16" t="s">
        <v>176</v>
      </c>
      <c r="S11" s="15">
        <v>243393</v>
      </c>
      <c r="T11" s="16" t="s">
        <v>683</v>
      </c>
      <c r="U11" s="17">
        <f>(A1L204C7 + A1L204C8)</f>
        <v>493670</v>
      </c>
      <c r="V11" s="16" t="s">
        <v>177</v>
      </c>
      <c r="W11" s="15">
        <v>301688</v>
      </c>
      <c r="X11" s="16" t="s">
        <v>177</v>
      </c>
      <c r="Y11" s="15">
        <v>290561</v>
      </c>
      <c r="Z11" s="16" t="s">
        <v>684</v>
      </c>
      <c r="AA11" s="17">
        <f>(A1L204C10 + A1L204C11)</f>
        <v>592249</v>
      </c>
      <c r="AB11" s="16" t="s">
        <v>178</v>
      </c>
      <c r="AC11" s="15">
        <v>256420</v>
      </c>
      <c r="AD11" s="16" t="s">
        <v>178</v>
      </c>
      <c r="AE11" s="15">
        <v>234966</v>
      </c>
      <c r="AF11" s="16" t="s">
        <v>685</v>
      </c>
      <c r="AG11" s="17">
        <f>(A1L204C13 + A1L204C14)</f>
        <v>491386</v>
      </c>
      <c r="AH11" s="16" t="s">
        <v>686</v>
      </c>
      <c r="AI11" s="17">
        <f>IF(RUN_YEARS &gt; 1,(A1L204C1 + A1L204C4) / 2, 0)</f>
        <v>286942</v>
      </c>
      <c r="AJ11" s="16" t="s">
        <v>687</v>
      </c>
      <c r="AK11" s="17">
        <f>IF(RUN_YEARS &gt; 1,(A1L204C2 + A1L204C5) / 2, 0)</f>
        <v>263055.5</v>
      </c>
      <c r="AL11" s="16" t="s">
        <v>688</v>
      </c>
      <c r="AM11" s="17">
        <f>(A1L204C16 + A1L204C17)</f>
        <v>549997.5</v>
      </c>
      <c r="AN11" s="16" t="s">
        <v>689</v>
      </c>
      <c r="AO11" s="17">
        <f>IF(RUN_YEARS &gt; 2,(A1L204C1 + A1L204C4 + A1L204C7) / 3, 0)</f>
        <v>274720.33333333331</v>
      </c>
      <c r="AP11" s="16" t="s">
        <v>690</v>
      </c>
      <c r="AQ11" s="17">
        <f>IF(RUN_YEARS &gt; 2,(A1L204C2 + A1L204C5 + A1L204C8) / 3, 0)</f>
        <v>256501.33333333334</v>
      </c>
      <c r="AR11" s="16" t="s">
        <v>691</v>
      </c>
      <c r="AS11" s="17">
        <f>(A1L204C19 + A1L204C20)</f>
        <v>531221.66666666663</v>
      </c>
      <c r="AT11" s="16" t="s">
        <v>692</v>
      </c>
      <c r="AU11" s="17">
        <f>IF(RUN_YEARS &gt; 3,(A1L204C1 + A1L204C4 + A1L204C7 + A1L204C10) / 4, 0)</f>
        <v>281462.25</v>
      </c>
      <c r="AV11" s="16" t="s">
        <v>693</v>
      </c>
      <c r="AW11" s="17">
        <f>IF(RUN_YEARS &gt; 3,(A1L204C2 + A1L204C5 + A1L204C8 + A1L204C11) / 4, 0)</f>
        <v>265016.25</v>
      </c>
      <c r="AX11" s="16" t="s">
        <v>694</v>
      </c>
      <c r="AY11" s="17">
        <f>(A1L204C22 + A1L204C23)</f>
        <v>546478.5</v>
      </c>
      <c r="AZ11" s="16" t="s">
        <v>695</v>
      </c>
      <c r="BA11" s="17">
        <f>IF(RUN_YEARS &gt; 4,(A1L204C1 + A1L204C4 + A1L204C7 + A1L204C10 + A1L204C13) / 5, 0)</f>
        <v>276453.8</v>
      </c>
      <c r="BB11" s="16" t="s">
        <v>696</v>
      </c>
      <c r="BC11" s="17">
        <f>IF(RUN_YEARS &gt; 4,(A1L204C2 + A1L204C5 + A1L204C8 + A1L204C11 + A1L204C14) / 5, 0)</f>
        <v>259006.2</v>
      </c>
      <c r="BD11" s="16" t="s">
        <v>697</v>
      </c>
      <c r="BE11" s="17">
        <f>(A1L204C25 + A1L204C26)</f>
        <v>535460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60305</v>
      </c>
      <c r="F12" s="16" t="s">
        <v>174</v>
      </c>
      <c r="G12" s="15">
        <v>53558</v>
      </c>
      <c r="H12" s="16" t="s">
        <v>698</v>
      </c>
      <c r="I12" s="17">
        <f>(A1L205C1 + A1L205C2)</f>
        <v>113863</v>
      </c>
      <c r="J12" s="16" t="s">
        <v>175</v>
      </c>
      <c r="K12" s="15">
        <v>57600</v>
      </c>
      <c r="L12" s="16" t="s">
        <v>175</v>
      </c>
      <c r="M12" s="15">
        <v>55826</v>
      </c>
      <c r="N12" s="16" t="s">
        <v>699</v>
      </c>
      <c r="O12" s="17">
        <f>(A1L205C4 + A1L205C5)</f>
        <v>113426</v>
      </c>
      <c r="P12" s="16" t="s">
        <v>176</v>
      </c>
      <c r="Q12" s="15">
        <v>42696</v>
      </c>
      <c r="R12" s="16" t="s">
        <v>176</v>
      </c>
      <c r="S12" s="15">
        <v>42389</v>
      </c>
      <c r="T12" s="16" t="s">
        <v>700</v>
      </c>
      <c r="U12" s="17">
        <f>(A1L205C7 + A1L205C8)</f>
        <v>85085</v>
      </c>
      <c r="V12" s="16" t="s">
        <v>177</v>
      </c>
      <c r="W12" s="15">
        <v>40731</v>
      </c>
      <c r="X12" s="16" t="s">
        <v>177</v>
      </c>
      <c r="Y12" s="15">
        <v>44704</v>
      </c>
      <c r="Z12" s="16" t="s">
        <v>701</v>
      </c>
      <c r="AA12" s="17">
        <f>(A1L205C10 + A1L205C11)</f>
        <v>85435</v>
      </c>
      <c r="AB12" s="16" t="s">
        <v>178</v>
      </c>
      <c r="AC12" s="15">
        <v>57910</v>
      </c>
      <c r="AD12" s="16" t="s">
        <v>178</v>
      </c>
      <c r="AE12" s="15">
        <v>54042</v>
      </c>
      <c r="AF12" s="16" t="s">
        <v>702</v>
      </c>
      <c r="AG12" s="17">
        <f>(A1L205C13 + A1L205C14)</f>
        <v>111952</v>
      </c>
      <c r="AH12" s="16" t="s">
        <v>703</v>
      </c>
      <c r="AI12" s="17">
        <f>IF(RUN_YEARS &gt; 1,(A1L205C1 + A1L205C4) / 2, 0)</f>
        <v>58952.5</v>
      </c>
      <c r="AJ12" s="16" t="s">
        <v>704</v>
      </c>
      <c r="AK12" s="17">
        <f>IF(RUN_YEARS &gt; 1,(A1L205C2 + A1L205C5) / 2, 0)</f>
        <v>54692</v>
      </c>
      <c r="AL12" s="16" t="s">
        <v>705</v>
      </c>
      <c r="AM12" s="17">
        <f>(A1L205C16 + A1L205C17)</f>
        <v>113644.5</v>
      </c>
      <c r="AN12" s="16" t="s">
        <v>706</v>
      </c>
      <c r="AO12" s="17">
        <f>IF(RUN_YEARS &gt; 2,(A1L205C1 + A1L205C4 + A1L205C7) / 3, 0)</f>
        <v>53533.666666666664</v>
      </c>
      <c r="AP12" s="16" t="s">
        <v>707</v>
      </c>
      <c r="AQ12" s="17">
        <f>IF(RUN_YEARS &gt; 2,(A1L205C2 + A1L205C5 + A1L205C8) / 3, 0)</f>
        <v>50591</v>
      </c>
      <c r="AR12" s="16" t="s">
        <v>708</v>
      </c>
      <c r="AS12" s="17">
        <f>(A1L205C19 + A1L205C20)</f>
        <v>104124.66666666666</v>
      </c>
      <c r="AT12" s="16" t="s">
        <v>709</v>
      </c>
      <c r="AU12" s="17">
        <f>IF(RUN_YEARS &gt; 3,(A1L205C1 + A1L205C4 + A1L205C7 + A1L205C10) / 4, 0)</f>
        <v>50333</v>
      </c>
      <c r="AV12" s="16" t="s">
        <v>710</v>
      </c>
      <c r="AW12" s="17">
        <f>IF(RUN_YEARS &gt; 3,(A1L205C2 + A1L205C5 + A1L205C8 + A1L205C11) / 4, 0)</f>
        <v>49119.25</v>
      </c>
      <c r="AX12" s="16" t="s">
        <v>711</v>
      </c>
      <c r="AY12" s="17">
        <f>(A1L205C22 + A1L205C23)</f>
        <v>99452.25</v>
      </c>
      <c r="AZ12" s="16" t="s">
        <v>712</v>
      </c>
      <c r="BA12" s="17">
        <f>IF(RUN_YEARS &gt; 4,(A1L205C1 + A1L205C4 + A1L205C7 + A1L205C10 + A1L205C13) / 5, 0)</f>
        <v>51848.4</v>
      </c>
      <c r="BB12" s="16" t="s">
        <v>713</v>
      </c>
      <c r="BC12" s="17">
        <f>IF(RUN_YEARS &gt; 4,(A1L205C2 + A1L205C5 + A1L205C8 + A1L205C11 + A1L205C14) / 5, 0)</f>
        <v>50103.8</v>
      </c>
      <c r="BD12" s="16" t="s">
        <v>714</v>
      </c>
      <c r="BE12" s="17">
        <f>(A1L205C25 + A1L205C26)</f>
        <v>101952.20000000001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858111</v>
      </c>
      <c r="F13" s="16" t="s">
        <v>174</v>
      </c>
      <c r="G13" s="15">
        <v>858559</v>
      </c>
      <c r="H13" s="16" t="s">
        <v>715</v>
      </c>
      <c r="I13" s="17">
        <f>(A1L206C1 + A1L206C2)</f>
        <v>1716670</v>
      </c>
      <c r="J13" s="16" t="s">
        <v>175</v>
      </c>
      <c r="K13" s="15">
        <v>783534</v>
      </c>
      <c r="L13" s="16" t="s">
        <v>175</v>
      </c>
      <c r="M13" s="15">
        <v>796562</v>
      </c>
      <c r="N13" s="16" t="s">
        <v>716</v>
      </c>
      <c r="O13" s="17">
        <f>(A1L206C4 + A1L206C5)</f>
        <v>1580096</v>
      </c>
      <c r="P13" s="16" t="s">
        <v>176</v>
      </c>
      <c r="Q13" s="15">
        <v>783889</v>
      </c>
      <c r="R13" s="16" t="s">
        <v>176</v>
      </c>
      <c r="S13" s="15">
        <v>766179</v>
      </c>
      <c r="T13" s="16" t="s">
        <v>717</v>
      </c>
      <c r="U13" s="17">
        <f>(A1L206C7 + A1L206C8)</f>
        <v>1550068</v>
      </c>
      <c r="V13" s="16" t="s">
        <v>177</v>
      </c>
      <c r="W13" s="15">
        <v>728958</v>
      </c>
      <c r="X13" s="16" t="s">
        <v>177</v>
      </c>
      <c r="Y13" s="15">
        <v>738739</v>
      </c>
      <c r="Z13" s="16" t="s">
        <v>718</v>
      </c>
      <c r="AA13" s="17">
        <f>(A1L206C10 + A1L206C11)</f>
        <v>1467697</v>
      </c>
      <c r="AB13" s="16" t="s">
        <v>178</v>
      </c>
      <c r="AC13" s="15">
        <v>684179</v>
      </c>
      <c r="AD13" s="16" t="s">
        <v>178</v>
      </c>
      <c r="AE13" s="15">
        <v>662023</v>
      </c>
      <c r="AF13" s="16" t="s">
        <v>719</v>
      </c>
      <c r="AG13" s="17">
        <f>(A1L206C13 + A1L206C14)</f>
        <v>1346202</v>
      </c>
      <c r="AH13" s="16" t="s">
        <v>720</v>
      </c>
      <c r="AI13" s="17">
        <f>IF(RUN_YEARS &gt; 1,(A1L206C1 + A1L206C4) / 2, 0)</f>
        <v>820822.5</v>
      </c>
      <c r="AJ13" s="16" t="s">
        <v>721</v>
      </c>
      <c r="AK13" s="17">
        <f>IF(RUN_YEARS &gt; 1,(A1L206C2 + A1L206C5) / 2, 0)</f>
        <v>827560.5</v>
      </c>
      <c r="AL13" s="16" t="s">
        <v>722</v>
      </c>
      <c r="AM13" s="17">
        <f>(A1L206C16 + A1L206C17)</f>
        <v>1648383</v>
      </c>
      <c r="AN13" s="16" t="s">
        <v>723</v>
      </c>
      <c r="AO13" s="17">
        <f>IF(RUN_YEARS &gt; 2,(A1L206C1 + A1L206C4 + A1L206C7) / 3, 0)</f>
        <v>808511.33333333337</v>
      </c>
      <c r="AP13" s="16" t="s">
        <v>724</v>
      </c>
      <c r="AQ13" s="17">
        <f>IF(RUN_YEARS &gt; 2,(A1L206C2 + A1L206C5 + A1L206C8) / 3, 0)</f>
        <v>807100</v>
      </c>
      <c r="AR13" s="16" t="s">
        <v>725</v>
      </c>
      <c r="AS13" s="17">
        <f>(A1L206C19 + A1L206C20)</f>
        <v>1615611.3333333335</v>
      </c>
      <c r="AT13" s="16" t="s">
        <v>726</v>
      </c>
      <c r="AU13" s="17">
        <f>IF(RUN_YEARS &gt; 3,(A1L206C1 + A1L206C4 + A1L206C7 + A1L206C10) / 4, 0)</f>
        <v>788623</v>
      </c>
      <c r="AV13" s="16" t="s">
        <v>727</v>
      </c>
      <c r="AW13" s="17">
        <f>IF(RUN_YEARS &gt; 3,(A1L206C2 + A1L206C5 + A1L206C8 + A1L206C11) / 4, 0)</f>
        <v>790009.75</v>
      </c>
      <c r="AX13" s="16" t="s">
        <v>728</v>
      </c>
      <c r="AY13" s="17">
        <f>(A1L206C22 + A1L206C23)</f>
        <v>1578632.75</v>
      </c>
      <c r="AZ13" s="16" t="s">
        <v>729</v>
      </c>
      <c r="BA13" s="17">
        <f>IF(RUN_YEARS &gt; 4,(A1L206C1 + A1L206C4 + A1L206C7 + A1L206C10 + A1L206C13) / 5, 0)</f>
        <v>767734.2</v>
      </c>
      <c r="BB13" s="16" t="s">
        <v>730</v>
      </c>
      <c r="BC13" s="17">
        <f>IF(RUN_YEARS &gt; 4,(A1L206C2 + A1L206C5 + A1L206C8 + A1L206C11 + A1L206C14) / 5, 0)</f>
        <v>764412.4</v>
      </c>
      <c r="BD13" s="16" t="s">
        <v>731</v>
      </c>
      <c r="BE13" s="17">
        <f>(A1L206C25 + A1L206C26)</f>
        <v>1532146.6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23113</v>
      </c>
      <c r="F14" s="16" t="s">
        <v>174</v>
      </c>
      <c r="G14" s="15">
        <v>27819</v>
      </c>
      <c r="H14" s="16" t="s">
        <v>732</v>
      </c>
      <c r="I14" s="17">
        <f>(A1L207C1 + A1L207C2)</f>
        <v>50932</v>
      </c>
      <c r="J14" s="16" t="s">
        <v>175</v>
      </c>
      <c r="K14" s="15">
        <v>17945</v>
      </c>
      <c r="L14" s="16" t="s">
        <v>175</v>
      </c>
      <c r="M14" s="15">
        <v>22156</v>
      </c>
      <c r="N14" s="16" t="s">
        <v>733</v>
      </c>
      <c r="O14" s="17">
        <f>(A1L207C4 + A1L207C5)</f>
        <v>40101</v>
      </c>
      <c r="P14" s="16" t="s">
        <v>176</v>
      </c>
      <c r="Q14" s="15">
        <v>17233</v>
      </c>
      <c r="R14" s="16" t="s">
        <v>176</v>
      </c>
      <c r="S14" s="15">
        <v>23709</v>
      </c>
      <c r="T14" s="16" t="s">
        <v>734</v>
      </c>
      <c r="U14" s="17">
        <f>(A1L207C7 + A1L207C8)</f>
        <v>40942</v>
      </c>
      <c r="V14" s="16" t="s">
        <v>177</v>
      </c>
      <c r="W14" s="15">
        <v>20373</v>
      </c>
      <c r="X14" s="16" t="s">
        <v>177</v>
      </c>
      <c r="Y14" s="15">
        <v>28209</v>
      </c>
      <c r="Z14" s="16" t="s">
        <v>735</v>
      </c>
      <c r="AA14" s="17">
        <f>(A1L207C10 + A1L207C11)</f>
        <v>48582</v>
      </c>
      <c r="AB14" s="16" t="s">
        <v>178</v>
      </c>
      <c r="AC14" s="15">
        <v>44032</v>
      </c>
      <c r="AD14" s="16" t="s">
        <v>178</v>
      </c>
      <c r="AE14" s="15">
        <v>56820</v>
      </c>
      <c r="AF14" s="16" t="s">
        <v>736</v>
      </c>
      <c r="AG14" s="17">
        <f>(A1L207C13 + A1L207C14)</f>
        <v>100852</v>
      </c>
      <c r="AH14" s="16" t="s">
        <v>737</v>
      </c>
      <c r="AI14" s="17">
        <f>IF(RUN_YEARS &gt; 1,(A1L207C1 + A1L207C4) / 2, 0)</f>
        <v>20529</v>
      </c>
      <c r="AJ14" s="16" t="s">
        <v>738</v>
      </c>
      <c r="AK14" s="17">
        <f>IF(RUN_YEARS &gt; 1,(A1L207C2 + A1L207C5) / 2, 0)</f>
        <v>24987.5</v>
      </c>
      <c r="AL14" s="16" t="s">
        <v>739</v>
      </c>
      <c r="AM14" s="17">
        <f>(A1L207C16 + A1L207C17)</f>
        <v>45516.5</v>
      </c>
      <c r="AN14" s="16" t="s">
        <v>740</v>
      </c>
      <c r="AO14" s="17">
        <f>IF(RUN_YEARS &gt; 2,(A1L207C1 + A1L207C4 + A1L207C7) / 3, 0)</f>
        <v>19430.333333333332</v>
      </c>
      <c r="AP14" s="16" t="s">
        <v>741</v>
      </c>
      <c r="AQ14" s="17">
        <f>IF(RUN_YEARS &gt; 2,(A1L207C2 + A1L207C5 + A1L207C8) / 3, 0)</f>
        <v>24561.333333333332</v>
      </c>
      <c r="AR14" s="16" t="s">
        <v>742</v>
      </c>
      <c r="AS14" s="17">
        <f>(A1L207C19 + A1L207C20)</f>
        <v>43991.666666666664</v>
      </c>
      <c r="AT14" s="16" t="s">
        <v>743</v>
      </c>
      <c r="AU14" s="17">
        <f>IF(RUN_YEARS &gt; 3,(A1L207C1 + A1L207C4 + A1L207C7 + A1L207C10) / 4, 0)</f>
        <v>19666</v>
      </c>
      <c r="AV14" s="16" t="s">
        <v>744</v>
      </c>
      <c r="AW14" s="17">
        <f>IF(RUN_YEARS &gt; 3,(A1L207C2 + A1L207C5 + A1L207C8 + A1L207C11) / 4, 0)</f>
        <v>25473.25</v>
      </c>
      <c r="AX14" s="16" t="s">
        <v>745</v>
      </c>
      <c r="AY14" s="17">
        <f>(A1L207C22 + A1L207C23)</f>
        <v>45139.25</v>
      </c>
      <c r="AZ14" s="16" t="s">
        <v>746</v>
      </c>
      <c r="BA14" s="17">
        <f>IF(RUN_YEARS &gt; 4,(A1L207C1 + A1L207C4 + A1L207C7 + A1L207C10 + A1L207C13) / 5, 0)</f>
        <v>24539.200000000001</v>
      </c>
      <c r="BB14" s="16" t="s">
        <v>747</v>
      </c>
      <c r="BC14" s="17">
        <f>IF(RUN_YEARS &gt; 4,(A1L207C2 + A1L207C5 + A1L207C8 + A1L207C11 + A1L207C14) / 5, 0)</f>
        <v>31742.6</v>
      </c>
      <c r="BD14" s="16" t="s">
        <v>748</v>
      </c>
      <c r="BE14" s="17">
        <f>(A1L207C25 + A1L207C26)</f>
        <v>56281.8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168776</v>
      </c>
      <c r="F15" s="16" t="s">
        <v>174</v>
      </c>
      <c r="G15" s="15">
        <v>169824</v>
      </c>
      <c r="H15" s="16" t="s">
        <v>749</v>
      </c>
      <c r="I15" s="17">
        <f>(A1L208C1 + A1L208C2)</f>
        <v>338600</v>
      </c>
      <c r="J15" s="16" t="s">
        <v>175</v>
      </c>
      <c r="K15" s="15">
        <v>132505</v>
      </c>
      <c r="L15" s="16" t="s">
        <v>175</v>
      </c>
      <c r="M15" s="15">
        <v>133118</v>
      </c>
      <c r="N15" s="16" t="s">
        <v>750</v>
      </c>
      <c r="O15" s="17">
        <f>(A1L208C4 + A1L208C5)</f>
        <v>265623</v>
      </c>
      <c r="P15" s="16" t="s">
        <v>176</v>
      </c>
      <c r="Q15" s="15">
        <v>105587</v>
      </c>
      <c r="R15" s="16" t="s">
        <v>176</v>
      </c>
      <c r="S15" s="15">
        <v>106956</v>
      </c>
      <c r="T15" s="16" t="s">
        <v>751</v>
      </c>
      <c r="U15" s="17">
        <f>(A1L208C7 + A1L208C8)</f>
        <v>212543</v>
      </c>
      <c r="V15" s="16" t="s">
        <v>177</v>
      </c>
      <c r="W15" s="15">
        <v>135597</v>
      </c>
      <c r="X15" s="16" t="s">
        <v>177</v>
      </c>
      <c r="Y15" s="15">
        <v>137807</v>
      </c>
      <c r="Z15" s="16" t="s">
        <v>752</v>
      </c>
      <c r="AA15" s="17">
        <f>(A1L208C10 + A1L208C11)</f>
        <v>273404</v>
      </c>
      <c r="AB15" s="16" t="s">
        <v>178</v>
      </c>
      <c r="AC15" s="15">
        <v>150843</v>
      </c>
      <c r="AD15" s="16" t="s">
        <v>178</v>
      </c>
      <c r="AE15" s="15">
        <v>153870</v>
      </c>
      <c r="AF15" s="16" t="s">
        <v>753</v>
      </c>
      <c r="AG15" s="17">
        <f>(A1L208C13 + A1L208C14)</f>
        <v>304713</v>
      </c>
      <c r="AH15" s="16" t="s">
        <v>754</v>
      </c>
      <c r="AI15" s="17">
        <f>IF(RUN_YEARS &gt; 1,(A1L208C1 + A1L208C4) / 2, 0)</f>
        <v>150640.5</v>
      </c>
      <c r="AJ15" s="16" t="s">
        <v>755</v>
      </c>
      <c r="AK15" s="17">
        <f>IF(RUN_YEARS &gt; 1,(A1L208C2 + A1L208C5) / 2, 0)</f>
        <v>151471</v>
      </c>
      <c r="AL15" s="16" t="s">
        <v>756</v>
      </c>
      <c r="AM15" s="17">
        <f>(A1L208C16 + A1L208C17)</f>
        <v>302111.5</v>
      </c>
      <c r="AN15" s="16" t="s">
        <v>757</v>
      </c>
      <c r="AO15" s="17">
        <f>IF(RUN_YEARS &gt; 2,(A1L208C1 + A1L208C4 + A1L208C7) / 3, 0)</f>
        <v>135622.66666666666</v>
      </c>
      <c r="AP15" s="16" t="s">
        <v>758</v>
      </c>
      <c r="AQ15" s="17">
        <f>IF(RUN_YEARS &gt; 2,(A1L208C2 + A1L208C5 + A1L208C8) / 3, 0)</f>
        <v>136632.66666666666</v>
      </c>
      <c r="AR15" s="16" t="s">
        <v>759</v>
      </c>
      <c r="AS15" s="17">
        <f>(A1L208C19 + A1L208C20)</f>
        <v>272255.33333333331</v>
      </c>
      <c r="AT15" s="16" t="s">
        <v>760</v>
      </c>
      <c r="AU15" s="17">
        <f>IF(RUN_YEARS &gt; 3,(A1L208C1 + A1L208C4 + A1L208C7 + A1L208C10) / 4, 0)</f>
        <v>135616.25</v>
      </c>
      <c r="AV15" s="16" t="s">
        <v>761</v>
      </c>
      <c r="AW15" s="17">
        <f>IF(RUN_YEARS &gt; 3,(A1L208C2 + A1L208C5 + A1L208C8 + A1L208C11) / 4, 0)</f>
        <v>136926.25</v>
      </c>
      <c r="AX15" s="16" t="s">
        <v>762</v>
      </c>
      <c r="AY15" s="17">
        <f>(A1L208C22 + A1L208C23)</f>
        <v>272542.5</v>
      </c>
      <c r="AZ15" s="16" t="s">
        <v>763</v>
      </c>
      <c r="BA15" s="17">
        <f>IF(RUN_YEARS &gt; 4,(A1L208C1 + A1L208C4 + A1L208C7 + A1L208C10 + A1L208C13) / 5, 0)</f>
        <v>138661.6</v>
      </c>
      <c r="BB15" s="16" t="s">
        <v>764</v>
      </c>
      <c r="BC15" s="17">
        <f>IF(RUN_YEARS &gt; 4,(A1L208C2 + A1L208C5 + A1L208C8 + A1L208C11 + A1L208C14) / 5, 0)</f>
        <v>140315</v>
      </c>
      <c r="BD15" s="16" t="s">
        <v>765</v>
      </c>
      <c r="BE15" s="17">
        <f>(A1L208C25 + A1L208C26)</f>
        <v>278976.59999999998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13798</v>
      </c>
      <c r="F16" s="16" t="s">
        <v>174</v>
      </c>
      <c r="G16" s="15">
        <v>8306</v>
      </c>
      <c r="H16" s="16" t="s">
        <v>766</v>
      </c>
      <c r="I16" s="17">
        <f>(A1L209C1 + A1L209C2)</f>
        <v>22104</v>
      </c>
      <c r="J16" s="16" t="s">
        <v>175</v>
      </c>
      <c r="K16" s="15">
        <v>11621</v>
      </c>
      <c r="L16" s="16" t="s">
        <v>175</v>
      </c>
      <c r="M16" s="15">
        <v>6298</v>
      </c>
      <c r="N16" s="16" t="s">
        <v>767</v>
      </c>
      <c r="O16" s="17">
        <f>(A1L209C4 + A1L209C5)</f>
        <v>17919</v>
      </c>
      <c r="P16" s="16" t="s">
        <v>176</v>
      </c>
      <c r="Q16" s="15">
        <v>12039</v>
      </c>
      <c r="R16" s="16" t="s">
        <v>176</v>
      </c>
      <c r="S16" s="15">
        <v>6943</v>
      </c>
      <c r="T16" s="16" t="s">
        <v>768</v>
      </c>
      <c r="U16" s="17">
        <f>(A1L209C7 + A1L209C8)</f>
        <v>18982</v>
      </c>
      <c r="V16" s="16" t="s">
        <v>177</v>
      </c>
      <c r="W16" s="15">
        <v>15626</v>
      </c>
      <c r="X16" s="16" t="s">
        <v>177</v>
      </c>
      <c r="Y16" s="15">
        <v>10043</v>
      </c>
      <c r="Z16" s="16" t="s">
        <v>769</v>
      </c>
      <c r="AA16" s="17">
        <f>(A1L209C10 + A1L209C11)</f>
        <v>25669</v>
      </c>
      <c r="AB16" s="16" t="s">
        <v>178</v>
      </c>
      <c r="AC16" s="15">
        <v>17102</v>
      </c>
      <c r="AD16" s="16" t="s">
        <v>178</v>
      </c>
      <c r="AE16" s="15">
        <v>10463</v>
      </c>
      <c r="AF16" s="16" t="s">
        <v>770</v>
      </c>
      <c r="AG16" s="17">
        <f>(A1L209C13 + A1L209C14)</f>
        <v>27565</v>
      </c>
      <c r="AH16" s="16" t="s">
        <v>771</v>
      </c>
      <c r="AI16" s="17">
        <f>IF(RUN_YEARS &gt; 1,(A1L209C1 + A1L209C4) / 2, 0)</f>
        <v>12709.5</v>
      </c>
      <c r="AJ16" s="16" t="s">
        <v>772</v>
      </c>
      <c r="AK16" s="17">
        <f>IF(RUN_YEARS &gt; 1,(A1L209C2 + A1L209C5) / 2, 0)</f>
        <v>7302</v>
      </c>
      <c r="AL16" s="16" t="s">
        <v>773</v>
      </c>
      <c r="AM16" s="17">
        <f>(A1L209C16 + A1L209C17)</f>
        <v>20011.5</v>
      </c>
      <c r="AN16" s="16" t="s">
        <v>774</v>
      </c>
      <c r="AO16" s="17">
        <f>IF(RUN_YEARS &gt; 2,(A1L209C1 + A1L209C4 + A1L209C7) / 3, 0)</f>
        <v>12486</v>
      </c>
      <c r="AP16" s="16" t="s">
        <v>775</v>
      </c>
      <c r="AQ16" s="17">
        <f>IF(RUN_YEARS &gt; 2,(A1L209C2 + A1L209C5 + A1L209C8) / 3, 0)</f>
        <v>7182.333333333333</v>
      </c>
      <c r="AR16" s="16" t="s">
        <v>776</v>
      </c>
      <c r="AS16" s="17">
        <f>(A1L209C19 + A1L209C20)</f>
        <v>19668.333333333332</v>
      </c>
      <c r="AT16" s="16" t="s">
        <v>777</v>
      </c>
      <c r="AU16" s="17">
        <f>IF(RUN_YEARS &gt; 3,(A1L209C1 + A1L209C4 + A1L209C7 + A1L209C10) / 4, 0)</f>
        <v>13271</v>
      </c>
      <c r="AV16" s="16" t="s">
        <v>778</v>
      </c>
      <c r="AW16" s="17">
        <f>IF(RUN_YEARS &gt; 3,(A1L209C2 + A1L209C5 + A1L209C8 + A1L209C11) / 4, 0)</f>
        <v>7897.5</v>
      </c>
      <c r="AX16" s="16" t="s">
        <v>779</v>
      </c>
      <c r="AY16" s="17">
        <f>(A1L209C22 + A1L209C23)</f>
        <v>21168.5</v>
      </c>
      <c r="AZ16" s="16" t="s">
        <v>780</v>
      </c>
      <c r="BA16" s="17">
        <f>IF(RUN_YEARS &gt; 4,(A1L209C1 + A1L209C4 + A1L209C7 + A1L209C10 + A1L209C13) / 5, 0)</f>
        <v>14037.2</v>
      </c>
      <c r="BB16" s="16" t="s">
        <v>781</v>
      </c>
      <c r="BC16" s="17">
        <f>IF(RUN_YEARS &gt; 4,(A1L209C2 + A1L209C5 + A1L209C8 + A1L209C11 + A1L209C14) / 5, 0)</f>
        <v>8410.6</v>
      </c>
      <c r="BD16" s="16" t="s">
        <v>782</v>
      </c>
      <c r="BE16" s="17">
        <f>(A1L209C25 + A1L209C26)</f>
        <v>22447.800000000003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22472</v>
      </c>
      <c r="F17" s="16" t="s">
        <v>174</v>
      </c>
      <c r="G17" s="15">
        <v>15237</v>
      </c>
      <c r="H17" s="16" t="s">
        <v>783</v>
      </c>
      <c r="I17" s="17">
        <f>(A1L210C1 + A1L210C2)</f>
        <v>37709</v>
      </c>
      <c r="J17" s="16" t="s">
        <v>175</v>
      </c>
      <c r="K17" s="15">
        <v>25230</v>
      </c>
      <c r="L17" s="16" t="s">
        <v>175</v>
      </c>
      <c r="M17" s="15">
        <v>19304</v>
      </c>
      <c r="N17" s="16" t="s">
        <v>784</v>
      </c>
      <c r="O17" s="17">
        <f>(A1L210C4 + A1L210C5)</f>
        <v>44534</v>
      </c>
      <c r="P17" s="16" t="s">
        <v>176</v>
      </c>
      <c r="Q17" s="15">
        <v>27415</v>
      </c>
      <c r="R17" s="16" t="s">
        <v>176</v>
      </c>
      <c r="S17" s="15">
        <v>20470</v>
      </c>
      <c r="T17" s="16" t="s">
        <v>785</v>
      </c>
      <c r="U17" s="17">
        <f>(A1L210C7 + A1L210C8)</f>
        <v>47885</v>
      </c>
      <c r="V17" s="16" t="s">
        <v>177</v>
      </c>
      <c r="W17" s="15">
        <v>31433</v>
      </c>
      <c r="X17" s="16" t="s">
        <v>177</v>
      </c>
      <c r="Y17" s="15">
        <v>24074</v>
      </c>
      <c r="Z17" s="16" t="s">
        <v>786</v>
      </c>
      <c r="AA17" s="17">
        <f>(A1L210C10 + A1L210C11)</f>
        <v>55507</v>
      </c>
      <c r="AB17" s="16" t="s">
        <v>178</v>
      </c>
      <c r="AC17" s="15">
        <v>29915</v>
      </c>
      <c r="AD17" s="16" t="s">
        <v>178</v>
      </c>
      <c r="AE17" s="15">
        <v>22215</v>
      </c>
      <c r="AF17" s="16" t="s">
        <v>787</v>
      </c>
      <c r="AG17" s="17">
        <f>(A1L210C13 + A1L210C14)</f>
        <v>52130</v>
      </c>
      <c r="AH17" s="16" t="s">
        <v>788</v>
      </c>
      <c r="AI17" s="17">
        <f>IF(RUN_YEARS &gt; 1,(A1L210C1 + A1L210C4) / 2, 0)</f>
        <v>23851</v>
      </c>
      <c r="AJ17" s="16" t="s">
        <v>789</v>
      </c>
      <c r="AK17" s="17">
        <f>IF(RUN_YEARS &gt; 1,(A1L210C2 + A1L210C5) / 2, 0)</f>
        <v>17270.5</v>
      </c>
      <c r="AL17" s="16" t="s">
        <v>790</v>
      </c>
      <c r="AM17" s="17">
        <f>(A1L210C16 + A1L210C17)</f>
        <v>41121.5</v>
      </c>
      <c r="AN17" s="16" t="s">
        <v>791</v>
      </c>
      <c r="AO17" s="17">
        <f>IF(RUN_YEARS &gt; 2,(A1L210C1 + A1L210C4 + A1L210C7) / 3, 0)</f>
        <v>25039</v>
      </c>
      <c r="AP17" s="16" t="s">
        <v>792</v>
      </c>
      <c r="AQ17" s="17">
        <f>IF(RUN_YEARS &gt; 2,(A1L210C2 + A1L210C5 + A1L210C8) / 3, 0)</f>
        <v>18337</v>
      </c>
      <c r="AR17" s="16" t="s">
        <v>793</v>
      </c>
      <c r="AS17" s="17">
        <f>(A1L210C19 + A1L210C20)</f>
        <v>43376</v>
      </c>
      <c r="AT17" s="16" t="s">
        <v>794</v>
      </c>
      <c r="AU17" s="17">
        <f>IF(RUN_YEARS &gt; 3,(A1L210C1 + A1L210C4 + A1L210C7 + A1L210C10) / 4, 0)</f>
        <v>26637.5</v>
      </c>
      <c r="AV17" s="16" t="s">
        <v>795</v>
      </c>
      <c r="AW17" s="17">
        <f>IF(RUN_YEARS &gt; 3,(A1L210C2 + A1L210C5 + A1L210C8 + A1L210C11) / 4, 0)</f>
        <v>19771.25</v>
      </c>
      <c r="AX17" s="16" t="s">
        <v>796</v>
      </c>
      <c r="AY17" s="17">
        <f>(A1L210C22 + A1L210C23)</f>
        <v>46408.75</v>
      </c>
      <c r="AZ17" s="16" t="s">
        <v>797</v>
      </c>
      <c r="BA17" s="17">
        <f>IF(RUN_YEARS &gt; 4,(A1L210C1 + A1L210C4 + A1L210C7 + A1L210C10 + A1L210C13) / 5, 0)</f>
        <v>27293</v>
      </c>
      <c r="BB17" s="16" t="s">
        <v>798</v>
      </c>
      <c r="BC17" s="17">
        <f>IF(RUN_YEARS &gt; 4,(A1L210C2 + A1L210C5 + A1L210C8 + A1L210C11 + A1L210C14) / 5, 0)</f>
        <v>20260</v>
      </c>
      <c r="BD17" s="16" t="s">
        <v>799</v>
      </c>
      <c r="BE17" s="17">
        <f>(A1L210C25 + A1L210C26)</f>
        <v>47553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539611</v>
      </c>
      <c r="F18" s="16" t="s">
        <v>174</v>
      </c>
      <c r="G18" s="15">
        <v>72012</v>
      </c>
      <c r="H18" s="16" t="s">
        <v>800</v>
      </c>
      <c r="I18" s="17">
        <f>(A1L211C1 + A1L211C2)</f>
        <v>611623</v>
      </c>
      <c r="J18" s="16" t="s">
        <v>175</v>
      </c>
      <c r="K18" s="15">
        <v>585318</v>
      </c>
      <c r="L18" s="16" t="s">
        <v>175</v>
      </c>
      <c r="M18" s="15">
        <v>79369</v>
      </c>
      <c r="N18" s="16" t="s">
        <v>801</v>
      </c>
      <c r="O18" s="17">
        <f>(A1L211C4 + A1L211C5)</f>
        <v>664687</v>
      </c>
      <c r="P18" s="16" t="s">
        <v>176</v>
      </c>
      <c r="Q18" s="15">
        <v>619184</v>
      </c>
      <c r="R18" s="16" t="s">
        <v>176</v>
      </c>
      <c r="S18" s="15">
        <v>79176</v>
      </c>
      <c r="T18" s="16" t="s">
        <v>802</v>
      </c>
      <c r="U18" s="17">
        <f>(A1L211C7 + A1L211C8)</f>
        <v>698360</v>
      </c>
      <c r="V18" s="16" t="s">
        <v>177</v>
      </c>
      <c r="W18" s="15">
        <v>545885</v>
      </c>
      <c r="X18" s="16" t="s">
        <v>177</v>
      </c>
      <c r="Y18" s="15">
        <v>79472</v>
      </c>
      <c r="Z18" s="16" t="s">
        <v>803</v>
      </c>
      <c r="AA18" s="17">
        <f>(A1L211C10 + A1L211C11)</f>
        <v>625357</v>
      </c>
      <c r="AB18" s="16" t="s">
        <v>178</v>
      </c>
      <c r="AC18" s="15">
        <v>549351</v>
      </c>
      <c r="AD18" s="16" t="s">
        <v>178</v>
      </c>
      <c r="AE18" s="15">
        <v>53146</v>
      </c>
      <c r="AF18" s="16" t="s">
        <v>804</v>
      </c>
      <c r="AG18" s="17">
        <f>(A1L211C13 + A1L211C14)</f>
        <v>602497</v>
      </c>
      <c r="AH18" s="16" t="s">
        <v>805</v>
      </c>
      <c r="AI18" s="17">
        <f>IF(RUN_YEARS &gt; 1,(A1L211C1 + A1L211C4) / 2, 0)</f>
        <v>562464.5</v>
      </c>
      <c r="AJ18" s="16" t="s">
        <v>806</v>
      </c>
      <c r="AK18" s="17">
        <f>IF(RUN_YEARS &gt; 1,(A1L211C2 + A1L211C5) / 2, 0)</f>
        <v>75690.5</v>
      </c>
      <c r="AL18" s="16" t="s">
        <v>807</v>
      </c>
      <c r="AM18" s="17">
        <f>(A1L211C16 + A1L211C17)</f>
        <v>638155</v>
      </c>
      <c r="AN18" s="16" t="s">
        <v>808</v>
      </c>
      <c r="AO18" s="17">
        <f>IF(RUN_YEARS &gt; 2,(A1L211C1 + A1L211C4 + A1L211C7) / 3, 0)</f>
        <v>581371</v>
      </c>
      <c r="AP18" s="16" t="s">
        <v>809</v>
      </c>
      <c r="AQ18" s="17">
        <f>IF(RUN_YEARS &gt; 2,(A1L211C2 + A1L211C5 + A1L211C8) / 3, 0)</f>
        <v>76852.333333333328</v>
      </c>
      <c r="AR18" s="16" t="s">
        <v>810</v>
      </c>
      <c r="AS18" s="17">
        <f>(A1L211C19 + A1L211C20)</f>
        <v>658223.33333333337</v>
      </c>
      <c r="AT18" s="16" t="s">
        <v>811</v>
      </c>
      <c r="AU18" s="17">
        <f>IF(RUN_YEARS &gt; 3,(A1L211C1 + A1L211C4 + A1L211C7 + A1L211C10) / 4, 0)</f>
        <v>572499.5</v>
      </c>
      <c r="AV18" s="16" t="s">
        <v>812</v>
      </c>
      <c r="AW18" s="17">
        <f>IF(RUN_YEARS &gt; 3,(A1L211C2 + A1L211C5 + A1L211C8 + A1L211C11) / 4, 0)</f>
        <v>77507.25</v>
      </c>
      <c r="AX18" s="16" t="s">
        <v>813</v>
      </c>
      <c r="AY18" s="17">
        <f>(A1L211C22 + A1L211C23)</f>
        <v>650006.75</v>
      </c>
      <c r="AZ18" s="16" t="s">
        <v>814</v>
      </c>
      <c r="BA18" s="17">
        <f>IF(RUN_YEARS &gt; 4,(A1L211C1 + A1L211C4 + A1L211C7 + A1L211C10 + A1L211C13) / 5, 0)</f>
        <v>567869.80000000005</v>
      </c>
      <c r="BB18" s="16" t="s">
        <v>815</v>
      </c>
      <c r="BC18" s="17">
        <f>IF(RUN_YEARS &gt; 4,(A1L211C2 + A1L211C5 + A1L211C8 + A1L211C11 + A1L211C14) / 5, 0)</f>
        <v>72635</v>
      </c>
      <c r="BD18" s="16" t="s">
        <v>816</v>
      </c>
      <c r="BE18" s="17">
        <f>(A1L211C25 + A1L211C26)</f>
        <v>640504.80000000005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67873</v>
      </c>
      <c r="F19" s="16" t="s">
        <v>174</v>
      </c>
      <c r="G19" s="15">
        <v>17882</v>
      </c>
      <c r="H19" s="16" t="s">
        <v>817</v>
      </c>
      <c r="I19" s="17">
        <f>(A1L212C1 + A1L212C2)</f>
        <v>85755</v>
      </c>
      <c r="J19" s="16" t="s">
        <v>175</v>
      </c>
      <c r="K19" s="15">
        <v>54276</v>
      </c>
      <c r="L19" s="16" t="s">
        <v>175</v>
      </c>
      <c r="M19" s="15">
        <v>18218</v>
      </c>
      <c r="N19" s="16" t="s">
        <v>818</v>
      </c>
      <c r="O19" s="17">
        <f>(A1L212C4 + A1L212C5)</f>
        <v>72494</v>
      </c>
      <c r="P19" s="16" t="s">
        <v>176</v>
      </c>
      <c r="Q19" s="15">
        <v>49477</v>
      </c>
      <c r="R19" s="16" t="s">
        <v>176</v>
      </c>
      <c r="S19" s="15">
        <v>16106</v>
      </c>
      <c r="T19" s="16" t="s">
        <v>819</v>
      </c>
      <c r="U19" s="17">
        <f>(A1L212C7 + A1L212C8)</f>
        <v>65583</v>
      </c>
      <c r="V19" s="16" t="s">
        <v>177</v>
      </c>
      <c r="W19" s="15">
        <v>51649</v>
      </c>
      <c r="X19" s="16" t="s">
        <v>177</v>
      </c>
      <c r="Y19" s="15">
        <v>18034</v>
      </c>
      <c r="Z19" s="16" t="s">
        <v>820</v>
      </c>
      <c r="AA19" s="17">
        <f>(A1L212C10 + A1L212C11)</f>
        <v>69683</v>
      </c>
      <c r="AB19" s="16" t="s">
        <v>178</v>
      </c>
      <c r="AC19" s="15">
        <v>58694</v>
      </c>
      <c r="AD19" s="16" t="s">
        <v>178</v>
      </c>
      <c r="AE19" s="15">
        <v>21257</v>
      </c>
      <c r="AF19" s="16" t="s">
        <v>821</v>
      </c>
      <c r="AG19" s="17">
        <f>(A1L212C13 + A1L212C14)</f>
        <v>79951</v>
      </c>
      <c r="AH19" s="16" t="s">
        <v>822</v>
      </c>
      <c r="AI19" s="17">
        <f>IF(RUN_YEARS &gt; 1,(A1L212C1 + A1L212C4) / 2, 0)</f>
        <v>61074.5</v>
      </c>
      <c r="AJ19" s="16" t="s">
        <v>823</v>
      </c>
      <c r="AK19" s="17">
        <f>IF(RUN_YEARS &gt; 1,(A1L212C2 + A1L212C5) / 2, 0)</f>
        <v>18050</v>
      </c>
      <c r="AL19" s="16" t="s">
        <v>824</v>
      </c>
      <c r="AM19" s="17">
        <f>(A1L212C16 + A1L212C17)</f>
        <v>79124.5</v>
      </c>
      <c r="AN19" s="16" t="s">
        <v>825</v>
      </c>
      <c r="AO19" s="17">
        <f>IF(RUN_YEARS &gt; 2,(A1L212C1 + A1L212C4 + A1L212C7) / 3, 0)</f>
        <v>57208.666666666664</v>
      </c>
      <c r="AP19" s="16" t="s">
        <v>826</v>
      </c>
      <c r="AQ19" s="17">
        <f>IF(RUN_YEARS &gt; 2,(A1L212C2 + A1L212C5 + A1L212C8) / 3, 0)</f>
        <v>17402</v>
      </c>
      <c r="AR19" s="16" t="s">
        <v>827</v>
      </c>
      <c r="AS19" s="17">
        <f>(A1L212C19 + A1L212C20)</f>
        <v>74610.666666666657</v>
      </c>
      <c r="AT19" s="16" t="s">
        <v>828</v>
      </c>
      <c r="AU19" s="17">
        <f>IF(RUN_YEARS &gt; 3,(A1L212C1 + A1L212C4 + A1L212C7 + A1L212C10) / 4, 0)</f>
        <v>55818.75</v>
      </c>
      <c r="AV19" s="16" t="s">
        <v>829</v>
      </c>
      <c r="AW19" s="17">
        <f>IF(RUN_YEARS &gt; 3,(A1L212C2 + A1L212C5 + A1L212C8 + A1L212C11) / 4, 0)</f>
        <v>17560</v>
      </c>
      <c r="AX19" s="16" t="s">
        <v>830</v>
      </c>
      <c r="AY19" s="17">
        <f>(A1L212C22 + A1L212C23)</f>
        <v>73378.75</v>
      </c>
      <c r="AZ19" s="16" t="s">
        <v>831</v>
      </c>
      <c r="BA19" s="17">
        <f>IF(RUN_YEARS &gt; 4,(A1L212C1 + A1L212C4 + A1L212C7 + A1L212C10 + A1L212C13) / 5, 0)</f>
        <v>56393.8</v>
      </c>
      <c r="BB19" s="16" t="s">
        <v>832</v>
      </c>
      <c r="BC19" s="17">
        <f>IF(RUN_YEARS &gt; 4,(A1L212C2 + A1L212C5 + A1L212C8 + A1L212C11 + A1L212C14) / 5, 0)</f>
        <v>18299.400000000001</v>
      </c>
      <c r="BD19" s="16" t="s">
        <v>833</v>
      </c>
      <c r="BE19" s="17">
        <f>(A1L212C25 + A1L212C26)</f>
        <v>74693.200000000012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195</v>
      </c>
      <c r="F20" s="16" t="s">
        <v>174</v>
      </c>
      <c r="G20" s="15">
        <v>349</v>
      </c>
      <c r="H20" s="16" t="s">
        <v>834</v>
      </c>
      <c r="I20" s="17">
        <f>(A1L213C1 + A1L213C2)</f>
        <v>544</v>
      </c>
      <c r="J20" s="16" t="s">
        <v>175</v>
      </c>
      <c r="K20" s="15">
        <v>149</v>
      </c>
      <c r="L20" s="16" t="s">
        <v>175</v>
      </c>
      <c r="M20" s="15">
        <v>383</v>
      </c>
      <c r="N20" s="16" t="s">
        <v>835</v>
      </c>
      <c r="O20" s="17">
        <f>(A1L213C4 + A1L213C5)</f>
        <v>532</v>
      </c>
      <c r="P20" s="16" t="s">
        <v>176</v>
      </c>
      <c r="Q20" s="15">
        <v>245</v>
      </c>
      <c r="R20" s="16" t="s">
        <v>176</v>
      </c>
      <c r="S20" s="15">
        <v>601</v>
      </c>
      <c r="T20" s="16" t="s">
        <v>836</v>
      </c>
      <c r="U20" s="17">
        <f>(A1L213C7 + A1L213C8)</f>
        <v>846</v>
      </c>
      <c r="V20" s="16" t="s">
        <v>177</v>
      </c>
      <c r="W20" s="15">
        <v>202</v>
      </c>
      <c r="X20" s="16" t="s">
        <v>177</v>
      </c>
      <c r="Y20" s="15">
        <v>531</v>
      </c>
      <c r="Z20" s="16" t="s">
        <v>837</v>
      </c>
      <c r="AA20" s="17">
        <f>(A1L213C10 + A1L213C11)</f>
        <v>733</v>
      </c>
      <c r="AB20" s="16" t="s">
        <v>178</v>
      </c>
      <c r="AC20" s="15">
        <v>262</v>
      </c>
      <c r="AD20" s="16" t="s">
        <v>178</v>
      </c>
      <c r="AE20" s="15">
        <v>640</v>
      </c>
      <c r="AF20" s="16" t="s">
        <v>838</v>
      </c>
      <c r="AG20" s="17">
        <f>(A1L213C13 + A1L213C14)</f>
        <v>902</v>
      </c>
      <c r="AH20" s="16" t="s">
        <v>839</v>
      </c>
      <c r="AI20" s="17">
        <f>IF(RUN_YEARS &gt; 1,(A1L213C1 + A1L213C4) / 2, 0)</f>
        <v>172</v>
      </c>
      <c r="AJ20" s="16" t="s">
        <v>840</v>
      </c>
      <c r="AK20" s="17">
        <f>IF(RUN_YEARS &gt; 1,(A1L213C2 + A1L213C5) / 2, 0)</f>
        <v>366</v>
      </c>
      <c r="AL20" s="16" t="s">
        <v>841</v>
      </c>
      <c r="AM20" s="17">
        <f>(A1L213C16 + A1L213C17)</f>
        <v>538</v>
      </c>
      <c r="AN20" s="16" t="s">
        <v>842</v>
      </c>
      <c r="AO20" s="17">
        <f>IF(RUN_YEARS &gt; 2,(A1L213C1 + A1L213C4 + A1L213C7) / 3, 0)</f>
        <v>196.33333333333334</v>
      </c>
      <c r="AP20" s="16" t="s">
        <v>843</v>
      </c>
      <c r="AQ20" s="17">
        <f>IF(RUN_YEARS &gt; 2,(A1L213C2 + A1L213C5 + A1L213C8) / 3, 0)</f>
        <v>444.33333333333331</v>
      </c>
      <c r="AR20" s="16" t="s">
        <v>844</v>
      </c>
      <c r="AS20" s="17">
        <f>(A1L213C19 + A1L213C20)</f>
        <v>640.66666666666663</v>
      </c>
      <c r="AT20" s="16" t="s">
        <v>845</v>
      </c>
      <c r="AU20" s="17">
        <f>IF(RUN_YEARS &gt; 3,(A1L213C1 + A1L213C4 + A1L213C7 + A1L213C10) / 4, 0)</f>
        <v>197.75</v>
      </c>
      <c r="AV20" s="16" t="s">
        <v>846</v>
      </c>
      <c r="AW20" s="17">
        <f>IF(RUN_YEARS &gt; 3,(A1L213C2 + A1L213C5 + A1L213C8 + A1L213C11) / 4, 0)</f>
        <v>466</v>
      </c>
      <c r="AX20" s="16" t="s">
        <v>847</v>
      </c>
      <c r="AY20" s="17">
        <f>(A1L213C22 + A1L213C23)</f>
        <v>663.75</v>
      </c>
      <c r="AZ20" s="16" t="s">
        <v>848</v>
      </c>
      <c r="BA20" s="17">
        <f>IF(RUN_YEARS &gt; 4,(A1L213C1 + A1L213C4 + A1L213C7 + A1L213C10 + A1L213C13) / 5, 0)</f>
        <v>210.6</v>
      </c>
      <c r="BB20" s="16" t="s">
        <v>849</v>
      </c>
      <c r="BC20" s="17">
        <f>IF(RUN_YEARS &gt; 4,(A1L213C2 + A1L213C5 + A1L213C8 + A1L213C11 + A1L213C14) / 5, 0)</f>
        <v>500.8</v>
      </c>
      <c r="BD20" s="16" t="s">
        <v>850</v>
      </c>
      <c r="BE20" s="17">
        <f>(A1L213C25 + A1L213C26)</f>
        <v>711.4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82310</v>
      </c>
      <c r="F21" s="16" t="s">
        <v>174</v>
      </c>
      <c r="G21" s="15">
        <v>74811</v>
      </c>
      <c r="H21" s="16" t="s">
        <v>851</v>
      </c>
      <c r="I21" s="17">
        <f>(A1L214C1 + A1L214C2)</f>
        <v>157121</v>
      </c>
      <c r="J21" s="16" t="s">
        <v>175</v>
      </c>
      <c r="K21" s="15">
        <v>80520</v>
      </c>
      <c r="L21" s="16" t="s">
        <v>175</v>
      </c>
      <c r="M21" s="15">
        <v>74930</v>
      </c>
      <c r="N21" s="16" t="s">
        <v>852</v>
      </c>
      <c r="O21" s="17">
        <f>(A1L214C4 + A1L214C5)</f>
        <v>155450</v>
      </c>
      <c r="P21" s="16" t="s">
        <v>176</v>
      </c>
      <c r="Q21" s="15">
        <v>85101</v>
      </c>
      <c r="R21" s="16" t="s">
        <v>176</v>
      </c>
      <c r="S21" s="15">
        <v>78256</v>
      </c>
      <c r="T21" s="16" t="s">
        <v>853</v>
      </c>
      <c r="U21" s="17">
        <f>(A1L214C7 + A1L214C8)</f>
        <v>163357</v>
      </c>
      <c r="V21" s="16" t="s">
        <v>177</v>
      </c>
      <c r="W21" s="15">
        <v>81610</v>
      </c>
      <c r="X21" s="16" t="s">
        <v>177</v>
      </c>
      <c r="Y21" s="15">
        <v>76865</v>
      </c>
      <c r="Z21" s="16" t="s">
        <v>854</v>
      </c>
      <c r="AA21" s="17">
        <f>(A1L214C10 + A1L214C11)</f>
        <v>158475</v>
      </c>
      <c r="AB21" s="16" t="s">
        <v>178</v>
      </c>
      <c r="AC21" s="15">
        <v>77019</v>
      </c>
      <c r="AD21" s="16" t="s">
        <v>178</v>
      </c>
      <c r="AE21" s="15">
        <v>75187</v>
      </c>
      <c r="AF21" s="16" t="s">
        <v>855</v>
      </c>
      <c r="AG21" s="17">
        <f>(A1L214C13 + A1L214C14)</f>
        <v>152206</v>
      </c>
      <c r="AH21" s="16" t="s">
        <v>856</v>
      </c>
      <c r="AI21" s="17">
        <f>IF(RUN_YEARS &gt; 1,(A1L214C1 + A1L214C4) / 2, 0)</f>
        <v>81415</v>
      </c>
      <c r="AJ21" s="16" t="s">
        <v>857</v>
      </c>
      <c r="AK21" s="17">
        <f>IF(RUN_YEARS &gt; 1,(A1L214C2 + A1L214C5) / 2, 0)</f>
        <v>74870.5</v>
      </c>
      <c r="AL21" s="16" t="s">
        <v>858</v>
      </c>
      <c r="AM21" s="17">
        <f>(A1L214C16 + A1L214C17)</f>
        <v>156285.5</v>
      </c>
      <c r="AN21" s="16" t="s">
        <v>859</v>
      </c>
      <c r="AO21" s="17">
        <f>IF(RUN_YEARS &gt; 2,(A1L214C1 + A1L214C4 + A1L214C7) / 3, 0)</f>
        <v>82643.666666666672</v>
      </c>
      <c r="AP21" s="16" t="s">
        <v>860</v>
      </c>
      <c r="AQ21" s="17">
        <f>IF(RUN_YEARS &gt; 2,(A1L214C2 + A1L214C5 + A1L214C8) / 3, 0)</f>
        <v>75999</v>
      </c>
      <c r="AR21" s="16" t="s">
        <v>861</v>
      </c>
      <c r="AS21" s="17">
        <f>(A1L214C19 + A1L214C20)</f>
        <v>158642.66666666669</v>
      </c>
      <c r="AT21" s="16" t="s">
        <v>862</v>
      </c>
      <c r="AU21" s="17">
        <f>IF(RUN_YEARS &gt; 3,(A1L214C1 + A1L214C4 + A1L214C7 + A1L214C10) / 4, 0)</f>
        <v>82385.25</v>
      </c>
      <c r="AV21" s="16" t="s">
        <v>863</v>
      </c>
      <c r="AW21" s="17">
        <f>IF(RUN_YEARS &gt; 3,(A1L214C2 + A1L214C5 + A1L214C8 + A1L214C11) / 4, 0)</f>
        <v>76215.5</v>
      </c>
      <c r="AX21" s="16" t="s">
        <v>864</v>
      </c>
      <c r="AY21" s="17">
        <f>(A1L214C22 + A1L214C23)</f>
        <v>158600.75</v>
      </c>
      <c r="AZ21" s="16" t="s">
        <v>865</v>
      </c>
      <c r="BA21" s="17">
        <f>IF(RUN_YEARS &gt; 4,(A1L214C1 + A1L214C4 + A1L214C7 + A1L214C10 + A1L214C13) / 5, 0)</f>
        <v>81312</v>
      </c>
      <c r="BB21" s="16" t="s">
        <v>866</v>
      </c>
      <c r="BC21" s="17">
        <f>IF(RUN_YEARS &gt; 4,(A1L214C2 + A1L214C5 + A1L214C8 + A1L214C11 + A1L214C14) / 5, 0)</f>
        <v>76009.8</v>
      </c>
      <c r="BD21" s="16" t="s">
        <v>867</v>
      </c>
      <c r="BE21" s="17">
        <f>(A1L214C25 + A1L214C26)</f>
        <v>157321.79999999999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551</v>
      </c>
      <c r="F22" s="16" t="s">
        <v>174</v>
      </c>
      <c r="G22" s="15">
        <v>918</v>
      </c>
      <c r="H22" s="16" t="s">
        <v>868</v>
      </c>
      <c r="I22" s="17">
        <f>(A1L215C1 + A1L215C2)</f>
        <v>1469</v>
      </c>
      <c r="J22" s="16" t="s">
        <v>175</v>
      </c>
      <c r="K22" s="15">
        <v>580</v>
      </c>
      <c r="L22" s="16" t="s">
        <v>175</v>
      </c>
      <c r="M22" s="15">
        <v>794</v>
      </c>
      <c r="N22" s="16" t="s">
        <v>869</v>
      </c>
      <c r="O22" s="17">
        <f>(A1L215C4 + A1L215C5)</f>
        <v>1374</v>
      </c>
      <c r="P22" s="16" t="s">
        <v>176</v>
      </c>
      <c r="Q22" s="15">
        <v>260</v>
      </c>
      <c r="R22" s="16" t="s">
        <v>176</v>
      </c>
      <c r="S22" s="15">
        <v>867</v>
      </c>
      <c r="T22" s="16" t="s">
        <v>870</v>
      </c>
      <c r="U22" s="17">
        <f>(A1L215C7 + A1L215C8)</f>
        <v>1127</v>
      </c>
      <c r="V22" s="16" t="s">
        <v>177</v>
      </c>
      <c r="W22" s="15">
        <v>307</v>
      </c>
      <c r="X22" s="16" t="s">
        <v>177</v>
      </c>
      <c r="Y22" s="15">
        <v>892</v>
      </c>
      <c r="Z22" s="16" t="s">
        <v>871</v>
      </c>
      <c r="AA22" s="17">
        <f>(A1L215C10 + A1L215C11)</f>
        <v>1199</v>
      </c>
      <c r="AB22" s="16" t="s">
        <v>178</v>
      </c>
      <c r="AC22" s="15">
        <v>17653</v>
      </c>
      <c r="AD22" s="16" t="s">
        <v>178</v>
      </c>
      <c r="AE22" s="15">
        <v>26223</v>
      </c>
      <c r="AF22" s="16" t="s">
        <v>872</v>
      </c>
      <c r="AG22" s="17">
        <f>(A1L215C13 + A1L215C14)</f>
        <v>43876</v>
      </c>
      <c r="AH22" s="16" t="s">
        <v>873</v>
      </c>
      <c r="AI22" s="17">
        <f>IF(RUN_YEARS &gt; 1,(A1L215C1 + A1L215C4) / 2, 0)</f>
        <v>565.5</v>
      </c>
      <c r="AJ22" s="16" t="s">
        <v>874</v>
      </c>
      <c r="AK22" s="17">
        <f>IF(RUN_YEARS &gt; 1,(A1L215C2 + A1L215C5) / 2, 0)</f>
        <v>856</v>
      </c>
      <c r="AL22" s="16" t="s">
        <v>875</v>
      </c>
      <c r="AM22" s="17">
        <f>(A1L215C16 + A1L215C17)</f>
        <v>1421.5</v>
      </c>
      <c r="AN22" s="16" t="s">
        <v>876</v>
      </c>
      <c r="AO22" s="17">
        <f>IF(RUN_YEARS &gt; 2,(A1L215C1 + A1L215C4 + A1L215C7) / 3, 0)</f>
        <v>463.66666666666669</v>
      </c>
      <c r="AP22" s="16" t="s">
        <v>877</v>
      </c>
      <c r="AQ22" s="17">
        <f>IF(RUN_YEARS &gt; 2,(A1L215C2 + A1L215C5 + A1L215C8) / 3, 0)</f>
        <v>859.66666666666663</v>
      </c>
      <c r="AR22" s="16" t="s">
        <v>878</v>
      </c>
      <c r="AS22" s="17">
        <f>(A1L215C19 + A1L215C20)</f>
        <v>1323.3333333333333</v>
      </c>
      <c r="AT22" s="16" t="s">
        <v>879</v>
      </c>
      <c r="AU22" s="17">
        <f>IF(RUN_YEARS &gt; 3,(A1L215C1 + A1L215C4 + A1L215C7 + A1L215C10) / 4, 0)</f>
        <v>424.5</v>
      </c>
      <c r="AV22" s="16" t="s">
        <v>880</v>
      </c>
      <c r="AW22" s="17">
        <f>IF(RUN_YEARS &gt; 3,(A1L215C2 + A1L215C5 + A1L215C8 + A1L215C11) / 4, 0)</f>
        <v>867.75</v>
      </c>
      <c r="AX22" s="16" t="s">
        <v>881</v>
      </c>
      <c r="AY22" s="17">
        <f>(A1L215C22 + A1L215C23)</f>
        <v>1292.25</v>
      </c>
      <c r="AZ22" s="16" t="s">
        <v>882</v>
      </c>
      <c r="BA22" s="17">
        <f>IF(RUN_YEARS &gt; 4,(A1L215C1 + A1L215C4 + A1L215C7 + A1L215C10 + A1L215C13) / 5, 0)</f>
        <v>3870.2</v>
      </c>
      <c r="BB22" s="16" t="s">
        <v>883</v>
      </c>
      <c r="BC22" s="17">
        <f>IF(RUN_YEARS &gt; 4,(A1L215C2 + A1L215C5 + A1L215C8 + A1L215C11 + A1L215C14) / 5, 0)</f>
        <v>5938.8</v>
      </c>
      <c r="BD22" s="16" t="s">
        <v>884</v>
      </c>
      <c r="BE22" s="17">
        <f>(A1L215C25 + A1L215C26)</f>
        <v>9809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2256993</v>
      </c>
      <c r="F23" s="16" t="s">
        <v>174</v>
      </c>
      <c r="G23" s="15">
        <v>1669269</v>
      </c>
      <c r="H23" s="16" t="s">
        <v>885</v>
      </c>
      <c r="I23" s="17">
        <f>(A1L216C1 + A1L216C2)</f>
        <v>3926262</v>
      </c>
      <c r="J23" s="16" t="s">
        <v>175</v>
      </c>
      <c r="K23" s="15">
        <v>2145787</v>
      </c>
      <c r="L23" s="16" t="s">
        <v>175</v>
      </c>
      <c r="M23" s="15">
        <v>1557981</v>
      </c>
      <c r="N23" s="16" t="s">
        <v>886</v>
      </c>
      <c r="O23" s="17">
        <f>(A1L216C4 + A1L216C5)</f>
        <v>3703768</v>
      </c>
      <c r="P23" s="16" t="s">
        <v>176</v>
      </c>
      <c r="Q23" s="15">
        <v>2126871</v>
      </c>
      <c r="R23" s="16" t="s">
        <v>176</v>
      </c>
      <c r="S23" s="15">
        <v>1493683</v>
      </c>
      <c r="T23" s="16" t="s">
        <v>887</v>
      </c>
      <c r="U23" s="17">
        <f>(A1L216C7 + A1L216C8)</f>
        <v>3620554</v>
      </c>
      <c r="V23" s="16" t="s">
        <v>177</v>
      </c>
      <c r="W23" s="15">
        <v>2096665</v>
      </c>
      <c r="X23" s="16" t="s">
        <v>177</v>
      </c>
      <c r="Y23" s="15">
        <v>1560717</v>
      </c>
      <c r="Z23" s="16" t="s">
        <v>888</v>
      </c>
      <c r="AA23" s="17">
        <f>(A1L216C10 + A1L216C11)</f>
        <v>3657382</v>
      </c>
      <c r="AB23" s="16" t="s">
        <v>178</v>
      </c>
      <c r="AC23" s="15">
        <v>2088896</v>
      </c>
      <c r="AD23" s="16" t="s">
        <v>178</v>
      </c>
      <c r="AE23" s="15">
        <v>1478772</v>
      </c>
      <c r="AF23" s="16" t="s">
        <v>889</v>
      </c>
      <c r="AG23" s="17">
        <f>(A1L216C13 + A1L216C14)</f>
        <v>3567668</v>
      </c>
      <c r="AH23" s="16" t="s">
        <v>890</v>
      </c>
      <c r="AI23" s="17">
        <f>IF(RUN_YEARS &gt; 1,(A1L216C1 + A1L216C4) / 2, 0)</f>
        <v>2201390</v>
      </c>
      <c r="AJ23" s="16" t="s">
        <v>891</v>
      </c>
      <c r="AK23" s="17">
        <f>IF(RUN_YEARS &gt; 1,(A1L216C2 + A1L216C5) / 2, 0)</f>
        <v>1613625</v>
      </c>
      <c r="AL23" s="16" t="s">
        <v>892</v>
      </c>
      <c r="AM23" s="17">
        <f>(A1L216C16 + A1L216C17)</f>
        <v>3815015</v>
      </c>
      <c r="AN23" s="16" t="s">
        <v>893</v>
      </c>
      <c r="AO23" s="17">
        <f>IF(RUN_YEARS &gt; 2,(A1L216C1 + A1L216C4 + A1L216C7) / 3, 0)</f>
        <v>2176550.3333333335</v>
      </c>
      <c r="AP23" s="16" t="s">
        <v>894</v>
      </c>
      <c r="AQ23" s="17">
        <f>IF(RUN_YEARS &gt; 2,(A1L216C2 + A1L216C5 + A1L216C8) / 3, 0)</f>
        <v>1573644.3333333333</v>
      </c>
      <c r="AR23" s="16" t="s">
        <v>895</v>
      </c>
      <c r="AS23" s="17">
        <f>(A1L216C19 + A1L216C20)</f>
        <v>3750194.666666667</v>
      </c>
      <c r="AT23" s="16" t="s">
        <v>896</v>
      </c>
      <c r="AU23" s="17">
        <f>IF(RUN_YEARS &gt; 3,(A1L216C1 + A1L216C4 + A1L216C7 + A1L216C10) / 4, 0)</f>
        <v>2156579</v>
      </c>
      <c r="AV23" s="16" t="s">
        <v>897</v>
      </c>
      <c r="AW23" s="17">
        <f>IF(RUN_YEARS &gt; 3,(A1L216C2 + A1L216C5 + A1L216C8 + A1L216C11) / 4, 0)</f>
        <v>1570412.5</v>
      </c>
      <c r="AX23" s="16" t="s">
        <v>898</v>
      </c>
      <c r="AY23" s="17">
        <f>(A1L216C22 + A1L216C23)</f>
        <v>3726991.5</v>
      </c>
      <c r="AZ23" s="16" t="s">
        <v>899</v>
      </c>
      <c r="BA23" s="17">
        <f>IF(RUN_YEARS &gt; 4,(A1L216C1 + A1L216C4 + A1L216C7 + A1L216C10 + A1L216C13) / 5, 0)</f>
        <v>2143042.4</v>
      </c>
      <c r="BB23" s="16" t="s">
        <v>900</v>
      </c>
      <c r="BC23" s="17">
        <f>IF(RUN_YEARS &gt; 4,(A1L216C2 + A1L216C5 + A1L216C8 + A1L216C11 + A1L216C14) / 5, 0)</f>
        <v>1552084.4</v>
      </c>
      <c r="BD23" s="16" t="s">
        <v>901</v>
      </c>
      <c r="BE23" s="17">
        <f>(A1L216C25 + A1L216C26)</f>
        <v>3695126.8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AB2F5-7E2B-4F94-BA6E-6B5A6DA7A930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6197</v>
      </c>
      <c r="F9" s="16" t="s">
        <v>174</v>
      </c>
      <c r="G9" s="15">
        <v>3533</v>
      </c>
      <c r="H9" s="16" t="s">
        <v>969</v>
      </c>
      <c r="I9" s="17">
        <f>(A1L218C1 + A1L218C2)</f>
        <v>9730</v>
      </c>
      <c r="J9" s="16" t="s">
        <v>175</v>
      </c>
      <c r="K9" s="15">
        <v>4620</v>
      </c>
      <c r="L9" s="16" t="s">
        <v>175</v>
      </c>
      <c r="M9" s="15">
        <v>2477</v>
      </c>
      <c r="N9" s="16" t="s">
        <v>970</v>
      </c>
      <c r="O9" s="17">
        <f>(A1L218C4 + A1L218C5)</f>
        <v>7097</v>
      </c>
      <c r="P9" s="16" t="s">
        <v>176</v>
      </c>
      <c r="Q9" s="15">
        <v>5270</v>
      </c>
      <c r="R9" s="16" t="s">
        <v>176</v>
      </c>
      <c r="S9" s="15">
        <v>5335</v>
      </c>
      <c r="T9" s="16" t="s">
        <v>971</v>
      </c>
      <c r="U9" s="17">
        <f>(A1L218C7 + A1L218C8)</f>
        <v>10605</v>
      </c>
      <c r="V9" s="16" t="s">
        <v>177</v>
      </c>
      <c r="W9" s="15">
        <v>7625</v>
      </c>
      <c r="X9" s="16" t="s">
        <v>177</v>
      </c>
      <c r="Y9" s="15">
        <v>7452</v>
      </c>
      <c r="Z9" s="16" t="s">
        <v>972</v>
      </c>
      <c r="AA9" s="17">
        <f>(A1L218C10 + A1L218C11)</f>
        <v>15077</v>
      </c>
      <c r="AB9" s="16" t="s">
        <v>178</v>
      </c>
      <c r="AC9" s="15">
        <v>9617</v>
      </c>
      <c r="AD9" s="16" t="s">
        <v>178</v>
      </c>
      <c r="AE9" s="15">
        <v>7442</v>
      </c>
      <c r="AF9" s="16" t="s">
        <v>973</v>
      </c>
      <c r="AG9" s="17">
        <f>(A1L218C13 + A1L218C14)</f>
        <v>17059</v>
      </c>
      <c r="AH9" s="16" t="s">
        <v>974</v>
      </c>
      <c r="AI9" s="17">
        <f>IF(RUN_YEARS &gt; 1,(A1L218C1 + A1L218C4) / 2, 0)</f>
        <v>5408.5</v>
      </c>
      <c r="AJ9" s="16" t="s">
        <v>975</v>
      </c>
      <c r="AK9" s="17">
        <f>IF(RUN_YEARS &gt; 1,(A1L218C2 + A1L218C5) / 2, 0)</f>
        <v>3005</v>
      </c>
      <c r="AL9" s="16" t="s">
        <v>976</v>
      </c>
      <c r="AM9" s="17">
        <f>(A1L218C16 + A1L218C17)</f>
        <v>8413.5</v>
      </c>
      <c r="AN9" s="16" t="s">
        <v>977</v>
      </c>
      <c r="AO9" s="17">
        <f>IF(RUN_YEARS &gt; 2,(A1L218C1 + A1L218C4 + A1L218C7) / 3, 0)</f>
        <v>5362.333333333333</v>
      </c>
      <c r="AP9" s="16" t="s">
        <v>978</v>
      </c>
      <c r="AQ9" s="17">
        <f>IF(RUN_YEARS &gt; 2,(A1L218C2 + A1L218C5 + A1L218C8) / 3, 0)</f>
        <v>3781.6666666666665</v>
      </c>
      <c r="AR9" s="16" t="s">
        <v>979</v>
      </c>
      <c r="AS9" s="17">
        <f>(A1L218C19 + A1L218C20)</f>
        <v>9144</v>
      </c>
      <c r="AT9" s="16" t="s">
        <v>980</v>
      </c>
      <c r="AU9" s="17">
        <f>IF(RUN_YEARS &gt; 3,(A1L218C1 + A1L218C4 + A1L218C7 + A1L218C10) / 4, 0)</f>
        <v>5928</v>
      </c>
      <c r="AV9" s="16" t="s">
        <v>981</v>
      </c>
      <c r="AW9" s="17">
        <f>IF(RUN_YEARS &gt; 3,(A1L218C2 + A1L218C5 + A1L218C8 + A1L218C11) / 4, 0)</f>
        <v>4699.25</v>
      </c>
      <c r="AX9" s="16" t="s">
        <v>982</v>
      </c>
      <c r="AY9" s="17">
        <f>(A1L218C22 + A1L218C23)</f>
        <v>10627.25</v>
      </c>
      <c r="AZ9" s="16" t="s">
        <v>983</v>
      </c>
      <c r="BA9" s="17">
        <f>IF(RUN_YEARS &gt; 4,(A1L218C1 + A1L218C4 + A1L218C7 + A1L218C10 + A1L218C13) / 5, 0)</f>
        <v>6665.8</v>
      </c>
      <c r="BB9" s="16" t="s">
        <v>984</v>
      </c>
      <c r="BC9" s="17">
        <f>IF(RUN_YEARS &gt; 4,(A1L218C2 + A1L218C5 + A1L218C8 + A1L218C11 + A1L218C14) / 5, 0)</f>
        <v>5247.8</v>
      </c>
      <c r="BD9" s="16" t="s">
        <v>985</v>
      </c>
      <c r="BE9" s="17">
        <f>(A1L218C25 + A1L218C26)</f>
        <v>11913.6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59099</v>
      </c>
      <c r="F10" s="16" t="s">
        <v>174</v>
      </c>
      <c r="G10" s="15">
        <v>26839</v>
      </c>
      <c r="H10" s="16" t="s">
        <v>986</v>
      </c>
      <c r="I10" s="17">
        <f>(A1L219C1 + A1L219C2)</f>
        <v>85938</v>
      </c>
      <c r="J10" s="16" t="s">
        <v>175</v>
      </c>
      <c r="K10" s="15">
        <v>42774</v>
      </c>
      <c r="L10" s="16" t="s">
        <v>175</v>
      </c>
      <c r="M10" s="15">
        <v>20917</v>
      </c>
      <c r="N10" s="16" t="s">
        <v>987</v>
      </c>
      <c r="O10" s="17">
        <f>(A1L219C4 + A1L219C5)</f>
        <v>63691</v>
      </c>
      <c r="P10" s="16" t="s">
        <v>176</v>
      </c>
      <c r="Q10" s="15">
        <v>36317</v>
      </c>
      <c r="R10" s="16" t="s">
        <v>176</v>
      </c>
      <c r="S10" s="15">
        <v>18793</v>
      </c>
      <c r="T10" s="16" t="s">
        <v>988</v>
      </c>
      <c r="U10" s="17">
        <f>(A1L219C7 + A1L219C8)</f>
        <v>55110</v>
      </c>
      <c r="V10" s="16" t="s">
        <v>177</v>
      </c>
      <c r="W10" s="15">
        <v>31180</v>
      </c>
      <c r="X10" s="16" t="s">
        <v>177</v>
      </c>
      <c r="Y10" s="15">
        <v>13906</v>
      </c>
      <c r="Z10" s="16" t="s">
        <v>989</v>
      </c>
      <c r="AA10" s="17">
        <f>(A1L219C10 + A1L219C11)</f>
        <v>45086</v>
      </c>
      <c r="AB10" s="16" t="s">
        <v>178</v>
      </c>
      <c r="AC10" s="15">
        <v>30851</v>
      </c>
      <c r="AD10" s="16" t="s">
        <v>178</v>
      </c>
      <c r="AE10" s="15">
        <v>12928</v>
      </c>
      <c r="AF10" s="16" t="s">
        <v>990</v>
      </c>
      <c r="AG10" s="17">
        <f>(A1L219C13 + A1L219C14)</f>
        <v>43779</v>
      </c>
      <c r="AH10" s="16" t="s">
        <v>991</v>
      </c>
      <c r="AI10" s="17">
        <f>IF(RUN_YEARS &gt; 1,(A1L219C1 + A1L219C4) / 2, 0)</f>
        <v>50936.5</v>
      </c>
      <c r="AJ10" s="16" t="s">
        <v>992</v>
      </c>
      <c r="AK10" s="17">
        <f>IF(RUN_YEARS &gt; 1,(A1L219C2 + A1L219C5) / 2, 0)</f>
        <v>23878</v>
      </c>
      <c r="AL10" s="16" t="s">
        <v>993</v>
      </c>
      <c r="AM10" s="17">
        <f>(A1L219C16 + A1L219C17)</f>
        <v>74814.5</v>
      </c>
      <c r="AN10" s="16" t="s">
        <v>994</v>
      </c>
      <c r="AO10" s="17">
        <f>IF(RUN_YEARS &gt; 2,(A1L219C1 + A1L219C4 + A1L219C7) / 3, 0)</f>
        <v>46063.333333333336</v>
      </c>
      <c r="AP10" s="16" t="s">
        <v>995</v>
      </c>
      <c r="AQ10" s="17">
        <f>IF(RUN_YEARS &gt; 2,(A1L219C2 + A1L219C5 + A1L219C8) / 3, 0)</f>
        <v>22183</v>
      </c>
      <c r="AR10" s="16" t="s">
        <v>996</v>
      </c>
      <c r="AS10" s="17">
        <f>(A1L219C19 + A1L219C20)</f>
        <v>68246.333333333343</v>
      </c>
      <c r="AT10" s="16" t="s">
        <v>997</v>
      </c>
      <c r="AU10" s="17">
        <f>IF(RUN_YEARS &gt; 3,(A1L219C1 + A1L219C4 + A1L219C7 + A1L219C10) / 4, 0)</f>
        <v>42342.5</v>
      </c>
      <c r="AV10" s="16" t="s">
        <v>998</v>
      </c>
      <c r="AW10" s="17">
        <f>IF(RUN_YEARS &gt; 3,(A1L219C2 + A1L219C5 + A1L219C8 + A1L219C11) / 4, 0)</f>
        <v>20113.75</v>
      </c>
      <c r="AX10" s="16" t="s">
        <v>999</v>
      </c>
      <c r="AY10" s="17">
        <f>(A1L219C22 + A1L219C23)</f>
        <v>62456.25</v>
      </c>
      <c r="AZ10" s="16" t="s">
        <v>1000</v>
      </c>
      <c r="BA10" s="17">
        <f>IF(RUN_YEARS &gt; 4,(A1L219C1 + A1L219C4 + A1L219C7 + A1L219C10 + A1L219C13) / 5, 0)</f>
        <v>40044.199999999997</v>
      </c>
      <c r="BB10" s="16" t="s">
        <v>1001</v>
      </c>
      <c r="BC10" s="17">
        <f>IF(RUN_YEARS &gt; 4,(A1L219C2 + A1L219C5 + A1L219C8 + A1L219C11 + A1L219C14) / 5, 0)</f>
        <v>18676.599999999999</v>
      </c>
      <c r="BD10" s="16" t="s">
        <v>1002</v>
      </c>
      <c r="BE10" s="17">
        <f>(A1L219C25 + A1L219C26)</f>
        <v>58720.799999999996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920791</v>
      </c>
      <c r="F11" s="16" t="s">
        <v>174</v>
      </c>
      <c r="G11" s="15">
        <v>939606</v>
      </c>
      <c r="H11" s="16" t="s">
        <v>1003</v>
      </c>
      <c r="I11" s="17">
        <f>(A1L220C1 + A1L220C2)</f>
        <v>1860397</v>
      </c>
      <c r="J11" s="16" t="s">
        <v>175</v>
      </c>
      <c r="K11" s="15">
        <v>859380</v>
      </c>
      <c r="L11" s="16" t="s">
        <v>175</v>
      </c>
      <c r="M11" s="15">
        <v>875843</v>
      </c>
      <c r="N11" s="16" t="s">
        <v>1004</v>
      </c>
      <c r="O11" s="17">
        <f>(A1L220C4 + A1L220C5)</f>
        <v>1735223</v>
      </c>
      <c r="P11" s="16" t="s">
        <v>176</v>
      </c>
      <c r="Q11" s="15">
        <v>806221</v>
      </c>
      <c r="R11" s="16" t="s">
        <v>176</v>
      </c>
      <c r="S11" s="15">
        <v>825504</v>
      </c>
      <c r="T11" s="16" t="s">
        <v>1005</v>
      </c>
      <c r="U11" s="17">
        <f>(A1L220C7 + A1L220C8)</f>
        <v>1631725</v>
      </c>
      <c r="V11" s="16" t="s">
        <v>177</v>
      </c>
      <c r="W11" s="15">
        <v>1153006</v>
      </c>
      <c r="X11" s="16" t="s">
        <v>177</v>
      </c>
      <c r="Y11" s="15">
        <v>1160165</v>
      </c>
      <c r="Z11" s="16" t="s">
        <v>1006</v>
      </c>
      <c r="AA11" s="17">
        <f>(A1L220C10 + A1L220C11)</f>
        <v>2313171</v>
      </c>
      <c r="AB11" s="16" t="s">
        <v>178</v>
      </c>
      <c r="AC11" s="15">
        <v>1122757</v>
      </c>
      <c r="AD11" s="16" t="s">
        <v>178</v>
      </c>
      <c r="AE11" s="15">
        <v>1137102</v>
      </c>
      <c r="AF11" s="16" t="s">
        <v>1007</v>
      </c>
      <c r="AG11" s="17">
        <f>(A1L220C13 + A1L220C14)</f>
        <v>2259859</v>
      </c>
      <c r="AH11" s="16" t="s">
        <v>1008</v>
      </c>
      <c r="AI11" s="17">
        <f>IF(RUN_YEARS &gt; 1,(A1L220C1 + A1L220C4) / 2, 0)</f>
        <v>890085.5</v>
      </c>
      <c r="AJ11" s="16" t="s">
        <v>1009</v>
      </c>
      <c r="AK11" s="17">
        <f>IF(RUN_YEARS &gt; 1,(A1L220C2 + A1L220C5) / 2, 0)</f>
        <v>907724.5</v>
      </c>
      <c r="AL11" s="16" t="s">
        <v>1010</v>
      </c>
      <c r="AM11" s="17">
        <f>(A1L220C16 + A1L220C17)</f>
        <v>1797810</v>
      </c>
      <c r="AN11" s="16" t="s">
        <v>1011</v>
      </c>
      <c r="AO11" s="17">
        <f>IF(RUN_YEARS &gt; 2,(A1L220C1 + A1L220C4 + A1L220C7) / 3, 0)</f>
        <v>862130.66666666663</v>
      </c>
      <c r="AP11" s="16" t="s">
        <v>1012</v>
      </c>
      <c r="AQ11" s="17">
        <f>IF(RUN_YEARS &gt; 2,(A1L220C2 + A1L220C5 + A1L220C8) / 3, 0)</f>
        <v>880317.66666666663</v>
      </c>
      <c r="AR11" s="16" t="s">
        <v>1013</v>
      </c>
      <c r="AS11" s="17">
        <f>(A1L220C19 + A1L220C20)</f>
        <v>1742448.3333333333</v>
      </c>
      <c r="AT11" s="16" t="s">
        <v>1014</v>
      </c>
      <c r="AU11" s="17">
        <f>IF(RUN_YEARS &gt; 3,(A1L220C1 + A1L220C4 + A1L220C7 + A1L220C10) / 4, 0)</f>
        <v>934849.5</v>
      </c>
      <c r="AV11" s="16" t="s">
        <v>1015</v>
      </c>
      <c r="AW11" s="17">
        <f>IF(RUN_YEARS &gt; 3,(A1L220C2 + A1L220C5 + A1L220C8 + A1L220C11) / 4, 0)</f>
        <v>950279.5</v>
      </c>
      <c r="AX11" s="16" t="s">
        <v>1016</v>
      </c>
      <c r="AY11" s="17">
        <f>(A1L220C22 + A1L220C23)</f>
        <v>1885129</v>
      </c>
      <c r="AZ11" s="16" t="s">
        <v>1017</v>
      </c>
      <c r="BA11" s="17">
        <f>IF(RUN_YEARS &gt; 4,(A1L220C1 + A1L220C4 + A1L220C7 + A1L220C10 + A1L220C13) / 5, 0)</f>
        <v>972431</v>
      </c>
      <c r="BB11" s="16" t="s">
        <v>1018</v>
      </c>
      <c r="BC11" s="17">
        <f>IF(RUN_YEARS &gt; 4,(A1L220C2 + A1L220C5 + A1L220C8 + A1L220C11 + A1L220C14) / 5, 0)</f>
        <v>987644</v>
      </c>
      <c r="BD11" s="16" t="s">
        <v>1019</v>
      </c>
      <c r="BE11" s="17">
        <f>(A1L220C25 + A1L220C26)</f>
        <v>1960075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17668</v>
      </c>
      <c r="F12" s="16" t="s">
        <v>174</v>
      </c>
      <c r="G12" s="15">
        <v>18750</v>
      </c>
      <c r="H12" s="16" t="s">
        <v>1020</v>
      </c>
      <c r="I12" s="17">
        <f>(A1L221C1 + A1L221C2)</f>
        <v>36418</v>
      </c>
      <c r="J12" s="16" t="s">
        <v>175</v>
      </c>
      <c r="K12" s="15">
        <v>13829</v>
      </c>
      <c r="L12" s="16" t="s">
        <v>175</v>
      </c>
      <c r="M12" s="15">
        <v>14410</v>
      </c>
      <c r="N12" s="16" t="s">
        <v>1021</v>
      </c>
      <c r="O12" s="17">
        <f>(A1L221C4 + A1L221C5)</f>
        <v>28239</v>
      </c>
      <c r="P12" s="16" t="s">
        <v>176</v>
      </c>
      <c r="Q12" s="15">
        <v>11804</v>
      </c>
      <c r="R12" s="16" t="s">
        <v>176</v>
      </c>
      <c r="S12" s="15">
        <v>12458</v>
      </c>
      <c r="T12" s="16" t="s">
        <v>1022</v>
      </c>
      <c r="U12" s="17">
        <f>(A1L221C7 + A1L221C8)</f>
        <v>24262</v>
      </c>
      <c r="V12" s="16" t="s">
        <v>177</v>
      </c>
      <c r="W12" s="15">
        <v>14121</v>
      </c>
      <c r="X12" s="16" t="s">
        <v>177</v>
      </c>
      <c r="Y12" s="15">
        <v>15480</v>
      </c>
      <c r="Z12" s="16" t="s">
        <v>1023</v>
      </c>
      <c r="AA12" s="17">
        <f>(A1L221C10 + A1L221C11)</f>
        <v>29601</v>
      </c>
      <c r="AB12" s="16" t="s">
        <v>178</v>
      </c>
      <c r="AC12" s="15">
        <v>15159</v>
      </c>
      <c r="AD12" s="16" t="s">
        <v>178</v>
      </c>
      <c r="AE12" s="15">
        <v>16924</v>
      </c>
      <c r="AF12" s="16" t="s">
        <v>1024</v>
      </c>
      <c r="AG12" s="17">
        <f>(A1L221C13 + A1L221C14)</f>
        <v>32083</v>
      </c>
      <c r="AH12" s="16" t="s">
        <v>1025</v>
      </c>
      <c r="AI12" s="17">
        <f>IF(RUN_YEARS &gt; 1,(A1L221C1 + A1L221C4) / 2, 0)</f>
        <v>15748.5</v>
      </c>
      <c r="AJ12" s="16" t="s">
        <v>1026</v>
      </c>
      <c r="AK12" s="17">
        <f>IF(RUN_YEARS &gt; 1,(A1L221C2 + A1L221C5) / 2, 0)</f>
        <v>16580</v>
      </c>
      <c r="AL12" s="16" t="s">
        <v>1027</v>
      </c>
      <c r="AM12" s="17">
        <f>(A1L221C16 + A1L221C17)</f>
        <v>32328.5</v>
      </c>
      <c r="AN12" s="16" t="s">
        <v>1028</v>
      </c>
      <c r="AO12" s="17">
        <f>IF(RUN_YEARS &gt; 2,(A1L221C1 + A1L221C4 + A1L221C7) / 3, 0)</f>
        <v>14433.666666666666</v>
      </c>
      <c r="AP12" s="16" t="s">
        <v>1029</v>
      </c>
      <c r="AQ12" s="17">
        <f>IF(RUN_YEARS &gt; 2,(A1L221C2 + A1L221C5 + A1L221C8) / 3, 0)</f>
        <v>15206</v>
      </c>
      <c r="AR12" s="16" t="s">
        <v>1030</v>
      </c>
      <c r="AS12" s="17">
        <f>(A1L221C19 + A1L221C20)</f>
        <v>29639.666666666664</v>
      </c>
      <c r="AT12" s="16" t="s">
        <v>1031</v>
      </c>
      <c r="AU12" s="17">
        <f>IF(RUN_YEARS &gt; 3,(A1L221C1 + A1L221C4 + A1L221C7 + A1L221C10) / 4, 0)</f>
        <v>14355.5</v>
      </c>
      <c r="AV12" s="16" t="s">
        <v>1032</v>
      </c>
      <c r="AW12" s="17">
        <f>IF(RUN_YEARS &gt; 3,(A1L221C2 + A1L221C5 + A1L221C8 + A1L221C11) / 4, 0)</f>
        <v>15274.5</v>
      </c>
      <c r="AX12" s="16" t="s">
        <v>1033</v>
      </c>
      <c r="AY12" s="17">
        <f>(A1L221C22 + A1L221C23)</f>
        <v>29630</v>
      </c>
      <c r="AZ12" s="16" t="s">
        <v>1034</v>
      </c>
      <c r="BA12" s="17">
        <f>IF(RUN_YEARS &gt; 4,(A1L221C1 + A1L221C4 + A1L221C7 + A1L221C10 + A1L221C13) / 5, 0)</f>
        <v>14516.2</v>
      </c>
      <c r="BB12" s="16" t="s">
        <v>1035</v>
      </c>
      <c r="BC12" s="17">
        <f>IF(RUN_YEARS &gt; 4,(A1L221C2 + A1L221C5 + A1L221C8 + A1L221C11 + A1L221C14) / 5, 0)</f>
        <v>15604.4</v>
      </c>
      <c r="BD12" s="16" t="s">
        <v>1036</v>
      </c>
      <c r="BE12" s="17">
        <f>(A1L221C25 + A1L221C26)</f>
        <v>30120.6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637928</v>
      </c>
      <c r="F13" s="16" t="s">
        <v>174</v>
      </c>
      <c r="G13" s="15">
        <v>672445</v>
      </c>
      <c r="H13" s="16" t="s">
        <v>1037</v>
      </c>
      <c r="I13" s="17">
        <f>(A1L222C1 + A1L222C2)</f>
        <v>1310373</v>
      </c>
      <c r="J13" s="16" t="s">
        <v>175</v>
      </c>
      <c r="K13" s="15">
        <v>593267</v>
      </c>
      <c r="L13" s="16" t="s">
        <v>175</v>
      </c>
      <c r="M13" s="15">
        <v>622953</v>
      </c>
      <c r="N13" s="16" t="s">
        <v>1038</v>
      </c>
      <c r="O13" s="17">
        <f>(A1L222C4 + A1L222C5)</f>
        <v>1216220</v>
      </c>
      <c r="P13" s="16" t="s">
        <v>176</v>
      </c>
      <c r="Q13" s="15">
        <v>486600</v>
      </c>
      <c r="R13" s="16" t="s">
        <v>176</v>
      </c>
      <c r="S13" s="15">
        <v>517777</v>
      </c>
      <c r="T13" s="16" t="s">
        <v>1039</v>
      </c>
      <c r="U13" s="17">
        <f>(A1L222C7 + A1L222C8)</f>
        <v>1004377</v>
      </c>
      <c r="V13" s="16" t="s">
        <v>177</v>
      </c>
      <c r="W13" s="15">
        <v>489168</v>
      </c>
      <c r="X13" s="16" t="s">
        <v>177</v>
      </c>
      <c r="Y13" s="15">
        <v>523492</v>
      </c>
      <c r="Z13" s="16" t="s">
        <v>1040</v>
      </c>
      <c r="AA13" s="17">
        <f>(A1L222C10 + A1L222C11)</f>
        <v>1012660</v>
      </c>
      <c r="AB13" s="16" t="s">
        <v>178</v>
      </c>
      <c r="AC13" s="15">
        <v>514764</v>
      </c>
      <c r="AD13" s="16" t="s">
        <v>178</v>
      </c>
      <c r="AE13" s="15">
        <v>526897</v>
      </c>
      <c r="AF13" s="16" t="s">
        <v>1041</v>
      </c>
      <c r="AG13" s="17">
        <f>(A1L222C13 + A1L222C14)</f>
        <v>1041661</v>
      </c>
      <c r="AH13" s="16" t="s">
        <v>1042</v>
      </c>
      <c r="AI13" s="17">
        <f>IF(RUN_YEARS &gt; 1,(A1L222C1 + A1L222C4) / 2, 0)</f>
        <v>615597.5</v>
      </c>
      <c r="AJ13" s="16" t="s">
        <v>1043</v>
      </c>
      <c r="AK13" s="17">
        <f>IF(RUN_YEARS &gt; 1,(A1L222C2 + A1L222C5) / 2, 0)</f>
        <v>647699</v>
      </c>
      <c r="AL13" s="16" t="s">
        <v>1044</v>
      </c>
      <c r="AM13" s="17">
        <f>(A1L222C16 + A1L222C17)</f>
        <v>1263296.5</v>
      </c>
      <c r="AN13" s="16" t="s">
        <v>1045</v>
      </c>
      <c r="AO13" s="17">
        <f>IF(RUN_YEARS &gt; 2,(A1L222C1 + A1L222C4 + A1L222C7) / 3, 0)</f>
        <v>572598.33333333337</v>
      </c>
      <c r="AP13" s="16" t="s">
        <v>1046</v>
      </c>
      <c r="AQ13" s="17">
        <f>IF(RUN_YEARS &gt; 2,(A1L222C2 + A1L222C5 + A1L222C8) / 3, 0)</f>
        <v>604391.66666666663</v>
      </c>
      <c r="AR13" s="16" t="s">
        <v>1047</v>
      </c>
      <c r="AS13" s="17">
        <f>(A1L222C19 + A1L222C20)</f>
        <v>1176990</v>
      </c>
      <c r="AT13" s="16" t="s">
        <v>1048</v>
      </c>
      <c r="AU13" s="17">
        <f>IF(RUN_YEARS &gt; 3,(A1L222C1 + A1L222C4 + A1L222C7 + A1L222C10) / 4, 0)</f>
        <v>551740.75</v>
      </c>
      <c r="AV13" s="16" t="s">
        <v>1049</v>
      </c>
      <c r="AW13" s="17">
        <f>IF(RUN_YEARS &gt; 3,(A1L222C2 + A1L222C5 + A1L222C8 + A1L222C11) / 4, 0)</f>
        <v>584166.75</v>
      </c>
      <c r="AX13" s="16" t="s">
        <v>1050</v>
      </c>
      <c r="AY13" s="17">
        <f>(A1L222C22 + A1L222C23)</f>
        <v>1135907.5</v>
      </c>
      <c r="AZ13" s="16" t="s">
        <v>1051</v>
      </c>
      <c r="BA13" s="17">
        <f>IF(RUN_YEARS &gt; 4,(A1L222C1 + A1L222C4 + A1L222C7 + A1L222C10 + A1L222C13) / 5, 0)</f>
        <v>544345.4</v>
      </c>
      <c r="BB13" s="16" t="s">
        <v>1052</v>
      </c>
      <c r="BC13" s="17">
        <f>IF(RUN_YEARS &gt; 4,(A1L222C2 + A1L222C5 + A1L222C8 + A1L222C11 + A1L222C14) / 5, 0)</f>
        <v>572712.80000000005</v>
      </c>
      <c r="BD13" s="16" t="s">
        <v>1053</v>
      </c>
      <c r="BE13" s="17">
        <f>(A1L222C25 + A1L222C26)</f>
        <v>1117058.2000000002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51666</v>
      </c>
      <c r="F14" s="16" t="s">
        <v>174</v>
      </c>
      <c r="G14" s="15">
        <v>51744</v>
      </c>
      <c r="H14" s="16" t="s">
        <v>1054</v>
      </c>
      <c r="I14" s="17">
        <f>(A1L223C1 + A1L223C2)</f>
        <v>103410</v>
      </c>
      <c r="J14" s="16" t="s">
        <v>175</v>
      </c>
      <c r="K14" s="15">
        <v>56409</v>
      </c>
      <c r="L14" s="16" t="s">
        <v>175</v>
      </c>
      <c r="M14" s="15">
        <v>56538</v>
      </c>
      <c r="N14" s="16" t="s">
        <v>1055</v>
      </c>
      <c r="O14" s="17">
        <f>(A1L223C4 + A1L223C5)</f>
        <v>112947</v>
      </c>
      <c r="P14" s="16" t="s">
        <v>176</v>
      </c>
      <c r="Q14" s="15">
        <v>58472</v>
      </c>
      <c r="R14" s="16" t="s">
        <v>176</v>
      </c>
      <c r="S14" s="15">
        <v>58552</v>
      </c>
      <c r="T14" s="16" t="s">
        <v>1056</v>
      </c>
      <c r="U14" s="17">
        <f>(A1L223C7 + A1L223C8)</f>
        <v>117024</v>
      </c>
      <c r="V14" s="16" t="s">
        <v>177</v>
      </c>
      <c r="W14" s="15">
        <v>61794</v>
      </c>
      <c r="X14" s="16" t="s">
        <v>177</v>
      </c>
      <c r="Y14" s="15">
        <v>62126</v>
      </c>
      <c r="Z14" s="16" t="s">
        <v>1057</v>
      </c>
      <c r="AA14" s="17">
        <f>(A1L223C10 + A1L223C11)</f>
        <v>123920</v>
      </c>
      <c r="AB14" s="16" t="s">
        <v>178</v>
      </c>
      <c r="AC14" s="15">
        <v>67729</v>
      </c>
      <c r="AD14" s="16" t="s">
        <v>178</v>
      </c>
      <c r="AE14" s="15">
        <v>66808</v>
      </c>
      <c r="AF14" s="16" t="s">
        <v>1058</v>
      </c>
      <c r="AG14" s="17">
        <f>(A1L223C13 + A1L223C14)</f>
        <v>134537</v>
      </c>
      <c r="AH14" s="16" t="s">
        <v>1059</v>
      </c>
      <c r="AI14" s="17">
        <f>IF(RUN_YEARS &gt; 1,(A1L223C1 + A1L223C4) / 2, 0)</f>
        <v>54037.5</v>
      </c>
      <c r="AJ14" s="16" t="s">
        <v>1060</v>
      </c>
      <c r="AK14" s="17">
        <f>IF(RUN_YEARS &gt; 1,(A1L223C2 + A1L223C5) / 2, 0)</f>
        <v>54141</v>
      </c>
      <c r="AL14" s="16" t="s">
        <v>1061</v>
      </c>
      <c r="AM14" s="17">
        <f>(A1L223C16 + A1L223C17)</f>
        <v>108178.5</v>
      </c>
      <c r="AN14" s="16" t="s">
        <v>1062</v>
      </c>
      <c r="AO14" s="17">
        <f>IF(RUN_YEARS &gt; 2,(A1L223C1 + A1L223C4 + A1L223C7) / 3, 0)</f>
        <v>55515.666666666664</v>
      </c>
      <c r="AP14" s="16" t="s">
        <v>1063</v>
      </c>
      <c r="AQ14" s="17">
        <f>IF(RUN_YEARS &gt; 2,(A1L223C2 + A1L223C5 + A1L223C8) / 3, 0)</f>
        <v>55611.333333333336</v>
      </c>
      <c r="AR14" s="16" t="s">
        <v>1064</v>
      </c>
      <c r="AS14" s="17">
        <f>(A1L223C19 + A1L223C20)</f>
        <v>111127</v>
      </c>
      <c r="AT14" s="16" t="s">
        <v>1065</v>
      </c>
      <c r="AU14" s="17">
        <f>IF(RUN_YEARS &gt; 3,(A1L223C1 + A1L223C4 + A1L223C7 + A1L223C10) / 4, 0)</f>
        <v>57085.25</v>
      </c>
      <c r="AV14" s="16" t="s">
        <v>1066</v>
      </c>
      <c r="AW14" s="17">
        <f>IF(RUN_YEARS &gt; 3,(A1L223C2 + A1L223C5 + A1L223C8 + A1L223C11) / 4, 0)</f>
        <v>57240</v>
      </c>
      <c r="AX14" s="16" t="s">
        <v>1067</v>
      </c>
      <c r="AY14" s="17">
        <f>(A1L223C22 + A1L223C23)</f>
        <v>114325.25</v>
      </c>
      <c r="AZ14" s="16" t="s">
        <v>1068</v>
      </c>
      <c r="BA14" s="17">
        <f>IF(RUN_YEARS &gt; 4,(A1L223C1 + A1L223C4 + A1L223C7 + A1L223C10 + A1L223C13) / 5, 0)</f>
        <v>59214</v>
      </c>
      <c r="BB14" s="16" t="s">
        <v>1069</v>
      </c>
      <c r="BC14" s="17">
        <f>IF(RUN_YEARS &gt; 4,(A1L223C2 + A1L223C5 + A1L223C8 + A1L223C11 + A1L223C14) / 5, 0)</f>
        <v>59153.599999999999</v>
      </c>
      <c r="BD14" s="16" t="s">
        <v>1070</v>
      </c>
      <c r="BE14" s="17">
        <f>(A1L223C25 + A1L223C26)</f>
        <v>118367.6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536598</v>
      </c>
      <c r="F15" s="16" t="s">
        <v>174</v>
      </c>
      <c r="G15" s="15">
        <v>549747</v>
      </c>
      <c r="H15" s="16" t="s">
        <v>1071</v>
      </c>
      <c r="I15" s="17">
        <f>(A1L224C1 + A1L224C2)</f>
        <v>1086345</v>
      </c>
      <c r="J15" s="16" t="s">
        <v>175</v>
      </c>
      <c r="K15" s="15">
        <v>657063</v>
      </c>
      <c r="L15" s="16" t="s">
        <v>175</v>
      </c>
      <c r="M15" s="15">
        <v>663519</v>
      </c>
      <c r="N15" s="16" t="s">
        <v>1072</v>
      </c>
      <c r="O15" s="17">
        <f>(A1L224C4 + A1L224C5)</f>
        <v>1320582</v>
      </c>
      <c r="P15" s="16" t="s">
        <v>176</v>
      </c>
      <c r="Q15" s="15">
        <v>593688</v>
      </c>
      <c r="R15" s="16" t="s">
        <v>176</v>
      </c>
      <c r="S15" s="15">
        <v>600349</v>
      </c>
      <c r="T15" s="16" t="s">
        <v>1073</v>
      </c>
      <c r="U15" s="17">
        <f>(A1L224C7 + A1L224C8)</f>
        <v>1194037</v>
      </c>
      <c r="V15" s="16" t="s">
        <v>177</v>
      </c>
      <c r="W15" s="15">
        <v>705734</v>
      </c>
      <c r="X15" s="16" t="s">
        <v>177</v>
      </c>
      <c r="Y15" s="15">
        <v>705875</v>
      </c>
      <c r="Z15" s="16" t="s">
        <v>1074</v>
      </c>
      <c r="AA15" s="17">
        <f>(A1L224C10 + A1L224C11)</f>
        <v>1411609</v>
      </c>
      <c r="AB15" s="16" t="s">
        <v>178</v>
      </c>
      <c r="AC15" s="15">
        <v>709711</v>
      </c>
      <c r="AD15" s="16" t="s">
        <v>178</v>
      </c>
      <c r="AE15" s="15">
        <v>721370</v>
      </c>
      <c r="AF15" s="16" t="s">
        <v>1075</v>
      </c>
      <c r="AG15" s="17">
        <f>(A1L224C13 + A1L224C14)</f>
        <v>1431081</v>
      </c>
      <c r="AH15" s="16" t="s">
        <v>1076</v>
      </c>
      <c r="AI15" s="17">
        <f>IF(RUN_YEARS &gt; 1,(A1L224C1 + A1L224C4) / 2, 0)</f>
        <v>596830.5</v>
      </c>
      <c r="AJ15" s="16" t="s">
        <v>1077</v>
      </c>
      <c r="AK15" s="17">
        <f>IF(RUN_YEARS &gt; 1,(A1L224C2 + A1L224C5) / 2, 0)</f>
        <v>606633</v>
      </c>
      <c r="AL15" s="16" t="s">
        <v>1078</v>
      </c>
      <c r="AM15" s="17">
        <f>(A1L224C16 + A1L224C17)</f>
        <v>1203463.5</v>
      </c>
      <c r="AN15" s="16" t="s">
        <v>1079</v>
      </c>
      <c r="AO15" s="17">
        <f>IF(RUN_YEARS &gt; 2,(A1L224C1 + A1L224C4 + A1L224C7) / 3, 0)</f>
        <v>595783</v>
      </c>
      <c r="AP15" s="16" t="s">
        <v>1080</v>
      </c>
      <c r="AQ15" s="17">
        <f>IF(RUN_YEARS &gt; 2,(A1L224C2 + A1L224C5 + A1L224C8) / 3, 0)</f>
        <v>604538.33333333337</v>
      </c>
      <c r="AR15" s="16" t="s">
        <v>1081</v>
      </c>
      <c r="AS15" s="17">
        <f>(A1L224C19 + A1L224C20)</f>
        <v>1200321.3333333335</v>
      </c>
      <c r="AT15" s="16" t="s">
        <v>1082</v>
      </c>
      <c r="AU15" s="17">
        <f>IF(RUN_YEARS &gt; 3,(A1L224C1 + A1L224C4 + A1L224C7 + A1L224C10) / 4, 0)</f>
        <v>623270.75</v>
      </c>
      <c r="AV15" s="16" t="s">
        <v>1083</v>
      </c>
      <c r="AW15" s="17">
        <f>IF(RUN_YEARS &gt; 3,(A1L224C2 + A1L224C5 + A1L224C8 + A1L224C11) / 4, 0)</f>
        <v>629872.5</v>
      </c>
      <c r="AX15" s="16" t="s">
        <v>1084</v>
      </c>
      <c r="AY15" s="17">
        <f>(A1L224C22 + A1L224C23)</f>
        <v>1253143.25</v>
      </c>
      <c r="AZ15" s="16" t="s">
        <v>1085</v>
      </c>
      <c r="BA15" s="17">
        <f>IF(RUN_YEARS &gt; 4,(A1L224C1 + A1L224C4 + A1L224C7 + A1L224C10 + A1L224C13) / 5, 0)</f>
        <v>640558.80000000005</v>
      </c>
      <c r="BB15" s="16" t="s">
        <v>1086</v>
      </c>
      <c r="BC15" s="17">
        <f>IF(RUN_YEARS &gt; 4,(A1L224C2 + A1L224C5 + A1L224C8 + A1L224C11 + A1L224C14) / 5, 0)</f>
        <v>648172</v>
      </c>
      <c r="BD15" s="16" t="s">
        <v>1087</v>
      </c>
      <c r="BE15" s="17">
        <f>(A1L224C25 + A1L224C26)</f>
        <v>1288730.8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3934</v>
      </c>
      <c r="F16" s="16" t="s">
        <v>174</v>
      </c>
      <c r="G16" s="15">
        <v>4619</v>
      </c>
      <c r="H16" s="16" t="s">
        <v>1088</v>
      </c>
      <c r="I16" s="17">
        <f>(A1L225C1 + A1L225C2)</f>
        <v>8553</v>
      </c>
      <c r="J16" s="16" t="s">
        <v>175</v>
      </c>
      <c r="K16" s="15">
        <v>4831</v>
      </c>
      <c r="L16" s="16" t="s">
        <v>175</v>
      </c>
      <c r="M16" s="15">
        <v>5355</v>
      </c>
      <c r="N16" s="16" t="s">
        <v>1089</v>
      </c>
      <c r="O16" s="17">
        <f>(A1L225C4 + A1L225C5)</f>
        <v>10186</v>
      </c>
      <c r="P16" s="16" t="s">
        <v>176</v>
      </c>
      <c r="Q16" s="15">
        <v>5128</v>
      </c>
      <c r="R16" s="16" t="s">
        <v>176</v>
      </c>
      <c r="S16" s="15">
        <v>5526</v>
      </c>
      <c r="T16" s="16" t="s">
        <v>1090</v>
      </c>
      <c r="U16" s="17">
        <f>(A1L225C7 + A1L225C8)</f>
        <v>10654</v>
      </c>
      <c r="V16" s="16" t="s">
        <v>177</v>
      </c>
      <c r="W16" s="15">
        <v>5689</v>
      </c>
      <c r="X16" s="16" t="s">
        <v>177</v>
      </c>
      <c r="Y16" s="15">
        <v>5922</v>
      </c>
      <c r="Z16" s="16" t="s">
        <v>1091</v>
      </c>
      <c r="AA16" s="17">
        <f>(A1L225C10 + A1L225C11)</f>
        <v>11611</v>
      </c>
      <c r="AB16" s="16" t="s">
        <v>178</v>
      </c>
      <c r="AC16" s="15">
        <v>5027</v>
      </c>
      <c r="AD16" s="16" t="s">
        <v>178</v>
      </c>
      <c r="AE16" s="15">
        <v>5294</v>
      </c>
      <c r="AF16" s="16" t="s">
        <v>1092</v>
      </c>
      <c r="AG16" s="17">
        <f>(A1L225C13 + A1L225C14)</f>
        <v>10321</v>
      </c>
      <c r="AH16" s="16" t="s">
        <v>1093</v>
      </c>
      <c r="AI16" s="17">
        <f>IF(RUN_YEARS &gt; 1,(A1L225C1 + A1L225C4) / 2, 0)</f>
        <v>4382.5</v>
      </c>
      <c r="AJ16" s="16" t="s">
        <v>1094</v>
      </c>
      <c r="AK16" s="17">
        <f>IF(RUN_YEARS &gt; 1,(A1L225C2 + A1L225C5) / 2, 0)</f>
        <v>4987</v>
      </c>
      <c r="AL16" s="16" t="s">
        <v>1095</v>
      </c>
      <c r="AM16" s="17">
        <f>(A1L225C16 + A1L225C17)</f>
        <v>9369.5</v>
      </c>
      <c r="AN16" s="16" t="s">
        <v>1096</v>
      </c>
      <c r="AO16" s="17">
        <f>IF(RUN_YEARS &gt; 2,(A1L225C1 + A1L225C4 + A1L225C7) / 3, 0)</f>
        <v>4631</v>
      </c>
      <c r="AP16" s="16" t="s">
        <v>1097</v>
      </c>
      <c r="AQ16" s="17">
        <f>IF(RUN_YEARS &gt; 2,(A1L225C2 + A1L225C5 + A1L225C8) / 3, 0)</f>
        <v>5166.666666666667</v>
      </c>
      <c r="AR16" s="16" t="s">
        <v>1098</v>
      </c>
      <c r="AS16" s="17">
        <f>(A1L225C19 + A1L225C20)</f>
        <v>9797.6666666666679</v>
      </c>
      <c r="AT16" s="16" t="s">
        <v>1099</v>
      </c>
      <c r="AU16" s="17">
        <f>IF(RUN_YEARS &gt; 3,(A1L225C1 + A1L225C4 + A1L225C7 + A1L225C10) / 4, 0)</f>
        <v>4895.5</v>
      </c>
      <c r="AV16" s="16" t="s">
        <v>1100</v>
      </c>
      <c r="AW16" s="17">
        <f>IF(RUN_YEARS &gt; 3,(A1L225C2 + A1L225C5 + A1L225C8 + A1L225C11) / 4, 0)</f>
        <v>5355.5</v>
      </c>
      <c r="AX16" s="16" t="s">
        <v>1101</v>
      </c>
      <c r="AY16" s="17">
        <f>(A1L225C22 + A1L225C23)</f>
        <v>10251</v>
      </c>
      <c r="AZ16" s="16" t="s">
        <v>1102</v>
      </c>
      <c r="BA16" s="17">
        <f>IF(RUN_YEARS &gt; 4,(A1L225C1 + A1L225C4 + A1L225C7 + A1L225C10 + A1L225C13) / 5, 0)</f>
        <v>4921.8</v>
      </c>
      <c r="BB16" s="16" t="s">
        <v>1103</v>
      </c>
      <c r="BC16" s="17">
        <f>IF(RUN_YEARS &gt; 4,(A1L225C2 + A1L225C5 + A1L225C8 + A1L225C11 + A1L225C14) / 5, 0)</f>
        <v>5343.2</v>
      </c>
      <c r="BD16" s="16" t="s">
        <v>1104</v>
      </c>
      <c r="BE16" s="17">
        <f>(A1L225C25 + A1L225C26)</f>
        <v>10265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421</v>
      </c>
      <c r="F17" s="16" t="s">
        <v>174</v>
      </c>
      <c r="G17" s="15">
        <v>453</v>
      </c>
      <c r="H17" s="16" t="s">
        <v>1105</v>
      </c>
      <c r="I17" s="17">
        <f>(A1L226C1 + A1L226C2)</f>
        <v>874</v>
      </c>
      <c r="J17" s="16" t="s">
        <v>175</v>
      </c>
      <c r="K17" s="15">
        <v>439</v>
      </c>
      <c r="L17" s="16" t="s">
        <v>175</v>
      </c>
      <c r="M17" s="15">
        <v>441</v>
      </c>
      <c r="N17" s="16" t="s">
        <v>1106</v>
      </c>
      <c r="O17" s="17">
        <f>(A1L226C4 + A1L226C5)</f>
        <v>880</v>
      </c>
      <c r="P17" s="16" t="s">
        <v>176</v>
      </c>
      <c r="Q17" s="15">
        <v>452</v>
      </c>
      <c r="R17" s="16" t="s">
        <v>176</v>
      </c>
      <c r="S17" s="15">
        <v>458</v>
      </c>
      <c r="T17" s="16" t="s">
        <v>1107</v>
      </c>
      <c r="U17" s="17">
        <f>(A1L226C7 + A1L226C8)</f>
        <v>910</v>
      </c>
      <c r="V17" s="16" t="s">
        <v>177</v>
      </c>
      <c r="W17" s="15">
        <v>379</v>
      </c>
      <c r="X17" s="16" t="s">
        <v>177</v>
      </c>
      <c r="Y17" s="15">
        <v>370</v>
      </c>
      <c r="Z17" s="16" t="s">
        <v>1108</v>
      </c>
      <c r="AA17" s="17">
        <f>(A1L226C10 + A1L226C11)</f>
        <v>749</v>
      </c>
      <c r="AB17" s="16" t="s">
        <v>178</v>
      </c>
      <c r="AC17" s="15">
        <v>416</v>
      </c>
      <c r="AD17" s="16" t="s">
        <v>178</v>
      </c>
      <c r="AE17" s="15">
        <v>449</v>
      </c>
      <c r="AF17" s="16" t="s">
        <v>1109</v>
      </c>
      <c r="AG17" s="17">
        <f>(A1L226C13 + A1L226C14)</f>
        <v>865</v>
      </c>
      <c r="AH17" s="16" t="s">
        <v>1110</v>
      </c>
      <c r="AI17" s="17">
        <f>IF(RUN_YEARS &gt; 1,(A1L226C1 + A1L226C4) / 2, 0)</f>
        <v>430</v>
      </c>
      <c r="AJ17" s="16" t="s">
        <v>1111</v>
      </c>
      <c r="AK17" s="17">
        <f>IF(RUN_YEARS &gt; 1,(A1L226C2 + A1L226C5) / 2, 0)</f>
        <v>447</v>
      </c>
      <c r="AL17" s="16" t="s">
        <v>1112</v>
      </c>
      <c r="AM17" s="17">
        <f>(A1L226C16 + A1L226C17)</f>
        <v>877</v>
      </c>
      <c r="AN17" s="16" t="s">
        <v>1113</v>
      </c>
      <c r="AO17" s="17">
        <f>IF(RUN_YEARS &gt; 2,(A1L226C1 + A1L226C4 + A1L226C7) / 3, 0)</f>
        <v>437.33333333333331</v>
      </c>
      <c r="AP17" s="16" t="s">
        <v>1114</v>
      </c>
      <c r="AQ17" s="17">
        <f>IF(RUN_YEARS &gt; 2,(A1L226C2 + A1L226C5 + A1L226C8) / 3, 0)</f>
        <v>450.66666666666669</v>
      </c>
      <c r="AR17" s="16" t="s">
        <v>1115</v>
      </c>
      <c r="AS17" s="17">
        <f>(A1L226C19 + A1L226C20)</f>
        <v>888</v>
      </c>
      <c r="AT17" s="16" t="s">
        <v>1116</v>
      </c>
      <c r="AU17" s="17">
        <f>IF(RUN_YEARS &gt; 3,(A1L226C1 + A1L226C4 + A1L226C7 + A1L226C10) / 4, 0)</f>
        <v>422.75</v>
      </c>
      <c r="AV17" s="16" t="s">
        <v>1117</v>
      </c>
      <c r="AW17" s="17">
        <f>IF(RUN_YEARS &gt; 3,(A1L226C2 + A1L226C5 + A1L226C8 + A1L226C11) / 4, 0)</f>
        <v>430.5</v>
      </c>
      <c r="AX17" s="16" t="s">
        <v>1118</v>
      </c>
      <c r="AY17" s="17">
        <f>(A1L226C22 + A1L226C23)</f>
        <v>853.25</v>
      </c>
      <c r="AZ17" s="16" t="s">
        <v>1119</v>
      </c>
      <c r="BA17" s="17">
        <f>IF(RUN_YEARS &gt; 4,(A1L226C1 + A1L226C4 + A1L226C7 + A1L226C10 + A1L226C13) / 5, 0)</f>
        <v>421.4</v>
      </c>
      <c r="BB17" s="16" t="s">
        <v>1120</v>
      </c>
      <c r="BC17" s="17">
        <f>IF(RUN_YEARS &gt; 4,(A1L226C2 + A1L226C5 + A1L226C8 + A1L226C11 + A1L226C14) / 5, 0)</f>
        <v>434.2</v>
      </c>
      <c r="BD17" s="16" t="s">
        <v>1121</v>
      </c>
      <c r="BE17" s="17">
        <f>(A1L226C25 + A1L226C26)</f>
        <v>855.59999999999991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1293558</v>
      </c>
      <c r="F18" s="16" t="s">
        <v>174</v>
      </c>
      <c r="G18" s="15">
        <v>140369</v>
      </c>
      <c r="H18" s="16" t="s">
        <v>1122</v>
      </c>
      <c r="I18" s="17">
        <f>(A1L227C1 + A1L227C2)</f>
        <v>1433927</v>
      </c>
      <c r="J18" s="16" t="s">
        <v>175</v>
      </c>
      <c r="K18" s="15">
        <v>1228626</v>
      </c>
      <c r="L18" s="16" t="s">
        <v>175</v>
      </c>
      <c r="M18" s="15">
        <v>125265</v>
      </c>
      <c r="N18" s="16" t="s">
        <v>1123</v>
      </c>
      <c r="O18" s="17">
        <f>(A1L227C4 + A1L227C5)</f>
        <v>1353891</v>
      </c>
      <c r="P18" s="16" t="s">
        <v>176</v>
      </c>
      <c r="Q18" s="15">
        <v>1130212</v>
      </c>
      <c r="R18" s="16" t="s">
        <v>176</v>
      </c>
      <c r="S18" s="15">
        <v>102744</v>
      </c>
      <c r="T18" s="16" t="s">
        <v>1124</v>
      </c>
      <c r="U18" s="17">
        <f>(A1L227C7 + A1L227C8)</f>
        <v>1232956</v>
      </c>
      <c r="V18" s="16" t="s">
        <v>177</v>
      </c>
      <c r="W18" s="15">
        <v>1149503</v>
      </c>
      <c r="X18" s="16" t="s">
        <v>177</v>
      </c>
      <c r="Y18" s="15">
        <v>130439</v>
      </c>
      <c r="Z18" s="16" t="s">
        <v>1125</v>
      </c>
      <c r="AA18" s="17">
        <f>(A1L227C10 + A1L227C11)</f>
        <v>1279942</v>
      </c>
      <c r="AB18" s="16" t="s">
        <v>178</v>
      </c>
      <c r="AC18" s="15">
        <v>1146897</v>
      </c>
      <c r="AD18" s="16" t="s">
        <v>178</v>
      </c>
      <c r="AE18" s="15">
        <v>109109</v>
      </c>
      <c r="AF18" s="16" t="s">
        <v>1126</v>
      </c>
      <c r="AG18" s="17">
        <f>(A1L227C13 + A1L227C14)</f>
        <v>1256006</v>
      </c>
      <c r="AH18" s="16" t="s">
        <v>1127</v>
      </c>
      <c r="AI18" s="17">
        <f>IF(RUN_YEARS &gt; 1,(A1L227C1 + A1L227C4) / 2, 0)</f>
        <v>1261092</v>
      </c>
      <c r="AJ18" s="16" t="s">
        <v>1128</v>
      </c>
      <c r="AK18" s="17">
        <f>IF(RUN_YEARS &gt; 1,(A1L227C2 + A1L227C5) / 2, 0)</f>
        <v>132817</v>
      </c>
      <c r="AL18" s="16" t="s">
        <v>1129</v>
      </c>
      <c r="AM18" s="17">
        <f>(A1L227C16 + A1L227C17)</f>
        <v>1393909</v>
      </c>
      <c r="AN18" s="16" t="s">
        <v>1130</v>
      </c>
      <c r="AO18" s="17">
        <f>IF(RUN_YEARS &gt; 2,(A1L227C1 + A1L227C4 + A1L227C7) / 3, 0)</f>
        <v>1217465.3333333333</v>
      </c>
      <c r="AP18" s="16" t="s">
        <v>1131</v>
      </c>
      <c r="AQ18" s="17">
        <f>IF(RUN_YEARS &gt; 2,(A1L227C2 + A1L227C5 + A1L227C8) / 3, 0)</f>
        <v>122792.66666666667</v>
      </c>
      <c r="AR18" s="16" t="s">
        <v>1132</v>
      </c>
      <c r="AS18" s="17">
        <f>(A1L227C19 + A1L227C20)</f>
        <v>1340258</v>
      </c>
      <c r="AT18" s="16" t="s">
        <v>1133</v>
      </c>
      <c r="AU18" s="17">
        <f>IF(RUN_YEARS &gt; 3,(A1L227C1 + A1L227C4 + A1L227C7 + A1L227C10) / 4, 0)</f>
        <v>1200474.75</v>
      </c>
      <c r="AV18" s="16" t="s">
        <v>1134</v>
      </c>
      <c r="AW18" s="17">
        <f>IF(RUN_YEARS &gt; 3,(A1L227C2 + A1L227C5 + A1L227C8 + A1L227C11) / 4, 0)</f>
        <v>124704.25</v>
      </c>
      <c r="AX18" s="16" t="s">
        <v>1135</v>
      </c>
      <c r="AY18" s="17">
        <f>(A1L227C22 + A1L227C23)</f>
        <v>1325179</v>
      </c>
      <c r="AZ18" s="16" t="s">
        <v>1136</v>
      </c>
      <c r="BA18" s="17">
        <f>IF(RUN_YEARS &gt; 4,(A1L227C1 + A1L227C4 + A1L227C7 + A1L227C10 + A1L227C13) / 5, 0)</f>
        <v>1189759.2</v>
      </c>
      <c r="BB18" s="16" t="s">
        <v>1137</v>
      </c>
      <c r="BC18" s="17">
        <f>IF(RUN_YEARS &gt; 4,(A1L227C2 + A1L227C5 + A1L227C8 + A1L227C11 + A1L227C14) / 5, 0)</f>
        <v>121585.2</v>
      </c>
      <c r="BD18" s="16" t="s">
        <v>1138</v>
      </c>
      <c r="BE18" s="17">
        <f>(A1L227C25 + A1L227C26)</f>
        <v>1311344.3999999999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367416</v>
      </c>
      <c r="F19" s="16" t="s">
        <v>174</v>
      </c>
      <c r="G19" s="15">
        <v>87202</v>
      </c>
      <c r="H19" s="16" t="s">
        <v>1139</v>
      </c>
      <c r="I19" s="17">
        <f>(A1L228C1 + A1L228C2)</f>
        <v>454618</v>
      </c>
      <c r="J19" s="16" t="s">
        <v>175</v>
      </c>
      <c r="K19" s="15">
        <v>355146</v>
      </c>
      <c r="L19" s="16" t="s">
        <v>175</v>
      </c>
      <c r="M19" s="15">
        <v>105678</v>
      </c>
      <c r="N19" s="16" t="s">
        <v>1140</v>
      </c>
      <c r="O19" s="17">
        <f>(A1L228C4 + A1L228C5)</f>
        <v>460824</v>
      </c>
      <c r="P19" s="16" t="s">
        <v>176</v>
      </c>
      <c r="Q19" s="15">
        <v>322878</v>
      </c>
      <c r="R19" s="16" t="s">
        <v>176</v>
      </c>
      <c r="S19" s="15">
        <v>96049</v>
      </c>
      <c r="T19" s="16" t="s">
        <v>1141</v>
      </c>
      <c r="U19" s="17">
        <f>(A1L228C7 + A1L228C8)</f>
        <v>418927</v>
      </c>
      <c r="V19" s="16" t="s">
        <v>177</v>
      </c>
      <c r="W19" s="15">
        <v>288820</v>
      </c>
      <c r="X19" s="16" t="s">
        <v>177</v>
      </c>
      <c r="Y19" s="15">
        <v>89114</v>
      </c>
      <c r="Z19" s="16" t="s">
        <v>1142</v>
      </c>
      <c r="AA19" s="17">
        <f>(A1L228C10 + A1L228C11)</f>
        <v>377934</v>
      </c>
      <c r="AB19" s="16" t="s">
        <v>178</v>
      </c>
      <c r="AC19" s="15">
        <v>267771</v>
      </c>
      <c r="AD19" s="16" t="s">
        <v>178</v>
      </c>
      <c r="AE19" s="15">
        <v>90111</v>
      </c>
      <c r="AF19" s="16" t="s">
        <v>1143</v>
      </c>
      <c r="AG19" s="17">
        <f>(A1L228C13 + A1L228C14)</f>
        <v>357882</v>
      </c>
      <c r="AH19" s="16" t="s">
        <v>1144</v>
      </c>
      <c r="AI19" s="17">
        <f>IF(RUN_YEARS &gt; 1,(A1L228C1 + A1L228C4) / 2, 0)</f>
        <v>361281</v>
      </c>
      <c r="AJ19" s="16" t="s">
        <v>1145</v>
      </c>
      <c r="AK19" s="17">
        <f>IF(RUN_YEARS &gt; 1,(A1L228C2 + A1L228C5) / 2, 0)</f>
        <v>96440</v>
      </c>
      <c r="AL19" s="16" t="s">
        <v>1146</v>
      </c>
      <c r="AM19" s="17">
        <f>(A1L228C16 + A1L228C17)</f>
        <v>457721</v>
      </c>
      <c r="AN19" s="16" t="s">
        <v>1147</v>
      </c>
      <c r="AO19" s="17">
        <f>IF(RUN_YEARS &gt; 2,(A1L228C1 + A1L228C4 + A1L228C7) / 3, 0)</f>
        <v>348480</v>
      </c>
      <c r="AP19" s="16" t="s">
        <v>1148</v>
      </c>
      <c r="AQ19" s="17">
        <f>IF(RUN_YEARS &gt; 2,(A1L228C2 + A1L228C5 + A1L228C8) / 3, 0)</f>
        <v>96309.666666666672</v>
      </c>
      <c r="AR19" s="16" t="s">
        <v>1149</v>
      </c>
      <c r="AS19" s="17">
        <f>(A1L228C19 + A1L228C20)</f>
        <v>444789.66666666669</v>
      </c>
      <c r="AT19" s="16" t="s">
        <v>1150</v>
      </c>
      <c r="AU19" s="17">
        <f>IF(RUN_YEARS &gt; 3,(A1L228C1 + A1L228C4 + A1L228C7 + A1L228C10) / 4, 0)</f>
        <v>333565</v>
      </c>
      <c r="AV19" s="16" t="s">
        <v>1151</v>
      </c>
      <c r="AW19" s="17">
        <f>IF(RUN_YEARS &gt; 3,(A1L228C2 + A1L228C5 + A1L228C8 + A1L228C11) / 4, 0)</f>
        <v>94510.75</v>
      </c>
      <c r="AX19" s="16" t="s">
        <v>1152</v>
      </c>
      <c r="AY19" s="17">
        <f>(A1L228C22 + A1L228C23)</f>
        <v>428075.75</v>
      </c>
      <c r="AZ19" s="16" t="s">
        <v>1153</v>
      </c>
      <c r="BA19" s="17">
        <f>IF(RUN_YEARS &gt; 4,(A1L228C1 + A1L228C4 + A1L228C7 + A1L228C10 + A1L228C13) / 5, 0)</f>
        <v>320406.2</v>
      </c>
      <c r="BB19" s="16" t="s">
        <v>1154</v>
      </c>
      <c r="BC19" s="17">
        <f>IF(RUN_YEARS &gt; 4,(A1L228C2 + A1L228C5 + A1L228C8 + A1L228C11 + A1L228C14) / 5, 0)</f>
        <v>93630.8</v>
      </c>
      <c r="BD19" s="16" t="s">
        <v>1155</v>
      </c>
      <c r="BE19" s="17">
        <f>(A1L228C25 + A1L228C26)</f>
        <v>414037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444</v>
      </c>
      <c r="F20" s="16" t="s">
        <v>174</v>
      </c>
      <c r="G20" s="15">
        <v>630</v>
      </c>
      <c r="H20" s="16" t="s">
        <v>1156</v>
      </c>
      <c r="I20" s="17">
        <f>(A1L229C1 + A1L229C2)</f>
        <v>1074</v>
      </c>
      <c r="J20" s="16" t="s">
        <v>175</v>
      </c>
      <c r="K20" s="15">
        <v>445</v>
      </c>
      <c r="L20" s="16" t="s">
        <v>175</v>
      </c>
      <c r="M20" s="15">
        <v>732</v>
      </c>
      <c r="N20" s="16" t="s">
        <v>1157</v>
      </c>
      <c r="O20" s="17">
        <f>(A1L229C4 + A1L229C5)</f>
        <v>1177</v>
      </c>
      <c r="P20" s="16" t="s">
        <v>176</v>
      </c>
      <c r="Q20" s="15">
        <v>400</v>
      </c>
      <c r="R20" s="16" t="s">
        <v>176</v>
      </c>
      <c r="S20" s="15">
        <v>948</v>
      </c>
      <c r="T20" s="16" t="s">
        <v>1158</v>
      </c>
      <c r="U20" s="17">
        <f>(A1L229C7 + A1L229C8)</f>
        <v>1348</v>
      </c>
      <c r="V20" s="16" t="s">
        <v>177</v>
      </c>
      <c r="W20" s="15">
        <v>290</v>
      </c>
      <c r="X20" s="16" t="s">
        <v>177</v>
      </c>
      <c r="Y20" s="15">
        <v>519</v>
      </c>
      <c r="Z20" s="16" t="s">
        <v>1159</v>
      </c>
      <c r="AA20" s="17">
        <f>(A1L229C10 + A1L229C11)</f>
        <v>809</v>
      </c>
      <c r="AB20" s="16" t="s">
        <v>178</v>
      </c>
      <c r="AC20" s="15">
        <v>454</v>
      </c>
      <c r="AD20" s="16" t="s">
        <v>178</v>
      </c>
      <c r="AE20" s="15">
        <v>568</v>
      </c>
      <c r="AF20" s="16" t="s">
        <v>1160</v>
      </c>
      <c r="AG20" s="17">
        <f>(A1L229C13 + A1L229C14)</f>
        <v>1022</v>
      </c>
      <c r="AH20" s="16" t="s">
        <v>1161</v>
      </c>
      <c r="AI20" s="17">
        <f>IF(RUN_YEARS &gt; 1,(A1L229C1 + A1L229C4) / 2, 0)</f>
        <v>444.5</v>
      </c>
      <c r="AJ20" s="16" t="s">
        <v>1162</v>
      </c>
      <c r="AK20" s="17">
        <f>IF(RUN_YEARS &gt; 1,(A1L229C2 + A1L229C5) / 2, 0)</f>
        <v>681</v>
      </c>
      <c r="AL20" s="16" t="s">
        <v>1163</v>
      </c>
      <c r="AM20" s="17">
        <f>(A1L229C16 + A1L229C17)</f>
        <v>1125.5</v>
      </c>
      <c r="AN20" s="16" t="s">
        <v>1164</v>
      </c>
      <c r="AO20" s="17">
        <f>IF(RUN_YEARS &gt; 2,(A1L229C1 + A1L229C4 + A1L229C7) / 3, 0)</f>
        <v>429.66666666666669</v>
      </c>
      <c r="AP20" s="16" t="s">
        <v>1165</v>
      </c>
      <c r="AQ20" s="17">
        <f>IF(RUN_YEARS &gt; 2,(A1L229C2 + A1L229C5 + A1L229C8) / 3, 0)</f>
        <v>770</v>
      </c>
      <c r="AR20" s="16" t="s">
        <v>1166</v>
      </c>
      <c r="AS20" s="17">
        <f>(A1L229C19 + A1L229C20)</f>
        <v>1199.6666666666667</v>
      </c>
      <c r="AT20" s="16" t="s">
        <v>1167</v>
      </c>
      <c r="AU20" s="17">
        <f>IF(RUN_YEARS &gt; 3,(A1L229C1 + A1L229C4 + A1L229C7 + A1L229C10) / 4, 0)</f>
        <v>394.75</v>
      </c>
      <c r="AV20" s="16" t="s">
        <v>1168</v>
      </c>
      <c r="AW20" s="17">
        <f>IF(RUN_YEARS &gt; 3,(A1L229C2 + A1L229C5 + A1L229C8 + A1L229C11) / 4, 0)</f>
        <v>707.25</v>
      </c>
      <c r="AX20" s="16" t="s">
        <v>1169</v>
      </c>
      <c r="AY20" s="17">
        <f>(A1L229C22 + A1L229C23)</f>
        <v>1102</v>
      </c>
      <c r="AZ20" s="16" t="s">
        <v>1170</v>
      </c>
      <c r="BA20" s="17">
        <f>IF(RUN_YEARS &gt; 4,(A1L229C1 + A1L229C4 + A1L229C7 + A1L229C10 + A1L229C13) / 5, 0)</f>
        <v>406.6</v>
      </c>
      <c r="BB20" s="16" t="s">
        <v>1171</v>
      </c>
      <c r="BC20" s="17">
        <f>IF(RUN_YEARS &gt; 4,(A1L229C2 + A1L229C5 + A1L229C8 + A1L229C11 + A1L229C14) / 5, 0)</f>
        <v>679.4</v>
      </c>
      <c r="BD20" s="16" t="s">
        <v>1172</v>
      </c>
      <c r="BE20" s="17">
        <f>(A1L229C25 + A1L229C26)</f>
        <v>1086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78930</v>
      </c>
      <c r="F21" s="16" t="s">
        <v>174</v>
      </c>
      <c r="G21" s="15">
        <v>69208</v>
      </c>
      <c r="H21" s="16" t="s">
        <v>1173</v>
      </c>
      <c r="I21" s="17">
        <f>(A1L230C1 + A1L230C2)</f>
        <v>148138</v>
      </c>
      <c r="J21" s="16" t="s">
        <v>175</v>
      </c>
      <c r="K21" s="15">
        <v>62976</v>
      </c>
      <c r="L21" s="16" t="s">
        <v>175</v>
      </c>
      <c r="M21" s="15">
        <v>55234</v>
      </c>
      <c r="N21" s="16" t="s">
        <v>1174</v>
      </c>
      <c r="O21" s="17">
        <f>(A1L230C4 + A1L230C5)</f>
        <v>118210</v>
      </c>
      <c r="P21" s="16" t="s">
        <v>176</v>
      </c>
      <c r="Q21" s="15">
        <v>58867</v>
      </c>
      <c r="R21" s="16" t="s">
        <v>176</v>
      </c>
      <c r="S21" s="15">
        <v>57344</v>
      </c>
      <c r="T21" s="16" t="s">
        <v>1175</v>
      </c>
      <c r="U21" s="17">
        <f>(A1L230C7 + A1L230C8)</f>
        <v>116211</v>
      </c>
      <c r="V21" s="16" t="s">
        <v>177</v>
      </c>
      <c r="W21" s="15">
        <v>66586</v>
      </c>
      <c r="X21" s="16" t="s">
        <v>177</v>
      </c>
      <c r="Y21" s="15">
        <v>66688</v>
      </c>
      <c r="Z21" s="16" t="s">
        <v>1176</v>
      </c>
      <c r="AA21" s="17">
        <f>(A1L230C10 + A1L230C11)</f>
        <v>133274</v>
      </c>
      <c r="AB21" s="16" t="s">
        <v>178</v>
      </c>
      <c r="AC21" s="15">
        <v>76559</v>
      </c>
      <c r="AD21" s="16" t="s">
        <v>178</v>
      </c>
      <c r="AE21" s="15">
        <v>69268</v>
      </c>
      <c r="AF21" s="16" t="s">
        <v>1177</v>
      </c>
      <c r="AG21" s="17">
        <f>(A1L230C13 + A1L230C14)</f>
        <v>145827</v>
      </c>
      <c r="AH21" s="16" t="s">
        <v>1178</v>
      </c>
      <c r="AI21" s="17">
        <f>IF(RUN_YEARS &gt; 1,(A1L230C1 + A1L230C4) / 2, 0)</f>
        <v>70953</v>
      </c>
      <c r="AJ21" s="16" t="s">
        <v>1179</v>
      </c>
      <c r="AK21" s="17">
        <f>IF(RUN_YEARS &gt; 1,(A1L230C2 + A1L230C5) / 2, 0)</f>
        <v>62221</v>
      </c>
      <c r="AL21" s="16" t="s">
        <v>1180</v>
      </c>
      <c r="AM21" s="17">
        <f>(A1L230C16 + A1L230C17)</f>
        <v>133174</v>
      </c>
      <c r="AN21" s="16" t="s">
        <v>1181</v>
      </c>
      <c r="AO21" s="17">
        <f>IF(RUN_YEARS &gt; 2,(A1L230C1 + A1L230C4 + A1L230C7) / 3, 0)</f>
        <v>66924.333333333328</v>
      </c>
      <c r="AP21" s="16" t="s">
        <v>1182</v>
      </c>
      <c r="AQ21" s="17">
        <f>IF(RUN_YEARS &gt; 2,(A1L230C2 + A1L230C5 + A1L230C8) / 3, 0)</f>
        <v>60595.333333333336</v>
      </c>
      <c r="AR21" s="16" t="s">
        <v>1183</v>
      </c>
      <c r="AS21" s="17">
        <f>(A1L230C19 + A1L230C20)</f>
        <v>127519.66666666666</v>
      </c>
      <c r="AT21" s="16" t="s">
        <v>1184</v>
      </c>
      <c r="AU21" s="17">
        <f>IF(RUN_YEARS &gt; 3,(A1L230C1 + A1L230C4 + A1L230C7 + A1L230C10) / 4, 0)</f>
        <v>66839.75</v>
      </c>
      <c r="AV21" s="16" t="s">
        <v>1185</v>
      </c>
      <c r="AW21" s="17">
        <f>IF(RUN_YEARS &gt; 3,(A1L230C2 + A1L230C5 + A1L230C8 + A1L230C11) / 4, 0)</f>
        <v>62118.5</v>
      </c>
      <c r="AX21" s="16" t="s">
        <v>1186</v>
      </c>
      <c r="AY21" s="17">
        <f>(A1L230C22 + A1L230C23)</f>
        <v>128958.25</v>
      </c>
      <c r="AZ21" s="16" t="s">
        <v>1187</v>
      </c>
      <c r="BA21" s="17">
        <f>IF(RUN_YEARS &gt; 4,(A1L230C1 + A1L230C4 + A1L230C7 + A1L230C10 + A1L230C13) / 5, 0)</f>
        <v>68783.600000000006</v>
      </c>
      <c r="BB21" s="16" t="s">
        <v>1188</v>
      </c>
      <c r="BC21" s="17">
        <f>IF(RUN_YEARS &gt; 4,(A1L230C2 + A1L230C5 + A1L230C8 + A1L230C11 + A1L230C14) / 5, 0)</f>
        <v>63548.4</v>
      </c>
      <c r="BD21" s="16" t="s">
        <v>1189</v>
      </c>
      <c r="BE21" s="17">
        <f>(A1L230C25 + A1L230C26)</f>
        <v>132332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144296</v>
      </c>
      <c r="F22" s="16" t="s">
        <v>174</v>
      </c>
      <c r="G22" s="15">
        <v>150865</v>
      </c>
      <c r="H22" s="16" t="s">
        <v>1190</v>
      </c>
      <c r="I22" s="17">
        <f>(A1L231C1 + A1L231C2)</f>
        <v>295161</v>
      </c>
      <c r="J22" s="16" t="s">
        <v>175</v>
      </c>
      <c r="K22" s="15">
        <v>139457</v>
      </c>
      <c r="L22" s="16" t="s">
        <v>175</v>
      </c>
      <c r="M22" s="15">
        <v>146727</v>
      </c>
      <c r="N22" s="16" t="s">
        <v>1191</v>
      </c>
      <c r="O22" s="17">
        <f>(A1L231C4 + A1L231C5)</f>
        <v>286184</v>
      </c>
      <c r="P22" s="16" t="s">
        <v>176</v>
      </c>
      <c r="Q22" s="15">
        <v>136636</v>
      </c>
      <c r="R22" s="16" t="s">
        <v>176</v>
      </c>
      <c r="S22" s="15">
        <v>144662</v>
      </c>
      <c r="T22" s="16" t="s">
        <v>1192</v>
      </c>
      <c r="U22" s="17">
        <f>(A1L231C7 + A1L231C8)</f>
        <v>281298</v>
      </c>
      <c r="V22" s="16" t="s">
        <v>177</v>
      </c>
      <c r="W22" s="15">
        <v>145100</v>
      </c>
      <c r="X22" s="16" t="s">
        <v>177</v>
      </c>
      <c r="Y22" s="15">
        <v>152824</v>
      </c>
      <c r="Z22" s="16" t="s">
        <v>1193</v>
      </c>
      <c r="AA22" s="17">
        <f>(A1L231C10 + A1L231C11)</f>
        <v>297924</v>
      </c>
      <c r="AB22" s="16" t="s">
        <v>178</v>
      </c>
      <c r="AC22" s="15">
        <v>150894</v>
      </c>
      <c r="AD22" s="16" t="s">
        <v>178</v>
      </c>
      <c r="AE22" s="15">
        <v>156574</v>
      </c>
      <c r="AF22" s="16" t="s">
        <v>1194</v>
      </c>
      <c r="AG22" s="17">
        <f>(A1L231C13 + A1L231C14)</f>
        <v>307468</v>
      </c>
      <c r="AH22" s="16" t="s">
        <v>1195</v>
      </c>
      <c r="AI22" s="17">
        <f>IF(RUN_YEARS &gt; 1,(A1L231C1 + A1L231C4) / 2, 0)</f>
        <v>141876.5</v>
      </c>
      <c r="AJ22" s="16" t="s">
        <v>1196</v>
      </c>
      <c r="AK22" s="17">
        <f>IF(RUN_YEARS &gt; 1,(A1L231C2 + A1L231C5) / 2, 0)</f>
        <v>148796</v>
      </c>
      <c r="AL22" s="16" t="s">
        <v>1197</v>
      </c>
      <c r="AM22" s="17">
        <f>(A1L231C16 + A1L231C17)</f>
        <v>290672.5</v>
      </c>
      <c r="AN22" s="16" t="s">
        <v>1198</v>
      </c>
      <c r="AO22" s="17">
        <f>IF(RUN_YEARS &gt; 2,(A1L231C1 + A1L231C4 + A1L231C7) / 3, 0)</f>
        <v>140129.66666666666</v>
      </c>
      <c r="AP22" s="16" t="s">
        <v>1199</v>
      </c>
      <c r="AQ22" s="17">
        <f>IF(RUN_YEARS &gt; 2,(A1L231C2 + A1L231C5 + A1L231C8) / 3, 0)</f>
        <v>147418</v>
      </c>
      <c r="AR22" s="16" t="s">
        <v>1200</v>
      </c>
      <c r="AS22" s="17">
        <f>(A1L231C19 + A1L231C20)</f>
        <v>287547.66666666663</v>
      </c>
      <c r="AT22" s="16" t="s">
        <v>1201</v>
      </c>
      <c r="AU22" s="17">
        <f>IF(RUN_YEARS &gt; 3,(A1L231C1 + A1L231C4 + A1L231C7 + A1L231C10) / 4, 0)</f>
        <v>141372.25</v>
      </c>
      <c r="AV22" s="16" t="s">
        <v>1202</v>
      </c>
      <c r="AW22" s="17">
        <f>IF(RUN_YEARS &gt; 3,(A1L231C2 + A1L231C5 + A1L231C8 + A1L231C11) / 4, 0)</f>
        <v>148769.5</v>
      </c>
      <c r="AX22" s="16" t="s">
        <v>1203</v>
      </c>
      <c r="AY22" s="17">
        <f>(A1L231C22 + A1L231C23)</f>
        <v>290141.75</v>
      </c>
      <c r="AZ22" s="16" t="s">
        <v>1204</v>
      </c>
      <c r="BA22" s="17">
        <f>IF(RUN_YEARS &gt; 4,(A1L231C1 + A1L231C4 + A1L231C7 + A1L231C10 + A1L231C13) / 5, 0)</f>
        <v>143276.6</v>
      </c>
      <c r="BB22" s="16" t="s">
        <v>1205</v>
      </c>
      <c r="BC22" s="17">
        <f>IF(RUN_YEARS &gt; 4,(A1L231C2 + A1L231C5 + A1L231C8 + A1L231C11 + A1L231C14) / 5, 0)</f>
        <v>150330.4</v>
      </c>
      <c r="BD22" s="16" t="s">
        <v>1206</v>
      </c>
      <c r="BE22" s="17">
        <f>(A1L231C25 + A1L231C26)</f>
        <v>293607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676561</v>
      </c>
      <c r="F23" s="16" t="s">
        <v>174</v>
      </c>
      <c r="G23" s="15">
        <v>708948</v>
      </c>
      <c r="H23" s="16" t="s">
        <v>1207</v>
      </c>
      <c r="I23" s="17">
        <f>(A1L232C1 + A1L232C2)</f>
        <v>1385509</v>
      </c>
      <c r="J23" s="16" t="s">
        <v>175</v>
      </c>
      <c r="K23" s="15">
        <v>573742</v>
      </c>
      <c r="L23" s="16" t="s">
        <v>175</v>
      </c>
      <c r="M23" s="15">
        <v>612428</v>
      </c>
      <c r="N23" s="16" t="s">
        <v>1208</v>
      </c>
      <c r="O23" s="17">
        <f>(A1L232C4 + A1L232C5)</f>
        <v>1186170</v>
      </c>
      <c r="P23" s="16" t="s">
        <v>176</v>
      </c>
      <c r="Q23" s="15">
        <v>629538</v>
      </c>
      <c r="R23" s="16" t="s">
        <v>176</v>
      </c>
      <c r="S23" s="15">
        <v>666347</v>
      </c>
      <c r="T23" s="16" t="s">
        <v>1209</v>
      </c>
      <c r="U23" s="17">
        <f>(A1L232C7 + A1L232C8)</f>
        <v>1295885</v>
      </c>
      <c r="V23" s="16" t="s">
        <v>177</v>
      </c>
      <c r="W23" s="15">
        <v>760918</v>
      </c>
      <c r="X23" s="16" t="s">
        <v>177</v>
      </c>
      <c r="Y23" s="15">
        <v>816207</v>
      </c>
      <c r="Z23" s="16" t="s">
        <v>1210</v>
      </c>
      <c r="AA23" s="17">
        <f>(A1L232C10 + A1L232C11)</f>
        <v>1577125</v>
      </c>
      <c r="AB23" s="16" t="s">
        <v>178</v>
      </c>
      <c r="AC23" s="15">
        <v>843209</v>
      </c>
      <c r="AD23" s="16" t="s">
        <v>178</v>
      </c>
      <c r="AE23" s="15">
        <v>891074</v>
      </c>
      <c r="AF23" s="16" t="s">
        <v>1211</v>
      </c>
      <c r="AG23" s="17">
        <f>(A1L232C13 + A1L232C14)</f>
        <v>1734283</v>
      </c>
      <c r="AH23" s="16" t="s">
        <v>1212</v>
      </c>
      <c r="AI23" s="17">
        <f>IF(RUN_YEARS &gt; 1,(A1L232C1 + A1L232C4) / 2, 0)</f>
        <v>625151.5</v>
      </c>
      <c r="AJ23" s="16" t="s">
        <v>1213</v>
      </c>
      <c r="AK23" s="17">
        <f>IF(RUN_YEARS &gt; 1,(A1L232C2 + A1L232C5) / 2, 0)</f>
        <v>660688</v>
      </c>
      <c r="AL23" s="16" t="s">
        <v>1214</v>
      </c>
      <c r="AM23" s="17">
        <f>(A1L232C16 + A1L232C17)</f>
        <v>1285839.5</v>
      </c>
      <c r="AN23" s="16" t="s">
        <v>1215</v>
      </c>
      <c r="AO23" s="17">
        <f>IF(RUN_YEARS &gt; 2,(A1L232C1 + A1L232C4 + A1L232C7) / 3, 0)</f>
        <v>626613.66666666663</v>
      </c>
      <c r="AP23" s="16" t="s">
        <v>1216</v>
      </c>
      <c r="AQ23" s="17">
        <f>IF(RUN_YEARS &gt; 2,(A1L232C2 + A1L232C5 + A1L232C8) / 3, 0)</f>
        <v>662574.33333333337</v>
      </c>
      <c r="AR23" s="16" t="s">
        <v>1217</v>
      </c>
      <c r="AS23" s="17">
        <f>(A1L232C19 + A1L232C20)</f>
        <v>1289188</v>
      </c>
      <c r="AT23" s="16" t="s">
        <v>1218</v>
      </c>
      <c r="AU23" s="17">
        <f>IF(RUN_YEARS &gt; 3,(A1L232C1 + A1L232C4 + A1L232C7 + A1L232C10) / 4, 0)</f>
        <v>660189.75</v>
      </c>
      <c r="AV23" s="16" t="s">
        <v>1219</v>
      </c>
      <c r="AW23" s="17">
        <f>IF(RUN_YEARS &gt; 3,(A1L232C2 + A1L232C5 + A1L232C8 + A1L232C11) / 4, 0)</f>
        <v>700982.5</v>
      </c>
      <c r="AX23" s="16" t="s">
        <v>1220</v>
      </c>
      <c r="AY23" s="17">
        <f>(A1L232C22 + A1L232C23)</f>
        <v>1361172.25</v>
      </c>
      <c r="AZ23" s="16" t="s">
        <v>1221</v>
      </c>
      <c r="BA23" s="17">
        <f>IF(RUN_YEARS &gt; 4,(A1L232C1 + A1L232C4 + A1L232C7 + A1L232C10 + A1L232C13) / 5, 0)</f>
        <v>696793.59999999998</v>
      </c>
      <c r="BB23" s="16" t="s">
        <v>1222</v>
      </c>
      <c r="BC23" s="17">
        <f>IF(RUN_YEARS &gt; 4,(A1L232C2 + A1L232C5 + A1L232C8 + A1L232C11 + A1L232C14) / 5, 0)</f>
        <v>739000.8</v>
      </c>
      <c r="BD23" s="16" t="s">
        <v>1223</v>
      </c>
      <c r="BE23" s="17">
        <f>(A1L232C25 + A1L232C26)</f>
        <v>1435794.4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569</v>
      </c>
      <c r="F24" s="16" t="s">
        <v>174</v>
      </c>
      <c r="G24" s="15">
        <v>657</v>
      </c>
      <c r="H24" s="16" t="s">
        <v>1224</v>
      </c>
      <c r="I24" s="17">
        <f>(A1L233C1 + A1L233C2)</f>
        <v>1226</v>
      </c>
      <c r="J24" s="16" t="s">
        <v>175</v>
      </c>
      <c r="K24" s="15">
        <v>662</v>
      </c>
      <c r="L24" s="16" t="s">
        <v>175</v>
      </c>
      <c r="M24" s="15">
        <v>569</v>
      </c>
      <c r="N24" s="16" t="s">
        <v>1225</v>
      </c>
      <c r="O24" s="17">
        <f>(A1L233C4 + A1L233C5)</f>
        <v>1231</v>
      </c>
      <c r="P24" s="16" t="s">
        <v>176</v>
      </c>
      <c r="Q24" s="15">
        <v>716</v>
      </c>
      <c r="R24" s="16" t="s">
        <v>176</v>
      </c>
      <c r="S24" s="15">
        <v>857</v>
      </c>
      <c r="T24" s="16" t="s">
        <v>1226</v>
      </c>
      <c r="U24" s="17">
        <f>(A1L233C7 + A1L233C8)</f>
        <v>1573</v>
      </c>
      <c r="V24" s="16" t="s">
        <v>177</v>
      </c>
      <c r="W24" s="15">
        <v>12927</v>
      </c>
      <c r="X24" s="16" t="s">
        <v>177</v>
      </c>
      <c r="Y24" s="15">
        <v>3829</v>
      </c>
      <c r="Z24" s="16" t="s">
        <v>1227</v>
      </c>
      <c r="AA24" s="17">
        <f>(A1L233C10 + A1L233C11)</f>
        <v>16756</v>
      </c>
      <c r="AB24" s="16" t="s">
        <v>178</v>
      </c>
      <c r="AC24" s="15">
        <v>2616</v>
      </c>
      <c r="AD24" s="16" t="s">
        <v>178</v>
      </c>
      <c r="AE24" s="15">
        <v>9606</v>
      </c>
      <c r="AF24" s="16" t="s">
        <v>1228</v>
      </c>
      <c r="AG24" s="17">
        <f>(A1L233C13 + A1L233C14)</f>
        <v>12222</v>
      </c>
      <c r="AH24" s="16" t="s">
        <v>1229</v>
      </c>
      <c r="AI24" s="17">
        <f>IF(RUN_YEARS &gt; 1,(A1L233C1 + A1L233C4) / 2, 0)</f>
        <v>615.5</v>
      </c>
      <c r="AJ24" s="16" t="s">
        <v>1230</v>
      </c>
      <c r="AK24" s="17">
        <f>IF(RUN_YEARS &gt; 1,(A1L233C2 + A1L233C5) / 2, 0)</f>
        <v>613</v>
      </c>
      <c r="AL24" s="16" t="s">
        <v>1231</v>
      </c>
      <c r="AM24" s="17">
        <f>(A1L233C16 + A1L233C17)</f>
        <v>1228.5</v>
      </c>
      <c r="AN24" s="16" t="s">
        <v>1232</v>
      </c>
      <c r="AO24" s="17">
        <f>IF(RUN_YEARS &gt; 2,(A1L233C1 + A1L233C4 + A1L233C7) / 3, 0)</f>
        <v>649</v>
      </c>
      <c r="AP24" s="16" t="s">
        <v>1233</v>
      </c>
      <c r="AQ24" s="17">
        <f>IF(RUN_YEARS &gt; 2,(A1L233C2 + A1L233C5 + A1L233C8) / 3, 0)</f>
        <v>694.33333333333337</v>
      </c>
      <c r="AR24" s="16" t="s">
        <v>1234</v>
      </c>
      <c r="AS24" s="17">
        <f>(A1L233C19 + A1L233C20)</f>
        <v>1343.3333333333335</v>
      </c>
      <c r="AT24" s="16" t="s">
        <v>1235</v>
      </c>
      <c r="AU24" s="17">
        <f>IF(RUN_YEARS &gt; 3,(A1L233C1 + A1L233C4 + A1L233C7 + A1L233C10) / 4, 0)</f>
        <v>3718.5</v>
      </c>
      <c r="AV24" s="16" t="s">
        <v>1236</v>
      </c>
      <c r="AW24" s="17">
        <f>IF(RUN_YEARS &gt; 3,(A1L233C2 + A1L233C5 + A1L233C8 + A1L233C11) / 4, 0)</f>
        <v>1478</v>
      </c>
      <c r="AX24" s="16" t="s">
        <v>1237</v>
      </c>
      <c r="AY24" s="17">
        <f>(A1L233C22 + A1L233C23)</f>
        <v>5196.5</v>
      </c>
      <c r="AZ24" s="16" t="s">
        <v>1238</v>
      </c>
      <c r="BA24" s="17">
        <f>IF(RUN_YEARS &gt; 4,(A1L233C1 + A1L233C4 + A1L233C7 + A1L233C10 + A1L233C13) / 5, 0)</f>
        <v>3498</v>
      </c>
      <c r="BB24" s="16" t="s">
        <v>1239</v>
      </c>
      <c r="BC24" s="17">
        <f>IF(RUN_YEARS &gt; 4,(A1L233C2 + A1L233C5 + A1L233C8 + A1L233C11 + A1L233C14) / 5, 0)</f>
        <v>3103.6</v>
      </c>
      <c r="BD24" s="16" t="s">
        <v>1240</v>
      </c>
      <c r="BE24" s="17">
        <f>(A1L233C25 + A1L233C26)</f>
        <v>6601.6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821426</v>
      </c>
      <c r="F25" s="16" t="s">
        <v>1242</v>
      </c>
      <c r="G25" s="17">
        <f>(A1L231C2 + A1L232C2 + A1L233C2)</f>
        <v>860470</v>
      </c>
      <c r="H25" s="16" t="s">
        <v>1243</v>
      </c>
      <c r="I25" s="17">
        <f>(A1L234C1 + A1L234C2)</f>
        <v>1681896</v>
      </c>
      <c r="J25" s="16" t="s">
        <v>1244</v>
      </c>
      <c r="K25" s="17">
        <f>(A1L231C4 + A1L232C4 + A1L233C4)</f>
        <v>713861</v>
      </c>
      <c r="L25" s="16" t="s">
        <v>1245</v>
      </c>
      <c r="M25" s="17">
        <f>(A1L231C5 + A1L232C5 + A1L233C5)</f>
        <v>759724</v>
      </c>
      <c r="N25" s="16" t="s">
        <v>1246</v>
      </c>
      <c r="O25" s="17">
        <f>(A1L234C4 + A1L234C5)</f>
        <v>1473585</v>
      </c>
      <c r="P25" s="16" t="s">
        <v>1247</v>
      </c>
      <c r="Q25" s="17">
        <f>(A1L231C7 + A1L232C7 + A1L233C7)</f>
        <v>766890</v>
      </c>
      <c r="R25" s="16" t="s">
        <v>1248</v>
      </c>
      <c r="S25" s="17">
        <f>(A1L231C8 + A1L232C8 + A1L233C8)</f>
        <v>811866</v>
      </c>
      <c r="T25" s="16" t="s">
        <v>1249</v>
      </c>
      <c r="U25" s="17">
        <f>(A1L234C7 + A1L234C8)</f>
        <v>1578756</v>
      </c>
      <c r="V25" s="16" t="s">
        <v>1250</v>
      </c>
      <c r="W25" s="17">
        <f>(A1L231C10 + A1L232C10 + A1L233C10)</f>
        <v>918945</v>
      </c>
      <c r="X25" s="16" t="s">
        <v>1251</v>
      </c>
      <c r="Y25" s="17">
        <f>(A1L231C11 + A1L232C11 + A1L233C11)</f>
        <v>972860</v>
      </c>
      <c r="Z25" s="16" t="s">
        <v>1252</v>
      </c>
      <c r="AA25" s="17">
        <f>(A1L234C10 + A1L234C11)</f>
        <v>1891805</v>
      </c>
      <c r="AB25" s="16" t="s">
        <v>1253</v>
      </c>
      <c r="AC25" s="17">
        <f>(A1L231C13 + A1L232C13 + A1L233C13)</f>
        <v>996719</v>
      </c>
      <c r="AD25" s="16" t="s">
        <v>1254</v>
      </c>
      <c r="AE25" s="17">
        <f>(A1L231C14 + A1L232C14 + A1L233C14)</f>
        <v>1057254</v>
      </c>
      <c r="AF25" s="16" t="s">
        <v>1255</v>
      </c>
      <c r="AG25" s="17">
        <f>(A1L234C13 + A1L234C14)</f>
        <v>2053973</v>
      </c>
      <c r="AH25" s="16" t="s">
        <v>1256</v>
      </c>
      <c r="AI25" s="17">
        <f>IF(RUN_YEARS &gt; 1,(A1L234C1 + A1L234C4) / 2, 0)</f>
        <v>767643.5</v>
      </c>
      <c r="AJ25" s="16" t="s">
        <v>1257</v>
      </c>
      <c r="AK25" s="17">
        <f>IF(RUN_YEARS &gt; 1,(A1L234C2 + A1L234C5) / 2, 0)</f>
        <v>810097</v>
      </c>
      <c r="AL25" s="16" t="s">
        <v>1258</v>
      </c>
      <c r="AM25" s="17">
        <f>(A1L234C16 + A1L234C17)</f>
        <v>1577740.5</v>
      </c>
      <c r="AN25" s="16" t="s">
        <v>1259</v>
      </c>
      <c r="AO25" s="17">
        <f>IF(RUN_YEARS &gt; 2,(A1L234C1 + A1L234C4 + A1L234C7) / 3, 0)</f>
        <v>767392.33333333337</v>
      </c>
      <c r="AP25" s="16" t="s">
        <v>1260</v>
      </c>
      <c r="AQ25" s="17">
        <f>IF(RUN_YEARS &gt; 2,(A1L234C2 + A1L234C5 + A1L234C8) / 3, 0)</f>
        <v>810686.66666666663</v>
      </c>
      <c r="AR25" s="16" t="s">
        <v>1261</v>
      </c>
      <c r="AS25" s="17">
        <f>(A1L234C19 + A1L234C20)</f>
        <v>1578079</v>
      </c>
      <c r="AT25" s="16" t="s">
        <v>1262</v>
      </c>
      <c r="AU25" s="17">
        <f>IF(RUN_YEARS &gt; 3,(A1L234C1 + A1L234C4 + A1L234C7 + A1L234C10) / 4, 0)</f>
        <v>805280.5</v>
      </c>
      <c r="AV25" s="16" t="s">
        <v>1263</v>
      </c>
      <c r="AW25" s="17">
        <f>IF(RUN_YEARS &gt; 3,(A1L234C2 + A1L234C5 + A1L234C8 + A1L234C11) / 4, 0)</f>
        <v>851230</v>
      </c>
      <c r="AX25" s="16" t="s">
        <v>1264</v>
      </c>
      <c r="AY25" s="17">
        <f>(A1L234C22 + A1L234C23)</f>
        <v>1656510.5</v>
      </c>
      <c r="AZ25" s="16" t="s">
        <v>1265</v>
      </c>
      <c r="BA25" s="17">
        <f>IF(RUN_YEARS &gt; 4,(A1L234C1 + A1L234C4 + A1L234C7 + A1L234C10 + A1L234C13) / 5, 0)</f>
        <v>843568.2</v>
      </c>
      <c r="BB25" s="16" t="s">
        <v>1266</v>
      </c>
      <c r="BC25" s="17">
        <f>IF(RUN_YEARS &gt; 4,(A1L234C2 + A1L234C5 + A1L234C8 + A1L234C11 + A1L234C14) / 5, 0)</f>
        <v>892434.8</v>
      </c>
      <c r="BD25" s="16" t="s">
        <v>1267</v>
      </c>
      <c r="BE25" s="17">
        <f>(A1L234C25 + A1L234C26)</f>
        <v>1736003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4796076</v>
      </c>
      <c r="F26" s="16" t="s">
        <v>174</v>
      </c>
      <c r="G26" s="15">
        <v>3425615</v>
      </c>
      <c r="H26" s="16" t="s">
        <v>1268</v>
      </c>
      <c r="I26" s="17">
        <f>(A1L235C1 + A1L235C2)</f>
        <v>8221691</v>
      </c>
      <c r="J26" s="16" t="s">
        <v>175</v>
      </c>
      <c r="K26" s="15">
        <v>4593666</v>
      </c>
      <c r="L26" s="16" t="s">
        <v>175</v>
      </c>
      <c r="M26" s="15">
        <v>3309086</v>
      </c>
      <c r="N26" s="16" t="s">
        <v>1269</v>
      </c>
      <c r="O26" s="17">
        <f>(A1L235C4 + A1L235C5)</f>
        <v>7902752</v>
      </c>
      <c r="P26" s="16" t="s">
        <v>176</v>
      </c>
      <c r="Q26" s="15">
        <v>4283199</v>
      </c>
      <c r="R26" s="16" t="s">
        <v>176</v>
      </c>
      <c r="S26" s="15">
        <v>3113703</v>
      </c>
      <c r="T26" s="16" t="s">
        <v>1270</v>
      </c>
      <c r="U26" s="17">
        <f>(A1L235C7 + A1L235C8)</f>
        <v>7396902</v>
      </c>
      <c r="V26" s="16" t="s">
        <v>177</v>
      </c>
      <c r="W26" s="15">
        <v>4892840</v>
      </c>
      <c r="X26" s="16" t="s">
        <v>177</v>
      </c>
      <c r="Y26" s="15">
        <v>3754408</v>
      </c>
      <c r="Z26" s="16" t="s">
        <v>1271</v>
      </c>
      <c r="AA26" s="17">
        <f>(A1L235C10 + A1L235C11)</f>
        <v>8647248</v>
      </c>
      <c r="AB26" s="16" t="s">
        <v>178</v>
      </c>
      <c r="AC26" s="15">
        <v>4964431</v>
      </c>
      <c r="AD26" s="16" t="s">
        <v>178</v>
      </c>
      <c r="AE26" s="15">
        <v>3821524</v>
      </c>
      <c r="AF26" s="16" t="s">
        <v>1272</v>
      </c>
      <c r="AG26" s="17">
        <f>(A1L235C13 + A1L235C14)</f>
        <v>8785955</v>
      </c>
      <c r="AH26" s="16" t="s">
        <v>1273</v>
      </c>
      <c r="AI26" s="17">
        <f>IF(RUN_YEARS &gt; 1,(A1L235C1 + A1L235C4) / 2, 0)</f>
        <v>4694871</v>
      </c>
      <c r="AJ26" s="16" t="s">
        <v>1274</v>
      </c>
      <c r="AK26" s="17">
        <f>IF(RUN_YEARS &gt; 1,(A1L235C2 + A1L235C5) / 2, 0)</f>
        <v>3367350.5</v>
      </c>
      <c r="AL26" s="16" t="s">
        <v>1275</v>
      </c>
      <c r="AM26" s="17">
        <f>(A1L235C16 + A1L235C17)</f>
        <v>8062221.5</v>
      </c>
      <c r="AN26" s="16" t="s">
        <v>1276</v>
      </c>
      <c r="AO26" s="17">
        <f>IF(RUN_YEARS &gt; 2,(A1L235C1 + A1L235C4 + A1L235C7) / 3, 0)</f>
        <v>4557647</v>
      </c>
      <c r="AP26" s="16" t="s">
        <v>1277</v>
      </c>
      <c r="AQ26" s="17">
        <f>IF(RUN_YEARS &gt; 2,(A1L235C2 + A1L235C5 + A1L235C8) / 3, 0)</f>
        <v>3282801.3333333335</v>
      </c>
      <c r="AR26" s="16" t="s">
        <v>1278</v>
      </c>
      <c r="AS26" s="17">
        <f>(A1L235C19 + A1L235C20)</f>
        <v>7840448.333333334</v>
      </c>
      <c r="AT26" s="16" t="s">
        <v>1279</v>
      </c>
      <c r="AU26" s="17">
        <f>IF(RUN_YEARS &gt; 3,(A1L235C1 + A1L235C4 + A1L235C7 + A1L235C10) / 4, 0)</f>
        <v>4641445.25</v>
      </c>
      <c r="AV26" s="16" t="s">
        <v>1280</v>
      </c>
      <c r="AW26" s="17">
        <f>IF(RUN_YEARS &gt; 3,(A1L235C2 + A1L235C5 + A1L235C8 + A1L235C11) / 4, 0)</f>
        <v>3400703</v>
      </c>
      <c r="AX26" s="16" t="s">
        <v>1281</v>
      </c>
      <c r="AY26" s="17">
        <f>(A1L235C22 + A1L235C23)</f>
        <v>8042148.25</v>
      </c>
      <c r="AZ26" s="16" t="s">
        <v>1282</v>
      </c>
      <c r="BA26" s="17">
        <f>IF(RUN_YEARS &gt; 4,(A1L235C1 + A1L235C4 + A1L235C7 + A1L235C10 + A1L235C13) / 5, 0)</f>
        <v>4706042.4000000004</v>
      </c>
      <c r="BB26" s="16" t="s">
        <v>1283</v>
      </c>
      <c r="BC26" s="17">
        <f>IF(RUN_YEARS &gt; 4,(A1L235C2 + A1L235C5 + A1L235C8 + A1L235C11 + A1L235C14) / 5, 0)</f>
        <v>3484867.2</v>
      </c>
      <c r="BD26" s="16" t="s">
        <v>1284</v>
      </c>
      <c r="BE26" s="17">
        <f>(A1L235C25 + A1L235C26)</f>
        <v>8190909.6000000006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5BDE2-0746-42FD-A47B-E59BA4556D49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2</v>
      </c>
      <c r="AF8" s="16" t="s">
        <v>1329</v>
      </c>
      <c r="AG8" s="17">
        <f>(A1L236C13 + A1L236C14)</f>
        <v>2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0.4</v>
      </c>
      <c r="BD8" s="16" t="s">
        <v>1341</v>
      </c>
      <c r="BE8" s="17">
        <f>(A1L236C25 + A1L236C26)</f>
        <v>0.4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14960</v>
      </c>
      <c r="F9" s="16" t="s">
        <v>1343</v>
      </c>
      <c r="G9" s="17">
        <f>(A1L202C2 + A1L218C2)</f>
        <v>10564</v>
      </c>
      <c r="H9" s="16" t="s">
        <v>1344</v>
      </c>
      <c r="I9" s="17">
        <f>(A1L237C1 + A1L237C2)</f>
        <v>25524</v>
      </c>
      <c r="J9" s="16" t="s">
        <v>1345</v>
      </c>
      <c r="K9" s="17">
        <f>(A1L202C4 + A1L218C4)</f>
        <v>12631</v>
      </c>
      <c r="L9" s="16" t="s">
        <v>1346</v>
      </c>
      <c r="M9" s="17">
        <f>(A1L202C5 + A1L218C5)</f>
        <v>9221</v>
      </c>
      <c r="N9" s="16" t="s">
        <v>1347</v>
      </c>
      <c r="O9" s="17">
        <f>(A1L237C4 + A1L237C5)</f>
        <v>21852</v>
      </c>
      <c r="P9" s="16" t="s">
        <v>1348</v>
      </c>
      <c r="Q9" s="17">
        <f>(A1L202C7 + A1L218C7)</f>
        <v>14199</v>
      </c>
      <c r="R9" s="16" t="s">
        <v>1349</v>
      </c>
      <c r="S9" s="17">
        <f>(A1L202C8 + A1L218C8)</f>
        <v>12812</v>
      </c>
      <c r="T9" s="16" t="s">
        <v>1350</v>
      </c>
      <c r="U9" s="17">
        <f>(A1L237C7 + A1L237C8)</f>
        <v>27011</v>
      </c>
      <c r="V9" s="16" t="s">
        <v>1351</v>
      </c>
      <c r="W9" s="17">
        <f>(A1L202C10 + A1L218C10)</f>
        <v>15674</v>
      </c>
      <c r="X9" s="16" t="s">
        <v>1352</v>
      </c>
      <c r="Y9" s="17">
        <f>(A1L202C11 + A1L218C11)</f>
        <v>13838</v>
      </c>
      <c r="Z9" s="16" t="s">
        <v>1353</v>
      </c>
      <c r="AA9" s="17">
        <f>(A1L237C10 + A1L237C11)</f>
        <v>29512</v>
      </c>
      <c r="AB9" s="16" t="s">
        <v>1354</v>
      </c>
      <c r="AC9" s="17">
        <f>(A1L202C13 + A1L218C13)</f>
        <v>18035</v>
      </c>
      <c r="AD9" s="16" t="s">
        <v>1355</v>
      </c>
      <c r="AE9" s="17">
        <f>(A1L202C14 + A1L218C14)</f>
        <v>13463</v>
      </c>
      <c r="AF9" s="16" t="s">
        <v>1356</v>
      </c>
      <c r="AG9" s="17">
        <f>(A1L237C13 + A1L237C14)</f>
        <v>31498</v>
      </c>
      <c r="AH9" s="16" t="s">
        <v>1357</v>
      </c>
      <c r="AI9" s="17">
        <f>IF(RUN_YEARS &gt; 1,(A1L237C1 + A1L237C4) / 2, 0)</f>
        <v>13795.5</v>
      </c>
      <c r="AJ9" s="16" t="s">
        <v>1358</v>
      </c>
      <c r="AK9" s="17">
        <f>IF(RUN_YEARS &gt; 1,(A1L237C2 + A1L237C5) / 2, 0)</f>
        <v>9892.5</v>
      </c>
      <c r="AL9" s="16" t="s">
        <v>1359</v>
      </c>
      <c r="AM9" s="17">
        <f>(A1L237C16 + A1L237C17)</f>
        <v>23688</v>
      </c>
      <c r="AN9" s="16" t="s">
        <v>1360</v>
      </c>
      <c r="AO9" s="17">
        <f>IF(RUN_YEARS &gt; 2,(A1L237C1 + A1L237C4 + A1L237C7) / 3, 0)</f>
        <v>13930</v>
      </c>
      <c r="AP9" s="16" t="s">
        <v>1361</v>
      </c>
      <c r="AQ9" s="17">
        <f>IF(RUN_YEARS &gt; 2,(A1L237C2 + A1L237C5 + A1L237C8) / 3, 0)</f>
        <v>10865.666666666666</v>
      </c>
      <c r="AR9" s="16" t="s">
        <v>1362</v>
      </c>
      <c r="AS9" s="17">
        <f>(A1L237C19 + A1L237C20)</f>
        <v>24795.666666666664</v>
      </c>
      <c r="AT9" s="16" t="s">
        <v>1363</v>
      </c>
      <c r="AU9" s="17">
        <f>IF(RUN_YEARS &gt; 3,(A1L237C1 + A1L237C4 + A1L237C7 + A1L237C10) / 4, 0)</f>
        <v>14366</v>
      </c>
      <c r="AV9" s="16" t="s">
        <v>1364</v>
      </c>
      <c r="AW9" s="17">
        <f>IF(RUN_YEARS &gt; 3,(A1L237C2 + A1L237C5 + A1L237C8 + A1L237C11) / 4, 0)</f>
        <v>11608.75</v>
      </c>
      <c r="AX9" s="16" t="s">
        <v>1365</v>
      </c>
      <c r="AY9" s="17">
        <f>(A1L237C22 + A1L237C23)</f>
        <v>25974.75</v>
      </c>
      <c r="AZ9" s="16" t="s">
        <v>1366</v>
      </c>
      <c r="BA9" s="17">
        <f>IF(RUN_YEARS &gt; 4,(A1L237C1 + A1L237C4 + A1L237C7 + A1L237C10 + A1L237C13) / 5, 0)</f>
        <v>15099.8</v>
      </c>
      <c r="BB9" s="16" t="s">
        <v>1367</v>
      </c>
      <c r="BC9" s="17">
        <f>IF(RUN_YEARS &gt; 4,(A1L237C2 + A1L237C5 + A1L237C8 + A1L237C11 + A1L237C14) / 5, 0)</f>
        <v>11979.6</v>
      </c>
      <c r="BD9" s="16" t="s">
        <v>1368</v>
      </c>
      <c r="BE9" s="17">
        <f>(A1L237C25 + A1L237C26)</f>
        <v>27079.4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172318</v>
      </c>
      <c r="F10" s="16" t="s">
        <v>1370</v>
      </c>
      <c r="G10" s="17">
        <f>(A1L203C2 + A1L219C2)</f>
        <v>116003</v>
      </c>
      <c r="H10" s="16" t="s">
        <v>1371</v>
      </c>
      <c r="I10" s="17">
        <f>(A1L238C1 + A1L238C2)</f>
        <v>288321</v>
      </c>
      <c r="J10" s="16" t="s">
        <v>1372</v>
      </c>
      <c r="K10" s="17">
        <f>(A1L203C4 + A1L219C4)</f>
        <v>155284</v>
      </c>
      <c r="L10" s="16" t="s">
        <v>1373</v>
      </c>
      <c r="M10" s="17">
        <f>(A1L203C5 + A1L219C5)</f>
        <v>112884</v>
      </c>
      <c r="N10" s="16" t="s">
        <v>1374</v>
      </c>
      <c r="O10" s="17">
        <f>(A1L238C4 + A1L238C5)</f>
        <v>268168</v>
      </c>
      <c r="P10" s="16" t="s">
        <v>1375</v>
      </c>
      <c r="Q10" s="17">
        <f>(A1L203C7 + A1L219C7)</f>
        <v>160856</v>
      </c>
      <c r="R10" s="16" t="s">
        <v>1376</v>
      </c>
      <c r="S10" s="17">
        <f>(A1L203C8 + A1L219C8)</f>
        <v>119954</v>
      </c>
      <c r="T10" s="16" t="s">
        <v>1377</v>
      </c>
      <c r="U10" s="17">
        <f>(A1L238C7 + A1L238C8)</f>
        <v>280810</v>
      </c>
      <c r="V10" s="16" t="s">
        <v>1378</v>
      </c>
      <c r="W10" s="17">
        <f>(A1L203C10 + A1L219C10)</f>
        <v>165737</v>
      </c>
      <c r="X10" s="16" t="s">
        <v>1379</v>
      </c>
      <c r="Y10" s="17">
        <f>(A1L203C11 + A1L219C11)</f>
        <v>118306</v>
      </c>
      <c r="Z10" s="16" t="s">
        <v>1380</v>
      </c>
      <c r="AA10" s="17">
        <f>(A1L238C10 + A1L238C11)</f>
        <v>284043</v>
      </c>
      <c r="AB10" s="16" t="s">
        <v>1381</v>
      </c>
      <c r="AC10" s="17">
        <f>(A1L203C13 + A1L219C13)</f>
        <v>167949</v>
      </c>
      <c r="AD10" s="16" t="s">
        <v>1382</v>
      </c>
      <c r="AE10" s="17">
        <f>(A1L203C14 + A1L219C14)</f>
        <v>114825</v>
      </c>
      <c r="AF10" s="16" t="s">
        <v>1383</v>
      </c>
      <c r="AG10" s="17">
        <f>(A1L238C13 + A1L238C14)</f>
        <v>282774</v>
      </c>
      <c r="AH10" s="16" t="s">
        <v>1384</v>
      </c>
      <c r="AI10" s="17">
        <f>IF(RUN_YEARS &gt; 1,(A1L238C1 + A1L238C4) / 2, 0)</f>
        <v>163801</v>
      </c>
      <c r="AJ10" s="16" t="s">
        <v>1385</v>
      </c>
      <c r="AK10" s="17">
        <f>IF(RUN_YEARS &gt; 1,(A1L238C2 + A1L238C5) / 2, 0)</f>
        <v>114443.5</v>
      </c>
      <c r="AL10" s="16" t="s">
        <v>1386</v>
      </c>
      <c r="AM10" s="17">
        <f>(A1L238C16 + A1L238C17)</f>
        <v>278244.5</v>
      </c>
      <c r="AN10" s="16" t="s">
        <v>1387</v>
      </c>
      <c r="AO10" s="17">
        <f>IF(RUN_YEARS &gt; 2,(A1L238C1 + A1L238C4 + A1L238C7) / 3, 0)</f>
        <v>162819.33333333334</v>
      </c>
      <c r="AP10" s="16" t="s">
        <v>1388</v>
      </c>
      <c r="AQ10" s="17">
        <f>IF(RUN_YEARS &gt; 2,(A1L238C2 + A1L238C5 + A1L238C8) / 3, 0)</f>
        <v>116280.33333333333</v>
      </c>
      <c r="AR10" s="16" t="s">
        <v>1389</v>
      </c>
      <c r="AS10" s="17">
        <f>(A1L238C19 + A1L238C20)</f>
        <v>279099.66666666669</v>
      </c>
      <c r="AT10" s="16" t="s">
        <v>1390</v>
      </c>
      <c r="AU10" s="17">
        <f>IF(RUN_YEARS &gt; 3,(A1L238C1 + A1L238C4 + A1L238C7 + A1L238C10) / 4, 0)</f>
        <v>163548.75</v>
      </c>
      <c r="AV10" s="16" t="s">
        <v>1391</v>
      </c>
      <c r="AW10" s="17">
        <f>IF(RUN_YEARS &gt; 3,(A1L238C2 + A1L238C5 + A1L238C8 + A1L238C11) / 4, 0)</f>
        <v>116786.75</v>
      </c>
      <c r="AX10" s="16" t="s">
        <v>1392</v>
      </c>
      <c r="AY10" s="17">
        <f>(A1L238C22 + A1L238C23)</f>
        <v>280335.5</v>
      </c>
      <c r="AZ10" s="16" t="s">
        <v>1393</v>
      </c>
      <c r="BA10" s="17">
        <f>IF(RUN_YEARS &gt; 4,(A1L238C1 + A1L238C4 + A1L238C7 + A1L238C10 + A1L238C13) / 5, 0)</f>
        <v>164428.79999999999</v>
      </c>
      <c r="BB10" s="16" t="s">
        <v>1394</v>
      </c>
      <c r="BC10" s="17">
        <f>IF(RUN_YEARS &gt; 4,(A1L238C2 + A1L238C5 + A1L238C8 + A1L238C11 + A1L238C14) / 5, 0)</f>
        <v>116394.4</v>
      </c>
      <c r="BD10" s="16" t="s">
        <v>1395</v>
      </c>
      <c r="BE10" s="17">
        <f>(A1L238C25 + A1L238C26)</f>
        <v>280823.19999999995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1218687</v>
      </c>
      <c r="F11" s="16" t="s">
        <v>1397</v>
      </c>
      <c r="G11" s="17">
        <f>(A1L204C2 + A1L220C2)</f>
        <v>1213405</v>
      </c>
      <c r="H11" s="16" t="s">
        <v>1398</v>
      </c>
      <c r="I11" s="17">
        <f>(A1L239C1 + A1L239C2)</f>
        <v>2432092</v>
      </c>
      <c r="J11" s="16" t="s">
        <v>1399</v>
      </c>
      <c r="K11" s="17">
        <f>(A1L204C4 + A1L220C4)</f>
        <v>1135368</v>
      </c>
      <c r="L11" s="16" t="s">
        <v>1400</v>
      </c>
      <c r="M11" s="17">
        <f>(A1L204C5 + A1L220C5)</f>
        <v>1128155</v>
      </c>
      <c r="N11" s="16" t="s">
        <v>1401</v>
      </c>
      <c r="O11" s="17">
        <f>(A1L239C4 + A1L239C5)</f>
        <v>2263523</v>
      </c>
      <c r="P11" s="16" t="s">
        <v>1402</v>
      </c>
      <c r="Q11" s="17">
        <f>(A1L204C7 + A1L220C7)</f>
        <v>1056498</v>
      </c>
      <c r="R11" s="16" t="s">
        <v>1403</v>
      </c>
      <c r="S11" s="17">
        <f>(A1L204C8 + A1L220C8)</f>
        <v>1068897</v>
      </c>
      <c r="T11" s="16" t="s">
        <v>1404</v>
      </c>
      <c r="U11" s="17">
        <f>(A1L239C7 + A1L239C8)</f>
        <v>2125395</v>
      </c>
      <c r="V11" s="16" t="s">
        <v>1405</v>
      </c>
      <c r="W11" s="17">
        <f>(A1L204C10 + A1L220C10)</f>
        <v>1454694</v>
      </c>
      <c r="X11" s="16" t="s">
        <v>1406</v>
      </c>
      <c r="Y11" s="17">
        <f>(A1L204C11 + A1L220C11)</f>
        <v>1450726</v>
      </c>
      <c r="Z11" s="16" t="s">
        <v>1407</v>
      </c>
      <c r="AA11" s="17">
        <f>(A1L239C10 + A1L239C11)</f>
        <v>2905420</v>
      </c>
      <c r="AB11" s="16" t="s">
        <v>1408</v>
      </c>
      <c r="AC11" s="17">
        <f>(A1L204C13 + A1L220C13)</f>
        <v>1379177</v>
      </c>
      <c r="AD11" s="16" t="s">
        <v>1409</v>
      </c>
      <c r="AE11" s="17">
        <f>(A1L204C14 + A1L220C14)</f>
        <v>1372068</v>
      </c>
      <c r="AF11" s="16" t="s">
        <v>1410</v>
      </c>
      <c r="AG11" s="17">
        <f>(A1L239C13 + A1L239C14)</f>
        <v>2751245</v>
      </c>
      <c r="AH11" s="16" t="s">
        <v>1411</v>
      </c>
      <c r="AI11" s="17">
        <f>IF(RUN_YEARS &gt; 1,(A1L239C1 + A1L239C4) / 2, 0)</f>
        <v>1177027.5</v>
      </c>
      <c r="AJ11" s="16" t="s">
        <v>1412</v>
      </c>
      <c r="AK11" s="17">
        <f>IF(RUN_YEARS &gt; 1,(A1L239C2 + A1L239C5) / 2, 0)</f>
        <v>1170780</v>
      </c>
      <c r="AL11" s="16" t="s">
        <v>1413</v>
      </c>
      <c r="AM11" s="17">
        <f>(A1L239C16 + A1L239C17)</f>
        <v>2347807.5</v>
      </c>
      <c r="AN11" s="16" t="s">
        <v>1414</v>
      </c>
      <c r="AO11" s="17">
        <f>IF(RUN_YEARS &gt; 2,(A1L239C1 + A1L239C4 + A1L239C7) / 3, 0)</f>
        <v>1136851</v>
      </c>
      <c r="AP11" s="16" t="s">
        <v>1415</v>
      </c>
      <c r="AQ11" s="17">
        <f>IF(RUN_YEARS &gt; 2,(A1L239C2 + A1L239C5 + A1L239C8) / 3, 0)</f>
        <v>1136819</v>
      </c>
      <c r="AR11" s="16" t="s">
        <v>1416</v>
      </c>
      <c r="AS11" s="17">
        <f>(A1L239C19 + A1L239C20)</f>
        <v>2273670</v>
      </c>
      <c r="AT11" s="16" t="s">
        <v>1417</v>
      </c>
      <c r="AU11" s="17">
        <f>IF(RUN_YEARS &gt; 3,(A1L239C1 + A1L239C4 + A1L239C7 + A1L239C10) / 4, 0)</f>
        <v>1216311.75</v>
      </c>
      <c r="AV11" s="16" t="s">
        <v>1418</v>
      </c>
      <c r="AW11" s="17">
        <f>IF(RUN_YEARS &gt; 3,(A1L239C2 + A1L239C5 + A1L239C8 + A1L239C11) / 4, 0)</f>
        <v>1215295.75</v>
      </c>
      <c r="AX11" s="16" t="s">
        <v>1419</v>
      </c>
      <c r="AY11" s="17">
        <f>(A1L239C22 + A1L239C23)</f>
        <v>2431607.5</v>
      </c>
      <c r="AZ11" s="16" t="s">
        <v>1420</v>
      </c>
      <c r="BA11" s="17">
        <f>IF(RUN_YEARS &gt; 4,(A1L239C1 + A1L239C4 + A1L239C7 + A1L239C10 + A1L239C13) / 5, 0)</f>
        <v>1248884.8</v>
      </c>
      <c r="BB11" s="16" t="s">
        <v>1421</v>
      </c>
      <c r="BC11" s="17">
        <f>IF(RUN_YEARS &gt; 4,(A1L239C2 + A1L239C5 + A1L239C8 + A1L239C11 + A1L239C14) / 5, 0)</f>
        <v>1246650.2</v>
      </c>
      <c r="BD11" s="16" t="s">
        <v>1422</v>
      </c>
      <c r="BE11" s="17">
        <f>(A1L239C25 + A1L239C26)</f>
        <v>2495535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77973</v>
      </c>
      <c r="F12" s="16" t="s">
        <v>1424</v>
      </c>
      <c r="G12" s="17">
        <f>(A1L205C2 + A1L221C2)</f>
        <v>72308</v>
      </c>
      <c r="H12" s="16" t="s">
        <v>1425</v>
      </c>
      <c r="I12" s="17">
        <f>(A1L240C1 + A1L240C2)</f>
        <v>150281</v>
      </c>
      <c r="J12" s="16" t="s">
        <v>1426</v>
      </c>
      <c r="K12" s="17">
        <f>(A1L205C4 + A1L221C4)</f>
        <v>71429</v>
      </c>
      <c r="L12" s="16" t="s">
        <v>1427</v>
      </c>
      <c r="M12" s="17">
        <f>(A1L205C5 + A1L221C5)</f>
        <v>70236</v>
      </c>
      <c r="N12" s="16" t="s">
        <v>1428</v>
      </c>
      <c r="O12" s="17">
        <f>(A1L240C4 + A1L240C5)</f>
        <v>141665</v>
      </c>
      <c r="P12" s="16" t="s">
        <v>1429</v>
      </c>
      <c r="Q12" s="17">
        <f>(A1L205C7 + A1L221C7)</f>
        <v>54500</v>
      </c>
      <c r="R12" s="16" t="s">
        <v>1430</v>
      </c>
      <c r="S12" s="17">
        <f>(A1L205C8 + A1L221C8)</f>
        <v>54847</v>
      </c>
      <c r="T12" s="16" t="s">
        <v>1431</v>
      </c>
      <c r="U12" s="17">
        <f>(A1L240C7 + A1L240C8)</f>
        <v>109347</v>
      </c>
      <c r="V12" s="16" t="s">
        <v>1432</v>
      </c>
      <c r="W12" s="17">
        <f>(A1L205C10 + A1L221C10)</f>
        <v>54852</v>
      </c>
      <c r="X12" s="16" t="s">
        <v>1433</v>
      </c>
      <c r="Y12" s="17">
        <f>(A1L205C11 + A1L221C11)</f>
        <v>60184</v>
      </c>
      <c r="Z12" s="16" t="s">
        <v>1434</v>
      </c>
      <c r="AA12" s="17">
        <f>(A1L240C10 + A1L240C11)</f>
        <v>115036</v>
      </c>
      <c r="AB12" s="16" t="s">
        <v>1435</v>
      </c>
      <c r="AC12" s="17">
        <f>(A1L205C13 + A1L221C13)</f>
        <v>73069</v>
      </c>
      <c r="AD12" s="16" t="s">
        <v>1436</v>
      </c>
      <c r="AE12" s="17">
        <f>(A1L205C14 + A1L221C14)</f>
        <v>70966</v>
      </c>
      <c r="AF12" s="16" t="s">
        <v>1437</v>
      </c>
      <c r="AG12" s="17">
        <f>(A1L240C13 + A1L240C14)</f>
        <v>144035</v>
      </c>
      <c r="AH12" s="16" t="s">
        <v>1438</v>
      </c>
      <c r="AI12" s="17">
        <f>IF(RUN_YEARS &gt; 1,(A1L240C1 + A1L240C4) / 2, 0)</f>
        <v>74701</v>
      </c>
      <c r="AJ12" s="16" t="s">
        <v>1439</v>
      </c>
      <c r="AK12" s="17">
        <f>IF(RUN_YEARS &gt; 1,(A1L240C2 + A1L240C5) / 2, 0)</f>
        <v>71272</v>
      </c>
      <c r="AL12" s="16" t="s">
        <v>1440</v>
      </c>
      <c r="AM12" s="17">
        <f>(A1L240C16 + A1L240C17)</f>
        <v>145973</v>
      </c>
      <c r="AN12" s="16" t="s">
        <v>1441</v>
      </c>
      <c r="AO12" s="17">
        <f>IF(RUN_YEARS &gt; 2,(A1L240C1 + A1L240C4 + A1L240C7) / 3, 0)</f>
        <v>67967.333333333328</v>
      </c>
      <c r="AP12" s="16" t="s">
        <v>1442</v>
      </c>
      <c r="AQ12" s="17">
        <f>IF(RUN_YEARS &gt; 2,(A1L240C2 + A1L240C5 + A1L240C8) / 3, 0)</f>
        <v>65797</v>
      </c>
      <c r="AR12" s="16" t="s">
        <v>1443</v>
      </c>
      <c r="AS12" s="17">
        <f>(A1L240C19 + A1L240C20)</f>
        <v>133764.33333333331</v>
      </c>
      <c r="AT12" s="16" t="s">
        <v>1444</v>
      </c>
      <c r="AU12" s="17">
        <f>IF(RUN_YEARS &gt; 3,(A1L240C1 + A1L240C4 + A1L240C7 + A1L240C10) / 4, 0)</f>
        <v>64688.5</v>
      </c>
      <c r="AV12" s="16" t="s">
        <v>1445</v>
      </c>
      <c r="AW12" s="17">
        <f>IF(RUN_YEARS &gt; 3,(A1L240C2 + A1L240C5 + A1L240C8 + A1L240C11) / 4, 0)</f>
        <v>64393.75</v>
      </c>
      <c r="AX12" s="16" t="s">
        <v>1446</v>
      </c>
      <c r="AY12" s="17">
        <f>(A1L240C22 + A1L240C23)</f>
        <v>129082.25</v>
      </c>
      <c r="AZ12" s="16" t="s">
        <v>1447</v>
      </c>
      <c r="BA12" s="17">
        <f>IF(RUN_YEARS &gt; 4,(A1L240C1 + A1L240C4 + A1L240C7 + A1L240C10 + A1L240C13) / 5, 0)</f>
        <v>66364.600000000006</v>
      </c>
      <c r="BB12" s="16" t="s">
        <v>1448</v>
      </c>
      <c r="BC12" s="17">
        <f>IF(RUN_YEARS &gt; 4,(A1L240C2 + A1L240C5 + A1L240C8 + A1L240C11 + A1L240C14) / 5, 0)</f>
        <v>65708.2</v>
      </c>
      <c r="BD12" s="16" t="s">
        <v>1449</v>
      </c>
      <c r="BE12" s="17">
        <f>(A1L240C25 + A1L240C26)</f>
        <v>132072.79999999999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1496039</v>
      </c>
      <c r="F13" s="16" t="s">
        <v>1451</v>
      </c>
      <c r="G13" s="17">
        <f>(A1L206C2 + A1L222C2)</f>
        <v>1531004</v>
      </c>
      <c r="H13" s="16" t="s">
        <v>1452</v>
      </c>
      <c r="I13" s="17">
        <f>(A1L241C1 + A1L241C2)</f>
        <v>3027043</v>
      </c>
      <c r="J13" s="16" t="s">
        <v>1453</v>
      </c>
      <c r="K13" s="17">
        <f>(A1L206C4 + A1L222C4)</f>
        <v>1376801</v>
      </c>
      <c r="L13" s="16" t="s">
        <v>1454</v>
      </c>
      <c r="M13" s="17">
        <f>(A1L206C5 + A1L222C5)</f>
        <v>1419515</v>
      </c>
      <c r="N13" s="16" t="s">
        <v>1455</v>
      </c>
      <c r="O13" s="17">
        <f>(A1L241C4 + A1L241C5)</f>
        <v>2796316</v>
      </c>
      <c r="P13" s="16" t="s">
        <v>1456</v>
      </c>
      <c r="Q13" s="17">
        <f>(A1L206C7 + A1L222C7)</f>
        <v>1270489</v>
      </c>
      <c r="R13" s="16" t="s">
        <v>1457</v>
      </c>
      <c r="S13" s="17">
        <f>(A1L206C8 + A1L222C8)</f>
        <v>1283956</v>
      </c>
      <c r="T13" s="16" t="s">
        <v>1458</v>
      </c>
      <c r="U13" s="17">
        <f>(A1L241C7 + A1L241C8)</f>
        <v>2554445</v>
      </c>
      <c r="V13" s="16" t="s">
        <v>1459</v>
      </c>
      <c r="W13" s="17">
        <f>(A1L206C10 + A1L222C10)</f>
        <v>1218126</v>
      </c>
      <c r="X13" s="16" t="s">
        <v>1460</v>
      </c>
      <c r="Y13" s="17">
        <f>(A1L206C11 + A1L222C11)</f>
        <v>1262231</v>
      </c>
      <c r="Z13" s="16" t="s">
        <v>1461</v>
      </c>
      <c r="AA13" s="17">
        <f>(A1L241C10 + A1L241C11)</f>
        <v>2480357</v>
      </c>
      <c r="AB13" s="16" t="s">
        <v>1462</v>
      </c>
      <c r="AC13" s="17">
        <f>(A1L206C13 + A1L222C13)</f>
        <v>1198943</v>
      </c>
      <c r="AD13" s="16" t="s">
        <v>1463</v>
      </c>
      <c r="AE13" s="17">
        <f>(A1L206C14 + A1L222C14)</f>
        <v>1188920</v>
      </c>
      <c r="AF13" s="16" t="s">
        <v>1464</v>
      </c>
      <c r="AG13" s="17">
        <f>(A1L241C13 + A1L241C14)</f>
        <v>2387863</v>
      </c>
      <c r="AH13" s="16" t="s">
        <v>1465</v>
      </c>
      <c r="AI13" s="17">
        <f>IF(RUN_YEARS &gt; 1,(A1L241C1 + A1L241C4) / 2, 0)</f>
        <v>1436420</v>
      </c>
      <c r="AJ13" s="16" t="s">
        <v>1466</v>
      </c>
      <c r="AK13" s="17">
        <f>IF(RUN_YEARS &gt; 1,(A1L241C2 + A1L241C5) / 2, 0)</f>
        <v>1475259.5</v>
      </c>
      <c r="AL13" s="16" t="s">
        <v>1467</v>
      </c>
      <c r="AM13" s="17">
        <f>(A1L241C16 + A1L241C17)</f>
        <v>2911679.5</v>
      </c>
      <c r="AN13" s="16" t="s">
        <v>1468</v>
      </c>
      <c r="AO13" s="17">
        <f>IF(RUN_YEARS &gt; 2,(A1L241C1 + A1L241C4 + A1L241C7) / 3, 0)</f>
        <v>1381109.6666666667</v>
      </c>
      <c r="AP13" s="16" t="s">
        <v>1469</v>
      </c>
      <c r="AQ13" s="17">
        <f>IF(RUN_YEARS &gt; 2,(A1L241C2 + A1L241C5 + A1L241C8) / 3, 0)</f>
        <v>1411491.6666666667</v>
      </c>
      <c r="AR13" s="16" t="s">
        <v>1470</v>
      </c>
      <c r="AS13" s="17">
        <f>(A1L241C19 + A1L241C20)</f>
        <v>2792601.3333333335</v>
      </c>
      <c r="AT13" s="16" t="s">
        <v>1471</v>
      </c>
      <c r="AU13" s="17">
        <f>IF(RUN_YEARS &gt; 3,(A1L241C1 + A1L241C4 + A1L241C7 + A1L241C10) / 4, 0)</f>
        <v>1340363.75</v>
      </c>
      <c r="AV13" s="16" t="s">
        <v>1472</v>
      </c>
      <c r="AW13" s="17">
        <f>IF(RUN_YEARS &gt; 3,(A1L241C2 + A1L241C5 + A1L241C8 + A1L241C11) / 4, 0)</f>
        <v>1374176.5</v>
      </c>
      <c r="AX13" s="16" t="s">
        <v>1473</v>
      </c>
      <c r="AY13" s="17">
        <f>(A1L241C22 + A1L241C23)</f>
        <v>2714540.25</v>
      </c>
      <c r="AZ13" s="16" t="s">
        <v>1474</v>
      </c>
      <c r="BA13" s="17">
        <f>IF(RUN_YEARS &gt; 4,(A1L241C1 + A1L241C4 + A1L241C7 + A1L241C10 + A1L241C13) / 5, 0)</f>
        <v>1312079.6000000001</v>
      </c>
      <c r="BB13" s="16" t="s">
        <v>1475</v>
      </c>
      <c r="BC13" s="17">
        <f>IF(RUN_YEARS &gt; 4,(A1L241C2 + A1L241C5 + A1L241C8 + A1L241C11 + A1L241C14) / 5, 0)</f>
        <v>1337125.2</v>
      </c>
      <c r="BD13" s="16" t="s">
        <v>1476</v>
      </c>
      <c r="BE13" s="17">
        <f>(A1L241C25 + A1L241C26)</f>
        <v>2649204.7999999998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74779</v>
      </c>
      <c r="F14" s="16" t="s">
        <v>1478</v>
      </c>
      <c r="G14" s="17">
        <f>(A1L207C2 + A1L223C2)</f>
        <v>79563</v>
      </c>
      <c r="H14" s="16" t="s">
        <v>1479</v>
      </c>
      <c r="I14" s="17">
        <f>(A1L242C1 + A1L242C2)</f>
        <v>154342</v>
      </c>
      <c r="J14" s="16" t="s">
        <v>1480</v>
      </c>
      <c r="K14" s="17">
        <f>(A1L207C4 + A1L223C4)</f>
        <v>74354</v>
      </c>
      <c r="L14" s="16" t="s">
        <v>1481</v>
      </c>
      <c r="M14" s="17">
        <f>(A1L207C5 + A1L223C5)</f>
        <v>78694</v>
      </c>
      <c r="N14" s="16" t="s">
        <v>1482</v>
      </c>
      <c r="O14" s="17">
        <f>(A1L242C4 + A1L242C5)</f>
        <v>153048</v>
      </c>
      <c r="P14" s="16" t="s">
        <v>1483</v>
      </c>
      <c r="Q14" s="17">
        <f>(A1L207C7 + A1L223C7)</f>
        <v>75705</v>
      </c>
      <c r="R14" s="16" t="s">
        <v>1484</v>
      </c>
      <c r="S14" s="17">
        <f>(A1L207C8 + A1L223C8)</f>
        <v>82261</v>
      </c>
      <c r="T14" s="16" t="s">
        <v>1485</v>
      </c>
      <c r="U14" s="17">
        <f>(A1L242C7 + A1L242C8)</f>
        <v>157966</v>
      </c>
      <c r="V14" s="16" t="s">
        <v>1486</v>
      </c>
      <c r="W14" s="17">
        <f>(A1L207C10 + A1L223C10)</f>
        <v>82167</v>
      </c>
      <c r="X14" s="16" t="s">
        <v>1487</v>
      </c>
      <c r="Y14" s="17">
        <f>(A1L207C11 + A1L223C11)</f>
        <v>90335</v>
      </c>
      <c r="Z14" s="16" t="s">
        <v>1488</v>
      </c>
      <c r="AA14" s="17">
        <f>(A1L242C10 + A1L242C11)</f>
        <v>172502</v>
      </c>
      <c r="AB14" s="16" t="s">
        <v>1489</v>
      </c>
      <c r="AC14" s="17">
        <f>(A1L207C13 + A1L223C13)</f>
        <v>111761</v>
      </c>
      <c r="AD14" s="16" t="s">
        <v>1490</v>
      </c>
      <c r="AE14" s="17">
        <f>(A1L207C14 + A1L223C14)</f>
        <v>123628</v>
      </c>
      <c r="AF14" s="16" t="s">
        <v>1491</v>
      </c>
      <c r="AG14" s="17">
        <f>(A1L242C13 + A1L242C14)</f>
        <v>235389</v>
      </c>
      <c r="AH14" s="16" t="s">
        <v>1492</v>
      </c>
      <c r="AI14" s="17">
        <f>IF(RUN_YEARS &gt; 1,(A1L242C1 + A1L242C4) / 2, 0)</f>
        <v>74566.5</v>
      </c>
      <c r="AJ14" s="16" t="s">
        <v>1493</v>
      </c>
      <c r="AK14" s="17">
        <f>IF(RUN_YEARS &gt; 1,(A1L242C2 + A1L242C5) / 2, 0)</f>
        <v>79128.5</v>
      </c>
      <c r="AL14" s="16" t="s">
        <v>1494</v>
      </c>
      <c r="AM14" s="17">
        <f>(A1L242C16 + A1L242C17)</f>
        <v>153695</v>
      </c>
      <c r="AN14" s="16" t="s">
        <v>1495</v>
      </c>
      <c r="AO14" s="17">
        <f>IF(RUN_YEARS &gt; 2,(A1L242C1 + A1L242C4 + A1L242C7) / 3, 0)</f>
        <v>74946</v>
      </c>
      <c r="AP14" s="16" t="s">
        <v>1496</v>
      </c>
      <c r="AQ14" s="17">
        <f>IF(RUN_YEARS &gt; 2,(A1L242C2 + A1L242C5 + A1L242C8) / 3, 0)</f>
        <v>80172.666666666672</v>
      </c>
      <c r="AR14" s="16" t="s">
        <v>1497</v>
      </c>
      <c r="AS14" s="17">
        <f>(A1L242C19 + A1L242C20)</f>
        <v>155118.66666666669</v>
      </c>
      <c r="AT14" s="16" t="s">
        <v>1498</v>
      </c>
      <c r="AU14" s="17">
        <f>IF(RUN_YEARS &gt; 3,(A1L242C1 + A1L242C4 + A1L242C7 + A1L242C10) / 4, 0)</f>
        <v>76751.25</v>
      </c>
      <c r="AV14" s="16" t="s">
        <v>1499</v>
      </c>
      <c r="AW14" s="17">
        <f>IF(RUN_YEARS &gt; 3,(A1L242C2 + A1L242C5 + A1L242C8 + A1L242C11) / 4, 0)</f>
        <v>82713.25</v>
      </c>
      <c r="AX14" s="16" t="s">
        <v>1500</v>
      </c>
      <c r="AY14" s="17">
        <f>(A1L242C22 + A1L242C23)</f>
        <v>159464.5</v>
      </c>
      <c r="AZ14" s="16" t="s">
        <v>1501</v>
      </c>
      <c r="BA14" s="17">
        <f>IF(RUN_YEARS &gt; 4,(A1L242C1 + A1L242C4 + A1L242C7 + A1L242C10 + A1L242C13) / 5, 0)</f>
        <v>83753.2</v>
      </c>
      <c r="BB14" s="16" t="s">
        <v>1502</v>
      </c>
      <c r="BC14" s="17">
        <f>IF(RUN_YEARS &gt; 4,(A1L242C2 + A1L242C5 + A1L242C8 + A1L242C11 + A1L242C14) / 5, 0)</f>
        <v>90896.2</v>
      </c>
      <c r="BD14" s="16" t="s">
        <v>1503</v>
      </c>
      <c r="BE14" s="17">
        <f>(A1L242C25 + A1L242C26)</f>
        <v>174649.4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705374</v>
      </c>
      <c r="F15" s="16" t="s">
        <v>1505</v>
      </c>
      <c r="G15" s="17">
        <f>(A1L208C2 + A1L224C2)</f>
        <v>719571</v>
      </c>
      <c r="H15" s="16" t="s">
        <v>1506</v>
      </c>
      <c r="I15" s="17">
        <f>(A1L243C1 + A1L243C2)</f>
        <v>1424945</v>
      </c>
      <c r="J15" s="16" t="s">
        <v>1507</v>
      </c>
      <c r="K15" s="17">
        <f>(A1L208C4 + A1L224C4)</f>
        <v>789568</v>
      </c>
      <c r="L15" s="16" t="s">
        <v>1508</v>
      </c>
      <c r="M15" s="17">
        <f>(A1L208C5 + A1L224C5)</f>
        <v>796637</v>
      </c>
      <c r="N15" s="16" t="s">
        <v>1509</v>
      </c>
      <c r="O15" s="17">
        <f>(A1L243C4 + A1L243C5)</f>
        <v>1586205</v>
      </c>
      <c r="P15" s="16" t="s">
        <v>1510</v>
      </c>
      <c r="Q15" s="17">
        <f>(A1L208C7 + A1L224C7)</f>
        <v>699275</v>
      </c>
      <c r="R15" s="16" t="s">
        <v>1511</v>
      </c>
      <c r="S15" s="17">
        <f>(A1L208C8 + A1L224C8)</f>
        <v>707305</v>
      </c>
      <c r="T15" s="16" t="s">
        <v>1512</v>
      </c>
      <c r="U15" s="17">
        <f>(A1L243C7 + A1L243C8)</f>
        <v>1406580</v>
      </c>
      <c r="V15" s="16" t="s">
        <v>1513</v>
      </c>
      <c r="W15" s="17">
        <f>(A1L208C10 + A1L224C10)</f>
        <v>841331</v>
      </c>
      <c r="X15" s="16" t="s">
        <v>1514</v>
      </c>
      <c r="Y15" s="17">
        <f>(A1L208C11 + A1L224C11)</f>
        <v>843682</v>
      </c>
      <c r="Z15" s="16" t="s">
        <v>1515</v>
      </c>
      <c r="AA15" s="17">
        <f>(A1L243C10 + A1L243C11)</f>
        <v>1685013</v>
      </c>
      <c r="AB15" s="16" t="s">
        <v>1516</v>
      </c>
      <c r="AC15" s="17">
        <f>(A1L208C13 + A1L224C13)</f>
        <v>860554</v>
      </c>
      <c r="AD15" s="16" t="s">
        <v>1517</v>
      </c>
      <c r="AE15" s="17">
        <f>(A1L208C14 + A1L224C14)</f>
        <v>875240</v>
      </c>
      <c r="AF15" s="16" t="s">
        <v>1518</v>
      </c>
      <c r="AG15" s="17">
        <f>(A1L243C13 + A1L243C14)</f>
        <v>1735794</v>
      </c>
      <c r="AH15" s="16" t="s">
        <v>1519</v>
      </c>
      <c r="AI15" s="17">
        <f>IF(RUN_YEARS &gt; 1,(A1L243C1 + A1L243C4) / 2, 0)</f>
        <v>747471</v>
      </c>
      <c r="AJ15" s="16" t="s">
        <v>1520</v>
      </c>
      <c r="AK15" s="17">
        <f>IF(RUN_YEARS &gt; 1,(A1L243C2 + A1L243C5) / 2, 0)</f>
        <v>758104</v>
      </c>
      <c r="AL15" s="16" t="s">
        <v>1521</v>
      </c>
      <c r="AM15" s="17">
        <f>(A1L243C16 + A1L243C17)</f>
        <v>1505575</v>
      </c>
      <c r="AN15" s="16" t="s">
        <v>1522</v>
      </c>
      <c r="AO15" s="17">
        <f>IF(RUN_YEARS &gt; 2,(A1L243C1 + A1L243C4 + A1L243C7) / 3, 0)</f>
        <v>731405.66666666663</v>
      </c>
      <c r="AP15" s="16" t="s">
        <v>1523</v>
      </c>
      <c r="AQ15" s="17">
        <f>IF(RUN_YEARS &gt; 2,(A1L243C2 + A1L243C5 + A1L243C8) / 3, 0)</f>
        <v>741171</v>
      </c>
      <c r="AR15" s="16" t="s">
        <v>1524</v>
      </c>
      <c r="AS15" s="17">
        <f>(A1L243C19 + A1L243C20)</f>
        <v>1472576.6666666665</v>
      </c>
      <c r="AT15" s="16" t="s">
        <v>1525</v>
      </c>
      <c r="AU15" s="17">
        <f>IF(RUN_YEARS &gt; 3,(A1L243C1 + A1L243C4 + A1L243C7 + A1L243C10) / 4, 0)</f>
        <v>758887</v>
      </c>
      <c r="AV15" s="16" t="s">
        <v>1526</v>
      </c>
      <c r="AW15" s="17">
        <f>IF(RUN_YEARS &gt; 3,(A1L243C2 + A1L243C5 + A1L243C8 + A1L243C11) / 4, 0)</f>
        <v>766798.75</v>
      </c>
      <c r="AX15" s="16" t="s">
        <v>1527</v>
      </c>
      <c r="AY15" s="17">
        <f>(A1L243C22 + A1L243C23)</f>
        <v>1525685.75</v>
      </c>
      <c r="AZ15" s="16" t="s">
        <v>1528</v>
      </c>
      <c r="BA15" s="17">
        <f>IF(RUN_YEARS &gt; 4,(A1L243C1 + A1L243C4 + A1L243C7 + A1L243C10 + A1L243C13) / 5, 0)</f>
        <v>779220.4</v>
      </c>
      <c r="BB15" s="16" t="s">
        <v>1529</v>
      </c>
      <c r="BC15" s="17">
        <f>IF(RUN_YEARS &gt; 4,(A1L243C2 + A1L243C5 + A1L243C8 + A1L243C11 + A1L243C14) / 5, 0)</f>
        <v>788487</v>
      </c>
      <c r="BD15" s="16" t="s">
        <v>1530</v>
      </c>
      <c r="BE15" s="17">
        <f>(A1L243C25 + A1L243C26)</f>
        <v>1567707.4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17732</v>
      </c>
      <c r="F16" s="16" t="s">
        <v>1532</v>
      </c>
      <c r="G16" s="17">
        <f>(A1L209C2 + A1L225C2)</f>
        <v>12925</v>
      </c>
      <c r="H16" s="16" t="s">
        <v>1533</v>
      </c>
      <c r="I16" s="17">
        <f>(A1L244C1 + A1L244C2)</f>
        <v>30657</v>
      </c>
      <c r="J16" s="16" t="s">
        <v>1534</v>
      </c>
      <c r="K16" s="17">
        <f>(A1L209C4 + A1L225C4)</f>
        <v>16452</v>
      </c>
      <c r="L16" s="16" t="s">
        <v>1535</v>
      </c>
      <c r="M16" s="17">
        <f>(A1L209C5 + A1L225C5)</f>
        <v>11653</v>
      </c>
      <c r="N16" s="16" t="s">
        <v>1536</v>
      </c>
      <c r="O16" s="17">
        <f>(A1L244C4 + A1L244C5)</f>
        <v>28105</v>
      </c>
      <c r="P16" s="16" t="s">
        <v>1537</v>
      </c>
      <c r="Q16" s="17">
        <f>(A1L209C7 + A1L225C7)</f>
        <v>17167</v>
      </c>
      <c r="R16" s="16" t="s">
        <v>1538</v>
      </c>
      <c r="S16" s="17">
        <f>(A1L209C8 + A1L225C8)</f>
        <v>12469</v>
      </c>
      <c r="T16" s="16" t="s">
        <v>1539</v>
      </c>
      <c r="U16" s="17">
        <f>(A1L244C7 + A1L244C8)</f>
        <v>29636</v>
      </c>
      <c r="V16" s="16" t="s">
        <v>1540</v>
      </c>
      <c r="W16" s="17">
        <f>(A1L209C10 + A1L225C10)</f>
        <v>21315</v>
      </c>
      <c r="X16" s="16" t="s">
        <v>1541</v>
      </c>
      <c r="Y16" s="17">
        <f>(A1L209C11 + A1L225C11)</f>
        <v>15965</v>
      </c>
      <c r="Z16" s="16" t="s">
        <v>1542</v>
      </c>
      <c r="AA16" s="17">
        <f>(A1L244C10 + A1L244C11)</f>
        <v>37280</v>
      </c>
      <c r="AB16" s="16" t="s">
        <v>1543</v>
      </c>
      <c r="AC16" s="17">
        <f>(A1L209C13 + A1L225C13)</f>
        <v>22129</v>
      </c>
      <c r="AD16" s="16" t="s">
        <v>1544</v>
      </c>
      <c r="AE16" s="17">
        <f>(A1L209C14 + A1L225C14)</f>
        <v>15757</v>
      </c>
      <c r="AF16" s="16" t="s">
        <v>1545</v>
      </c>
      <c r="AG16" s="17">
        <f>(A1L244C13 + A1L244C14)</f>
        <v>37886</v>
      </c>
      <c r="AH16" s="16" t="s">
        <v>1546</v>
      </c>
      <c r="AI16" s="17">
        <f>IF(RUN_YEARS &gt; 1,(A1L244C1 + A1L244C4) / 2, 0)</f>
        <v>17092</v>
      </c>
      <c r="AJ16" s="16" t="s">
        <v>1547</v>
      </c>
      <c r="AK16" s="17">
        <f>IF(RUN_YEARS &gt; 1,(A1L244C2 + A1L244C5) / 2, 0)</f>
        <v>12289</v>
      </c>
      <c r="AL16" s="16" t="s">
        <v>1548</v>
      </c>
      <c r="AM16" s="17">
        <f>(A1L244C16 + A1L244C17)</f>
        <v>29381</v>
      </c>
      <c r="AN16" s="16" t="s">
        <v>1549</v>
      </c>
      <c r="AO16" s="17">
        <f>IF(RUN_YEARS &gt; 2,(A1L244C1 + A1L244C4 + A1L244C7) / 3, 0)</f>
        <v>17117</v>
      </c>
      <c r="AP16" s="16" t="s">
        <v>1550</v>
      </c>
      <c r="AQ16" s="17">
        <f>IF(RUN_YEARS &gt; 2,(A1L244C2 + A1L244C5 + A1L244C8) / 3, 0)</f>
        <v>12349</v>
      </c>
      <c r="AR16" s="16" t="s">
        <v>1551</v>
      </c>
      <c r="AS16" s="17">
        <f>(A1L244C19 + A1L244C20)</f>
        <v>29466</v>
      </c>
      <c r="AT16" s="16" t="s">
        <v>1552</v>
      </c>
      <c r="AU16" s="17">
        <f>IF(RUN_YEARS &gt; 3,(A1L244C1 + A1L244C4 + A1L244C7 + A1L244C10) / 4, 0)</f>
        <v>18166.5</v>
      </c>
      <c r="AV16" s="16" t="s">
        <v>1553</v>
      </c>
      <c r="AW16" s="17">
        <f>IF(RUN_YEARS &gt; 3,(A1L244C2 + A1L244C5 + A1L244C8 + A1L244C11) / 4, 0)</f>
        <v>13253</v>
      </c>
      <c r="AX16" s="16" t="s">
        <v>1554</v>
      </c>
      <c r="AY16" s="17">
        <f>(A1L244C22 + A1L244C23)</f>
        <v>31419.5</v>
      </c>
      <c r="AZ16" s="16" t="s">
        <v>1555</v>
      </c>
      <c r="BA16" s="17">
        <f>IF(RUN_YEARS &gt; 4,(A1L244C1 + A1L244C4 + A1L244C7 + A1L244C10 + A1L244C13) / 5, 0)</f>
        <v>18959</v>
      </c>
      <c r="BB16" s="16" t="s">
        <v>1556</v>
      </c>
      <c r="BC16" s="17">
        <f>IF(RUN_YEARS &gt; 4,(A1L244C2 + A1L244C5 + A1L244C8 + A1L244C11 + A1L244C14) / 5, 0)</f>
        <v>13753.8</v>
      </c>
      <c r="BD16" s="16" t="s">
        <v>1557</v>
      </c>
      <c r="BE16" s="17">
        <f>(A1L244C25 + A1L244C26)</f>
        <v>32712.799999999999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22893</v>
      </c>
      <c r="F17" s="16" t="s">
        <v>1559</v>
      </c>
      <c r="G17" s="17">
        <f>(A1L210C2 + A1L226C2)</f>
        <v>15690</v>
      </c>
      <c r="H17" s="16" t="s">
        <v>1560</v>
      </c>
      <c r="I17" s="17">
        <f>(A1L245C1 + A1L245C2)</f>
        <v>38583</v>
      </c>
      <c r="J17" s="16" t="s">
        <v>1561</v>
      </c>
      <c r="K17" s="17">
        <f>(A1L210C4 + A1L226C4)</f>
        <v>25669</v>
      </c>
      <c r="L17" s="16" t="s">
        <v>1562</v>
      </c>
      <c r="M17" s="17">
        <f>(A1L210C5 + A1L226C5)</f>
        <v>19745</v>
      </c>
      <c r="N17" s="16" t="s">
        <v>1563</v>
      </c>
      <c r="O17" s="17">
        <f>(A1L245C4 + A1L245C5)</f>
        <v>45414</v>
      </c>
      <c r="P17" s="16" t="s">
        <v>1564</v>
      </c>
      <c r="Q17" s="17">
        <f>(A1L210C7 + A1L226C7)</f>
        <v>27867</v>
      </c>
      <c r="R17" s="16" t="s">
        <v>1565</v>
      </c>
      <c r="S17" s="17">
        <f>(A1L210C8 + A1L226C8)</f>
        <v>20928</v>
      </c>
      <c r="T17" s="16" t="s">
        <v>1566</v>
      </c>
      <c r="U17" s="17">
        <f>(A1L245C7 + A1L245C8)</f>
        <v>48795</v>
      </c>
      <c r="V17" s="16" t="s">
        <v>1567</v>
      </c>
      <c r="W17" s="17">
        <f>(A1L210C10 + A1L226C10)</f>
        <v>31812</v>
      </c>
      <c r="X17" s="16" t="s">
        <v>1568</v>
      </c>
      <c r="Y17" s="17">
        <f>(A1L210C11 + A1L226C11)</f>
        <v>24444</v>
      </c>
      <c r="Z17" s="16" t="s">
        <v>1569</v>
      </c>
      <c r="AA17" s="17">
        <f>(A1L245C10 + A1L245C11)</f>
        <v>56256</v>
      </c>
      <c r="AB17" s="16" t="s">
        <v>1570</v>
      </c>
      <c r="AC17" s="17">
        <f>(A1L210C13 + A1L226C13)</f>
        <v>30331</v>
      </c>
      <c r="AD17" s="16" t="s">
        <v>1571</v>
      </c>
      <c r="AE17" s="17">
        <f>(A1L210C14 + A1L226C14)</f>
        <v>22664</v>
      </c>
      <c r="AF17" s="16" t="s">
        <v>1572</v>
      </c>
      <c r="AG17" s="17">
        <f>(A1L245C13 + A1L245C14)</f>
        <v>52995</v>
      </c>
      <c r="AH17" s="16" t="s">
        <v>1573</v>
      </c>
      <c r="AI17" s="17">
        <f>IF(RUN_YEARS &gt; 1,(A1L245C1 + A1L245C4) / 2, 0)</f>
        <v>24281</v>
      </c>
      <c r="AJ17" s="16" t="s">
        <v>1574</v>
      </c>
      <c r="AK17" s="17">
        <f>IF(RUN_YEARS &gt; 1,(A1L245C2 + A1L245C5) / 2, 0)</f>
        <v>17717.5</v>
      </c>
      <c r="AL17" s="16" t="s">
        <v>1575</v>
      </c>
      <c r="AM17" s="17">
        <f>(A1L245C16 + A1L245C17)</f>
        <v>41998.5</v>
      </c>
      <c r="AN17" s="16" t="s">
        <v>1576</v>
      </c>
      <c r="AO17" s="17">
        <f>IF(RUN_YEARS &gt; 2,(A1L245C1 + A1L245C4 + A1L245C7) / 3, 0)</f>
        <v>25476.333333333332</v>
      </c>
      <c r="AP17" s="16" t="s">
        <v>1577</v>
      </c>
      <c r="AQ17" s="17">
        <f>IF(RUN_YEARS &gt; 2,(A1L245C2 + A1L245C5 + A1L245C8) / 3, 0)</f>
        <v>18787.666666666668</v>
      </c>
      <c r="AR17" s="16" t="s">
        <v>1578</v>
      </c>
      <c r="AS17" s="17">
        <f>(A1L245C19 + A1L245C20)</f>
        <v>44264</v>
      </c>
      <c r="AT17" s="16" t="s">
        <v>1579</v>
      </c>
      <c r="AU17" s="17">
        <f>IF(RUN_YEARS &gt; 3,(A1L245C1 + A1L245C4 + A1L245C7 + A1L245C10) / 4, 0)</f>
        <v>27060.25</v>
      </c>
      <c r="AV17" s="16" t="s">
        <v>1580</v>
      </c>
      <c r="AW17" s="17">
        <f>IF(RUN_YEARS &gt; 3,(A1L245C2 + A1L245C5 + A1L245C8 + A1L245C11) / 4, 0)</f>
        <v>20201.75</v>
      </c>
      <c r="AX17" s="16" t="s">
        <v>1581</v>
      </c>
      <c r="AY17" s="17">
        <f>(A1L245C22 + A1L245C23)</f>
        <v>47262</v>
      </c>
      <c r="AZ17" s="16" t="s">
        <v>1582</v>
      </c>
      <c r="BA17" s="17">
        <f>IF(RUN_YEARS &gt; 4,(A1L245C1 + A1L245C4 + A1L245C7 + A1L245C10 + A1L245C13) / 5, 0)</f>
        <v>27714.400000000001</v>
      </c>
      <c r="BB17" s="16" t="s">
        <v>1583</v>
      </c>
      <c r="BC17" s="17">
        <f>IF(RUN_YEARS &gt; 4,(A1L245C2 + A1L245C5 + A1L245C8 + A1L245C11 + A1L245C14) / 5, 0)</f>
        <v>20694.2</v>
      </c>
      <c r="BD17" s="16" t="s">
        <v>1584</v>
      </c>
      <c r="BE17" s="17">
        <f>(A1L245C25 + A1L245C26)</f>
        <v>48408.600000000006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1833169</v>
      </c>
      <c r="F18" s="16" t="s">
        <v>1586</v>
      </c>
      <c r="G18" s="17">
        <f>(A1L211C2 + A1L227C2)</f>
        <v>212381</v>
      </c>
      <c r="H18" s="16" t="s">
        <v>1587</v>
      </c>
      <c r="I18" s="17">
        <f>(A1L246C1 + A1L246C2)</f>
        <v>2045550</v>
      </c>
      <c r="J18" s="16" t="s">
        <v>1588</v>
      </c>
      <c r="K18" s="17">
        <f>(A1L211C4 + A1L227C4)</f>
        <v>1813944</v>
      </c>
      <c r="L18" s="16" t="s">
        <v>1589</v>
      </c>
      <c r="M18" s="17">
        <f>(A1L211C5 + A1L227C5)</f>
        <v>204634</v>
      </c>
      <c r="N18" s="16" t="s">
        <v>1590</v>
      </c>
      <c r="O18" s="17">
        <f>(A1L246C4 + A1L246C5)</f>
        <v>2018578</v>
      </c>
      <c r="P18" s="16" t="s">
        <v>1591</v>
      </c>
      <c r="Q18" s="17">
        <f>(A1L211C7 + A1L227C7)</f>
        <v>1749396</v>
      </c>
      <c r="R18" s="16" t="s">
        <v>1592</v>
      </c>
      <c r="S18" s="17">
        <f>(A1L211C8 + A1L227C8)</f>
        <v>181920</v>
      </c>
      <c r="T18" s="16" t="s">
        <v>1593</v>
      </c>
      <c r="U18" s="17">
        <f>(A1L246C7 + A1L246C8)</f>
        <v>1931316</v>
      </c>
      <c r="V18" s="16" t="s">
        <v>1594</v>
      </c>
      <c r="W18" s="17">
        <f>(A1L211C10 + A1L227C10)</f>
        <v>1695388</v>
      </c>
      <c r="X18" s="16" t="s">
        <v>1595</v>
      </c>
      <c r="Y18" s="17">
        <f>(A1L211C11 + A1L227C11)</f>
        <v>209911</v>
      </c>
      <c r="Z18" s="16" t="s">
        <v>1596</v>
      </c>
      <c r="AA18" s="17">
        <f>(A1L246C10 + A1L246C11)</f>
        <v>1905299</v>
      </c>
      <c r="AB18" s="16" t="s">
        <v>1597</v>
      </c>
      <c r="AC18" s="17">
        <f>(A1L211C13 + A1L227C13)</f>
        <v>1696248</v>
      </c>
      <c r="AD18" s="16" t="s">
        <v>1598</v>
      </c>
      <c r="AE18" s="17">
        <f>(A1L211C14 + A1L227C14)</f>
        <v>162255</v>
      </c>
      <c r="AF18" s="16" t="s">
        <v>1599</v>
      </c>
      <c r="AG18" s="17">
        <f>(A1L246C13 + A1L246C14)</f>
        <v>1858503</v>
      </c>
      <c r="AH18" s="16" t="s">
        <v>1600</v>
      </c>
      <c r="AI18" s="17">
        <f>IF(RUN_YEARS &gt; 1,(A1L246C1 + A1L246C4) / 2, 0)</f>
        <v>1823556.5</v>
      </c>
      <c r="AJ18" s="16" t="s">
        <v>1601</v>
      </c>
      <c r="AK18" s="17">
        <f>IF(RUN_YEARS &gt; 1,(A1L246C2 + A1L246C5) / 2, 0)</f>
        <v>208507.5</v>
      </c>
      <c r="AL18" s="16" t="s">
        <v>1602</v>
      </c>
      <c r="AM18" s="17">
        <f>(A1L246C16 + A1L246C17)</f>
        <v>2032064</v>
      </c>
      <c r="AN18" s="16" t="s">
        <v>1603</v>
      </c>
      <c r="AO18" s="17">
        <f>IF(RUN_YEARS &gt; 2,(A1L246C1 + A1L246C4 + A1L246C7) / 3, 0)</f>
        <v>1798836.3333333333</v>
      </c>
      <c r="AP18" s="16" t="s">
        <v>1604</v>
      </c>
      <c r="AQ18" s="17">
        <f>IF(RUN_YEARS &gt; 2,(A1L246C2 + A1L246C5 + A1L246C8) / 3, 0)</f>
        <v>199645</v>
      </c>
      <c r="AR18" s="16" t="s">
        <v>1605</v>
      </c>
      <c r="AS18" s="17">
        <f>(A1L246C19 + A1L246C20)</f>
        <v>1998481.3333333333</v>
      </c>
      <c r="AT18" s="16" t="s">
        <v>1606</v>
      </c>
      <c r="AU18" s="17">
        <f>IF(RUN_YEARS &gt; 3,(A1L246C1 + A1L246C4 + A1L246C7 + A1L246C10) / 4, 0)</f>
        <v>1772974.25</v>
      </c>
      <c r="AV18" s="16" t="s">
        <v>1607</v>
      </c>
      <c r="AW18" s="17">
        <f>IF(RUN_YEARS &gt; 3,(A1L246C2 + A1L246C5 + A1L246C8 + A1L246C11) / 4, 0)</f>
        <v>202211.5</v>
      </c>
      <c r="AX18" s="16" t="s">
        <v>1608</v>
      </c>
      <c r="AY18" s="17">
        <f>(A1L246C22 + A1L246C23)</f>
        <v>1975185.75</v>
      </c>
      <c r="AZ18" s="16" t="s">
        <v>1609</v>
      </c>
      <c r="BA18" s="17">
        <f>IF(RUN_YEARS &gt; 4,(A1L246C1 + A1L246C4 + A1L246C7 + A1L246C10 + A1L246C13) / 5, 0)</f>
        <v>1757629</v>
      </c>
      <c r="BB18" s="16" t="s">
        <v>1610</v>
      </c>
      <c r="BC18" s="17">
        <f>IF(RUN_YEARS &gt; 4,(A1L246C2 + A1L246C5 + A1L246C8 + A1L246C11 + A1L246C14) / 5, 0)</f>
        <v>194220.2</v>
      </c>
      <c r="BD18" s="16" t="s">
        <v>1611</v>
      </c>
      <c r="BE18" s="17">
        <f>(A1L246C25 + A1L246C26)</f>
        <v>1951849.2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435289</v>
      </c>
      <c r="F19" s="16" t="s">
        <v>1613</v>
      </c>
      <c r="G19" s="17">
        <f>(A1L212C2 + A1L228C2)</f>
        <v>105084</v>
      </c>
      <c r="H19" s="16" t="s">
        <v>1614</v>
      </c>
      <c r="I19" s="17">
        <f>(A1L247C1 + A1L247C2)</f>
        <v>540373</v>
      </c>
      <c r="J19" s="16" t="s">
        <v>1615</v>
      </c>
      <c r="K19" s="17">
        <f>(A1L212C4 + A1L228C4)</f>
        <v>409422</v>
      </c>
      <c r="L19" s="16" t="s">
        <v>1616</v>
      </c>
      <c r="M19" s="17">
        <f>(A1L212C5 + A1L228C5)</f>
        <v>123896</v>
      </c>
      <c r="N19" s="16" t="s">
        <v>1617</v>
      </c>
      <c r="O19" s="17">
        <f>(A1L247C4 + A1L247C5)</f>
        <v>533318</v>
      </c>
      <c r="P19" s="16" t="s">
        <v>1618</v>
      </c>
      <c r="Q19" s="17">
        <f>(A1L212C7 + A1L228C7)</f>
        <v>372355</v>
      </c>
      <c r="R19" s="16" t="s">
        <v>1619</v>
      </c>
      <c r="S19" s="17">
        <f>(A1L212C8 + A1L228C8)</f>
        <v>112155</v>
      </c>
      <c r="T19" s="16" t="s">
        <v>1620</v>
      </c>
      <c r="U19" s="17">
        <f>(A1L247C7 + A1L247C8)</f>
        <v>484510</v>
      </c>
      <c r="V19" s="16" t="s">
        <v>1621</v>
      </c>
      <c r="W19" s="17">
        <f>(A1L212C10 + A1L228C10)</f>
        <v>340469</v>
      </c>
      <c r="X19" s="16" t="s">
        <v>1622</v>
      </c>
      <c r="Y19" s="17">
        <f>(A1L212C11 + A1L228C11)</f>
        <v>107148</v>
      </c>
      <c r="Z19" s="16" t="s">
        <v>1623</v>
      </c>
      <c r="AA19" s="17">
        <f>(A1L247C10 + A1L247C11)</f>
        <v>447617</v>
      </c>
      <c r="AB19" s="16" t="s">
        <v>1624</v>
      </c>
      <c r="AC19" s="17">
        <f>(A1L212C13 + A1L228C13)</f>
        <v>326465</v>
      </c>
      <c r="AD19" s="16" t="s">
        <v>1625</v>
      </c>
      <c r="AE19" s="17">
        <f>(A1L212C14 + A1L228C14)</f>
        <v>111368</v>
      </c>
      <c r="AF19" s="16" t="s">
        <v>1626</v>
      </c>
      <c r="AG19" s="17">
        <f>(A1L247C13 + A1L247C14)</f>
        <v>437833</v>
      </c>
      <c r="AH19" s="16" t="s">
        <v>1627</v>
      </c>
      <c r="AI19" s="17">
        <f>IF(RUN_YEARS &gt; 1,(A1L247C1 + A1L247C4) / 2, 0)</f>
        <v>422355.5</v>
      </c>
      <c r="AJ19" s="16" t="s">
        <v>1628</v>
      </c>
      <c r="AK19" s="17">
        <f>IF(RUN_YEARS &gt; 1,(A1L247C2 + A1L247C5) / 2, 0)</f>
        <v>114490</v>
      </c>
      <c r="AL19" s="16" t="s">
        <v>1629</v>
      </c>
      <c r="AM19" s="17">
        <f>(A1L247C16 + A1L247C17)</f>
        <v>536845.5</v>
      </c>
      <c r="AN19" s="16" t="s">
        <v>1630</v>
      </c>
      <c r="AO19" s="17">
        <f>IF(RUN_YEARS &gt; 2,(A1L247C1 + A1L247C4 + A1L247C7) / 3, 0)</f>
        <v>405688.66666666669</v>
      </c>
      <c r="AP19" s="16" t="s">
        <v>1631</v>
      </c>
      <c r="AQ19" s="17">
        <f>IF(RUN_YEARS &gt; 2,(A1L247C2 + A1L247C5 + A1L247C8) / 3, 0)</f>
        <v>113711.66666666667</v>
      </c>
      <c r="AR19" s="16" t="s">
        <v>1632</v>
      </c>
      <c r="AS19" s="17">
        <f>(A1L247C19 + A1L247C20)</f>
        <v>519400.33333333337</v>
      </c>
      <c r="AT19" s="16" t="s">
        <v>1633</v>
      </c>
      <c r="AU19" s="17">
        <f>IF(RUN_YEARS &gt; 3,(A1L247C1 + A1L247C4 + A1L247C7 + A1L247C10) / 4, 0)</f>
        <v>389383.75</v>
      </c>
      <c r="AV19" s="16" t="s">
        <v>1634</v>
      </c>
      <c r="AW19" s="17">
        <f>IF(RUN_YEARS &gt; 3,(A1L247C2 + A1L247C5 + A1L247C8 + A1L247C11) / 4, 0)</f>
        <v>112070.75</v>
      </c>
      <c r="AX19" s="16" t="s">
        <v>1635</v>
      </c>
      <c r="AY19" s="17">
        <f>(A1L247C22 + A1L247C23)</f>
        <v>501454.5</v>
      </c>
      <c r="AZ19" s="16" t="s">
        <v>1636</v>
      </c>
      <c r="BA19" s="17">
        <f>IF(RUN_YEARS &gt; 4,(A1L247C1 + A1L247C4 + A1L247C7 + A1L247C10 + A1L247C13) / 5, 0)</f>
        <v>376800</v>
      </c>
      <c r="BB19" s="16" t="s">
        <v>1637</v>
      </c>
      <c r="BC19" s="17">
        <f>IF(RUN_YEARS &gt; 4,(A1L247C2 + A1L247C5 + A1L247C8 + A1L247C11 + A1L247C14) / 5, 0)</f>
        <v>111930.2</v>
      </c>
      <c r="BD19" s="16" t="s">
        <v>1638</v>
      </c>
      <c r="BE19" s="17">
        <f>(A1L247C25 + A1L247C26)</f>
        <v>488730.2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639</v>
      </c>
      <c r="F20" s="16" t="s">
        <v>1640</v>
      </c>
      <c r="G20" s="17">
        <f>(A1L213C2 + A1L229C2)</f>
        <v>979</v>
      </c>
      <c r="H20" s="16" t="s">
        <v>1641</v>
      </c>
      <c r="I20" s="17">
        <f>(A1L248C1 + A1L248C2)</f>
        <v>1618</v>
      </c>
      <c r="J20" s="16" t="s">
        <v>1642</v>
      </c>
      <c r="K20" s="17">
        <f>(A1L213C4 + A1L229C4)</f>
        <v>594</v>
      </c>
      <c r="L20" s="16" t="s">
        <v>1643</v>
      </c>
      <c r="M20" s="17">
        <f>(A1L213C5 + A1L229C5)</f>
        <v>1115</v>
      </c>
      <c r="N20" s="16" t="s">
        <v>1644</v>
      </c>
      <c r="O20" s="17">
        <f>(A1L248C4 + A1L248C5)</f>
        <v>1709</v>
      </c>
      <c r="P20" s="16" t="s">
        <v>1645</v>
      </c>
      <c r="Q20" s="17">
        <f>(A1L213C7 + A1L229C7)</f>
        <v>645</v>
      </c>
      <c r="R20" s="16" t="s">
        <v>1646</v>
      </c>
      <c r="S20" s="17">
        <f>(A1L213C8 + A1L229C8)</f>
        <v>1549</v>
      </c>
      <c r="T20" s="16" t="s">
        <v>1647</v>
      </c>
      <c r="U20" s="17">
        <f>(A1L248C7 + A1L248C8)</f>
        <v>2194</v>
      </c>
      <c r="V20" s="16" t="s">
        <v>1648</v>
      </c>
      <c r="W20" s="17">
        <f>(A1L213C10 + A1L229C10)</f>
        <v>492</v>
      </c>
      <c r="X20" s="16" t="s">
        <v>1649</v>
      </c>
      <c r="Y20" s="17">
        <f>(A1L213C11 + A1L229C11)</f>
        <v>1050</v>
      </c>
      <c r="Z20" s="16" t="s">
        <v>1650</v>
      </c>
      <c r="AA20" s="17">
        <f>(A1L248C10 + A1L248C11)</f>
        <v>1542</v>
      </c>
      <c r="AB20" s="16" t="s">
        <v>1651</v>
      </c>
      <c r="AC20" s="17">
        <f>(A1L213C13 + A1L229C13)</f>
        <v>716</v>
      </c>
      <c r="AD20" s="16" t="s">
        <v>1652</v>
      </c>
      <c r="AE20" s="17">
        <f>(A1L213C14 + A1L229C14)</f>
        <v>1208</v>
      </c>
      <c r="AF20" s="16" t="s">
        <v>1653</v>
      </c>
      <c r="AG20" s="17">
        <f>(A1L248C13 + A1L248C14)</f>
        <v>1924</v>
      </c>
      <c r="AH20" s="16" t="s">
        <v>1654</v>
      </c>
      <c r="AI20" s="17">
        <f>IF(RUN_YEARS &gt; 1,(A1L248C1 + A1L248C4) / 2, 0)</f>
        <v>616.5</v>
      </c>
      <c r="AJ20" s="16" t="s">
        <v>1655</v>
      </c>
      <c r="AK20" s="17">
        <f>IF(RUN_YEARS &gt; 1,(A1L248C2 + A1L248C5) / 2, 0)</f>
        <v>1047</v>
      </c>
      <c r="AL20" s="16" t="s">
        <v>1656</v>
      </c>
      <c r="AM20" s="17">
        <f>(A1L248C16 + A1L248C17)</f>
        <v>1663.5</v>
      </c>
      <c r="AN20" s="16" t="s">
        <v>1657</v>
      </c>
      <c r="AO20" s="17">
        <f>IF(RUN_YEARS &gt; 2,(A1L248C1 + A1L248C4 + A1L248C7) / 3, 0)</f>
        <v>626</v>
      </c>
      <c r="AP20" s="16" t="s">
        <v>1658</v>
      </c>
      <c r="AQ20" s="17">
        <f>IF(RUN_YEARS &gt; 2,(A1L248C2 + A1L248C5 + A1L248C8) / 3, 0)</f>
        <v>1214.3333333333333</v>
      </c>
      <c r="AR20" s="16" t="s">
        <v>1659</v>
      </c>
      <c r="AS20" s="17">
        <f>(A1L248C19 + A1L248C20)</f>
        <v>1840.3333333333333</v>
      </c>
      <c r="AT20" s="16" t="s">
        <v>1660</v>
      </c>
      <c r="AU20" s="17">
        <f>IF(RUN_YEARS &gt; 3,(A1L248C1 + A1L248C4 + A1L248C7 + A1L248C10) / 4, 0)</f>
        <v>592.5</v>
      </c>
      <c r="AV20" s="16" t="s">
        <v>1661</v>
      </c>
      <c r="AW20" s="17">
        <f>IF(RUN_YEARS &gt; 3,(A1L248C2 + A1L248C5 + A1L248C8 + A1L248C11) / 4, 0)</f>
        <v>1173.25</v>
      </c>
      <c r="AX20" s="16" t="s">
        <v>1662</v>
      </c>
      <c r="AY20" s="17">
        <f>(A1L248C22 + A1L248C23)</f>
        <v>1765.75</v>
      </c>
      <c r="AZ20" s="16" t="s">
        <v>1663</v>
      </c>
      <c r="BA20" s="17">
        <f>IF(RUN_YEARS &gt; 4,(A1L248C1 + A1L248C4 + A1L248C7 + A1L248C10 + A1L248C13) / 5, 0)</f>
        <v>617.20000000000005</v>
      </c>
      <c r="BB20" s="16" t="s">
        <v>1664</v>
      </c>
      <c r="BC20" s="17">
        <f>IF(RUN_YEARS &gt; 4,(A1L248C2 + A1L248C5 + A1L248C8 + A1L248C11 + A1L248C14) / 5, 0)</f>
        <v>1180.2</v>
      </c>
      <c r="BD20" s="16" t="s">
        <v>1665</v>
      </c>
      <c r="BE20" s="17">
        <f>(A1L248C25 + A1L248C26)</f>
        <v>1797.4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161240</v>
      </c>
      <c r="F21" s="16" t="s">
        <v>1667</v>
      </c>
      <c r="G21" s="17">
        <f>(A1L214C2 + A1L230C2)</f>
        <v>144019</v>
      </c>
      <c r="H21" s="16" t="s">
        <v>1668</v>
      </c>
      <c r="I21" s="17">
        <f>(A1L249C1 + A1L249C2)</f>
        <v>305259</v>
      </c>
      <c r="J21" s="16" t="s">
        <v>1669</v>
      </c>
      <c r="K21" s="17">
        <f>(A1L214C4 + A1L230C4)</f>
        <v>143496</v>
      </c>
      <c r="L21" s="16" t="s">
        <v>1670</v>
      </c>
      <c r="M21" s="17">
        <f>(A1L214C5 + A1L230C5)</f>
        <v>130164</v>
      </c>
      <c r="N21" s="16" t="s">
        <v>1671</v>
      </c>
      <c r="O21" s="17">
        <f>(A1L249C4 + A1L249C5)</f>
        <v>273660</v>
      </c>
      <c r="P21" s="16" t="s">
        <v>1672</v>
      </c>
      <c r="Q21" s="17">
        <f>(A1L214C7 + A1L230C7)</f>
        <v>143968</v>
      </c>
      <c r="R21" s="16" t="s">
        <v>1673</v>
      </c>
      <c r="S21" s="17">
        <f>(A1L214C8 + A1L230C8)</f>
        <v>135600</v>
      </c>
      <c r="T21" s="16" t="s">
        <v>1674</v>
      </c>
      <c r="U21" s="17">
        <f>(A1L249C7 + A1L249C8)</f>
        <v>279568</v>
      </c>
      <c r="V21" s="16" t="s">
        <v>1675</v>
      </c>
      <c r="W21" s="17">
        <f>(A1L214C10 + A1L230C10)</f>
        <v>148196</v>
      </c>
      <c r="X21" s="16" t="s">
        <v>1676</v>
      </c>
      <c r="Y21" s="17">
        <f>(A1L214C11 + A1L230C11)</f>
        <v>143553</v>
      </c>
      <c r="Z21" s="16" t="s">
        <v>1677</v>
      </c>
      <c r="AA21" s="17">
        <f>(A1L249C10 + A1L249C11)</f>
        <v>291749</v>
      </c>
      <c r="AB21" s="16" t="s">
        <v>1678</v>
      </c>
      <c r="AC21" s="17">
        <f>(A1L214C13 + A1L230C13)</f>
        <v>153578</v>
      </c>
      <c r="AD21" s="16" t="s">
        <v>1679</v>
      </c>
      <c r="AE21" s="17">
        <f>(A1L214C14 + A1L230C14)</f>
        <v>144455</v>
      </c>
      <c r="AF21" s="16" t="s">
        <v>1680</v>
      </c>
      <c r="AG21" s="17">
        <f>(A1L249C13 + A1L249C14)</f>
        <v>298033</v>
      </c>
      <c r="AH21" s="16" t="s">
        <v>1681</v>
      </c>
      <c r="AI21" s="17">
        <f>IF(RUN_YEARS &gt; 1,(A1L249C1 + A1L249C4) / 2, 0)</f>
        <v>152368</v>
      </c>
      <c r="AJ21" s="16" t="s">
        <v>1682</v>
      </c>
      <c r="AK21" s="17">
        <f>IF(RUN_YEARS &gt; 1,(A1L249C2 + A1L249C5) / 2, 0)</f>
        <v>137091.5</v>
      </c>
      <c r="AL21" s="16" t="s">
        <v>1683</v>
      </c>
      <c r="AM21" s="17">
        <f>(A1L249C16 + A1L249C17)</f>
        <v>289459.5</v>
      </c>
      <c r="AN21" s="16" t="s">
        <v>1684</v>
      </c>
      <c r="AO21" s="17">
        <f>IF(RUN_YEARS &gt; 2,(A1L249C1 + A1L249C4 + A1L249C7) / 3, 0)</f>
        <v>149568</v>
      </c>
      <c r="AP21" s="16" t="s">
        <v>1685</v>
      </c>
      <c r="AQ21" s="17">
        <f>IF(RUN_YEARS &gt; 2,(A1L249C2 + A1L249C5 + A1L249C8) / 3, 0)</f>
        <v>136594.33333333334</v>
      </c>
      <c r="AR21" s="16" t="s">
        <v>1686</v>
      </c>
      <c r="AS21" s="17">
        <f>(A1L249C19 + A1L249C20)</f>
        <v>286162.33333333337</v>
      </c>
      <c r="AT21" s="16" t="s">
        <v>1687</v>
      </c>
      <c r="AU21" s="17">
        <f>IF(RUN_YEARS &gt; 3,(A1L249C1 + A1L249C4 + A1L249C7 + A1L249C10) / 4, 0)</f>
        <v>149225</v>
      </c>
      <c r="AV21" s="16" t="s">
        <v>1688</v>
      </c>
      <c r="AW21" s="17">
        <f>IF(RUN_YEARS &gt; 3,(A1L249C2 + A1L249C5 + A1L249C8 + A1L249C11) / 4, 0)</f>
        <v>138334</v>
      </c>
      <c r="AX21" s="16" t="s">
        <v>1689</v>
      </c>
      <c r="AY21" s="17">
        <f>(A1L249C22 + A1L249C23)</f>
        <v>287559</v>
      </c>
      <c r="AZ21" s="16" t="s">
        <v>1690</v>
      </c>
      <c r="BA21" s="17">
        <f>IF(RUN_YEARS &gt; 4,(A1L249C1 + A1L249C4 + A1L249C7 + A1L249C10 + A1L249C13) / 5, 0)</f>
        <v>150095.6</v>
      </c>
      <c r="BB21" s="16" t="s">
        <v>1691</v>
      </c>
      <c r="BC21" s="17">
        <f>IF(RUN_YEARS &gt; 4,(A1L249C2 + A1L249C5 + A1L249C8 + A1L249C11 + A1L249C14) / 5, 0)</f>
        <v>139558.20000000001</v>
      </c>
      <c r="BD21" s="16" t="s">
        <v>1692</v>
      </c>
      <c r="BE21" s="17">
        <f>(A1L249C25 + A1L249C26)</f>
        <v>289653.80000000005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144296</v>
      </c>
      <c r="F22" s="16" t="s">
        <v>1694</v>
      </c>
      <c r="G22" s="17">
        <f>(A1L231C2)</f>
        <v>150865</v>
      </c>
      <c r="H22" s="16" t="s">
        <v>1695</v>
      </c>
      <c r="I22" s="17">
        <f>(A1L250C1 + A1L250C2)</f>
        <v>295161</v>
      </c>
      <c r="J22" s="16" t="s">
        <v>1696</v>
      </c>
      <c r="K22" s="17">
        <f>(A1L231C4)</f>
        <v>139457</v>
      </c>
      <c r="L22" s="16" t="s">
        <v>1697</v>
      </c>
      <c r="M22" s="17">
        <f>(A1L231C5)</f>
        <v>146727</v>
      </c>
      <c r="N22" s="16" t="s">
        <v>1698</v>
      </c>
      <c r="O22" s="17">
        <f>(A1L250C4 + A1L250C5)</f>
        <v>286184</v>
      </c>
      <c r="P22" s="16" t="s">
        <v>1699</v>
      </c>
      <c r="Q22" s="17">
        <f>(A1L231C7)</f>
        <v>136636</v>
      </c>
      <c r="R22" s="16" t="s">
        <v>1700</v>
      </c>
      <c r="S22" s="17">
        <f>(A1L231C8)</f>
        <v>144662</v>
      </c>
      <c r="T22" s="16" t="s">
        <v>1701</v>
      </c>
      <c r="U22" s="17">
        <f>(A1L250C7 + A1L250C8)</f>
        <v>281298</v>
      </c>
      <c r="V22" s="16" t="s">
        <v>1702</v>
      </c>
      <c r="W22" s="17">
        <f>(A1L231C10)</f>
        <v>145100</v>
      </c>
      <c r="X22" s="16" t="s">
        <v>1703</v>
      </c>
      <c r="Y22" s="17">
        <f>(A1L231C11)</f>
        <v>152824</v>
      </c>
      <c r="Z22" s="16" t="s">
        <v>1704</v>
      </c>
      <c r="AA22" s="17">
        <f>(A1L250C10 + A1L250C11)</f>
        <v>297924</v>
      </c>
      <c r="AB22" s="16" t="s">
        <v>1705</v>
      </c>
      <c r="AC22" s="17">
        <f>(A1L231C13)</f>
        <v>150894</v>
      </c>
      <c r="AD22" s="16" t="s">
        <v>1706</v>
      </c>
      <c r="AE22" s="17">
        <f>(A1L231C14)</f>
        <v>156574</v>
      </c>
      <c r="AF22" s="16" t="s">
        <v>1707</v>
      </c>
      <c r="AG22" s="17">
        <f>(A1L250C13 + A1L250C14)</f>
        <v>307468</v>
      </c>
      <c r="AH22" s="16" t="s">
        <v>1708</v>
      </c>
      <c r="AI22" s="17">
        <f>IF(RUN_YEARS &gt; 1,(A1L250C1 + A1L250C4) / 2, 0)</f>
        <v>141876.5</v>
      </c>
      <c r="AJ22" s="16" t="s">
        <v>1709</v>
      </c>
      <c r="AK22" s="17">
        <f>IF(RUN_YEARS &gt; 1,(A1L250C2 + A1L250C5) / 2, 0)</f>
        <v>148796</v>
      </c>
      <c r="AL22" s="16" t="s">
        <v>1710</v>
      </c>
      <c r="AM22" s="17">
        <f>(A1L250C16 + A1L250C17)</f>
        <v>290672.5</v>
      </c>
      <c r="AN22" s="16" t="s">
        <v>1711</v>
      </c>
      <c r="AO22" s="17">
        <f>IF(RUN_YEARS &gt; 2,(A1L250C1 + A1L250C4 + A1L250C7) / 3, 0)</f>
        <v>140129.66666666666</v>
      </c>
      <c r="AP22" s="16" t="s">
        <v>1712</v>
      </c>
      <c r="AQ22" s="17">
        <f>IF(RUN_YEARS &gt; 2,(A1L250C2 + A1L250C5 + A1L250C8) / 3, 0)</f>
        <v>147418</v>
      </c>
      <c r="AR22" s="16" t="s">
        <v>1713</v>
      </c>
      <c r="AS22" s="17">
        <f>(A1L250C19 + A1L250C20)</f>
        <v>287547.66666666663</v>
      </c>
      <c r="AT22" s="16" t="s">
        <v>1714</v>
      </c>
      <c r="AU22" s="17">
        <f>IF(RUN_YEARS &gt; 3,(A1L250C1 + A1L250C4 + A1L250C7 + A1L250C10) / 4, 0)</f>
        <v>141372.25</v>
      </c>
      <c r="AV22" s="16" t="s">
        <v>1715</v>
      </c>
      <c r="AW22" s="17">
        <f>IF(RUN_YEARS &gt; 3,(A1L250C2 + A1L250C5 + A1L250C8 + A1L250C11) / 4, 0)</f>
        <v>148769.5</v>
      </c>
      <c r="AX22" s="16" t="s">
        <v>1716</v>
      </c>
      <c r="AY22" s="17">
        <f>(A1L250C22 + A1L250C23)</f>
        <v>290141.75</v>
      </c>
      <c r="AZ22" s="16" t="s">
        <v>1717</v>
      </c>
      <c r="BA22" s="17">
        <f>IF(RUN_YEARS &gt; 4,(A1L250C1 + A1L250C4 + A1L250C7 + A1L250C10 + A1L250C13) / 5, 0)</f>
        <v>143276.6</v>
      </c>
      <c r="BB22" s="16" t="s">
        <v>1718</v>
      </c>
      <c r="BC22" s="17">
        <f>IF(RUN_YEARS &gt; 4,(A1L250C2 + A1L250C5 + A1L250C8 + A1L250C11 + A1L250C14) / 5, 0)</f>
        <v>150330.4</v>
      </c>
      <c r="BD22" s="16" t="s">
        <v>1719</v>
      </c>
      <c r="BE22" s="17">
        <f>(A1L250C25 + A1L250C26)</f>
        <v>293607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676561</v>
      </c>
      <c r="F23" s="16" t="s">
        <v>1721</v>
      </c>
      <c r="G23" s="17">
        <f>(A1L232C2)</f>
        <v>708948</v>
      </c>
      <c r="H23" s="16" t="s">
        <v>1722</v>
      </c>
      <c r="I23" s="17">
        <f>(A1L251C1 + A1L251C2)</f>
        <v>1385509</v>
      </c>
      <c r="J23" s="16" t="s">
        <v>1723</v>
      </c>
      <c r="K23" s="17">
        <f>(A1L232C4)</f>
        <v>573742</v>
      </c>
      <c r="L23" s="16" t="s">
        <v>1724</v>
      </c>
      <c r="M23" s="17">
        <f>(A1L232C5)</f>
        <v>612428</v>
      </c>
      <c r="N23" s="16" t="s">
        <v>1725</v>
      </c>
      <c r="O23" s="17">
        <f>(A1L251C4 + A1L251C5)</f>
        <v>1186170</v>
      </c>
      <c r="P23" s="16" t="s">
        <v>1726</v>
      </c>
      <c r="Q23" s="17">
        <f>(A1L232C7)</f>
        <v>629538</v>
      </c>
      <c r="R23" s="16" t="s">
        <v>1727</v>
      </c>
      <c r="S23" s="17">
        <f>(A1L232C8)</f>
        <v>666347</v>
      </c>
      <c r="T23" s="16" t="s">
        <v>1728</v>
      </c>
      <c r="U23" s="17">
        <f>(A1L251C7 + A1L251C8)</f>
        <v>1295885</v>
      </c>
      <c r="V23" s="16" t="s">
        <v>1729</v>
      </c>
      <c r="W23" s="17">
        <f>(A1L232C10)</f>
        <v>760918</v>
      </c>
      <c r="X23" s="16" t="s">
        <v>1730</v>
      </c>
      <c r="Y23" s="17">
        <f>(A1L232C11)</f>
        <v>816207</v>
      </c>
      <c r="Z23" s="16" t="s">
        <v>1731</v>
      </c>
      <c r="AA23" s="17">
        <f>(A1L251C10 + A1L251C11)</f>
        <v>1577125</v>
      </c>
      <c r="AB23" s="16" t="s">
        <v>1732</v>
      </c>
      <c r="AC23" s="17">
        <f>(A1L232C13)</f>
        <v>843209</v>
      </c>
      <c r="AD23" s="16" t="s">
        <v>1733</v>
      </c>
      <c r="AE23" s="17">
        <f>(A1L232C14)</f>
        <v>891074</v>
      </c>
      <c r="AF23" s="16" t="s">
        <v>1734</v>
      </c>
      <c r="AG23" s="17">
        <f>(A1L251C13 + A1L251C14)</f>
        <v>1734283</v>
      </c>
      <c r="AH23" s="16" t="s">
        <v>1735</v>
      </c>
      <c r="AI23" s="17">
        <f>IF(RUN_YEARS &gt; 1,(A1L251C1 + A1L251C4) / 2, 0)</f>
        <v>625151.5</v>
      </c>
      <c r="AJ23" s="16" t="s">
        <v>1736</v>
      </c>
      <c r="AK23" s="17">
        <f>IF(RUN_YEARS &gt; 1,(A1L251C2 + A1L251C5) / 2, 0)</f>
        <v>660688</v>
      </c>
      <c r="AL23" s="16" t="s">
        <v>1737</v>
      </c>
      <c r="AM23" s="17">
        <f>(A1L251C16 + A1L251C17)</f>
        <v>1285839.5</v>
      </c>
      <c r="AN23" s="16" t="s">
        <v>1738</v>
      </c>
      <c r="AO23" s="17">
        <f>IF(RUN_YEARS &gt; 2,(A1L251C1 + A1L251C4 + A1L251C7) / 3, 0)</f>
        <v>626613.66666666663</v>
      </c>
      <c r="AP23" s="16" t="s">
        <v>1739</v>
      </c>
      <c r="AQ23" s="17">
        <f>IF(RUN_YEARS &gt; 2,(A1L251C2 + A1L251C5 + A1L251C8) / 3, 0)</f>
        <v>662574.33333333337</v>
      </c>
      <c r="AR23" s="16" t="s">
        <v>1740</v>
      </c>
      <c r="AS23" s="17">
        <f>(A1L251C19 + A1L251C20)</f>
        <v>1289188</v>
      </c>
      <c r="AT23" s="16" t="s">
        <v>1741</v>
      </c>
      <c r="AU23" s="17">
        <f>IF(RUN_YEARS &gt; 3,(A1L251C1 + A1L251C4 + A1L251C7 + A1L251C10) / 4, 0)</f>
        <v>660189.75</v>
      </c>
      <c r="AV23" s="16" t="s">
        <v>1742</v>
      </c>
      <c r="AW23" s="17">
        <f>IF(RUN_YEARS &gt; 3,(A1L251C2 + A1L251C5 + A1L251C8 + A1L251C11) / 4, 0)</f>
        <v>700982.5</v>
      </c>
      <c r="AX23" s="16" t="s">
        <v>1743</v>
      </c>
      <c r="AY23" s="17">
        <f>(A1L251C22 + A1L251C23)</f>
        <v>1361172.25</v>
      </c>
      <c r="AZ23" s="16" t="s">
        <v>1744</v>
      </c>
      <c r="BA23" s="17">
        <f>IF(RUN_YEARS &gt; 4,(A1L251C1 + A1L251C4 + A1L251C7 + A1L251C10 + A1L251C13) / 5, 0)</f>
        <v>696793.59999999998</v>
      </c>
      <c r="BB23" s="16" t="s">
        <v>1745</v>
      </c>
      <c r="BC23" s="17">
        <f>IF(RUN_YEARS &gt; 4,(A1L251C2 + A1L251C5 + A1L251C8 + A1L251C11 + A1L251C14) / 5, 0)</f>
        <v>739000.8</v>
      </c>
      <c r="BD23" s="16" t="s">
        <v>1746</v>
      </c>
      <c r="BE23" s="17">
        <f>(A1L251C25 + A1L251C26)</f>
        <v>1435794.4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1120</v>
      </c>
      <c r="F24" s="16" t="s">
        <v>1748</v>
      </c>
      <c r="G24" s="17">
        <f>(A1L215C2 + A1L233C2)</f>
        <v>1575</v>
      </c>
      <c r="H24" s="16" t="s">
        <v>1749</v>
      </c>
      <c r="I24" s="17">
        <f>(A1L252C1 + A1L252C2)</f>
        <v>2695</v>
      </c>
      <c r="J24" s="16" t="s">
        <v>1750</v>
      </c>
      <c r="K24" s="17">
        <f>(A1L215C4 + A1L233C4)</f>
        <v>1242</v>
      </c>
      <c r="L24" s="16" t="s">
        <v>1751</v>
      </c>
      <c r="M24" s="17">
        <f>(A1L215C5 + A1L233C5)</f>
        <v>1363</v>
      </c>
      <c r="N24" s="16" t="s">
        <v>1752</v>
      </c>
      <c r="O24" s="17">
        <f>(A1L252C4 + A1L252C5)</f>
        <v>2605</v>
      </c>
      <c r="P24" s="16" t="s">
        <v>1753</v>
      </c>
      <c r="Q24" s="17">
        <f>(A1L215C7 + A1L233C7)</f>
        <v>976</v>
      </c>
      <c r="R24" s="16" t="s">
        <v>1754</v>
      </c>
      <c r="S24" s="17">
        <f>(A1L215C8 + A1L233C8)</f>
        <v>1724</v>
      </c>
      <c r="T24" s="16" t="s">
        <v>1755</v>
      </c>
      <c r="U24" s="17">
        <f>(A1L252C7 + A1L252C8)</f>
        <v>2700</v>
      </c>
      <c r="V24" s="16" t="s">
        <v>1756</v>
      </c>
      <c r="W24" s="17">
        <f>(A1L215C10 + A1L233C10)</f>
        <v>13234</v>
      </c>
      <c r="X24" s="16" t="s">
        <v>1757</v>
      </c>
      <c r="Y24" s="17">
        <f>(A1L215C11 + A1L233C11)</f>
        <v>4721</v>
      </c>
      <c r="Z24" s="16" t="s">
        <v>1758</v>
      </c>
      <c r="AA24" s="17">
        <f>(A1L252C10 + A1L252C11)</f>
        <v>17955</v>
      </c>
      <c r="AB24" s="16" t="s">
        <v>1759</v>
      </c>
      <c r="AC24" s="17">
        <f>(A1L215C13 + A1L233C13)</f>
        <v>20269</v>
      </c>
      <c r="AD24" s="16" t="s">
        <v>1760</v>
      </c>
      <c r="AE24" s="17">
        <f>(A1L215C14 + A1L233C14)</f>
        <v>35829</v>
      </c>
      <c r="AF24" s="16" t="s">
        <v>1761</v>
      </c>
      <c r="AG24" s="17">
        <f>(A1L252C13 + A1L252C14)</f>
        <v>56098</v>
      </c>
      <c r="AH24" s="16" t="s">
        <v>1762</v>
      </c>
      <c r="AI24" s="17">
        <f>IF(RUN_YEARS &gt; 1,(A1L252C1 + A1L252C4) / 2, 0)</f>
        <v>1181</v>
      </c>
      <c r="AJ24" s="16" t="s">
        <v>1763</v>
      </c>
      <c r="AK24" s="17">
        <f>IF(RUN_YEARS &gt; 1,(A1L252C2 + A1L252C5) / 2, 0)</f>
        <v>1469</v>
      </c>
      <c r="AL24" s="16" t="s">
        <v>1764</v>
      </c>
      <c r="AM24" s="17">
        <f>(A1L252C16 + A1L252C17)</f>
        <v>2650</v>
      </c>
      <c r="AN24" s="16" t="s">
        <v>1765</v>
      </c>
      <c r="AO24" s="17">
        <f>IF(RUN_YEARS &gt; 2,(A1L252C1 + A1L252C4 + A1L252C7) / 3, 0)</f>
        <v>1112.6666666666667</v>
      </c>
      <c r="AP24" s="16" t="s">
        <v>1766</v>
      </c>
      <c r="AQ24" s="17">
        <f>IF(RUN_YEARS &gt; 2,(A1L252C2 + A1L252C5 + A1L252C8) / 3, 0)</f>
        <v>1554</v>
      </c>
      <c r="AR24" s="16" t="s">
        <v>1767</v>
      </c>
      <c r="AS24" s="17">
        <f>(A1L252C19 + A1L252C20)</f>
        <v>2666.666666666667</v>
      </c>
      <c r="AT24" s="16" t="s">
        <v>1768</v>
      </c>
      <c r="AU24" s="17">
        <f>IF(RUN_YEARS &gt; 3,(A1L252C1 + A1L252C4 + A1L252C7 + A1L252C10) / 4, 0)</f>
        <v>4143</v>
      </c>
      <c r="AV24" s="16" t="s">
        <v>1769</v>
      </c>
      <c r="AW24" s="17">
        <f>IF(RUN_YEARS &gt; 3,(A1L252C2 + A1L252C5 + A1L252C8 + A1L252C11) / 4, 0)</f>
        <v>2345.75</v>
      </c>
      <c r="AX24" s="16" t="s">
        <v>1770</v>
      </c>
      <c r="AY24" s="17">
        <f>(A1L252C22 + A1L252C23)</f>
        <v>6488.75</v>
      </c>
      <c r="AZ24" s="16" t="s">
        <v>1771</v>
      </c>
      <c r="BA24" s="17">
        <f>IF(RUN_YEARS &gt; 4,(A1L252C1 + A1L252C4 + A1L252C7 + A1L252C10 + A1L252C13) / 5, 0)</f>
        <v>7368.2</v>
      </c>
      <c r="BB24" s="16" t="s">
        <v>1772</v>
      </c>
      <c r="BC24" s="17">
        <f>IF(RUN_YEARS &gt; 4,(A1L252C2 + A1L252C5 + A1L252C8 + A1L252C11 + A1L252C14) / 5, 0)</f>
        <v>9042.4</v>
      </c>
      <c r="BD24" s="16" t="s">
        <v>1773</v>
      </c>
      <c r="BE24" s="17">
        <f>(A1L252C25 + A1L252C26)</f>
        <v>16410.599999999999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821977</v>
      </c>
      <c r="F25" s="16" t="s">
        <v>1775</v>
      </c>
      <c r="G25" s="17">
        <f>(A1L215C2 + A1L234C2)</f>
        <v>861388</v>
      </c>
      <c r="H25" s="16" t="s">
        <v>1776</v>
      </c>
      <c r="I25" s="17">
        <f>(A1L253C1 + A1L253C2)</f>
        <v>1683365</v>
      </c>
      <c r="J25" s="16" t="s">
        <v>1777</v>
      </c>
      <c r="K25" s="17">
        <f>(A1L215C4 + A1L234C4)</f>
        <v>714441</v>
      </c>
      <c r="L25" s="16" t="s">
        <v>1778</v>
      </c>
      <c r="M25" s="17">
        <f>(A1L215C5 + A1L234C5)</f>
        <v>760518</v>
      </c>
      <c r="N25" s="16" t="s">
        <v>1779</v>
      </c>
      <c r="O25" s="17">
        <f>(A1L253C4 + A1L253C5)</f>
        <v>1474959</v>
      </c>
      <c r="P25" s="16" t="s">
        <v>1780</v>
      </c>
      <c r="Q25" s="17">
        <f>(A1L215C7 + A1L234C7)</f>
        <v>767150</v>
      </c>
      <c r="R25" s="16" t="s">
        <v>1781</v>
      </c>
      <c r="S25" s="17">
        <f>(A1L215C8 + A1L234C8)</f>
        <v>812733</v>
      </c>
      <c r="T25" s="16" t="s">
        <v>1782</v>
      </c>
      <c r="U25" s="17">
        <f>(A1L253C7 + A1L253C8)</f>
        <v>1579883</v>
      </c>
      <c r="V25" s="16" t="s">
        <v>1783</v>
      </c>
      <c r="W25" s="17">
        <f>(A1L215C10 + A1L234C10)</f>
        <v>919252</v>
      </c>
      <c r="X25" s="16" t="s">
        <v>1784</v>
      </c>
      <c r="Y25" s="17">
        <f>(A1L215C11 + A1L234C11)</f>
        <v>973752</v>
      </c>
      <c r="Z25" s="16" t="s">
        <v>1785</v>
      </c>
      <c r="AA25" s="17">
        <f>(A1L253C10 + A1L253C11)</f>
        <v>1893004</v>
      </c>
      <c r="AB25" s="16" t="s">
        <v>1786</v>
      </c>
      <c r="AC25" s="17">
        <f>(A1L215C13 + A1L234C13)</f>
        <v>1014372</v>
      </c>
      <c r="AD25" s="16" t="s">
        <v>1787</v>
      </c>
      <c r="AE25" s="17">
        <f>(A1L215C14 + A1L234C14)</f>
        <v>1083477</v>
      </c>
      <c r="AF25" s="16" t="s">
        <v>1788</v>
      </c>
      <c r="AG25" s="17">
        <f>(A1L253C13 + A1L253C14)</f>
        <v>2097849</v>
      </c>
      <c r="AH25" s="16" t="s">
        <v>1789</v>
      </c>
      <c r="AI25" s="17">
        <f>IF(RUN_YEARS &gt; 1,(A1L253C1 + A1L253C4) / 2, 0)</f>
        <v>768209</v>
      </c>
      <c r="AJ25" s="16" t="s">
        <v>1790</v>
      </c>
      <c r="AK25" s="17">
        <f>IF(RUN_YEARS &gt; 1,(A1L253C2 + A1L253C5) / 2, 0)</f>
        <v>810953</v>
      </c>
      <c r="AL25" s="16" t="s">
        <v>1791</v>
      </c>
      <c r="AM25" s="17">
        <f>(A1L253C16 + A1L253C17)</f>
        <v>1579162</v>
      </c>
      <c r="AN25" s="16" t="s">
        <v>1792</v>
      </c>
      <c r="AO25" s="17">
        <f>IF(RUN_YEARS &gt; 2,(A1L253C1 + A1L253C4 + A1L253C7) / 3, 0)</f>
        <v>767856</v>
      </c>
      <c r="AP25" s="16" t="s">
        <v>1793</v>
      </c>
      <c r="AQ25" s="17">
        <f>IF(RUN_YEARS &gt; 2,(A1L253C2 + A1L253C5 + A1L253C8) / 3, 0)</f>
        <v>811546.33333333337</v>
      </c>
      <c r="AR25" s="16" t="s">
        <v>1794</v>
      </c>
      <c r="AS25" s="17">
        <f>(A1L253C19 + A1L253C20)</f>
        <v>1579402.3333333335</v>
      </c>
      <c r="AT25" s="16" t="s">
        <v>1795</v>
      </c>
      <c r="AU25" s="17">
        <f>IF(RUN_YEARS &gt; 3,(A1L253C1 + A1L253C4 + A1L253C7 + A1L253C10) / 4, 0)</f>
        <v>805705</v>
      </c>
      <c r="AV25" s="16" t="s">
        <v>1796</v>
      </c>
      <c r="AW25" s="17">
        <f>IF(RUN_YEARS &gt; 3,(A1L253C2 + A1L253C5 + A1L253C8 + A1L253C11) / 4, 0)</f>
        <v>852097.75</v>
      </c>
      <c r="AX25" s="16" t="s">
        <v>1797</v>
      </c>
      <c r="AY25" s="17">
        <f>(A1L253C22 + A1L253C23)</f>
        <v>1657802.75</v>
      </c>
      <c r="AZ25" s="16" t="s">
        <v>1798</v>
      </c>
      <c r="BA25" s="17">
        <f>IF(RUN_YEARS &gt; 4,(A1L253C1 + A1L253C4 + A1L253C7 + A1L253C10 + A1L253C13) / 5, 0)</f>
        <v>847438.4</v>
      </c>
      <c r="BB25" s="16" t="s">
        <v>1799</v>
      </c>
      <c r="BC25" s="17">
        <f>IF(RUN_YEARS &gt; 4,(A1L253C2 + A1L253C5 + A1L253C8 + A1L253C11 + A1L253C14) / 5, 0)</f>
        <v>898373.6</v>
      </c>
      <c r="BD25" s="16" t="s">
        <v>1800</v>
      </c>
      <c r="BE25" s="17">
        <f>(A1L253C25 + A1L253C26)</f>
        <v>1745812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7053069</v>
      </c>
      <c r="F26" s="16" t="s">
        <v>1802</v>
      </c>
      <c r="G26" s="17">
        <f>(A1L216C2 + A1L235C2)</f>
        <v>5094884</v>
      </c>
      <c r="H26" s="16" t="s">
        <v>1803</v>
      </c>
      <c r="I26" s="17">
        <f>(A1L254C1 + A1L254C2)</f>
        <v>12147953</v>
      </c>
      <c r="J26" s="16" t="s">
        <v>1804</v>
      </c>
      <c r="K26" s="17">
        <f>(A1L216C4 + A1L235C4)</f>
        <v>6739453</v>
      </c>
      <c r="L26" s="16" t="s">
        <v>1805</v>
      </c>
      <c r="M26" s="17">
        <f>(A1L216C5 + A1L235C5)</f>
        <v>4867067</v>
      </c>
      <c r="N26" s="16" t="s">
        <v>1806</v>
      </c>
      <c r="O26" s="17">
        <f>(A1L254C4 + A1L254C5)</f>
        <v>11606520</v>
      </c>
      <c r="P26" s="16" t="s">
        <v>1807</v>
      </c>
      <c r="Q26" s="17">
        <f>(A1L216C7 + A1L235C7)</f>
        <v>6410070</v>
      </c>
      <c r="R26" s="16" t="s">
        <v>1808</v>
      </c>
      <c r="S26" s="17">
        <f>(A1L216C8 + A1L235C8)</f>
        <v>4607386</v>
      </c>
      <c r="T26" s="16" t="s">
        <v>1809</v>
      </c>
      <c r="U26" s="17">
        <f>(A1L254C7 + A1L254C8)</f>
        <v>11017456</v>
      </c>
      <c r="V26" s="16" t="s">
        <v>1810</v>
      </c>
      <c r="W26" s="17">
        <f>(A1L216C10 + A1L235C10)</f>
        <v>6989505</v>
      </c>
      <c r="X26" s="16" t="s">
        <v>1811</v>
      </c>
      <c r="Y26" s="17">
        <f>(A1L216C11 + A1L235C11)</f>
        <v>5315125</v>
      </c>
      <c r="Z26" s="16" t="s">
        <v>1812</v>
      </c>
      <c r="AA26" s="17">
        <f>(A1L254C10 + A1L254C11)</f>
        <v>12304630</v>
      </c>
      <c r="AB26" s="16" t="s">
        <v>1813</v>
      </c>
      <c r="AC26" s="17">
        <f>(A1L216C13 + A1L235C13)</f>
        <v>7053327</v>
      </c>
      <c r="AD26" s="16" t="s">
        <v>1814</v>
      </c>
      <c r="AE26" s="17">
        <f>(A1L216C14 + A1L235C14)</f>
        <v>5300296</v>
      </c>
      <c r="AF26" s="16" t="s">
        <v>1815</v>
      </c>
      <c r="AG26" s="17">
        <f>(A1L254C13 + A1L254C14)</f>
        <v>12353623</v>
      </c>
      <c r="AH26" s="16" t="s">
        <v>1816</v>
      </c>
      <c r="AI26" s="17">
        <f>IF(RUN_YEARS &gt; 1,(A1L254C1 + A1L254C4) / 2, 0)</f>
        <v>6896261</v>
      </c>
      <c r="AJ26" s="16" t="s">
        <v>1817</v>
      </c>
      <c r="AK26" s="17">
        <f>IF(RUN_YEARS &gt; 1,(A1L254C2 + A1L254C5) / 2, 0)</f>
        <v>4980975.5</v>
      </c>
      <c r="AL26" s="16" t="s">
        <v>1818</v>
      </c>
      <c r="AM26" s="17">
        <f>(A1L254C16 + A1L254C17)</f>
        <v>11877236.5</v>
      </c>
      <c r="AN26" s="16" t="s">
        <v>1819</v>
      </c>
      <c r="AO26" s="17">
        <f>IF(RUN_YEARS &gt; 2,(A1L254C1 + A1L254C4 + A1L254C7) / 3, 0)</f>
        <v>6734197.333333333</v>
      </c>
      <c r="AP26" s="16" t="s">
        <v>1820</v>
      </c>
      <c r="AQ26" s="17">
        <f>IF(RUN_YEARS &gt; 2,(A1L254C2 + A1L254C5 + A1L254C8) / 3, 0)</f>
        <v>4856445.666666667</v>
      </c>
      <c r="AR26" s="16" t="s">
        <v>1821</v>
      </c>
      <c r="AS26" s="17">
        <f>(A1L254C19 + A1L254C20)</f>
        <v>11590643</v>
      </c>
      <c r="AT26" s="16" t="s">
        <v>1822</v>
      </c>
      <c r="AU26" s="17">
        <f>IF(RUN_YEARS &gt; 3,(A1L254C1 + A1L254C4 + A1L254C7 + A1L254C10) / 4, 0)</f>
        <v>6798024.25</v>
      </c>
      <c r="AV26" s="16" t="s">
        <v>1823</v>
      </c>
      <c r="AW26" s="17">
        <f>IF(RUN_YEARS &gt; 3,(A1L254C2 + A1L254C5 + A1L254C8 + A1L254C11) / 4, 0)</f>
        <v>4971115.5</v>
      </c>
      <c r="AX26" s="16" t="s">
        <v>1824</v>
      </c>
      <c r="AY26" s="17">
        <f>(A1L254C22 + A1L254C23)</f>
        <v>11769139.75</v>
      </c>
      <c r="AZ26" s="16" t="s">
        <v>1825</v>
      </c>
      <c r="BA26" s="17">
        <f>IF(RUN_YEARS &gt; 4,(A1L254C1 + A1L254C4 + A1L254C7 + A1L254C10 + A1L254C13) / 5, 0)</f>
        <v>6849084.7999999998</v>
      </c>
      <c r="BB26" s="16" t="s">
        <v>1826</v>
      </c>
      <c r="BC26" s="17">
        <f>IF(RUN_YEARS &gt; 4,(A1L254C2 + A1L254C5 + A1L254C8 + A1L254C11 + A1L254C14) / 5, 0)</f>
        <v>5036951.5999999996</v>
      </c>
      <c r="BD26" s="16" t="s">
        <v>1827</v>
      </c>
      <c r="BE26" s="17">
        <f>(A1L254C25 + A1L254C26)</f>
        <v>11886036.399999999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3C566-1108-4250-B21F-2D5D03F186A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1E-3</v>
      </c>
      <c r="N8" s="16" t="s">
        <v>1877</v>
      </c>
      <c r="O8" s="17">
        <f>(A1L301C4 + A1L301C5)</f>
        <v>1E-3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1E-3</v>
      </c>
      <c r="AD8" s="16" t="s">
        <v>1875</v>
      </c>
      <c r="AE8" s="15">
        <v>0</v>
      </c>
      <c r="AF8" s="16" t="s">
        <v>1880</v>
      </c>
      <c r="AG8" s="17">
        <f>(A1L301C13 + A1L301C14)</f>
        <v>1E-3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2.5000000000000001E-4</v>
      </c>
      <c r="AN8" s="16" t="s">
        <v>1884</v>
      </c>
      <c r="AO8" s="17">
        <f>IF(RUN_YEARS &gt; 4,(A1L301C3 + A1L301C6 + A1L301C9 + A1L301C12 + A1L301C15) / 5, 0 )</f>
        <v>4.0000000000000002E-4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0.76800000000000002</v>
      </c>
      <c r="F9" s="16" t="s">
        <v>1885</v>
      </c>
      <c r="G9" s="15">
        <v>1.147</v>
      </c>
      <c r="H9" s="16" t="s">
        <v>1886</v>
      </c>
      <c r="I9" s="17">
        <f>(A1L302C1 + A1L302C2)</f>
        <v>1.915</v>
      </c>
      <c r="J9" s="16" t="s">
        <v>1885</v>
      </c>
      <c r="K9" s="15">
        <v>0.65500000000000003</v>
      </c>
      <c r="L9" s="16" t="s">
        <v>1885</v>
      </c>
      <c r="M9" s="15">
        <v>0.84199999999999997</v>
      </c>
      <c r="N9" s="16" t="s">
        <v>1887</v>
      </c>
      <c r="O9" s="17">
        <f>(A1L302C4 + A1L302C5)</f>
        <v>1.4969999999999999</v>
      </c>
      <c r="P9" s="16" t="s">
        <v>1885</v>
      </c>
      <c r="Q9" s="15">
        <v>0.64500000000000002</v>
      </c>
      <c r="R9" s="16" t="s">
        <v>1885</v>
      </c>
      <c r="S9" s="15">
        <v>0.9</v>
      </c>
      <c r="T9" s="16" t="s">
        <v>1888</v>
      </c>
      <c r="U9" s="17">
        <f>(A1L302C7 + A1L302C8)</f>
        <v>1.5449999999999999</v>
      </c>
      <c r="V9" s="16" t="s">
        <v>1885</v>
      </c>
      <c r="W9" s="15">
        <v>0.79100000000000004</v>
      </c>
      <c r="X9" s="16" t="s">
        <v>1885</v>
      </c>
      <c r="Y9" s="15">
        <v>1.1180000000000001</v>
      </c>
      <c r="Z9" s="16" t="s">
        <v>1889</v>
      </c>
      <c r="AA9" s="17">
        <f>(A1L302C10 + A1L302C11)</f>
        <v>1.9090000000000003</v>
      </c>
      <c r="AB9" s="16" t="s">
        <v>1885</v>
      </c>
      <c r="AC9" s="15">
        <v>0.84499999999999997</v>
      </c>
      <c r="AD9" s="16" t="s">
        <v>1885</v>
      </c>
      <c r="AE9" s="15">
        <v>1.2809999999999999</v>
      </c>
      <c r="AF9" s="16" t="s">
        <v>1890</v>
      </c>
      <c r="AG9" s="17">
        <f>(A1L302C13 + A1L302C14)</f>
        <v>2.1259999999999999</v>
      </c>
      <c r="AH9" s="16" t="s">
        <v>1891</v>
      </c>
      <c r="AI9" s="17">
        <f>IF(RUN_YEARS &gt; 1,(A1L302C3 + A1L302C6) / 2, 0 )</f>
        <v>1.706</v>
      </c>
      <c r="AJ9" s="16" t="s">
        <v>1892</v>
      </c>
      <c r="AK9" s="17">
        <f>IF(RUN_YEARS &gt; 2,(A1L302C3 + A1L302C6 + A1L302C9) / 3, 0 )</f>
        <v>1.6523333333333332</v>
      </c>
      <c r="AL9" s="16" t="s">
        <v>1893</v>
      </c>
      <c r="AM9" s="17">
        <f>IF(RUN_YEARS &gt; 3,(A1L302C3 + A1L302C6 + A1L302C9 + A1L302C12) / 4, 0 )</f>
        <v>1.7164999999999999</v>
      </c>
      <c r="AN9" s="16" t="s">
        <v>1894</v>
      </c>
      <c r="AO9" s="17">
        <f>IF(RUN_YEARS &gt; 4,(A1L302C3 + A1L302C6 + A1L302C9 + A1L302C12 + A1L302C15) / 5, 0 )</f>
        <v>1.7983999999999998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4.7060000000000004</v>
      </c>
      <c r="F10" s="16" t="s">
        <v>1895</v>
      </c>
      <c r="G10" s="15">
        <v>3.827</v>
      </c>
      <c r="H10" s="16" t="s">
        <v>1896</v>
      </c>
      <c r="I10" s="17">
        <f>(A1L303C1 + A1L303C2)</f>
        <v>8.5330000000000013</v>
      </c>
      <c r="J10" s="16" t="s">
        <v>1895</v>
      </c>
      <c r="K10" s="15">
        <v>4.4420000000000002</v>
      </c>
      <c r="L10" s="16" t="s">
        <v>1895</v>
      </c>
      <c r="M10" s="15">
        <v>3.9209999999999998</v>
      </c>
      <c r="N10" s="16" t="s">
        <v>1897</v>
      </c>
      <c r="O10" s="17">
        <f>(A1L303C4 + A1L303C5)</f>
        <v>8.3629999999999995</v>
      </c>
      <c r="P10" s="16" t="s">
        <v>1895</v>
      </c>
      <c r="Q10" s="15">
        <v>3.9430000000000001</v>
      </c>
      <c r="R10" s="16" t="s">
        <v>1895</v>
      </c>
      <c r="S10" s="15">
        <v>3.7269999999999999</v>
      </c>
      <c r="T10" s="16" t="s">
        <v>1898</v>
      </c>
      <c r="U10" s="17">
        <f>(A1L303C7 + A1L303C8)</f>
        <v>7.67</v>
      </c>
      <c r="V10" s="16" t="s">
        <v>1895</v>
      </c>
      <c r="W10" s="15">
        <v>3.629</v>
      </c>
      <c r="X10" s="16" t="s">
        <v>1895</v>
      </c>
      <c r="Y10" s="15">
        <v>3.5640000000000001</v>
      </c>
      <c r="Z10" s="16" t="s">
        <v>1899</v>
      </c>
      <c r="AA10" s="17">
        <f>(A1L303C10 + A1L303C11)</f>
        <v>7.1929999999999996</v>
      </c>
      <c r="AB10" s="16" t="s">
        <v>1895</v>
      </c>
      <c r="AC10" s="15">
        <v>4.0640000000000001</v>
      </c>
      <c r="AD10" s="16" t="s">
        <v>1895</v>
      </c>
      <c r="AE10" s="15">
        <v>3.7789999999999999</v>
      </c>
      <c r="AF10" s="16" t="s">
        <v>1900</v>
      </c>
      <c r="AG10" s="17">
        <f>(A1L303C13 + A1L303C14)</f>
        <v>7.843</v>
      </c>
      <c r="AH10" s="16" t="s">
        <v>1901</v>
      </c>
      <c r="AI10" s="17">
        <f>IF(RUN_YEARS &gt; 1,(A1L303C3 + A1L303C6) / 2, 0 )</f>
        <v>8.4480000000000004</v>
      </c>
      <c r="AJ10" s="16" t="s">
        <v>1902</v>
      </c>
      <c r="AK10" s="17">
        <f>IF(RUN_YEARS &gt; 2,(A1L303C3 + A1L303C6 + A1L303C9) / 3, 0 )</f>
        <v>8.1886666666666681</v>
      </c>
      <c r="AL10" s="16" t="s">
        <v>1903</v>
      </c>
      <c r="AM10" s="17">
        <f>IF(RUN_YEARS &gt; 3,(A1L303C3 + A1L303C6 + A1L303C9 + A1L303C12) / 4, 0 )</f>
        <v>7.9397500000000001</v>
      </c>
      <c r="AN10" s="16" t="s">
        <v>1904</v>
      </c>
      <c r="AO10" s="17">
        <f>IF(RUN_YEARS &gt; 4,(A1L303C3 + A1L303C6 + A1L303C9 + A1L303C12 + A1L303C15) / 5, 0 )</f>
        <v>7.9204000000000008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5.4740000000000002</v>
      </c>
      <c r="F11" s="16" t="s">
        <v>1906</v>
      </c>
      <c r="G11" s="17">
        <f>(A1L302C2 + A1L303C2)</f>
        <v>4.9740000000000002</v>
      </c>
      <c r="H11" s="16" t="s">
        <v>1907</v>
      </c>
      <c r="I11" s="17">
        <f>(A1L304C1 + A1L304C2)</f>
        <v>10.448</v>
      </c>
      <c r="J11" s="16" t="s">
        <v>1908</v>
      </c>
      <c r="K11" s="17">
        <f>(A1L302C4 + A1L303C4)</f>
        <v>5.0970000000000004</v>
      </c>
      <c r="L11" s="16" t="s">
        <v>1909</v>
      </c>
      <c r="M11" s="17">
        <f>(A1L302C5 + A1L303C5)</f>
        <v>4.7629999999999999</v>
      </c>
      <c r="N11" s="16" t="s">
        <v>1910</v>
      </c>
      <c r="O11" s="17">
        <f>(A1L304C4 + A1L304C5)</f>
        <v>9.86</v>
      </c>
      <c r="P11" s="16" t="s">
        <v>1911</v>
      </c>
      <c r="Q11" s="17">
        <f>(A1L302C7 + A1L303C7)</f>
        <v>4.5880000000000001</v>
      </c>
      <c r="R11" s="16" t="s">
        <v>1912</v>
      </c>
      <c r="S11" s="17">
        <f>(A1L302C8 + A1L303C8)</f>
        <v>4.6269999999999998</v>
      </c>
      <c r="T11" s="16" t="s">
        <v>1913</v>
      </c>
      <c r="U11" s="17">
        <f>(A1L304C7 + A1L304C8)</f>
        <v>9.2149999999999999</v>
      </c>
      <c r="V11" s="16" t="s">
        <v>1914</v>
      </c>
      <c r="W11" s="17">
        <f>(A1L302C10 + A1L303C10)</f>
        <v>4.42</v>
      </c>
      <c r="X11" s="16" t="s">
        <v>1915</v>
      </c>
      <c r="Y11" s="17">
        <f>(A1L302C11 + A1L303C11)</f>
        <v>4.6820000000000004</v>
      </c>
      <c r="Z11" s="16" t="s">
        <v>1916</v>
      </c>
      <c r="AA11" s="17">
        <f>(A1L304C10 + A1L304C11)</f>
        <v>9.1020000000000003</v>
      </c>
      <c r="AB11" s="16" t="s">
        <v>1917</v>
      </c>
      <c r="AC11" s="17">
        <f>(A1L302C13 + A1L303C13)</f>
        <v>4.9089999999999998</v>
      </c>
      <c r="AD11" s="16" t="s">
        <v>1918</v>
      </c>
      <c r="AE11" s="17">
        <f>(A1L302C14 + A1L303C14)</f>
        <v>5.0599999999999996</v>
      </c>
      <c r="AF11" s="16" t="s">
        <v>1919</v>
      </c>
      <c r="AG11" s="17">
        <f>(A1L304C13 + A1L304C14)</f>
        <v>9.9689999999999994</v>
      </c>
      <c r="AH11" s="16" t="s">
        <v>1920</v>
      </c>
      <c r="AI11" s="17">
        <f>IF(RUN_YEARS &gt; 1,(A1L304C3 + A1L304C6) / 2, 0 )</f>
        <v>10.154</v>
      </c>
      <c r="AJ11" s="16" t="s">
        <v>1921</v>
      </c>
      <c r="AK11" s="17">
        <f>IF(RUN_YEARS &gt; 2,(A1L304C3 + A1L304C6 + A1L304C9) / 3, 0 )</f>
        <v>9.8409999999999993</v>
      </c>
      <c r="AL11" s="16" t="s">
        <v>1922</v>
      </c>
      <c r="AM11" s="17">
        <f>IF(RUN_YEARS &gt; 3,(A1L304C3 + A1L304C6 + A1L304C9 + A1L304C12) / 4, 0 )</f>
        <v>9.65625</v>
      </c>
      <c r="AN11" s="16" t="s">
        <v>1923</v>
      </c>
      <c r="AO11" s="17">
        <f>IF(RUN_YEARS &gt; 4,(A1L304C3 + A1L304C6 + A1L304C9 + A1L304C12 + A1L304C15) / 5, 0 )</f>
        <v>9.7187999999999999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113.88800000000001</v>
      </c>
      <c r="F12" s="16" t="s">
        <v>1924</v>
      </c>
      <c r="G12" s="15">
        <v>70.680000000000007</v>
      </c>
      <c r="H12" s="16" t="s">
        <v>1925</v>
      </c>
      <c r="I12" s="17">
        <f>(A1L305C1 + A1L305C2)</f>
        <v>184.56800000000001</v>
      </c>
      <c r="J12" s="16" t="s">
        <v>1924</v>
      </c>
      <c r="K12" s="15">
        <v>130.232</v>
      </c>
      <c r="L12" s="16" t="s">
        <v>1924</v>
      </c>
      <c r="M12" s="15">
        <v>82.433999999999997</v>
      </c>
      <c r="N12" s="16" t="s">
        <v>1926</v>
      </c>
      <c r="O12" s="17">
        <f>(A1L305C4 + A1L305C5)</f>
        <v>212.666</v>
      </c>
      <c r="P12" s="16" t="s">
        <v>1924</v>
      </c>
      <c r="Q12" s="15">
        <v>124.304</v>
      </c>
      <c r="R12" s="16" t="s">
        <v>1924</v>
      </c>
      <c r="S12" s="15">
        <v>84.662000000000006</v>
      </c>
      <c r="T12" s="16" t="s">
        <v>1927</v>
      </c>
      <c r="U12" s="17">
        <f>(A1L305C7 + A1L305C8)</f>
        <v>208.96600000000001</v>
      </c>
      <c r="V12" s="16" t="s">
        <v>1924</v>
      </c>
      <c r="W12" s="15">
        <v>130.923</v>
      </c>
      <c r="X12" s="16" t="s">
        <v>1924</v>
      </c>
      <c r="Y12" s="15">
        <v>90.638999999999996</v>
      </c>
      <c r="Z12" s="16" t="s">
        <v>1928</v>
      </c>
      <c r="AA12" s="17">
        <f>(A1L305C10 + A1L305C11)</f>
        <v>221.56200000000001</v>
      </c>
      <c r="AB12" s="16" t="s">
        <v>1924</v>
      </c>
      <c r="AC12" s="15">
        <v>141.05600000000001</v>
      </c>
      <c r="AD12" s="16" t="s">
        <v>1924</v>
      </c>
      <c r="AE12" s="15">
        <v>97.421999999999997</v>
      </c>
      <c r="AF12" s="16" t="s">
        <v>1929</v>
      </c>
      <c r="AG12" s="17">
        <f>(A1L305C13 + A1L305C14)</f>
        <v>238.47800000000001</v>
      </c>
      <c r="AH12" s="16" t="s">
        <v>1930</v>
      </c>
      <c r="AI12" s="17">
        <f>IF(RUN_YEARS &gt; 1,(A1L305C3 + A1L305C6) / 2, 0 )</f>
        <v>198.61700000000002</v>
      </c>
      <c r="AJ12" s="16" t="s">
        <v>1931</v>
      </c>
      <c r="AK12" s="17">
        <f>IF(RUN_YEARS &gt; 2,(A1L305C3 + A1L305C6 + A1L305C9) / 3, 0 )</f>
        <v>202.06666666666669</v>
      </c>
      <c r="AL12" s="16" t="s">
        <v>1932</v>
      </c>
      <c r="AM12" s="17">
        <f>IF(RUN_YEARS &gt; 3,(A1L305C3 + A1L305C6 + A1L305C9 + A1L305C12) / 4, 0 )</f>
        <v>206.94050000000001</v>
      </c>
      <c r="AN12" s="16" t="s">
        <v>1933</v>
      </c>
      <c r="AO12" s="17">
        <f>IF(RUN_YEARS &gt; 4,(A1L305C3 + A1L305C6 + A1L305C9 + A1L305C12 + A1L305C15) / 5, 0 )</f>
        <v>213.24799999999999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261.78699999999998</v>
      </c>
      <c r="F13" s="16" t="s">
        <v>1934</v>
      </c>
      <c r="G13" s="15">
        <v>215.12700000000001</v>
      </c>
      <c r="H13" s="16" t="s">
        <v>1935</v>
      </c>
      <c r="I13" s="17">
        <f>(A1L306C1 + A1L306C2)</f>
        <v>476.91399999999999</v>
      </c>
      <c r="J13" s="16" t="s">
        <v>1934</v>
      </c>
      <c r="K13" s="15">
        <v>245.297</v>
      </c>
      <c r="L13" s="16" t="s">
        <v>1934</v>
      </c>
      <c r="M13" s="15">
        <v>245.697</v>
      </c>
      <c r="N13" s="16" t="s">
        <v>1936</v>
      </c>
      <c r="O13" s="17">
        <f>(A1L306C4 + A1L306C5)</f>
        <v>490.99400000000003</v>
      </c>
      <c r="P13" s="16" t="s">
        <v>1934</v>
      </c>
      <c r="Q13" s="15">
        <v>221.64500000000001</v>
      </c>
      <c r="R13" s="16" t="s">
        <v>1934</v>
      </c>
      <c r="S13" s="15">
        <v>218.89500000000001</v>
      </c>
      <c r="T13" s="16" t="s">
        <v>1937</v>
      </c>
      <c r="U13" s="17">
        <f>(A1L306C7 + A1L306C8)</f>
        <v>440.54</v>
      </c>
      <c r="V13" s="16" t="s">
        <v>1934</v>
      </c>
      <c r="W13" s="15">
        <v>257.98599999999999</v>
      </c>
      <c r="X13" s="16" t="s">
        <v>1934</v>
      </c>
      <c r="Y13" s="15">
        <v>253.35</v>
      </c>
      <c r="Z13" s="16" t="s">
        <v>1938</v>
      </c>
      <c r="AA13" s="17">
        <f>(A1L306C10 + A1L306C11)</f>
        <v>511.33600000000001</v>
      </c>
      <c r="AB13" s="16" t="s">
        <v>1934</v>
      </c>
      <c r="AC13" s="15">
        <v>234.68700000000001</v>
      </c>
      <c r="AD13" s="16" t="s">
        <v>1934</v>
      </c>
      <c r="AE13" s="15">
        <v>233.66200000000001</v>
      </c>
      <c r="AF13" s="16" t="s">
        <v>1939</v>
      </c>
      <c r="AG13" s="17">
        <f>(A1L306C13 + A1L306C14)</f>
        <v>468.34900000000005</v>
      </c>
      <c r="AH13" s="16" t="s">
        <v>1940</v>
      </c>
      <c r="AI13" s="17">
        <f>IF(RUN_YEARS &gt; 1,(A1L306C3 + A1L306C6) / 2, 0 )</f>
        <v>483.95400000000001</v>
      </c>
      <c r="AJ13" s="16" t="s">
        <v>1941</v>
      </c>
      <c r="AK13" s="17">
        <f>IF(RUN_YEARS &gt; 2,(A1L306C3 + A1L306C6 + A1L306C9) / 3, 0 )</f>
        <v>469.48266666666672</v>
      </c>
      <c r="AL13" s="16" t="s">
        <v>1942</v>
      </c>
      <c r="AM13" s="17">
        <f>IF(RUN_YEARS &gt; 3,(A1L306C3 + A1L306C6 + A1L306C9 + A1L306C12) / 4, 0 )</f>
        <v>479.94600000000003</v>
      </c>
      <c r="AN13" s="16" t="s">
        <v>1943</v>
      </c>
      <c r="AO13" s="17">
        <f>IF(RUN_YEARS &gt; 4,(A1L306C3 + A1L306C6 + A1L306C9 + A1L306C12 + A1L306C15) / 5, 0 )</f>
        <v>477.62660000000005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13.996</v>
      </c>
      <c r="F14" s="16" t="s">
        <v>1944</v>
      </c>
      <c r="G14" s="15">
        <v>9.4019999999999992</v>
      </c>
      <c r="H14" s="16" t="s">
        <v>1945</v>
      </c>
      <c r="I14" s="17">
        <f>(A1L307C1 + A1L307C2)</f>
        <v>23.398</v>
      </c>
      <c r="J14" s="16" t="s">
        <v>1944</v>
      </c>
      <c r="K14" s="15">
        <v>14.513999999999999</v>
      </c>
      <c r="L14" s="16" t="s">
        <v>1944</v>
      </c>
      <c r="M14" s="15">
        <v>10.224</v>
      </c>
      <c r="N14" s="16" t="s">
        <v>1946</v>
      </c>
      <c r="O14" s="17">
        <f>(A1L307C4 + A1L307C5)</f>
        <v>24.738</v>
      </c>
      <c r="P14" s="16" t="s">
        <v>1944</v>
      </c>
      <c r="Q14" s="15">
        <v>12.113</v>
      </c>
      <c r="R14" s="16" t="s">
        <v>1944</v>
      </c>
      <c r="S14" s="15">
        <v>9.0869999999999997</v>
      </c>
      <c r="T14" s="16" t="s">
        <v>1947</v>
      </c>
      <c r="U14" s="17">
        <f>(A1L307C7 + A1L307C8)</f>
        <v>21.2</v>
      </c>
      <c r="V14" s="16" t="s">
        <v>1944</v>
      </c>
      <c r="W14" s="15">
        <v>13.653</v>
      </c>
      <c r="X14" s="16" t="s">
        <v>1944</v>
      </c>
      <c r="Y14" s="15">
        <v>10.475</v>
      </c>
      <c r="Z14" s="16" t="s">
        <v>1948</v>
      </c>
      <c r="AA14" s="17">
        <f>(A1L307C10 + A1L307C11)</f>
        <v>24.128</v>
      </c>
      <c r="AB14" s="16" t="s">
        <v>1944</v>
      </c>
      <c r="AC14" s="15">
        <v>12.163</v>
      </c>
      <c r="AD14" s="16" t="s">
        <v>1944</v>
      </c>
      <c r="AE14" s="15">
        <v>9.3800000000000008</v>
      </c>
      <c r="AF14" s="16" t="s">
        <v>1949</v>
      </c>
      <c r="AG14" s="17">
        <f>(A1L307C13 + A1L307C14)</f>
        <v>21.542999999999999</v>
      </c>
      <c r="AH14" s="16" t="s">
        <v>1950</v>
      </c>
      <c r="AI14" s="17">
        <f>IF(RUN_YEARS &gt; 1,(A1L307C3 + A1L307C6) / 2, 0 )</f>
        <v>24.067999999999998</v>
      </c>
      <c r="AJ14" s="16" t="s">
        <v>1951</v>
      </c>
      <c r="AK14" s="17">
        <f>IF(RUN_YEARS &gt; 2,(A1L307C3 + A1L307C6 + A1L307C9) / 3, 0 )</f>
        <v>23.111999999999998</v>
      </c>
      <c r="AL14" s="16" t="s">
        <v>1952</v>
      </c>
      <c r="AM14" s="17">
        <f>IF(RUN_YEARS &gt; 3,(A1L307C3 + A1L307C6 + A1L307C9 + A1L307C12) / 4, 0 )</f>
        <v>23.366</v>
      </c>
      <c r="AN14" s="16" t="s">
        <v>1953</v>
      </c>
      <c r="AO14" s="17">
        <f>IF(RUN_YEARS &gt; 4,(A1L307C3 + A1L307C6 + A1L307C9 + A1L307C12 + A1L307C15) / 5, 0 )</f>
        <v>23.0014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275.78299999999996</v>
      </c>
      <c r="F15" s="16" t="s">
        <v>1955</v>
      </c>
      <c r="G15" s="17">
        <f>(A1L306C2 + A1L307C2)</f>
        <v>224.529</v>
      </c>
      <c r="H15" s="16" t="s">
        <v>1956</v>
      </c>
      <c r="I15" s="17">
        <f>(A1L308C1 + A1L308C2)</f>
        <v>500.31199999999995</v>
      </c>
      <c r="J15" s="16" t="s">
        <v>1957</v>
      </c>
      <c r="K15" s="17">
        <f>(A1L306C4 + A1L307C4)</f>
        <v>259.81099999999998</v>
      </c>
      <c r="L15" s="16" t="s">
        <v>1958</v>
      </c>
      <c r="M15" s="17">
        <f>(A1L306C5 + A1L307C5)</f>
        <v>255.92099999999999</v>
      </c>
      <c r="N15" s="16" t="s">
        <v>1959</v>
      </c>
      <c r="O15" s="17">
        <f>(A1L308C4 + A1L308C5)</f>
        <v>515.73199999999997</v>
      </c>
      <c r="P15" s="16" t="s">
        <v>1960</v>
      </c>
      <c r="Q15" s="17">
        <f>(A1L306C7 + A1L307C7)</f>
        <v>233.75800000000001</v>
      </c>
      <c r="R15" s="16" t="s">
        <v>1961</v>
      </c>
      <c r="S15" s="17">
        <f>(A1L306C8 + A1L307C8)</f>
        <v>227.982</v>
      </c>
      <c r="T15" s="16" t="s">
        <v>1962</v>
      </c>
      <c r="U15" s="17">
        <f>(A1L308C7 + A1L308C8)</f>
        <v>461.74</v>
      </c>
      <c r="V15" s="16" t="s">
        <v>1963</v>
      </c>
      <c r="W15" s="17">
        <f>(A1L306C10 + A1L307C10)</f>
        <v>271.63900000000001</v>
      </c>
      <c r="X15" s="16" t="s">
        <v>1964</v>
      </c>
      <c r="Y15" s="17">
        <f>(A1L306C11 + A1L307C11)</f>
        <v>263.82499999999999</v>
      </c>
      <c r="Z15" s="16" t="s">
        <v>1965</v>
      </c>
      <c r="AA15" s="17">
        <f>(A1L308C10 + A1L308C11)</f>
        <v>535.46399999999994</v>
      </c>
      <c r="AB15" s="16" t="s">
        <v>1966</v>
      </c>
      <c r="AC15" s="17">
        <f>(A1L306C13 + A1L307C13)</f>
        <v>246.85000000000002</v>
      </c>
      <c r="AD15" s="16" t="s">
        <v>1967</v>
      </c>
      <c r="AE15" s="17">
        <f>(A1L306C14 + A1L307C14)</f>
        <v>243.042</v>
      </c>
      <c r="AF15" s="16" t="s">
        <v>1968</v>
      </c>
      <c r="AG15" s="17">
        <f>(A1L308C13 + A1L308C14)</f>
        <v>489.89200000000005</v>
      </c>
      <c r="AH15" s="16" t="s">
        <v>1969</v>
      </c>
      <c r="AI15" s="17">
        <f>IF(RUN_YEARS &gt; 1,(A1L308C3 + A1L308C6) / 2, 0 )</f>
        <v>508.02199999999993</v>
      </c>
      <c r="AJ15" s="16" t="s">
        <v>1970</v>
      </c>
      <c r="AK15" s="17">
        <f>IF(RUN_YEARS &gt; 2,(A1L308C3 + A1L308C6 + A1L308C9) / 3, 0 )</f>
        <v>492.59466666666663</v>
      </c>
      <c r="AL15" s="16" t="s">
        <v>1971</v>
      </c>
      <c r="AM15" s="17">
        <f>IF(RUN_YEARS &gt; 3,(A1L308C3 + A1L308C6 + A1L308C9 + A1L308C12) / 4, 0 )</f>
        <v>503.31199999999995</v>
      </c>
      <c r="AN15" s="16" t="s">
        <v>1972</v>
      </c>
      <c r="AO15" s="17">
        <f>IF(RUN_YEARS &gt; 4,(A1L308C3 + A1L308C6 + A1L308C9 + A1L308C12 + A1L308C15) / 5, 0 )</f>
        <v>500.62799999999999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46.41</v>
      </c>
      <c r="F16" s="16" t="s">
        <v>1973</v>
      </c>
      <c r="G16" s="15">
        <v>45.404000000000003</v>
      </c>
      <c r="H16" s="16" t="s">
        <v>1974</v>
      </c>
      <c r="I16" s="17">
        <f>(A1L309C1 + A1L309C2)</f>
        <v>91.813999999999993</v>
      </c>
      <c r="J16" s="16" t="s">
        <v>1973</v>
      </c>
      <c r="K16" s="15">
        <v>52.887999999999998</v>
      </c>
      <c r="L16" s="16" t="s">
        <v>1973</v>
      </c>
      <c r="M16" s="15">
        <v>53.539000000000001</v>
      </c>
      <c r="N16" s="16" t="s">
        <v>1975</v>
      </c>
      <c r="O16" s="17">
        <f>(A1L309C4 + A1L309C5)</f>
        <v>106.42699999999999</v>
      </c>
      <c r="P16" s="16" t="s">
        <v>1973</v>
      </c>
      <c r="Q16" s="15">
        <v>38.914999999999999</v>
      </c>
      <c r="R16" s="16" t="s">
        <v>1973</v>
      </c>
      <c r="S16" s="15">
        <v>44.582999999999998</v>
      </c>
      <c r="T16" s="16" t="s">
        <v>1976</v>
      </c>
      <c r="U16" s="17">
        <f>(A1L309C7 + A1L309C8)</f>
        <v>83.49799999999999</v>
      </c>
      <c r="V16" s="16" t="s">
        <v>1973</v>
      </c>
      <c r="W16" s="15">
        <v>43.677</v>
      </c>
      <c r="X16" s="16" t="s">
        <v>1973</v>
      </c>
      <c r="Y16" s="15">
        <v>46.037999999999997</v>
      </c>
      <c r="Z16" s="16" t="s">
        <v>1977</v>
      </c>
      <c r="AA16" s="17">
        <f>(A1L309C10 + A1L309C11)</f>
        <v>89.715000000000003</v>
      </c>
      <c r="AB16" s="16" t="s">
        <v>1973</v>
      </c>
      <c r="AC16" s="15">
        <v>59.34</v>
      </c>
      <c r="AD16" s="16" t="s">
        <v>1973</v>
      </c>
      <c r="AE16" s="15">
        <v>64.822999999999993</v>
      </c>
      <c r="AF16" s="16" t="s">
        <v>1978</v>
      </c>
      <c r="AG16" s="17">
        <f>(A1L309C13 + A1L309C14)</f>
        <v>124.163</v>
      </c>
      <c r="AH16" s="16" t="s">
        <v>1979</v>
      </c>
      <c r="AI16" s="17">
        <f>IF(RUN_YEARS &gt; 1,(A1L309C3 + A1L309C6) / 2, 0 )</f>
        <v>99.120499999999993</v>
      </c>
      <c r="AJ16" s="16" t="s">
        <v>1980</v>
      </c>
      <c r="AK16" s="17">
        <f>IF(RUN_YEARS &gt; 2,(A1L309C3 + A1L309C6 + A1L309C9) / 3, 0 )</f>
        <v>93.912999999999997</v>
      </c>
      <c r="AL16" s="16" t="s">
        <v>1981</v>
      </c>
      <c r="AM16" s="17">
        <f>IF(RUN_YEARS &gt; 3,(A1L309C3 + A1L309C6 + A1L309C9 + A1L309C12) / 4, 0 )</f>
        <v>92.863499999999988</v>
      </c>
      <c r="AN16" s="16" t="s">
        <v>1982</v>
      </c>
      <c r="AO16" s="17">
        <f>IF(RUN_YEARS &gt; 4,(A1L309C3 + A1L309C6 + A1L309C9 + A1L309C12 + A1L309C15) / 5, 0 )</f>
        <v>99.12339999999999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6.3869999999999996</v>
      </c>
      <c r="F17" s="16" t="s">
        <v>1983</v>
      </c>
      <c r="G17" s="15">
        <v>3.319</v>
      </c>
      <c r="H17" s="16" t="s">
        <v>1984</v>
      </c>
      <c r="I17" s="17">
        <f>(A1L310C1 + A1L310C2)</f>
        <v>9.7059999999999995</v>
      </c>
      <c r="J17" s="16" t="s">
        <v>1983</v>
      </c>
      <c r="K17" s="15">
        <v>8.0280000000000005</v>
      </c>
      <c r="L17" s="16" t="s">
        <v>1983</v>
      </c>
      <c r="M17" s="15">
        <v>6.1829999999999998</v>
      </c>
      <c r="N17" s="16" t="s">
        <v>1985</v>
      </c>
      <c r="O17" s="17">
        <f>(A1L310C4 + A1L310C5)</f>
        <v>14.211</v>
      </c>
      <c r="P17" s="16" t="s">
        <v>1983</v>
      </c>
      <c r="Q17" s="15">
        <v>4.5519999999999996</v>
      </c>
      <c r="R17" s="16" t="s">
        <v>1983</v>
      </c>
      <c r="S17" s="15">
        <v>4.2089999999999996</v>
      </c>
      <c r="T17" s="16" t="s">
        <v>1986</v>
      </c>
      <c r="U17" s="17">
        <f>(A1L310C7 + A1L310C8)</f>
        <v>8.7609999999999992</v>
      </c>
      <c r="V17" s="16" t="s">
        <v>1983</v>
      </c>
      <c r="W17" s="15">
        <v>10.257999999999999</v>
      </c>
      <c r="X17" s="16" t="s">
        <v>1983</v>
      </c>
      <c r="Y17" s="15">
        <v>7.1509999999999998</v>
      </c>
      <c r="Z17" s="16" t="s">
        <v>1987</v>
      </c>
      <c r="AA17" s="17">
        <f>(A1L310C10 + A1L310C11)</f>
        <v>17.408999999999999</v>
      </c>
      <c r="AB17" s="16" t="s">
        <v>1983</v>
      </c>
      <c r="AC17" s="15">
        <v>27.183</v>
      </c>
      <c r="AD17" s="16" t="s">
        <v>1983</v>
      </c>
      <c r="AE17" s="15">
        <v>13.534000000000001</v>
      </c>
      <c r="AF17" s="16" t="s">
        <v>1988</v>
      </c>
      <c r="AG17" s="17">
        <f>(A1L310C13 + A1L310C14)</f>
        <v>40.716999999999999</v>
      </c>
      <c r="AH17" s="16" t="s">
        <v>1989</v>
      </c>
      <c r="AI17" s="17">
        <f>IF(RUN_YEARS &gt; 1,(A1L310C3 + A1L310C6) / 2, 0 )</f>
        <v>11.958500000000001</v>
      </c>
      <c r="AJ17" s="16" t="s">
        <v>1990</v>
      </c>
      <c r="AK17" s="17">
        <f>IF(RUN_YEARS &gt; 2,(A1L310C3 + A1L310C6 + A1L310C9) / 3, 0 )</f>
        <v>10.892666666666665</v>
      </c>
      <c r="AL17" s="16" t="s">
        <v>1991</v>
      </c>
      <c r="AM17" s="17">
        <f>IF(RUN_YEARS &gt; 3,(A1L310C3 + A1L310C6 + A1L310C9 + A1L310C12) / 4, 0 )</f>
        <v>12.521749999999999</v>
      </c>
      <c r="AN17" s="16" t="s">
        <v>1992</v>
      </c>
      <c r="AO17" s="17">
        <f>IF(RUN_YEARS &gt; 4,(A1L310C3 + A1L310C6 + A1L310C9 + A1L310C12 + A1L310C15) / 5, 0 )</f>
        <v>18.160800000000002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656.32899999999995</v>
      </c>
      <c r="F18" s="16" t="s">
        <v>1993</v>
      </c>
      <c r="G18" s="15">
        <v>495.56700000000001</v>
      </c>
      <c r="H18" s="16" t="s">
        <v>1994</v>
      </c>
      <c r="I18" s="17">
        <f>(A1L311C1 + A1L311C2)</f>
        <v>1151.896</v>
      </c>
      <c r="J18" s="16" t="s">
        <v>1993</v>
      </c>
      <c r="K18" s="15">
        <v>730.02200000000005</v>
      </c>
      <c r="L18" s="16" t="s">
        <v>1993</v>
      </c>
      <c r="M18" s="15">
        <v>572.57000000000005</v>
      </c>
      <c r="N18" s="16" t="s">
        <v>1995</v>
      </c>
      <c r="O18" s="17">
        <f>(A1L311C4 + A1L311C5)</f>
        <v>1302.5920000000001</v>
      </c>
      <c r="P18" s="16" t="s">
        <v>1993</v>
      </c>
      <c r="Q18" s="15">
        <v>748.55700000000002</v>
      </c>
      <c r="R18" s="16" t="s">
        <v>1993</v>
      </c>
      <c r="S18" s="15">
        <v>594.51700000000005</v>
      </c>
      <c r="T18" s="16" t="s">
        <v>1996</v>
      </c>
      <c r="U18" s="17">
        <f>(A1L311C7 + A1L311C8)</f>
        <v>1343.0740000000001</v>
      </c>
      <c r="V18" s="16" t="s">
        <v>1993</v>
      </c>
      <c r="W18" s="15">
        <v>685.27499999999998</v>
      </c>
      <c r="X18" s="16" t="s">
        <v>1993</v>
      </c>
      <c r="Y18" s="15">
        <v>537.74199999999996</v>
      </c>
      <c r="Z18" s="16" t="s">
        <v>1997</v>
      </c>
      <c r="AA18" s="17">
        <f>(A1L311C10 + A1L311C11)</f>
        <v>1223.0169999999998</v>
      </c>
      <c r="AB18" s="16" t="s">
        <v>1993</v>
      </c>
      <c r="AC18" s="15">
        <v>632.90700000000004</v>
      </c>
      <c r="AD18" s="16" t="s">
        <v>1993</v>
      </c>
      <c r="AE18" s="15">
        <v>503.37400000000002</v>
      </c>
      <c r="AF18" s="16" t="s">
        <v>1998</v>
      </c>
      <c r="AG18" s="17">
        <f>(A1L311C13 + A1L311C14)</f>
        <v>1136.2809999999999</v>
      </c>
      <c r="AH18" s="16" t="s">
        <v>1999</v>
      </c>
      <c r="AI18" s="17">
        <f>IF(RUN_YEARS &gt; 1,(A1L311C3 + A1L311C6) / 2, 0 )</f>
        <v>1227.2440000000001</v>
      </c>
      <c r="AJ18" s="16" t="s">
        <v>2000</v>
      </c>
      <c r="AK18" s="17">
        <f>IF(RUN_YEARS &gt; 2,(A1L311C3 + A1L311C6 + A1L311C9) / 3, 0 )</f>
        <v>1265.854</v>
      </c>
      <c r="AL18" s="16" t="s">
        <v>2001</v>
      </c>
      <c r="AM18" s="17">
        <f>IF(RUN_YEARS &gt; 3,(A1L311C3 + A1L311C6 + A1L311C9 + A1L311C12) / 4, 0 )</f>
        <v>1255.1447499999999</v>
      </c>
      <c r="AN18" s="16" t="s">
        <v>2002</v>
      </c>
      <c r="AO18" s="17">
        <f>IF(RUN_YEARS &gt; 4,(A1L311C3 + A1L311C6 + A1L311C9 + A1L311C12 + A1L311C15) / 5, 0 )</f>
        <v>1231.3719999999998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662.71599999999989</v>
      </c>
      <c r="F19" s="16" t="s">
        <v>2004</v>
      </c>
      <c r="G19" s="17">
        <f>(A1L310C2 + A1L311C2)</f>
        <v>498.88600000000002</v>
      </c>
      <c r="H19" s="16" t="s">
        <v>2005</v>
      </c>
      <c r="I19" s="17">
        <f>(A1L312C1 + A1L312C2)</f>
        <v>1161.6019999999999</v>
      </c>
      <c r="J19" s="16" t="s">
        <v>2006</v>
      </c>
      <c r="K19" s="17">
        <f>(A1L310C4 + A1L311C4)</f>
        <v>738.05000000000007</v>
      </c>
      <c r="L19" s="16" t="s">
        <v>2007</v>
      </c>
      <c r="M19" s="17">
        <f>(A1L310C5 + A1L311C5)</f>
        <v>578.75300000000004</v>
      </c>
      <c r="N19" s="16" t="s">
        <v>2008</v>
      </c>
      <c r="O19" s="17">
        <f>(A1L312C4 + A1L312C5)</f>
        <v>1316.8030000000001</v>
      </c>
      <c r="P19" s="16" t="s">
        <v>2009</v>
      </c>
      <c r="Q19" s="17">
        <f>(A1L310C7 + A1L311C7)</f>
        <v>753.10900000000004</v>
      </c>
      <c r="R19" s="16" t="s">
        <v>2010</v>
      </c>
      <c r="S19" s="17">
        <f>(A1L310C8 + A1L311C8)</f>
        <v>598.726</v>
      </c>
      <c r="T19" s="16" t="s">
        <v>2011</v>
      </c>
      <c r="U19" s="17">
        <f>(A1L312C7 + A1L312C8)</f>
        <v>1351.835</v>
      </c>
      <c r="V19" s="16" t="s">
        <v>2012</v>
      </c>
      <c r="W19" s="17">
        <f>(A1L310C10 + A1L311C10)</f>
        <v>695.53300000000002</v>
      </c>
      <c r="X19" s="16" t="s">
        <v>2013</v>
      </c>
      <c r="Y19" s="17">
        <f>(A1L310C11 + A1L311C11)</f>
        <v>544.89299999999992</v>
      </c>
      <c r="Z19" s="16" t="s">
        <v>2014</v>
      </c>
      <c r="AA19" s="17">
        <f>(A1L312C10 + A1L312C11)</f>
        <v>1240.4259999999999</v>
      </c>
      <c r="AB19" s="16" t="s">
        <v>2015</v>
      </c>
      <c r="AC19" s="17">
        <f>(A1L310C13 + A1L311C13)</f>
        <v>660.09</v>
      </c>
      <c r="AD19" s="16" t="s">
        <v>2016</v>
      </c>
      <c r="AE19" s="17">
        <f>(A1L310C14 + A1L311C14)</f>
        <v>516.90800000000002</v>
      </c>
      <c r="AF19" s="16" t="s">
        <v>2017</v>
      </c>
      <c r="AG19" s="17">
        <f>(A1L312C13 + A1L312C14)</f>
        <v>1176.998</v>
      </c>
      <c r="AH19" s="16" t="s">
        <v>2018</v>
      </c>
      <c r="AI19" s="17">
        <f>IF(RUN_YEARS &gt; 1,(A1L312C3 + A1L312C6) / 2, 0 )</f>
        <v>1239.2024999999999</v>
      </c>
      <c r="AJ19" s="16" t="s">
        <v>2019</v>
      </c>
      <c r="AK19" s="17">
        <f>IF(RUN_YEARS &gt; 2,(A1L312C3 + A1L312C6 + A1L312C9) / 3, 0 )</f>
        <v>1276.7466666666667</v>
      </c>
      <c r="AL19" s="16" t="s">
        <v>2020</v>
      </c>
      <c r="AM19" s="17">
        <f>IF(RUN_YEARS &gt; 3,(A1L312C3 + A1L312C6 + A1L312C9 + A1L312C12) / 4, 0 )</f>
        <v>1267.6664999999998</v>
      </c>
      <c r="AN19" s="16" t="s">
        <v>2021</v>
      </c>
      <c r="AO19" s="17">
        <f>IF(RUN_YEARS &gt; 4,(A1L312C3 + A1L312C6 + A1L312C9 + A1L312C12 + A1L312C15) / 5, 0 )</f>
        <v>1249.5327999999997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31.744</v>
      </c>
      <c r="F20" s="16" t="s">
        <v>2022</v>
      </c>
      <c r="G20" s="15">
        <v>23.222000000000001</v>
      </c>
      <c r="H20" s="16" t="s">
        <v>2023</v>
      </c>
      <c r="I20" s="17">
        <f>(A1L313C1 + A1L313C2)</f>
        <v>54.966000000000001</v>
      </c>
      <c r="J20" s="16" t="s">
        <v>2022</v>
      </c>
      <c r="K20" s="15">
        <v>47.353000000000002</v>
      </c>
      <c r="L20" s="16" t="s">
        <v>2022</v>
      </c>
      <c r="M20" s="15">
        <v>36.151000000000003</v>
      </c>
      <c r="N20" s="16" t="s">
        <v>2024</v>
      </c>
      <c r="O20" s="17">
        <f>(A1L313C4 + A1L313C5)</f>
        <v>83.504000000000005</v>
      </c>
      <c r="P20" s="16" t="s">
        <v>2022</v>
      </c>
      <c r="Q20" s="15">
        <v>49.27</v>
      </c>
      <c r="R20" s="16" t="s">
        <v>2022</v>
      </c>
      <c r="S20" s="15">
        <v>38.68</v>
      </c>
      <c r="T20" s="16" t="s">
        <v>2025</v>
      </c>
      <c r="U20" s="17">
        <f>(A1L313C7 + A1L313C8)</f>
        <v>87.95</v>
      </c>
      <c r="V20" s="16" t="s">
        <v>2022</v>
      </c>
      <c r="W20" s="15">
        <v>40.692999999999998</v>
      </c>
      <c r="X20" s="16" t="s">
        <v>2022</v>
      </c>
      <c r="Y20" s="15">
        <v>38.642000000000003</v>
      </c>
      <c r="Z20" s="16" t="s">
        <v>2026</v>
      </c>
      <c r="AA20" s="17">
        <f>(A1L313C10 + A1L313C11)</f>
        <v>79.335000000000008</v>
      </c>
      <c r="AB20" s="16" t="s">
        <v>2022</v>
      </c>
      <c r="AC20" s="15">
        <v>61.475000000000001</v>
      </c>
      <c r="AD20" s="16" t="s">
        <v>2022</v>
      </c>
      <c r="AE20" s="15">
        <v>60.002000000000002</v>
      </c>
      <c r="AF20" s="16" t="s">
        <v>2027</v>
      </c>
      <c r="AG20" s="17">
        <f>(A1L313C13 + A1L313C14)</f>
        <v>121.477</v>
      </c>
      <c r="AH20" s="16" t="s">
        <v>2028</v>
      </c>
      <c r="AI20" s="17">
        <f>IF(RUN_YEARS &gt; 1,(A1L313C3 + A1L313C6) / 2, 0 )</f>
        <v>69.234999999999999</v>
      </c>
      <c r="AJ20" s="16" t="s">
        <v>2029</v>
      </c>
      <c r="AK20" s="17">
        <f>IF(RUN_YEARS &gt; 2,(A1L313C3 + A1L313C6 + A1L313C9) / 3, 0 )</f>
        <v>75.473333333333343</v>
      </c>
      <c r="AL20" s="16" t="s">
        <v>2030</v>
      </c>
      <c r="AM20" s="17">
        <f>IF(RUN_YEARS &gt; 3,(A1L313C3 + A1L313C6 + A1L313C9 + A1L313C12) / 4, 0 )</f>
        <v>76.438749999999999</v>
      </c>
      <c r="AN20" s="16" t="s">
        <v>2031</v>
      </c>
      <c r="AO20" s="17">
        <f>IF(RUN_YEARS &gt; 4,(A1L313C3 + A1L313C6 + A1L313C9 + A1L313C12 + A1L313C15) / 5, 0 )</f>
        <v>85.446399999999997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169.8</v>
      </c>
      <c r="F21" s="16" t="s">
        <v>2032</v>
      </c>
      <c r="G21" s="15">
        <v>119.182</v>
      </c>
      <c r="H21" s="16" t="s">
        <v>2033</v>
      </c>
      <c r="I21" s="17">
        <f>(A1L314C1 + A1L314C2)</f>
        <v>288.98200000000003</v>
      </c>
      <c r="J21" s="16" t="s">
        <v>2032</v>
      </c>
      <c r="K21" s="15">
        <v>151.505</v>
      </c>
      <c r="L21" s="16" t="s">
        <v>2032</v>
      </c>
      <c r="M21" s="15">
        <v>124.09099999999999</v>
      </c>
      <c r="N21" s="16" t="s">
        <v>2034</v>
      </c>
      <c r="O21" s="17">
        <f>(A1L314C4 + A1L314C5)</f>
        <v>275.596</v>
      </c>
      <c r="P21" s="16" t="s">
        <v>2032</v>
      </c>
      <c r="Q21" s="15">
        <v>125.369</v>
      </c>
      <c r="R21" s="16" t="s">
        <v>2032</v>
      </c>
      <c r="S21" s="15">
        <v>102.803</v>
      </c>
      <c r="T21" s="16" t="s">
        <v>2035</v>
      </c>
      <c r="U21" s="17">
        <f>(A1L314C7 + A1L314C8)</f>
        <v>228.172</v>
      </c>
      <c r="V21" s="16" t="s">
        <v>2032</v>
      </c>
      <c r="W21" s="15">
        <v>144.804</v>
      </c>
      <c r="X21" s="16" t="s">
        <v>2032</v>
      </c>
      <c r="Y21" s="15">
        <v>118.396</v>
      </c>
      <c r="Z21" s="16" t="s">
        <v>2036</v>
      </c>
      <c r="AA21" s="17">
        <f>(A1L314C10 + A1L314C11)</f>
        <v>263.2</v>
      </c>
      <c r="AB21" s="16" t="s">
        <v>2032</v>
      </c>
      <c r="AC21" s="15">
        <v>159.697</v>
      </c>
      <c r="AD21" s="16" t="s">
        <v>2032</v>
      </c>
      <c r="AE21" s="15">
        <v>130.577</v>
      </c>
      <c r="AF21" s="16" t="s">
        <v>2037</v>
      </c>
      <c r="AG21" s="17">
        <f>(A1L314C13 + A1L314C14)</f>
        <v>290.274</v>
      </c>
      <c r="AH21" s="16" t="s">
        <v>2038</v>
      </c>
      <c r="AI21" s="17">
        <f>IF(RUN_YEARS &gt; 1,(A1L314C3 + A1L314C6) / 2, 0 )</f>
        <v>282.28899999999999</v>
      </c>
      <c r="AJ21" s="16" t="s">
        <v>2039</v>
      </c>
      <c r="AK21" s="17">
        <f>IF(RUN_YEARS &gt; 2,(A1L314C3 + A1L314C6 + A1L314C9) / 3, 0 )</f>
        <v>264.25</v>
      </c>
      <c r="AL21" s="16" t="s">
        <v>2040</v>
      </c>
      <c r="AM21" s="17">
        <f>IF(RUN_YEARS &gt; 3,(A1L314C3 + A1L314C6 + A1L314C9 + A1L314C12) / 4, 0 )</f>
        <v>263.98750000000001</v>
      </c>
      <c r="AN21" s="16" t="s">
        <v>2041</v>
      </c>
      <c r="AO21" s="17">
        <f>IF(RUN_YEARS &gt; 4,(A1L314C3 + A1L314C6 + A1L314C9 + A1L314C12 + A1L314C15) / 5, 0 )</f>
        <v>269.24480000000005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18.289000000000001</v>
      </c>
      <c r="F22" s="16" t="s">
        <v>2042</v>
      </c>
      <c r="G22" s="15">
        <v>0</v>
      </c>
      <c r="H22" s="16" t="s">
        <v>2043</v>
      </c>
      <c r="I22" s="17">
        <f>(A1L315C1 + A1L315C2)</f>
        <v>18.289000000000001</v>
      </c>
      <c r="J22" s="16" t="s">
        <v>2042</v>
      </c>
      <c r="K22" s="15">
        <v>29.018000000000001</v>
      </c>
      <c r="L22" s="16" t="s">
        <v>2042</v>
      </c>
      <c r="M22" s="15">
        <v>0</v>
      </c>
      <c r="N22" s="16" t="s">
        <v>2044</v>
      </c>
      <c r="O22" s="17">
        <f>(A1L315C4 + A1L315C5)</f>
        <v>29.018000000000001</v>
      </c>
      <c r="P22" s="16" t="s">
        <v>2042</v>
      </c>
      <c r="Q22" s="15">
        <v>31.925999999999998</v>
      </c>
      <c r="R22" s="16" t="s">
        <v>2042</v>
      </c>
      <c r="S22" s="15">
        <v>0</v>
      </c>
      <c r="T22" s="16" t="s">
        <v>2045</v>
      </c>
      <c r="U22" s="17">
        <f>(A1L315C7 + A1L315C8)</f>
        <v>31.925999999999998</v>
      </c>
      <c r="V22" s="16" t="s">
        <v>2042</v>
      </c>
      <c r="W22" s="15">
        <v>35.834000000000003</v>
      </c>
      <c r="X22" s="16" t="s">
        <v>2042</v>
      </c>
      <c r="Y22" s="15">
        <v>0</v>
      </c>
      <c r="Z22" s="16" t="s">
        <v>2046</v>
      </c>
      <c r="AA22" s="17">
        <f>(A1L315C10 + A1L315C11)</f>
        <v>35.834000000000003</v>
      </c>
      <c r="AB22" s="16" t="s">
        <v>2042</v>
      </c>
      <c r="AC22" s="15">
        <v>37.341999999999999</v>
      </c>
      <c r="AD22" s="16" t="s">
        <v>2042</v>
      </c>
      <c r="AE22" s="15">
        <v>0</v>
      </c>
      <c r="AF22" s="16" t="s">
        <v>2047</v>
      </c>
      <c r="AG22" s="17">
        <f>(A1L315C13 + A1L315C14)</f>
        <v>37.341999999999999</v>
      </c>
      <c r="AH22" s="16" t="s">
        <v>2048</v>
      </c>
      <c r="AI22" s="17">
        <f>IF(RUN_YEARS &gt; 1,(A1L315C3 + A1L315C6) / 2, 0 )</f>
        <v>23.653500000000001</v>
      </c>
      <c r="AJ22" s="16" t="s">
        <v>2049</v>
      </c>
      <c r="AK22" s="17">
        <f>IF(RUN_YEARS &gt; 2,(A1L315C3 + A1L315C6 + A1L315C9) / 3, 0 )</f>
        <v>26.411000000000001</v>
      </c>
      <c r="AL22" s="16" t="s">
        <v>2050</v>
      </c>
      <c r="AM22" s="17">
        <f>IF(RUN_YEARS &gt; 3,(A1L315C3 + A1L315C6 + A1L315C9 + A1L315C12) / 4, 0 )</f>
        <v>28.766750000000002</v>
      </c>
      <c r="AN22" s="16" t="s">
        <v>2051</v>
      </c>
      <c r="AO22" s="17">
        <f>IF(RUN_YEARS &gt; 4,(A1L315C3 + A1L315C6 + A1L315C9 + A1L315C12 + A1L315C15) / 5, 0 )</f>
        <v>30.4818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10.356999999999999</v>
      </c>
      <c r="F23" s="16" t="s">
        <v>2052</v>
      </c>
      <c r="G23" s="15">
        <v>0</v>
      </c>
      <c r="H23" s="16" t="s">
        <v>2053</v>
      </c>
      <c r="I23" s="17">
        <f>(A1L316C1 + A1L316C2)</f>
        <v>10.356999999999999</v>
      </c>
      <c r="J23" s="16" t="s">
        <v>2052</v>
      </c>
      <c r="K23" s="15">
        <v>13.183999999999999</v>
      </c>
      <c r="L23" s="16" t="s">
        <v>2052</v>
      </c>
      <c r="M23" s="15">
        <v>0</v>
      </c>
      <c r="N23" s="16" t="s">
        <v>2054</v>
      </c>
      <c r="O23" s="17">
        <f>(A1L316C4 + A1L316C5)</f>
        <v>13.183999999999999</v>
      </c>
      <c r="P23" s="16" t="s">
        <v>2052</v>
      </c>
      <c r="Q23" s="15">
        <v>13.455</v>
      </c>
      <c r="R23" s="16" t="s">
        <v>2052</v>
      </c>
      <c r="S23" s="15">
        <v>0</v>
      </c>
      <c r="T23" s="16" t="s">
        <v>2055</v>
      </c>
      <c r="U23" s="17">
        <f>(A1L316C7 + A1L316C8)</f>
        <v>13.455</v>
      </c>
      <c r="V23" s="16" t="s">
        <v>2052</v>
      </c>
      <c r="W23" s="15">
        <v>17.289000000000001</v>
      </c>
      <c r="X23" s="16" t="s">
        <v>2052</v>
      </c>
      <c r="Y23" s="15">
        <v>0</v>
      </c>
      <c r="Z23" s="16" t="s">
        <v>2056</v>
      </c>
      <c r="AA23" s="17">
        <f>(A1L316C10 + A1L316C11)</f>
        <v>17.289000000000001</v>
      </c>
      <c r="AB23" s="16" t="s">
        <v>2052</v>
      </c>
      <c r="AC23" s="15">
        <v>19.899999999999999</v>
      </c>
      <c r="AD23" s="16" t="s">
        <v>2052</v>
      </c>
      <c r="AE23" s="15">
        <v>0</v>
      </c>
      <c r="AF23" s="16" t="s">
        <v>2057</v>
      </c>
      <c r="AG23" s="17">
        <f>(A1L316C13 + A1L316C14)</f>
        <v>19.899999999999999</v>
      </c>
      <c r="AH23" s="16" t="s">
        <v>2058</v>
      </c>
      <c r="AI23" s="17">
        <f>IF(RUN_YEARS &gt; 1,(A1L316C3 + A1L316C6) / 2, 0 )</f>
        <v>11.770499999999998</v>
      </c>
      <c r="AJ23" s="16" t="s">
        <v>2059</v>
      </c>
      <c r="AK23" s="17">
        <f>IF(RUN_YEARS &gt; 2,(A1L316C3 + A1L316C6 + A1L316C9) / 3, 0 )</f>
        <v>12.331999999999999</v>
      </c>
      <c r="AL23" s="16" t="s">
        <v>2060</v>
      </c>
      <c r="AM23" s="17">
        <f>IF(RUN_YEARS &gt; 3,(A1L316C3 + A1L316C6 + A1L316C9 + A1L316C12) / 4, 0 )</f>
        <v>13.571249999999999</v>
      </c>
      <c r="AN23" s="16" t="s">
        <v>2061</v>
      </c>
      <c r="AO23" s="17">
        <f>IF(RUN_YEARS &gt; 4,(A1L316C3 + A1L316C6 + A1L316C9 + A1L316C12 + A1L316C15) / 5, 0 )</f>
        <v>14.837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74.932000000000002</v>
      </c>
      <c r="F24" s="16" t="s">
        <v>2062</v>
      </c>
      <c r="G24" s="15">
        <v>81.484999999999999</v>
      </c>
      <c r="H24" s="16" t="s">
        <v>2063</v>
      </c>
      <c r="I24" s="17">
        <f>(A1L317C1 + A1L317C2)</f>
        <v>156.417</v>
      </c>
      <c r="J24" s="16" t="s">
        <v>2062</v>
      </c>
      <c r="K24" s="15">
        <v>83.99</v>
      </c>
      <c r="L24" s="16" t="s">
        <v>2062</v>
      </c>
      <c r="M24" s="15">
        <v>89.57</v>
      </c>
      <c r="N24" s="16" t="s">
        <v>2064</v>
      </c>
      <c r="O24" s="17">
        <f>(A1L317C4 + A1L317C5)</f>
        <v>173.56</v>
      </c>
      <c r="P24" s="16" t="s">
        <v>2062</v>
      </c>
      <c r="Q24" s="15">
        <v>94.424999999999997</v>
      </c>
      <c r="R24" s="16" t="s">
        <v>2062</v>
      </c>
      <c r="S24" s="15">
        <v>94.125</v>
      </c>
      <c r="T24" s="16" t="s">
        <v>2065</v>
      </c>
      <c r="U24" s="17">
        <f>(A1L317C7 + A1L317C8)</f>
        <v>188.55</v>
      </c>
      <c r="V24" s="16" t="s">
        <v>2062</v>
      </c>
      <c r="W24" s="15">
        <v>86.98</v>
      </c>
      <c r="X24" s="16" t="s">
        <v>2062</v>
      </c>
      <c r="Y24" s="15">
        <v>85.834999999999994</v>
      </c>
      <c r="Z24" s="16" t="s">
        <v>2066</v>
      </c>
      <c r="AA24" s="17">
        <f>(A1L317C10 + A1L317C11)</f>
        <v>172.815</v>
      </c>
      <c r="AB24" s="16" t="s">
        <v>2062</v>
      </c>
      <c r="AC24" s="15">
        <v>84.659000000000006</v>
      </c>
      <c r="AD24" s="16" t="s">
        <v>2062</v>
      </c>
      <c r="AE24" s="15">
        <v>81.018000000000001</v>
      </c>
      <c r="AF24" s="16" t="s">
        <v>2067</v>
      </c>
      <c r="AG24" s="17">
        <f>(A1L317C13 + A1L317C14)</f>
        <v>165.67700000000002</v>
      </c>
      <c r="AH24" s="16" t="s">
        <v>2068</v>
      </c>
      <c r="AI24" s="17">
        <f>IF(RUN_YEARS &gt; 1,(A1L317C3 + A1L317C6) / 2, 0 )</f>
        <v>164.98849999999999</v>
      </c>
      <c r="AJ24" s="16" t="s">
        <v>2069</v>
      </c>
      <c r="AK24" s="17">
        <f>IF(RUN_YEARS &gt; 2,(A1L317C3 + A1L317C6 + A1L317C9) / 3, 0 )</f>
        <v>172.84233333333336</v>
      </c>
      <c r="AL24" s="16" t="s">
        <v>2070</v>
      </c>
      <c r="AM24" s="17">
        <f>IF(RUN_YEARS &gt; 3,(A1L317C3 + A1L317C6 + A1L317C9 + A1L317C12) / 4, 0 )</f>
        <v>172.83550000000002</v>
      </c>
      <c r="AN24" s="16" t="s">
        <v>2071</v>
      </c>
      <c r="AO24" s="17">
        <f>IF(RUN_YEARS &gt; 4,(A1L317C3 + A1L317C6 + A1L317C9 + A1L317C12 + A1L317C15) / 5, 0 )</f>
        <v>171.40380000000002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13.593</v>
      </c>
      <c r="F25" s="16" t="s">
        <v>2072</v>
      </c>
      <c r="G25" s="15">
        <v>26.065000000000001</v>
      </c>
      <c r="H25" s="16" t="s">
        <v>2073</v>
      </c>
      <c r="I25" s="17">
        <f>(A1L318C1 + A1L318C2)</f>
        <v>39.658000000000001</v>
      </c>
      <c r="J25" s="16" t="s">
        <v>2072</v>
      </c>
      <c r="K25" s="15">
        <v>12.519</v>
      </c>
      <c r="L25" s="16" t="s">
        <v>2072</v>
      </c>
      <c r="M25" s="15">
        <v>23.169</v>
      </c>
      <c r="N25" s="16" t="s">
        <v>2074</v>
      </c>
      <c r="O25" s="17">
        <f>(A1L318C4 + A1L318C5)</f>
        <v>35.688000000000002</v>
      </c>
      <c r="P25" s="16" t="s">
        <v>2072</v>
      </c>
      <c r="Q25" s="15">
        <v>12.696</v>
      </c>
      <c r="R25" s="16" t="s">
        <v>2072</v>
      </c>
      <c r="S25" s="15">
        <v>22.786000000000001</v>
      </c>
      <c r="T25" s="16" t="s">
        <v>2075</v>
      </c>
      <c r="U25" s="17">
        <f>(A1L318C7 + A1L318C8)</f>
        <v>35.481999999999999</v>
      </c>
      <c r="V25" s="16" t="s">
        <v>2072</v>
      </c>
      <c r="W25" s="15">
        <v>13.202999999999999</v>
      </c>
      <c r="X25" s="16" t="s">
        <v>2072</v>
      </c>
      <c r="Y25" s="15">
        <v>23.867000000000001</v>
      </c>
      <c r="Z25" s="16" t="s">
        <v>2076</v>
      </c>
      <c r="AA25" s="17">
        <f>(A1L318C10 + A1L318C11)</f>
        <v>37.07</v>
      </c>
      <c r="AB25" s="16" t="s">
        <v>2072</v>
      </c>
      <c r="AC25" s="15">
        <v>17.132000000000001</v>
      </c>
      <c r="AD25" s="16" t="s">
        <v>2072</v>
      </c>
      <c r="AE25" s="15">
        <v>28.283000000000001</v>
      </c>
      <c r="AF25" s="16" t="s">
        <v>2077</v>
      </c>
      <c r="AG25" s="17">
        <f>(A1L318C13 + A1L318C14)</f>
        <v>45.415000000000006</v>
      </c>
      <c r="AH25" s="16" t="s">
        <v>2078</v>
      </c>
      <c r="AI25" s="17">
        <f>IF(RUN_YEARS &gt; 1,(A1L318C3 + A1L318C6) / 2, 0 )</f>
        <v>37.673000000000002</v>
      </c>
      <c r="AJ25" s="16" t="s">
        <v>2079</v>
      </c>
      <c r="AK25" s="17">
        <f>IF(RUN_YEARS &gt; 2,(A1L318C3 + A1L318C6 + A1L318C9) / 3, 0 )</f>
        <v>36.942666666666668</v>
      </c>
      <c r="AL25" s="16" t="s">
        <v>2080</v>
      </c>
      <c r="AM25" s="17">
        <f>IF(RUN_YEARS &gt; 3,(A1L318C3 + A1L318C6 + A1L318C9 + A1L318C12) / 4, 0 )</f>
        <v>36.974499999999999</v>
      </c>
      <c r="AN25" s="16" t="s">
        <v>2081</v>
      </c>
      <c r="AO25" s="17">
        <f>IF(RUN_YEARS &gt; 4,(A1L318C3 + A1L318C6 + A1L318C9 + A1L318C12 + A1L318C15) / 5, 0 )</f>
        <v>38.662599999999998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0.04</v>
      </c>
      <c r="F26" s="16" t="s">
        <v>2082</v>
      </c>
      <c r="G26" s="15">
        <v>0.19400000000000001</v>
      </c>
      <c r="H26" s="16" t="s">
        <v>2083</v>
      </c>
      <c r="I26" s="17">
        <f>(A1L319C1 + A1L319C2)</f>
        <v>0.23400000000000001</v>
      </c>
      <c r="J26" s="16" t="s">
        <v>2082</v>
      </c>
      <c r="K26" s="15">
        <v>0.11799999999999999</v>
      </c>
      <c r="L26" s="16" t="s">
        <v>2082</v>
      </c>
      <c r="M26" s="15">
        <v>0.216</v>
      </c>
      <c r="N26" s="16" t="s">
        <v>2084</v>
      </c>
      <c r="O26" s="17">
        <f>(A1L319C4 + A1L319C5)</f>
        <v>0.33399999999999996</v>
      </c>
      <c r="P26" s="16" t="s">
        <v>2082</v>
      </c>
      <c r="Q26" s="15">
        <v>0.22900000000000001</v>
      </c>
      <c r="R26" s="16" t="s">
        <v>2082</v>
      </c>
      <c r="S26" s="15">
        <v>0.35</v>
      </c>
      <c r="T26" s="16" t="s">
        <v>2085</v>
      </c>
      <c r="U26" s="17">
        <f>(A1L319C7 + A1L319C8)</f>
        <v>0.57899999999999996</v>
      </c>
      <c r="V26" s="16" t="s">
        <v>2082</v>
      </c>
      <c r="W26" s="15">
        <v>0.16400000000000001</v>
      </c>
      <c r="X26" s="16" t="s">
        <v>2082</v>
      </c>
      <c r="Y26" s="15">
        <v>0.30399999999999999</v>
      </c>
      <c r="Z26" s="16" t="s">
        <v>2086</v>
      </c>
      <c r="AA26" s="17">
        <f>(A1L319C10 + A1L319C11)</f>
        <v>0.46799999999999997</v>
      </c>
      <c r="AB26" s="16" t="s">
        <v>2082</v>
      </c>
      <c r="AC26" s="15">
        <v>0.38500000000000001</v>
      </c>
      <c r="AD26" s="16" t="s">
        <v>2082</v>
      </c>
      <c r="AE26" s="15">
        <v>0.53</v>
      </c>
      <c r="AF26" s="16" t="s">
        <v>2087</v>
      </c>
      <c r="AG26" s="17">
        <f>(A1L319C13 + A1L319C14)</f>
        <v>0.91500000000000004</v>
      </c>
      <c r="AH26" s="16" t="s">
        <v>2088</v>
      </c>
      <c r="AI26" s="17">
        <f>IF(RUN_YEARS &gt; 1,(A1L319C3 + A1L319C6) / 2, 0 )</f>
        <v>0.28399999999999997</v>
      </c>
      <c r="AJ26" s="16" t="s">
        <v>2089</v>
      </c>
      <c r="AK26" s="17">
        <f>IF(RUN_YEARS &gt; 2,(A1L319C3 + A1L319C6 + A1L319C9) / 3, 0 )</f>
        <v>0.38233333333333325</v>
      </c>
      <c r="AL26" s="16" t="s">
        <v>2090</v>
      </c>
      <c r="AM26" s="17">
        <f>IF(RUN_YEARS &gt; 3,(A1L319C3 + A1L319C6 + A1L319C9 + A1L319C12) / 4, 0 )</f>
        <v>0.40374999999999994</v>
      </c>
      <c r="AN26" s="16" t="s">
        <v>2091</v>
      </c>
      <c r="AO26" s="17">
        <f>IF(RUN_YEARS &gt; 4,(A1L319C3 + A1L319C6 + A1L319C9 + A1L319C12 + A1L319C15) / 5, 0 )</f>
        <v>0.50600000000000001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59.207999999999998</v>
      </c>
      <c r="F27" s="16" t="s">
        <v>2092</v>
      </c>
      <c r="G27" s="15">
        <v>56.551000000000002</v>
      </c>
      <c r="H27" s="16" t="s">
        <v>2093</v>
      </c>
      <c r="I27" s="17">
        <f>(A1L320C1 + A1L320C2)</f>
        <v>115.759</v>
      </c>
      <c r="J27" s="16" t="s">
        <v>2092</v>
      </c>
      <c r="K27" s="15">
        <v>65.103999999999999</v>
      </c>
      <c r="L27" s="16" t="s">
        <v>2092</v>
      </c>
      <c r="M27" s="15">
        <v>58.771999999999998</v>
      </c>
      <c r="N27" s="16" t="s">
        <v>2094</v>
      </c>
      <c r="O27" s="17">
        <f>(A1L320C4 + A1L320C5)</f>
        <v>123.876</v>
      </c>
      <c r="P27" s="16" t="s">
        <v>2092</v>
      </c>
      <c r="Q27" s="15">
        <v>66.826999999999998</v>
      </c>
      <c r="R27" s="16" t="s">
        <v>2092</v>
      </c>
      <c r="S27" s="15">
        <v>59.5</v>
      </c>
      <c r="T27" s="16" t="s">
        <v>2095</v>
      </c>
      <c r="U27" s="17">
        <f>(A1L320C7 + A1L320C8)</f>
        <v>126.327</v>
      </c>
      <c r="V27" s="16" t="s">
        <v>2092</v>
      </c>
      <c r="W27" s="15">
        <v>69.313000000000002</v>
      </c>
      <c r="X27" s="16" t="s">
        <v>2092</v>
      </c>
      <c r="Y27" s="15">
        <v>62.634</v>
      </c>
      <c r="Z27" s="16" t="s">
        <v>2096</v>
      </c>
      <c r="AA27" s="17">
        <f>(A1L320C10 + A1L320C11)</f>
        <v>131.947</v>
      </c>
      <c r="AB27" s="16" t="s">
        <v>2092</v>
      </c>
      <c r="AC27" s="15">
        <v>72.575000000000003</v>
      </c>
      <c r="AD27" s="16" t="s">
        <v>2092</v>
      </c>
      <c r="AE27" s="15">
        <v>62.726999999999997</v>
      </c>
      <c r="AF27" s="16" t="s">
        <v>2097</v>
      </c>
      <c r="AG27" s="17">
        <f>(A1L320C13 + A1L320C14)</f>
        <v>135.30199999999999</v>
      </c>
      <c r="AH27" s="16" t="s">
        <v>2098</v>
      </c>
      <c r="AI27" s="17">
        <f>IF(RUN_YEARS &gt; 1,(A1L320C3 + A1L320C6) / 2, 0 )</f>
        <v>119.8175</v>
      </c>
      <c r="AJ27" s="16" t="s">
        <v>2099</v>
      </c>
      <c r="AK27" s="17">
        <f>IF(RUN_YEARS &gt; 2,(A1L320C3 + A1L320C6 + A1L320C9) / 3, 0 )</f>
        <v>121.98733333333332</v>
      </c>
      <c r="AL27" s="16" t="s">
        <v>2100</v>
      </c>
      <c r="AM27" s="17">
        <f>IF(RUN_YEARS &gt; 3,(A1L320C3 + A1L320C6 + A1L320C9 + A1L320C12) / 4, 0 )</f>
        <v>124.47725</v>
      </c>
      <c r="AN27" s="16" t="s">
        <v>2101</v>
      </c>
      <c r="AO27" s="17">
        <f>IF(RUN_YEARS &gt; 4,(A1L320C3 + A1L320C6 + A1L320C9 + A1L320C12 + A1L320C15) / 5, 0 )</f>
        <v>126.6422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2.157</v>
      </c>
      <c r="F28" s="16" t="s">
        <v>2102</v>
      </c>
      <c r="G28" s="15">
        <v>2.1749999999999998</v>
      </c>
      <c r="H28" s="16" t="s">
        <v>2103</v>
      </c>
      <c r="I28" s="17">
        <f>(A1L321C1 + A1L321C2)</f>
        <v>4.3319999999999999</v>
      </c>
      <c r="J28" s="16" t="s">
        <v>2102</v>
      </c>
      <c r="K28" s="15">
        <v>3.4220000000000002</v>
      </c>
      <c r="L28" s="16" t="s">
        <v>2102</v>
      </c>
      <c r="M28" s="15">
        <v>3.1160000000000001</v>
      </c>
      <c r="N28" s="16" t="s">
        <v>2104</v>
      </c>
      <c r="O28" s="17">
        <f>(A1L321C4 + A1L321C5)</f>
        <v>6.5380000000000003</v>
      </c>
      <c r="P28" s="16" t="s">
        <v>2102</v>
      </c>
      <c r="Q28" s="15">
        <v>3.6680000000000001</v>
      </c>
      <c r="R28" s="16" t="s">
        <v>2102</v>
      </c>
      <c r="S28" s="15">
        <v>3.4340000000000002</v>
      </c>
      <c r="T28" s="16" t="s">
        <v>2105</v>
      </c>
      <c r="U28" s="17">
        <f>(A1L321C7 + A1L321C8)</f>
        <v>7.1020000000000003</v>
      </c>
      <c r="V28" s="16" t="s">
        <v>2102</v>
      </c>
      <c r="W28" s="15">
        <v>4.2</v>
      </c>
      <c r="X28" s="16" t="s">
        <v>2102</v>
      </c>
      <c r="Y28" s="15">
        <v>3.6539999999999999</v>
      </c>
      <c r="Z28" s="16" t="s">
        <v>2106</v>
      </c>
      <c r="AA28" s="17">
        <f>(A1L321C10 + A1L321C11)</f>
        <v>7.8540000000000001</v>
      </c>
      <c r="AB28" s="16" t="s">
        <v>2102</v>
      </c>
      <c r="AC28" s="15">
        <v>5.6989999999999998</v>
      </c>
      <c r="AD28" s="16" t="s">
        <v>2102</v>
      </c>
      <c r="AE28" s="15">
        <v>4.4059999999999997</v>
      </c>
      <c r="AF28" s="16" t="s">
        <v>2107</v>
      </c>
      <c r="AG28" s="17">
        <f>(A1L321C13 + A1L321C14)</f>
        <v>10.105</v>
      </c>
      <c r="AH28" s="16" t="s">
        <v>2108</v>
      </c>
      <c r="AI28" s="17">
        <f>IF(RUN_YEARS &gt; 1,(A1L321C3 + A1L321C6) / 2, 0 )</f>
        <v>5.4350000000000005</v>
      </c>
      <c r="AJ28" s="16" t="s">
        <v>2109</v>
      </c>
      <c r="AK28" s="17">
        <f>IF(RUN_YEARS &gt; 2,(A1L321C3 + A1L321C6 + A1L321C9) / 3, 0 )</f>
        <v>5.9906666666666668</v>
      </c>
      <c r="AL28" s="16" t="s">
        <v>2110</v>
      </c>
      <c r="AM28" s="17">
        <f>IF(RUN_YEARS &gt; 3,(A1L321C3 + A1L321C6 + A1L321C9 + A1L321C12) / 4, 0 )</f>
        <v>6.4565000000000001</v>
      </c>
      <c r="AN28" s="16" t="s">
        <v>2111</v>
      </c>
      <c r="AO28" s="17">
        <f>IF(RUN_YEARS &gt; 4,(A1L321C3 + A1L321C6 + A1L321C9 + A1L321C12 + A1L321C15) / 5, 0 )</f>
        <v>7.1861999999999995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298.85500000000002</v>
      </c>
      <c r="F29" s="16" t="s">
        <v>2112</v>
      </c>
      <c r="G29" s="15">
        <v>221.893</v>
      </c>
      <c r="H29" s="16" t="s">
        <v>2113</v>
      </c>
      <c r="I29" s="17">
        <f>(A1L322C1 + A1L322C2)</f>
        <v>520.74800000000005</v>
      </c>
      <c r="J29" s="16" t="s">
        <v>2112</v>
      </c>
      <c r="K29" s="15">
        <v>291.423</v>
      </c>
      <c r="L29" s="16" t="s">
        <v>2112</v>
      </c>
      <c r="M29" s="15">
        <v>223.66200000000001</v>
      </c>
      <c r="N29" s="16" t="s">
        <v>2114</v>
      </c>
      <c r="O29" s="17">
        <f>(A1L322C4 + A1L322C5)</f>
        <v>515.08500000000004</v>
      </c>
      <c r="P29" s="16" t="s">
        <v>2112</v>
      </c>
      <c r="Q29" s="15">
        <v>252.142</v>
      </c>
      <c r="R29" s="16" t="s">
        <v>2112</v>
      </c>
      <c r="S29" s="15">
        <v>189.81800000000001</v>
      </c>
      <c r="T29" s="16" t="s">
        <v>2115</v>
      </c>
      <c r="U29" s="17">
        <f>(A1L322C7 + A1L322C8)</f>
        <v>441.96000000000004</v>
      </c>
      <c r="V29" s="16" t="s">
        <v>2112</v>
      </c>
      <c r="W29" s="15">
        <v>278.55500000000001</v>
      </c>
      <c r="X29" s="16" t="s">
        <v>2112</v>
      </c>
      <c r="Y29" s="15">
        <v>218.17500000000001</v>
      </c>
      <c r="Z29" s="16" t="s">
        <v>2116</v>
      </c>
      <c r="AA29" s="17">
        <f>(A1L322C10 + A1L322C11)</f>
        <v>496.73</v>
      </c>
      <c r="AB29" s="16" t="s">
        <v>2112</v>
      </c>
      <c r="AC29" s="15">
        <v>284.96699999999998</v>
      </c>
      <c r="AD29" s="16" t="s">
        <v>2112</v>
      </c>
      <c r="AE29" s="15">
        <v>222.12799999999999</v>
      </c>
      <c r="AF29" s="16" t="s">
        <v>2117</v>
      </c>
      <c r="AG29" s="17">
        <f>(A1L322C13 + A1L322C14)</f>
        <v>507.09499999999997</v>
      </c>
      <c r="AH29" s="16" t="s">
        <v>2118</v>
      </c>
      <c r="AI29" s="17">
        <f>IF(RUN_YEARS &gt; 1,(A1L322C3 + A1L322C6) / 2, 0 )</f>
        <v>517.91650000000004</v>
      </c>
      <c r="AJ29" s="16" t="s">
        <v>2119</v>
      </c>
      <c r="AK29" s="17">
        <f>IF(RUN_YEARS &gt; 2,(A1L322C3 + A1L322C6 + A1L322C9) / 3, 0 )</f>
        <v>492.59766666666673</v>
      </c>
      <c r="AL29" s="16" t="s">
        <v>2120</v>
      </c>
      <c r="AM29" s="17">
        <f>IF(RUN_YEARS &gt; 3,(A1L322C3 + A1L322C6 + A1L322C9 + A1L322C12) / 4, 0 )</f>
        <v>493.63075000000003</v>
      </c>
      <c r="AN29" s="16" t="s">
        <v>2121</v>
      </c>
      <c r="AO29" s="17">
        <f>IF(RUN_YEARS &gt; 4,(A1L322C3 + A1L322C6 + A1L322C9 + A1L322C12 + A1L322C15) / 5, 0 )</f>
        <v>496.3236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301.012</v>
      </c>
      <c r="F30" s="16" t="s">
        <v>2123</v>
      </c>
      <c r="G30" s="17">
        <f>(A1L321C2 + A1L322C2)</f>
        <v>224.06800000000001</v>
      </c>
      <c r="H30" s="16" t="s">
        <v>2124</v>
      </c>
      <c r="I30" s="17">
        <f>(A1L323C1 + A1L323C2)</f>
        <v>525.08000000000004</v>
      </c>
      <c r="J30" s="16" t="s">
        <v>2125</v>
      </c>
      <c r="K30" s="17">
        <f>(A1L321C4 + A1L322C4)</f>
        <v>294.84500000000003</v>
      </c>
      <c r="L30" s="16" t="s">
        <v>2126</v>
      </c>
      <c r="M30" s="17">
        <f>(A1L321C5 + A1L322C5)</f>
        <v>226.77800000000002</v>
      </c>
      <c r="N30" s="16" t="s">
        <v>2127</v>
      </c>
      <c r="O30" s="17">
        <f>(A1L323C4 + A1L323C5)</f>
        <v>521.62300000000005</v>
      </c>
      <c r="P30" s="16" t="s">
        <v>2128</v>
      </c>
      <c r="Q30" s="17">
        <f>(A1L321C7 + A1L322C7)</f>
        <v>255.81</v>
      </c>
      <c r="R30" s="16" t="s">
        <v>2129</v>
      </c>
      <c r="S30" s="17">
        <f>(A1L321C8 + A1L322C8)</f>
        <v>193.25200000000001</v>
      </c>
      <c r="T30" s="16" t="s">
        <v>2130</v>
      </c>
      <c r="U30" s="17">
        <f>(A1L323C7 + A1L323C8)</f>
        <v>449.06200000000001</v>
      </c>
      <c r="V30" s="16" t="s">
        <v>2131</v>
      </c>
      <c r="W30" s="17">
        <f>(A1L321C10 + A1L322C10)</f>
        <v>282.755</v>
      </c>
      <c r="X30" s="16" t="s">
        <v>2132</v>
      </c>
      <c r="Y30" s="17">
        <f>(A1L321C11 + A1L322C11)</f>
        <v>221.82900000000001</v>
      </c>
      <c r="Z30" s="16" t="s">
        <v>2133</v>
      </c>
      <c r="AA30" s="17">
        <f>(A1L323C10 + A1L323C11)</f>
        <v>504.584</v>
      </c>
      <c r="AB30" s="16" t="s">
        <v>2134</v>
      </c>
      <c r="AC30" s="17">
        <f>(A1L321C13 + A1L322C13)</f>
        <v>290.666</v>
      </c>
      <c r="AD30" s="16" t="s">
        <v>2135</v>
      </c>
      <c r="AE30" s="17">
        <f>(A1L321C14 + A1L322C14)</f>
        <v>226.53399999999999</v>
      </c>
      <c r="AF30" s="16" t="s">
        <v>2136</v>
      </c>
      <c r="AG30" s="17">
        <f>(A1L323C13 + A1L323C14)</f>
        <v>517.20000000000005</v>
      </c>
      <c r="AH30" s="16" t="s">
        <v>2137</v>
      </c>
      <c r="AI30" s="17">
        <f>IF(RUN_YEARS &gt; 1,(A1L323C3 + A1L323C6) / 2, 0 )</f>
        <v>523.35149999999999</v>
      </c>
      <c r="AJ30" s="16" t="s">
        <v>2138</v>
      </c>
      <c r="AK30" s="17">
        <f>IF(RUN_YEARS &gt; 2,(A1L323C3 + A1L323C6 + A1L323C9) / 3, 0 )</f>
        <v>498.58833333333331</v>
      </c>
      <c r="AL30" s="16" t="s">
        <v>2139</v>
      </c>
      <c r="AM30" s="17">
        <f>IF(RUN_YEARS &gt; 3,(A1L323C3 + A1L323C6 + A1L323C9 + A1L323C12) / 4, 0 )</f>
        <v>500.08724999999998</v>
      </c>
      <c r="AN30" s="16" t="s">
        <v>2140</v>
      </c>
      <c r="AO30" s="17">
        <f>IF(RUN_YEARS &gt; 4,(A1L323C3 + A1L323C6 + A1L323C9 + A1L323C12 + A1L323C15) / 5, 0 )</f>
        <v>503.50979999999998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1783.2459999999996</v>
      </c>
      <c r="F31" s="16" t="s">
        <v>2142</v>
      </c>
      <c r="G31" s="17">
        <f>(A1L301C2 + A1L304C2 + A1L305C2 + A1L308C2 + A1L309C2 + SUM(A1L312C2:A1L322C2))</f>
        <v>1375.24</v>
      </c>
      <c r="H31" s="16" t="s">
        <v>2143</v>
      </c>
      <c r="I31" s="17">
        <f>(A1L324C1 + A1L324C2)</f>
        <v>3158.4859999999999</v>
      </c>
      <c r="J31" s="16" t="s">
        <v>2144</v>
      </c>
      <c r="K31" s="17">
        <f>(A1L301C4 + A1L304C4 + A1L305C4 + A1L308C4 + A1L309C4 + SUM(A1L312C4:A1L322C4))</f>
        <v>1883.7139999999999</v>
      </c>
      <c r="L31" s="16" t="s">
        <v>2145</v>
      </c>
      <c r="M31" s="17">
        <f>(A1L301C5 + A1L304C5 + A1L305C5 + A1L308C5 + A1L309C5 + SUM(A1L312C5:A1L322C5))</f>
        <v>1534.1579999999999</v>
      </c>
      <c r="N31" s="16" t="s">
        <v>2146</v>
      </c>
      <c r="O31" s="17">
        <f>(A1L324C4 + A1L324C5)</f>
        <v>3417.8719999999998</v>
      </c>
      <c r="P31" s="16" t="s">
        <v>2147</v>
      </c>
      <c r="Q31" s="17">
        <f>(A1L301C7 + A1L304C7 + A1L305C7 + A1L308C7 + A1L309C7 + SUM(A1L312C7:A1L322C7))</f>
        <v>1804.681</v>
      </c>
      <c r="R31" s="16" t="s">
        <v>2148</v>
      </c>
      <c r="S31" s="17">
        <f>(A1L301C8 + A1L304C8 + A1L305C8 + A1L308C8 + A1L309C8 + SUM(A1L312C8:A1L322C8))</f>
        <v>1472.076</v>
      </c>
      <c r="T31" s="16" t="s">
        <v>2149</v>
      </c>
      <c r="U31" s="17">
        <f>(A1L324C7 + A1L324C8)</f>
        <v>3276.7570000000001</v>
      </c>
      <c r="V31" s="16" t="s">
        <v>2150</v>
      </c>
      <c r="W31" s="17">
        <f>(A1L301C10 + A1L304C10 + A1L305C10 + A1L308C10 + A1L309C10 + SUM(A1L312C10:A1L322C10))</f>
        <v>1837.2270000000003</v>
      </c>
      <c r="X31" s="16" t="s">
        <v>2151</v>
      </c>
      <c r="Y31" s="17">
        <f>(A1L301C11 + A1L304C11 + A1L305C11 + A1L308C11 + A1L309C11 + SUM(A1L312C11:A1L322C11))</f>
        <v>1501.5839999999998</v>
      </c>
      <c r="Z31" s="16" t="s">
        <v>2152</v>
      </c>
      <c r="AA31" s="17">
        <f>(A1L324C10 + A1L324C11)</f>
        <v>3338.8110000000001</v>
      </c>
      <c r="AB31" s="16" t="s">
        <v>2153</v>
      </c>
      <c r="AC31" s="17">
        <f>(A1L301C13 + A1L304C13 + A1L305C13 + A1L308C13 + A1L309C13 + SUM(A1L312C13:A1L322C13))</f>
        <v>1856.0770000000002</v>
      </c>
      <c r="AD31" s="16" t="s">
        <v>2154</v>
      </c>
      <c r="AE31" s="17">
        <f>(A1L301C14 + A1L304C14 + A1L305C14 + A1L308C14 + A1L309C14 + SUM(A1L312C14:A1L322C14))</f>
        <v>1516.9259999999999</v>
      </c>
      <c r="AF31" s="16" t="s">
        <v>2155</v>
      </c>
      <c r="AG31" s="17">
        <f>(A1L324C13 + A1L324C14)</f>
        <v>3373.0030000000002</v>
      </c>
      <c r="AH31" s="16" t="s">
        <v>2156</v>
      </c>
      <c r="AI31" s="17">
        <f>IF(RUN_YEARS &gt; 1,(A1L324C3 + A1L324C6) / 2, 0 )</f>
        <v>3288.1790000000001</v>
      </c>
      <c r="AJ31" s="16" t="s">
        <v>2157</v>
      </c>
      <c r="AK31" s="17">
        <f>IF(RUN_YEARS &gt; 2,(A1L324C3 + A1L324C6 + A1L324C9) / 3, 0 )</f>
        <v>3284.3716666666664</v>
      </c>
      <c r="AL31" s="16" t="s">
        <v>2158</v>
      </c>
      <c r="AM31" s="17">
        <f>IF(RUN_YEARS &gt; 3,(A1L324C3 + A1L324C6 + A1L324C9 + A1L324C12) / 4, 0 )</f>
        <v>3297.9814999999999</v>
      </c>
      <c r="AN31" s="16" t="s">
        <v>2159</v>
      </c>
      <c r="AO31" s="17">
        <f>IF(RUN_YEARS &gt; 4,(A1L324C3 + A1L324C6 + A1L324C9 + A1L324C12 + A1L324C15) / 5, 0 )</f>
        <v>3312.9857999999999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1E0BD-7AE0-44A3-A42B-B0AB05427A5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1E-3</v>
      </c>
      <c r="N8" s="16" t="s">
        <v>2187</v>
      </c>
      <c r="O8" s="17">
        <f>(A1L341C4 + A1L341C5)</f>
        <v>1E-3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1E-3</v>
      </c>
      <c r="AD8" s="16" t="s">
        <v>2185</v>
      </c>
      <c r="AE8" s="15">
        <v>0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2.5000000000000001E-4</v>
      </c>
      <c r="AN8" s="16" t="s">
        <v>2194</v>
      </c>
      <c r="AO8" s="17">
        <f>IF(RUN_YEARS &gt; 4,(A1L341C3 + A1L341C6 + A1L341C9 + A1L341C12 + A1L341C15) / 5, 0 )</f>
        <v>4.0000000000000002E-4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2.7709999999999999</v>
      </c>
      <c r="F9" s="16" t="s">
        <v>1885</v>
      </c>
      <c r="G9" s="15">
        <v>3.5019999999999998</v>
      </c>
      <c r="H9" s="16" t="s">
        <v>2195</v>
      </c>
      <c r="I9" s="17">
        <f>(A1L342C1 + A1L342C2)</f>
        <v>6.2729999999999997</v>
      </c>
      <c r="J9" s="16" t="s">
        <v>1885</v>
      </c>
      <c r="K9" s="15">
        <v>2.149</v>
      </c>
      <c r="L9" s="16" t="s">
        <v>1885</v>
      </c>
      <c r="M9" s="15">
        <v>3.0150000000000001</v>
      </c>
      <c r="N9" s="16" t="s">
        <v>2196</v>
      </c>
      <c r="O9" s="17">
        <f>(A1L342C4 + A1L342C5)</f>
        <v>5.1639999999999997</v>
      </c>
      <c r="P9" s="16" t="s">
        <v>1885</v>
      </c>
      <c r="Q9" s="15">
        <v>2.387</v>
      </c>
      <c r="R9" s="16" t="s">
        <v>1885</v>
      </c>
      <c r="S9" s="15">
        <v>2.7469999999999999</v>
      </c>
      <c r="T9" s="16" t="s">
        <v>2197</v>
      </c>
      <c r="U9" s="17">
        <f>(A1L342C7 + A1L342C8)</f>
        <v>5.1340000000000003</v>
      </c>
      <c r="V9" s="16" t="s">
        <v>1885</v>
      </c>
      <c r="W9" s="15">
        <v>3.194</v>
      </c>
      <c r="X9" s="16" t="s">
        <v>1885</v>
      </c>
      <c r="Y9" s="15">
        <v>4.407</v>
      </c>
      <c r="Z9" s="16" t="s">
        <v>2198</v>
      </c>
      <c r="AA9" s="17">
        <f>(A1L342C10 + A1L342C11)</f>
        <v>7.601</v>
      </c>
      <c r="AB9" s="16" t="s">
        <v>1885</v>
      </c>
      <c r="AC9" s="15">
        <v>4.6189999999999998</v>
      </c>
      <c r="AD9" s="16" t="s">
        <v>1885</v>
      </c>
      <c r="AE9" s="15">
        <v>5.2539999999999996</v>
      </c>
      <c r="AF9" s="16" t="s">
        <v>2199</v>
      </c>
      <c r="AG9" s="17">
        <f>(A1L342C13 + A1L342C14)</f>
        <v>9.8729999999999993</v>
      </c>
      <c r="AH9" s="16" t="s">
        <v>2200</v>
      </c>
      <c r="AI9" s="17">
        <f>IF(RUN_YEARS &gt; 1,(A1L342C3 + A1L342C6) / 2, 0 )</f>
        <v>5.7184999999999997</v>
      </c>
      <c r="AJ9" s="16" t="s">
        <v>2201</v>
      </c>
      <c r="AK9" s="17">
        <f>IF(RUN_YEARS &gt; 2,(A1L342C3 + A1L342C6 + A1L342C9) / 3, 0 )</f>
        <v>5.5236666666666663</v>
      </c>
      <c r="AL9" s="16" t="s">
        <v>2202</v>
      </c>
      <c r="AM9" s="17">
        <f>IF(RUN_YEARS &gt; 3,(A1L342C3 + A1L342C6 + A1L342C9 + A1L342C12) / 4, 0 )</f>
        <v>6.0429999999999993</v>
      </c>
      <c r="AN9" s="16" t="s">
        <v>2203</v>
      </c>
      <c r="AO9" s="17">
        <f>IF(RUN_YEARS &gt; 4,(A1L342C3 + A1L342C6 + A1L342C9 + A1L342C12 + A1L342C15) / 5, 0 )</f>
        <v>6.8089999999999993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4.8220000000000001</v>
      </c>
      <c r="F10" s="16" t="s">
        <v>1895</v>
      </c>
      <c r="G10" s="15">
        <v>3.93</v>
      </c>
      <c r="H10" s="16" t="s">
        <v>2204</v>
      </c>
      <c r="I10" s="17">
        <f>(A1L343C1 + A1L343C2)</f>
        <v>8.7520000000000007</v>
      </c>
      <c r="J10" s="16" t="s">
        <v>1895</v>
      </c>
      <c r="K10" s="15">
        <v>4.5439999999999996</v>
      </c>
      <c r="L10" s="16" t="s">
        <v>1895</v>
      </c>
      <c r="M10" s="15">
        <v>3.9529999999999998</v>
      </c>
      <c r="N10" s="16" t="s">
        <v>2205</v>
      </c>
      <c r="O10" s="17">
        <f>(A1L343C4 + A1L343C5)</f>
        <v>8.4969999999999999</v>
      </c>
      <c r="P10" s="16" t="s">
        <v>1895</v>
      </c>
      <c r="Q10" s="15">
        <v>4.0579999999999998</v>
      </c>
      <c r="R10" s="16" t="s">
        <v>1895</v>
      </c>
      <c r="S10" s="15">
        <v>3.7679999999999998</v>
      </c>
      <c r="T10" s="16" t="s">
        <v>2206</v>
      </c>
      <c r="U10" s="17">
        <f>(A1L343C7 + A1L343C8)</f>
        <v>7.8259999999999996</v>
      </c>
      <c r="V10" s="16" t="s">
        <v>1895</v>
      </c>
      <c r="W10" s="15">
        <v>3.74</v>
      </c>
      <c r="X10" s="16" t="s">
        <v>1895</v>
      </c>
      <c r="Y10" s="15">
        <v>3.601</v>
      </c>
      <c r="Z10" s="16" t="s">
        <v>2207</v>
      </c>
      <c r="AA10" s="17">
        <f>(A1L343C10 + A1L343C11)</f>
        <v>7.3410000000000002</v>
      </c>
      <c r="AB10" s="16" t="s">
        <v>1895</v>
      </c>
      <c r="AC10" s="15">
        <v>4.0650000000000004</v>
      </c>
      <c r="AD10" s="16" t="s">
        <v>1895</v>
      </c>
      <c r="AE10" s="15">
        <v>3.7810000000000001</v>
      </c>
      <c r="AF10" s="16" t="s">
        <v>2208</v>
      </c>
      <c r="AG10" s="17">
        <f>(A1L343C13 + A1L343C14)</f>
        <v>7.8460000000000001</v>
      </c>
      <c r="AH10" s="16" t="s">
        <v>2209</v>
      </c>
      <c r="AI10" s="17">
        <f>IF(RUN_YEARS &gt; 1,(A1L343C3 + A1L343C6) / 2, 0 )</f>
        <v>8.6245000000000012</v>
      </c>
      <c r="AJ10" s="16" t="s">
        <v>2210</v>
      </c>
      <c r="AK10" s="17">
        <f>IF(RUN_YEARS &gt; 2,(A1L343C3 + A1L343C6 + A1L343C9) / 3, 0 )</f>
        <v>8.3583333333333343</v>
      </c>
      <c r="AL10" s="16" t="s">
        <v>2211</v>
      </c>
      <c r="AM10" s="17">
        <f>IF(RUN_YEARS &gt; 3,(A1L343C3 + A1L343C6 + A1L343C9 + A1L343C12) / 4, 0 )</f>
        <v>8.104000000000001</v>
      </c>
      <c r="AN10" s="16" t="s">
        <v>2212</v>
      </c>
      <c r="AO10" s="17">
        <f>IF(RUN_YEARS &gt; 4,(A1L343C3 + A1L343C6 + A1L343C9 + A1L343C12 + A1L343C15) / 5, 0 )</f>
        <v>8.0524000000000004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7.593</v>
      </c>
      <c r="F11" s="16" t="s">
        <v>2214</v>
      </c>
      <c r="G11" s="17">
        <f>(A1L342C2 + A1L343C2)</f>
        <v>7.4320000000000004</v>
      </c>
      <c r="H11" s="16" t="s">
        <v>2215</v>
      </c>
      <c r="I11" s="17">
        <f>(A1L344C1 + A1L344C2)</f>
        <v>15.025</v>
      </c>
      <c r="J11" s="16" t="s">
        <v>2216</v>
      </c>
      <c r="K11" s="17">
        <f>(A1L342C4 + A1L343C4)</f>
        <v>6.6929999999999996</v>
      </c>
      <c r="L11" s="16" t="s">
        <v>2217</v>
      </c>
      <c r="M11" s="17">
        <f>(A1L342C5 + A1L343C5)</f>
        <v>6.968</v>
      </c>
      <c r="N11" s="16" t="s">
        <v>2218</v>
      </c>
      <c r="O11" s="17">
        <f>(A1L344C4 + A1L344C5)</f>
        <v>13.661</v>
      </c>
      <c r="P11" s="16" t="s">
        <v>2219</v>
      </c>
      <c r="Q11" s="17">
        <f>(A1L342C7 + A1L343C7)</f>
        <v>6.4450000000000003</v>
      </c>
      <c r="R11" s="16" t="s">
        <v>2220</v>
      </c>
      <c r="S11" s="17">
        <f>(A1L342C8 + A1L343C8)</f>
        <v>6.5149999999999997</v>
      </c>
      <c r="T11" s="16" t="s">
        <v>2221</v>
      </c>
      <c r="U11" s="17">
        <f>(A1L344C7 + A1L344C8)</f>
        <v>12.96</v>
      </c>
      <c r="V11" s="16" t="s">
        <v>2222</v>
      </c>
      <c r="W11" s="17">
        <f>(A1L342C10 + A1L343C10)</f>
        <v>6.9340000000000002</v>
      </c>
      <c r="X11" s="16" t="s">
        <v>2223</v>
      </c>
      <c r="Y11" s="17">
        <f>(A1L342C11 + A1L343C11)</f>
        <v>8.0079999999999991</v>
      </c>
      <c r="Z11" s="16" t="s">
        <v>2224</v>
      </c>
      <c r="AA11" s="17">
        <f>(A1L344C10 + A1L344C11)</f>
        <v>14.942</v>
      </c>
      <c r="AB11" s="16" t="s">
        <v>2225</v>
      </c>
      <c r="AC11" s="17">
        <f>(A1L342C13 + A1L343C13)</f>
        <v>8.6840000000000011</v>
      </c>
      <c r="AD11" s="16" t="s">
        <v>2226</v>
      </c>
      <c r="AE11" s="17">
        <f>(A1L342C14 + A1L343C14)</f>
        <v>9.0350000000000001</v>
      </c>
      <c r="AF11" s="16" t="s">
        <v>2227</v>
      </c>
      <c r="AG11" s="17">
        <f>(A1L344C13 + A1L344C14)</f>
        <v>17.719000000000001</v>
      </c>
      <c r="AH11" s="16" t="s">
        <v>2228</v>
      </c>
      <c r="AI11" s="17">
        <f>IF(RUN_YEARS &gt; 1,(A1L344C3 + A1L344C6) / 2, 0 )</f>
        <v>14.343</v>
      </c>
      <c r="AJ11" s="16" t="s">
        <v>2229</v>
      </c>
      <c r="AK11" s="17">
        <f>IF(RUN_YEARS &gt; 2,(A1L344C3 + A1L344C6 + A1L344C9) / 3, 0 )</f>
        <v>13.882</v>
      </c>
      <c r="AL11" s="16" t="s">
        <v>2230</v>
      </c>
      <c r="AM11" s="17">
        <f>IF(RUN_YEARS &gt; 3,(A1L344C3 + A1L344C6 + A1L344C9 + A1L344C12) / 4, 0 )</f>
        <v>14.147</v>
      </c>
      <c r="AN11" s="16" t="s">
        <v>2231</v>
      </c>
      <c r="AO11" s="17">
        <f>IF(RUN_YEARS &gt; 4,(A1L344C3 + A1L344C6 + A1L344C9 + A1L344C12 + A1L344C15) / 5, 0 )</f>
        <v>14.8614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244.27099999999999</v>
      </c>
      <c r="F12" s="16" t="s">
        <v>1924</v>
      </c>
      <c r="G12" s="15">
        <v>145.87799999999999</v>
      </c>
      <c r="H12" s="16" t="s">
        <v>2232</v>
      </c>
      <c r="I12" s="17">
        <f>(A1L345C1 + A1L345C2)</f>
        <v>390.149</v>
      </c>
      <c r="J12" s="16" t="s">
        <v>1924</v>
      </c>
      <c r="K12" s="15">
        <v>212.01900000000001</v>
      </c>
      <c r="L12" s="16" t="s">
        <v>1924</v>
      </c>
      <c r="M12" s="15">
        <v>137.393</v>
      </c>
      <c r="N12" s="16" t="s">
        <v>2233</v>
      </c>
      <c r="O12" s="17">
        <f>(A1L345C4 + A1L345C5)</f>
        <v>349.41200000000003</v>
      </c>
      <c r="P12" s="16" t="s">
        <v>1924</v>
      </c>
      <c r="Q12" s="15">
        <v>172.291</v>
      </c>
      <c r="R12" s="16" t="s">
        <v>1924</v>
      </c>
      <c r="S12" s="15">
        <v>122.193</v>
      </c>
      <c r="T12" s="16" t="s">
        <v>2234</v>
      </c>
      <c r="U12" s="17">
        <f>(A1L345C7 + A1L345C8)</f>
        <v>294.48399999999998</v>
      </c>
      <c r="V12" s="16" t="s">
        <v>1924</v>
      </c>
      <c r="W12" s="15">
        <v>173.34299999999999</v>
      </c>
      <c r="X12" s="16" t="s">
        <v>1924</v>
      </c>
      <c r="Y12" s="15">
        <v>125.462</v>
      </c>
      <c r="Z12" s="16" t="s">
        <v>2235</v>
      </c>
      <c r="AA12" s="17">
        <f>(A1L345C10 + A1L345C11)</f>
        <v>298.80500000000001</v>
      </c>
      <c r="AB12" s="16" t="s">
        <v>1924</v>
      </c>
      <c r="AC12" s="15">
        <v>188.364</v>
      </c>
      <c r="AD12" s="16" t="s">
        <v>1924</v>
      </c>
      <c r="AE12" s="15">
        <v>133.779</v>
      </c>
      <c r="AF12" s="16" t="s">
        <v>2236</v>
      </c>
      <c r="AG12" s="17">
        <f>(A1L345C13 + A1L345C14)</f>
        <v>322.14300000000003</v>
      </c>
      <c r="AH12" s="16" t="s">
        <v>2237</v>
      </c>
      <c r="AI12" s="17">
        <f>IF(RUN_YEARS &gt; 1,(A1L345C3 + A1L345C6) / 2, 0 )</f>
        <v>369.78050000000002</v>
      </c>
      <c r="AJ12" s="16" t="s">
        <v>2238</v>
      </c>
      <c r="AK12" s="17">
        <f>IF(RUN_YEARS &gt; 2,(A1L345C3 + A1L345C6 + A1L345C9) / 3, 0 )</f>
        <v>344.68166666666667</v>
      </c>
      <c r="AL12" s="16" t="s">
        <v>2239</v>
      </c>
      <c r="AM12" s="17">
        <f>IF(RUN_YEARS &gt; 3,(A1L345C3 + A1L345C6 + A1L345C9 + A1L345C12) / 4, 0 )</f>
        <v>333.21250000000003</v>
      </c>
      <c r="AN12" s="16" t="s">
        <v>2240</v>
      </c>
      <c r="AO12" s="17">
        <f>IF(RUN_YEARS &gt; 4,(A1L345C3 + A1L345C6 + A1L345C9 + A1L345C12 + A1L345C15) / 5, 0 )</f>
        <v>330.99860000000001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1165.048</v>
      </c>
      <c r="F13" s="16" t="s">
        <v>1934</v>
      </c>
      <c r="G13" s="15">
        <v>903.24900000000002</v>
      </c>
      <c r="H13" s="16" t="s">
        <v>2241</v>
      </c>
      <c r="I13" s="17">
        <f>(A1L346C1 + A1L346C2)</f>
        <v>2068.297</v>
      </c>
      <c r="J13" s="16" t="s">
        <v>1934</v>
      </c>
      <c r="K13" s="15">
        <v>1083.028</v>
      </c>
      <c r="L13" s="16" t="s">
        <v>1934</v>
      </c>
      <c r="M13" s="15">
        <v>877.38599999999997</v>
      </c>
      <c r="N13" s="16" t="s">
        <v>2242</v>
      </c>
      <c r="O13" s="17">
        <f>(A1L346C4 + A1L346C5)</f>
        <v>1960.414</v>
      </c>
      <c r="P13" s="16" t="s">
        <v>1934</v>
      </c>
      <c r="Q13" s="15">
        <v>1067.461</v>
      </c>
      <c r="R13" s="16" t="s">
        <v>1934</v>
      </c>
      <c r="S13" s="15">
        <v>814.07299999999998</v>
      </c>
      <c r="T13" s="16" t="s">
        <v>2243</v>
      </c>
      <c r="U13" s="17">
        <f>(A1L346C7 + A1L346C8)</f>
        <v>1881.5340000000001</v>
      </c>
      <c r="V13" s="16" t="s">
        <v>1934</v>
      </c>
      <c r="W13" s="15">
        <v>1397.915</v>
      </c>
      <c r="X13" s="16" t="s">
        <v>1934</v>
      </c>
      <c r="Y13" s="15">
        <v>1067.884</v>
      </c>
      <c r="Z13" s="16" t="s">
        <v>2244</v>
      </c>
      <c r="AA13" s="17">
        <f>(A1L346C10 + A1L346C11)</f>
        <v>2465.799</v>
      </c>
      <c r="AB13" s="16" t="s">
        <v>1934</v>
      </c>
      <c r="AC13" s="15">
        <v>1353.922</v>
      </c>
      <c r="AD13" s="16" t="s">
        <v>1934</v>
      </c>
      <c r="AE13" s="15">
        <v>1022.3680000000001</v>
      </c>
      <c r="AF13" s="16" t="s">
        <v>2245</v>
      </c>
      <c r="AG13" s="17">
        <f>(A1L346C13 + A1L346C14)</f>
        <v>2376.29</v>
      </c>
      <c r="AH13" s="16" t="s">
        <v>2246</v>
      </c>
      <c r="AI13" s="17">
        <f>IF(RUN_YEARS &gt; 1,(A1L346C3 + A1L346C6) / 2, 0 )</f>
        <v>2014.3555000000001</v>
      </c>
      <c r="AJ13" s="16" t="s">
        <v>2247</v>
      </c>
      <c r="AK13" s="17">
        <f>IF(RUN_YEARS &gt; 2,(A1L346C3 + A1L346C6 + A1L346C9) / 3, 0 )</f>
        <v>1970.0816666666669</v>
      </c>
      <c r="AL13" s="16" t="s">
        <v>2248</v>
      </c>
      <c r="AM13" s="17">
        <f>IF(RUN_YEARS &gt; 3,(A1L346C3 + A1L346C6 + A1L346C9 + A1L346C12) / 4, 0 )</f>
        <v>2094.0110000000004</v>
      </c>
      <c r="AN13" s="16" t="s">
        <v>2249</v>
      </c>
      <c r="AO13" s="17">
        <f>IF(RUN_YEARS &gt; 4,(A1L346C3 + A1L346C6 + A1L346C9 + A1L346C12 + A1L346C15) / 5, 0 )</f>
        <v>2150.4668000000006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182.334</v>
      </c>
      <c r="F14" s="16" t="s">
        <v>1944</v>
      </c>
      <c r="G14" s="15">
        <v>107.806</v>
      </c>
      <c r="H14" s="16" t="s">
        <v>2250</v>
      </c>
      <c r="I14" s="17">
        <f>(A1L347C1 + A1L347C2)</f>
        <v>290.14</v>
      </c>
      <c r="J14" s="16" t="s">
        <v>1944</v>
      </c>
      <c r="K14" s="15">
        <v>94.278999999999996</v>
      </c>
      <c r="L14" s="16" t="s">
        <v>1944</v>
      </c>
      <c r="M14" s="15">
        <v>55.814999999999998</v>
      </c>
      <c r="N14" s="16" t="s">
        <v>2251</v>
      </c>
      <c r="O14" s="17">
        <f>(A1L347C4 + A1L347C5)</f>
        <v>150.09399999999999</v>
      </c>
      <c r="P14" s="16" t="s">
        <v>1944</v>
      </c>
      <c r="Q14" s="15">
        <v>46.936</v>
      </c>
      <c r="R14" s="16" t="s">
        <v>1944</v>
      </c>
      <c r="S14" s="15">
        <v>20.765999999999998</v>
      </c>
      <c r="T14" s="16" t="s">
        <v>2252</v>
      </c>
      <c r="U14" s="17">
        <f>(A1L347C7 + A1L347C8)</f>
        <v>67.701999999999998</v>
      </c>
      <c r="V14" s="16" t="s">
        <v>1944</v>
      </c>
      <c r="W14" s="15">
        <v>24.268999999999998</v>
      </c>
      <c r="X14" s="16" t="s">
        <v>1944</v>
      </c>
      <c r="Y14" s="15">
        <v>15.585000000000001</v>
      </c>
      <c r="Z14" s="16" t="s">
        <v>2253</v>
      </c>
      <c r="AA14" s="17">
        <f>(A1L347C10 + A1L347C11)</f>
        <v>39.853999999999999</v>
      </c>
      <c r="AB14" s="16" t="s">
        <v>1944</v>
      </c>
      <c r="AC14" s="15">
        <v>21.373999999999999</v>
      </c>
      <c r="AD14" s="16" t="s">
        <v>1944</v>
      </c>
      <c r="AE14" s="15">
        <v>17.321999999999999</v>
      </c>
      <c r="AF14" s="16" t="s">
        <v>2254</v>
      </c>
      <c r="AG14" s="17">
        <f>(A1L347C13 + A1L347C14)</f>
        <v>38.695999999999998</v>
      </c>
      <c r="AH14" s="16" t="s">
        <v>2255</v>
      </c>
      <c r="AI14" s="17">
        <f>IF(RUN_YEARS &gt; 1,(A1L347C3 + A1L347C6) / 2, 0 )</f>
        <v>220.11699999999999</v>
      </c>
      <c r="AJ14" s="16" t="s">
        <v>2256</v>
      </c>
      <c r="AK14" s="17">
        <f>IF(RUN_YEARS &gt; 2,(A1L347C3 + A1L347C6 + A1L347C9) / 3, 0 )</f>
        <v>169.31199999999998</v>
      </c>
      <c r="AL14" s="16" t="s">
        <v>2257</v>
      </c>
      <c r="AM14" s="17">
        <f>IF(RUN_YEARS &gt; 3,(A1L347C3 + A1L347C6 + A1L347C9 + A1L347C12) / 4, 0 )</f>
        <v>136.94749999999999</v>
      </c>
      <c r="AN14" s="16" t="s">
        <v>2258</v>
      </c>
      <c r="AO14" s="17">
        <f>IF(RUN_YEARS &gt; 4,(A1L347C3 + A1L347C6 + A1L347C9 + A1L347C12 + A1L347C15) / 5, 0 )</f>
        <v>117.2972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1347.3820000000001</v>
      </c>
      <c r="F15" s="16" t="s">
        <v>2260</v>
      </c>
      <c r="G15" s="17">
        <f>(A1L346C2 + A1L347C2)</f>
        <v>1011.0550000000001</v>
      </c>
      <c r="H15" s="16" t="s">
        <v>2261</v>
      </c>
      <c r="I15" s="17">
        <f>(A1L348C1 + A1L348C2)</f>
        <v>2358.4369999999999</v>
      </c>
      <c r="J15" s="16" t="s">
        <v>2262</v>
      </c>
      <c r="K15" s="17">
        <f>(A1L346C4 + A1L347C4)</f>
        <v>1177.307</v>
      </c>
      <c r="L15" s="16" t="s">
        <v>2263</v>
      </c>
      <c r="M15" s="17">
        <f>(A1L346C5 + A1L347C5)</f>
        <v>933.20100000000002</v>
      </c>
      <c r="N15" s="16" t="s">
        <v>2264</v>
      </c>
      <c r="O15" s="17">
        <f>(A1L348C4 + A1L348C5)</f>
        <v>2110.5079999999998</v>
      </c>
      <c r="P15" s="16" t="s">
        <v>2265</v>
      </c>
      <c r="Q15" s="17">
        <f>(A1L346C7 + A1L347C7)</f>
        <v>1114.3969999999999</v>
      </c>
      <c r="R15" s="16" t="s">
        <v>2266</v>
      </c>
      <c r="S15" s="17">
        <f>(A1L346C8 + A1L347C8)</f>
        <v>834.83899999999994</v>
      </c>
      <c r="T15" s="16" t="s">
        <v>2267</v>
      </c>
      <c r="U15" s="17">
        <f>(A1L348C7 + A1L348C8)</f>
        <v>1949.2359999999999</v>
      </c>
      <c r="V15" s="16" t="s">
        <v>2268</v>
      </c>
      <c r="W15" s="17">
        <f>(A1L346C10 + A1L347C10)</f>
        <v>1422.184</v>
      </c>
      <c r="X15" s="16" t="s">
        <v>2269</v>
      </c>
      <c r="Y15" s="17">
        <f>(A1L346C11 + A1L347C11)</f>
        <v>1083.4690000000001</v>
      </c>
      <c r="Z15" s="16" t="s">
        <v>2270</v>
      </c>
      <c r="AA15" s="17">
        <f>(A1L348C10 + A1L348C11)</f>
        <v>2505.6530000000002</v>
      </c>
      <c r="AB15" s="16" t="s">
        <v>2271</v>
      </c>
      <c r="AC15" s="17">
        <f>(A1L346C13 + A1L347C13)</f>
        <v>1375.296</v>
      </c>
      <c r="AD15" s="16" t="s">
        <v>2272</v>
      </c>
      <c r="AE15" s="17">
        <f>(A1L346C14 + A1L347C14)</f>
        <v>1039.69</v>
      </c>
      <c r="AF15" s="16" t="s">
        <v>2273</v>
      </c>
      <c r="AG15" s="17">
        <f>(A1L348C13 + A1L348C14)</f>
        <v>2414.9859999999999</v>
      </c>
      <c r="AH15" s="16" t="s">
        <v>2274</v>
      </c>
      <c r="AI15" s="17">
        <f>IF(RUN_YEARS &gt; 1,(A1L348C3 + A1L348C6) / 2, 0 )</f>
        <v>2234.4724999999999</v>
      </c>
      <c r="AJ15" s="16" t="s">
        <v>2275</v>
      </c>
      <c r="AK15" s="17">
        <f>IF(RUN_YEARS &gt; 2,(A1L348C3 + A1L348C6 + A1L348C9) / 3, 0 )</f>
        <v>2139.3936666666664</v>
      </c>
      <c r="AL15" s="16" t="s">
        <v>2276</v>
      </c>
      <c r="AM15" s="17">
        <f>IF(RUN_YEARS &gt; 3,(A1L348C3 + A1L348C6 + A1L348C9 + A1L348C12) / 4, 0 )</f>
        <v>2230.9584999999997</v>
      </c>
      <c r="AN15" s="16" t="s">
        <v>2277</v>
      </c>
      <c r="AO15" s="17">
        <f>IF(RUN_YEARS &gt; 4,(A1L348C3 + A1L348C6 + A1L348C9 + A1L348C12 + A1L348C15) / 5, 0 )</f>
        <v>2267.7640000000001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61.036000000000001</v>
      </c>
      <c r="F16" s="16" t="s">
        <v>1973</v>
      </c>
      <c r="G16" s="15">
        <v>61.151000000000003</v>
      </c>
      <c r="H16" s="16" t="s">
        <v>2278</v>
      </c>
      <c r="I16" s="17">
        <f>(A1L349C1 + A1L349C2)</f>
        <v>122.18700000000001</v>
      </c>
      <c r="J16" s="16" t="s">
        <v>1973</v>
      </c>
      <c r="K16" s="15">
        <v>65.096999999999994</v>
      </c>
      <c r="L16" s="16" t="s">
        <v>1973</v>
      </c>
      <c r="M16" s="15">
        <v>65.17</v>
      </c>
      <c r="N16" s="16" t="s">
        <v>2279</v>
      </c>
      <c r="O16" s="17">
        <f>(A1L349C4 + A1L349C5)</f>
        <v>130.267</v>
      </c>
      <c r="P16" s="16" t="s">
        <v>1973</v>
      </c>
      <c r="Q16" s="15">
        <v>50.457999999999998</v>
      </c>
      <c r="R16" s="16" t="s">
        <v>1973</v>
      </c>
      <c r="S16" s="15">
        <v>54.877000000000002</v>
      </c>
      <c r="T16" s="16" t="s">
        <v>2280</v>
      </c>
      <c r="U16" s="17">
        <f>(A1L349C7 + A1L349C8)</f>
        <v>105.33500000000001</v>
      </c>
      <c r="V16" s="16" t="s">
        <v>1973</v>
      </c>
      <c r="W16" s="15">
        <v>58.588000000000001</v>
      </c>
      <c r="X16" s="16" t="s">
        <v>1973</v>
      </c>
      <c r="Y16" s="15">
        <v>61.296999999999997</v>
      </c>
      <c r="Z16" s="16" t="s">
        <v>2281</v>
      </c>
      <c r="AA16" s="17">
        <f>(A1L349C10 + A1L349C11)</f>
        <v>119.88499999999999</v>
      </c>
      <c r="AB16" s="16" t="s">
        <v>1973</v>
      </c>
      <c r="AC16" s="15">
        <v>75.123000000000005</v>
      </c>
      <c r="AD16" s="16" t="s">
        <v>1973</v>
      </c>
      <c r="AE16" s="15">
        <v>81.132000000000005</v>
      </c>
      <c r="AF16" s="16" t="s">
        <v>2282</v>
      </c>
      <c r="AG16" s="17">
        <f>(A1L349C13 + A1L349C14)</f>
        <v>156.255</v>
      </c>
      <c r="AH16" s="16" t="s">
        <v>2283</v>
      </c>
      <c r="AI16" s="17">
        <f>IF(RUN_YEARS &gt; 1,(A1L349C3 + A1L349C6) / 2, 0 )</f>
        <v>126.227</v>
      </c>
      <c r="AJ16" s="16" t="s">
        <v>2284</v>
      </c>
      <c r="AK16" s="17">
        <f>IF(RUN_YEARS &gt; 2,(A1L349C3 + A1L349C6 + A1L349C9) / 3, 0 )</f>
        <v>119.26299999999999</v>
      </c>
      <c r="AL16" s="16" t="s">
        <v>2285</v>
      </c>
      <c r="AM16" s="17">
        <f>IF(RUN_YEARS &gt; 3,(A1L349C3 + A1L349C6 + A1L349C9 + A1L349C12) / 4, 0 )</f>
        <v>119.41849999999999</v>
      </c>
      <c r="AN16" s="16" t="s">
        <v>2286</v>
      </c>
      <c r="AO16" s="17">
        <f>IF(RUN_YEARS &gt; 4,(A1L349C3 + A1L349C6 + A1L349C9 + A1L349C12 + A1L349C15) / 5, 0 )</f>
        <v>126.78579999999999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224.72300000000001</v>
      </c>
      <c r="F17" s="16" t="s">
        <v>1983</v>
      </c>
      <c r="G17" s="15">
        <v>186.696</v>
      </c>
      <c r="H17" s="16" t="s">
        <v>2287</v>
      </c>
      <c r="I17" s="17">
        <f>(A1L350C1 + A1L350C2)</f>
        <v>411.41899999999998</v>
      </c>
      <c r="J17" s="16" t="s">
        <v>1983</v>
      </c>
      <c r="K17" s="15">
        <v>209.18199999999999</v>
      </c>
      <c r="L17" s="16" t="s">
        <v>1983</v>
      </c>
      <c r="M17" s="15">
        <v>184.64699999999999</v>
      </c>
      <c r="N17" s="16" t="s">
        <v>2288</v>
      </c>
      <c r="O17" s="17">
        <f>(A1L350C4 + A1L350C5)</f>
        <v>393.82899999999995</v>
      </c>
      <c r="P17" s="16" t="s">
        <v>1983</v>
      </c>
      <c r="Q17" s="15">
        <v>154.72200000000001</v>
      </c>
      <c r="R17" s="16" t="s">
        <v>1983</v>
      </c>
      <c r="S17" s="15">
        <v>125.77</v>
      </c>
      <c r="T17" s="16" t="s">
        <v>2289</v>
      </c>
      <c r="U17" s="17">
        <f>(A1L350C7 + A1L350C8)</f>
        <v>280.49200000000002</v>
      </c>
      <c r="V17" s="16" t="s">
        <v>1983</v>
      </c>
      <c r="W17" s="15">
        <v>159.375</v>
      </c>
      <c r="X17" s="16" t="s">
        <v>1983</v>
      </c>
      <c r="Y17" s="15">
        <v>119.67100000000001</v>
      </c>
      <c r="Z17" s="16" t="s">
        <v>2290</v>
      </c>
      <c r="AA17" s="17">
        <f>(A1L350C10 + A1L350C11)</f>
        <v>279.04599999999999</v>
      </c>
      <c r="AB17" s="16" t="s">
        <v>1983</v>
      </c>
      <c r="AC17" s="15">
        <v>179.66</v>
      </c>
      <c r="AD17" s="16" t="s">
        <v>1983</v>
      </c>
      <c r="AE17" s="15">
        <v>127.575</v>
      </c>
      <c r="AF17" s="16" t="s">
        <v>2291</v>
      </c>
      <c r="AG17" s="17">
        <f>(A1L350C13 + A1L350C14)</f>
        <v>307.23500000000001</v>
      </c>
      <c r="AH17" s="16" t="s">
        <v>2292</v>
      </c>
      <c r="AI17" s="17">
        <f>IF(RUN_YEARS &gt; 1,(A1L350C3 + A1L350C6) / 2, 0 )</f>
        <v>402.62399999999997</v>
      </c>
      <c r="AJ17" s="16" t="s">
        <v>2293</v>
      </c>
      <c r="AK17" s="17">
        <f>IF(RUN_YEARS &gt; 2,(A1L350C3 + A1L350C6 + A1L350C9) / 3, 0 )</f>
        <v>361.91333333333336</v>
      </c>
      <c r="AL17" s="16" t="s">
        <v>2294</v>
      </c>
      <c r="AM17" s="17">
        <f>IF(RUN_YEARS &gt; 3,(A1L350C3 + A1L350C6 + A1L350C9 + A1L350C12) / 4, 0 )</f>
        <v>341.19650000000001</v>
      </c>
      <c r="AN17" s="16" t="s">
        <v>2295</v>
      </c>
      <c r="AO17" s="17">
        <f>IF(RUN_YEARS &gt; 4,(A1L350C3 + A1L350C6 + A1L350C9 + A1L350C12 + A1L350C15) / 5, 0 )</f>
        <v>334.40420000000006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950.41099999999994</v>
      </c>
      <c r="F18" s="16" t="s">
        <v>1993</v>
      </c>
      <c r="G18" s="15">
        <v>671.17399999999998</v>
      </c>
      <c r="H18" s="16" t="s">
        <v>2296</v>
      </c>
      <c r="I18" s="17">
        <f>(A1L351C1 + A1L351C2)</f>
        <v>1621.585</v>
      </c>
      <c r="J18" s="16" t="s">
        <v>1993</v>
      </c>
      <c r="K18" s="15">
        <v>991.95600000000002</v>
      </c>
      <c r="L18" s="16" t="s">
        <v>1993</v>
      </c>
      <c r="M18" s="15">
        <v>726.50599999999997</v>
      </c>
      <c r="N18" s="16" t="s">
        <v>2297</v>
      </c>
      <c r="O18" s="17">
        <f>(A1L351C4 + A1L351C5)</f>
        <v>1718.462</v>
      </c>
      <c r="P18" s="16" t="s">
        <v>1993</v>
      </c>
      <c r="Q18" s="15">
        <v>1002.702</v>
      </c>
      <c r="R18" s="16" t="s">
        <v>1993</v>
      </c>
      <c r="S18" s="15">
        <v>743.303</v>
      </c>
      <c r="T18" s="16" t="s">
        <v>2298</v>
      </c>
      <c r="U18" s="17">
        <f>(A1L351C7 + A1L351C8)</f>
        <v>1746.0050000000001</v>
      </c>
      <c r="V18" s="16" t="s">
        <v>1993</v>
      </c>
      <c r="W18" s="15">
        <v>929.10799999999995</v>
      </c>
      <c r="X18" s="16" t="s">
        <v>1993</v>
      </c>
      <c r="Y18" s="15">
        <v>688.40599999999995</v>
      </c>
      <c r="Z18" s="16" t="s">
        <v>2299</v>
      </c>
      <c r="AA18" s="17">
        <f>(A1L351C10 + A1L351C11)</f>
        <v>1617.5139999999999</v>
      </c>
      <c r="AB18" s="16" t="s">
        <v>1993</v>
      </c>
      <c r="AC18" s="15">
        <v>879.452</v>
      </c>
      <c r="AD18" s="16" t="s">
        <v>1993</v>
      </c>
      <c r="AE18" s="15">
        <v>657.98599999999999</v>
      </c>
      <c r="AF18" s="16" t="s">
        <v>2300</v>
      </c>
      <c r="AG18" s="17">
        <f>(A1L351C13 + A1L351C14)</f>
        <v>1537.4380000000001</v>
      </c>
      <c r="AH18" s="16" t="s">
        <v>2301</v>
      </c>
      <c r="AI18" s="17">
        <f>IF(RUN_YEARS &gt; 1,(A1L351C3 + A1L351C6) / 2, 0 )</f>
        <v>1670.0235</v>
      </c>
      <c r="AJ18" s="16" t="s">
        <v>2302</v>
      </c>
      <c r="AK18" s="17">
        <f>IF(RUN_YEARS &gt; 2,(A1L351C3 + A1L351C6 + A1L351C9) / 3, 0 )</f>
        <v>1695.3506666666665</v>
      </c>
      <c r="AL18" s="16" t="s">
        <v>2303</v>
      </c>
      <c r="AM18" s="17">
        <f>IF(RUN_YEARS &gt; 3,(A1L351C3 + A1L351C6 + A1L351C9 + A1L351C12) / 4, 0 )</f>
        <v>1675.8915</v>
      </c>
      <c r="AN18" s="16" t="s">
        <v>2304</v>
      </c>
      <c r="AO18" s="17">
        <f>IF(RUN_YEARS &gt; 4,(A1L351C3 + A1L351C6 + A1L351C9 + A1L351C12 + A1L351C15) / 5, 0 )</f>
        <v>1648.2008000000001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1175.134</v>
      </c>
      <c r="F19" s="16" t="s">
        <v>2306</v>
      </c>
      <c r="G19" s="17">
        <f>(A1L350C2 + A1L351C2)</f>
        <v>857.87</v>
      </c>
      <c r="H19" s="16" t="s">
        <v>2307</v>
      </c>
      <c r="I19" s="17">
        <f>(A1L352C1 + A1L352C2)</f>
        <v>2033.0039999999999</v>
      </c>
      <c r="J19" s="16" t="s">
        <v>2308</v>
      </c>
      <c r="K19" s="17">
        <f>(A1L350C4 + A1L351C4)</f>
        <v>1201.1379999999999</v>
      </c>
      <c r="L19" s="16" t="s">
        <v>2309</v>
      </c>
      <c r="M19" s="17">
        <f>(A1L350C5 + A1L351C5)</f>
        <v>911.15300000000002</v>
      </c>
      <c r="N19" s="16" t="s">
        <v>2310</v>
      </c>
      <c r="O19" s="17">
        <f>(A1L352C4 + A1L352C5)</f>
        <v>2112.2910000000002</v>
      </c>
      <c r="P19" s="16" t="s">
        <v>2311</v>
      </c>
      <c r="Q19" s="17">
        <f>(A1L350C7 + A1L351C7)</f>
        <v>1157.424</v>
      </c>
      <c r="R19" s="16" t="s">
        <v>2312</v>
      </c>
      <c r="S19" s="17">
        <f>(A1L350C8 + A1L351C8)</f>
        <v>869.07299999999998</v>
      </c>
      <c r="T19" s="16" t="s">
        <v>2313</v>
      </c>
      <c r="U19" s="17">
        <f>(A1L352C7 + A1L352C8)</f>
        <v>2026.4969999999998</v>
      </c>
      <c r="V19" s="16" t="s">
        <v>2314</v>
      </c>
      <c r="W19" s="17">
        <f>(A1L350C10 + A1L351C10)</f>
        <v>1088.4829999999999</v>
      </c>
      <c r="X19" s="16" t="s">
        <v>2315</v>
      </c>
      <c r="Y19" s="17">
        <f>(A1L350C11 + A1L351C11)</f>
        <v>808.077</v>
      </c>
      <c r="Z19" s="16" t="s">
        <v>2316</v>
      </c>
      <c r="AA19" s="17">
        <f>(A1L352C10 + A1L352C11)</f>
        <v>1896.56</v>
      </c>
      <c r="AB19" s="16" t="s">
        <v>2317</v>
      </c>
      <c r="AC19" s="17">
        <f>(A1L350C13 + A1L351C13)</f>
        <v>1059.1120000000001</v>
      </c>
      <c r="AD19" s="16" t="s">
        <v>2318</v>
      </c>
      <c r="AE19" s="17">
        <f>(A1L350C14 + A1L351C14)</f>
        <v>785.56100000000004</v>
      </c>
      <c r="AF19" s="16" t="s">
        <v>2319</v>
      </c>
      <c r="AG19" s="17">
        <f>(A1L352C13 + A1L352C14)</f>
        <v>1844.6730000000002</v>
      </c>
      <c r="AH19" s="16" t="s">
        <v>2320</v>
      </c>
      <c r="AI19" s="17">
        <f>IF(RUN_YEARS &gt; 1,(A1L352C3 + A1L352C6) / 2, 0 )</f>
        <v>2072.6475</v>
      </c>
      <c r="AJ19" s="16" t="s">
        <v>2321</v>
      </c>
      <c r="AK19" s="17">
        <f>IF(RUN_YEARS &gt; 2,(A1L352C3 + A1L352C6 + A1L352C9) / 3, 0 )</f>
        <v>2057.2639999999997</v>
      </c>
      <c r="AL19" s="16" t="s">
        <v>2322</v>
      </c>
      <c r="AM19" s="17">
        <f>IF(RUN_YEARS &gt; 3,(A1L352C3 + A1L352C6 + A1L352C9 + A1L352C12) / 4, 0 )</f>
        <v>2017.0879999999997</v>
      </c>
      <c r="AN19" s="16" t="s">
        <v>2323</v>
      </c>
      <c r="AO19" s="17">
        <f>IF(RUN_YEARS &gt; 4,(A1L352C3 + A1L352C6 + A1L352C9 + A1L352C12 + A1L352C15) / 5, 0 )</f>
        <v>1982.605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106.76900000000001</v>
      </c>
      <c r="F20" s="16" t="s">
        <v>2022</v>
      </c>
      <c r="G20" s="15">
        <v>88.2</v>
      </c>
      <c r="H20" s="16" t="s">
        <v>2324</v>
      </c>
      <c r="I20" s="17">
        <f>(A1L353C1 + A1L353C2)</f>
        <v>194.96899999999999</v>
      </c>
      <c r="J20" s="16" t="s">
        <v>2022</v>
      </c>
      <c r="K20" s="15">
        <v>131.995</v>
      </c>
      <c r="L20" s="16" t="s">
        <v>2022</v>
      </c>
      <c r="M20" s="15">
        <v>109.131</v>
      </c>
      <c r="N20" s="16" t="s">
        <v>2325</v>
      </c>
      <c r="O20" s="17">
        <f>(A1L353C4 + A1L353C5)</f>
        <v>241.126</v>
      </c>
      <c r="P20" s="16" t="s">
        <v>2022</v>
      </c>
      <c r="Q20" s="15">
        <v>146.76599999999999</v>
      </c>
      <c r="R20" s="16" t="s">
        <v>2022</v>
      </c>
      <c r="S20" s="15">
        <v>126.547</v>
      </c>
      <c r="T20" s="16" t="s">
        <v>2326</v>
      </c>
      <c r="U20" s="17">
        <f>(A1L353C7 + A1L353C8)</f>
        <v>273.31299999999999</v>
      </c>
      <c r="V20" s="16" t="s">
        <v>2022</v>
      </c>
      <c r="W20" s="15">
        <v>142.53</v>
      </c>
      <c r="X20" s="16" t="s">
        <v>2022</v>
      </c>
      <c r="Y20" s="15">
        <v>129.88800000000001</v>
      </c>
      <c r="Z20" s="16" t="s">
        <v>2327</v>
      </c>
      <c r="AA20" s="17">
        <f>(A1L353C10 + A1L353C11)</f>
        <v>272.41800000000001</v>
      </c>
      <c r="AB20" s="16" t="s">
        <v>2022</v>
      </c>
      <c r="AC20" s="15">
        <v>176.316</v>
      </c>
      <c r="AD20" s="16" t="s">
        <v>2022</v>
      </c>
      <c r="AE20" s="15">
        <v>165.43799999999999</v>
      </c>
      <c r="AF20" s="16" t="s">
        <v>2328</v>
      </c>
      <c r="AG20" s="17">
        <f>(A1L353C13 + A1L353C14)</f>
        <v>341.75400000000002</v>
      </c>
      <c r="AH20" s="16" t="s">
        <v>2329</v>
      </c>
      <c r="AI20" s="17">
        <f>IF(RUN_YEARS &gt; 1,(A1L353C3 + A1L353C6) / 2, 0 )</f>
        <v>218.04750000000001</v>
      </c>
      <c r="AJ20" s="16" t="s">
        <v>2330</v>
      </c>
      <c r="AK20" s="17">
        <f>IF(RUN_YEARS &gt; 2,(A1L353C3 + A1L353C6 + A1L353C9) / 3, 0 )</f>
        <v>236.46933333333334</v>
      </c>
      <c r="AL20" s="16" t="s">
        <v>2331</v>
      </c>
      <c r="AM20" s="17">
        <f>IF(RUN_YEARS &gt; 3,(A1L353C3 + A1L353C6 + A1L353C9 + A1L353C12) / 4, 0 )</f>
        <v>245.45650000000001</v>
      </c>
      <c r="AN20" s="16" t="s">
        <v>2332</v>
      </c>
      <c r="AO20" s="17">
        <f>IF(RUN_YEARS &gt; 4,(A1L353C3 + A1L353C6 + A1L353C9 + A1L353C12 + A1L353C15) / 5, 0 )</f>
        <v>264.71600000000001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680.14</v>
      </c>
      <c r="F21" s="16" t="s">
        <v>2032</v>
      </c>
      <c r="G21" s="15">
        <v>496.81400000000002</v>
      </c>
      <c r="H21" s="16" t="s">
        <v>2333</v>
      </c>
      <c r="I21" s="17">
        <f>(A1L354C1 + A1L354C2)</f>
        <v>1176.954</v>
      </c>
      <c r="J21" s="16" t="s">
        <v>2032</v>
      </c>
      <c r="K21" s="15">
        <v>770.77700000000004</v>
      </c>
      <c r="L21" s="16" t="s">
        <v>2032</v>
      </c>
      <c r="M21" s="15">
        <v>551.11400000000003</v>
      </c>
      <c r="N21" s="16" t="s">
        <v>2334</v>
      </c>
      <c r="O21" s="17">
        <f>(A1L354C4 + A1L354C5)</f>
        <v>1321.8910000000001</v>
      </c>
      <c r="P21" s="16" t="s">
        <v>2032</v>
      </c>
      <c r="Q21" s="15">
        <v>700.1</v>
      </c>
      <c r="R21" s="16" t="s">
        <v>2032</v>
      </c>
      <c r="S21" s="15">
        <v>499.80799999999999</v>
      </c>
      <c r="T21" s="16" t="s">
        <v>2335</v>
      </c>
      <c r="U21" s="17">
        <f>(A1L354C7 + A1L354C8)</f>
        <v>1199.9079999999999</v>
      </c>
      <c r="V21" s="16" t="s">
        <v>2032</v>
      </c>
      <c r="W21" s="15">
        <v>823.51800000000003</v>
      </c>
      <c r="X21" s="16" t="s">
        <v>2032</v>
      </c>
      <c r="Y21" s="15">
        <v>602.78800000000001</v>
      </c>
      <c r="Z21" s="16" t="s">
        <v>2336</v>
      </c>
      <c r="AA21" s="17">
        <f>(A1L354C10 + A1L354C11)</f>
        <v>1426.306</v>
      </c>
      <c r="AB21" s="16" t="s">
        <v>2032</v>
      </c>
      <c r="AC21" s="15">
        <v>857.29200000000003</v>
      </c>
      <c r="AD21" s="16" t="s">
        <v>2032</v>
      </c>
      <c r="AE21" s="15">
        <v>603.80799999999999</v>
      </c>
      <c r="AF21" s="16" t="s">
        <v>2337</v>
      </c>
      <c r="AG21" s="17">
        <f>(A1L354C13 + A1L354C14)</f>
        <v>1461.1</v>
      </c>
      <c r="AH21" s="16" t="s">
        <v>2338</v>
      </c>
      <c r="AI21" s="17">
        <f>IF(RUN_YEARS &gt; 1,(A1L354C3 + A1L354C6) / 2, 0 )</f>
        <v>1249.4225000000001</v>
      </c>
      <c r="AJ21" s="16" t="s">
        <v>2339</v>
      </c>
      <c r="AK21" s="17">
        <f>IF(RUN_YEARS &gt; 2,(A1L354C3 + A1L354C6 + A1L354C9) / 3, 0 )</f>
        <v>1232.9176666666667</v>
      </c>
      <c r="AL21" s="16" t="s">
        <v>2340</v>
      </c>
      <c r="AM21" s="17">
        <f>IF(RUN_YEARS &gt; 3,(A1L354C3 + A1L354C6 + A1L354C9 + A1L354C12) / 4, 0 )</f>
        <v>1281.26475</v>
      </c>
      <c r="AN21" s="16" t="s">
        <v>2341</v>
      </c>
      <c r="AO21" s="17">
        <f>IF(RUN_YEARS &gt; 4,(A1L354C3 + A1L354C6 + A1L354C9 + A1L354C12 + A1L354C15) / 5, 0 )</f>
        <v>1317.2318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18.739000000000001</v>
      </c>
      <c r="F22" s="16" t="s">
        <v>2042</v>
      </c>
      <c r="G22" s="15">
        <v>8.8999999999999996E-2</v>
      </c>
      <c r="H22" s="16" t="s">
        <v>2342</v>
      </c>
      <c r="I22" s="17">
        <f>(A1L355C1 + A1L355C2)</f>
        <v>18.827999999999999</v>
      </c>
      <c r="J22" s="16" t="s">
        <v>2042</v>
      </c>
      <c r="K22" s="15">
        <v>29.462</v>
      </c>
      <c r="L22" s="16" t="s">
        <v>2042</v>
      </c>
      <c r="M22" s="15">
        <v>9.1999999999999998E-2</v>
      </c>
      <c r="N22" s="16" t="s">
        <v>2343</v>
      </c>
      <c r="O22" s="17">
        <f>(A1L355C4 + A1L355C5)</f>
        <v>29.553999999999998</v>
      </c>
      <c r="P22" s="16" t="s">
        <v>2042</v>
      </c>
      <c r="Q22" s="15">
        <v>32.432000000000002</v>
      </c>
      <c r="R22" s="16" t="s">
        <v>2042</v>
      </c>
      <c r="S22" s="15">
        <v>9.6000000000000002E-2</v>
      </c>
      <c r="T22" s="16" t="s">
        <v>2344</v>
      </c>
      <c r="U22" s="17">
        <f>(A1L355C7 + A1L355C8)</f>
        <v>32.527999999999999</v>
      </c>
      <c r="V22" s="16" t="s">
        <v>2042</v>
      </c>
      <c r="W22" s="15">
        <v>36.256999999999998</v>
      </c>
      <c r="X22" s="16" t="s">
        <v>2042</v>
      </c>
      <c r="Y22" s="15">
        <v>0.05</v>
      </c>
      <c r="Z22" s="16" t="s">
        <v>2345</v>
      </c>
      <c r="AA22" s="17">
        <f>(A1L355C10 + A1L355C11)</f>
        <v>36.306999999999995</v>
      </c>
      <c r="AB22" s="16" t="s">
        <v>2042</v>
      </c>
      <c r="AC22" s="15">
        <v>37.774999999999999</v>
      </c>
      <c r="AD22" s="16" t="s">
        <v>2042</v>
      </c>
      <c r="AE22" s="15">
        <v>7.0999999999999994E-2</v>
      </c>
      <c r="AF22" s="16" t="s">
        <v>2346</v>
      </c>
      <c r="AG22" s="17">
        <f>(A1L355C13 + A1L355C14)</f>
        <v>37.845999999999997</v>
      </c>
      <c r="AH22" s="16" t="s">
        <v>2347</v>
      </c>
      <c r="AI22" s="17">
        <f>IF(RUN_YEARS &gt; 1,(A1L355C3 + A1L355C6) / 2, 0 )</f>
        <v>24.190999999999999</v>
      </c>
      <c r="AJ22" s="16" t="s">
        <v>2348</v>
      </c>
      <c r="AK22" s="17">
        <f>IF(RUN_YEARS &gt; 2,(A1L355C3 + A1L355C6 + A1L355C9) / 3, 0 )</f>
        <v>26.97</v>
      </c>
      <c r="AL22" s="16" t="s">
        <v>2349</v>
      </c>
      <c r="AM22" s="17">
        <f>IF(RUN_YEARS &gt; 3,(A1L355C3 + A1L355C6 + A1L355C9 + A1L355C12) / 4, 0 )</f>
        <v>29.304249999999996</v>
      </c>
      <c r="AN22" s="16" t="s">
        <v>2350</v>
      </c>
      <c r="AO22" s="17">
        <f>IF(RUN_YEARS &gt; 4,(A1L355C3 + A1L355C6 + A1L355C9 + A1L355C12 + A1L355C15) / 5, 0 )</f>
        <v>31.012599999999999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12.592000000000001</v>
      </c>
      <c r="F23" s="16" t="s">
        <v>2052</v>
      </c>
      <c r="G23" s="15">
        <v>0.94099999999999995</v>
      </c>
      <c r="H23" s="16" t="s">
        <v>2351</v>
      </c>
      <c r="I23" s="17">
        <f>(A1L356C1 + A1L356C2)</f>
        <v>13.533000000000001</v>
      </c>
      <c r="J23" s="16" t="s">
        <v>2052</v>
      </c>
      <c r="K23" s="15">
        <v>15.795999999999999</v>
      </c>
      <c r="L23" s="16" t="s">
        <v>2052</v>
      </c>
      <c r="M23" s="15">
        <v>1.0429999999999999</v>
      </c>
      <c r="N23" s="16" t="s">
        <v>2352</v>
      </c>
      <c r="O23" s="17">
        <f>(A1L356C4 + A1L356C5)</f>
        <v>16.838999999999999</v>
      </c>
      <c r="P23" s="16" t="s">
        <v>2052</v>
      </c>
      <c r="Q23" s="15">
        <v>16.042000000000002</v>
      </c>
      <c r="R23" s="16" t="s">
        <v>2052</v>
      </c>
      <c r="S23" s="15">
        <v>1.0229999999999999</v>
      </c>
      <c r="T23" s="16" t="s">
        <v>2353</v>
      </c>
      <c r="U23" s="17">
        <f>(A1L356C7 + A1L356C8)</f>
        <v>17.065000000000001</v>
      </c>
      <c r="V23" s="16" t="s">
        <v>2052</v>
      </c>
      <c r="W23" s="15">
        <v>20.059999999999999</v>
      </c>
      <c r="X23" s="16" t="s">
        <v>2052</v>
      </c>
      <c r="Y23" s="15">
        <v>1.036</v>
      </c>
      <c r="Z23" s="16" t="s">
        <v>2354</v>
      </c>
      <c r="AA23" s="17">
        <f>(A1L356C10 + A1L356C11)</f>
        <v>21.096</v>
      </c>
      <c r="AB23" s="16" t="s">
        <v>2052</v>
      </c>
      <c r="AC23" s="15">
        <v>22.234000000000002</v>
      </c>
      <c r="AD23" s="16" t="s">
        <v>2052</v>
      </c>
      <c r="AE23" s="15">
        <v>1.075</v>
      </c>
      <c r="AF23" s="16" t="s">
        <v>2355</v>
      </c>
      <c r="AG23" s="17">
        <f>(A1L356C13 + A1L356C14)</f>
        <v>23.309000000000001</v>
      </c>
      <c r="AH23" s="16" t="s">
        <v>2356</v>
      </c>
      <c r="AI23" s="17">
        <f>IF(RUN_YEARS &gt; 1,(A1L356C3 + A1L356C6) / 2, 0 )</f>
        <v>15.186</v>
      </c>
      <c r="AJ23" s="16" t="s">
        <v>2357</v>
      </c>
      <c r="AK23" s="17">
        <f>IF(RUN_YEARS &gt; 2,(A1L356C3 + A1L356C6 + A1L356C9) / 3, 0 )</f>
        <v>15.812333333333333</v>
      </c>
      <c r="AL23" s="16" t="s">
        <v>2358</v>
      </c>
      <c r="AM23" s="17">
        <f>IF(RUN_YEARS &gt; 3,(A1L356C3 + A1L356C6 + A1L356C9 + A1L356C12) / 4, 0 )</f>
        <v>17.13325</v>
      </c>
      <c r="AN23" s="16" t="s">
        <v>2359</v>
      </c>
      <c r="AO23" s="17">
        <f>IF(RUN_YEARS &gt; 4,(A1L356C3 + A1L356C6 + A1L356C9 + A1L356C12 + A1L356C15) / 5, 0 )</f>
        <v>18.368400000000001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201.57900000000001</v>
      </c>
      <c r="F24" s="16" t="s">
        <v>2062</v>
      </c>
      <c r="G24" s="15">
        <v>152.76</v>
      </c>
      <c r="H24" s="16" t="s">
        <v>2360</v>
      </c>
      <c r="I24" s="17">
        <f>(A1L357C1 + A1L357C2)</f>
        <v>354.339</v>
      </c>
      <c r="J24" s="16" t="s">
        <v>2062</v>
      </c>
      <c r="K24" s="15">
        <v>225.07900000000001</v>
      </c>
      <c r="L24" s="16" t="s">
        <v>2062</v>
      </c>
      <c r="M24" s="15">
        <v>173.59700000000001</v>
      </c>
      <c r="N24" s="16" t="s">
        <v>2361</v>
      </c>
      <c r="O24" s="17">
        <f>(A1L357C4 + A1L357C5)</f>
        <v>398.67600000000004</v>
      </c>
      <c r="P24" s="16" t="s">
        <v>2062</v>
      </c>
      <c r="Q24" s="15">
        <v>249.864</v>
      </c>
      <c r="R24" s="16" t="s">
        <v>2062</v>
      </c>
      <c r="S24" s="15">
        <v>186.45099999999999</v>
      </c>
      <c r="T24" s="16" t="s">
        <v>2362</v>
      </c>
      <c r="U24" s="17">
        <f>(A1L357C7 + A1L357C8)</f>
        <v>436.315</v>
      </c>
      <c r="V24" s="16" t="s">
        <v>2062</v>
      </c>
      <c r="W24" s="15">
        <v>279.07900000000001</v>
      </c>
      <c r="X24" s="16" t="s">
        <v>2062</v>
      </c>
      <c r="Y24" s="15">
        <v>207.87200000000001</v>
      </c>
      <c r="Z24" s="16" t="s">
        <v>2363</v>
      </c>
      <c r="AA24" s="17">
        <f>(A1L357C10 + A1L357C11)</f>
        <v>486.95100000000002</v>
      </c>
      <c r="AB24" s="16" t="s">
        <v>2062</v>
      </c>
      <c r="AC24" s="15">
        <v>293.89100000000002</v>
      </c>
      <c r="AD24" s="16" t="s">
        <v>2062</v>
      </c>
      <c r="AE24" s="15">
        <v>217.44900000000001</v>
      </c>
      <c r="AF24" s="16" t="s">
        <v>2364</v>
      </c>
      <c r="AG24" s="17">
        <f>(A1L357C13 + A1L357C14)</f>
        <v>511.34000000000003</v>
      </c>
      <c r="AH24" s="16" t="s">
        <v>2365</v>
      </c>
      <c r="AI24" s="17">
        <f>IF(RUN_YEARS &gt; 1,(A1L357C3 + A1L357C6) / 2, 0 )</f>
        <v>376.50750000000005</v>
      </c>
      <c r="AJ24" s="16" t="s">
        <v>2366</v>
      </c>
      <c r="AK24" s="17">
        <f>IF(RUN_YEARS &gt; 2,(A1L357C3 + A1L357C6 + A1L357C9) / 3, 0 )</f>
        <v>396.44333333333338</v>
      </c>
      <c r="AL24" s="16" t="s">
        <v>2367</v>
      </c>
      <c r="AM24" s="17">
        <f>IF(RUN_YEARS &gt; 3,(A1L357C3 + A1L357C6 + A1L357C9 + A1L357C12) / 4, 0 )</f>
        <v>419.07025000000004</v>
      </c>
      <c r="AN24" s="16" t="s">
        <v>2368</v>
      </c>
      <c r="AO24" s="17">
        <f>IF(RUN_YEARS &gt; 4,(A1L357C3 + A1L357C6 + A1L357C9 + A1L357C12 + A1L357C15) / 5, 0 )</f>
        <v>437.52420000000001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128.04</v>
      </c>
      <c r="F25" s="16" t="s">
        <v>2072</v>
      </c>
      <c r="G25" s="15">
        <v>187.167</v>
      </c>
      <c r="H25" s="16" t="s">
        <v>2369</v>
      </c>
      <c r="I25" s="17">
        <f>(A1L358C1 + A1L358C2)</f>
        <v>315.20699999999999</v>
      </c>
      <c r="J25" s="16" t="s">
        <v>2072</v>
      </c>
      <c r="K25" s="15">
        <v>123.61499999999999</v>
      </c>
      <c r="L25" s="16" t="s">
        <v>2072</v>
      </c>
      <c r="M25" s="15">
        <v>176.005</v>
      </c>
      <c r="N25" s="16" t="s">
        <v>2370</v>
      </c>
      <c r="O25" s="17">
        <f>(A1L358C4 + A1L358C5)</f>
        <v>299.62</v>
      </c>
      <c r="P25" s="16" t="s">
        <v>2072</v>
      </c>
      <c r="Q25" s="15">
        <v>129.87700000000001</v>
      </c>
      <c r="R25" s="16" t="s">
        <v>2072</v>
      </c>
      <c r="S25" s="15">
        <v>173.79599999999999</v>
      </c>
      <c r="T25" s="16" t="s">
        <v>2371</v>
      </c>
      <c r="U25" s="17">
        <f>(A1L358C7 + A1L358C8)</f>
        <v>303.673</v>
      </c>
      <c r="V25" s="16" t="s">
        <v>2072</v>
      </c>
      <c r="W25" s="15">
        <v>110.791</v>
      </c>
      <c r="X25" s="16" t="s">
        <v>2072</v>
      </c>
      <c r="Y25" s="15">
        <v>150.79499999999999</v>
      </c>
      <c r="Z25" s="16" t="s">
        <v>2372</v>
      </c>
      <c r="AA25" s="17">
        <f>(A1L358C10 + A1L358C11)</f>
        <v>261.58600000000001</v>
      </c>
      <c r="AB25" s="16" t="s">
        <v>2072</v>
      </c>
      <c r="AC25" s="15">
        <v>110.744</v>
      </c>
      <c r="AD25" s="16" t="s">
        <v>2072</v>
      </c>
      <c r="AE25" s="15">
        <v>151.63200000000001</v>
      </c>
      <c r="AF25" s="16" t="s">
        <v>2373</v>
      </c>
      <c r="AG25" s="17">
        <f>(A1L358C13 + A1L358C14)</f>
        <v>262.37599999999998</v>
      </c>
      <c r="AH25" s="16" t="s">
        <v>2374</v>
      </c>
      <c r="AI25" s="17">
        <f>IF(RUN_YEARS &gt; 1,(A1L358C3 + A1L358C6) / 2, 0 )</f>
        <v>307.4135</v>
      </c>
      <c r="AJ25" s="16" t="s">
        <v>2375</v>
      </c>
      <c r="AK25" s="17">
        <f>IF(RUN_YEARS &gt; 2,(A1L358C3 + A1L358C6 + A1L358C9) / 3, 0 )</f>
        <v>306.16666666666669</v>
      </c>
      <c r="AL25" s="16" t="s">
        <v>2376</v>
      </c>
      <c r="AM25" s="17">
        <f>IF(RUN_YEARS &gt; 3,(A1L358C3 + A1L358C6 + A1L358C9 + A1L358C12) / 4, 0 )</f>
        <v>295.0215</v>
      </c>
      <c r="AN25" s="16" t="s">
        <v>2377</v>
      </c>
      <c r="AO25" s="17">
        <f>IF(RUN_YEARS &gt; 4,(A1L358C3 + A1L358C6 + A1L358C9 + A1L358C12 + A1L358C15) / 5, 0 )</f>
        <v>288.49239999999998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0.52500000000000002</v>
      </c>
      <c r="F26" s="16" t="s">
        <v>2082</v>
      </c>
      <c r="G26" s="15">
        <v>0.86099999999999999</v>
      </c>
      <c r="H26" s="16" t="s">
        <v>2378</v>
      </c>
      <c r="I26" s="17">
        <f>(A1L359C1 + A1L359C2)</f>
        <v>1.3860000000000001</v>
      </c>
      <c r="J26" s="16" t="s">
        <v>2082</v>
      </c>
      <c r="K26" s="15">
        <v>0.57999999999999996</v>
      </c>
      <c r="L26" s="16" t="s">
        <v>2082</v>
      </c>
      <c r="M26" s="15">
        <v>0.82299999999999995</v>
      </c>
      <c r="N26" s="16" t="s">
        <v>2379</v>
      </c>
      <c r="O26" s="17">
        <f>(A1L359C4 + A1L359C5)</f>
        <v>1.403</v>
      </c>
      <c r="P26" s="16" t="s">
        <v>2082</v>
      </c>
      <c r="Q26" s="15">
        <v>0.98899999999999999</v>
      </c>
      <c r="R26" s="16" t="s">
        <v>2082</v>
      </c>
      <c r="S26" s="15">
        <v>1.1180000000000001</v>
      </c>
      <c r="T26" s="16" t="s">
        <v>2380</v>
      </c>
      <c r="U26" s="17">
        <f>(A1L359C7 + A1L359C8)</f>
        <v>2.1070000000000002</v>
      </c>
      <c r="V26" s="16" t="s">
        <v>2082</v>
      </c>
      <c r="W26" s="15">
        <v>0.66700000000000004</v>
      </c>
      <c r="X26" s="16" t="s">
        <v>2082</v>
      </c>
      <c r="Y26" s="15">
        <v>0.66100000000000003</v>
      </c>
      <c r="Z26" s="16" t="s">
        <v>2381</v>
      </c>
      <c r="AA26" s="17">
        <f>(A1L359C10 + A1L359C11)</f>
        <v>1.3280000000000001</v>
      </c>
      <c r="AB26" s="16" t="s">
        <v>2082</v>
      </c>
      <c r="AC26" s="15">
        <v>0.83699999999999997</v>
      </c>
      <c r="AD26" s="16" t="s">
        <v>2082</v>
      </c>
      <c r="AE26" s="15">
        <v>0.89700000000000002</v>
      </c>
      <c r="AF26" s="16" t="s">
        <v>2382</v>
      </c>
      <c r="AG26" s="17">
        <f>(A1L359C13 + A1L359C14)</f>
        <v>1.734</v>
      </c>
      <c r="AH26" s="16" t="s">
        <v>2383</v>
      </c>
      <c r="AI26" s="17">
        <f>IF(RUN_YEARS &gt; 1,(A1L359C3 + A1L359C6) / 2, 0 )</f>
        <v>1.3945000000000001</v>
      </c>
      <c r="AJ26" s="16" t="s">
        <v>2384</v>
      </c>
      <c r="AK26" s="17">
        <f>IF(RUN_YEARS &gt; 2,(A1L359C3 + A1L359C6 + A1L359C9) / 3, 0 )</f>
        <v>1.6320000000000003</v>
      </c>
      <c r="AL26" s="16" t="s">
        <v>2385</v>
      </c>
      <c r="AM26" s="17">
        <f>IF(RUN_YEARS &gt; 3,(A1L359C3 + A1L359C6 + A1L359C9 + A1L359C12) / 4, 0 )</f>
        <v>1.5560000000000003</v>
      </c>
      <c r="AN26" s="16" t="s">
        <v>2386</v>
      </c>
      <c r="AO26" s="17">
        <f>IF(RUN_YEARS &gt; 4,(A1L359C3 + A1L359C6 + A1L359C9 + A1L359C12 + A1L359C15) / 5, 0 )</f>
        <v>1.5916000000000001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126.584</v>
      </c>
      <c r="F27" s="16" t="s">
        <v>2092</v>
      </c>
      <c r="G27" s="15">
        <v>112.244</v>
      </c>
      <c r="H27" s="16" t="s">
        <v>2387</v>
      </c>
      <c r="I27" s="17">
        <f>(A1L360C1 + A1L360C2)</f>
        <v>238.828</v>
      </c>
      <c r="J27" s="16" t="s">
        <v>2092</v>
      </c>
      <c r="K27" s="15">
        <v>120.44499999999999</v>
      </c>
      <c r="L27" s="16" t="s">
        <v>2092</v>
      </c>
      <c r="M27" s="15">
        <v>103.21</v>
      </c>
      <c r="N27" s="16" t="s">
        <v>2388</v>
      </c>
      <c r="O27" s="17">
        <f>(A1L360C4 + A1L360C5)</f>
        <v>223.65499999999997</v>
      </c>
      <c r="P27" s="16" t="s">
        <v>2092</v>
      </c>
      <c r="Q27" s="15">
        <v>118.736</v>
      </c>
      <c r="R27" s="16" t="s">
        <v>2092</v>
      </c>
      <c r="S27" s="15">
        <v>102.033</v>
      </c>
      <c r="T27" s="16" t="s">
        <v>2389</v>
      </c>
      <c r="U27" s="17">
        <f>(A1L360C7 + A1L360C8)</f>
        <v>220.76900000000001</v>
      </c>
      <c r="V27" s="16" t="s">
        <v>2092</v>
      </c>
      <c r="W27" s="15">
        <v>131.709</v>
      </c>
      <c r="X27" s="16" t="s">
        <v>2092</v>
      </c>
      <c r="Y27" s="15">
        <v>112.05500000000001</v>
      </c>
      <c r="Z27" s="16" t="s">
        <v>2390</v>
      </c>
      <c r="AA27" s="17">
        <f>(A1L360C10 + A1L360C11)</f>
        <v>243.76400000000001</v>
      </c>
      <c r="AB27" s="16" t="s">
        <v>2092</v>
      </c>
      <c r="AC27" s="15">
        <v>142.256</v>
      </c>
      <c r="AD27" s="16" t="s">
        <v>2092</v>
      </c>
      <c r="AE27" s="15">
        <v>118.41200000000001</v>
      </c>
      <c r="AF27" s="16" t="s">
        <v>2391</v>
      </c>
      <c r="AG27" s="17">
        <f>(A1L360C13 + A1L360C14)</f>
        <v>260.66800000000001</v>
      </c>
      <c r="AH27" s="16" t="s">
        <v>2392</v>
      </c>
      <c r="AI27" s="17">
        <f>IF(RUN_YEARS &gt; 1,(A1L360C3 + A1L360C6) / 2, 0 )</f>
        <v>231.24149999999997</v>
      </c>
      <c r="AJ27" s="16" t="s">
        <v>2393</v>
      </c>
      <c r="AK27" s="17">
        <f>IF(RUN_YEARS &gt; 2,(A1L360C3 + A1L360C6 + A1L360C9) / 3, 0 )</f>
        <v>227.75066666666666</v>
      </c>
      <c r="AL27" s="16" t="s">
        <v>2394</v>
      </c>
      <c r="AM27" s="17">
        <f>IF(RUN_YEARS &gt; 3,(A1L360C3 + A1L360C6 + A1L360C9 + A1L360C12) / 4, 0 )</f>
        <v>231.75399999999999</v>
      </c>
      <c r="AN27" s="16" t="s">
        <v>2395</v>
      </c>
      <c r="AO27" s="17">
        <f>IF(RUN_YEARS &gt; 4,(A1L360C3 + A1L360C6 + A1L360C9 + A1L360C12 + A1L360C15) / 5, 0 )</f>
        <v>237.5368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413.74799999999999</v>
      </c>
      <c r="F28" s="16" t="s">
        <v>2102</v>
      </c>
      <c r="G28" s="15">
        <v>288.30900000000003</v>
      </c>
      <c r="H28" s="16" t="s">
        <v>2396</v>
      </c>
      <c r="I28" s="17">
        <f>(A1L361C1 + A1L361C2)</f>
        <v>702.05700000000002</v>
      </c>
      <c r="J28" s="16" t="s">
        <v>2102</v>
      </c>
      <c r="K28" s="15">
        <v>428.99599999999998</v>
      </c>
      <c r="L28" s="16" t="s">
        <v>2102</v>
      </c>
      <c r="M28" s="15">
        <v>308.08</v>
      </c>
      <c r="N28" s="16" t="s">
        <v>2397</v>
      </c>
      <c r="O28" s="17">
        <f>(A1L361C4 + A1L361C5)</f>
        <v>737.07600000000002</v>
      </c>
      <c r="P28" s="16" t="s">
        <v>2102</v>
      </c>
      <c r="Q28" s="15">
        <v>505.572</v>
      </c>
      <c r="R28" s="16" t="s">
        <v>2102</v>
      </c>
      <c r="S28" s="15">
        <v>303.685</v>
      </c>
      <c r="T28" s="16" t="s">
        <v>2398</v>
      </c>
      <c r="U28" s="17">
        <f>(A1L361C7 + A1L361C8)</f>
        <v>809.25700000000006</v>
      </c>
      <c r="V28" s="16" t="s">
        <v>2102</v>
      </c>
      <c r="W28" s="15">
        <v>608.62099999999998</v>
      </c>
      <c r="X28" s="16" t="s">
        <v>2102</v>
      </c>
      <c r="Y28" s="15">
        <v>314.04300000000001</v>
      </c>
      <c r="Z28" s="16" t="s">
        <v>2399</v>
      </c>
      <c r="AA28" s="17">
        <f>(A1L361C10 + A1L361C11)</f>
        <v>922.66399999999999</v>
      </c>
      <c r="AB28" s="16" t="s">
        <v>2102</v>
      </c>
      <c r="AC28" s="15">
        <v>697.01599999999996</v>
      </c>
      <c r="AD28" s="16" t="s">
        <v>2102</v>
      </c>
      <c r="AE28" s="15">
        <v>304.3</v>
      </c>
      <c r="AF28" s="16" t="s">
        <v>2400</v>
      </c>
      <c r="AG28" s="17">
        <f>(A1L361C13 + A1L361C14)</f>
        <v>1001.316</v>
      </c>
      <c r="AH28" s="16" t="s">
        <v>2401</v>
      </c>
      <c r="AI28" s="17">
        <f>IF(RUN_YEARS &gt; 1,(A1L361C3 + A1L361C6) / 2, 0 )</f>
        <v>719.56650000000002</v>
      </c>
      <c r="AJ28" s="16" t="s">
        <v>2402</v>
      </c>
      <c r="AK28" s="17">
        <f>IF(RUN_YEARS &gt; 2,(A1L361C3 + A1L361C6 + A1L361C9) / 3, 0 )</f>
        <v>749.46333333333348</v>
      </c>
      <c r="AL28" s="16" t="s">
        <v>2403</v>
      </c>
      <c r="AM28" s="17">
        <f>IF(RUN_YEARS &gt; 3,(A1L361C3 + A1L361C6 + A1L361C9 + A1L361C12) / 4, 0 )</f>
        <v>792.76350000000002</v>
      </c>
      <c r="AN28" s="16" t="s">
        <v>2404</v>
      </c>
      <c r="AO28" s="17">
        <f>IF(RUN_YEARS &gt; 4,(A1L361C3 + A1L361C6 + A1L361C9 + A1L361C12 + A1L361C15) / 5, 0 )</f>
        <v>834.47399999999993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893.35</v>
      </c>
      <c r="F29" s="16" t="s">
        <v>2112</v>
      </c>
      <c r="G29" s="15">
        <v>610.62400000000002</v>
      </c>
      <c r="H29" s="16" t="s">
        <v>2405</v>
      </c>
      <c r="I29" s="17">
        <f>(A1L362C1 + A1L362C2)</f>
        <v>1503.9740000000002</v>
      </c>
      <c r="J29" s="16" t="s">
        <v>2112</v>
      </c>
      <c r="K29" s="15">
        <v>866.98400000000004</v>
      </c>
      <c r="L29" s="16" t="s">
        <v>2112</v>
      </c>
      <c r="M29" s="15">
        <v>604.11199999999997</v>
      </c>
      <c r="N29" s="16" t="s">
        <v>2406</v>
      </c>
      <c r="O29" s="17">
        <f>(A1L362C4 + A1L362C5)</f>
        <v>1471.096</v>
      </c>
      <c r="P29" s="16" t="s">
        <v>2112</v>
      </c>
      <c r="Q29" s="15">
        <v>803.76300000000003</v>
      </c>
      <c r="R29" s="16" t="s">
        <v>2112</v>
      </c>
      <c r="S29" s="15">
        <v>549.61800000000005</v>
      </c>
      <c r="T29" s="16" t="s">
        <v>2407</v>
      </c>
      <c r="U29" s="17">
        <f>(A1L362C7 + A1L362C8)</f>
        <v>1353.3810000000001</v>
      </c>
      <c r="V29" s="16" t="s">
        <v>2112</v>
      </c>
      <c r="W29" s="15">
        <v>826.36500000000001</v>
      </c>
      <c r="X29" s="16" t="s">
        <v>2112</v>
      </c>
      <c r="Y29" s="15">
        <v>543.35799999999995</v>
      </c>
      <c r="Z29" s="16" t="s">
        <v>2408</v>
      </c>
      <c r="AA29" s="17">
        <f>(A1L362C10 + A1L362C11)</f>
        <v>1369.723</v>
      </c>
      <c r="AB29" s="16" t="s">
        <v>2112</v>
      </c>
      <c r="AC29" s="15">
        <v>808.827</v>
      </c>
      <c r="AD29" s="16" t="s">
        <v>2112</v>
      </c>
      <c r="AE29" s="15">
        <v>526.86099999999999</v>
      </c>
      <c r="AF29" s="16" t="s">
        <v>2409</v>
      </c>
      <c r="AG29" s="17">
        <f>(A1L362C13 + A1L362C14)</f>
        <v>1335.6880000000001</v>
      </c>
      <c r="AH29" s="16" t="s">
        <v>2410</v>
      </c>
      <c r="AI29" s="17">
        <f>IF(RUN_YEARS &gt; 1,(A1L362C3 + A1L362C6) / 2, 0 )</f>
        <v>1487.5350000000001</v>
      </c>
      <c r="AJ29" s="16" t="s">
        <v>2411</v>
      </c>
      <c r="AK29" s="17">
        <f>IF(RUN_YEARS &gt; 2,(A1L362C3 + A1L362C6 + A1L362C9) / 3, 0 )</f>
        <v>1442.817</v>
      </c>
      <c r="AL29" s="16" t="s">
        <v>2412</v>
      </c>
      <c r="AM29" s="17">
        <f>IF(RUN_YEARS &gt; 3,(A1L362C3 + A1L362C6 + A1L362C9 + A1L362C12) / 4, 0 )</f>
        <v>1424.5435</v>
      </c>
      <c r="AN29" s="16" t="s">
        <v>2413</v>
      </c>
      <c r="AO29" s="17">
        <f>IF(RUN_YEARS &gt; 4,(A1L362C3 + A1L362C6 + A1L362C9 + A1L362C12 + A1L362C15) / 5, 0 )</f>
        <v>1406.7724000000001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1307.098</v>
      </c>
      <c r="F30" s="16" t="s">
        <v>2415</v>
      </c>
      <c r="G30" s="17">
        <f>(A1L361C2 + A1L362C2)</f>
        <v>898.93299999999999</v>
      </c>
      <c r="H30" s="16" t="s">
        <v>2416</v>
      </c>
      <c r="I30" s="17">
        <f>(A1L363C1 + A1L363C2)</f>
        <v>2206.0309999999999</v>
      </c>
      <c r="J30" s="16" t="s">
        <v>2417</v>
      </c>
      <c r="K30" s="17">
        <f>(A1L361C4 + A1L362C4)</f>
        <v>1295.98</v>
      </c>
      <c r="L30" s="16" t="s">
        <v>2418</v>
      </c>
      <c r="M30" s="17">
        <f>(A1L361C5 + A1L362C5)</f>
        <v>912.19200000000001</v>
      </c>
      <c r="N30" s="16" t="s">
        <v>2419</v>
      </c>
      <c r="O30" s="17">
        <f>(A1L363C4 + A1L363C5)</f>
        <v>2208.172</v>
      </c>
      <c r="P30" s="16" t="s">
        <v>2420</v>
      </c>
      <c r="Q30" s="17">
        <f>(A1L361C7 + A1L362C7)</f>
        <v>1309.335</v>
      </c>
      <c r="R30" s="16" t="s">
        <v>2421</v>
      </c>
      <c r="S30" s="17">
        <f>(A1L361C8 + A1L362C8)</f>
        <v>853.30300000000011</v>
      </c>
      <c r="T30" s="16" t="s">
        <v>2422</v>
      </c>
      <c r="U30" s="17">
        <f>(A1L363C7 + A1L363C8)</f>
        <v>2162.6379999999999</v>
      </c>
      <c r="V30" s="16" t="s">
        <v>2423</v>
      </c>
      <c r="W30" s="17">
        <f>(A1L361C10 + A1L362C10)</f>
        <v>1434.9859999999999</v>
      </c>
      <c r="X30" s="16" t="s">
        <v>2424</v>
      </c>
      <c r="Y30" s="17">
        <f>(A1L361C11 + A1L362C11)</f>
        <v>857.40099999999995</v>
      </c>
      <c r="Z30" s="16" t="s">
        <v>2425</v>
      </c>
      <c r="AA30" s="17">
        <f>(A1L363C10 + A1L363C11)</f>
        <v>2292.3869999999997</v>
      </c>
      <c r="AB30" s="16" t="s">
        <v>2426</v>
      </c>
      <c r="AC30" s="17">
        <f>(A1L361C13 + A1L362C13)</f>
        <v>1505.8429999999998</v>
      </c>
      <c r="AD30" s="16" t="s">
        <v>2427</v>
      </c>
      <c r="AE30" s="17">
        <f>(A1L361C14 + A1L362C14)</f>
        <v>831.16100000000006</v>
      </c>
      <c r="AF30" s="16" t="s">
        <v>2428</v>
      </c>
      <c r="AG30" s="17">
        <f>(A1L363C13 + A1L363C14)</f>
        <v>2337.0039999999999</v>
      </c>
      <c r="AH30" s="16" t="s">
        <v>2429</v>
      </c>
      <c r="AI30" s="17">
        <f>IF(RUN_YEARS &gt; 1,(A1L363C3 + A1L363C6) / 2, 0 )</f>
        <v>2207.1014999999998</v>
      </c>
      <c r="AJ30" s="16" t="s">
        <v>2430</v>
      </c>
      <c r="AK30" s="17">
        <f>IF(RUN_YEARS &gt; 2,(A1L363C3 + A1L363C6 + A1L363C9) / 3, 0 )</f>
        <v>2192.2803333333331</v>
      </c>
      <c r="AL30" s="16" t="s">
        <v>2431</v>
      </c>
      <c r="AM30" s="17">
        <f>IF(RUN_YEARS &gt; 3,(A1L363C3 + A1L363C6 + A1L363C9 + A1L363C12) / 4, 0 )</f>
        <v>2217.3069999999998</v>
      </c>
      <c r="AN30" s="16" t="s">
        <v>2432</v>
      </c>
      <c r="AO30" s="17">
        <f>IF(RUN_YEARS &gt; 4,(A1L363C3 + A1L363C6 + A1L363C9 + A1L363C12 + A1L363C15) / 5, 0 )</f>
        <v>2241.2464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5417.482</v>
      </c>
      <c r="F31" s="16" t="s">
        <v>2434</v>
      </c>
      <c r="G31" s="17">
        <f>(A1L341C2 + A1L344C2 + A1L345C2 + A1L348C2 + A1L349C2 + SUM(A1L352C2:A1L362C2))</f>
        <v>4021.395</v>
      </c>
      <c r="H31" s="16" t="s">
        <v>2435</v>
      </c>
      <c r="I31" s="17">
        <f>(A1L364C1 + A1L364C2)</f>
        <v>9438.8770000000004</v>
      </c>
      <c r="J31" s="16" t="s">
        <v>2436</v>
      </c>
      <c r="K31" s="17">
        <f>(A1L341C4 + A1L344C4 + A1L345C4 + A1L348C4 + A1L349C4 + SUM(A1L352C4:A1L362C4))</f>
        <v>5375.9830000000002</v>
      </c>
      <c r="L31" s="16" t="s">
        <v>2437</v>
      </c>
      <c r="M31" s="17">
        <f>(A1L341C5 + A1L344C5 + A1L345C5 + A1L348C5 + A1L349C5 + SUM(A1L352C5:A1L362C5))</f>
        <v>4081.0930000000008</v>
      </c>
      <c r="N31" s="16" t="s">
        <v>2438</v>
      </c>
      <c r="O31" s="17">
        <f>(A1L364C4 + A1L364C5)</f>
        <v>9457.0760000000009</v>
      </c>
      <c r="P31" s="16" t="s">
        <v>2439</v>
      </c>
      <c r="Q31" s="17">
        <f>(A1L341C7 + A1L344C7 + A1L345C7 + A1L348C7 + A1L349C7 + SUM(A1L352C7:A1L362C7))</f>
        <v>5205.1559999999999</v>
      </c>
      <c r="R31" s="16" t="s">
        <v>2440</v>
      </c>
      <c r="S31" s="17">
        <f>(A1L341C8 + A1L344C8 + A1L345C8 + A1L348C8 + A1L349C8 + SUM(A1L352C8:A1L362C8))</f>
        <v>3831.6719999999996</v>
      </c>
      <c r="T31" s="16" t="s">
        <v>2441</v>
      </c>
      <c r="U31" s="17">
        <f>(A1L364C7 + A1L364C8)</f>
        <v>9036.8279999999995</v>
      </c>
      <c r="V31" s="16" t="s">
        <v>2442</v>
      </c>
      <c r="W31" s="17">
        <f>(A1L341C10 + A1L344C10 + A1L345C10 + A1L348C10 + A1L349C10 + SUM(A1L352C10:A1L362C10))</f>
        <v>5729.1289999999999</v>
      </c>
      <c r="X31" s="16" t="s">
        <v>2443</v>
      </c>
      <c r="Y31" s="17">
        <f>(A1L341C11 + A1L344C11 + A1L345C11 + A1L348C11 + A1L349C11 + SUM(A1L352C11:A1L362C11))</f>
        <v>4148.8590000000004</v>
      </c>
      <c r="Z31" s="16" t="s">
        <v>2444</v>
      </c>
      <c r="AA31" s="17">
        <f>(A1L364C10 + A1L364C11)</f>
        <v>9877.9880000000012</v>
      </c>
      <c r="AB31" s="16" t="s">
        <v>2445</v>
      </c>
      <c r="AC31" s="17">
        <f>(A1L341C13 + A1L344C13 + A1L345C13 + A1L348C13 + A1L349C13 + SUM(A1L352C13:A1L362C13))</f>
        <v>5853.768</v>
      </c>
      <c r="AD31" s="16" t="s">
        <v>2446</v>
      </c>
      <c r="AE31" s="17">
        <f>(A1L341C14 + A1L344C14 + A1L345C14 + A1L348C14 + A1L349C14 + SUM(A1L352C14:A1L362C14))</f>
        <v>4139.1400000000003</v>
      </c>
      <c r="AF31" s="16" t="s">
        <v>2447</v>
      </c>
      <c r="AG31" s="17">
        <f>(A1L364C13 + A1L364C14)</f>
        <v>9992.9079999999994</v>
      </c>
      <c r="AH31" s="16" t="s">
        <v>2448</v>
      </c>
      <c r="AI31" s="17">
        <f>IF(RUN_YEARS &gt; 1,(A1L364C3 + A1L364C6) / 2, 0 )</f>
        <v>9447.9765000000007</v>
      </c>
      <c r="AJ31" s="16" t="s">
        <v>2449</v>
      </c>
      <c r="AK31" s="17">
        <f>IF(RUN_YEARS &gt; 2,(A1L364C3 + A1L364C6 + A1L364C9) / 3, 0 )</f>
        <v>9310.9270000000015</v>
      </c>
      <c r="AL31" s="16" t="s">
        <v>2450</v>
      </c>
      <c r="AM31" s="17">
        <f>IF(RUN_YEARS &gt; 3,(A1L364C3 + A1L364C6 + A1L364C9 + A1L364C12) / 4, 0 )</f>
        <v>9452.6922500000001</v>
      </c>
      <c r="AN31" s="16" t="s">
        <v>2451</v>
      </c>
      <c r="AO31" s="17">
        <f>IF(RUN_YEARS &gt; 4,(A1L364C3 + A1L364C6 + A1L364C9 + A1L364C12 + A1L364C15) / 5, 0 )</f>
        <v>9560.7353999999996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085AF-613F-4FDB-9C16-619B87E75FD7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49C80-C29D-41B6-9449-08D2AD30497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62D8A-3114-4740-8528-B7660E002FD1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B5AA4-2B9F-421F-A5D9-C38371BAEC8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0.14627211050109973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0.14901318135946873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0.14711600168202033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0.15158313317841302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0.16500545711942213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0.14761350397259185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0.14745549460322732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0.14848646439693214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0.15175914186824258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6.1139999999999999</v>
      </c>
      <c r="F9" s="16" t="s">
        <v>2959</v>
      </c>
      <c r="G9" s="6">
        <v>5.1639999999999997</v>
      </c>
      <c r="H9" s="16" t="s">
        <v>2959</v>
      </c>
      <c r="I9" s="6">
        <v>7.2789999999999999</v>
      </c>
      <c r="J9" s="16" t="s">
        <v>2959</v>
      </c>
      <c r="K9" s="6">
        <v>1.4690000000000001</v>
      </c>
      <c r="L9" s="16" t="s">
        <v>3025</v>
      </c>
      <c r="M9" s="1">
        <f>(A1L542C1 * 2 + A1L542C2 + A1L542C3)</f>
        <v>24.670999999999999</v>
      </c>
      <c r="N9" s="16" t="s">
        <v>3026</v>
      </c>
      <c r="O9" s="1">
        <f>(A1L542C4 * 2 + A1L542C2 + A1L542C3)</f>
        <v>15.381</v>
      </c>
      <c r="P9" s="16" t="s">
        <v>3027</v>
      </c>
      <c r="Q9" s="1">
        <f>(A1L542C1 + A1L542C2 + A1L542C3 + A1L542C4)</f>
        <v>20.026</v>
      </c>
      <c r="R9" s="16" t="s">
        <v>3028</v>
      </c>
      <c r="S9" s="18">
        <f>IF(A1L542C5 &lt;&gt; 0,A1L542C6 / A1L542C5,0)</f>
        <v>0.62344453001499744</v>
      </c>
      <c r="T9" s="16" t="s">
        <v>3029</v>
      </c>
      <c r="U9" s="18">
        <f>IF(A1L542C8 = 0,A1L556C8, A1L542C8)</f>
        <v>0.62344453001499744</v>
      </c>
      <c r="V9" s="16" t="s">
        <v>2965</v>
      </c>
      <c r="W9" s="6">
        <v>4.6970000000000001</v>
      </c>
      <c r="X9" s="16" t="s">
        <v>2965</v>
      </c>
      <c r="Y9" s="6">
        <v>4.79</v>
      </c>
      <c r="Z9" s="16" t="s">
        <v>2965</v>
      </c>
      <c r="AA9" s="6">
        <v>9.0269999999999992</v>
      </c>
      <c r="AB9" s="16" t="s">
        <v>2965</v>
      </c>
      <c r="AC9" s="6">
        <v>0</v>
      </c>
      <c r="AD9" s="16" t="s">
        <v>3030</v>
      </c>
      <c r="AE9" s="1">
        <f>(A1L542C10 * 2 + A1L542C11 + A1L542C12)</f>
        <v>23.210999999999999</v>
      </c>
      <c r="AF9" s="16" t="s">
        <v>3031</v>
      </c>
      <c r="AG9" s="1">
        <f>(A1L542C13 * 2 + A1L542C11 + A1L542C12)</f>
        <v>13.817</v>
      </c>
      <c r="AH9" s="16" t="s">
        <v>3032</v>
      </c>
      <c r="AI9" s="1">
        <f>(A1L542C10 + A1L542C11 + A1L542C12 + A1L542C13)</f>
        <v>18.513999999999999</v>
      </c>
      <c r="AJ9" s="16" t="s">
        <v>3033</v>
      </c>
      <c r="AK9" s="18">
        <f>IF(A1L542C14 &lt;&gt; 0,A1L542C15 / A1L542C14,0)</f>
        <v>0.5952781009004352</v>
      </c>
      <c r="AL9" s="16" t="s">
        <v>3034</v>
      </c>
      <c r="AM9" s="18">
        <f>IF(A1L542C17 = 0,A1L556C17, A1L542C17)</f>
        <v>0.5952781009004352</v>
      </c>
      <c r="AN9" s="16" t="s">
        <v>2971</v>
      </c>
      <c r="AO9" s="6">
        <v>4.6230000000000002</v>
      </c>
      <c r="AP9" s="16" t="s">
        <v>2971</v>
      </c>
      <c r="AQ9" s="6">
        <v>4.6769999999999996</v>
      </c>
      <c r="AR9" s="16" t="s">
        <v>2971</v>
      </c>
      <c r="AS9" s="6">
        <v>10.151999999999999</v>
      </c>
      <c r="AT9" s="16" t="s">
        <v>2971</v>
      </c>
      <c r="AU9" s="6">
        <v>2.4089999999999998</v>
      </c>
      <c r="AV9" s="16" t="s">
        <v>3035</v>
      </c>
      <c r="AW9" s="1">
        <f>(A1L542C19 * 2 + A1L542C20 + A1L542C21)</f>
        <v>24.074999999999999</v>
      </c>
      <c r="AX9" s="16" t="s">
        <v>3036</v>
      </c>
      <c r="AY9" s="1">
        <f>(A1L542C22 * 2 + A1L542C20 + A1L542C21)</f>
        <v>19.646999999999998</v>
      </c>
      <c r="AZ9" s="16" t="s">
        <v>3037</v>
      </c>
      <c r="BA9" s="1">
        <f>(A1L542C19 + A1L542C20 + A1L542C21 + A1L542C22)</f>
        <v>21.860999999999997</v>
      </c>
      <c r="BB9" s="16" t="s">
        <v>3038</v>
      </c>
      <c r="BC9" s="18">
        <f>IF(A1L542C23 &lt;&gt; 0,A1L542C24 / A1L542C23,0)</f>
        <v>0.8160747663551402</v>
      </c>
      <c r="BD9" s="16" t="s">
        <v>3039</v>
      </c>
      <c r="BE9" s="18">
        <f>IF(A1L542C26 = 0,A1L556C26, A1L542C26)</f>
        <v>0.8160747663551402</v>
      </c>
      <c r="BF9" s="16" t="s">
        <v>2977</v>
      </c>
      <c r="BG9" s="6">
        <v>4.2489999999999997</v>
      </c>
      <c r="BH9" s="16" t="s">
        <v>2977</v>
      </c>
      <c r="BI9" s="6">
        <v>3.7839999999999998</v>
      </c>
      <c r="BJ9" s="16" t="s">
        <v>2977</v>
      </c>
      <c r="BK9" s="6">
        <v>10.369</v>
      </c>
      <c r="BL9" s="16" t="s">
        <v>2977</v>
      </c>
      <c r="BM9" s="6">
        <v>0</v>
      </c>
      <c r="BN9" s="16" t="s">
        <v>3040</v>
      </c>
      <c r="BO9" s="1">
        <f>(A1L542C28 * 2 + A1L542C29 + A1L542C30)</f>
        <v>22.651</v>
      </c>
      <c r="BP9" s="16" t="s">
        <v>3041</v>
      </c>
      <c r="BQ9" s="1">
        <f>(A1L542C31 * 2 + A1L542C29 + A1L542C30)</f>
        <v>14.152999999999999</v>
      </c>
      <c r="BR9" s="16" t="s">
        <v>3042</v>
      </c>
      <c r="BS9" s="1">
        <f>(A1L542C28 + A1L542C29 + A1L542C30 + A1L542C31)</f>
        <v>18.402000000000001</v>
      </c>
      <c r="BT9" s="16" t="s">
        <v>3043</v>
      </c>
      <c r="BU9" s="18">
        <f>IF(A1L542C32 &lt;&gt; 0,A1L542C33 / A1L542C32,0)</f>
        <v>0.6248289258752372</v>
      </c>
      <c r="BV9" s="16" t="s">
        <v>3044</v>
      </c>
      <c r="BW9" s="18">
        <f>IF(A1L542C35 = 0,A1L556C35, A1L542C35)</f>
        <v>0.6248289258752372</v>
      </c>
      <c r="BX9" s="16" t="s">
        <v>2983</v>
      </c>
      <c r="BY9" s="6">
        <v>6.3650000000000002</v>
      </c>
      <c r="BZ9" s="16" t="s">
        <v>2983</v>
      </c>
      <c r="CA9" s="6">
        <v>3.556</v>
      </c>
      <c r="CB9" s="16" t="s">
        <v>2983</v>
      </c>
      <c r="CC9" s="6">
        <v>15.382999999999999</v>
      </c>
      <c r="CD9" s="16" t="s">
        <v>2983</v>
      </c>
      <c r="CE9" s="6">
        <v>1.2210000000000001</v>
      </c>
      <c r="CF9" s="16" t="s">
        <v>3045</v>
      </c>
      <c r="CG9" s="1">
        <f>(A1L542C37 * 2 + A1L542C38 + A1L542C39)</f>
        <v>31.669</v>
      </c>
      <c r="CH9" s="16" t="s">
        <v>3046</v>
      </c>
      <c r="CI9" s="1">
        <f>(A1L542C40 * 2 + A1L542C38 + A1L542C39)</f>
        <v>21.381</v>
      </c>
      <c r="CJ9" s="16" t="s">
        <v>3047</v>
      </c>
      <c r="CK9" s="1">
        <f>(A1L542C37 + A1L542C38 + A1L542C39 + A1L542C40)</f>
        <v>26.524999999999999</v>
      </c>
      <c r="CL9" s="16" t="s">
        <v>3048</v>
      </c>
      <c r="CM9" s="18">
        <f>IF(A1L542C41 &lt;&gt; 0,A1L542C42 / A1L542C41,0)</f>
        <v>0.67513972654646504</v>
      </c>
      <c r="CN9" s="16" t="s">
        <v>3049</v>
      </c>
      <c r="CO9" s="18">
        <f>IF(A1L542C44 = 0,A1L556C44, A1L542C44)</f>
        <v>0.67513972654646504</v>
      </c>
      <c r="CP9" s="16" t="s">
        <v>3050</v>
      </c>
      <c r="CQ9" s="18">
        <f>IF(RUN_YEARS &gt; 1,(A1L542C1 + A1L542C10) / 2, 0)</f>
        <v>5.4055</v>
      </c>
      <c r="CR9" s="16" t="s">
        <v>3051</v>
      </c>
      <c r="CS9" s="18">
        <f>IF(RUN_YEARS &gt; 1,(A1L542C2 + A1L542C11) / 2, 0)</f>
        <v>4.9770000000000003</v>
      </c>
      <c r="CT9" s="16" t="s">
        <v>3052</v>
      </c>
      <c r="CU9" s="18">
        <f>IF(RUN_YEARS &gt; 1,(A1L542C3 + A1L542C12) / 2, 0)</f>
        <v>8.1529999999999987</v>
      </c>
      <c r="CV9" s="16" t="s">
        <v>3053</v>
      </c>
      <c r="CW9" s="18">
        <f>IF(RUN_YEARS &gt; 1,(A1L542C4 + A1L542C13) / 2, 0)</f>
        <v>0.73450000000000004</v>
      </c>
      <c r="CX9" s="16" t="s">
        <v>3054</v>
      </c>
      <c r="CY9" s="18">
        <f>IF(RUN_YEARS &gt; 1,(A1L542C5 + A1L542C14) / 2, 0)</f>
        <v>23.940999999999999</v>
      </c>
      <c r="CZ9" s="16" t="s">
        <v>3055</v>
      </c>
      <c r="DA9" s="18">
        <f>IF(RUN_YEARS &gt; 1,(A1L542C6 + A1L542C15) / 2, 0)</f>
        <v>14.599</v>
      </c>
      <c r="DB9" s="16" t="s">
        <v>3056</v>
      </c>
      <c r="DC9" s="18">
        <f>IF(RUN_YEARS &gt; 1,(A1L542C7 + A1L542C16) / 2, 0)</f>
        <v>19.27</v>
      </c>
      <c r="DD9" s="16" t="s">
        <v>3057</v>
      </c>
      <c r="DE9" s="18">
        <f>IF(A1L542C50 &lt;&gt; 0,A1L542C51 / A1L542C50,0)</f>
        <v>0.60979073555824737</v>
      </c>
      <c r="DF9" s="16" t="s">
        <v>3058</v>
      </c>
      <c r="DG9" s="18">
        <f>IF(A1L542C53 = 0,A1L556C53, A1L542C53)</f>
        <v>0.60979073555824737</v>
      </c>
      <c r="DH9" s="16" t="s">
        <v>3059</v>
      </c>
      <c r="DI9" s="18">
        <f>IF(RUN_YEARS &gt; 2,(A1L542C1 + A1L542C10 + A1L542C19) / 3, 0)</f>
        <v>5.1446666666666667</v>
      </c>
      <c r="DJ9" s="16" t="s">
        <v>3060</v>
      </c>
      <c r="DK9" s="18">
        <f>IF(RUN_YEARS &gt; 2,(A1L542C2 + A1L542C11 + A1L542C20) / 3, 0)</f>
        <v>4.8769999999999998</v>
      </c>
      <c r="DL9" s="16" t="s">
        <v>3061</v>
      </c>
      <c r="DM9" s="18">
        <f>IF(RUN_YEARS &gt; 2,(A1L542C3 + A1L542C12 + A1L542C21) / 3, 0)</f>
        <v>8.8193333333333328</v>
      </c>
      <c r="DN9" s="16" t="s">
        <v>3062</v>
      </c>
      <c r="DO9" s="18">
        <f>IF(RUN_YEARS &gt; 2,(A1L542C4 + A1L542C13 + A1L542C22) / 3, 0)</f>
        <v>1.2926666666666666</v>
      </c>
      <c r="DP9" s="16" t="s">
        <v>3063</v>
      </c>
      <c r="DQ9" s="18">
        <f>IF(RUN_YEARS &gt; 2,(A1L542C5 + A1L542C14 + A1L542C23) / 3, 0)</f>
        <v>23.985666666666663</v>
      </c>
      <c r="DR9" s="16" t="s">
        <v>3064</v>
      </c>
      <c r="DS9" s="18">
        <f>IF(RUN_YEARS &gt; 2,(A1L542C6 + A1L542C15 + A1L542C24) / 3, 0)</f>
        <v>16.281666666666666</v>
      </c>
      <c r="DT9" s="16" t="s">
        <v>3065</v>
      </c>
      <c r="DU9" s="18">
        <f>IF(RUN_YEARS &gt; 2,(A1L542C7 + A1L542C16 + A1L542C25) / 3, 0)</f>
        <v>20.133666666666667</v>
      </c>
      <c r="DV9" s="16" t="s">
        <v>3066</v>
      </c>
      <c r="DW9" s="18">
        <f>IF(A1L542C59 &lt;&gt; 0,A1L542C60 / A1L542C59,0)</f>
        <v>0.67880817710577157</v>
      </c>
      <c r="DX9" s="16" t="s">
        <v>3067</v>
      </c>
      <c r="DY9" s="18">
        <f>IF(A1L542C62 = 0,A1L556C62, A1L542C62)</f>
        <v>0.67880817710577157</v>
      </c>
      <c r="DZ9" s="16" t="s">
        <v>3068</v>
      </c>
      <c r="EA9" s="18">
        <f>IF(RUN_YEARS &gt; 3,(A1L542C1 + A1L542C10 + A1L542C19 + A1L542C28) / 4, 0)</f>
        <v>4.92075</v>
      </c>
      <c r="EB9" s="16" t="s">
        <v>3069</v>
      </c>
      <c r="EC9" s="18">
        <f>IF(RUN_YEARS &gt; 3,(A1L542C2 + A1L542C11 + A1L542C20 + A1L542C29) / 4, 0)</f>
        <v>4.6037499999999998</v>
      </c>
      <c r="ED9" s="16" t="s">
        <v>3070</v>
      </c>
      <c r="EE9" s="18">
        <f>IF(RUN_YEARS &gt; 3,(A1L542C3 + A1L542C12 + A1L542C21 + A1L542C30) / 4, 0)</f>
        <v>9.2067499999999995</v>
      </c>
      <c r="EF9" s="16" t="s">
        <v>3071</v>
      </c>
      <c r="EG9" s="18">
        <f>IF(RUN_YEARS &gt; 3,(A1L542C4 + A1L542C13 + A1L542C22 + A1L542C31) / 4, 0)</f>
        <v>0.96950000000000003</v>
      </c>
      <c r="EH9" s="16" t="s">
        <v>3072</v>
      </c>
      <c r="EI9" s="18">
        <f>IF(RUN_YEARS &gt; 3,(A1L542C5 + A1L542C14 + A1L542C23 + A1L542C32) / 4, 0)</f>
        <v>23.651999999999997</v>
      </c>
      <c r="EJ9" s="16" t="s">
        <v>3073</v>
      </c>
      <c r="EK9" s="18">
        <f>IF(RUN_YEARS &gt; 3,(A1L542C6 + A1L542C15 + A1L542C24 + A1L542C33) / 4, 0)</f>
        <v>15.749499999999999</v>
      </c>
      <c r="EL9" s="16" t="s">
        <v>3074</v>
      </c>
      <c r="EM9" s="18">
        <f>IF(RUN_YEARS &gt; 3,(A1L542C7 + A1L542C16 + A1L542C25 + A1L542C34) / 4, 0)</f>
        <v>19.700749999999999</v>
      </c>
      <c r="EN9" s="16" t="s">
        <v>3075</v>
      </c>
      <c r="EO9" s="18">
        <f>IF(A1L542C68 &lt;&gt; 0,A1L542C69 / A1L542C68,0)</f>
        <v>0.6658844917977339</v>
      </c>
      <c r="EP9" s="16" t="s">
        <v>3076</v>
      </c>
      <c r="EQ9" s="18">
        <f>IF(A1L542C71 = 0,A1L556C71, A1L542C71)</f>
        <v>0.6658844917977339</v>
      </c>
      <c r="ER9" s="16" t="s">
        <v>3077</v>
      </c>
      <c r="ES9" s="18">
        <f>IF(RUN_YEARS &gt; 4,(A1L542C1 + A1L542C10 + A1L542C19 + A1L542C28 + A1L542C37) / 5, 0)</f>
        <v>5.2096</v>
      </c>
      <c r="ET9" s="16" t="s">
        <v>3078</v>
      </c>
      <c r="EU9" s="18">
        <f>IF(RUN_YEARS &gt; 4,(A1L542C2 + A1L542C11 + A1L542C20 + A1L542C29 + A1L542C38) / 5, 0)</f>
        <v>4.3941999999999997</v>
      </c>
      <c r="EV9" s="16" t="s">
        <v>3079</v>
      </c>
      <c r="EW9" s="18">
        <f>IF(RUN_YEARS &gt; 4,(A1L542C3 + A1L542C12 + A1L542C21 + A1L542C30 + A1L542C39) / 5, 0)</f>
        <v>10.441999999999998</v>
      </c>
      <c r="EX9" s="16" t="s">
        <v>3080</v>
      </c>
      <c r="EY9" s="18">
        <f>IF(RUN_YEARS &gt; 4,(A1L542C4 + A1L542C13 + A1L542C22 + A1L542C31 + A1L542C40) / 5, 0)</f>
        <v>1.0198</v>
      </c>
      <c r="EZ9" s="16" t="s">
        <v>3081</v>
      </c>
      <c r="FA9" s="18">
        <f>IF(RUN_YEARS &gt; 4,(A1L542C5 + A1L542C14 + A1L542C23 + A1L542C32 + A1L542C41) / 5, 0)</f>
        <v>25.255399999999998</v>
      </c>
      <c r="FB9" s="16" t="s">
        <v>3082</v>
      </c>
      <c r="FC9" s="18">
        <f>IF(RUN_YEARS &gt; 4,(A1L542C6 + A1L542C15 + A1L542C24 + A1L542C33 + A1L542C42) / 5, 0)</f>
        <v>16.875799999999998</v>
      </c>
      <c r="FD9" s="16" t="s">
        <v>3083</v>
      </c>
      <c r="FE9" s="18">
        <f>IF(RUN_YEARS &gt; 4,(A1L542C7 + A1L542C16 + A1L542C25 + A1L542C34 + A1L542C43) / 5, 0)</f>
        <v>21.0656</v>
      </c>
      <c r="FF9" s="16" t="s">
        <v>3084</v>
      </c>
      <c r="FG9" s="18">
        <f>IF(A1L542C77 &lt;&gt; 0,A1L542C78 / A1L542C77,0)</f>
        <v>0.66820561147318991</v>
      </c>
      <c r="FH9" s="16" t="s">
        <v>3085</v>
      </c>
      <c r="FI9" s="18">
        <f>IF(A1L542C80 = 0,A1L556C80, A1L542C80)</f>
        <v>0.66820561147318991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68.67</v>
      </c>
      <c r="F10" s="16" t="s">
        <v>2959</v>
      </c>
      <c r="G10" s="6">
        <v>65.656000000000006</v>
      </c>
      <c r="H10" s="16" t="s">
        <v>2959</v>
      </c>
      <c r="I10" s="6">
        <v>90.021000000000001</v>
      </c>
      <c r="J10" s="16" t="s">
        <v>2959</v>
      </c>
      <c r="K10" s="6">
        <v>15.909000000000001</v>
      </c>
      <c r="L10" s="16" t="s">
        <v>3086</v>
      </c>
      <c r="M10" s="1">
        <f>(A1L543C1 * 2 + A1L543C2 + A1L543C3)</f>
        <v>293.017</v>
      </c>
      <c r="N10" s="16" t="s">
        <v>3087</v>
      </c>
      <c r="O10" s="1">
        <f>(A1L543C4 * 2 + A1L543C2 + A1L543C3)</f>
        <v>187.495</v>
      </c>
      <c r="P10" s="16" t="s">
        <v>3088</v>
      </c>
      <c r="Q10" s="1">
        <f>(A1L543C1 + A1L543C2 + A1L543C3 + A1L543C4)</f>
        <v>240.25600000000003</v>
      </c>
      <c r="R10" s="16" t="s">
        <v>3089</v>
      </c>
      <c r="S10" s="18">
        <f>IF(A1L543C5 &lt;&gt; 0,A1L543C6 / A1L543C5,0)</f>
        <v>0.63987754976673705</v>
      </c>
      <c r="T10" s="16" t="s">
        <v>3090</v>
      </c>
      <c r="U10" s="18">
        <f>IF(A1L543C8 = 0,A1L556C8, A1L543C8)</f>
        <v>0.63987754976673705</v>
      </c>
      <c r="V10" s="16" t="s">
        <v>2965</v>
      </c>
      <c r="W10" s="6">
        <v>62.802</v>
      </c>
      <c r="X10" s="16" t="s">
        <v>2965</v>
      </c>
      <c r="Y10" s="6">
        <v>64.611000000000004</v>
      </c>
      <c r="Z10" s="16" t="s">
        <v>2965</v>
      </c>
      <c r="AA10" s="6">
        <v>84.436000000000007</v>
      </c>
      <c r="AB10" s="16" t="s">
        <v>2965</v>
      </c>
      <c r="AC10" s="6">
        <v>8.3249999999999993</v>
      </c>
      <c r="AD10" s="16" t="s">
        <v>3091</v>
      </c>
      <c r="AE10" s="1">
        <f>(A1L543C10 * 2 + A1L543C11 + A1L543C12)</f>
        <v>274.65100000000001</v>
      </c>
      <c r="AF10" s="16" t="s">
        <v>3092</v>
      </c>
      <c r="AG10" s="1">
        <f>(A1L543C13 * 2 + A1L543C11 + A1L543C12)</f>
        <v>165.697</v>
      </c>
      <c r="AH10" s="16" t="s">
        <v>3093</v>
      </c>
      <c r="AI10" s="1">
        <f>(A1L543C10 + A1L543C11 + A1L543C12 + A1L543C13)</f>
        <v>220.17400000000001</v>
      </c>
      <c r="AJ10" s="16" t="s">
        <v>3094</v>
      </c>
      <c r="AK10" s="18">
        <f>IF(A1L543C14 &lt;&gt; 0,A1L543C15 / A1L543C14,0)</f>
        <v>0.6033001882388922</v>
      </c>
      <c r="AL10" s="16" t="s">
        <v>3095</v>
      </c>
      <c r="AM10" s="18">
        <f>IF(A1L543C17 = 0,A1L556C17, A1L543C17)</f>
        <v>0.6033001882388922</v>
      </c>
      <c r="AN10" s="16" t="s">
        <v>2971</v>
      </c>
      <c r="AO10" s="6">
        <v>63.072000000000003</v>
      </c>
      <c r="AP10" s="16" t="s">
        <v>2971</v>
      </c>
      <c r="AQ10" s="6">
        <v>48.982999999999997</v>
      </c>
      <c r="AR10" s="16" t="s">
        <v>2971</v>
      </c>
      <c r="AS10" s="6">
        <v>104.057</v>
      </c>
      <c r="AT10" s="16" t="s">
        <v>2971</v>
      </c>
      <c r="AU10" s="6">
        <v>9.3160000000000007</v>
      </c>
      <c r="AV10" s="16" t="s">
        <v>3096</v>
      </c>
      <c r="AW10" s="1">
        <f>(A1L543C19 * 2 + A1L543C20 + A1L543C21)</f>
        <v>279.18400000000003</v>
      </c>
      <c r="AX10" s="16" t="s">
        <v>3097</v>
      </c>
      <c r="AY10" s="1">
        <f>(A1L543C22 * 2 + A1L543C20 + A1L543C21)</f>
        <v>171.672</v>
      </c>
      <c r="AZ10" s="16" t="s">
        <v>3098</v>
      </c>
      <c r="BA10" s="1">
        <f>(A1L543C19 + A1L543C20 + A1L543C21 + A1L543C22)</f>
        <v>225.42800000000003</v>
      </c>
      <c r="BB10" s="16" t="s">
        <v>3099</v>
      </c>
      <c r="BC10" s="18">
        <f>IF(A1L543C23 &lt;&gt; 0,A1L543C24 / A1L543C23,0)</f>
        <v>0.61490629835520649</v>
      </c>
      <c r="BD10" s="16" t="s">
        <v>3100</v>
      </c>
      <c r="BE10" s="18">
        <f>IF(A1L543C26 = 0,A1L556C26, A1L543C26)</f>
        <v>0.61490629835520649</v>
      </c>
      <c r="BF10" s="16" t="s">
        <v>2977</v>
      </c>
      <c r="BG10" s="6">
        <v>40.847999999999999</v>
      </c>
      <c r="BH10" s="16" t="s">
        <v>2977</v>
      </c>
      <c r="BI10" s="6">
        <v>40.097000000000001</v>
      </c>
      <c r="BJ10" s="16" t="s">
        <v>2977</v>
      </c>
      <c r="BK10" s="6">
        <v>73.472999999999999</v>
      </c>
      <c r="BL10" s="16" t="s">
        <v>2977</v>
      </c>
      <c r="BM10" s="6">
        <v>7.9470000000000001</v>
      </c>
      <c r="BN10" s="16" t="s">
        <v>3101</v>
      </c>
      <c r="BO10" s="1">
        <f>(A1L543C28 * 2 + A1L543C29 + A1L543C30)</f>
        <v>195.26600000000002</v>
      </c>
      <c r="BP10" s="16" t="s">
        <v>3102</v>
      </c>
      <c r="BQ10" s="1">
        <f>(A1L543C31 * 2 + A1L543C29 + A1L543C30)</f>
        <v>129.464</v>
      </c>
      <c r="BR10" s="16" t="s">
        <v>3103</v>
      </c>
      <c r="BS10" s="1">
        <f>(A1L543C28 + A1L543C29 + A1L543C30 + A1L543C31)</f>
        <v>162.36500000000001</v>
      </c>
      <c r="BT10" s="16" t="s">
        <v>3104</v>
      </c>
      <c r="BU10" s="18">
        <f>IF(A1L543C32 &lt;&gt; 0,A1L543C33 / A1L543C32,0)</f>
        <v>0.66301353026128451</v>
      </c>
      <c r="BV10" s="16" t="s">
        <v>3105</v>
      </c>
      <c r="BW10" s="18">
        <f>IF(A1L543C35 = 0,A1L556C35, A1L543C35)</f>
        <v>0.66301353026128451</v>
      </c>
      <c r="BX10" s="16" t="s">
        <v>2983</v>
      </c>
      <c r="BY10" s="6">
        <v>64.503</v>
      </c>
      <c r="BZ10" s="16" t="s">
        <v>2983</v>
      </c>
      <c r="CA10" s="6">
        <v>30.998000000000001</v>
      </c>
      <c r="CB10" s="16" t="s">
        <v>2983</v>
      </c>
      <c r="CC10" s="6">
        <v>111.913</v>
      </c>
      <c r="CD10" s="16" t="s">
        <v>2983</v>
      </c>
      <c r="CE10" s="6">
        <v>11.805999999999999</v>
      </c>
      <c r="CF10" s="16" t="s">
        <v>3106</v>
      </c>
      <c r="CG10" s="1">
        <f>(A1L543C37 * 2 + A1L543C38 + A1L543C39)</f>
        <v>271.91699999999997</v>
      </c>
      <c r="CH10" s="16" t="s">
        <v>3107</v>
      </c>
      <c r="CI10" s="1">
        <f>(A1L543C40 * 2 + A1L543C38 + A1L543C39)</f>
        <v>166.523</v>
      </c>
      <c r="CJ10" s="16" t="s">
        <v>3108</v>
      </c>
      <c r="CK10" s="1">
        <f>(A1L543C37 + A1L543C38 + A1L543C39 + A1L543C40)</f>
        <v>219.22</v>
      </c>
      <c r="CL10" s="16" t="s">
        <v>3109</v>
      </c>
      <c r="CM10" s="18">
        <f>IF(A1L543C41 &lt;&gt; 0,A1L543C42 / A1L543C41,0)</f>
        <v>0.61240378497850456</v>
      </c>
      <c r="CN10" s="16" t="s">
        <v>3110</v>
      </c>
      <c r="CO10" s="18">
        <f>IF(A1L543C44 = 0,A1L556C44, A1L543C44)</f>
        <v>0.61240378497850456</v>
      </c>
      <c r="CP10" s="16" t="s">
        <v>3111</v>
      </c>
      <c r="CQ10" s="18">
        <f>IF(RUN_YEARS &gt; 1,(A1L543C1 + A1L543C10) / 2, 0)</f>
        <v>65.736000000000004</v>
      </c>
      <c r="CR10" s="16" t="s">
        <v>3112</v>
      </c>
      <c r="CS10" s="18">
        <f>IF(RUN_YEARS &gt; 1,(A1L543C2 + A1L543C11) / 2, 0)</f>
        <v>65.133499999999998</v>
      </c>
      <c r="CT10" s="16" t="s">
        <v>3113</v>
      </c>
      <c r="CU10" s="18">
        <f>IF(RUN_YEARS &gt; 1,(A1L543C3 + A1L543C12) / 2, 0)</f>
        <v>87.228499999999997</v>
      </c>
      <c r="CV10" s="16" t="s">
        <v>3114</v>
      </c>
      <c r="CW10" s="18">
        <f>IF(RUN_YEARS &gt; 1,(A1L543C4 + A1L543C13) / 2, 0)</f>
        <v>12.117000000000001</v>
      </c>
      <c r="CX10" s="16" t="s">
        <v>3115</v>
      </c>
      <c r="CY10" s="18">
        <f>IF(RUN_YEARS &gt; 1,(A1L543C5 + A1L543C14) / 2, 0)</f>
        <v>283.834</v>
      </c>
      <c r="CZ10" s="16" t="s">
        <v>3116</v>
      </c>
      <c r="DA10" s="18">
        <f>IF(RUN_YEARS &gt; 1,(A1L543C6 + A1L543C15) / 2, 0)</f>
        <v>176.596</v>
      </c>
      <c r="DB10" s="16" t="s">
        <v>3117</v>
      </c>
      <c r="DC10" s="18">
        <f>IF(RUN_YEARS &gt; 1,(A1L543C7 + A1L543C16) / 2, 0)</f>
        <v>230.21500000000003</v>
      </c>
      <c r="DD10" s="16" t="s">
        <v>3118</v>
      </c>
      <c r="DE10" s="18">
        <f>IF(A1L543C50 &lt;&gt; 0,A1L543C51 / A1L543C50,0)</f>
        <v>0.62218057033336382</v>
      </c>
      <c r="DF10" s="16" t="s">
        <v>3119</v>
      </c>
      <c r="DG10" s="18">
        <f>IF(A1L543C53 = 0,A1L556C53, A1L543C53)</f>
        <v>0.62218057033336382</v>
      </c>
      <c r="DH10" s="16" t="s">
        <v>3120</v>
      </c>
      <c r="DI10" s="18">
        <f>IF(RUN_YEARS &gt; 2,(A1L543C1 + A1L543C10 + A1L543C19) / 3, 0)</f>
        <v>64.847999999999999</v>
      </c>
      <c r="DJ10" s="16" t="s">
        <v>3121</v>
      </c>
      <c r="DK10" s="18">
        <f>IF(RUN_YEARS &gt; 2,(A1L543C2 + A1L543C11 + A1L543C20) / 3, 0)</f>
        <v>59.75</v>
      </c>
      <c r="DL10" s="16" t="s">
        <v>3122</v>
      </c>
      <c r="DM10" s="18">
        <f>IF(RUN_YEARS &gt; 2,(A1L543C3 + A1L543C12 + A1L543C21) / 3, 0)</f>
        <v>92.838000000000008</v>
      </c>
      <c r="DN10" s="16" t="s">
        <v>3123</v>
      </c>
      <c r="DO10" s="18">
        <f>IF(RUN_YEARS &gt; 2,(A1L543C4 + A1L543C13 + A1L543C22) / 3, 0)</f>
        <v>11.183333333333335</v>
      </c>
      <c r="DP10" s="16" t="s">
        <v>3124</v>
      </c>
      <c r="DQ10" s="18">
        <f>IF(RUN_YEARS &gt; 2,(A1L543C5 + A1L543C14 + A1L543C23) / 3, 0)</f>
        <v>282.28400000000005</v>
      </c>
      <c r="DR10" s="16" t="s">
        <v>3125</v>
      </c>
      <c r="DS10" s="18">
        <f>IF(RUN_YEARS &gt; 2,(A1L543C6 + A1L543C15 + A1L543C24) / 3, 0)</f>
        <v>174.95466666666667</v>
      </c>
      <c r="DT10" s="16" t="s">
        <v>3126</v>
      </c>
      <c r="DU10" s="18">
        <f>IF(RUN_YEARS &gt; 2,(A1L543C7 + A1L543C16 + A1L543C25) / 3, 0)</f>
        <v>228.61933333333334</v>
      </c>
      <c r="DV10" s="16" t="s">
        <v>3127</v>
      </c>
      <c r="DW10" s="18">
        <f>IF(A1L543C59 &lt;&gt; 0,A1L543C60 / A1L543C59,0)</f>
        <v>0.61978244132386762</v>
      </c>
      <c r="DX10" s="16" t="s">
        <v>3128</v>
      </c>
      <c r="DY10" s="18">
        <f>IF(A1L543C62 = 0,A1L556C62, A1L543C62)</f>
        <v>0.61978244132386762</v>
      </c>
      <c r="DZ10" s="16" t="s">
        <v>3129</v>
      </c>
      <c r="EA10" s="18">
        <f>IF(RUN_YEARS &gt; 3,(A1L543C1 + A1L543C10 + A1L543C19 + A1L543C28) / 4, 0)</f>
        <v>58.847999999999999</v>
      </c>
      <c r="EB10" s="16" t="s">
        <v>3130</v>
      </c>
      <c r="EC10" s="18">
        <f>IF(RUN_YEARS &gt; 3,(A1L543C2 + A1L543C11 + A1L543C20 + A1L543C29) / 4, 0)</f>
        <v>54.836750000000002</v>
      </c>
      <c r="ED10" s="16" t="s">
        <v>3131</v>
      </c>
      <c r="EE10" s="18">
        <f>IF(RUN_YEARS &gt; 3,(A1L543C3 + A1L543C12 + A1L543C21 + A1L543C30) / 4, 0)</f>
        <v>87.996750000000006</v>
      </c>
      <c r="EF10" s="16" t="s">
        <v>3132</v>
      </c>
      <c r="EG10" s="18">
        <f>IF(RUN_YEARS &gt; 3,(A1L543C4 + A1L543C13 + A1L543C22 + A1L543C31) / 4, 0)</f>
        <v>10.374250000000002</v>
      </c>
      <c r="EH10" s="16" t="s">
        <v>3133</v>
      </c>
      <c r="EI10" s="18">
        <f>IF(RUN_YEARS &gt; 3,(A1L543C5 + A1L543C14 + A1L543C23 + A1L543C32) / 4, 0)</f>
        <v>260.52950000000004</v>
      </c>
      <c r="EJ10" s="16" t="s">
        <v>3134</v>
      </c>
      <c r="EK10" s="18">
        <f>IF(RUN_YEARS &gt; 3,(A1L543C6 + A1L543C15 + A1L543C24 + A1L543C33) / 4, 0)</f>
        <v>163.58199999999999</v>
      </c>
      <c r="EL10" s="16" t="s">
        <v>3135</v>
      </c>
      <c r="EM10" s="18">
        <f>IF(RUN_YEARS &gt; 3,(A1L543C7 + A1L543C16 + A1L543C25 + A1L543C34) / 4, 0)</f>
        <v>212.05575000000002</v>
      </c>
      <c r="EN10" s="16" t="s">
        <v>3136</v>
      </c>
      <c r="EO10" s="18">
        <f>IF(A1L543C68 &lt;&gt; 0,A1L543C69 / A1L543C68,0)</f>
        <v>0.6278828309270158</v>
      </c>
      <c r="EP10" s="16" t="s">
        <v>3137</v>
      </c>
      <c r="EQ10" s="18">
        <f>IF(A1L543C71 = 0,A1L556C71, A1L543C71)</f>
        <v>0.6278828309270158</v>
      </c>
      <c r="ER10" s="16" t="s">
        <v>3138</v>
      </c>
      <c r="ES10" s="18">
        <f>IF(RUN_YEARS &gt; 4,(A1L543C1 + A1L543C10 + A1L543C19 + A1L543C28 + A1L543C37) / 5, 0)</f>
        <v>59.978999999999999</v>
      </c>
      <c r="ET10" s="16" t="s">
        <v>3139</v>
      </c>
      <c r="EU10" s="18">
        <f>IF(RUN_YEARS &gt; 4,(A1L543C2 + A1L543C11 + A1L543C20 + A1L543C29 + A1L543C38) / 5, 0)</f>
        <v>50.069000000000003</v>
      </c>
      <c r="EV10" s="16" t="s">
        <v>3140</v>
      </c>
      <c r="EW10" s="18">
        <f>IF(RUN_YEARS &gt; 4,(A1L543C3 + A1L543C12 + A1L543C21 + A1L543C30 + A1L543C39) / 5, 0)</f>
        <v>92.78</v>
      </c>
      <c r="EX10" s="16" t="s">
        <v>3141</v>
      </c>
      <c r="EY10" s="18">
        <f>IF(RUN_YEARS &gt; 4,(A1L543C4 + A1L543C13 + A1L543C22 + A1L543C31 + A1L543C40) / 5, 0)</f>
        <v>10.660600000000001</v>
      </c>
      <c r="EZ10" s="16" t="s">
        <v>3142</v>
      </c>
      <c r="FA10" s="18">
        <f>IF(RUN_YEARS &gt; 4,(A1L543C5 + A1L543C14 + A1L543C23 + A1L543C32 + A1L543C41) / 5, 0)</f>
        <v>262.80700000000002</v>
      </c>
      <c r="FB10" s="16" t="s">
        <v>3143</v>
      </c>
      <c r="FC10" s="18">
        <f>IF(RUN_YEARS &gt; 4,(A1L543C6 + A1L543C15 + A1L543C24 + A1L543C33 + A1L543C42) / 5, 0)</f>
        <v>164.17019999999999</v>
      </c>
      <c r="FD10" s="16" t="s">
        <v>3144</v>
      </c>
      <c r="FE10" s="18">
        <f>IF(RUN_YEARS &gt; 4,(A1L543C7 + A1L543C16 + A1L543C25 + A1L543C34 + A1L543C43) / 5, 0)</f>
        <v>213.48859999999999</v>
      </c>
      <c r="FF10" s="16" t="s">
        <v>3145</v>
      </c>
      <c r="FG10" s="18">
        <f>IF(A1L543C77 &lt;&gt; 0,A1L543C78 / A1L543C77,0)</f>
        <v>0.6246797079225439</v>
      </c>
      <c r="FH10" s="16" t="s">
        <v>3146</v>
      </c>
      <c r="FI10" s="18">
        <f>IF(A1L543C80 = 0,A1L556C80, A1L543C80)</f>
        <v>0.6246797079225439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993.93499999999995</v>
      </c>
      <c r="F11" s="16" t="s">
        <v>2959</v>
      </c>
      <c r="G11" s="6">
        <v>379.08800000000002</v>
      </c>
      <c r="H11" s="16" t="s">
        <v>2959</v>
      </c>
      <c r="I11" s="6">
        <v>14.611000000000001</v>
      </c>
      <c r="J11" s="16" t="s">
        <v>2959</v>
      </c>
      <c r="K11" s="6">
        <v>1.1499999999999999</v>
      </c>
      <c r="L11" s="16" t="s">
        <v>3147</v>
      </c>
      <c r="M11" s="1">
        <f>(A1L544C1 * 2 + A1L544C2 + A1L544C3)</f>
        <v>2381.569</v>
      </c>
      <c r="N11" s="16" t="s">
        <v>3148</v>
      </c>
      <c r="O11" s="1">
        <f>(A1L544C4 * 2 + A1L544C2 + A1L544C3)</f>
        <v>395.99900000000002</v>
      </c>
      <c r="P11" s="16" t="s">
        <v>3149</v>
      </c>
      <c r="Q11" s="1">
        <f>(A1L544C1 + A1L544C2 + A1L544C3 + A1L544C4)</f>
        <v>1388.7840000000001</v>
      </c>
      <c r="R11" s="16" t="s">
        <v>3150</v>
      </c>
      <c r="S11" s="18">
        <f>IF(A1L544C5 &lt;&gt; 0,A1L544C6 / A1L544C5,0)</f>
        <v>0.16627651770744414</v>
      </c>
      <c r="T11" s="16" t="s">
        <v>3151</v>
      </c>
      <c r="U11" s="18">
        <f>IF(A1L544C8 = 0,A1L556C8, A1L544C8)</f>
        <v>0.16627651770744414</v>
      </c>
      <c r="V11" s="16" t="s">
        <v>2965</v>
      </c>
      <c r="W11" s="6">
        <v>937.827</v>
      </c>
      <c r="X11" s="16" t="s">
        <v>2965</v>
      </c>
      <c r="Y11" s="6">
        <v>273.34699999999998</v>
      </c>
      <c r="Z11" s="16" t="s">
        <v>2965</v>
      </c>
      <c r="AA11" s="6">
        <v>10.606999999999999</v>
      </c>
      <c r="AB11" s="16" t="s">
        <v>2965</v>
      </c>
      <c r="AC11" s="6">
        <v>0.26900000000000002</v>
      </c>
      <c r="AD11" s="16" t="s">
        <v>3152</v>
      </c>
      <c r="AE11" s="1">
        <f>(A1L544C10 * 2 + A1L544C11 + A1L544C12)</f>
        <v>2159.6080000000002</v>
      </c>
      <c r="AF11" s="16" t="s">
        <v>3153</v>
      </c>
      <c r="AG11" s="1">
        <f>(A1L544C13 * 2 + A1L544C11 + A1L544C12)</f>
        <v>284.49199999999996</v>
      </c>
      <c r="AH11" s="16" t="s">
        <v>3154</v>
      </c>
      <c r="AI11" s="1">
        <f>(A1L544C10 + A1L544C11 + A1L544C12 + A1L544C13)</f>
        <v>1222.05</v>
      </c>
      <c r="AJ11" s="16" t="s">
        <v>3155</v>
      </c>
      <c r="AK11" s="18">
        <f>IF(A1L544C14 &lt;&gt; 0,A1L544C15 / A1L544C14,0)</f>
        <v>0.13173316638945584</v>
      </c>
      <c r="AL11" s="16" t="s">
        <v>3156</v>
      </c>
      <c r="AM11" s="18">
        <f>IF(A1L544C17 = 0,A1L556C17, A1L544C17)</f>
        <v>0.13173316638945584</v>
      </c>
      <c r="AN11" s="16" t="s">
        <v>2971</v>
      </c>
      <c r="AO11" s="6">
        <v>893.23299999999995</v>
      </c>
      <c r="AP11" s="16" t="s">
        <v>2971</v>
      </c>
      <c r="AQ11" s="6">
        <v>461.76900000000001</v>
      </c>
      <c r="AR11" s="16" t="s">
        <v>2971</v>
      </c>
      <c r="AS11" s="6">
        <v>5.4660000000000002</v>
      </c>
      <c r="AT11" s="16" t="s">
        <v>2971</v>
      </c>
      <c r="AU11" s="6">
        <v>1.2050000000000001</v>
      </c>
      <c r="AV11" s="16" t="s">
        <v>3157</v>
      </c>
      <c r="AW11" s="1">
        <f>(A1L544C19 * 2 + A1L544C20 + A1L544C21)</f>
        <v>2253.7009999999996</v>
      </c>
      <c r="AX11" s="16" t="s">
        <v>3158</v>
      </c>
      <c r="AY11" s="1">
        <f>(A1L544C22 * 2 + A1L544C20 + A1L544C21)</f>
        <v>469.64500000000004</v>
      </c>
      <c r="AZ11" s="16" t="s">
        <v>3159</v>
      </c>
      <c r="BA11" s="1">
        <f>(A1L544C19 + A1L544C20 + A1L544C21 + A1L544C22)</f>
        <v>1361.6729999999998</v>
      </c>
      <c r="BB11" s="16" t="s">
        <v>3160</v>
      </c>
      <c r="BC11" s="18">
        <f>IF(A1L544C23 &lt;&gt; 0,A1L544C24 / A1L544C23,0)</f>
        <v>0.20838833545354957</v>
      </c>
      <c r="BD11" s="16" t="s">
        <v>3161</v>
      </c>
      <c r="BE11" s="18">
        <f>IF(A1L544C26 = 0,A1L556C26, A1L544C26)</f>
        <v>0.20838833545354957</v>
      </c>
      <c r="BF11" s="16" t="s">
        <v>2977</v>
      </c>
      <c r="BG11" s="6">
        <v>754.73199999999997</v>
      </c>
      <c r="BH11" s="16" t="s">
        <v>2977</v>
      </c>
      <c r="BI11" s="6">
        <v>499.43299999999999</v>
      </c>
      <c r="BJ11" s="16" t="s">
        <v>2977</v>
      </c>
      <c r="BK11" s="6">
        <v>4.7130000000000001</v>
      </c>
      <c r="BL11" s="16" t="s">
        <v>2977</v>
      </c>
      <c r="BM11" s="6">
        <v>0</v>
      </c>
      <c r="BN11" s="16" t="s">
        <v>3162</v>
      </c>
      <c r="BO11" s="1">
        <f>(A1L544C28 * 2 + A1L544C29 + A1L544C30)</f>
        <v>2013.61</v>
      </c>
      <c r="BP11" s="16" t="s">
        <v>3163</v>
      </c>
      <c r="BQ11" s="1">
        <f>(A1L544C31 * 2 + A1L544C29 + A1L544C30)</f>
        <v>504.14600000000002</v>
      </c>
      <c r="BR11" s="16" t="s">
        <v>3164</v>
      </c>
      <c r="BS11" s="1">
        <f>(A1L544C28 + A1L544C29 + A1L544C30 + A1L544C31)</f>
        <v>1258.8779999999999</v>
      </c>
      <c r="BT11" s="16" t="s">
        <v>3165</v>
      </c>
      <c r="BU11" s="18">
        <f>IF(A1L544C32 &lt;&gt; 0,A1L544C33 / A1L544C32,0)</f>
        <v>0.25036923733990196</v>
      </c>
      <c r="BV11" s="16" t="s">
        <v>3166</v>
      </c>
      <c r="BW11" s="18">
        <f>IF(A1L544C35 = 0,A1L556C35, A1L544C35)</f>
        <v>0.25036923733990196</v>
      </c>
      <c r="BX11" s="16" t="s">
        <v>2983</v>
      </c>
      <c r="BY11" s="6">
        <v>1083.731</v>
      </c>
      <c r="BZ11" s="16" t="s">
        <v>2983</v>
      </c>
      <c r="CA11" s="6">
        <v>521.40899999999999</v>
      </c>
      <c r="CB11" s="16" t="s">
        <v>2983</v>
      </c>
      <c r="CC11" s="6">
        <v>12.468</v>
      </c>
      <c r="CD11" s="16" t="s">
        <v>2983</v>
      </c>
      <c r="CE11" s="6">
        <v>0.81399999999999995</v>
      </c>
      <c r="CF11" s="16" t="s">
        <v>3167</v>
      </c>
      <c r="CG11" s="1">
        <f>(A1L544C37 * 2 + A1L544C38 + A1L544C39)</f>
        <v>2701.3389999999999</v>
      </c>
      <c r="CH11" s="16" t="s">
        <v>3168</v>
      </c>
      <c r="CI11" s="1">
        <f>(A1L544C40 * 2 + A1L544C38 + A1L544C39)</f>
        <v>535.505</v>
      </c>
      <c r="CJ11" s="16" t="s">
        <v>3169</v>
      </c>
      <c r="CK11" s="1">
        <f>(A1L544C37 + A1L544C38 + A1L544C39 + A1L544C40)</f>
        <v>1618.422</v>
      </c>
      <c r="CL11" s="16" t="s">
        <v>3170</v>
      </c>
      <c r="CM11" s="18">
        <f>IF(A1L544C41 &lt;&gt; 0,A1L544C42 / A1L544C41,0)</f>
        <v>0.19823687437970577</v>
      </c>
      <c r="CN11" s="16" t="s">
        <v>3171</v>
      </c>
      <c r="CO11" s="18">
        <f>IF(A1L544C44 = 0,A1L556C44, A1L544C44)</f>
        <v>0.19823687437970577</v>
      </c>
      <c r="CP11" s="16" t="s">
        <v>3172</v>
      </c>
      <c r="CQ11" s="18">
        <f>IF(RUN_YEARS &gt; 1,(A1L544C1 + A1L544C10) / 2, 0)</f>
        <v>965.88099999999997</v>
      </c>
      <c r="CR11" s="16" t="s">
        <v>3173</v>
      </c>
      <c r="CS11" s="18">
        <f>IF(RUN_YEARS &gt; 1,(A1L544C2 + A1L544C11) / 2, 0)</f>
        <v>326.21749999999997</v>
      </c>
      <c r="CT11" s="16" t="s">
        <v>3174</v>
      </c>
      <c r="CU11" s="18">
        <f>IF(RUN_YEARS &gt; 1,(A1L544C3 + A1L544C12) / 2, 0)</f>
        <v>12.609</v>
      </c>
      <c r="CV11" s="16" t="s">
        <v>3175</v>
      </c>
      <c r="CW11" s="18">
        <f>IF(RUN_YEARS &gt; 1,(A1L544C4 + A1L544C13) / 2, 0)</f>
        <v>0.70950000000000002</v>
      </c>
      <c r="CX11" s="16" t="s">
        <v>3176</v>
      </c>
      <c r="CY11" s="18">
        <f>IF(RUN_YEARS &gt; 1,(A1L544C5 + A1L544C14) / 2, 0)</f>
        <v>2270.5884999999998</v>
      </c>
      <c r="CZ11" s="16" t="s">
        <v>3177</v>
      </c>
      <c r="DA11" s="18">
        <f>IF(RUN_YEARS &gt; 1,(A1L544C6 + A1L544C15) / 2, 0)</f>
        <v>340.24549999999999</v>
      </c>
      <c r="DB11" s="16" t="s">
        <v>3178</v>
      </c>
      <c r="DC11" s="18">
        <f>IF(RUN_YEARS &gt; 1,(A1L544C7 + A1L544C16) / 2, 0)</f>
        <v>1305.4169999999999</v>
      </c>
      <c r="DD11" s="16" t="s">
        <v>3179</v>
      </c>
      <c r="DE11" s="18">
        <f>IF(A1L544C50 &lt;&gt; 0,A1L544C51 / A1L544C50,0)</f>
        <v>0.14984903693469778</v>
      </c>
      <c r="DF11" s="16" t="s">
        <v>3180</v>
      </c>
      <c r="DG11" s="18">
        <f>IF(A1L544C53 = 0,A1L556C53, A1L544C53)</f>
        <v>0.14984903693469778</v>
      </c>
      <c r="DH11" s="16" t="s">
        <v>3181</v>
      </c>
      <c r="DI11" s="18">
        <f>IF(RUN_YEARS &gt; 2,(A1L544C1 + A1L544C10 + A1L544C19) / 3, 0)</f>
        <v>941.66499999999996</v>
      </c>
      <c r="DJ11" s="16" t="s">
        <v>3182</v>
      </c>
      <c r="DK11" s="18">
        <f>IF(RUN_YEARS &gt; 2,(A1L544C2 + A1L544C11 + A1L544C20) / 3, 0)</f>
        <v>371.4013333333333</v>
      </c>
      <c r="DL11" s="16" t="s">
        <v>3183</v>
      </c>
      <c r="DM11" s="18">
        <f>IF(RUN_YEARS &gt; 2,(A1L544C3 + A1L544C12 + A1L544C21) / 3, 0)</f>
        <v>10.228</v>
      </c>
      <c r="DN11" s="16" t="s">
        <v>3184</v>
      </c>
      <c r="DO11" s="18">
        <f>IF(RUN_YEARS &gt; 2,(A1L544C4 + A1L544C13 + A1L544C22) / 3, 0)</f>
        <v>0.8746666666666667</v>
      </c>
      <c r="DP11" s="16" t="s">
        <v>3185</v>
      </c>
      <c r="DQ11" s="18">
        <f>IF(RUN_YEARS &gt; 2,(A1L544C5 + A1L544C14 + A1L544C23) / 3, 0)</f>
        <v>2264.9593333333328</v>
      </c>
      <c r="DR11" s="16" t="s">
        <v>3186</v>
      </c>
      <c r="DS11" s="18">
        <f>IF(RUN_YEARS &gt; 2,(A1L544C6 + A1L544C15 + A1L544C24) / 3, 0)</f>
        <v>383.37866666666667</v>
      </c>
      <c r="DT11" s="16" t="s">
        <v>3187</v>
      </c>
      <c r="DU11" s="18">
        <f>IF(RUN_YEARS &gt; 2,(A1L544C7 + A1L544C16 + A1L544C25) / 3, 0)</f>
        <v>1324.1689999999999</v>
      </c>
      <c r="DV11" s="16" t="s">
        <v>3188</v>
      </c>
      <c r="DW11" s="18">
        <f>IF(A1L544C59 &lt;&gt; 0,A1L544C60 / A1L544C59,0)</f>
        <v>0.16926514353900105</v>
      </c>
      <c r="DX11" s="16" t="s">
        <v>3189</v>
      </c>
      <c r="DY11" s="18">
        <f>IF(A1L544C62 = 0,A1L556C62, A1L544C62)</f>
        <v>0.16926514353900105</v>
      </c>
      <c r="DZ11" s="16" t="s">
        <v>3190</v>
      </c>
      <c r="EA11" s="18">
        <f>IF(RUN_YEARS &gt; 3,(A1L544C1 + A1L544C10 + A1L544C19 + A1L544C28) / 4, 0)</f>
        <v>894.93174999999997</v>
      </c>
      <c r="EB11" s="16" t="s">
        <v>3191</v>
      </c>
      <c r="EC11" s="18">
        <f>IF(RUN_YEARS &gt; 3,(A1L544C2 + A1L544C11 + A1L544C20 + A1L544C29) / 4, 0)</f>
        <v>403.40924999999999</v>
      </c>
      <c r="ED11" s="16" t="s">
        <v>3192</v>
      </c>
      <c r="EE11" s="18">
        <f>IF(RUN_YEARS &gt; 3,(A1L544C3 + A1L544C12 + A1L544C21 + A1L544C30) / 4, 0)</f>
        <v>8.8492499999999996</v>
      </c>
      <c r="EF11" s="16" t="s">
        <v>3193</v>
      </c>
      <c r="EG11" s="18">
        <f>IF(RUN_YEARS &gt; 3,(A1L544C4 + A1L544C13 + A1L544C22 + A1L544C31) / 4, 0)</f>
        <v>0.65600000000000003</v>
      </c>
      <c r="EH11" s="16" t="s">
        <v>3194</v>
      </c>
      <c r="EI11" s="18">
        <f>IF(RUN_YEARS &gt; 3,(A1L544C5 + A1L544C14 + A1L544C23 + A1L544C32) / 4, 0)</f>
        <v>2202.1219999999998</v>
      </c>
      <c r="EJ11" s="16" t="s">
        <v>3195</v>
      </c>
      <c r="EK11" s="18">
        <f>IF(RUN_YEARS &gt; 3,(A1L544C6 + A1L544C15 + A1L544C24 + A1L544C33) / 4, 0)</f>
        <v>413.57049999999998</v>
      </c>
      <c r="EL11" s="16" t="s">
        <v>3196</v>
      </c>
      <c r="EM11" s="18">
        <f>IF(RUN_YEARS &gt; 3,(A1L544C7 + A1L544C16 + A1L544C25 + A1L544C34) / 4, 0)</f>
        <v>1307.8462499999998</v>
      </c>
      <c r="EN11" s="16" t="s">
        <v>3197</v>
      </c>
      <c r="EO11" s="18">
        <f>IF(A1L544C68 &lt;&gt; 0,A1L544C69 / A1L544C68,0)</f>
        <v>0.18780544402172086</v>
      </c>
      <c r="EP11" s="16" t="s">
        <v>3198</v>
      </c>
      <c r="EQ11" s="18">
        <f>IF(A1L544C71 = 0,A1L556C71, A1L544C71)</f>
        <v>0.18780544402172086</v>
      </c>
      <c r="ER11" s="16" t="s">
        <v>3199</v>
      </c>
      <c r="ES11" s="18">
        <f>IF(RUN_YEARS &gt; 4,(A1L544C1 + A1L544C10 + A1L544C19 + A1L544C28 + A1L544C37) / 5, 0)</f>
        <v>932.69159999999988</v>
      </c>
      <c r="ET11" s="16" t="s">
        <v>3200</v>
      </c>
      <c r="EU11" s="18">
        <f>IF(RUN_YEARS &gt; 4,(A1L544C2 + A1L544C11 + A1L544C20 + A1L544C29 + A1L544C38) / 5, 0)</f>
        <v>427.00919999999996</v>
      </c>
      <c r="EV11" s="16" t="s">
        <v>3201</v>
      </c>
      <c r="EW11" s="18">
        <f>IF(RUN_YEARS &gt; 4,(A1L544C3 + A1L544C12 + A1L544C21 + A1L544C30 + A1L544C39) / 5, 0)</f>
        <v>9.5729999999999986</v>
      </c>
      <c r="EX11" s="16" t="s">
        <v>3202</v>
      </c>
      <c r="EY11" s="18">
        <f>IF(RUN_YEARS &gt; 4,(A1L544C4 + A1L544C13 + A1L544C22 + A1L544C31 + A1L544C40) / 5, 0)</f>
        <v>0.68759999999999999</v>
      </c>
      <c r="EZ11" s="16" t="s">
        <v>3203</v>
      </c>
      <c r="FA11" s="18">
        <f>IF(RUN_YEARS &gt; 4,(A1L544C5 + A1L544C14 + A1L544C23 + A1L544C32 + A1L544C41) / 5, 0)</f>
        <v>2301.9654</v>
      </c>
      <c r="FB11" s="16" t="s">
        <v>3204</v>
      </c>
      <c r="FC11" s="18">
        <f>IF(RUN_YEARS &gt; 4,(A1L544C6 + A1L544C15 + A1L544C24 + A1L544C33 + A1L544C42) / 5, 0)</f>
        <v>437.95739999999995</v>
      </c>
      <c r="FD11" s="16" t="s">
        <v>3205</v>
      </c>
      <c r="FE11" s="18">
        <f>IF(RUN_YEARS &gt; 4,(A1L544C7 + A1L544C16 + A1L544C25 + A1L544C34 + A1L544C43) / 5, 0)</f>
        <v>1369.9613999999997</v>
      </c>
      <c r="FF11" s="16" t="s">
        <v>3206</v>
      </c>
      <c r="FG11" s="18">
        <f>IF(A1L544C77 &lt;&gt; 0,A1L544C78 / A1L544C77,0)</f>
        <v>0.19025368495981734</v>
      </c>
      <c r="FH11" s="16" t="s">
        <v>3207</v>
      </c>
      <c r="FI11" s="18">
        <f>IF(A1L544C80 = 0,A1L556C80, A1L544C80)</f>
        <v>0.19025368495981734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45.563000000000002</v>
      </c>
      <c r="F12" s="16" t="s">
        <v>2959</v>
      </c>
      <c r="G12" s="6">
        <v>8.2189999999999994</v>
      </c>
      <c r="H12" s="16" t="s">
        <v>2959</v>
      </c>
      <c r="I12" s="6">
        <v>58.298000000000002</v>
      </c>
      <c r="J12" s="16" t="s">
        <v>2959</v>
      </c>
      <c r="K12" s="6">
        <v>2.448</v>
      </c>
      <c r="L12" s="16" t="s">
        <v>3208</v>
      </c>
      <c r="M12" s="1">
        <f>(A1L545C1 * 2 + A1L545C2 + A1L545C3)</f>
        <v>157.643</v>
      </c>
      <c r="N12" s="16" t="s">
        <v>3209</v>
      </c>
      <c r="O12" s="1">
        <f>(A1L545C4 * 2 + A1L545C2 + A1L545C3)</f>
        <v>71.412999999999997</v>
      </c>
      <c r="P12" s="16" t="s">
        <v>3210</v>
      </c>
      <c r="Q12" s="1">
        <f>(A1L545C1 + A1L545C2 + A1L545C3 + A1L545C4)</f>
        <v>114.52800000000001</v>
      </c>
      <c r="R12" s="16" t="s">
        <v>3211</v>
      </c>
      <c r="S12" s="18">
        <f>IF(A1L545C5 &lt;&gt; 0,A1L545C6 / A1L545C5,0)</f>
        <v>0.45300457362521646</v>
      </c>
      <c r="T12" s="16" t="s">
        <v>3212</v>
      </c>
      <c r="U12" s="18">
        <f>IF(A1L545C8 = 0,A1L556C8, A1L545C8)</f>
        <v>0.45300457362521646</v>
      </c>
      <c r="V12" s="16" t="s">
        <v>2965</v>
      </c>
      <c r="W12" s="6">
        <v>39.921999999999997</v>
      </c>
      <c r="X12" s="16" t="s">
        <v>2965</v>
      </c>
      <c r="Y12" s="6">
        <v>4.6440000000000001</v>
      </c>
      <c r="Z12" s="16" t="s">
        <v>2965</v>
      </c>
      <c r="AA12" s="6">
        <v>56.378999999999998</v>
      </c>
      <c r="AB12" s="16" t="s">
        <v>2965</v>
      </c>
      <c r="AC12" s="6">
        <v>1.0740000000000001</v>
      </c>
      <c r="AD12" s="16" t="s">
        <v>3213</v>
      </c>
      <c r="AE12" s="1">
        <f>(A1L545C10 * 2 + A1L545C11 + A1L545C12)</f>
        <v>140.86699999999999</v>
      </c>
      <c r="AF12" s="16" t="s">
        <v>3214</v>
      </c>
      <c r="AG12" s="1">
        <f>(A1L545C13 * 2 + A1L545C11 + A1L545C12)</f>
        <v>63.170999999999999</v>
      </c>
      <c r="AH12" s="16" t="s">
        <v>3215</v>
      </c>
      <c r="AI12" s="1">
        <f>(A1L545C10 + A1L545C11 + A1L545C12 + A1L545C13)</f>
        <v>102.01899999999999</v>
      </c>
      <c r="AJ12" s="16" t="s">
        <v>3216</v>
      </c>
      <c r="AK12" s="18">
        <f>IF(A1L545C14 &lt;&gt; 0,A1L545C15 / A1L545C14,0)</f>
        <v>0.44844427722603591</v>
      </c>
      <c r="AL12" s="16" t="s">
        <v>3217</v>
      </c>
      <c r="AM12" s="18">
        <f>IF(A1L545C17 = 0,A1L556C17, A1L545C17)</f>
        <v>0.44844427722603591</v>
      </c>
      <c r="AN12" s="16" t="s">
        <v>2971</v>
      </c>
      <c r="AO12" s="6">
        <v>35.915999999999997</v>
      </c>
      <c r="AP12" s="16" t="s">
        <v>2971</v>
      </c>
      <c r="AQ12" s="6">
        <v>4.5</v>
      </c>
      <c r="AR12" s="16" t="s">
        <v>2971</v>
      </c>
      <c r="AS12" s="6">
        <v>62.551000000000002</v>
      </c>
      <c r="AT12" s="16" t="s">
        <v>2971</v>
      </c>
      <c r="AU12" s="6">
        <v>2.4089999999999998</v>
      </c>
      <c r="AV12" s="16" t="s">
        <v>3218</v>
      </c>
      <c r="AW12" s="1">
        <f>(A1L545C19 * 2 + A1L545C20 + A1L545C21)</f>
        <v>138.88299999999998</v>
      </c>
      <c r="AX12" s="16" t="s">
        <v>3219</v>
      </c>
      <c r="AY12" s="1">
        <f>(A1L545C22 * 2 + A1L545C20 + A1L545C21)</f>
        <v>71.869</v>
      </c>
      <c r="AZ12" s="16" t="s">
        <v>3220</v>
      </c>
      <c r="BA12" s="1">
        <f>(A1L545C19 + A1L545C20 + A1L545C21 + A1L545C22)</f>
        <v>105.376</v>
      </c>
      <c r="BB12" s="16" t="s">
        <v>3221</v>
      </c>
      <c r="BC12" s="18">
        <f>IF(A1L545C23 &lt;&gt; 0,A1L545C24 / A1L545C23,0)</f>
        <v>0.51747874109862269</v>
      </c>
      <c r="BD12" s="16" t="s">
        <v>3222</v>
      </c>
      <c r="BE12" s="18">
        <f>IF(A1L545C26 = 0,A1L556C26, A1L545C26)</f>
        <v>0.51747874109862269</v>
      </c>
      <c r="BF12" s="16" t="s">
        <v>2977</v>
      </c>
      <c r="BG12" s="6">
        <v>25.847000000000001</v>
      </c>
      <c r="BH12" s="16" t="s">
        <v>2977</v>
      </c>
      <c r="BI12" s="6">
        <v>4.1900000000000004</v>
      </c>
      <c r="BJ12" s="16" t="s">
        <v>2977</v>
      </c>
      <c r="BK12" s="6">
        <v>41.530999999999999</v>
      </c>
      <c r="BL12" s="16" t="s">
        <v>2977</v>
      </c>
      <c r="BM12" s="6">
        <v>0.70099999999999996</v>
      </c>
      <c r="BN12" s="16" t="s">
        <v>3223</v>
      </c>
      <c r="BO12" s="1">
        <f>(A1L545C28 * 2 + A1L545C29 + A1L545C30)</f>
        <v>97.414999999999992</v>
      </c>
      <c r="BP12" s="16" t="s">
        <v>3224</v>
      </c>
      <c r="BQ12" s="1">
        <f>(A1L545C31 * 2 + A1L545C29 + A1L545C30)</f>
        <v>47.122999999999998</v>
      </c>
      <c r="BR12" s="16" t="s">
        <v>3225</v>
      </c>
      <c r="BS12" s="1">
        <f>(A1L545C28 + A1L545C29 + A1L545C30 + A1L545C31)</f>
        <v>72.268999999999991</v>
      </c>
      <c r="BT12" s="16" t="s">
        <v>3226</v>
      </c>
      <c r="BU12" s="18">
        <f>IF(A1L545C32 &lt;&gt; 0,A1L545C33 / A1L545C32,0)</f>
        <v>0.48373453780218656</v>
      </c>
      <c r="BV12" s="16" t="s">
        <v>3227</v>
      </c>
      <c r="BW12" s="18">
        <f>IF(A1L545C35 = 0,A1L556C35, A1L545C35)</f>
        <v>0.48373453780218656</v>
      </c>
      <c r="BX12" s="16" t="s">
        <v>2983</v>
      </c>
      <c r="BY12" s="6">
        <v>45.725999999999999</v>
      </c>
      <c r="BZ12" s="16" t="s">
        <v>2983</v>
      </c>
      <c r="CA12" s="6">
        <v>7.8949999999999996</v>
      </c>
      <c r="CB12" s="16" t="s">
        <v>2983</v>
      </c>
      <c r="CC12" s="6">
        <v>79.013000000000005</v>
      </c>
      <c r="CD12" s="16" t="s">
        <v>2983</v>
      </c>
      <c r="CE12" s="6">
        <v>5.6989999999999998</v>
      </c>
      <c r="CF12" s="16" t="s">
        <v>3228</v>
      </c>
      <c r="CG12" s="1">
        <f>(A1L545C37 * 2 + A1L545C38 + A1L545C39)</f>
        <v>178.36</v>
      </c>
      <c r="CH12" s="16" t="s">
        <v>3229</v>
      </c>
      <c r="CI12" s="1">
        <f>(A1L545C40 * 2 + A1L545C38 + A1L545C39)</f>
        <v>98.306000000000012</v>
      </c>
      <c r="CJ12" s="16" t="s">
        <v>3230</v>
      </c>
      <c r="CK12" s="1">
        <f>(A1L545C37 + A1L545C38 + A1L545C39 + A1L545C40)</f>
        <v>138.33300000000003</v>
      </c>
      <c r="CL12" s="16" t="s">
        <v>3231</v>
      </c>
      <c r="CM12" s="18">
        <f>IF(A1L545C41 &lt;&gt; 0,A1L545C42 / A1L545C41,0)</f>
        <v>0.55116618075801749</v>
      </c>
      <c r="CN12" s="16" t="s">
        <v>3232</v>
      </c>
      <c r="CO12" s="18">
        <f>IF(A1L545C44 = 0,A1L556C44, A1L545C44)</f>
        <v>0.55116618075801749</v>
      </c>
      <c r="CP12" s="16" t="s">
        <v>3233</v>
      </c>
      <c r="CQ12" s="18">
        <f>IF(RUN_YEARS &gt; 1,(A1L545C1 + A1L545C10) / 2, 0)</f>
        <v>42.7425</v>
      </c>
      <c r="CR12" s="16" t="s">
        <v>3234</v>
      </c>
      <c r="CS12" s="18">
        <f>IF(RUN_YEARS &gt; 1,(A1L545C2 + A1L545C11) / 2, 0)</f>
        <v>6.4314999999999998</v>
      </c>
      <c r="CT12" s="16" t="s">
        <v>3235</v>
      </c>
      <c r="CU12" s="18">
        <f>IF(RUN_YEARS &gt; 1,(A1L545C3 + A1L545C12) / 2, 0)</f>
        <v>57.338499999999996</v>
      </c>
      <c r="CV12" s="16" t="s">
        <v>3236</v>
      </c>
      <c r="CW12" s="18">
        <f>IF(RUN_YEARS &gt; 1,(A1L545C4 + A1L545C13) / 2, 0)</f>
        <v>1.7610000000000001</v>
      </c>
      <c r="CX12" s="16" t="s">
        <v>3237</v>
      </c>
      <c r="CY12" s="18">
        <f>IF(RUN_YEARS &gt; 1,(A1L545C5 + A1L545C14) / 2, 0)</f>
        <v>149.255</v>
      </c>
      <c r="CZ12" s="16" t="s">
        <v>3238</v>
      </c>
      <c r="DA12" s="18">
        <f>IF(RUN_YEARS &gt; 1,(A1L545C6 + A1L545C15) / 2, 0)</f>
        <v>67.292000000000002</v>
      </c>
      <c r="DB12" s="16" t="s">
        <v>3239</v>
      </c>
      <c r="DC12" s="18">
        <f>IF(RUN_YEARS &gt; 1,(A1L545C7 + A1L545C16) / 2, 0)</f>
        <v>108.2735</v>
      </c>
      <c r="DD12" s="16" t="s">
        <v>3240</v>
      </c>
      <c r="DE12" s="18">
        <f>IF(A1L545C50 &lt;&gt; 0,A1L545C51 / A1L545C50,0)</f>
        <v>0.45085256775317412</v>
      </c>
      <c r="DF12" s="16" t="s">
        <v>3241</v>
      </c>
      <c r="DG12" s="18">
        <f>IF(A1L545C53 = 0,A1L556C53, A1L545C53)</f>
        <v>0.45085256775317412</v>
      </c>
      <c r="DH12" s="16" t="s">
        <v>3242</v>
      </c>
      <c r="DI12" s="18">
        <f>IF(RUN_YEARS &gt; 2,(A1L545C1 + A1L545C10 + A1L545C19) / 3, 0)</f>
        <v>40.466999999999999</v>
      </c>
      <c r="DJ12" s="16" t="s">
        <v>3243</v>
      </c>
      <c r="DK12" s="18">
        <f>IF(RUN_YEARS &gt; 2,(A1L545C2 + A1L545C11 + A1L545C20) / 3, 0)</f>
        <v>5.7876666666666665</v>
      </c>
      <c r="DL12" s="16" t="s">
        <v>3244</v>
      </c>
      <c r="DM12" s="18">
        <f>IF(RUN_YEARS &gt; 2,(A1L545C3 + A1L545C12 + A1L545C21) / 3, 0)</f>
        <v>59.076000000000001</v>
      </c>
      <c r="DN12" s="16" t="s">
        <v>3245</v>
      </c>
      <c r="DO12" s="18">
        <f>IF(RUN_YEARS &gt; 2,(A1L545C4 + A1L545C13 + A1L545C22) / 3, 0)</f>
        <v>1.9770000000000001</v>
      </c>
      <c r="DP12" s="16" t="s">
        <v>3246</v>
      </c>
      <c r="DQ12" s="18">
        <f>IF(RUN_YEARS &gt; 2,(A1L545C5 + A1L545C14 + A1L545C23) / 3, 0)</f>
        <v>145.79766666666666</v>
      </c>
      <c r="DR12" s="16" t="s">
        <v>3247</v>
      </c>
      <c r="DS12" s="18">
        <f>IF(RUN_YEARS &gt; 2,(A1L545C6 + A1L545C15 + A1L545C24) / 3, 0)</f>
        <v>68.817666666666668</v>
      </c>
      <c r="DT12" s="16" t="s">
        <v>3248</v>
      </c>
      <c r="DU12" s="18">
        <f>IF(RUN_YEARS &gt; 2,(A1L545C7 + A1L545C16 + A1L545C25) / 3, 0)</f>
        <v>107.30766666666666</v>
      </c>
      <c r="DV12" s="16" t="s">
        <v>3249</v>
      </c>
      <c r="DW12" s="18">
        <f>IF(A1L545C59 &lt;&gt; 0,A1L545C60 / A1L545C59,0)</f>
        <v>0.47200801110214385</v>
      </c>
      <c r="DX12" s="16" t="s">
        <v>3250</v>
      </c>
      <c r="DY12" s="18">
        <f>IF(A1L545C62 = 0,A1L556C62, A1L545C62)</f>
        <v>0.47200801110214385</v>
      </c>
      <c r="DZ12" s="16" t="s">
        <v>3251</v>
      </c>
      <c r="EA12" s="18">
        <f>IF(RUN_YEARS &gt; 3,(A1L545C1 + A1L545C10 + A1L545C19 + A1L545C28) / 4, 0)</f>
        <v>36.811999999999998</v>
      </c>
      <c r="EB12" s="16" t="s">
        <v>3252</v>
      </c>
      <c r="EC12" s="18">
        <f>IF(RUN_YEARS &gt; 3,(A1L545C2 + A1L545C11 + A1L545C20 + A1L545C29) / 4, 0)</f>
        <v>5.3882500000000002</v>
      </c>
      <c r="ED12" s="16" t="s">
        <v>3253</v>
      </c>
      <c r="EE12" s="18">
        <f>IF(RUN_YEARS &gt; 3,(A1L545C3 + A1L545C12 + A1L545C21 + A1L545C30) / 4, 0)</f>
        <v>54.689750000000004</v>
      </c>
      <c r="EF12" s="16" t="s">
        <v>3254</v>
      </c>
      <c r="EG12" s="18">
        <f>IF(RUN_YEARS &gt; 3,(A1L545C4 + A1L545C13 + A1L545C22 + A1L545C31) / 4, 0)</f>
        <v>1.6579999999999999</v>
      </c>
      <c r="EH12" s="16" t="s">
        <v>3255</v>
      </c>
      <c r="EI12" s="18">
        <f>IF(RUN_YEARS &gt; 3,(A1L545C5 + A1L545C14 + A1L545C23 + A1L545C32) / 4, 0)</f>
        <v>133.702</v>
      </c>
      <c r="EJ12" s="16" t="s">
        <v>3256</v>
      </c>
      <c r="EK12" s="18">
        <f>IF(RUN_YEARS &gt; 3,(A1L545C6 + A1L545C15 + A1L545C24 + A1L545C33) / 4, 0)</f>
        <v>63.393999999999998</v>
      </c>
      <c r="EL12" s="16" t="s">
        <v>3257</v>
      </c>
      <c r="EM12" s="18">
        <f>IF(RUN_YEARS &gt; 3,(A1L545C7 + A1L545C16 + A1L545C25 + A1L545C34) / 4, 0)</f>
        <v>98.548000000000002</v>
      </c>
      <c r="EN12" s="16" t="s">
        <v>3258</v>
      </c>
      <c r="EO12" s="18">
        <f>IF(A1L545C68 &lt;&gt; 0,A1L545C69 / A1L545C68,0)</f>
        <v>0.47414399186250017</v>
      </c>
      <c r="EP12" s="16" t="s">
        <v>3259</v>
      </c>
      <c r="EQ12" s="18">
        <f>IF(A1L545C71 = 0,A1L556C71, A1L545C71)</f>
        <v>0.47414399186250017</v>
      </c>
      <c r="ER12" s="16" t="s">
        <v>3260</v>
      </c>
      <c r="ES12" s="18">
        <f>IF(RUN_YEARS &gt; 4,(A1L545C1 + A1L545C10 + A1L545C19 + A1L545C28 + A1L545C37) / 5, 0)</f>
        <v>38.594799999999999</v>
      </c>
      <c r="ET12" s="16" t="s">
        <v>3261</v>
      </c>
      <c r="EU12" s="18">
        <f>IF(RUN_YEARS &gt; 4,(A1L545C2 + A1L545C11 + A1L545C20 + A1L545C29 + A1L545C38) / 5, 0)</f>
        <v>5.8895999999999997</v>
      </c>
      <c r="EV12" s="16" t="s">
        <v>3262</v>
      </c>
      <c r="EW12" s="18">
        <f>IF(RUN_YEARS &gt; 4,(A1L545C3 + A1L545C12 + A1L545C21 + A1L545C30 + A1L545C39) / 5, 0)</f>
        <v>59.554400000000008</v>
      </c>
      <c r="EX12" s="16" t="s">
        <v>3263</v>
      </c>
      <c r="EY12" s="18">
        <f>IF(RUN_YEARS &gt; 4,(A1L545C4 + A1L545C13 + A1L545C22 + A1L545C31 + A1L545C40) / 5, 0)</f>
        <v>2.4661999999999997</v>
      </c>
      <c r="EZ12" s="16" t="s">
        <v>3264</v>
      </c>
      <c r="FA12" s="18">
        <f>IF(RUN_YEARS &gt; 4,(A1L545C5 + A1L545C14 + A1L545C23 + A1L545C32 + A1L545C41) / 5, 0)</f>
        <v>142.6336</v>
      </c>
      <c r="FB12" s="16" t="s">
        <v>3265</v>
      </c>
      <c r="FC12" s="18">
        <f>IF(RUN_YEARS &gt; 4,(A1L545C6 + A1L545C15 + A1L545C24 + A1L545C33 + A1L545C42) / 5, 0)</f>
        <v>70.376400000000004</v>
      </c>
      <c r="FD12" s="16" t="s">
        <v>3266</v>
      </c>
      <c r="FE12" s="18">
        <f>IF(RUN_YEARS &gt; 4,(A1L545C7 + A1L545C16 + A1L545C25 + A1L545C34 + A1L545C43) / 5, 0)</f>
        <v>106.50500000000002</v>
      </c>
      <c r="FF12" s="16" t="s">
        <v>3267</v>
      </c>
      <c r="FG12" s="18">
        <f>IF(A1L545C77 &lt;&gt; 0,A1L545C78 / A1L545C77,0)</f>
        <v>0.49340688309066028</v>
      </c>
      <c r="FH12" s="16" t="s">
        <v>3268</v>
      </c>
      <c r="FI12" s="18">
        <f>IF(A1L545C80 = 0,A1L556C80, A1L545C80)</f>
        <v>0.49340688309066028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1033.67</v>
      </c>
      <c r="F13" s="16" t="s">
        <v>2959</v>
      </c>
      <c r="G13" s="6">
        <v>221.58699999999999</v>
      </c>
      <c r="H13" s="16" t="s">
        <v>2959</v>
      </c>
      <c r="I13" s="6">
        <v>206.09899999999999</v>
      </c>
      <c r="J13" s="16" t="s">
        <v>2959</v>
      </c>
      <c r="K13" s="6">
        <v>33.286999999999999</v>
      </c>
      <c r="L13" s="16" t="s">
        <v>3269</v>
      </c>
      <c r="M13" s="1">
        <f>(A1L546C1 * 2 + A1L546C2 + A1L546C3)</f>
        <v>2495.0260000000003</v>
      </c>
      <c r="N13" s="16" t="s">
        <v>3270</v>
      </c>
      <c r="O13" s="1">
        <f>(A1L546C4 * 2 + A1L546C2 + A1L546C3)</f>
        <v>494.26</v>
      </c>
      <c r="P13" s="16" t="s">
        <v>3271</v>
      </c>
      <c r="Q13" s="1">
        <f>(A1L546C1 + A1L546C2 + A1L546C3 + A1L546C4)</f>
        <v>1494.643</v>
      </c>
      <c r="R13" s="16" t="s">
        <v>3272</v>
      </c>
      <c r="S13" s="18">
        <f>IF(A1L546C5 &lt;&gt; 0,A1L546C6 / A1L546C5,0)</f>
        <v>0.19809813605148802</v>
      </c>
      <c r="T13" s="16" t="s">
        <v>3273</v>
      </c>
      <c r="U13" s="18">
        <f>IF(A1L546C8 = 0,A1L556C8, A1L546C8)</f>
        <v>0.19809813605148802</v>
      </c>
      <c r="V13" s="16" t="s">
        <v>2965</v>
      </c>
      <c r="W13" s="6">
        <v>945.548</v>
      </c>
      <c r="X13" s="16" t="s">
        <v>2965</v>
      </c>
      <c r="Y13" s="6">
        <v>222.22399999999999</v>
      </c>
      <c r="Z13" s="16" t="s">
        <v>2965</v>
      </c>
      <c r="AA13" s="6">
        <v>276.72000000000003</v>
      </c>
      <c r="AB13" s="16" t="s">
        <v>2965</v>
      </c>
      <c r="AC13" s="6">
        <v>19.172999999999998</v>
      </c>
      <c r="AD13" s="16" t="s">
        <v>3274</v>
      </c>
      <c r="AE13" s="1">
        <f>(A1L546C10 * 2 + A1L546C11 + A1L546C12)</f>
        <v>2390.04</v>
      </c>
      <c r="AF13" s="16" t="s">
        <v>3275</v>
      </c>
      <c r="AG13" s="1">
        <f>(A1L546C13 * 2 + A1L546C11 + A1L546C12)</f>
        <v>537.29</v>
      </c>
      <c r="AH13" s="16" t="s">
        <v>3276</v>
      </c>
      <c r="AI13" s="1">
        <f>(A1L546C10 + A1L546C11 + A1L546C12 + A1L546C13)</f>
        <v>1463.665</v>
      </c>
      <c r="AJ13" s="16" t="s">
        <v>3277</v>
      </c>
      <c r="AK13" s="18">
        <f>IF(A1L546C14 &lt;&gt; 0,A1L546C15 / A1L546C14,0)</f>
        <v>0.22480376897457782</v>
      </c>
      <c r="AL13" s="16" t="s">
        <v>3278</v>
      </c>
      <c r="AM13" s="18">
        <f>IF(A1L546C17 = 0,A1L556C17, A1L546C17)</f>
        <v>0.22480376897457782</v>
      </c>
      <c r="AN13" s="16" t="s">
        <v>2971</v>
      </c>
      <c r="AO13" s="6">
        <v>937.16700000000003</v>
      </c>
      <c r="AP13" s="16" t="s">
        <v>2971</v>
      </c>
      <c r="AQ13" s="6">
        <v>181.262</v>
      </c>
      <c r="AR13" s="16" t="s">
        <v>2971</v>
      </c>
      <c r="AS13" s="6">
        <v>193.43899999999999</v>
      </c>
      <c r="AT13" s="16" t="s">
        <v>2971</v>
      </c>
      <c r="AU13" s="6">
        <v>8.7940000000000005</v>
      </c>
      <c r="AV13" s="16" t="s">
        <v>3279</v>
      </c>
      <c r="AW13" s="1">
        <f>(A1L546C19 * 2 + A1L546C20 + A1L546C21)</f>
        <v>2249.0349999999999</v>
      </c>
      <c r="AX13" s="16" t="s">
        <v>3280</v>
      </c>
      <c r="AY13" s="1">
        <f>(A1L546C22 * 2 + A1L546C20 + A1L546C21)</f>
        <v>392.28899999999999</v>
      </c>
      <c r="AZ13" s="16" t="s">
        <v>3281</v>
      </c>
      <c r="BA13" s="1">
        <f>(A1L546C19 + A1L546C20 + A1L546C21 + A1L546C22)</f>
        <v>1320.6620000000003</v>
      </c>
      <c r="BB13" s="16" t="s">
        <v>3282</v>
      </c>
      <c r="BC13" s="18">
        <f>IF(A1L546C23 &lt;&gt; 0,A1L546C24 / A1L546C23,0)</f>
        <v>0.17442547581518297</v>
      </c>
      <c r="BD13" s="16" t="s">
        <v>3283</v>
      </c>
      <c r="BE13" s="18">
        <f>IF(A1L546C26 = 0,A1L556C26, A1L546C26)</f>
        <v>0.17442547581518297</v>
      </c>
      <c r="BF13" s="16" t="s">
        <v>2977</v>
      </c>
      <c r="BG13" s="6">
        <v>572.351</v>
      </c>
      <c r="BH13" s="16" t="s">
        <v>2977</v>
      </c>
      <c r="BI13" s="6">
        <v>153.751</v>
      </c>
      <c r="BJ13" s="16" t="s">
        <v>2977</v>
      </c>
      <c r="BK13" s="6">
        <v>124.155</v>
      </c>
      <c r="BL13" s="16" t="s">
        <v>2977</v>
      </c>
      <c r="BM13" s="6">
        <v>7.1289999999999996</v>
      </c>
      <c r="BN13" s="16" t="s">
        <v>3284</v>
      </c>
      <c r="BO13" s="1">
        <f>(A1L546C28 * 2 + A1L546C29 + A1L546C30)</f>
        <v>1422.6079999999999</v>
      </c>
      <c r="BP13" s="16" t="s">
        <v>3285</v>
      </c>
      <c r="BQ13" s="1">
        <f>(A1L546C31 * 2 + A1L546C29 + A1L546C30)</f>
        <v>292.16399999999999</v>
      </c>
      <c r="BR13" s="16" t="s">
        <v>3286</v>
      </c>
      <c r="BS13" s="1">
        <f>(A1L546C28 + A1L546C29 + A1L546C30 + A1L546C31)</f>
        <v>857.38599999999997</v>
      </c>
      <c r="BT13" s="16" t="s">
        <v>3287</v>
      </c>
      <c r="BU13" s="18">
        <f>IF(A1L546C32 &lt;&gt; 0,A1L546C33 / A1L546C32,0)</f>
        <v>0.20537210531643291</v>
      </c>
      <c r="BV13" s="16" t="s">
        <v>3288</v>
      </c>
      <c r="BW13" s="18">
        <f>IF(A1L546C35 = 0,A1L556C35, A1L546C35)</f>
        <v>0.20537210531643291</v>
      </c>
      <c r="BX13" s="16" t="s">
        <v>2983</v>
      </c>
      <c r="BY13" s="6">
        <v>805.18499999999995</v>
      </c>
      <c r="BZ13" s="16" t="s">
        <v>2983</v>
      </c>
      <c r="CA13" s="6">
        <v>173.09100000000001</v>
      </c>
      <c r="CB13" s="16" t="s">
        <v>2983</v>
      </c>
      <c r="CC13" s="6">
        <v>250.29300000000001</v>
      </c>
      <c r="CD13" s="16" t="s">
        <v>2983</v>
      </c>
      <c r="CE13" s="6">
        <v>6.9210000000000003</v>
      </c>
      <c r="CF13" s="16" t="s">
        <v>3289</v>
      </c>
      <c r="CG13" s="1">
        <f>(A1L546C37 * 2 + A1L546C38 + A1L546C39)</f>
        <v>2033.7539999999999</v>
      </c>
      <c r="CH13" s="16" t="s">
        <v>3290</v>
      </c>
      <c r="CI13" s="1">
        <f>(A1L546C40 * 2 + A1L546C38 + A1L546C39)</f>
        <v>437.226</v>
      </c>
      <c r="CJ13" s="16" t="s">
        <v>3291</v>
      </c>
      <c r="CK13" s="1">
        <f>(A1L546C37 + A1L546C38 + A1L546C39 + A1L546C40)</f>
        <v>1235.49</v>
      </c>
      <c r="CL13" s="16" t="s">
        <v>3292</v>
      </c>
      <c r="CM13" s="18">
        <f>IF(A1L546C41 &lt;&gt; 0,A1L546C42 / A1L546C41,0)</f>
        <v>0.21498470316468954</v>
      </c>
      <c r="CN13" s="16" t="s">
        <v>3293</v>
      </c>
      <c r="CO13" s="18">
        <f>IF(A1L546C44 = 0,A1L556C44, A1L546C44)</f>
        <v>0.21498470316468954</v>
      </c>
      <c r="CP13" s="16" t="s">
        <v>3294</v>
      </c>
      <c r="CQ13" s="18">
        <f>IF(RUN_YEARS &gt; 1,(A1L546C1 + A1L546C10) / 2, 0)</f>
        <v>989.60900000000004</v>
      </c>
      <c r="CR13" s="16" t="s">
        <v>3295</v>
      </c>
      <c r="CS13" s="18">
        <f>IF(RUN_YEARS &gt; 1,(A1L546C2 + A1L546C11) / 2, 0)</f>
        <v>221.90549999999999</v>
      </c>
      <c r="CT13" s="16" t="s">
        <v>3296</v>
      </c>
      <c r="CU13" s="18">
        <f>IF(RUN_YEARS &gt; 1,(A1L546C3 + A1L546C12) / 2, 0)</f>
        <v>241.40950000000001</v>
      </c>
      <c r="CV13" s="16" t="s">
        <v>3297</v>
      </c>
      <c r="CW13" s="18">
        <f>IF(RUN_YEARS &gt; 1,(A1L546C4 + A1L546C13) / 2, 0)</f>
        <v>26.229999999999997</v>
      </c>
      <c r="CX13" s="16" t="s">
        <v>3298</v>
      </c>
      <c r="CY13" s="18">
        <f>IF(RUN_YEARS &gt; 1,(A1L546C5 + A1L546C14) / 2, 0)</f>
        <v>2442.5330000000004</v>
      </c>
      <c r="CZ13" s="16" t="s">
        <v>3299</v>
      </c>
      <c r="DA13" s="18">
        <f>IF(RUN_YEARS &gt; 1,(A1L546C6 + A1L546C15) / 2, 0)</f>
        <v>515.77499999999998</v>
      </c>
      <c r="DB13" s="16" t="s">
        <v>3300</v>
      </c>
      <c r="DC13" s="18">
        <f>IF(RUN_YEARS &gt; 1,(A1L546C7 + A1L546C16) / 2, 0)</f>
        <v>1479.154</v>
      </c>
      <c r="DD13" s="16" t="s">
        <v>3301</v>
      </c>
      <c r="DE13" s="18">
        <f>IF(A1L546C50 &lt;&gt; 0,A1L546C51 / A1L546C50,0)</f>
        <v>0.2111639842737027</v>
      </c>
      <c r="DF13" s="16" t="s">
        <v>3302</v>
      </c>
      <c r="DG13" s="18">
        <f>IF(A1L546C53 = 0,A1L556C53, A1L546C53)</f>
        <v>0.2111639842737027</v>
      </c>
      <c r="DH13" s="16" t="s">
        <v>3303</v>
      </c>
      <c r="DI13" s="18">
        <f>IF(RUN_YEARS &gt; 2,(A1L546C1 + A1L546C10 + A1L546C19) / 3, 0)</f>
        <v>972.12833333333344</v>
      </c>
      <c r="DJ13" s="16" t="s">
        <v>3304</v>
      </c>
      <c r="DK13" s="18">
        <f>IF(RUN_YEARS &gt; 2,(A1L546C2 + A1L546C11 + A1L546C20) / 3, 0)</f>
        <v>208.35766666666666</v>
      </c>
      <c r="DL13" s="16" t="s">
        <v>3305</v>
      </c>
      <c r="DM13" s="18">
        <f>IF(RUN_YEARS &gt; 2,(A1L546C3 + A1L546C12 + A1L546C21) / 3, 0)</f>
        <v>225.41933333333336</v>
      </c>
      <c r="DN13" s="16" t="s">
        <v>3306</v>
      </c>
      <c r="DO13" s="18">
        <f>IF(RUN_YEARS &gt; 2,(A1L546C4 + A1L546C13 + A1L546C22) / 3, 0)</f>
        <v>20.417999999999996</v>
      </c>
      <c r="DP13" s="16" t="s">
        <v>3307</v>
      </c>
      <c r="DQ13" s="18">
        <f>IF(RUN_YEARS &gt; 2,(A1L546C5 + A1L546C14 + A1L546C23) / 3, 0)</f>
        <v>2378.0336666666667</v>
      </c>
      <c r="DR13" s="16" t="s">
        <v>3308</v>
      </c>
      <c r="DS13" s="18">
        <f>IF(RUN_YEARS &gt; 2,(A1L546C6 + A1L546C15 + A1L546C24) / 3, 0)</f>
        <v>474.613</v>
      </c>
      <c r="DT13" s="16" t="s">
        <v>3309</v>
      </c>
      <c r="DU13" s="18">
        <f>IF(RUN_YEARS &gt; 2,(A1L546C7 + A1L546C16 + A1L546C25) / 3, 0)</f>
        <v>1426.3233333333335</v>
      </c>
      <c r="DV13" s="16" t="s">
        <v>3310</v>
      </c>
      <c r="DW13" s="18">
        <f>IF(A1L546C59 &lt;&gt; 0,A1L546C60 / A1L546C59,0)</f>
        <v>0.19958211973730117</v>
      </c>
      <c r="DX13" s="16" t="s">
        <v>3311</v>
      </c>
      <c r="DY13" s="18">
        <f>IF(A1L546C62 = 0,A1L556C62, A1L546C62)</f>
        <v>0.19958211973730117</v>
      </c>
      <c r="DZ13" s="16" t="s">
        <v>3312</v>
      </c>
      <c r="EA13" s="18">
        <f>IF(RUN_YEARS &gt; 3,(A1L546C1 + A1L546C10 + A1L546C19 + A1L546C28) / 4, 0)</f>
        <v>872.18400000000008</v>
      </c>
      <c r="EB13" s="16" t="s">
        <v>3313</v>
      </c>
      <c r="EC13" s="18">
        <f>IF(RUN_YEARS &gt; 3,(A1L546C2 + A1L546C11 + A1L546C20 + A1L546C29) / 4, 0)</f>
        <v>194.70599999999999</v>
      </c>
      <c r="ED13" s="16" t="s">
        <v>3314</v>
      </c>
      <c r="EE13" s="18">
        <f>IF(RUN_YEARS &gt; 3,(A1L546C3 + A1L546C12 + A1L546C21 + A1L546C30) / 4, 0)</f>
        <v>200.10325</v>
      </c>
      <c r="EF13" s="16" t="s">
        <v>3315</v>
      </c>
      <c r="EG13" s="18">
        <f>IF(RUN_YEARS &gt; 3,(A1L546C4 + A1L546C13 + A1L546C22 + A1L546C31) / 4, 0)</f>
        <v>17.095749999999999</v>
      </c>
      <c r="EH13" s="16" t="s">
        <v>3316</v>
      </c>
      <c r="EI13" s="18">
        <f>IF(RUN_YEARS &gt; 3,(A1L546C5 + A1L546C14 + A1L546C23 + A1L546C32) / 4, 0)</f>
        <v>2139.1772500000002</v>
      </c>
      <c r="EJ13" s="16" t="s">
        <v>3317</v>
      </c>
      <c r="EK13" s="18">
        <f>IF(RUN_YEARS &gt; 3,(A1L546C6 + A1L546C15 + A1L546C24 + A1L546C33) / 4, 0)</f>
        <v>429.00074999999998</v>
      </c>
      <c r="EL13" s="16" t="s">
        <v>3318</v>
      </c>
      <c r="EM13" s="18">
        <f>IF(RUN_YEARS &gt; 3,(A1L546C7 + A1L546C16 + A1L546C25 + A1L546C34) / 4, 0)</f>
        <v>1284.0889999999999</v>
      </c>
      <c r="EN13" s="16" t="s">
        <v>3319</v>
      </c>
      <c r="EO13" s="18">
        <f>IF(A1L546C68 &lt;&gt; 0,A1L546C69 / A1L546C68,0)</f>
        <v>0.20054474214327025</v>
      </c>
      <c r="EP13" s="16" t="s">
        <v>3320</v>
      </c>
      <c r="EQ13" s="18">
        <f>IF(A1L546C71 = 0,A1L556C71, A1L546C71)</f>
        <v>0.20054474214327025</v>
      </c>
      <c r="ER13" s="16" t="s">
        <v>3321</v>
      </c>
      <c r="ES13" s="18">
        <f>IF(RUN_YEARS &gt; 4,(A1L546C1 + A1L546C10 + A1L546C19 + A1L546C28 + A1L546C37) / 5, 0)</f>
        <v>858.78420000000006</v>
      </c>
      <c r="ET13" s="16" t="s">
        <v>3322</v>
      </c>
      <c r="EU13" s="18">
        <f>IF(RUN_YEARS &gt; 4,(A1L546C2 + A1L546C11 + A1L546C20 + A1L546C29 + A1L546C38) / 5, 0)</f>
        <v>190.38299999999998</v>
      </c>
      <c r="EV13" s="16" t="s">
        <v>3323</v>
      </c>
      <c r="EW13" s="18">
        <f>IF(RUN_YEARS &gt; 4,(A1L546C3 + A1L546C12 + A1L546C21 + A1L546C30 + A1L546C39) / 5, 0)</f>
        <v>210.14120000000003</v>
      </c>
      <c r="EX13" s="16" t="s">
        <v>3324</v>
      </c>
      <c r="EY13" s="18">
        <f>IF(RUN_YEARS &gt; 4,(A1L546C4 + A1L546C13 + A1L546C22 + A1L546C31 + A1L546C40) / 5, 0)</f>
        <v>15.0608</v>
      </c>
      <c r="EZ13" s="16" t="s">
        <v>3325</v>
      </c>
      <c r="FA13" s="18">
        <f>IF(RUN_YEARS &gt; 4,(A1L546C5 + A1L546C14 + A1L546C23 + A1L546C32 + A1L546C41) / 5, 0)</f>
        <v>2118.0925999999999</v>
      </c>
      <c r="FB13" s="16" t="s">
        <v>3326</v>
      </c>
      <c r="FC13" s="18">
        <f>IF(RUN_YEARS &gt; 4,(A1L546C6 + A1L546C15 + A1L546C24 + A1L546C33 + A1L546C42) / 5, 0)</f>
        <v>430.64579999999995</v>
      </c>
      <c r="FD13" s="16" t="s">
        <v>3327</v>
      </c>
      <c r="FE13" s="18">
        <f>IF(RUN_YEARS &gt; 4,(A1L546C7 + A1L546C16 + A1L546C25 + A1L546C34 + A1L546C43) / 5, 0)</f>
        <v>1274.3691999999999</v>
      </c>
      <c r="FF13" s="16" t="s">
        <v>3328</v>
      </c>
      <c r="FG13" s="18">
        <f>IF(A1L546C77 &lt;&gt; 0,A1L546C78 / A1L546C77,0)</f>
        <v>0.20331773974376754</v>
      </c>
      <c r="FH13" s="16" t="s">
        <v>3329</v>
      </c>
      <c r="FI13" s="18">
        <f>IF(A1L546C80 = 0,A1L556C80, A1L546C80)</f>
        <v>0.20331773974376754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75.988</v>
      </c>
      <c r="F14" s="16" t="s">
        <v>2959</v>
      </c>
      <c r="G14" s="6">
        <v>12.257999999999999</v>
      </c>
      <c r="H14" s="16" t="s">
        <v>2959</v>
      </c>
      <c r="I14" s="6">
        <v>9.3309999999999995</v>
      </c>
      <c r="J14" s="16" t="s">
        <v>2959</v>
      </c>
      <c r="K14" s="6">
        <v>0</v>
      </c>
      <c r="L14" s="16" t="s">
        <v>3330</v>
      </c>
      <c r="M14" s="1">
        <f>(A1L547C1 * 2 + A1L547C2 + A1L547C3)</f>
        <v>173.565</v>
      </c>
      <c r="N14" s="16" t="s">
        <v>3331</v>
      </c>
      <c r="O14" s="1">
        <f>(A1L547C4 * 2 + A1L547C2 + A1L547C3)</f>
        <v>21.588999999999999</v>
      </c>
      <c r="P14" s="16" t="s">
        <v>3332</v>
      </c>
      <c r="Q14" s="1">
        <f>(A1L547C1 + A1L547C2 + A1L547C3 + A1L547C4)</f>
        <v>97.576999999999998</v>
      </c>
      <c r="R14" s="16" t="s">
        <v>3333</v>
      </c>
      <c r="S14" s="18">
        <f>IF(A1L547C5 &lt;&gt; 0,A1L547C6 / A1L547C5,0)</f>
        <v>0.12438567683576757</v>
      </c>
      <c r="T14" s="16" t="s">
        <v>3334</v>
      </c>
      <c r="U14" s="18">
        <f>IF(A1L547C8 = 0,A1L556C8, A1L547C8)</f>
        <v>0.12438567683576757</v>
      </c>
      <c r="V14" s="16" t="s">
        <v>2965</v>
      </c>
      <c r="W14" s="6">
        <v>71.176000000000002</v>
      </c>
      <c r="X14" s="16" t="s">
        <v>2965</v>
      </c>
      <c r="Y14" s="6">
        <v>9.9920000000000009</v>
      </c>
      <c r="Z14" s="16" t="s">
        <v>2965</v>
      </c>
      <c r="AA14" s="6">
        <v>11.21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163.554</v>
      </c>
      <c r="AF14" s="16" t="s">
        <v>3336</v>
      </c>
      <c r="AG14" s="1">
        <f>(A1L547C13 * 2 + A1L547C11 + A1L547C12)</f>
        <v>21.202000000000002</v>
      </c>
      <c r="AH14" s="16" t="s">
        <v>3337</v>
      </c>
      <c r="AI14" s="1">
        <f>(A1L547C10 + A1L547C11 + A1L547C12 + A1L547C13)</f>
        <v>92.378000000000014</v>
      </c>
      <c r="AJ14" s="16" t="s">
        <v>3338</v>
      </c>
      <c r="AK14" s="18">
        <f>IF(A1L547C14 &lt;&gt; 0,A1L547C15 / A1L547C14,0)</f>
        <v>0.12963302640106633</v>
      </c>
      <c r="AL14" s="16" t="s">
        <v>3339</v>
      </c>
      <c r="AM14" s="18">
        <f>IF(A1L547C17 = 0,A1L556C17, A1L547C17)</f>
        <v>0.12963302640106633</v>
      </c>
      <c r="AN14" s="16" t="s">
        <v>2971</v>
      </c>
      <c r="AO14" s="6">
        <v>90.347999999999999</v>
      </c>
      <c r="AP14" s="16" t="s">
        <v>2971</v>
      </c>
      <c r="AQ14" s="6">
        <v>6.2359999999999998</v>
      </c>
      <c r="AR14" s="16" t="s">
        <v>2971</v>
      </c>
      <c r="AS14" s="6">
        <v>15.032999999999999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201.96499999999997</v>
      </c>
      <c r="AX14" s="16" t="s">
        <v>3341</v>
      </c>
      <c r="AY14" s="1">
        <f>(A1L547C22 * 2 + A1L547C20 + A1L547C21)</f>
        <v>21.268999999999998</v>
      </c>
      <c r="AZ14" s="16" t="s">
        <v>3342</v>
      </c>
      <c r="BA14" s="1">
        <f>(A1L547C19 + A1L547C20 + A1L547C21 + A1L547C22)</f>
        <v>111.617</v>
      </c>
      <c r="BB14" s="16" t="s">
        <v>3343</v>
      </c>
      <c r="BC14" s="18">
        <f>IF(A1L547C23 &lt;&gt; 0,A1L547C24 / A1L547C23,0)</f>
        <v>0.10531032604659224</v>
      </c>
      <c r="BD14" s="16" t="s">
        <v>3344</v>
      </c>
      <c r="BE14" s="18">
        <f>IF(A1L547C26 = 0,A1L556C26, A1L547C26)</f>
        <v>0.10531032604659224</v>
      </c>
      <c r="BF14" s="16" t="s">
        <v>2977</v>
      </c>
      <c r="BG14" s="6">
        <v>67.863</v>
      </c>
      <c r="BH14" s="16" t="s">
        <v>2977</v>
      </c>
      <c r="BI14" s="6">
        <v>15.272</v>
      </c>
      <c r="BJ14" s="16" t="s">
        <v>2977</v>
      </c>
      <c r="BK14" s="6">
        <v>11.278</v>
      </c>
      <c r="BL14" s="16" t="s">
        <v>2977</v>
      </c>
      <c r="BM14" s="6">
        <v>25.481999999999999</v>
      </c>
      <c r="BN14" s="16" t="s">
        <v>3345</v>
      </c>
      <c r="BO14" s="1">
        <f>(A1L547C28 * 2 + A1L547C29 + A1L547C30)</f>
        <v>162.27599999999998</v>
      </c>
      <c r="BP14" s="16" t="s">
        <v>3346</v>
      </c>
      <c r="BQ14" s="1">
        <f>(A1L547C31 * 2 + A1L547C29 + A1L547C30)</f>
        <v>77.51400000000001</v>
      </c>
      <c r="BR14" s="16" t="s">
        <v>3347</v>
      </c>
      <c r="BS14" s="1">
        <f>(A1L547C28 + A1L547C29 + A1L547C30 + A1L547C31)</f>
        <v>119.89500000000001</v>
      </c>
      <c r="BT14" s="16" t="s">
        <v>3348</v>
      </c>
      <c r="BU14" s="18">
        <f>IF(A1L547C32 &lt;&gt; 0,A1L547C33 / A1L547C32,0)</f>
        <v>0.47766767729054216</v>
      </c>
      <c r="BV14" s="16" t="s">
        <v>3349</v>
      </c>
      <c r="BW14" s="18">
        <f>IF(A1L547C35 = 0,A1L556C35, A1L547C35)</f>
        <v>0.47766767729054216</v>
      </c>
      <c r="BX14" s="16" t="s">
        <v>2983</v>
      </c>
      <c r="BY14" s="6">
        <v>104.941</v>
      </c>
      <c r="BZ14" s="16" t="s">
        <v>2983</v>
      </c>
      <c r="CA14" s="6">
        <v>46.716000000000001</v>
      </c>
      <c r="CB14" s="16" t="s">
        <v>2983</v>
      </c>
      <c r="CC14" s="6">
        <v>19.920999999999999</v>
      </c>
      <c r="CD14" s="16" t="s">
        <v>2983</v>
      </c>
      <c r="CE14" s="6">
        <v>7.4089999999999998</v>
      </c>
      <c r="CF14" s="16" t="s">
        <v>3350</v>
      </c>
      <c r="CG14" s="1">
        <f>(A1L547C37 * 2 + A1L547C38 + A1L547C39)</f>
        <v>276.51900000000001</v>
      </c>
      <c r="CH14" s="16" t="s">
        <v>3351</v>
      </c>
      <c r="CI14" s="1">
        <f>(A1L547C40 * 2 + A1L547C38 + A1L547C39)</f>
        <v>81.454999999999998</v>
      </c>
      <c r="CJ14" s="16" t="s">
        <v>3352</v>
      </c>
      <c r="CK14" s="1">
        <f>(A1L547C37 + A1L547C38 + A1L547C39 + A1L547C40)</f>
        <v>178.98699999999999</v>
      </c>
      <c r="CL14" s="16" t="s">
        <v>3353</v>
      </c>
      <c r="CM14" s="18">
        <f>IF(A1L547C41 &lt;&gt; 0,A1L547C42 / A1L547C41,0)</f>
        <v>0.29457288649242908</v>
      </c>
      <c r="CN14" s="16" t="s">
        <v>3354</v>
      </c>
      <c r="CO14" s="18">
        <f>IF(A1L547C44 = 0,A1L556C44, A1L547C44)</f>
        <v>0.29457288649242908</v>
      </c>
      <c r="CP14" s="16" t="s">
        <v>3355</v>
      </c>
      <c r="CQ14" s="18">
        <f>IF(RUN_YEARS &gt; 1,(A1L547C1 + A1L547C10) / 2, 0)</f>
        <v>73.581999999999994</v>
      </c>
      <c r="CR14" s="16" t="s">
        <v>3356</v>
      </c>
      <c r="CS14" s="18">
        <f>IF(RUN_YEARS &gt; 1,(A1L547C2 + A1L547C11) / 2, 0)</f>
        <v>11.125</v>
      </c>
      <c r="CT14" s="16" t="s">
        <v>3357</v>
      </c>
      <c r="CU14" s="18">
        <f>IF(RUN_YEARS &gt; 1,(A1L547C3 + A1L547C12) / 2, 0)</f>
        <v>10.2705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168.55950000000001</v>
      </c>
      <c r="CZ14" s="16" t="s">
        <v>3360</v>
      </c>
      <c r="DA14" s="18">
        <f>IF(RUN_YEARS &gt; 1,(A1L547C6 + A1L547C15) / 2, 0)</f>
        <v>21.395499999999998</v>
      </c>
      <c r="DB14" s="16" t="s">
        <v>3361</v>
      </c>
      <c r="DC14" s="18">
        <f>IF(RUN_YEARS &gt; 1,(A1L547C7 + A1L547C16) / 2, 0)</f>
        <v>94.977500000000006</v>
      </c>
      <c r="DD14" s="16" t="s">
        <v>3362</v>
      </c>
      <c r="DE14" s="18">
        <f>IF(A1L547C50 &lt;&gt; 0,A1L547C51 / A1L547C50,0)</f>
        <v>0.12693143964000841</v>
      </c>
      <c r="DF14" s="16" t="s">
        <v>3363</v>
      </c>
      <c r="DG14" s="18">
        <f>IF(A1L547C53 = 0,A1L556C53, A1L547C53)</f>
        <v>0.12693143964000841</v>
      </c>
      <c r="DH14" s="16" t="s">
        <v>3364</v>
      </c>
      <c r="DI14" s="18">
        <f>IF(RUN_YEARS &gt; 2,(A1L547C1 + A1L547C10 + A1L547C19) / 3, 0)</f>
        <v>79.170666666666662</v>
      </c>
      <c r="DJ14" s="16" t="s">
        <v>3365</v>
      </c>
      <c r="DK14" s="18">
        <f>IF(RUN_YEARS &gt; 2,(A1L547C2 + A1L547C11 + A1L547C20) / 3, 0)</f>
        <v>9.495333333333333</v>
      </c>
      <c r="DL14" s="16" t="s">
        <v>3366</v>
      </c>
      <c r="DM14" s="18">
        <f>IF(RUN_YEARS &gt; 2,(A1L547C3 + A1L547C12 + A1L547C21) / 3, 0)</f>
        <v>11.857999999999999</v>
      </c>
      <c r="DN14" s="16" t="s">
        <v>3367</v>
      </c>
      <c r="DO14" s="18">
        <f>IF(RUN_YEARS &gt; 2,(A1L547C4 + A1L547C13 + A1L547C22) / 3, 0)</f>
        <v>0</v>
      </c>
      <c r="DP14" s="16" t="s">
        <v>3368</v>
      </c>
      <c r="DQ14" s="18">
        <f>IF(RUN_YEARS &gt; 2,(A1L547C5 + A1L547C14 + A1L547C23) / 3, 0)</f>
        <v>179.69466666666668</v>
      </c>
      <c r="DR14" s="16" t="s">
        <v>3369</v>
      </c>
      <c r="DS14" s="18">
        <f>IF(RUN_YEARS &gt; 2,(A1L547C6 + A1L547C15 + A1L547C24) / 3, 0)</f>
        <v>21.353333333333335</v>
      </c>
      <c r="DT14" s="16" t="s">
        <v>3370</v>
      </c>
      <c r="DU14" s="18">
        <f>IF(RUN_YEARS &gt; 2,(A1L547C7 + A1L547C16 + A1L547C25) / 3, 0)</f>
        <v>100.524</v>
      </c>
      <c r="DV14" s="16" t="s">
        <v>3371</v>
      </c>
      <c r="DW14" s="18">
        <f>IF(A1L547C59 &lt;&gt; 0,A1L547C60 / A1L547C59,0)</f>
        <v>0.11883120255841391</v>
      </c>
      <c r="DX14" s="16" t="s">
        <v>3372</v>
      </c>
      <c r="DY14" s="18">
        <f>IF(A1L547C62 = 0,A1L556C62, A1L547C62)</f>
        <v>0.11883120255841391</v>
      </c>
      <c r="DZ14" s="16" t="s">
        <v>3373</v>
      </c>
      <c r="EA14" s="18">
        <f>IF(RUN_YEARS &gt; 3,(A1L547C1 + A1L547C10 + A1L547C19 + A1L547C28) / 4, 0)</f>
        <v>76.34375</v>
      </c>
      <c r="EB14" s="16" t="s">
        <v>3374</v>
      </c>
      <c r="EC14" s="18">
        <f>IF(RUN_YEARS &gt; 3,(A1L547C2 + A1L547C11 + A1L547C20 + A1L547C29) / 4, 0)</f>
        <v>10.939500000000001</v>
      </c>
      <c r="ED14" s="16" t="s">
        <v>3375</v>
      </c>
      <c r="EE14" s="18">
        <f>IF(RUN_YEARS &gt; 3,(A1L547C3 + A1L547C12 + A1L547C21 + A1L547C30) / 4, 0)</f>
        <v>11.712999999999999</v>
      </c>
      <c r="EF14" s="16" t="s">
        <v>3376</v>
      </c>
      <c r="EG14" s="18">
        <f>IF(RUN_YEARS &gt; 3,(A1L547C4 + A1L547C13 + A1L547C22 + A1L547C31) / 4, 0)</f>
        <v>6.3704999999999998</v>
      </c>
      <c r="EH14" s="16" t="s">
        <v>3377</v>
      </c>
      <c r="EI14" s="18">
        <f>IF(RUN_YEARS &gt; 3,(A1L547C5 + A1L547C14 + A1L547C23 + A1L547C32) / 4, 0)</f>
        <v>175.34</v>
      </c>
      <c r="EJ14" s="16" t="s">
        <v>3378</v>
      </c>
      <c r="EK14" s="18">
        <f>IF(RUN_YEARS &gt; 3,(A1L547C6 + A1L547C15 + A1L547C24 + A1L547C33) / 4, 0)</f>
        <v>35.393500000000003</v>
      </c>
      <c r="EL14" s="16" t="s">
        <v>3379</v>
      </c>
      <c r="EM14" s="18">
        <f>IF(RUN_YEARS &gt; 3,(A1L547C7 + A1L547C16 + A1L547C25 + A1L547C34) / 4, 0)</f>
        <v>105.36675</v>
      </c>
      <c r="EN14" s="16" t="s">
        <v>3380</v>
      </c>
      <c r="EO14" s="18">
        <f>IF(A1L547C68 &lt;&gt; 0,A1L547C69 / A1L547C68,0)</f>
        <v>0.20185639329303071</v>
      </c>
      <c r="EP14" s="16" t="s">
        <v>3381</v>
      </c>
      <c r="EQ14" s="18">
        <f>IF(A1L547C71 = 0,A1L556C71, A1L547C71)</f>
        <v>0.20185639329303071</v>
      </c>
      <c r="ER14" s="16" t="s">
        <v>3382</v>
      </c>
      <c r="ES14" s="18">
        <f>IF(RUN_YEARS &gt; 4,(A1L547C1 + A1L547C10 + A1L547C19 + A1L547C28 + A1L547C37) / 5, 0)</f>
        <v>82.063200000000009</v>
      </c>
      <c r="ET14" s="16" t="s">
        <v>3383</v>
      </c>
      <c r="EU14" s="18">
        <f>IF(RUN_YEARS &gt; 4,(A1L547C2 + A1L547C11 + A1L547C20 + A1L547C29 + A1L547C38) / 5, 0)</f>
        <v>18.094799999999999</v>
      </c>
      <c r="EV14" s="16" t="s">
        <v>3384</v>
      </c>
      <c r="EW14" s="18">
        <f>IF(RUN_YEARS &gt; 4,(A1L547C3 + A1L547C12 + A1L547C21 + A1L547C30 + A1L547C39) / 5, 0)</f>
        <v>13.3546</v>
      </c>
      <c r="EX14" s="16" t="s">
        <v>3385</v>
      </c>
      <c r="EY14" s="18">
        <f>IF(RUN_YEARS &gt; 4,(A1L547C4 + A1L547C13 + A1L547C22 + A1L547C31 + A1L547C40) / 5, 0)</f>
        <v>6.5781999999999998</v>
      </c>
      <c r="EZ14" s="16" t="s">
        <v>3386</v>
      </c>
      <c r="FA14" s="18">
        <f>IF(RUN_YEARS &gt; 4,(A1L547C5 + A1L547C14 + A1L547C23 + A1L547C32 + A1L547C41) / 5, 0)</f>
        <v>195.57580000000002</v>
      </c>
      <c r="FB14" s="16" t="s">
        <v>3387</v>
      </c>
      <c r="FC14" s="18">
        <f>IF(RUN_YEARS &gt; 4,(A1L547C6 + A1L547C15 + A1L547C24 + A1L547C33 + A1L547C42) / 5, 0)</f>
        <v>44.605800000000002</v>
      </c>
      <c r="FD14" s="16" t="s">
        <v>3388</v>
      </c>
      <c r="FE14" s="18">
        <f>IF(RUN_YEARS &gt; 4,(A1L547C7 + A1L547C16 + A1L547C25 + A1L547C34 + A1L547C43) / 5, 0)</f>
        <v>120.09079999999999</v>
      </c>
      <c r="FF14" s="16" t="s">
        <v>3389</v>
      </c>
      <c r="FG14" s="18">
        <f>IF(A1L547C77 &lt;&gt; 0,A1L547C78 / A1L547C77,0)</f>
        <v>0.22807423004277624</v>
      </c>
      <c r="FH14" s="16" t="s">
        <v>3390</v>
      </c>
      <c r="FI14" s="18">
        <f>IF(A1L547C80 = 0,A1L556C80, A1L547C80)</f>
        <v>0.22807423004277624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648.64</v>
      </c>
      <c r="F15" s="16" t="s">
        <v>2959</v>
      </c>
      <c r="G15" s="6">
        <v>355.63900000000001</v>
      </c>
      <c r="H15" s="16" t="s">
        <v>2959</v>
      </c>
      <c r="I15" s="6">
        <v>107.43300000000001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1760.3519999999999</v>
      </c>
      <c r="N15" s="16" t="s">
        <v>3392</v>
      </c>
      <c r="O15" s="1">
        <f>(A1L548C4 * 2 + A1L548C2 + A1L548C3)</f>
        <v>463.072</v>
      </c>
      <c r="P15" s="16" t="s">
        <v>3393</v>
      </c>
      <c r="Q15" s="1">
        <f>(A1L548C1 + A1L548C2 + A1L548C3 + A1L548C4)</f>
        <v>1111.712</v>
      </c>
      <c r="R15" s="16" t="s">
        <v>3394</v>
      </c>
      <c r="S15" s="18">
        <f>IF(A1L548C5 &lt;&gt; 0,A1L548C6 / A1L548C5,0)</f>
        <v>0.2630564796131683</v>
      </c>
      <c r="T15" s="16" t="s">
        <v>3395</v>
      </c>
      <c r="U15" s="18">
        <f>IF(A1L548C8 = 0,A1L556C8, A1L548C8)</f>
        <v>0.2630564796131683</v>
      </c>
      <c r="V15" s="16" t="s">
        <v>2965</v>
      </c>
      <c r="W15" s="6">
        <v>675.53599999999994</v>
      </c>
      <c r="X15" s="16" t="s">
        <v>2965</v>
      </c>
      <c r="Y15" s="6">
        <v>520.80799999999999</v>
      </c>
      <c r="Z15" s="16" t="s">
        <v>2965</v>
      </c>
      <c r="AA15" s="6">
        <v>109.221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1981.1009999999999</v>
      </c>
      <c r="AF15" s="16" t="s">
        <v>3397</v>
      </c>
      <c r="AG15" s="1">
        <f>(A1L548C13 * 2 + A1L548C11 + A1L548C12)</f>
        <v>630.029</v>
      </c>
      <c r="AH15" s="16" t="s">
        <v>3398</v>
      </c>
      <c r="AI15" s="1">
        <f>(A1L548C10 + A1L548C11 + A1L548C12 + A1L548C13)</f>
        <v>1305.5650000000001</v>
      </c>
      <c r="AJ15" s="16" t="s">
        <v>3399</v>
      </c>
      <c r="AK15" s="18">
        <f>IF(A1L548C14 &lt;&gt; 0,A1L548C15 / A1L548C14,0)</f>
        <v>0.31801962646023602</v>
      </c>
      <c r="AL15" s="16" t="s">
        <v>3400</v>
      </c>
      <c r="AM15" s="18">
        <f>IF(A1L548C17 = 0,A1L556C17, A1L548C17)</f>
        <v>0.31801962646023602</v>
      </c>
      <c r="AN15" s="16" t="s">
        <v>2971</v>
      </c>
      <c r="AO15" s="6">
        <v>573.67399999999998</v>
      </c>
      <c r="AP15" s="16" t="s">
        <v>2971</v>
      </c>
      <c r="AQ15" s="6">
        <v>351.17500000000001</v>
      </c>
      <c r="AR15" s="16" t="s">
        <v>2971</v>
      </c>
      <c r="AS15" s="6">
        <v>80.078999999999994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1578.6019999999999</v>
      </c>
      <c r="AX15" s="16" t="s">
        <v>3402</v>
      </c>
      <c r="AY15" s="1">
        <f>(A1L548C22 * 2 + A1L548C20 + A1L548C21)</f>
        <v>431.25400000000002</v>
      </c>
      <c r="AZ15" s="16" t="s">
        <v>3403</v>
      </c>
      <c r="BA15" s="1">
        <f>(A1L548C19 + A1L548C20 + A1L548C21 + A1L548C22)</f>
        <v>1004.9279999999999</v>
      </c>
      <c r="BB15" s="16" t="s">
        <v>3404</v>
      </c>
      <c r="BC15" s="18">
        <f>IF(A1L548C23 &lt;&gt; 0,A1L548C24 / A1L548C23,0)</f>
        <v>0.27318728849957119</v>
      </c>
      <c r="BD15" s="16" t="s">
        <v>3405</v>
      </c>
      <c r="BE15" s="18">
        <f>IF(A1L548C26 = 0,A1L556C26, A1L548C26)</f>
        <v>0.27318728849957119</v>
      </c>
      <c r="BF15" s="16" t="s">
        <v>2977</v>
      </c>
      <c r="BG15" s="6">
        <v>481.33</v>
      </c>
      <c r="BH15" s="16" t="s">
        <v>2977</v>
      </c>
      <c r="BI15" s="6">
        <v>277.053</v>
      </c>
      <c r="BJ15" s="16" t="s">
        <v>2977</v>
      </c>
      <c r="BK15" s="6">
        <v>42.241</v>
      </c>
      <c r="BL15" s="16" t="s">
        <v>2977</v>
      </c>
      <c r="BM15" s="6">
        <v>1.069</v>
      </c>
      <c r="BN15" s="16" t="s">
        <v>3406</v>
      </c>
      <c r="BO15" s="1">
        <f>(A1L548C28 * 2 + A1L548C29 + A1L548C30)</f>
        <v>1281.954</v>
      </c>
      <c r="BP15" s="16" t="s">
        <v>3407</v>
      </c>
      <c r="BQ15" s="1">
        <f>(A1L548C31 * 2 + A1L548C29 + A1L548C30)</f>
        <v>321.43199999999996</v>
      </c>
      <c r="BR15" s="16" t="s">
        <v>3408</v>
      </c>
      <c r="BS15" s="1">
        <f>(A1L548C28 + A1L548C29 + A1L548C30 + A1L548C31)</f>
        <v>801.69299999999998</v>
      </c>
      <c r="BT15" s="16" t="s">
        <v>3409</v>
      </c>
      <c r="BU15" s="18">
        <f>IF(A1L548C32 &lt;&gt; 0,A1L548C33 / A1L548C32,0)</f>
        <v>0.250735985846606</v>
      </c>
      <c r="BV15" s="16" t="s">
        <v>3410</v>
      </c>
      <c r="BW15" s="18">
        <f>IF(A1L548C35 = 0,A1L556C35, A1L548C35)</f>
        <v>0.250735985846606</v>
      </c>
      <c r="BX15" s="16" t="s">
        <v>2983</v>
      </c>
      <c r="BY15" s="6">
        <v>688.01900000000001</v>
      </c>
      <c r="BZ15" s="16" t="s">
        <v>2983</v>
      </c>
      <c r="CA15" s="6">
        <v>417.50200000000001</v>
      </c>
      <c r="CB15" s="16" t="s">
        <v>2983</v>
      </c>
      <c r="CC15" s="6">
        <v>91.524000000000001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1885.0639999999999</v>
      </c>
      <c r="CH15" s="16" t="s">
        <v>3412</v>
      </c>
      <c r="CI15" s="1">
        <f>(A1L548C40 * 2 + A1L548C38 + A1L548C39)</f>
        <v>509.02600000000001</v>
      </c>
      <c r="CJ15" s="16" t="s">
        <v>3413</v>
      </c>
      <c r="CK15" s="1">
        <f>(A1L548C37 + A1L548C38 + A1L548C39 + A1L548C40)</f>
        <v>1197.0450000000001</v>
      </c>
      <c r="CL15" s="16" t="s">
        <v>3414</v>
      </c>
      <c r="CM15" s="18">
        <f>IF(A1L548C41 &lt;&gt; 0,A1L548C42 / A1L548C41,0)</f>
        <v>0.27003115013601664</v>
      </c>
      <c r="CN15" s="16" t="s">
        <v>3415</v>
      </c>
      <c r="CO15" s="18">
        <f>IF(A1L548C44 = 0,A1L556C44, A1L548C44)</f>
        <v>0.27003115013601664</v>
      </c>
      <c r="CP15" s="16" t="s">
        <v>3416</v>
      </c>
      <c r="CQ15" s="18">
        <f>IF(RUN_YEARS &gt; 1,(A1L548C1 + A1L548C10) / 2, 0)</f>
        <v>662.08799999999997</v>
      </c>
      <c r="CR15" s="16" t="s">
        <v>3417</v>
      </c>
      <c r="CS15" s="18">
        <f>IF(RUN_YEARS &gt; 1,(A1L548C2 + A1L548C11) / 2, 0)</f>
        <v>438.2235</v>
      </c>
      <c r="CT15" s="16" t="s">
        <v>3418</v>
      </c>
      <c r="CU15" s="18">
        <f>IF(RUN_YEARS &gt; 1,(A1L548C3 + A1L548C12) / 2, 0)</f>
        <v>108.327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1870.7264999999998</v>
      </c>
      <c r="CZ15" s="16" t="s">
        <v>3421</v>
      </c>
      <c r="DA15" s="18">
        <f>IF(RUN_YEARS &gt; 1,(A1L548C6 + A1L548C15) / 2, 0)</f>
        <v>546.55050000000006</v>
      </c>
      <c r="DB15" s="16" t="s">
        <v>3422</v>
      </c>
      <c r="DC15" s="18">
        <f>IF(RUN_YEARS &gt; 1,(A1L548C7 + A1L548C16) / 2, 0)</f>
        <v>1208.6385</v>
      </c>
      <c r="DD15" s="16" t="s">
        <v>3423</v>
      </c>
      <c r="DE15" s="18">
        <f>IF(A1L548C50 &lt;&gt; 0,A1L548C51 / A1L548C50,0)</f>
        <v>0.29215948990940155</v>
      </c>
      <c r="DF15" s="16" t="s">
        <v>3424</v>
      </c>
      <c r="DG15" s="18">
        <f>IF(A1L548C53 = 0,A1L556C53, A1L548C53)</f>
        <v>0.29215948990940155</v>
      </c>
      <c r="DH15" s="16" t="s">
        <v>3425</v>
      </c>
      <c r="DI15" s="18">
        <f>IF(RUN_YEARS &gt; 2,(A1L548C1 + A1L548C10 + A1L548C19) / 3, 0)</f>
        <v>632.61666666666667</v>
      </c>
      <c r="DJ15" s="16" t="s">
        <v>3426</v>
      </c>
      <c r="DK15" s="18">
        <f>IF(RUN_YEARS &gt; 2,(A1L548C2 + A1L548C11 + A1L548C20) / 3, 0)</f>
        <v>409.20733333333334</v>
      </c>
      <c r="DL15" s="16" t="s">
        <v>3427</v>
      </c>
      <c r="DM15" s="18">
        <f>IF(RUN_YEARS &gt; 2,(A1L548C3 + A1L548C12 + A1L548C21) / 3, 0)</f>
        <v>98.911000000000001</v>
      </c>
      <c r="DN15" s="16" t="s">
        <v>3428</v>
      </c>
      <c r="DO15" s="18">
        <f>IF(RUN_YEARS &gt; 2,(A1L548C4 + A1L548C13 + A1L548C22) / 3, 0)</f>
        <v>0</v>
      </c>
      <c r="DP15" s="16" t="s">
        <v>3429</v>
      </c>
      <c r="DQ15" s="18">
        <f>IF(RUN_YEARS &gt; 2,(A1L548C5 + A1L548C14 + A1L548C23) / 3, 0)</f>
        <v>1773.3516666666665</v>
      </c>
      <c r="DR15" s="16" t="s">
        <v>3430</v>
      </c>
      <c r="DS15" s="18">
        <f>IF(RUN_YEARS &gt; 2,(A1L548C6 + A1L548C15 + A1L548C24) / 3, 0)</f>
        <v>508.11833333333334</v>
      </c>
      <c r="DT15" s="16" t="s">
        <v>3431</v>
      </c>
      <c r="DU15" s="18">
        <f>IF(RUN_YEARS &gt; 2,(A1L548C7 + A1L548C16 + A1L548C25) / 3, 0)</f>
        <v>1140.7349999999999</v>
      </c>
      <c r="DV15" s="16" t="s">
        <v>3432</v>
      </c>
      <c r="DW15" s="18">
        <f>IF(A1L548C59 &lt;&gt; 0,A1L548C60 / A1L548C59,0)</f>
        <v>0.28652993249129949</v>
      </c>
      <c r="DX15" s="16" t="s">
        <v>3433</v>
      </c>
      <c r="DY15" s="18">
        <f>IF(A1L548C62 = 0,A1L556C62, A1L548C62)</f>
        <v>0.28652993249129949</v>
      </c>
      <c r="DZ15" s="16" t="s">
        <v>3434</v>
      </c>
      <c r="EA15" s="18">
        <f>IF(RUN_YEARS &gt; 3,(A1L548C1 + A1L548C10 + A1L548C19 + A1L548C28) / 4, 0)</f>
        <v>594.79499999999996</v>
      </c>
      <c r="EB15" s="16" t="s">
        <v>3435</v>
      </c>
      <c r="EC15" s="18">
        <f>IF(RUN_YEARS &gt; 3,(A1L548C2 + A1L548C11 + A1L548C20 + A1L548C29) / 4, 0)</f>
        <v>376.16875000000005</v>
      </c>
      <c r="ED15" s="16" t="s">
        <v>3436</v>
      </c>
      <c r="EE15" s="18">
        <f>IF(RUN_YEARS &gt; 3,(A1L548C3 + A1L548C12 + A1L548C21 + A1L548C30) / 4, 0)</f>
        <v>84.743499999999997</v>
      </c>
      <c r="EF15" s="16" t="s">
        <v>3437</v>
      </c>
      <c r="EG15" s="18">
        <f>IF(RUN_YEARS &gt; 3,(A1L548C4 + A1L548C13 + A1L548C22 + A1L548C31) / 4, 0)</f>
        <v>0.26724999999999999</v>
      </c>
      <c r="EH15" s="16" t="s">
        <v>3438</v>
      </c>
      <c r="EI15" s="18">
        <f>IF(RUN_YEARS &gt; 3,(A1L548C5 + A1L548C14 + A1L548C23 + A1L548C32) / 4, 0)</f>
        <v>1650.5022499999998</v>
      </c>
      <c r="EJ15" s="16" t="s">
        <v>3439</v>
      </c>
      <c r="EK15" s="18">
        <f>IF(RUN_YEARS &gt; 3,(A1L548C6 + A1L548C15 + A1L548C24 + A1L548C33) / 4, 0)</f>
        <v>461.44675000000001</v>
      </c>
      <c r="EL15" s="16" t="s">
        <v>3440</v>
      </c>
      <c r="EM15" s="18">
        <f>IF(RUN_YEARS &gt; 3,(A1L548C7 + A1L548C16 + A1L548C25 + A1L548C34) / 4, 0)</f>
        <v>1055.9745</v>
      </c>
      <c r="EN15" s="16" t="s">
        <v>3441</v>
      </c>
      <c r="EO15" s="18">
        <f>IF(A1L548C68 &lt;&gt; 0,A1L548C69 / A1L548C68,0)</f>
        <v>0.27957959463551174</v>
      </c>
      <c r="EP15" s="16" t="s">
        <v>3442</v>
      </c>
      <c r="EQ15" s="18">
        <f>IF(A1L548C71 = 0,A1L556C71, A1L548C71)</f>
        <v>0.27957959463551174</v>
      </c>
      <c r="ER15" s="16" t="s">
        <v>3443</v>
      </c>
      <c r="ES15" s="18">
        <f>IF(RUN_YEARS &gt; 4,(A1L548C1 + A1L548C10 + A1L548C19 + A1L548C28 + A1L548C37) / 5, 0)</f>
        <v>613.43979999999988</v>
      </c>
      <c r="ET15" s="16" t="s">
        <v>3444</v>
      </c>
      <c r="EU15" s="18">
        <f>IF(RUN_YEARS &gt; 4,(A1L548C2 + A1L548C11 + A1L548C20 + A1L548C29 + A1L548C38) / 5, 0)</f>
        <v>384.43540000000002</v>
      </c>
      <c r="EV15" s="16" t="s">
        <v>3445</v>
      </c>
      <c r="EW15" s="18">
        <f>IF(RUN_YEARS &gt; 4,(A1L548C3 + A1L548C12 + A1L548C21 + A1L548C30 + A1L548C39) / 5, 0)</f>
        <v>86.099599999999995</v>
      </c>
      <c r="EX15" s="16" t="s">
        <v>3446</v>
      </c>
      <c r="EY15" s="18">
        <f>IF(RUN_YEARS &gt; 4,(A1L548C4 + A1L548C13 + A1L548C22 + A1L548C31 + A1L548C40) / 5, 0)</f>
        <v>0.21379999999999999</v>
      </c>
      <c r="EZ15" s="16" t="s">
        <v>3447</v>
      </c>
      <c r="FA15" s="18">
        <f>IF(RUN_YEARS &gt; 4,(A1L548C5 + A1L548C14 + A1L548C23 + A1L548C32 + A1L548C41) / 5, 0)</f>
        <v>1697.4145999999996</v>
      </c>
      <c r="FB15" s="16" t="s">
        <v>3448</v>
      </c>
      <c r="FC15" s="18">
        <f>IF(RUN_YEARS &gt; 4,(A1L548C6 + A1L548C15 + A1L548C24 + A1L548C33 + A1L548C42) / 5, 0)</f>
        <v>470.96260000000001</v>
      </c>
      <c r="FD15" s="16" t="s">
        <v>3449</v>
      </c>
      <c r="FE15" s="18">
        <f>IF(RUN_YEARS &gt; 4,(A1L548C7 + A1L548C16 + A1L548C25 + A1L548C34 + A1L548C43) / 5, 0)</f>
        <v>1084.1886</v>
      </c>
      <c r="FF15" s="16" t="s">
        <v>3450</v>
      </c>
      <c r="FG15" s="18">
        <f>IF(A1L548C77 &lt;&gt; 0,A1L548C78 / A1L548C77,0)</f>
        <v>0.27745878938475027</v>
      </c>
      <c r="FH15" s="16" t="s">
        <v>3451</v>
      </c>
      <c r="FI15" s="18">
        <f>IF(A1L548C80 = 0,A1L556C80, A1L548C80)</f>
        <v>0.27745878938475027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4.75</v>
      </c>
      <c r="F16" s="16" t="s">
        <v>2959</v>
      </c>
      <c r="G16" s="6">
        <v>17.824999999999999</v>
      </c>
      <c r="H16" s="16" t="s">
        <v>2959</v>
      </c>
      <c r="I16" s="6">
        <v>2.532</v>
      </c>
      <c r="J16" s="16" t="s">
        <v>2959</v>
      </c>
      <c r="K16" s="6">
        <v>0</v>
      </c>
      <c r="L16" s="16" t="s">
        <v>3452</v>
      </c>
      <c r="M16" s="1">
        <f>(A1L549C1 * 2 + A1L549C2 + A1L549C3)</f>
        <v>29.856999999999999</v>
      </c>
      <c r="N16" s="16" t="s">
        <v>3453</v>
      </c>
      <c r="O16" s="1">
        <f>(A1L549C4 * 2 + A1L549C2 + A1L549C3)</f>
        <v>20.356999999999999</v>
      </c>
      <c r="P16" s="16" t="s">
        <v>3454</v>
      </c>
      <c r="Q16" s="1">
        <f>(A1L549C1 + A1L549C2 + A1L549C3 + A1L549C4)</f>
        <v>25.106999999999999</v>
      </c>
      <c r="R16" s="16" t="s">
        <v>3455</v>
      </c>
      <c r="S16" s="18">
        <f>IF(A1L549C5 &lt;&gt; 0,A1L549C6 / A1L549C5,0)</f>
        <v>0.68181665940985359</v>
      </c>
      <c r="T16" s="16" t="s">
        <v>3456</v>
      </c>
      <c r="U16" s="18">
        <f>IF(A1L549C8 = 0,A1L556C8, A1L549C8)</f>
        <v>0.68181665940985359</v>
      </c>
      <c r="V16" s="16" t="s">
        <v>2965</v>
      </c>
      <c r="W16" s="6">
        <v>4.4459999999999997</v>
      </c>
      <c r="X16" s="16" t="s">
        <v>2965</v>
      </c>
      <c r="Y16" s="6">
        <v>11.842000000000001</v>
      </c>
      <c r="Z16" s="16" t="s">
        <v>2965</v>
      </c>
      <c r="AA16" s="6">
        <v>2.4820000000000002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23.216000000000001</v>
      </c>
      <c r="AF16" s="16" t="s">
        <v>3458</v>
      </c>
      <c r="AG16" s="1">
        <f>(A1L549C13 * 2 + A1L549C11 + A1L549C12)</f>
        <v>14.324000000000002</v>
      </c>
      <c r="AH16" s="16" t="s">
        <v>3459</v>
      </c>
      <c r="AI16" s="1">
        <f>(A1L549C10 + A1L549C11 + A1L549C12 + A1L549C13)</f>
        <v>18.77</v>
      </c>
      <c r="AJ16" s="16" t="s">
        <v>3460</v>
      </c>
      <c r="AK16" s="18">
        <f>IF(A1L549C14 &lt;&gt; 0,A1L549C15 / A1L549C14,0)</f>
        <v>0.61698828394210892</v>
      </c>
      <c r="AL16" s="16" t="s">
        <v>3461</v>
      </c>
      <c r="AM16" s="18">
        <f>IF(A1L549C17 = 0,A1L556C17, A1L549C17)</f>
        <v>0.61698828394210892</v>
      </c>
      <c r="AN16" s="16" t="s">
        <v>2971</v>
      </c>
      <c r="AO16" s="6">
        <v>4.3570000000000002</v>
      </c>
      <c r="AP16" s="16" t="s">
        <v>2971</v>
      </c>
      <c r="AQ16" s="6">
        <v>7.7949999999999999</v>
      </c>
      <c r="AR16" s="16" t="s">
        <v>2971</v>
      </c>
      <c r="AS16" s="6">
        <v>2.7330000000000001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19.242000000000001</v>
      </c>
      <c r="AX16" s="16" t="s">
        <v>3463</v>
      </c>
      <c r="AY16" s="1">
        <f>(A1L549C22 * 2 + A1L549C20 + A1L549C21)</f>
        <v>10.528</v>
      </c>
      <c r="AZ16" s="16" t="s">
        <v>3464</v>
      </c>
      <c r="BA16" s="1">
        <f>(A1L549C19 + A1L549C20 + A1L549C21 + A1L549C22)</f>
        <v>14.885000000000002</v>
      </c>
      <c r="BB16" s="16" t="s">
        <v>3465</v>
      </c>
      <c r="BC16" s="18">
        <f>IF(A1L549C23 &lt;&gt; 0,A1L549C24 / A1L549C23,0)</f>
        <v>0.5471364723001767</v>
      </c>
      <c r="BD16" s="16" t="s">
        <v>3466</v>
      </c>
      <c r="BE16" s="18">
        <f>IF(A1L549C26 = 0,A1L556C26, A1L549C26)</f>
        <v>0.5471364723001767</v>
      </c>
      <c r="BF16" s="16" t="s">
        <v>2977</v>
      </c>
      <c r="BG16" s="6">
        <v>3.4609999999999999</v>
      </c>
      <c r="BH16" s="16" t="s">
        <v>2977</v>
      </c>
      <c r="BI16" s="6">
        <v>10.593999999999999</v>
      </c>
      <c r="BJ16" s="16" t="s">
        <v>2977</v>
      </c>
      <c r="BK16" s="6">
        <v>1.347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18.863</v>
      </c>
      <c r="BP16" s="16" t="s">
        <v>3468</v>
      </c>
      <c r="BQ16" s="1">
        <f>(A1L549C31 * 2 + A1L549C29 + A1L549C30)</f>
        <v>11.940999999999999</v>
      </c>
      <c r="BR16" s="16" t="s">
        <v>3469</v>
      </c>
      <c r="BS16" s="1">
        <f>(A1L549C28 + A1L549C29 + A1L549C30 + A1L549C31)</f>
        <v>15.401999999999999</v>
      </c>
      <c r="BT16" s="16" t="s">
        <v>3470</v>
      </c>
      <c r="BU16" s="18">
        <f>IF(A1L549C32 &lt;&gt; 0,A1L549C33 / A1L549C32,0)</f>
        <v>0.63303822297619672</v>
      </c>
      <c r="BV16" s="16" t="s">
        <v>3471</v>
      </c>
      <c r="BW16" s="18">
        <f>IF(A1L549C35 = 0,A1L556C35, A1L549C35)</f>
        <v>0.63303822297619672</v>
      </c>
      <c r="BX16" s="16" t="s">
        <v>2983</v>
      </c>
      <c r="BY16" s="6">
        <v>7.2850000000000001</v>
      </c>
      <c r="BZ16" s="16" t="s">
        <v>2983</v>
      </c>
      <c r="CA16" s="6">
        <v>8.3230000000000004</v>
      </c>
      <c r="CB16" s="16" t="s">
        <v>2983</v>
      </c>
      <c r="CC16" s="6">
        <v>1.861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24.754000000000001</v>
      </c>
      <c r="CH16" s="16" t="s">
        <v>3473</v>
      </c>
      <c r="CI16" s="1">
        <f>(A1L549C40 * 2 + A1L549C38 + A1L549C39)</f>
        <v>10.184000000000001</v>
      </c>
      <c r="CJ16" s="16" t="s">
        <v>3474</v>
      </c>
      <c r="CK16" s="1">
        <f>(A1L549C37 + A1L549C38 + A1L549C39 + A1L549C40)</f>
        <v>17.469000000000001</v>
      </c>
      <c r="CL16" s="16" t="s">
        <v>3475</v>
      </c>
      <c r="CM16" s="18">
        <f>IF(A1L549C41 &lt;&gt; 0,A1L549C42 / A1L549C41,0)</f>
        <v>0.41140825725135333</v>
      </c>
      <c r="CN16" s="16" t="s">
        <v>3476</v>
      </c>
      <c r="CO16" s="18">
        <f>IF(A1L549C44 = 0,A1L556C44, A1L549C44)</f>
        <v>0.41140825725135333</v>
      </c>
      <c r="CP16" s="16" t="s">
        <v>3477</v>
      </c>
      <c r="CQ16" s="18">
        <f>IF(RUN_YEARS &gt; 1,(A1L549C1 + A1L549C10) / 2, 0)</f>
        <v>4.5979999999999999</v>
      </c>
      <c r="CR16" s="16" t="s">
        <v>3478</v>
      </c>
      <c r="CS16" s="18">
        <f>IF(RUN_YEARS &gt; 1,(A1L549C2 + A1L549C11) / 2, 0)</f>
        <v>14.833500000000001</v>
      </c>
      <c r="CT16" s="16" t="s">
        <v>3479</v>
      </c>
      <c r="CU16" s="18">
        <f>IF(RUN_YEARS &gt; 1,(A1L549C3 + A1L549C12) / 2, 0)</f>
        <v>2.5070000000000001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26.5365</v>
      </c>
      <c r="CZ16" s="16" t="s">
        <v>3482</v>
      </c>
      <c r="DA16" s="18">
        <f>IF(RUN_YEARS &gt; 1,(A1L549C6 + A1L549C15) / 2, 0)</f>
        <v>17.340499999999999</v>
      </c>
      <c r="DB16" s="16" t="s">
        <v>3483</v>
      </c>
      <c r="DC16" s="18">
        <f>IF(RUN_YEARS &gt; 1,(A1L549C7 + A1L549C16) / 2, 0)</f>
        <v>21.938499999999998</v>
      </c>
      <c r="DD16" s="16" t="s">
        <v>3484</v>
      </c>
      <c r="DE16" s="18">
        <f>IF(A1L549C50 &lt;&gt; 0,A1L549C51 / A1L549C50,0)</f>
        <v>0.65345844402992104</v>
      </c>
      <c r="DF16" s="16" t="s">
        <v>3485</v>
      </c>
      <c r="DG16" s="18">
        <f>IF(A1L549C53 = 0,A1L556C53, A1L549C53)</f>
        <v>0.65345844402992104</v>
      </c>
      <c r="DH16" s="16" t="s">
        <v>3486</v>
      </c>
      <c r="DI16" s="18">
        <f>IF(RUN_YEARS &gt; 2,(A1L549C1 + A1L549C10 + A1L549C19) / 3, 0)</f>
        <v>4.5176666666666669</v>
      </c>
      <c r="DJ16" s="16" t="s">
        <v>3487</v>
      </c>
      <c r="DK16" s="18">
        <f>IF(RUN_YEARS &gt; 2,(A1L549C2 + A1L549C11 + A1L549C20) / 3, 0)</f>
        <v>12.487333333333334</v>
      </c>
      <c r="DL16" s="16" t="s">
        <v>3488</v>
      </c>
      <c r="DM16" s="18">
        <f>IF(RUN_YEARS &gt; 2,(A1L549C3 + A1L549C12 + A1L549C21) / 3, 0)</f>
        <v>2.5823333333333331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24.105</v>
      </c>
      <c r="DR16" s="16" t="s">
        <v>3491</v>
      </c>
      <c r="DS16" s="18">
        <f>IF(RUN_YEARS &gt; 2,(A1L549C6 + A1L549C15 + A1L549C24) / 3, 0)</f>
        <v>15.069666666666665</v>
      </c>
      <c r="DT16" s="16" t="s">
        <v>3492</v>
      </c>
      <c r="DU16" s="18">
        <f>IF(RUN_YEARS &gt; 2,(A1L549C7 + A1L549C16 + A1L549C25) / 3, 0)</f>
        <v>19.587333333333333</v>
      </c>
      <c r="DV16" s="16" t="s">
        <v>3493</v>
      </c>
      <c r="DW16" s="18">
        <f>IF(A1L549C59 &lt;&gt; 0,A1L549C60 / A1L549C59,0)</f>
        <v>0.62516766922491862</v>
      </c>
      <c r="DX16" s="16" t="s">
        <v>3494</v>
      </c>
      <c r="DY16" s="18">
        <f>IF(A1L549C62 = 0,A1L556C62, A1L549C62)</f>
        <v>0.62516766922491862</v>
      </c>
      <c r="DZ16" s="16" t="s">
        <v>3495</v>
      </c>
      <c r="EA16" s="18">
        <f>IF(RUN_YEARS &gt; 3,(A1L549C1 + A1L549C10 + A1L549C19 + A1L549C28) / 4, 0)</f>
        <v>4.2534999999999998</v>
      </c>
      <c r="EB16" s="16" t="s">
        <v>3496</v>
      </c>
      <c r="EC16" s="18">
        <f>IF(RUN_YEARS &gt; 3,(A1L549C2 + A1L549C11 + A1L549C20 + A1L549C29) / 4, 0)</f>
        <v>12.014000000000001</v>
      </c>
      <c r="ED16" s="16" t="s">
        <v>3497</v>
      </c>
      <c r="EE16" s="18">
        <f>IF(RUN_YEARS &gt; 3,(A1L549C3 + A1L549C12 + A1L549C21 + A1L549C30) / 4, 0)</f>
        <v>2.2734999999999999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22.794499999999999</v>
      </c>
      <c r="EJ16" s="16" t="s">
        <v>3500</v>
      </c>
      <c r="EK16" s="18">
        <f>IF(RUN_YEARS &gt; 3,(A1L549C6 + A1L549C15 + A1L549C24 + A1L549C33) / 4, 0)</f>
        <v>14.287499999999998</v>
      </c>
      <c r="EL16" s="16" t="s">
        <v>3501</v>
      </c>
      <c r="EM16" s="18">
        <f>IF(RUN_YEARS &gt; 3,(A1L549C7 + A1L549C16 + A1L549C25 + A1L549C34) / 4, 0)</f>
        <v>18.541</v>
      </c>
      <c r="EN16" s="16" t="s">
        <v>3502</v>
      </c>
      <c r="EO16" s="18">
        <f>IF(A1L549C68 &lt;&gt; 0,A1L549C69 / A1L549C68,0)</f>
        <v>0.62679593761653019</v>
      </c>
      <c r="EP16" s="16" t="s">
        <v>3503</v>
      </c>
      <c r="EQ16" s="18">
        <f>IF(A1L549C71 = 0,A1L556C71, A1L549C71)</f>
        <v>0.62679593761653019</v>
      </c>
      <c r="ER16" s="16" t="s">
        <v>3504</v>
      </c>
      <c r="ES16" s="18">
        <f>IF(RUN_YEARS &gt; 4,(A1L549C1 + A1L549C10 + A1L549C19 + A1L549C28 + A1L549C37) / 5, 0)</f>
        <v>4.8597999999999999</v>
      </c>
      <c r="ET16" s="16" t="s">
        <v>3505</v>
      </c>
      <c r="EU16" s="18">
        <f>IF(RUN_YEARS &gt; 4,(A1L549C2 + A1L549C11 + A1L549C20 + A1L549C29 + A1L549C38) / 5, 0)</f>
        <v>11.2758</v>
      </c>
      <c r="EV16" s="16" t="s">
        <v>3506</v>
      </c>
      <c r="EW16" s="18">
        <f>IF(RUN_YEARS &gt; 4,(A1L549C3 + A1L549C12 + A1L549C21 + A1L549C30 + A1L549C39) / 5, 0)</f>
        <v>2.1909999999999998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23.186399999999999</v>
      </c>
      <c r="FB16" s="16" t="s">
        <v>3509</v>
      </c>
      <c r="FC16" s="18">
        <f>IF(RUN_YEARS &gt; 4,(A1L549C6 + A1L549C15 + A1L549C24 + A1L549C33 + A1L549C42) / 5, 0)</f>
        <v>13.466799999999997</v>
      </c>
      <c r="FD16" s="16" t="s">
        <v>3510</v>
      </c>
      <c r="FE16" s="18">
        <f>IF(RUN_YEARS &gt; 4,(A1L549C7 + A1L549C16 + A1L549C25 + A1L549C34 + A1L549C43) / 5, 0)</f>
        <v>18.326600000000003</v>
      </c>
      <c r="FF16" s="16" t="s">
        <v>3511</v>
      </c>
      <c r="FG16" s="18">
        <f>IF(A1L549C77 &lt;&gt; 0,A1L549C78 / A1L549C77,0)</f>
        <v>0.58080598971811048</v>
      </c>
      <c r="FH16" s="16" t="s">
        <v>3512</v>
      </c>
      <c r="FI16" s="18">
        <f>IF(A1L549C80 = 0,A1L556C80, A1L549C80)</f>
        <v>0.58080598971811048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10.545</v>
      </c>
      <c r="F17" s="16" t="s">
        <v>2959</v>
      </c>
      <c r="G17" s="6">
        <v>1.698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22.788</v>
      </c>
      <c r="N17" s="16" t="s">
        <v>3514</v>
      </c>
      <c r="O17" s="1">
        <f>(A1L550C4 * 2 + A1L550C2 + A1L550C3)</f>
        <v>1.698</v>
      </c>
      <c r="P17" s="16" t="s">
        <v>3515</v>
      </c>
      <c r="Q17" s="1">
        <f>(A1L550C1 + A1L550C2 + A1L550C3 + A1L550C4)</f>
        <v>12.243</v>
      </c>
      <c r="R17" s="16" t="s">
        <v>3516</v>
      </c>
      <c r="S17" s="18">
        <f>IF(A1L550C5 &lt;&gt; 0,A1L550C6 / A1L550C5,0)</f>
        <v>7.4512901527119535E-2</v>
      </c>
      <c r="T17" s="16" t="s">
        <v>3517</v>
      </c>
      <c r="U17" s="18">
        <f>IF(A1L550C8 = 0,A1L556C8, A1L550C8)</f>
        <v>7.4512901527119535E-2</v>
      </c>
      <c r="V17" s="16" t="s">
        <v>2965</v>
      </c>
      <c r="W17" s="6">
        <v>11.367000000000001</v>
      </c>
      <c r="X17" s="16" t="s">
        <v>2965</v>
      </c>
      <c r="Y17" s="6">
        <v>2.3820000000000001</v>
      </c>
      <c r="Z17" s="16" t="s">
        <v>2965</v>
      </c>
      <c r="AA17" s="6">
        <v>0.113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25.229000000000003</v>
      </c>
      <c r="AF17" s="16" t="s">
        <v>3519</v>
      </c>
      <c r="AG17" s="1">
        <f>(A1L550C13 * 2 + A1L550C11 + A1L550C12)</f>
        <v>2.4950000000000001</v>
      </c>
      <c r="AH17" s="16" t="s">
        <v>3520</v>
      </c>
      <c r="AI17" s="1">
        <f>(A1L550C10 + A1L550C11 + A1L550C12 + A1L550C13)</f>
        <v>13.862</v>
      </c>
      <c r="AJ17" s="16" t="s">
        <v>3521</v>
      </c>
      <c r="AK17" s="18">
        <f>IF(A1L550C14 &lt;&gt; 0,A1L550C15 / A1L550C14,0)</f>
        <v>9.8894129771294928E-2</v>
      </c>
      <c r="AL17" s="16" t="s">
        <v>3522</v>
      </c>
      <c r="AM17" s="18">
        <f>IF(A1L550C17 = 0,A1L556C17, A1L550C17)</f>
        <v>9.8894129771294928E-2</v>
      </c>
      <c r="AN17" s="16" t="s">
        <v>2971</v>
      </c>
      <c r="AO17" s="6">
        <v>11.59</v>
      </c>
      <c r="AP17" s="16" t="s">
        <v>2971</v>
      </c>
      <c r="AQ17" s="6">
        <v>1.4550000000000001</v>
      </c>
      <c r="AR17" s="16" t="s">
        <v>2971</v>
      </c>
      <c r="AS17" s="6">
        <v>0.26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24.895</v>
      </c>
      <c r="AX17" s="16" t="s">
        <v>3524</v>
      </c>
      <c r="AY17" s="1">
        <f>(A1L550C22 * 2 + A1L550C20 + A1L550C21)</f>
        <v>1.7150000000000001</v>
      </c>
      <c r="AZ17" s="16" t="s">
        <v>3525</v>
      </c>
      <c r="BA17" s="1">
        <f>(A1L550C19 + A1L550C20 + A1L550C21 + A1L550C22)</f>
        <v>13.305</v>
      </c>
      <c r="BB17" s="16" t="s">
        <v>3526</v>
      </c>
      <c r="BC17" s="18">
        <f>IF(A1L550C23 &lt;&gt; 0,A1L550C24 / A1L550C23,0)</f>
        <v>6.8889335207873076E-2</v>
      </c>
      <c r="BD17" s="16" t="s">
        <v>3527</v>
      </c>
      <c r="BE17" s="18">
        <f>IF(A1L550C26 = 0,A1L556C26, A1L550C26)</f>
        <v>6.8889335207873076E-2</v>
      </c>
      <c r="BF17" s="16" t="s">
        <v>2977</v>
      </c>
      <c r="BG17" s="6">
        <v>9.266</v>
      </c>
      <c r="BH17" s="16" t="s">
        <v>2977</v>
      </c>
      <c r="BI17" s="6">
        <v>0.75700000000000001</v>
      </c>
      <c r="BJ17" s="16" t="s">
        <v>2977</v>
      </c>
      <c r="BK17" s="6">
        <v>0.13500000000000001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19.424000000000003</v>
      </c>
      <c r="BP17" s="16" t="s">
        <v>3529</v>
      </c>
      <c r="BQ17" s="1">
        <f>(A1L550C31 * 2 + A1L550C29 + A1L550C30)</f>
        <v>0.89200000000000002</v>
      </c>
      <c r="BR17" s="16" t="s">
        <v>3530</v>
      </c>
      <c r="BS17" s="1">
        <f>(A1L550C28 + A1L550C29 + A1L550C30 + A1L550C31)</f>
        <v>10.157999999999999</v>
      </c>
      <c r="BT17" s="16" t="s">
        <v>3531</v>
      </c>
      <c r="BU17" s="18">
        <f>IF(A1L550C32 &lt;&gt; 0,A1L550C33 / A1L550C32,0)</f>
        <v>4.5922570016474457E-2</v>
      </c>
      <c r="BV17" s="16" t="s">
        <v>3532</v>
      </c>
      <c r="BW17" s="18">
        <f>IF(A1L550C35 = 0,A1L556C35, A1L550C35)</f>
        <v>4.5922570016474457E-2</v>
      </c>
      <c r="BX17" s="16" t="s">
        <v>2983</v>
      </c>
      <c r="BY17" s="6">
        <v>12.855</v>
      </c>
      <c r="BZ17" s="16" t="s">
        <v>2983</v>
      </c>
      <c r="CA17" s="6">
        <v>1.131</v>
      </c>
      <c r="CB17" s="16" t="s">
        <v>2983</v>
      </c>
      <c r="CC17" s="6">
        <v>0.86799999999999999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27.709</v>
      </c>
      <c r="CH17" s="16" t="s">
        <v>3534</v>
      </c>
      <c r="CI17" s="1">
        <f>(A1L550C40 * 2 + A1L550C38 + A1L550C39)</f>
        <v>1.9990000000000001</v>
      </c>
      <c r="CJ17" s="16" t="s">
        <v>3535</v>
      </c>
      <c r="CK17" s="1">
        <f>(A1L550C37 + A1L550C38 + A1L550C39 + A1L550C40)</f>
        <v>14.854000000000001</v>
      </c>
      <c r="CL17" s="16" t="s">
        <v>3536</v>
      </c>
      <c r="CM17" s="18">
        <f>IF(A1L550C41 &lt;&gt; 0,A1L550C42 / A1L550C41,0)</f>
        <v>7.2142625139846261E-2</v>
      </c>
      <c r="CN17" s="16" t="s">
        <v>3537</v>
      </c>
      <c r="CO17" s="18">
        <f>IF(A1L550C44 = 0,A1L556C44, A1L550C44)</f>
        <v>7.2142625139846261E-2</v>
      </c>
      <c r="CP17" s="16" t="s">
        <v>3538</v>
      </c>
      <c r="CQ17" s="18">
        <f>IF(RUN_YEARS &gt; 1,(A1L550C1 + A1L550C10) / 2, 0)</f>
        <v>10.956</v>
      </c>
      <c r="CR17" s="16" t="s">
        <v>3539</v>
      </c>
      <c r="CS17" s="18">
        <f>IF(RUN_YEARS &gt; 1,(A1L550C2 + A1L550C11) / 2, 0)</f>
        <v>2.04</v>
      </c>
      <c r="CT17" s="16" t="s">
        <v>3540</v>
      </c>
      <c r="CU17" s="18">
        <f>IF(RUN_YEARS &gt; 1,(A1L550C3 + A1L550C12) / 2, 0)</f>
        <v>5.6500000000000002E-2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24.008500000000002</v>
      </c>
      <c r="CZ17" s="16" t="s">
        <v>3543</v>
      </c>
      <c r="DA17" s="18">
        <f>IF(RUN_YEARS &gt; 1,(A1L550C6 + A1L550C15) / 2, 0)</f>
        <v>2.0964999999999998</v>
      </c>
      <c r="DB17" s="16" t="s">
        <v>3544</v>
      </c>
      <c r="DC17" s="18">
        <f>IF(RUN_YEARS &gt; 1,(A1L550C7 + A1L550C16) / 2, 0)</f>
        <v>13.0525</v>
      </c>
      <c r="DD17" s="16" t="s">
        <v>3545</v>
      </c>
      <c r="DE17" s="18">
        <f>IF(A1L550C50 &lt;&gt; 0,A1L550C51 / A1L550C50,0)</f>
        <v>8.7323239685944548E-2</v>
      </c>
      <c r="DF17" s="16" t="s">
        <v>3546</v>
      </c>
      <c r="DG17" s="18">
        <f>IF(A1L550C53 = 0,A1L556C53, A1L550C53)</f>
        <v>8.7323239685944548E-2</v>
      </c>
      <c r="DH17" s="16" t="s">
        <v>3547</v>
      </c>
      <c r="DI17" s="18">
        <f>IF(RUN_YEARS &gt; 2,(A1L550C1 + A1L550C10 + A1L550C19) / 3, 0)</f>
        <v>11.167333333333332</v>
      </c>
      <c r="DJ17" s="16" t="s">
        <v>3548</v>
      </c>
      <c r="DK17" s="18">
        <f>IF(RUN_YEARS &gt; 2,(A1L550C2 + A1L550C11 + A1L550C20) / 3, 0)</f>
        <v>1.845</v>
      </c>
      <c r="DL17" s="16" t="s">
        <v>3549</v>
      </c>
      <c r="DM17" s="18">
        <f>IF(RUN_YEARS &gt; 2,(A1L550C3 + A1L550C12 + A1L550C21) / 3, 0)</f>
        <v>0.12433333333333334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24.304000000000002</v>
      </c>
      <c r="DR17" s="16" t="s">
        <v>3552</v>
      </c>
      <c r="DS17" s="18">
        <f>IF(RUN_YEARS &gt; 2,(A1L550C6 + A1L550C15 + A1L550C24) / 3, 0)</f>
        <v>1.9693333333333332</v>
      </c>
      <c r="DT17" s="16" t="s">
        <v>3553</v>
      </c>
      <c r="DU17" s="18">
        <f>IF(RUN_YEARS &gt; 2,(A1L550C7 + A1L550C16 + A1L550C25) / 3, 0)</f>
        <v>13.136666666666665</v>
      </c>
      <c r="DV17" s="16" t="s">
        <v>3554</v>
      </c>
      <c r="DW17" s="18">
        <f>IF(A1L550C59 &lt;&gt; 0,A1L550C60 / A1L550C59,0)</f>
        <v>8.1029185867895537E-2</v>
      </c>
      <c r="DX17" s="16" t="s">
        <v>3555</v>
      </c>
      <c r="DY17" s="18">
        <f>IF(A1L550C62 = 0,A1L556C62, A1L550C62)</f>
        <v>8.1029185867895537E-2</v>
      </c>
      <c r="DZ17" s="16" t="s">
        <v>3556</v>
      </c>
      <c r="EA17" s="18">
        <f>IF(RUN_YEARS &gt; 3,(A1L550C1 + A1L550C10 + A1L550C19 + A1L550C28) / 4, 0)</f>
        <v>10.691999999999998</v>
      </c>
      <c r="EB17" s="16" t="s">
        <v>3557</v>
      </c>
      <c r="EC17" s="18">
        <f>IF(RUN_YEARS &gt; 3,(A1L550C2 + A1L550C11 + A1L550C20 + A1L550C29) / 4, 0)</f>
        <v>1.573</v>
      </c>
      <c r="ED17" s="16" t="s">
        <v>3558</v>
      </c>
      <c r="EE17" s="18">
        <f>IF(RUN_YEARS &gt; 3,(A1L550C3 + A1L550C12 + A1L550C21 + A1L550C30) / 4, 0)</f>
        <v>0.127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23.084000000000003</v>
      </c>
      <c r="EJ17" s="16" t="s">
        <v>3561</v>
      </c>
      <c r="EK17" s="18">
        <f>IF(RUN_YEARS &gt; 3,(A1L550C6 + A1L550C15 + A1L550C24 + A1L550C33) / 4, 0)</f>
        <v>1.7</v>
      </c>
      <c r="EL17" s="16" t="s">
        <v>3562</v>
      </c>
      <c r="EM17" s="18">
        <f>IF(RUN_YEARS &gt; 3,(A1L550C7 + A1L550C16 + A1L550C25 + A1L550C34) / 4, 0)</f>
        <v>12.391999999999999</v>
      </c>
      <c r="EN17" s="16" t="s">
        <v>3563</v>
      </c>
      <c r="EO17" s="18">
        <f>IF(A1L550C68 &lt;&gt; 0,A1L550C69 / A1L550C68,0)</f>
        <v>7.3644082481372372E-2</v>
      </c>
      <c r="EP17" s="16" t="s">
        <v>3564</v>
      </c>
      <c r="EQ17" s="18">
        <f>IF(A1L550C71 = 0,A1L556C71, A1L550C71)</f>
        <v>7.3644082481372372E-2</v>
      </c>
      <c r="ER17" s="16" t="s">
        <v>3565</v>
      </c>
      <c r="ES17" s="18">
        <f>IF(RUN_YEARS &gt; 4,(A1L550C1 + A1L550C10 + A1L550C19 + A1L550C28 + A1L550C37) / 5, 0)</f>
        <v>11.124599999999997</v>
      </c>
      <c r="ET17" s="16" t="s">
        <v>3566</v>
      </c>
      <c r="EU17" s="18">
        <f>IF(RUN_YEARS &gt; 4,(A1L550C2 + A1L550C11 + A1L550C20 + A1L550C29 + A1L550C38) / 5, 0)</f>
        <v>1.4845999999999999</v>
      </c>
      <c r="EV17" s="16" t="s">
        <v>3567</v>
      </c>
      <c r="EW17" s="18">
        <f>IF(RUN_YEARS &gt; 4,(A1L550C3 + A1L550C12 + A1L550C21 + A1L550C30 + A1L550C39) / 5, 0)</f>
        <v>0.2752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24.009000000000004</v>
      </c>
      <c r="FB17" s="16" t="s">
        <v>3570</v>
      </c>
      <c r="FC17" s="18">
        <f>IF(RUN_YEARS &gt; 4,(A1L550C6 + A1L550C15 + A1L550C24 + A1L550C33 + A1L550C42) / 5, 0)</f>
        <v>1.7597999999999998</v>
      </c>
      <c r="FD17" s="16" t="s">
        <v>3571</v>
      </c>
      <c r="FE17" s="18">
        <f>IF(RUN_YEARS &gt; 4,(A1L550C7 + A1L550C16 + A1L550C25 + A1L550C34 + A1L550C43) / 5, 0)</f>
        <v>12.884399999999999</v>
      </c>
      <c r="FF17" s="16" t="s">
        <v>3572</v>
      </c>
      <c r="FG17" s="18">
        <f>IF(A1L550C77 &lt;&gt; 0,A1L550C78 / A1L550C77,0)</f>
        <v>7.329751343246281E-2</v>
      </c>
      <c r="FH17" s="16" t="s">
        <v>3573</v>
      </c>
      <c r="FI17" s="18">
        <f>IF(A1L550C80 = 0,A1L556C80, A1L550C80)</f>
        <v>7.329751343246281E-2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4315.384</v>
      </c>
      <c r="F18" s="16" t="s">
        <v>2959</v>
      </c>
      <c r="G18" s="6">
        <v>240.73099999999999</v>
      </c>
      <c r="H18" s="16" t="s">
        <v>2959</v>
      </c>
      <c r="I18" s="6">
        <v>142.738</v>
      </c>
      <c r="J18" s="16" t="s">
        <v>2959</v>
      </c>
      <c r="K18" s="6">
        <v>0</v>
      </c>
      <c r="L18" s="16" t="s">
        <v>3574</v>
      </c>
      <c r="M18" s="1">
        <f>(A1L551C1 * 2 + A1L551C2 + A1L551C3)</f>
        <v>9014.2369999999992</v>
      </c>
      <c r="N18" s="16" t="s">
        <v>3575</v>
      </c>
      <c r="O18" s="1">
        <f>(A1L551C4 * 2 + A1L551C2 + A1L551C3)</f>
        <v>383.46899999999999</v>
      </c>
      <c r="P18" s="16" t="s">
        <v>3576</v>
      </c>
      <c r="Q18" s="1">
        <f>(A1L551C1 + A1L551C2 + A1L551C3 + A1L551C4)</f>
        <v>4698.8530000000001</v>
      </c>
      <c r="R18" s="16" t="s">
        <v>3577</v>
      </c>
      <c r="S18" s="18">
        <f>IF(A1L551C5 &lt;&gt; 0,A1L551C6 / A1L551C5,0)</f>
        <v>4.2540372524041692E-2</v>
      </c>
      <c r="T18" s="16" t="s">
        <v>3578</v>
      </c>
      <c r="U18" s="18">
        <f>IF(A1L551C8 = 0,A1L556C8, A1L551C8)</f>
        <v>4.2540372524041692E-2</v>
      </c>
      <c r="V18" s="16" t="s">
        <v>2965</v>
      </c>
      <c r="W18" s="6">
        <v>4176.3339999999998</v>
      </c>
      <c r="X18" s="16" t="s">
        <v>2965</v>
      </c>
      <c r="Y18" s="6">
        <v>177.22800000000001</v>
      </c>
      <c r="Z18" s="16" t="s">
        <v>2965</v>
      </c>
      <c r="AA18" s="6">
        <v>90.721999999999994</v>
      </c>
      <c r="AB18" s="16" t="s">
        <v>2965</v>
      </c>
      <c r="AC18" s="6">
        <v>0.53700000000000003</v>
      </c>
      <c r="AD18" s="16" t="s">
        <v>3579</v>
      </c>
      <c r="AE18" s="1">
        <f>(A1L551C10 * 2 + A1L551C11 + A1L551C12)</f>
        <v>8620.6179999999986</v>
      </c>
      <c r="AF18" s="16" t="s">
        <v>3580</v>
      </c>
      <c r="AG18" s="1">
        <f>(A1L551C13 * 2 + A1L551C11 + A1L551C12)</f>
        <v>269.024</v>
      </c>
      <c r="AH18" s="16" t="s">
        <v>3581</v>
      </c>
      <c r="AI18" s="1">
        <f>(A1L551C10 + A1L551C11 + A1L551C12 + A1L551C13)</f>
        <v>4444.8209999999999</v>
      </c>
      <c r="AJ18" s="16" t="s">
        <v>3582</v>
      </c>
      <c r="AK18" s="18">
        <f>IF(A1L551C14 &lt;&gt; 0,A1L551C15 / A1L551C14,0)</f>
        <v>3.1207043392944687E-2</v>
      </c>
      <c r="AL18" s="16" t="s">
        <v>3583</v>
      </c>
      <c r="AM18" s="18">
        <f>IF(A1L551C17 = 0,A1L556C17, A1L551C17)</f>
        <v>3.1207043392944687E-2</v>
      </c>
      <c r="AN18" s="16" t="s">
        <v>2971</v>
      </c>
      <c r="AO18" s="6">
        <v>3982.002</v>
      </c>
      <c r="AP18" s="16" t="s">
        <v>2971</v>
      </c>
      <c r="AQ18" s="6">
        <v>84.393000000000001</v>
      </c>
      <c r="AR18" s="16" t="s">
        <v>2971</v>
      </c>
      <c r="AS18" s="6">
        <v>64.724999999999994</v>
      </c>
      <c r="AT18" s="16" t="s">
        <v>2971</v>
      </c>
      <c r="AU18" s="6">
        <v>2.8109999999999999</v>
      </c>
      <c r="AV18" s="16" t="s">
        <v>3584</v>
      </c>
      <c r="AW18" s="1">
        <f>(A1L551C19 * 2 + A1L551C20 + A1L551C21)</f>
        <v>8113.1220000000003</v>
      </c>
      <c r="AX18" s="16" t="s">
        <v>3585</v>
      </c>
      <c r="AY18" s="1">
        <f>(A1L551C22 * 2 + A1L551C20 + A1L551C21)</f>
        <v>154.74</v>
      </c>
      <c r="AZ18" s="16" t="s">
        <v>3586</v>
      </c>
      <c r="BA18" s="1">
        <f>(A1L551C19 + A1L551C20 + A1L551C21 + A1L551C22)</f>
        <v>4133.9309999999996</v>
      </c>
      <c r="BB18" s="16" t="s">
        <v>3587</v>
      </c>
      <c r="BC18" s="18">
        <f>IF(A1L551C23 &lt;&gt; 0,A1L551C24 / A1L551C23,0)</f>
        <v>1.9072805758375135E-2</v>
      </c>
      <c r="BD18" s="16" t="s">
        <v>3588</v>
      </c>
      <c r="BE18" s="18">
        <f>IF(A1L551C26 = 0,A1L556C26, A1L551C26)</f>
        <v>1.9072805758375135E-2</v>
      </c>
      <c r="BF18" s="16" t="s">
        <v>2977</v>
      </c>
      <c r="BG18" s="6">
        <v>3425.701</v>
      </c>
      <c r="BH18" s="16" t="s">
        <v>2977</v>
      </c>
      <c r="BI18" s="6">
        <v>80.484999999999999</v>
      </c>
      <c r="BJ18" s="16" t="s">
        <v>2977</v>
      </c>
      <c r="BK18" s="6">
        <v>47.280999999999999</v>
      </c>
      <c r="BL18" s="16" t="s">
        <v>2977</v>
      </c>
      <c r="BM18" s="6">
        <v>1.4019999999999999</v>
      </c>
      <c r="BN18" s="16" t="s">
        <v>3589</v>
      </c>
      <c r="BO18" s="1">
        <f>(A1L551C28 * 2 + A1L551C29 + A1L551C30)</f>
        <v>6979.1679999999997</v>
      </c>
      <c r="BP18" s="16" t="s">
        <v>3590</v>
      </c>
      <c r="BQ18" s="1">
        <f>(A1L551C31 * 2 + A1L551C29 + A1L551C30)</f>
        <v>130.57</v>
      </c>
      <c r="BR18" s="16" t="s">
        <v>3591</v>
      </c>
      <c r="BS18" s="1">
        <f>(A1L551C28 + A1L551C29 + A1L551C30 + A1L551C31)</f>
        <v>3554.8690000000001</v>
      </c>
      <c r="BT18" s="16" t="s">
        <v>3592</v>
      </c>
      <c r="BU18" s="18">
        <f>IF(A1L551C32 &lt;&gt; 0,A1L551C33 / A1L551C32,0)</f>
        <v>1.8708533739265197E-2</v>
      </c>
      <c r="BV18" s="16" t="s">
        <v>3593</v>
      </c>
      <c r="BW18" s="18">
        <f>IF(A1L551C35 = 0,A1L556C35, A1L551C35)</f>
        <v>1.8708533739265197E-2</v>
      </c>
      <c r="BX18" s="16" t="s">
        <v>2983</v>
      </c>
      <c r="BY18" s="6">
        <v>3879.1909999999998</v>
      </c>
      <c r="BZ18" s="16" t="s">
        <v>2983</v>
      </c>
      <c r="CA18" s="6">
        <v>75.394999999999996</v>
      </c>
      <c r="CB18" s="16" t="s">
        <v>2983</v>
      </c>
      <c r="CC18" s="6">
        <v>43.171999999999997</v>
      </c>
      <c r="CD18" s="16" t="s">
        <v>2983</v>
      </c>
      <c r="CE18" s="6">
        <v>1.2210000000000001</v>
      </c>
      <c r="CF18" s="16" t="s">
        <v>3594</v>
      </c>
      <c r="CG18" s="1">
        <f>(A1L551C37 * 2 + A1L551C38 + A1L551C39)</f>
        <v>7876.9489999999996</v>
      </c>
      <c r="CH18" s="16" t="s">
        <v>3595</v>
      </c>
      <c r="CI18" s="1">
        <f>(A1L551C40 * 2 + A1L551C38 + A1L551C39)</f>
        <v>121.00899999999999</v>
      </c>
      <c r="CJ18" s="16" t="s">
        <v>3596</v>
      </c>
      <c r="CK18" s="1">
        <f>(A1L551C37 + A1L551C38 + A1L551C39 + A1L551C40)</f>
        <v>3998.9789999999998</v>
      </c>
      <c r="CL18" s="16" t="s">
        <v>3597</v>
      </c>
      <c r="CM18" s="18">
        <f>IF(A1L551C41 &lt;&gt; 0,A1L551C42 / A1L551C41,0)</f>
        <v>1.5362420145160264E-2</v>
      </c>
      <c r="CN18" s="16" t="s">
        <v>3598</v>
      </c>
      <c r="CO18" s="18">
        <f>IF(A1L551C44 = 0,A1L556C44, A1L551C44)</f>
        <v>1.5362420145160264E-2</v>
      </c>
      <c r="CP18" s="16" t="s">
        <v>3599</v>
      </c>
      <c r="CQ18" s="18">
        <f>IF(RUN_YEARS &gt; 1,(A1L551C1 + A1L551C10) / 2, 0)</f>
        <v>4245.8590000000004</v>
      </c>
      <c r="CR18" s="16" t="s">
        <v>3600</v>
      </c>
      <c r="CS18" s="18">
        <f>IF(RUN_YEARS &gt; 1,(A1L551C2 + A1L551C11) / 2, 0)</f>
        <v>208.9795</v>
      </c>
      <c r="CT18" s="16" t="s">
        <v>3601</v>
      </c>
      <c r="CU18" s="18">
        <f>IF(RUN_YEARS &gt; 1,(A1L551C3 + A1L551C12) / 2, 0)</f>
        <v>116.72999999999999</v>
      </c>
      <c r="CV18" s="16" t="s">
        <v>3602</v>
      </c>
      <c r="CW18" s="18">
        <f>IF(RUN_YEARS &gt; 1,(A1L551C4 + A1L551C13) / 2, 0)</f>
        <v>0.26850000000000002</v>
      </c>
      <c r="CX18" s="16" t="s">
        <v>3603</v>
      </c>
      <c r="CY18" s="18">
        <f>IF(RUN_YEARS &gt; 1,(A1L551C5 + A1L551C14) / 2, 0)</f>
        <v>8817.427499999998</v>
      </c>
      <c r="CZ18" s="16" t="s">
        <v>3604</v>
      </c>
      <c r="DA18" s="18">
        <f>IF(RUN_YEARS &gt; 1,(A1L551C6 + A1L551C15) / 2, 0)</f>
        <v>326.24649999999997</v>
      </c>
      <c r="DB18" s="16" t="s">
        <v>3605</v>
      </c>
      <c r="DC18" s="18">
        <f>IF(RUN_YEARS &gt; 1,(A1L551C7 + A1L551C16) / 2, 0)</f>
        <v>4571.8369999999995</v>
      </c>
      <c r="DD18" s="16" t="s">
        <v>3606</v>
      </c>
      <c r="DE18" s="18">
        <f>IF(A1L551C50 &lt;&gt; 0,A1L551C51 / A1L551C50,0)</f>
        <v>3.7000190815291656E-2</v>
      </c>
      <c r="DF18" s="16" t="s">
        <v>3607</v>
      </c>
      <c r="DG18" s="18">
        <f>IF(A1L551C53 = 0,A1L556C53, A1L551C53)</f>
        <v>3.7000190815291656E-2</v>
      </c>
      <c r="DH18" s="16" t="s">
        <v>3608</v>
      </c>
      <c r="DI18" s="18">
        <f>IF(RUN_YEARS &gt; 2,(A1L551C1 + A1L551C10 + A1L551C19) / 3, 0)</f>
        <v>4157.9066666666668</v>
      </c>
      <c r="DJ18" s="16" t="s">
        <v>3609</v>
      </c>
      <c r="DK18" s="18">
        <f>IF(RUN_YEARS &gt; 2,(A1L551C2 + A1L551C11 + A1L551C20) / 3, 0)</f>
        <v>167.45066666666665</v>
      </c>
      <c r="DL18" s="16" t="s">
        <v>3610</v>
      </c>
      <c r="DM18" s="18">
        <f>IF(RUN_YEARS &gt; 2,(A1L551C3 + A1L551C12 + A1L551C21) / 3, 0)</f>
        <v>99.394999999999982</v>
      </c>
      <c r="DN18" s="16" t="s">
        <v>3611</v>
      </c>
      <c r="DO18" s="18">
        <f>IF(RUN_YEARS &gt; 2,(A1L551C4 + A1L551C13 + A1L551C22) / 3, 0)</f>
        <v>1.1159999999999999</v>
      </c>
      <c r="DP18" s="16" t="s">
        <v>3612</v>
      </c>
      <c r="DQ18" s="18">
        <f>IF(RUN_YEARS &gt; 2,(A1L551C5 + A1L551C14 + A1L551C23) / 3, 0)</f>
        <v>8582.6589999999978</v>
      </c>
      <c r="DR18" s="16" t="s">
        <v>3613</v>
      </c>
      <c r="DS18" s="18">
        <f>IF(RUN_YEARS &gt; 2,(A1L551C6 + A1L551C15 + A1L551C24) / 3, 0)</f>
        <v>269.07766666666663</v>
      </c>
      <c r="DT18" s="16" t="s">
        <v>3614</v>
      </c>
      <c r="DU18" s="18">
        <f>IF(RUN_YEARS &gt; 2,(A1L551C7 + A1L551C16 + A1L551C25) / 3, 0)</f>
        <v>4425.8683333333329</v>
      </c>
      <c r="DV18" s="16" t="s">
        <v>3615</v>
      </c>
      <c r="DW18" s="18">
        <f>IF(A1L551C59 &lt;&gt; 0,A1L551C60 / A1L551C59,0)</f>
        <v>3.1351317425831166E-2</v>
      </c>
      <c r="DX18" s="16" t="s">
        <v>3616</v>
      </c>
      <c r="DY18" s="18">
        <f>IF(A1L551C62 = 0,A1L556C62, A1L551C62)</f>
        <v>3.1351317425831166E-2</v>
      </c>
      <c r="DZ18" s="16" t="s">
        <v>3617</v>
      </c>
      <c r="EA18" s="18">
        <f>IF(RUN_YEARS &gt; 3,(A1L551C1 + A1L551C10 + A1L551C19 + A1L551C28) / 4, 0)</f>
        <v>3974.8552500000005</v>
      </c>
      <c r="EB18" s="16" t="s">
        <v>3618</v>
      </c>
      <c r="EC18" s="18">
        <f>IF(RUN_YEARS &gt; 3,(A1L551C2 + A1L551C11 + A1L551C20 + A1L551C29) / 4, 0)</f>
        <v>145.70925</v>
      </c>
      <c r="ED18" s="16" t="s">
        <v>3619</v>
      </c>
      <c r="EE18" s="18">
        <f>IF(RUN_YEARS &gt; 3,(A1L551C3 + A1L551C12 + A1L551C21 + A1L551C30) / 4, 0)</f>
        <v>86.366499999999988</v>
      </c>
      <c r="EF18" s="16" t="s">
        <v>3620</v>
      </c>
      <c r="EG18" s="18">
        <f>IF(RUN_YEARS &gt; 3,(A1L551C4 + A1L551C13 + A1L551C22 + A1L551C31) / 4, 0)</f>
        <v>1.1875</v>
      </c>
      <c r="EH18" s="16" t="s">
        <v>3621</v>
      </c>
      <c r="EI18" s="18">
        <f>IF(RUN_YEARS &gt; 3,(A1L551C5 + A1L551C14 + A1L551C23 + A1L551C32) / 4, 0)</f>
        <v>8181.7862499999992</v>
      </c>
      <c r="EJ18" s="16" t="s">
        <v>3622</v>
      </c>
      <c r="EK18" s="18">
        <f>IF(RUN_YEARS &gt; 3,(A1L551C6 + A1L551C15 + A1L551C24 + A1L551C33) / 4, 0)</f>
        <v>234.45074999999997</v>
      </c>
      <c r="EL18" s="16" t="s">
        <v>3623</v>
      </c>
      <c r="EM18" s="18">
        <f>IF(RUN_YEARS &gt; 3,(A1L551C7 + A1L551C16 + A1L551C25 + A1L551C34) / 4, 0)</f>
        <v>4208.1184999999996</v>
      </c>
      <c r="EN18" s="16" t="s">
        <v>3624</v>
      </c>
      <c r="EO18" s="18">
        <f>IF(A1L551C68 &lt;&gt; 0,A1L551C69 / A1L551C68,0)</f>
        <v>2.8655203501558108E-2</v>
      </c>
      <c r="EP18" s="16" t="s">
        <v>3625</v>
      </c>
      <c r="EQ18" s="18">
        <f>IF(A1L551C71 = 0,A1L556C71, A1L551C71)</f>
        <v>2.8655203501558108E-2</v>
      </c>
      <c r="ER18" s="16" t="s">
        <v>3626</v>
      </c>
      <c r="ES18" s="18">
        <f>IF(RUN_YEARS &gt; 4,(A1L551C1 + A1L551C10 + A1L551C19 + A1L551C28 + A1L551C37) / 5, 0)</f>
        <v>3955.7224000000001</v>
      </c>
      <c r="ET18" s="16" t="s">
        <v>3627</v>
      </c>
      <c r="EU18" s="18">
        <f>IF(RUN_YEARS &gt; 4,(A1L551C2 + A1L551C11 + A1L551C20 + A1L551C29 + A1L551C38) / 5, 0)</f>
        <v>131.6464</v>
      </c>
      <c r="EV18" s="16" t="s">
        <v>3628</v>
      </c>
      <c r="EW18" s="18">
        <f>IF(RUN_YEARS &gt; 4,(A1L551C3 + A1L551C12 + A1L551C21 + A1L551C30 + A1L551C39) / 5, 0)</f>
        <v>77.727599999999981</v>
      </c>
      <c r="EX18" s="16" t="s">
        <v>3629</v>
      </c>
      <c r="EY18" s="18">
        <f>IF(RUN_YEARS &gt; 4,(A1L551C4 + A1L551C13 + A1L551C22 + A1L551C31 + A1L551C40) / 5, 0)</f>
        <v>1.1941999999999999</v>
      </c>
      <c r="EZ18" s="16" t="s">
        <v>3630</v>
      </c>
      <c r="FA18" s="18">
        <f>IF(RUN_YEARS &gt; 4,(A1L551C5 + A1L551C14 + A1L551C23 + A1L551C32 + A1L551C41) / 5, 0)</f>
        <v>8120.8187999999991</v>
      </c>
      <c r="FB18" s="16" t="s">
        <v>3631</v>
      </c>
      <c r="FC18" s="18">
        <f>IF(RUN_YEARS &gt; 4,(A1L551C6 + A1L551C15 + A1L551C24 + A1L551C33 + A1L551C42) / 5, 0)</f>
        <v>211.76239999999999</v>
      </c>
      <c r="FD18" s="16" t="s">
        <v>3632</v>
      </c>
      <c r="FE18" s="18">
        <f>IF(RUN_YEARS &gt; 4,(A1L551C7 + A1L551C16 + A1L551C25 + A1L551C34 + A1L551C43) / 5, 0)</f>
        <v>4166.2905999999994</v>
      </c>
      <c r="FF18" s="16" t="s">
        <v>3633</v>
      </c>
      <c r="FG18" s="18">
        <f>IF(A1L551C77 &lt;&gt; 0,A1L551C78 / A1L551C77,0)</f>
        <v>2.6076483814661645E-2</v>
      </c>
      <c r="FH18" s="16" t="s">
        <v>3634</v>
      </c>
      <c r="FI18" s="18">
        <f>IF(A1L551C80 = 0,A1L556C80, A1L551C80)</f>
        <v>2.6076483814661645E-2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214.52</v>
      </c>
      <c r="F19" s="16" t="s">
        <v>2959</v>
      </c>
      <c r="G19" s="6">
        <v>11.318</v>
      </c>
      <c r="H19" s="16" t="s">
        <v>2959</v>
      </c>
      <c r="I19" s="6">
        <v>5.1689999999999996</v>
      </c>
      <c r="J19" s="16" t="s">
        <v>2959</v>
      </c>
      <c r="K19" s="6">
        <v>24.231000000000002</v>
      </c>
      <c r="L19" s="16" t="s">
        <v>3635</v>
      </c>
      <c r="M19" s="1">
        <f>(A1L552C1 * 2 + A1L552C2 + A1L552C3)</f>
        <v>445.52699999999999</v>
      </c>
      <c r="N19" s="16" t="s">
        <v>3636</v>
      </c>
      <c r="O19" s="1">
        <f>(A1L552C4 * 2 + A1L552C2 + A1L552C3)</f>
        <v>64.948999999999998</v>
      </c>
      <c r="P19" s="16" t="s">
        <v>3637</v>
      </c>
      <c r="Q19" s="1">
        <f>(A1L552C1 + A1L552C2 + A1L552C3 + A1L552C4)</f>
        <v>255.23800000000003</v>
      </c>
      <c r="R19" s="16" t="s">
        <v>3638</v>
      </c>
      <c r="S19" s="18">
        <f>IF(A1L552C5 &lt;&gt; 0,A1L552C6 / A1L552C5,0)</f>
        <v>0.14578016596076107</v>
      </c>
      <c r="T19" s="16" t="s">
        <v>3639</v>
      </c>
      <c r="U19" s="18">
        <f>IF(A1L552C8 = 0,A1L556C8, A1L552C8)</f>
        <v>0.14578016596076107</v>
      </c>
      <c r="V19" s="16" t="s">
        <v>2965</v>
      </c>
      <c r="W19" s="6">
        <v>207.62100000000001</v>
      </c>
      <c r="X19" s="16" t="s">
        <v>2965</v>
      </c>
      <c r="Y19" s="6">
        <v>9.4469999999999992</v>
      </c>
      <c r="Z19" s="16" t="s">
        <v>2965</v>
      </c>
      <c r="AA19" s="6">
        <v>9.8170000000000002</v>
      </c>
      <c r="AB19" s="16" t="s">
        <v>2965</v>
      </c>
      <c r="AC19" s="6">
        <v>38.4</v>
      </c>
      <c r="AD19" s="16" t="s">
        <v>3640</v>
      </c>
      <c r="AE19" s="1">
        <f>(A1L552C10 * 2 + A1L552C11 + A1L552C12)</f>
        <v>434.50600000000003</v>
      </c>
      <c r="AF19" s="16" t="s">
        <v>3641</v>
      </c>
      <c r="AG19" s="1">
        <f>(A1L552C13 * 2 + A1L552C11 + A1L552C12)</f>
        <v>96.063999999999993</v>
      </c>
      <c r="AH19" s="16" t="s">
        <v>3642</v>
      </c>
      <c r="AI19" s="1">
        <f>(A1L552C10 + A1L552C11 + A1L552C12 + A1L552C13)</f>
        <v>265.28500000000003</v>
      </c>
      <c r="AJ19" s="16" t="s">
        <v>3643</v>
      </c>
      <c r="AK19" s="18">
        <f>IF(A1L552C14 &lt;&gt; 0,A1L552C15 / A1L552C14,0)</f>
        <v>0.22108785609404699</v>
      </c>
      <c r="AL19" s="16" t="s">
        <v>3644</v>
      </c>
      <c r="AM19" s="18">
        <f>IF(A1L552C17 = 0,A1L556C17, A1L552C17)</f>
        <v>0.22108785609404699</v>
      </c>
      <c r="AN19" s="16" t="s">
        <v>2971</v>
      </c>
      <c r="AO19" s="6">
        <v>191.143</v>
      </c>
      <c r="AP19" s="16" t="s">
        <v>2971</v>
      </c>
      <c r="AQ19" s="6">
        <v>7.1710000000000003</v>
      </c>
      <c r="AR19" s="16" t="s">
        <v>2971</v>
      </c>
      <c r="AS19" s="6">
        <v>14.837</v>
      </c>
      <c r="AT19" s="16" t="s">
        <v>2971</v>
      </c>
      <c r="AU19" s="6">
        <v>36.942999999999998</v>
      </c>
      <c r="AV19" s="16" t="s">
        <v>3645</v>
      </c>
      <c r="AW19" s="1">
        <f>(A1L552C19 * 2 + A1L552C20 + A1L552C21)</f>
        <v>404.29399999999998</v>
      </c>
      <c r="AX19" s="16" t="s">
        <v>3646</v>
      </c>
      <c r="AY19" s="1">
        <f>(A1L552C22 * 2 + A1L552C20 + A1L552C21)</f>
        <v>95.894000000000005</v>
      </c>
      <c r="AZ19" s="16" t="s">
        <v>3647</v>
      </c>
      <c r="BA19" s="1">
        <f>(A1L552C19 + A1L552C20 + A1L552C21 + A1L552C22)</f>
        <v>250.09399999999999</v>
      </c>
      <c r="BB19" s="16" t="s">
        <v>3648</v>
      </c>
      <c r="BC19" s="18">
        <f>IF(A1L552C23 &lt;&gt; 0,A1L552C24 / A1L552C23,0)</f>
        <v>0.23718877846319761</v>
      </c>
      <c r="BD19" s="16" t="s">
        <v>3649</v>
      </c>
      <c r="BE19" s="18">
        <f>IF(A1L552C26 = 0,A1L556C26, A1L552C26)</f>
        <v>0.23718877846319761</v>
      </c>
      <c r="BF19" s="16" t="s">
        <v>2977</v>
      </c>
      <c r="BG19" s="6">
        <v>93.878</v>
      </c>
      <c r="BH19" s="16" t="s">
        <v>2977</v>
      </c>
      <c r="BI19" s="6">
        <v>5.1079999999999997</v>
      </c>
      <c r="BJ19" s="16" t="s">
        <v>2977</v>
      </c>
      <c r="BK19" s="6">
        <v>21.545999999999999</v>
      </c>
      <c r="BL19" s="16" t="s">
        <v>2977</v>
      </c>
      <c r="BM19" s="6">
        <v>0</v>
      </c>
      <c r="BN19" s="16" t="s">
        <v>3650</v>
      </c>
      <c r="BO19" s="1">
        <f>(A1L552C28 * 2 + A1L552C29 + A1L552C30)</f>
        <v>214.41</v>
      </c>
      <c r="BP19" s="16" t="s">
        <v>3651</v>
      </c>
      <c r="BQ19" s="1">
        <f>(A1L552C31 * 2 + A1L552C29 + A1L552C30)</f>
        <v>26.654</v>
      </c>
      <c r="BR19" s="16" t="s">
        <v>3652</v>
      </c>
      <c r="BS19" s="1">
        <f>(A1L552C28 + A1L552C29 + A1L552C30 + A1L552C31)</f>
        <v>120.53200000000001</v>
      </c>
      <c r="BT19" s="16" t="s">
        <v>3653</v>
      </c>
      <c r="BU19" s="18">
        <f>IF(A1L552C32 &lt;&gt; 0,A1L552C33 / A1L552C32,0)</f>
        <v>0.12431323165897114</v>
      </c>
      <c r="BV19" s="16" t="s">
        <v>3654</v>
      </c>
      <c r="BW19" s="18">
        <f>IF(A1L552C35 = 0,A1L556C35, A1L552C35)</f>
        <v>0.12431323165897114</v>
      </c>
      <c r="BX19" s="16" t="s">
        <v>2983</v>
      </c>
      <c r="BY19" s="6">
        <v>146.64599999999999</v>
      </c>
      <c r="BZ19" s="16" t="s">
        <v>2983</v>
      </c>
      <c r="CA19" s="6">
        <v>3.7170000000000001</v>
      </c>
      <c r="CB19" s="16" t="s">
        <v>2983</v>
      </c>
      <c r="CC19" s="6">
        <v>24.439</v>
      </c>
      <c r="CD19" s="16" t="s">
        <v>2983</v>
      </c>
      <c r="CE19" s="6">
        <v>0</v>
      </c>
      <c r="CF19" s="16" t="s">
        <v>3655</v>
      </c>
      <c r="CG19" s="1">
        <f>(A1L552C37 * 2 + A1L552C38 + A1L552C39)</f>
        <v>321.44799999999998</v>
      </c>
      <c r="CH19" s="16" t="s">
        <v>3656</v>
      </c>
      <c r="CI19" s="1">
        <f>(A1L552C40 * 2 + A1L552C38 + A1L552C39)</f>
        <v>28.155999999999999</v>
      </c>
      <c r="CJ19" s="16" t="s">
        <v>3657</v>
      </c>
      <c r="CK19" s="1">
        <f>(A1L552C37 + A1L552C38 + A1L552C39 + A1L552C40)</f>
        <v>174.80199999999999</v>
      </c>
      <c r="CL19" s="16" t="s">
        <v>3658</v>
      </c>
      <c r="CM19" s="18">
        <f>IF(A1L552C41 &lt;&gt; 0,A1L552C42 / A1L552C41,0)</f>
        <v>8.7591150046041663E-2</v>
      </c>
      <c r="CN19" s="16" t="s">
        <v>3659</v>
      </c>
      <c r="CO19" s="18">
        <f>IF(A1L552C44 = 0,A1L556C44, A1L552C44)</f>
        <v>8.7591150046041663E-2</v>
      </c>
      <c r="CP19" s="16" t="s">
        <v>3660</v>
      </c>
      <c r="CQ19" s="18">
        <f>IF(RUN_YEARS &gt; 1,(A1L552C1 + A1L552C10) / 2, 0)</f>
        <v>211.07050000000001</v>
      </c>
      <c r="CR19" s="16" t="s">
        <v>3661</v>
      </c>
      <c r="CS19" s="18">
        <f>IF(RUN_YEARS &gt; 1,(A1L552C2 + A1L552C11) / 2, 0)</f>
        <v>10.3825</v>
      </c>
      <c r="CT19" s="16" t="s">
        <v>3662</v>
      </c>
      <c r="CU19" s="18">
        <f>IF(RUN_YEARS &gt; 1,(A1L552C3 + A1L552C12) / 2, 0)</f>
        <v>7.4930000000000003</v>
      </c>
      <c r="CV19" s="16" t="s">
        <v>3663</v>
      </c>
      <c r="CW19" s="18">
        <f>IF(RUN_YEARS &gt; 1,(A1L552C4 + A1L552C13) / 2, 0)</f>
        <v>31.3155</v>
      </c>
      <c r="CX19" s="16" t="s">
        <v>3664</v>
      </c>
      <c r="CY19" s="18">
        <f>IF(RUN_YEARS &gt; 1,(A1L552C5 + A1L552C14) / 2, 0)</f>
        <v>440.01650000000001</v>
      </c>
      <c r="CZ19" s="16" t="s">
        <v>3665</v>
      </c>
      <c r="DA19" s="18">
        <f>IF(RUN_YEARS &gt; 1,(A1L552C6 + A1L552C15) / 2, 0)</f>
        <v>80.506499999999988</v>
      </c>
      <c r="DB19" s="16" t="s">
        <v>3666</v>
      </c>
      <c r="DC19" s="18">
        <f>IF(RUN_YEARS &gt; 1,(A1L552C7 + A1L552C16) / 2, 0)</f>
        <v>260.26150000000001</v>
      </c>
      <c r="DD19" s="16" t="s">
        <v>3667</v>
      </c>
      <c r="DE19" s="18">
        <f>IF(A1L552C50 &lt;&gt; 0,A1L552C51 / A1L552C50,0)</f>
        <v>0.18296245708967729</v>
      </c>
      <c r="DF19" s="16" t="s">
        <v>3668</v>
      </c>
      <c r="DG19" s="18">
        <f>IF(A1L552C53 = 0,A1L556C53, A1L552C53)</f>
        <v>0.18296245708967729</v>
      </c>
      <c r="DH19" s="16" t="s">
        <v>3669</v>
      </c>
      <c r="DI19" s="18">
        <f>IF(RUN_YEARS &gt; 2,(A1L552C1 + A1L552C10 + A1L552C19) / 3, 0)</f>
        <v>204.428</v>
      </c>
      <c r="DJ19" s="16" t="s">
        <v>3670</v>
      </c>
      <c r="DK19" s="18">
        <f>IF(RUN_YEARS &gt; 2,(A1L552C2 + A1L552C11 + A1L552C20) / 3, 0)</f>
        <v>9.3119999999999994</v>
      </c>
      <c r="DL19" s="16" t="s">
        <v>3671</v>
      </c>
      <c r="DM19" s="18">
        <f>IF(RUN_YEARS &gt; 2,(A1L552C3 + A1L552C12 + A1L552C21) / 3, 0)</f>
        <v>9.9410000000000007</v>
      </c>
      <c r="DN19" s="16" t="s">
        <v>3672</v>
      </c>
      <c r="DO19" s="18">
        <f>IF(RUN_YEARS &gt; 2,(A1L552C4 + A1L552C13 + A1L552C22) / 3, 0)</f>
        <v>33.191333333333333</v>
      </c>
      <c r="DP19" s="16" t="s">
        <v>3673</v>
      </c>
      <c r="DQ19" s="18">
        <f>IF(RUN_YEARS &gt; 2,(A1L552C5 + A1L552C14 + A1L552C23) / 3, 0)</f>
        <v>428.10899999999998</v>
      </c>
      <c r="DR19" s="16" t="s">
        <v>3674</v>
      </c>
      <c r="DS19" s="18">
        <f>IF(RUN_YEARS &gt; 2,(A1L552C6 + A1L552C15 + A1L552C24) / 3, 0)</f>
        <v>85.635666666666665</v>
      </c>
      <c r="DT19" s="16" t="s">
        <v>3675</v>
      </c>
      <c r="DU19" s="18">
        <f>IF(RUN_YEARS &gt; 2,(A1L552C7 + A1L552C16 + A1L552C25) / 3, 0)</f>
        <v>256.8723333333333</v>
      </c>
      <c r="DV19" s="16" t="s">
        <v>3676</v>
      </c>
      <c r="DW19" s="18">
        <f>IF(A1L552C59 &lt;&gt; 0,A1L552C60 / A1L552C59,0)</f>
        <v>0.20003239050491037</v>
      </c>
      <c r="DX19" s="16" t="s">
        <v>3677</v>
      </c>
      <c r="DY19" s="18">
        <f>IF(A1L552C62 = 0,A1L556C62, A1L552C62)</f>
        <v>0.20003239050491037</v>
      </c>
      <c r="DZ19" s="16" t="s">
        <v>3678</v>
      </c>
      <c r="EA19" s="18">
        <f>IF(RUN_YEARS &gt; 3,(A1L552C1 + A1L552C10 + A1L552C19 + A1L552C28) / 4, 0)</f>
        <v>176.79050000000001</v>
      </c>
      <c r="EB19" s="16" t="s">
        <v>3679</v>
      </c>
      <c r="EC19" s="18">
        <f>IF(RUN_YEARS &gt; 3,(A1L552C2 + A1L552C11 + A1L552C20 + A1L552C29) / 4, 0)</f>
        <v>8.2609999999999992</v>
      </c>
      <c r="ED19" s="16" t="s">
        <v>3680</v>
      </c>
      <c r="EE19" s="18">
        <f>IF(RUN_YEARS &gt; 3,(A1L552C3 + A1L552C12 + A1L552C21 + A1L552C30) / 4, 0)</f>
        <v>12.84225</v>
      </c>
      <c r="EF19" s="16" t="s">
        <v>3681</v>
      </c>
      <c r="EG19" s="18">
        <f>IF(RUN_YEARS &gt; 3,(A1L552C4 + A1L552C13 + A1L552C22 + A1L552C31) / 4, 0)</f>
        <v>24.8935</v>
      </c>
      <c r="EH19" s="16" t="s">
        <v>3682</v>
      </c>
      <c r="EI19" s="18">
        <f>IF(RUN_YEARS &gt; 3,(A1L552C5 + A1L552C14 + A1L552C23 + A1L552C32) / 4, 0)</f>
        <v>374.68425000000002</v>
      </c>
      <c r="EJ19" s="16" t="s">
        <v>3683</v>
      </c>
      <c r="EK19" s="18">
        <f>IF(RUN_YEARS &gt; 3,(A1L552C6 + A1L552C15 + A1L552C24 + A1L552C33) / 4, 0)</f>
        <v>70.890249999999995</v>
      </c>
      <c r="EL19" s="16" t="s">
        <v>3684</v>
      </c>
      <c r="EM19" s="18">
        <f>IF(RUN_YEARS &gt; 3,(A1L552C7 + A1L552C16 + A1L552C25 + A1L552C34) / 4, 0)</f>
        <v>222.78725</v>
      </c>
      <c r="EN19" s="16" t="s">
        <v>3685</v>
      </c>
      <c r="EO19" s="18">
        <f>IF(A1L552C68 &lt;&gt; 0,A1L552C69 / A1L552C68,0)</f>
        <v>0.18919997304396965</v>
      </c>
      <c r="EP19" s="16" t="s">
        <v>3686</v>
      </c>
      <c r="EQ19" s="18">
        <f>IF(A1L552C71 = 0,A1L556C71, A1L552C71)</f>
        <v>0.18919997304396965</v>
      </c>
      <c r="ER19" s="16" t="s">
        <v>3687</v>
      </c>
      <c r="ES19" s="18">
        <f>IF(RUN_YEARS &gt; 4,(A1L552C1 + A1L552C10 + A1L552C19 + A1L552C28 + A1L552C37) / 5, 0)</f>
        <v>170.76159999999999</v>
      </c>
      <c r="ET19" s="16" t="s">
        <v>3688</v>
      </c>
      <c r="EU19" s="18">
        <f>IF(RUN_YEARS &gt; 4,(A1L552C2 + A1L552C11 + A1L552C20 + A1L552C29 + A1L552C38) / 5, 0)</f>
        <v>7.352199999999999</v>
      </c>
      <c r="EV19" s="16" t="s">
        <v>3689</v>
      </c>
      <c r="EW19" s="18">
        <f>IF(RUN_YEARS &gt; 4,(A1L552C3 + A1L552C12 + A1L552C21 + A1L552C30 + A1L552C39) / 5, 0)</f>
        <v>15.161599999999998</v>
      </c>
      <c r="EX19" s="16" t="s">
        <v>3690</v>
      </c>
      <c r="EY19" s="18">
        <f>IF(RUN_YEARS &gt; 4,(A1L552C4 + A1L552C13 + A1L552C22 + A1L552C31 + A1L552C40) / 5, 0)</f>
        <v>19.9148</v>
      </c>
      <c r="EZ19" s="16" t="s">
        <v>3691</v>
      </c>
      <c r="FA19" s="18">
        <f>IF(RUN_YEARS &gt; 4,(A1L552C5 + A1L552C14 + A1L552C23 + A1L552C32 + A1L552C41) / 5, 0)</f>
        <v>364.03699999999998</v>
      </c>
      <c r="FB19" s="16" t="s">
        <v>3692</v>
      </c>
      <c r="FC19" s="18">
        <f>IF(RUN_YEARS &gt; 4,(A1L552C6 + A1L552C15 + A1L552C24 + A1L552C33 + A1L552C42) / 5, 0)</f>
        <v>62.343399999999995</v>
      </c>
      <c r="FD19" s="16" t="s">
        <v>3693</v>
      </c>
      <c r="FE19" s="18">
        <f>IF(RUN_YEARS &gt; 4,(A1L552C7 + A1L552C16 + A1L552C25 + A1L552C34 + A1L552C43) / 5, 0)</f>
        <v>213.1902</v>
      </c>
      <c r="FF19" s="16" t="s">
        <v>3694</v>
      </c>
      <c r="FG19" s="18">
        <f>IF(A1L552C77 &lt;&gt; 0,A1L552C78 / A1L552C77,0)</f>
        <v>0.17125566906660586</v>
      </c>
      <c r="FH19" s="16" t="s">
        <v>3695</v>
      </c>
      <c r="FI19" s="18">
        <f>IF(A1L552C80 = 0,A1L556C80, A1L552C80)</f>
        <v>0.17125566906660586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0.376</v>
      </c>
      <c r="F20" s="16" t="s">
        <v>2959</v>
      </c>
      <c r="G20" s="6">
        <v>0</v>
      </c>
      <c r="H20" s="16" t="s">
        <v>2959</v>
      </c>
      <c r="I20" s="6">
        <v>0.52700000000000002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1.2789999999999999</v>
      </c>
      <c r="N20" s="16" t="s">
        <v>3697</v>
      </c>
      <c r="O20" s="1">
        <f>(A1L553C4 * 2 + A1L553C2 + A1L553C3)</f>
        <v>0.52700000000000002</v>
      </c>
      <c r="P20" s="16" t="s">
        <v>3698</v>
      </c>
      <c r="Q20" s="1">
        <f>(A1L553C1 + A1L553C2 + A1L553C3 + A1L553C4)</f>
        <v>0.90300000000000002</v>
      </c>
      <c r="R20" s="16" t="s">
        <v>3699</v>
      </c>
      <c r="S20" s="18">
        <f>IF(A1L553C5 &lt;&gt; 0,A1L553C6 / A1L553C5,0)</f>
        <v>0.4120406567630962</v>
      </c>
      <c r="T20" s="16" t="s">
        <v>3700</v>
      </c>
      <c r="U20" s="18">
        <f>IF(A1L553C8 = 0,A1L556C8, A1L553C8)</f>
        <v>0.4120406567630962</v>
      </c>
      <c r="V20" s="16" t="s">
        <v>2965</v>
      </c>
      <c r="W20" s="6">
        <v>6.3E-2</v>
      </c>
      <c r="X20" s="16" t="s">
        <v>2965</v>
      </c>
      <c r="Y20" s="6">
        <v>0</v>
      </c>
      <c r="Z20" s="16" t="s">
        <v>2965</v>
      </c>
      <c r="AA20" s="6">
        <v>0.56399999999999995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0.69</v>
      </c>
      <c r="AF20" s="16" t="s">
        <v>3702</v>
      </c>
      <c r="AG20" s="1">
        <f>(A1L553C13 * 2 + A1L553C11 + A1L553C12)</f>
        <v>0.56399999999999995</v>
      </c>
      <c r="AH20" s="16" t="s">
        <v>3703</v>
      </c>
      <c r="AI20" s="1">
        <f>(A1L553C10 + A1L553C11 + A1L553C12 + A1L553C13)</f>
        <v>0.627</v>
      </c>
      <c r="AJ20" s="16" t="s">
        <v>3704</v>
      </c>
      <c r="AK20" s="18">
        <f>IF(A1L553C14 &lt;&gt; 0,A1L553C15 / A1L553C14,0)</f>
        <v>0.81739130434782603</v>
      </c>
      <c r="AL20" s="16" t="s">
        <v>3705</v>
      </c>
      <c r="AM20" s="18">
        <f>IF(A1L553C17 = 0,A1L556C17, A1L553C17)</f>
        <v>0.81739130434782603</v>
      </c>
      <c r="AN20" s="16" t="s">
        <v>2971</v>
      </c>
      <c r="AO20" s="6">
        <v>0.434</v>
      </c>
      <c r="AP20" s="16" t="s">
        <v>2971</v>
      </c>
      <c r="AQ20" s="6">
        <v>0</v>
      </c>
      <c r="AR20" s="16" t="s">
        <v>2971</v>
      </c>
      <c r="AS20" s="6">
        <v>0.52100000000000002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1.389</v>
      </c>
      <c r="AX20" s="16" t="s">
        <v>3707</v>
      </c>
      <c r="AY20" s="1">
        <f>(A1L553C22 * 2 + A1L553C20 + A1L553C21)</f>
        <v>0.52100000000000002</v>
      </c>
      <c r="AZ20" s="16" t="s">
        <v>3708</v>
      </c>
      <c r="BA20" s="1">
        <f>(A1L553C19 + A1L553C20 + A1L553C21 + A1L553C22)</f>
        <v>0.95500000000000007</v>
      </c>
      <c r="BB20" s="16" t="s">
        <v>3709</v>
      </c>
      <c r="BC20" s="18">
        <f>IF(A1L553C23 &lt;&gt; 0,A1L553C24 / A1L553C23,0)</f>
        <v>0.37508999280057598</v>
      </c>
      <c r="BD20" s="16" t="s">
        <v>3710</v>
      </c>
      <c r="BE20" s="18">
        <f>IF(A1L553C26 = 0,A1L556C26, A1L553C26)</f>
        <v>0.37508999280057598</v>
      </c>
      <c r="BF20" s="16" t="s">
        <v>2977</v>
      </c>
      <c r="BG20" s="6">
        <v>0.29199999999999998</v>
      </c>
      <c r="BH20" s="16" t="s">
        <v>2977</v>
      </c>
      <c r="BI20" s="6">
        <v>0</v>
      </c>
      <c r="BJ20" s="16" t="s">
        <v>2977</v>
      </c>
      <c r="BK20" s="6">
        <v>0.13500000000000001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0.71899999999999997</v>
      </c>
      <c r="BP20" s="16" t="s">
        <v>3712</v>
      </c>
      <c r="BQ20" s="1">
        <f>(A1L553C31 * 2 + A1L553C29 + A1L553C30)</f>
        <v>0.13500000000000001</v>
      </c>
      <c r="BR20" s="16" t="s">
        <v>3713</v>
      </c>
      <c r="BS20" s="1">
        <f>(A1L553C28 + A1L553C29 + A1L553C30 + A1L553C31)</f>
        <v>0.42699999999999999</v>
      </c>
      <c r="BT20" s="16" t="s">
        <v>3714</v>
      </c>
      <c r="BU20" s="18">
        <f>IF(A1L553C32 &lt;&gt; 0,A1L553C33 / A1L553C32,0)</f>
        <v>0.18776077885952713</v>
      </c>
      <c r="BV20" s="16" t="s">
        <v>3715</v>
      </c>
      <c r="BW20" s="18">
        <f>IF(A1L553C35 = 0,A1L556C35, A1L553C35)</f>
        <v>0.18776077885952713</v>
      </c>
      <c r="BX20" s="16" t="s">
        <v>2983</v>
      </c>
      <c r="BY20" s="6">
        <v>0.16</v>
      </c>
      <c r="BZ20" s="16" t="s">
        <v>2983</v>
      </c>
      <c r="CA20" s="6">
        <v>0</v>
      </c>
      <c r="CB20" s="16" t="s">
        <v>2983</v>
      </c>
      <c r="CC20" s="6">
        <v>0.372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0.69199999999999995</v>
      </c>
      <c r="CH20" s="16" t="s">
        <v>3717</v>
      </c>
      <c r="CI20" s="1">
        <f>(A1L553C40 * 2 + A1L553C38 + A1L553C39)</f>
        <v>0.372</v>
      </c>
      <c r="CJ20" s="16" t="s">
        <v>3718</v>
      </c>
      <c r="CK20" s="1">
        <f>(A1L553C37 + A1L553C38 + A1L553C39 + A1L553C40)</f>
        <v>0.53200000000000003</v>
      </c>
      <c r="CL20" s="16" t="s">
        <v>3719</v>
      </c>
      <c r="CM20" s="18">
        <f>IF(A1L553C41 &lt;&gt; 0,A1L553C42 / A1L553C41,0)</f>
        <v>0.53757225433526012</v>
      </c>
      <c r="CN20" s="16" t="s">
        <v>3720</v>
      </c>
      <c r="CO20" s="18">
        <f>IF(A1L553C44 = 0,A1L556C44, A1L553C44)</f>
        <v>0.53757225433526012</v>
      </c>
      <c r="CP20" s="16" t="s">
        <v>3721</v>
      </c>
      <c r="CQ20" s="18">
        <f>IF(RUN_YEARS &gt; 1,(A1L553C1 + A1L553C10) / 2, 0)</f>
        <v>0.2195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0.54549999999999998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0.98449999999999993</v>
      </c>
      <c r="CZ20" s="16" t="s">
        <v>3726</v>
      </c>
      <c r="DA20" s="18">
        <f>IF(RUN_YEARS &gt; 1,(A1L553C6 + A1L553C15) / 2, 0)</f>
        <v>0.54549999999999998</v>
      </c>
      <c r="DB20" s="16" t="s">
        <v>3727</v>
      </c>
      <c r="DC20" s="18">
        <f>IF(RUN_YEARS &gt; 1,(A1L553C7 + A1L553C16) / 2, 0)</f>
        <v>0.76500000000000001</v>
      </c>
      <c r="DD20" s="16" t="s">
        <v>3728</v>
      </c>
      <c r="DE20" s="18">
        <f>IF(A1L553C50 &lt;&gt; 0,A1L553C51 / A1L553C50,0)</f>
        <v>0.55408836973082787</v>
      </c>
      <c r="DF20" s="16" t="s">
        <v>3729</v>
      </c>
      <c r="DG20" s="18">
        <f>IF(A1L553C53 = 0,A1L556C53, A1L553C53)</f>
        <v>0.55408836973082787</v>
      </c>
      <c r="DH20" s="16" t="s">
        <v>3730</v>
      </c>
      <c r="DI20" s="18">
        <f>IF(RUN_YEARS &gt; 2,(A1L553C1 + A1L553C10 + A1L553C19) / 3, 0)</f>
        <v>0.29099999999999998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0.53733333333333333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1.1193333333333333</v>
      </c>
      <c r="DR20" s="16" t="s">
        <v>3735</v>
      </c>
      <c r="DS20" s="18">
        <f>IF(RUN_YEARS &gt; 2,(A1L553C6 + A1L553C15 + A1L553C24) / 3, 0)</f>
        <v>0.53733333333333333</v>
      </c>
      <c r="DT20" s="16" t="s">
        <v>3736</v>
      </c>
      <c r="DU20" s="18">
        <f>IF(RUN_YEARS &gt; 2,(A1L553C7 + A1L553C16 + A1L553C25) / 3, 0)</f>
        <v>0.82833333333333348</v>
      </c>
      <c r="DV20" s="16" t="s">
        <v>3737</v>
      </c>
      <c r="DW20" s="18">
        <f>IF(A1L553C59 &lt;&gt; 0,A1L553C60 / A1L553C59,0)</f>
        <v>0.48004764740917216</v>
      </c>
      <c r="DX20" s="16" t="s">
        <v>3738</v>
      </c>
      <c r="DY20" s="18">
        <f>IF(A1L553C62 = 0,A1L556C62, A1L553C62)</f>
        <v>0.48004764740917216</v>
      </c>
      <c r="DZ20" s="16" t="s">
        <v>3739</v>
      </c>
      <c r="EA20" s="18">
        <f>IF(RUN_YEARS &gt; 3,(A1L553C1 + A1L553C10 + A1L553C19 + A1L553C28) / 4, 0)</f>
        <v>0.29125000000000001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0.43675000000000003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1.01925</v>
      </c>
      <c r="EJ20" s="16" t="s">
        <v>3744</v>
      </c>
      <c r="EK20" s="18">
        <f>IF(RUN_YEARS &gt; 3,(A1L553C6 + A1L553C15 + A1L553C24 + A1L553C33) / 4, 0)</f>
        <v>0.43675000000000003</v>
      </c>
      <c r="EL20" s="16" t="s">
        <v>3745</v>
      </c>
      <c r="EM20" s="18">
        <f>IF(RUN_YEARS &gt; 3,(A1L553C7 + A1L553C16 + A1L553C25 + A1L553C34) / 4, 0)</f>
        <v>0.72800000000000009</v>
      </c>
      <c r="EN20" s="16" t="s">
        <v>3746</v>
      </c>
      <c r="EO20" s="18">
        <f>IF(A1L553C68 &lt;&gt; 0,A1L553C69 / A1L553C68,0)</f>
        <v>0.42850134903115039</v>
      </c>
      <c r="EP20" s="16" t="s">
        <v>3747</v>
      </c>
      <c r="EQ20" s="18">
        <f>IF(A1L553C71 = 0,A1L556C71, A1L553C71)</f>
        <v>0.42850134903115039</v>
      </c>
      <c r="ER20" s="16" t="s">
        <v>3748</v>
      </c>
      <c r="ES20" s="18">
        <f>IF(RUN_YEARS &gt; 4,(A1L553C1 + A1L553C10 + A1L553C19 + A1L553C28 + A1L553C37) / 5, 0)</f>
        <v>0.26500000000000001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0.42380000000000007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0.95379999999999998</v>
      </c>
      <c r="FB20" s="16" t="s">
        <v>3753</v>
      </c>
      <c r="FC20" s="18">
        <f>IF(RUN_YEARS &gt; 4,(A1L553C6 + A1L553C15 + A1L553C24 + A1L553C33 + A1L553C42) / 5, 0)</f>
        <v>0.42380000000000007</v>
      </c>
      <c r="FD20" s="16" t="s">
        <v>3754</v>
      </c>
      <c r="FE20" s="18">
        <f>IF(RUN_YEARS &gt; 4,(A1L553C7 + A1L553C16 + A1L553C25 + A1L553C34 + A1L553C43) / 5, 0)</f>
        <v>0.68880000000000008</v>
      </c>
      <c r="FF20" s="16" t="s">
        <v>3755</v>
      </c>
      <c r="FG20" s="18">
        <f>IF(A1L553C77 &lt;&gt; 0,A1L553C78 / A1L553C77,0)</f>
        <v>0.44432795135248487</v>
      </c>
      <c r="FH20" s="16" t="s">
        <v>3756</v>
      </c>
      <c r="FI20" s="18">
        <f>IF(A1L553C80 = 0,A1L556C80, A1L553C80)</f>
        <v>0.44432795135248487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85.331999999999994</v>
      </c>
      <c r="F21" s="16" t="s">
        <v>2959</v>
      </c>
      <c r="G21" s="6">
        <v>35.438000000000002</v>
      </c>
      <c r="H21" s="16" t="s">
        <v>2959</v>
      </c>
      <c r="I21" s="6">
        <v>54.088000000000001</v>
      </c>
      <c r="J21" s="16" t="s">
        <v>2959</v>
      </c>
      <c r="K21" s="6">
        <v>2.7959999999999998</v>
      </c>
      <c r="L21" s="16" t="s">
        <v>3757</v>
      </c>
      <c r="M21" s="1">
        <f>(A1L554C1 * 2 + A1L554C2 + A1L554C3)</f>
        <v>260.19</v>
      </c>
      <c r="N21" s="16" t="s">
        <v>3758</v>
      </c>
      <c r="O21" s="1">
        <f>(A1L554C4 * 2 + A1L554C2 + A1L554C3)</f>
        <v>95.117999999999995</v>
      </c>
      <c r="P21" s="16" t="s">
        <v>3759</v>
      </c>
      <c r="Q21" s="1">
        <f>(A1L554C1 + A1L554C2 + A1L554C3 + A1L554C4)</f>
        <v>177.654</v>
      </c>
      <c r="R21" s="16" t="s">
        <v>3760</v>
      </c>
      <c r="S21" s="18">
        <f>IF(A1L554C5 &lt;&gt; 0,A1L554C6 / A1L554C5,0)</f>
        <v>0.36557131327107112</v>
      </c>
      <c r="T21" s="16" t="s">
        <v>3761</v>
      </c>
      <c r="U21" s="18">
        <f>IF(A1L554C8 = 0,A1L556C8, A1L554C8)</f>
        <v>0.36557131327107112</v>
      </c>
      <c r="V21" s="16" t="s">
        <v>2965</v>
      </c>
      <c r="W21" s="6">
        <v>80.358999999999995</v>
      </c>
      <c r="X21" s="16" t="s">
        <v>2965</v>
      </c>
      <c r="Y21" s="6">
        <v>24.692</v>
      </c>
      <c r="Z21" s="16" t="s">
        <v>2965</v>
      </c>
      <c r="AA21" s="6">
        <v>47.247999999999998</v>
      </c>
      <c r="AB21" s="16" t="s">
        <v>2965</v>
      </c>
      <c r="AC21" s="6">
        <v>2.1480000000000001</v>
      </c>
      <c r="AD21" s="16" t="s">
        <v>3762</v>
      </c>
      <c r="AE21" s="1">
        <f>(A1L554C10 * 2 + A1L554C11 + A1L554C12)</f>
        <v>232.65799999999999</v>
      </c>
      <c r="AF21" s="16" t="s">
        <v>3763</v>
      </c>
      <c r="AG21" s="1">
        <f>(A1L554C13 * 2 + A1L554C11 + A1L554C12)</f>
        <v>76.23599999999999</v>
      </c>
      <c r="AH21" s="16" t="s">
        <v>3764</v>
      </c>
      <c r="AI21" s="1">
        <f>(A1L554C10 + A1L554C11 + A1L554C12 + A1L554C13)</f>
        <v>154.44699999999997</v>
      </c>
      <c r="AJ21" s="16" t="s">
        <v>3765</v>
      </c>
      <c r="AK21" s="18">
        <f>IF(A1L554C14 &lt;&gt; 0,A1L554C15 / A1L554C14,0)</f>
        <v>0.32767409674285858</v>
      </c>
      <c r="AL21" s="16" t="s">
        <v>3766</v>
      </c>
      <c r="AM21" s="18">
        <f>IF(A1L554C17 = 0,A1L556C17, A1L554C17)</f>
        <v>0.32767409674285858</v>
      </c>
      <c r="AN21" s="16" t="s">
        <v>2971</v>
      </c>
      <c r="AO21" s="6">
        <v>82.697999999999993</v>
      </c>
      <c r="AP21" s="16" t="s">
        <v>2971</v>
      </c>
      <c r="AQ21" s="6">
        <v>15.278</v>
      </c>
      <c r="AR21" s="16" t="s">
        <v>2971</v>
      </c>
      <c r="AS21" s="6">
        <v>47.414000000000001</v>
      </c>
      <c r="AT21" s="16" t="s">
        <v>2971</v>
      </c>
      <c r="AU21" s="6">
        <v>2.008</v>
      </c>
      <c r="AV21" s="16" t="s">
        <v>3767</v>
      </c>
      <c r="AW21" s="1">
        <f>(A1L554C19 * 2 + A1L554C20 + A1L554C21)</f>
        <v>228.08799999999997</v>
      </c>
      <c r="AX21" s="16" t="s">
        <v>3768</v>
      </c>
      <c r="AY21" s="1">
        <f>(A1L554C22 * 2 + A1L554C20 + A1L554C21)</f>
        <v>66.707999999999998</v>
      </c>
      <c r="AZ21" s="16" t="s">
        <v>3769</v>
      </c>
      <c r="BA21" s="1">
        <f>(A1L554C19 + A1L554C20 + A1L554C21 + A1L554C22)</f>
        <v>147.398</v>
      </c>
      <c r="BB21" s="16" t="s">
        <v>3770</v>
      </c>
      <c r="BC21" s="18">
        <f>IF(A1L554C23 &lt;&gt; 0,A1L554C24 / A1L554C23,0)</f>
        <v>0.2924660657290169</v>
      </c>
      <c r="BD21" s="16" t="s">
        <v>3771</v>
      </c>
      <c r="BE21" s="18">
        <f>IF(A1L554C26 = 0,A1L556C26, A1L554C26)</f>
        <v>0.2924660657290169</v>
      </c>
      <c r="BF21" s="16" t="s">
        <v>2977</v>
      </c>
      <c r="BG21" s="6">
        <v>52.332000000000001</v>
      </c>
      <c r="BH21" s="16" t="s">
        <v>2977</v>
      </c>
      <c r="BI21" s="6">
        <v>14.028</v>
      </c>
      <c r="BJ21" s="16" t="s">
        <v>2977</v>
      </c>
      <c r="BK21" s="6">
        <v>40.975000000000001</v>
      </c>
      <c r="BL21" s="16" t="s">
        <v>2977</v>
      </c>
      <c r="BM21" s="6">
        <v>2.8050000000000002</v>
      </c>
      <c r="BN21" s="16" t="s">
        <v>3772</v>
      </c>
      <c r="BO21" s="1">
        <f>(A1L554C28 * 2 + A1L554C29 + A1L554C30)</f>
        <v>159.667</v>
      </c>
      <c r="BP21" s="16" t="s">
        <v>3773</v>
      </c>
      <c r="BQ21" s="1">
        <f>(A1L554C31 * 2 + A1L554C29 + A1L554C30)</f>
        <v>60.613</v>
      </c>
      <c r="BR21" s="16" t="s">
        <v>3774</v>
      </c>
      <c r="BS21" s="1">
        <f>(A1L554C28 + A1L554C29 + A1L554C30 + A1L554C31)</f>
        <v>110.14000000000001</v>
      </c>
      <c r="BT21" s="16" t="s">
        <v>3775</v>
      </c>
      <c r="BU21" s="18">
        <f>IF(A1L554C32 &lt;&gt; 0,A1L554C33 / A1L554C32,0)</f>
        <v>0.3796213369074386</v>
      </c>
      <c r="BV21" s="16" t="s">
        <v>3776</v>
      </c>
      <c r="BW21" s="18">
        <f>IF(A1L554C35 = 0,A1L556C35, A1L554C35)</f>
        <v>0.3796213369074386</v>
      </c>
      <c r="BX21" s="16" t="s">
        <v>2983</v>
      </c>
      <c r="BY21" s="6">
        <v>82.941000000000003</v>
      </c>
      <c r="BZ21" s="16" t="s">
        <v>2983</v>
      </c>
      <c r="CA21" s="6">
        <v>21.835000000000001</v>
      </c>
      <c r="CB21" s="16" t="s">
        <v>2983</v>
      </c>
      <c r="CC21" s="6">
        <v>51.161999999999999</v>
      </c>
      <c r="CD21" s="16" t="s">
        <v>2983</v>
      </c>
      <c r="CE21" s="6">
        <v>7.7350000000000003</v>
      </c>
      <c r="CF21" s="16" t="s">
        <v>3777</v>
      </c>
      <c r="CG21" s="1">
        <f>(A1L554C37 * 2 + A1L554C38 + A1L554C39)</f>
        <v>238.87900000000002</v>
      </c>
      <c r="CH21" s="16" t="s">
        <v>3778</v>
      </c>
      <c r="CI21" s="1">
        <f>(A1L554C40 * 2 + A1L554C38 + A1L554C39)</f>
        <v>88.466999999999999</v>
      </c>
      <c r="CJ21" s="16" t="s">
        <v>3779</v>
      </c>
      <c r="CK21" s="1">
        <f>(A1L554C37 + A1L554C38 + A1L554C39 + A1L554C40)</f>
        <v>163.67300000000003</v>
      </c>
      <c r="CL21" s="16" t="s">
        <v>3780</v>
      </c>
      <c r="CM21" s="18">
        <f>IF(A1L554C41 &lt;&gt; 0,A1L554C42 / A1L554C41,0)</f>
        <v>0.37034230719318145</v>
      </c>
      <c r="CN21" s="16" t="s">
        <v>3781</v>
      </c>
      <c r="CO21" s="18">
        <f>IF(A1L554C44 = 0,A1L556C44, A1L554C44)</f>
        <v>0.37034230719318145</v>
      </c>
      <c r="CP21" s="16" t="s">
        <v>3782</v>
      </c>
      <c r="CQ21" s="18">
        <f>IF(RUN_YEARS &gt; 1,(A1L554C1 + A1L554C10) / 2, 0)</f>
        <v>82.845499999999987</v>
      </c>
      <c r="CR21" s="16" t="s">
        <v>3783</v>
      </c>
      <c r="CS21" s="18">
        <f>IF(RUN_YEARS &gt; 1,(A1L554C2 + A1L554C11) / 2, 0)</f>
        <v>30.065000000000001</v>
      </c>
      <c r="CT21" s="16" t="s">
        <v>3784</v>
      </c>
      <c r="CU21" s="18">
        <f>IF(RUN_YEARS &gt; 1,(A1L554C3 + A1L554C12) / 2, 0)</f>
        <v>50.667999999999999</v>
      </c>
      <c r="CV21" s="16" t="s">
        <v>3785</v>
      </c>
      <c r="CW21" s="18">
        <f>IF(RUN_YEARS &gt; 1,(A1L554C4 + A1L554C13) / 2, 0)</f>
        <v>2.472</v>
      </c>
      <c r="CX21" s="16" t="s">
        <v>3786</v>
      </c>
      <c r="CY21" s="18">
        <f>IF(RUN_YEARS &gt; 1,(A1L554C5 + A1L554C14) / 2, 0)</f>
        <v>246.42399999999998</v>
      </c>
      <c r="CZ21" s="16" t="s">
        <v>3787</v>
      </c>
      <c r="DA21" s="18">
        <f>IF(RUN_YEARS &gt; 1,(A1L554C6 + A1L554C15) / 2, 0)</f>
        <v>85.676999999999992</v>
      </c>
      <c r="DB21" s="16" t="s">
        <v>3788</v>
      </c>
      <c r="DC21" s="18">
        <f>IF(RUN_YEARS &gt; 1,(A1L554C7 + A1L554C16) / 2, 0)</f>
        <v>166.0505</v>
      </c>
      <c r="DD21" s="16" t="s">
        <v>3789</v>
      </c>
      <c r="DE21" s="18">
        <f>IF(A1L554C50 &lt;&gt; 0,A1L554C51 / A1L554C50,0)</f>
        <v>0.34768123234749865</v>
      </c>
      <c r="DF21" s="16" t="s">
        <v>3790</v>
      </c>
      <c r="DG21" s="18">
        <f>IF(A1L554C53 = 0,A1L556C53, A1L554C53)</f>
        <v>0.34768123234749865</v>
      </c>
      <c r="DH21" s="16" t="s">
        <v>3791</v>
      </c>
      <c r="DI21" s="18">
        <f>IF(RUN_YEARS &gt; 2,(A1L554C1 + A1L554C10 + A1L554C19) / 3, 0)</f>
        <v>82.796333333333322</v>
      </c>
      <c r="DJ21" s="16" t="s">
        <v>3792</v>
      </c>
      <c r="DK21" s="18">
        <f>IF(RUN_YEARS &gt; 2,(A1L554C2 + A1L554C11 + A1L554C20) / 3, 0)</f>
        <v>25.135999999999999</v>
      </c>
      <c r="DL21" s="16" t="s">
        <v>3793</v>
      </c>
      <c r="DM21" s="18">
        <f>IF(RUN_YEARS &gt; 2,(A1L554C3 + A1L554C12 + A1L554C21) / 3, 0)</f>
        <v>49.583333333333336</v>
      </c>
      <c r="DN21" s="16" t="s">
        <v>3794</v>
      </c>
      <c r="DO21" s="18">
        <f>IF(RUN_YEARS &gt; 2,(A1L554C4 + A1L554C13 + A1L554C22) / 3, 0)</f>
        <v>2.3173333333333335</v>
      </c>
      <c r="DP21" s="16" t="s">
        <v>3795</v>
      </c>
      <c r="DQ21" s="18">
        <f>IF(RUN_YEARS &gt; 2,(A1L554C5 + A1L554C14 + A1L554C23) / 3, 0)</f>
        <v>240.31199999999998</v>
      </c>
      <c r="DR21" s="16" t="s">
        <v>3796</v>
      </c>
      <c r="DS21" s="18">
        <f>IF(RUN_YEARS &gt; 2,(A1L554C6 + A1L554C15 + A1L554C24) / 3, 0)</f>
        <v>79.353999999999999</v>
      </c>
      <c r="DT21" s="16" t="s">
        <v>3797</v>
      </c>
      <c r="DU21" s="18">
        <f>IF(RUN_YEARS &gt; 2,(A1L554C7 + A1L554C16 + A1L554C25) / 3, 0)</f>
        <v>159.833</v>
      </c>
      <c r="DV21" s="16" t="s">
        <v>3798</v>
      </c>
      <c r="DW21" s="18">
        <f>IF(A1L554C59 &lt;&gt; 0,A1L554C60 / A1L554C59,0)</f>
        <v>0.33021239055894008</v>
      </c>
      <c r="DX21" s="16" t="s">
        <v>3799</v>
      </c>
      <c r="DY21" s="18">
        <f>IF(A1L554C62 = 0,A1L556C62, A1L554C62)</f>
        <v>0.33021239055894008</v>
      </c>
      <c r="DZ21" s="16" t="s">
        <v>3800</v>
      </c>
      <c r="EA21" s="18">
        <f>IF(RUN_YEARS &gt; 3,(A1L554C1 + A1L554C10 + A1L554C19 + A1L554C28) / 4, 0)</f>
        <v>75.180249999999987</v>
      </c>
      <c r="EB21" s="16" t="s">
        <v>3801</v>
      </c>
      <c r="EC21" s="18">
        <f>IF(RUN_YEARS &gt; 3,(A1L554C2 + A1L554C11 + A1L554C20 + A1L554C29) / 4, 0)</f>
        <v>22.359000000000002</v>
      </c>
      <c r="ED21" s="16" t="s">
        <v>3802</v>
      </c>
      <c r="EE21" s="18">
        <f>IF(RUN_YEARS &gt; 3,(A1L554C3 + A1L554C12 + A1L554C21 + A1L554C30) / 4, 0)</f>
        <v>47.431249999999999</v>
      </c>
      <c r="EF21" s="16" t="s">
        <v>3803</v>
      </c>
      <c r="EG21" s="18">
        <f>IF(RUN_YEARS &gt; 3,(A1L554C4 + A1L554C13 + A1L554C22 + A1L554C31) / 4, 0)</f>
        <v>2.4392499999999999</v>
      </c>
      <c r="EH21" s="16" t="s">
        <v>3804</v>
      </c>
      <c r="EI21" s="18">
        <f>IF(RUN_YEARS &gt; 3,(A1L554C5 + A1L554C14 + A1L554C23 + A1L554C32) / 4, 0)</f>
        <v>220.15074999999999</v>
      </c>
      <c r="EJ21" s="16" t="s">
        <v>3805</v>
      </c>
      <c r="EK21" s="18">
        <f>IF(RUN_YEARS &gt; 3,(A1L554C6 + A1L554C15 + A1L554C24 + A1L554C33) / 4, 0)</f>
        <v>74.668749999999989</v>
      </c>
      <c r="EL21" s="16" t="s">
        <v>3806</v>
      </c>
      <c r="EM21" s="18">
        <f>IF(RUN_YEARS &gt; 3,(A1L554C7 + A1L554C16 + A1L554C25 + A1L554C34) / 4, 0)</f>
        <v>147.40975</v>
      </c>
      <c r="EN21" s="16" t="s">
        <v>3807</v>
      </c>
      <c r="EO21" s="18">
        <f>IF(A1L554C68 &lt;&gt; 0,A1L554C69 / A1L554C68,0)</f>
        <v>0.33917099987167881</v>
      </c>
      <c r="EP21" s="16" t="s">
        <v>3808</v>
      </c>
      <c r="EQ21" s="18">
        <f>IF(A1L554C71 = 0,A1L556C71, A1L554C71)</f>
        <v>0.33917099987167881</v>
      </c>
      <c r="ER21" s="16" t="s">
        <v>3809</v>
      </c>
      <c r="ES21" s="18">
        <f>IF(RUN_YEARS &gt; 4,(A1L554C1 + A1L554C10 + A1L554C19 + A1L554C28 + A1L554C37) / 5, 0)</f>
        <v>76.732399999999984</v>
      </c>
      <c r="ET21" s="16" t="s">
        <v>3810</v>
      </c>
      <c r="EU21" s="18">
        <f>IF(RUN_YEARS &gt; 4,(A1L554C2 + A1L554C11 + A1L554C20 + A1L554C29 + A1L554C38) / 5, 0)</f>
        <v>22.254200000000004</v>
      </c>
      <c r="EV21" s="16" t="s">
        <v>3811</v>
      </c>
      <c r="EW21" s="18">
        <f>IF(RUN_YEARS &gt; 4,(A1L554C3 + A1L554C12 + A1L554C21 + A1L554C30 + A1L554C39) / 5, 0)</f>
        <v>48.177399999999999</v>
      </c>
      <c r="EX21" s="16" t="s">
        <v>3812</v>
      </c>
      <c r="EY21" s="18">
        <f>IF(RUN_YEARS &gt; 4,(A1L554C4 + A1L554C13 + A1L554C22 + A1L554C31 + A1L554C40) / 5, 0)</f>
        <v>3.4984000000000002</v>
      </c>
      <c r="EZ21" s="16" t="s">
        <v>3813</v>
      </c>
      <c r="FA21" s="18">
        <f>IF(RUN_YEARS &gt; 4,(A1L554C5 + A1L554C14 + A1L554C23 + A1L554C32 + A1L554C41) / 5, 0)</f>
        <v>223.8964</v>
      </c>
      <c r="FB21" s="16" t="s">
        <v>3814</v>
      </c>
      <c r="FC21" s="18">
        <f>IF(RUN_YEARS &gt; 4,(A1L554C6 + A1L554C15 + A1L554C24 + A1L554C33 + A1L554C42) / 5, 0)</f>
        <v>77.428399999999982</v>
      </c>
      <c r="FD21" s="16" t="s">
        <v>3815</v>
      </c>
      <c r="FE21" s="18">
        <f>IF(RUN_YEARS &gt; 4,(A1L554C7 + A1L554C16 + A1L554C25 + A1L554C34 + A1L554C43) / 5, 0)</f>
        <v>150.66239999999999</v>
      </c>
      <c r="FF21" s="16" t="s">
        <v>3816</v>
      </c>
      <c r="FG21" s="18">
        <f>IF(A1L554C77 &lt;&gt; 0,A1L554C78 / A1L554C77,0)</f>
        <v>0.34582244287983183</v>
      </c>
      <c r="FH21" s="16" t="s">
        <v>3817</v>
      </c>
      <c r="FI21" s="18">
        <f>IF(A1L554C80 = 0,A1L556C80, A1L554C80)</f>
        <v>0.34582244287983183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555.66899999999998</v>
      </c>
      <c r="F22" s="16" t="s">
        <v>2959</v>
      </c>
      <c r="G22" s="6">
        <v>222.732</v>
      </c>
      <c r="H22" s="16" t="s">
        <v>2959</v>
      </c>
      <c r="I22" s="6">
        <v>271.43400000000003</v>
      </c>
      <c r="J22" s="16" t="s">
        <v>2959</v>
      </c>
      <c r="K22" s="6">
        <v>10.353</v>
      </c>
      <c r="L22" s="16" t="s">
        <v>3818</v>
      </c>
      <c r="M22" s="1">
        <f>(A1L555C1 * 2 + A1L555C2 + A1L555C3)</f>
        <v>1605.5039999999999</v>
      </c>
      <c r="N22" s="16" t="s">
        <v>3819</v>
      </c>
      <c r="O22" s="1">
        <f>(A1L555C4 * 2 + A1L555C2 + A1L555C3)</f>
        <v>514.87200000000007</v>
      </c>
      <c r="P22" s="16" t="s">
        <v>3820</v>
      </c>
      <c r="Q22" s="1">
        <f>(A1L555C1 + A1L555C2 + A1L555C3 + A1L555C4)</f>
        <v>1060.1880000000001</v>
      </c>
      <c r="R22" s="16" t="s">
        <v>3821</v>
      </c>
      <c r="S22" s="18">
        <f>IF(A1L555C5 &lt;&gt; 0,A1L555C6 / A1L555C5,0)</f>
        <v>0.32069182013872288</v>
      </c>
      <c r="T22" s="16" t="s">
        <v>3822</v>
      </c>
      <c r="U22" s="18">
        <f>IF(A1L555C8 = 0,A1L556C8, A1L555C8)</f>
        <v>0.32069182013872288</v>
      </c>
      <c r="V22" s="16" t="s">
        <v>2965</v>
      </c>
      <c r="W22" s="6">
        <v>474.62099999999998</v>
      </c>
      <c r="X22" s="16" t="s">
        <v>2965</v>
      </c>
      <c r="Y22" s="6">
        <v>220.501</v>
      </c>
      <c r="Z22" s="16" t="s">
        <v>2965</v>
      </c>
      <c r="AA22" s="6">
        <v>248.297</v>
      </c>
      <c r="AB22" s="16" t="s">
        <v>2965</v>
      </c>
      <c r="AC22" s="6">
        <v>11.170999999999999</v>
      </c>
      <c r="AD22" s="16" t="s">
        <v>3823</v>
      </c>
      <c r="AE22" s="1">
        <f>(A1L555C10 * 2 + A1L555C11 + A1L555C12)</f>
        <v>1418.04</v>
      </c>
      <c r="AF22" s="16" t="s">
        <v>3824</v>
      </c>
      <c r="AG22" s="1">
        <f>(A1L555C13 * 2 + A1L555C11 + A1L555C12)</f>
        <v>491.14</v>
      </c>
      <c r="AH22" s="16" t="s">
        <v>3825</v>
      </c>
      <c r="AI22" s="1">
        <f>(A1L555C10 + A1L555C11 + A1L555C12 + A1L555C13)</f>
        <v>954.59</v>
      </c>
      <c r="AJ22" s="16" t="s">
        <v>3826</v>
      </c>
      <c r="AK22" s="18">
        <f>IF(A1L555C14 &lt;&gt; 0,A1L555C15 / A1L555C14,0)</f>
        <v>0.34635130179684637</v>
      </c>
      <c r="AL22" s="16" t="s">
        <v>3827</v>
      </c>
      <c r="AM22" s="18">
        <f>IF(A1L555C17 = 0,A1L556C17, A1L555C17)</f>
        <v>0.34635130179684637</v>
      </c>
      <c r="AN22" s="16" t="s">
        <v>2971</v>
      </c>
      <c r="AO22" s="6">
        <v>460.96300000000002</v>
      </c>
      <c r="AP22" s="16" t="s">
        <v>2971</v>
      </c>
      <c r="AQ22" s="6">
        <v>353.50599999999997</v>
      </c>
      <c r="AR22" s="16" t="s">
        <v>2971</v>
      </c>
      <c r="AS22" s="6">
        <v>220.96899999999999</v>
      </c>
      <c r="AT22" s="16" t="s">
        <v>2971</v>
      </c>
      <c r="AU22" s="6">
        <v>10.32</v>
      </c>
      <c r="AV22" s="16" t="s">
        <v>3828</v>
      </c>
      <c r="AW22" s="1">
        <f>(A1L555C19 * 2 + A1L555C20 + A1L555C21)</f>
        <v>1496.4010000000001</v>
      </c>
      <c r="AX22" s="16" t="s">
        <v>3829</v>
      </c>
      <c r="AY22" s="1">
        <f>(A1L555C22 * 2 + A1L555C20 + A1L555C21)</f>
        <v>595.11500000000001</v>
      </c>
      <c r="AZ22" s="16" t="s">
        <v>3830</v>
      </c>
      <c r="BA22" s="1">
        <f>(A1L555C19 + A1L555C20 + A1L555C21 + A1L555C22)</f>
        <v>1045.758</v>
      </c>
      <c r="BB22" s="16" t="s">
        <v>3831</v>
      </c>
      <c r="BC22" s="18">
        <f>IF(A1L555C23 &lt;&gt; 0,A1L555C24 / A1L555C23,0)</f>
        <v>0.39769754230316606</v>
      </c>
      <c r="BD22" s="16" t="s">
        <v>3832</v>
      </c>
      <c r="BE22" s="18">
        <f>IF(A1L555C26 = 0,A1L556C26, A1L555C26)</f>
        <v>0.39769754230316606</v>
      </c>
      <c r="BF22" s="16" t="s">
        <v>2977</v>
      </c>
      <c r="BG22" s="6">
        <v>2095.502</v>
      </c>
      <c r="BH22" s="16" t="s">
        <v>2977</v>
      </c>
      <c r="BI22" s="6">
        <v>652.13199999999995</v>
      </c>
      <c r="BJ22" s="16" t="s">
        <v>2977</v>
      </c>
      <c r="BK22" s="6">
        <v>402.51799999999997</v>
      </c>
      <c r="BL22" s="16" t="s">
        <v>2977</v>
      </c>
      <c r="BM22" s="6">
        <v>15.917</v>
      </c>
      <c r="BN22" s="16" t="s">
        <v>3833</v>
      </c>
      <c r="BO22" s="1">
        <f>(A1L555C28 * 2 + A1L555C29 + A1L555C30)</f>
        <v>5245.6539999999995</v>
      </c>
      <c r="BP22" s="16" t="s">
        <v>3834</v>
      </c>
      <c r="BQ22" s="1">
        <f>(A1L555C31 * 2 + A1L555C29 + A1L555C30)</f>
        <v>1086.4839999999999</v>
      </c>
      <c r="BR22" s="16" t="s">
        <v>3835</v>
      </c>
      <c r="BS22" s="1">
        <f>(A1L555C28 + A1L555C29 + A1L555C30 + A1L555C31)</f>
        <v>3166.069</v>
      </c>
      <c r="BT22" s="16" t="s">
        <v>3836</v>
      </c>
      <c r="BU22" s="18">
        <f>IF(A1L555C32 &lt;&gt; 0,A1L555C33 / A1L555C32,0)</f>
        <v>0.20712078989578803</v>
      </c>
      <c r="BV22" s="16" t="s">
        <v>3837</v>
      </c>
      <c r="BW22" s="18">
        <f>IF(A1L555C35 = 0,A1L556C35, A1L555C35)</f>
        <v>0.20712078989578803</v>
      </c>
      <c r="BX22" s="16" t="s">
        <v>2983</v>
      </c>
      <c r="BY22" s="6">
        <v>493.06700000000001</v>
      </c>
      <c r="BZ22" s="16" t="s">
        <v>2983</v>
      </c>
      <c r="CA22" s="6">
        <v>589.59100000000001</v>
      </c>
      <c r="CB22" s="16" t="s">
        <v>2983</v>
      </c>
      <c r="CC22" s="6">
        <v>195.48099999999999</v>
      </c>
      <c r="CD22" s="16" t="s">
        <v>2983</v>
      </c>
      <c r="CE22" s="6">
        <v>13.026999999999999</v>
      </c>
      <c r="CF22" s="16" t="s">
        <v>3838</v>
      </c>
      <c r="CG22" s="1">
        <f>(A1L555C37 * 2 + A1L555C38 + A1L555C39)</f>
        <v>1771.2059999999999</v>
      </c>
      <c r="CH22" s="16" t="s">
        <v>3839</v>
      </c>
      <c r="CI22" s="1">
        <f>(A1L555C40 * 2 + A1L555C38 + A1L555C39)</f>
        <v>811.12599999999998</v>
      </c>
      <c r="CJ22" s="16" t="s">
        <v>3840</v>
      </c>
      <c r="CK22" s="1">
        <f>(A1L555C37 + A1L555C38 + A1L555C39 + A1L555C40)</f>
        <v>1291.1659999999999</v>
      </c>
      <c r="CL22" s="16" t="s">
        <v>3841</v>
      </c>
      <c r="CM22" s="18">
        <f>IF(A1L555C41 &lt;&gt; 0,A1L555C42 / A1L555C41,0)</f>
        <v>0.45795124903596762</v>
      </c>
      <c r="CN22" s="16" t="s">
        <v>3842</v>
      </c>
      <c r="CO22" s="18">
        <f>IF(A1L555C44 = 0,A1L556C44, A1L555C44)</f>
        <v>0.45795124903596762</v>
      </c>
      <c r="CP22" s="16" t="s">
        <v>3843</v>
      </c>
      <c r="CQ22" s="18">
        <f>IF(RUN_YEARS &gt; 1,(A1L555C1 + A1L555C10) / 2, 0)</f>
        <v>515.14499999999998</v>
      </c>
      <c r="CR22" s="16" t="s">
        <v>3844</v>
      </c>
      <c r="CS22" s="18">
        <f>IF(RUN_YEARS &gt; 1,(A1L555C2 + A1L555C11) / 2, 0)</f>
        <v>221.6165</v>
      </c>
      <c r="CT22" s="16" t="s">
        <v>3845</v>
      </c>
      <c r="CU22" s="18">
        <f>IF(RUN_YEARS &gt; 1,(A1L555C3 + A1L555C12) / 2, 0)</f>
        <v>259.8655</v>
      </c>
      <c r="CV22" s="16" t="s">
        <v>3846</v>
      </c>
      <c r="CW22" s="18">
        <f>IF(RUN_YEARS &gt; 1,(A1L555C4 + A1L555C13) / 2, 0)</f>
        <v>10.762</v>
      </c>
      <c r="CX22" s="16" t="s">
        <v>3847</v>
      </c>
      <c r="CY22" s="18">
        <f>IF(RUN_YEARS &gt; 1,(A1L555C5 + A1L555C14) / 2, 0)</f>
        <v>1511.7719999999999</v>
      </c>
      <c r="CZ22" s="16" t="s">
        <v>3848</v>
      </c>
      <c r="DA22" s="18">
        <f>IF(RUN_YEARS &gt; 1,(A1L555C6 + A1L555C15) / 2, 0)</f>
        <v>503.00600000000003</v>
      </c>
      <c r="DB22" s="16" t="s">
        <v>3849</v>
      </c>
      <c r="DC22" s="18">
        <f>IF(RUN_YEARS &gt; 1,(A1L555C7 + A1L555C16) / 2, 0)</f>
        <v>1007.3890000000001</v>
      </c>
      <c r="DD22" s="16" t="s">
        <v>3850</v>
      </c>
      <c r="DE22" s="18">
        <f>IF(A1L555C50 &lt;&gt; 0,A1L555C51 / A1L555C50,0)</f>
        <v>0.33272609890909477</v>
      </c>
      <c r="DF22" s="16" t="s">
        <v>3851</v>
      </c>
      <c r="DG22" s="18">
        <f>IF(A1L555C53 = 0,A1L556C53, A1L555C53)</f>
        <v>0.33272609890909477</v>
      </c>
      <c r="DH22" s="16" t="s">
        <v>3852</v>
      </c>
      <c r="DI22" s="18">
        <f>IF(RUN_YEARS &gt; 2,(A1L555C1 + A1L555C10 + A1L555C19) / 3, 0)</f>
        <v>497.08433333333329</v>
      </c>
      <c r="DJ22" s="16" t="s">
        <v>3853</v>
      </c>
      <c r="DK22" s="18">
        <f>IF(RUN_YEARS &gt; 2,(A1L555C2 + A1L555C11 + A1L555C20) / 3, 0)</f>
        <v>265.5796666666667</v>
      </c>
      <c r="DL22" s="16" t="s">
        <v>3854</v>
      </c>
      <c r="DM22" s="18">
        <f>IF(RUN_YEARS &gt; 2,(A1L555C3 + A1L555C12 + A1L555C21) / 3, 0)</f>
        <v>246.9</v>
      </c>
      <c r="DN22" s="16" t="s">
        <v>3855</v>
      </c>
      <c r="DO22" s="18">
        <f>IF(RUN_YEARS &gt; 2,(A1L555C4 + A1L555C13 + A1L555C22) / 3, 0)</f>
        <v>10.614666666666666</v>
      </c>
      <c r="DP22" s="16" t="s">
        <v>3856</v>
      </c>
      <c r="DQ22" s="18">
        <f>IF(RUN_YEARS &gt; 2,(A1L555C5 + A1L555C14 + A1L555C23) / 3, 0)</f>
        <v>1506.6483333333333</v>
      </c>
      <c r="DR22" s="16" t="s">
        <v>3857</v>
      </c>
      <c r="DS22" s="18">
        <f>IF(RUN_YEARS &gt; 2,(A1L555C6 + A1L555C15 + A1L555C24) / 3, 0)</f>
        <v>533.70899999999995</v>
      </c>
      <c r="DT22" s="16" t="s">
        <v>3858</v>
      </c>
      <c r="DU22" s="18">
        <f>IF(RUN_YEARS &gt; 2,(A1L555C7 + A1L555C16 + A1L555C25) / 3, 0)</f>
        <v>1020.1786666666667</v>
      </c>
      <c r="DV22" s="16" t="s">
        <v>3859</v>
      </c>
      <c r="DW22" s="18">
        <f>IF(A1L555C59 &lt;&gt; 0,A1L555C60 / A1L555C59,0)</f>
        <v>0.35423594756130877</v>
      </c>
      <c r="DX22" s="16" t="s">
        <v>3860</v>
      </c>
      <c r="DY22" s="18">
        <f>IF(A1L555C62 = 0,A1L556C62, A1L555C62)</f>
        <v>0.35423594756130877</v>
      </c>
      <c r="DZ22" s="16" t="s">
        <v>3861</v>
      </c>
      <c r="EA22" s="18">
        <f>IF(RUN_YEARS &gt; 3,(A1L555C1 + A1L555C10 + A1L555C19 + A1L555C28) / 4, 0)</f>
        <v>896.68875000000003</v>
      </c>
      <c r="EB22" s="16" t="s">
        <v>3862</v>
      </c>
      <c r="EC22" s="18">
        <f>IF(RUN_YEARS &gt; 3,(A1L555C2 + A1L555C11 + A1L555C20 + A1L555C29) / 4, 0)</f>
        <v>362.21775000000002</v>
      </c>
      <c r="ED22" s="16" t="s">
        <v>3863</v>
      </c>
      <c r="EE22" s="18">
        <f>IF(RUN_YEARS &gt; 3,(A1L555C3 + A1L555C12 + A1L555C21 + A1L555C30) / 4, 0)</f>
        <v>285.80450000000002</v>
      </c>
      <c r="EF22" s="16" t="s">
        <v>3864</v>
      </c>
      <c r="EG22" s="18">
        <f>IF(RUN_YEARS &gt; 3,(A1L555C4 + A1L555C13 + A1L555C22 + A1L555C31) / 4, 0)</f>
        <v>11.940250000000001</v>
      </c>
      <c r="EH22" s="16" t="s">
        <v>3865</v>
      </c>
      <c r="EI22" s="18">
        <f>IF(RUN_YEARS &gt; 3,(A1L555C5 + A1L555C14 + A1L555C23 + A1L555C32) / 4, 0)</f>
        <v>2441.3997499999996</v>
      </c>
      <c r="EJ22" s="16" t="s">
        <v>3866</v>
      </c>
      <c r="EK22" s="18">
        <f>IF(RUN_YEARS &gt; 3,(A1L555C6 + A1L555C15 + A1L555C24 + A1L555C33) / 4, 0)</f>
        <v>671.90274999999997</v>
      </c>
      <c r="EL22" s="16" t="s">
        <v>3867</v>
      </c>
      <c r="EM22" s="18">
        <f>IF(RUN_YEARS &gt; 3,(A1L555C7 + A1L555C16 + A1L555C25 + A1L555C34) / 4, 0)</f>
        <v>1556.6512499999999</v>
      </c>
      <c r="EN22" s="16" t="s">
        <v>3868</v>
      </c>
      <c r="EO22" s="18">
        <f>IF(A1L555C68 &lt;&gt; 0,A1L555C69 / A1L555C68,0)</f>
        <v>0.27521209912469274</v>
      </c>
      <c r="EP22" s="16" t="s">
        <v>3869</v>
      </c>
      <c r="EQ22" s="18">
        <f>IF(A1L555C71 = 0,A1L556C71, A1L555C71)</f>
        <v>0.27521209912469274</v>
      </c>
      <c r="ER22" s="16" t="s">
        <v>3870</v>
      </c>
      <c r="ES22" s="18">
        <f>IF(RUN_YEARS &gt; 4,(A1L555C1 + A1L555C10 + A1L555C19 + A1L555C28 + A1L555C37) / 5, 0)</f>
        <v>815.96440000000007</v>
      </c>
      <c r="ET22" s="16" t="s">
        <v>3871</v>
      </c>
      <c r="EU22" s="18">
        <f>IF(RUN_YEARS &gt; 4,(A1L555C2 + A1L555C11 + A1L555C20 + A1L555C29 + A1L555C38) / 5, 0)</f>
        <v>407.69240000000002</v>
      </c>
      <c r="EV22" s="16" t="s">
        <v>3872</v>
      </c>
      <c r="EW22" s="18">
        <f>IF(RUN_YEARS &gt; 4,(A1L555C3 + A1L555C12 + A1L555C21 + A1L555C30 + A1L555C39) / 5, 0)</f>
        <v>267.7398</v>
      </c>
      <c r="EX22" s="16" t="s">
        <v>3873</v>
      </c>
      <c r="EY22" s="18">
        <f>IF(RUN_YEARS &gt; 4,(A1L555C4 + A1L555C13 + A1L555C22 + A1L555C31 + A1L555C40) / 5, 0)</f>
        <v>12.1576</v>
      </c>
      <c r="EZ22" s="16" t="s">
        <v>3874</v>
      </c>
      <c r="FA22" s="18">
        <f>IF(RUN_YEARS &gt; 4,(A1L555C5 + A1L555C14 + A1L555C23 + A1L555C32 + A1L555C41) / 5, 0)</f>
        <v>2307.3609999999999</v>
      </c>
      <c r="FB22" s="16" t="s">
        <v>3875</v>
      </c>
      <c r="FC22" s="18">
        <f>IF(RUN_YEARS &gt; 4,(A1L555C6 + A1L555C15 + A1L555C24 + A1L555C33 + A1L555C42) / 5, 0)</f>
        <v>699.74739999999997</v>
      </c>
      <c r="FD22" s="16" t="s">
        <v>3876</v>
      </c>
      <c r="FE22" s="18">
        <f>IF(RUN_YEARS &gt; 4,(A1L555C7 + A1L555C16 + A1L555C25 + A1L555C34 + A1L555C43) / 5, 0)</f>
        <v>1503.5542</v>
      </c>
      <c r="FF22" s="16" t="s">
        <v>3877</v>
      </c>
      <c r="FG22" s="18">
        <f>IF(A1L555C77 &lt;&gt; 0,A1L555C78 / A1L555C77,0)</f>
        <v>0.30326741242484379</v>
      </c>
      <c r="FH22" s="16" t="s">
        <v>3878</v>
      </c>
      <c r="FI22" s="18">
        <f>IF(A1L555C80 = 0,A1L556C80, A1L555C80)</f>
        <v>0.30326741242484379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8059.1559999999999</v>
      </c>
      <c r="F23" s="16" t="s">
        <v>2959</v>
      </c>
      <c r="G23" s="6">
        <v>1577.3520000000001</v>
      </c>
      <c r="H23" s="16" t="s">
        <v>2959</v>
      </c>
      <c r="I23" s="6">
        <v>969.56200000000001</v>
      </c>
      <c r="J23" s="16" t="s">
        <v>2959</v>
      </c>
      <c r="K23" s="6">
        <v>91.644000000000005</v>
      </c>
      <c r="L23" s="16" t="s">
        <v>3879</v>
      </c>
      <c r="M23" s="1">
        <f>(A1L556C1 * 2 + A1L556C2 + A1L556C3)</f>
        <v>18665.226000000002</v>
      </c>
      <c r="N23" s="16" t="s">
        <v>3880</v>
      </c>
      <c r="O23" s="1">
        <f>(A1L556C4 * 2 + A1L556C2 + A1L556C3)</f>
        <v>2730.2020000000002</v>
      </c>
      <c r="P23" s="16" t="s">
        <v>3881</v>
      </c>
      <c r="Q23" s="1">
        <f>(A1L556C1 + A1L556C2 + A1L556C3 + A1L556C4)</f>
        <v>10697.714</v>
      </c>
      <c r="R23" s="16" t="s">
        <v>3882</v>
      </c>
      <c r="S23" s="18">
        <f>IF(A1L556C5 &lt;&gt; 0,A1L556C6 / A1L556C5,0)</f>
        <v>0.14627211050109973</v>
      </c>
      <c r="T23" s="16" t="s">
        <v>3883</v>
      </c>
      <c r="U23" s="18">
        <f>IF(A1L556C8 = 0,A1L556C8, A1L556C8)</f>
        <v>0.14627211050109973</v>
      </c>
      <c r="V23" s="16" t="s">
        <v>2965</v>
      </c>
      <c r="W23" s="6">
        <v>7692.3180000000002</v>
      </c>
      <c r="X23" s="16" t="s">
        <v>2965</v>
      </c>
      <c r="Y23" s="6">
        <v>1546.508</v>
      </c>
      <c r="Z23" s="16" t="s">
        <v>2965</v>
      </c>
      <c r="AA23" s="6">
        <v>956.84400000000005</v>
      </c>
      <c r="AB23" s="16" t="s">
        <v>2965</v>
      </c>
      <c r="AC23" s="6">
        <v>81.096999999999994</v>
      </c>
      <c r="AD23" s="16" t="s">
        <v>3884</v>
      </c>
      <c r="AE23" s="1">
        <f>(A1L556C10 * 2 + A1L556C11 + A1L556C12)</f>
        <v>17887.988000000001</v>
      </c>
      <c r="AF23" s="16" t="s">
        <v>3885</v>
      </c>
      <c r="AG23" s="1">
        <f>(A1L556C13 * 2 + A1L556C11 + A1L556C12)</f>
        <v>2665.5460000000003</v>
      </c>
      <c r="AH23" s="16" t="s">
        <v>3886</v>
      </c>
      <c r="AI23" s="1">
        <f>(A1L556C10 + A1L556C11 + A1L556C12 + A1L556C13)</f>
        <v>10276.767000000002</v>
      </c>
      <c r="AJ23" s="16" t="s">
        <v>3887</v>
      </c>
      <c r="AK23" s="18">
        <f>IF(A1L556C14 &lt;&gt; 0,A1L556C15 / A1L556C14,0)</f>
        <v>0.14901318135946873</v>
      </c>
      <c r="AL23" s="16" t="s">
        <v>3888</v>
      </c>
      <c r="AM23" s="18">
        <f>IF(A1L556C17 = 0,A1L556C17, A1L556C17)</f>
        <v>0.14901318135946873</v>
      </c>
      <c r="AN23" s="16" t="s">
        <v>2971</v>
      </c>
      <c r="AO23" s="6">
        <v>7331.2190000000001</v>
      </c>
      <c r="AP23" s="16" t="s">
        <v>2971</v>
      </c>
      <c r="AQ23" s="6">
        <v>1528.2</v>
      </c>
      <c r="AR23" s="16" t="s">
        <v>2971</v>
      </c>
      <c r="AS23" s="6">
        <v>822.23599999999999</v>
      </c>
      <c r="AT23" s="16" t="s">
        <v>2971</v>
      </c>
      <c r="AU23" s="6">
        <v>76.215000000000003</v>
      </c>
      <c r="AV23" s="16" t="s">
        <v>3889</v>
      </c>
      <c r="AW23" s="1">
        <f>(A1L556C19 * 2 + A1L556C20 + A1L556C21)</f>
        <v>17012.874</v>
      </c>
      <c r="AX23" s="16" t="s">
        <v>3890</v>
      </c>
      <c r="AY23" s="1">
        <f>(A1L556C22 * 2 + A1L556C20 + A1L556C21)</f>
        <v>2502.866</v>
      </c>
      <c r="AZ23" s="16" t="s">
        <v>3891</v>
      </c>
      <c r="BA23" s="1">
        <f>(A1L556C19 + A1L556C20 + A1L556C21 + A1L556C22)</f>
        <v>9757.8700000000008</v>
      </c>
      <c r="BB23" s="16" t="s">
        <v>3892</v>
      </c>
      <c r="BC23" s="18">
        <f>IF(A1L556C23 &lt;&gt; 0,A1L556C24 / A1L556C23,0)</f>
        <v>0.14711600168202033</v>
      </c>
      <c r="BD23" s="16" t="s">
        <v>3893</v>
      </c>
      <c r="BE23" s="18">
        <f>IF(A1L556C26 = 0,A1L556C26, A1L556C26)</f>
        <v>0.14711600168202033</v>
      </c>
      <c r="BF23" s="16" t="s">
        <v>2977</v>
      </c>
      <c r="BG23" s="6">
        <v>7627.652</v>
      </c>
      <c r="BH23" s="16" t="s">
        <v>2977</v>
      </c>
      <c r="BI23" s="6">
        <v>1756.684</v>
      </c>
      <c r="BJ23" s="16" t="s">
        <v>2977</v>
      </c>
      <c r="BK23" s="6">
        <v>821.69799999999998</v>
      </c>
      <c r="BL23" s="16" t="s">
        <v>2977</v>
      </c>
      <c r="BM23" s="6">
        <v>62.451999999999998</v>
      </c>
      <c r="BN23" s="16" t="s">
        <v>3894</v>
      </c>
      <c r="BO23" s="1">
        <f>(A1L556C28 * 2 + A1L556C29 + A1L556C30)</f>
        <v>17833.686000000002</v>
      </c>
      <c r="BP23" s="16" t="s">
        <v>3895</v>
      </c>
      <c r="BQ23" s="1">
        <f>(A1L556C31 * 2 + A1L556C29 + A1L556C30)</f>
        <v>2703.2860000000001</v>
      </c>
      <c r="BR23" s="16" t="s">
        <v>3896</v>
      </c>
      <c r="BS23" s="1">
        <f>(A1L556C28 + A1L556C29 + A1L556C30 + A1L556C31)</f>
        <v>10268.485999999999</v>
      </c>
      <c r="BT23" s="16" t="s">
        <v>3897</v>
      </c>
      <c r="BU23" s="18">
        <f>IF(A1L556C32 &lt;&gt; 0,A1L556C33 / A1L556C32,0)</f>
        <v>0.15158313317841302</v>
      </c>
      <c r="BV23" s="16" t="s">
        <v>3898</v>
      </c>
      <c r="BW23" s="18">
        <f>IF(A1L556C35 = 0,A1L556C35, A1L556C35)</f>
        <v>0.15158313317841302</v>
      </c>
      <c r="BX23" s="16" t="s">
        <v>2983</v>
      </c>
      <c r="BY23" s="6">
        <v>7420.6149999999998</v>
      </c>
      <c r="BZ23" s="16" t="s">
        <v>2983</v>
      </c>
      <c r="CA23" s="6">
        <v>1901.1590000000001</v>
      </c>
      <c r="CB23" s="16" t="s">
        <v>2983</v>
      </c>
      <c r="CC23" s="6">
        <v>897.87</v>
      </c>
      <c r="CD23" s="16" t="s">
        <v>2983</v>
      </c>
      <c r="CE23" s="6">
        <v>55.854999999999997</v>
      </c>
      <c r="CF23" s="16" t="s">
        <v>3899</v>
      </c>
      <c r="CG23" s="1">
        <f>(A1L556C37 * 2 + A1L556C38 + A1L556C39)</f>
        <v>17640.258999999998</v>
      </c>
      <c r="CH23" s="16" t="s">
        <v>3900</v>
      </c>
      <c r="CI23" s="1">
        <f>(A1L556C40 * 2 + A1L556C38 + A1L556C39)</f>
        <v>2910.739</v>
      </c>
      <c r="CJ23" s="16" t="s">
        <v>3901</v>
      </c>
      <c r="CK23" s="1">
        <f>(A1L556C37 + A1L556C38 + A1L556C39 + A1L556C40)</f>
        <v>10275.499</v>
      </c>
      <c r="CL23" s="16" t="s">
        <v>3902</v>
      </c>
      <c r="CM23" s="18">
        <f>IF(A1L556C41 &lt;&gt; 0,A1L556C42 / A1L556C41,0)</f>
        <v>0.16500545711942213</v>
      </c>
      <c r="CN23" s="16" t="s">
        <v>3903</v>
      </c>
      <c r="CO23" s="18">
        <f>IF(A1L556C44 = 0,A1L556C44, A1L556C44)</f>
        <v>0.16500545711942213</v>
      </c>
      <c r="CP23" s="16" t="s">
        <v>3904</v>
      </c>
      <c r="CQ23" s="18">
        <f>IF(RUN_YEARS &gt; 1,(A1L556C1 + A1L556C10) / 2, 0)</f>
        <v>7875.7370000000001</v>
      </c>
      <c r="CR23" s="16" t="s">
        <v>3905</v>
      </c>
      <c r="CS23" s="18">
        <f>IF(RUN_YEARS &gt; 1,(A1L556C2 + A1L556C11) / 2, 0)</f>
        <v>1561.93</v>
      </c>
      <c r="CT23" s="16" t="s">
        <v>3906</v>
      </c>
      <c r="CU23" s="18">
        <f>IF(RUN_YEARS &gt; 1,(A1L556C3 + A1L556C12) / 2, 0)</f>
        <v>963.20299999999997</v>
      </c>
      <c r="CV23" s="16" t="s">
        <v>3907</v>
      </c>
      <c r="CW23" s="18">
        <f>IF(RUN_YEARS &gt; 1,(A1L556C4 + A1L556C13) / 2, 0)</f>
        <v>86.370499999999993</v>
      </c>
      <c r="CX23" s="16" t="s">
        <v>3908</v>
      </c>
      <c r="CY23" s="18">
        <f>IF(RUN_YEARS &gt; 1,(A1L556C5 + A1L556C14) / 2, 0)</f>
        <v>18276.607000000004</v>
      </c>
      <c r="CZ23" s="16" t="s">
        <v>3909</v>
      </c>
      <c r="DA23" s="18">
        <f>IF(RUN_YEARS &gt; 1,(A1L556C6 + A1L556C15) / 2, 0)</f>
        <v>2697.8740000000003</v>
      </c>
      <c r="DB23" s="16" t="s">
        <v>3910</v>
      </c>
      <c r="DC23" s="18">
        <f>IF(RUN_YEARS &gt; 1,(A1L556C7 + A1L556C16) / 2, 0)</f>
        <v>10487.2405</v>
      </c>
      <c r="DD23" s="16" t="s">
        <v>3911</v>
      </c>
      <c r="DE23" s="18">
        <f>IF(A1L556C50 &lt;&gt; 0,A1L556C51 / A1L556C50,0)</f>
        <v>0.14761350397259185</v>
      </c>
      <c r="DF23" s="16" t="s">
        <v>3912</v>
      </c>
      <c r="DG23" s="18">
        <f>IF(A1L556C53 = 0,A1L556C53, A1L556C53)</f>
        <v>0.14761350397259185</v>
      </c>
      <c r="DH23" s="16" t="s">
        <v>3913</v>
      </c>
      <c r="DI23" s="18">
        <f>IF(RUN_YEARS &gt; 2,(A1L556C1 + A1L556C10 + A1L556C19) / 3, 0)</f>
        <v>7694.2309999999998</v>
      </c>
      <c r="DJ23" s="16" t="s">
        <v>3914</v>
      </c>
      <c r="DK23" s="18">
        <f>IF(RUN_YEARS &gt; 2,(A1L556C2 + A1L556C11 + A1L556C20) / 3, 0)</f>
        <v>1550.6866666666667</v>
      </c>
      <c r="DL23" s="16" t="s">
        <v>3915</v>
      </c>
      <c r="DM23" s="18">
        <f>IF(RUN_YEARS &gt; 2,(A1L556C3 + A1L556C12 + A1L556C21) / 3, 0)</f>
        <v>916.21399999999994</v>
      </c>
      <c r="DN23" s="16" t="s">
        <v>3916</v>
      </c>
      <c r="DO23" s="18">
        <f>IF(RUN_YEARS &gt; 2,(A1L556C4 + A1L556C13 + A1L556C22) / 3, 0)</f>
        <v>82.98533333333333</v>
      </c>
      <c r="DP23" s="16" t="s">
        <v>3917</v>
      </c>
      <c r="DQ23" s="18">
        <f>IF(RUN_YEARS &gt; 2,(A1L556C5 + A1L556C14 + A1L556C23) / 3, 0)</f>
        <v>17855.362666666668</v>
      </c>
      <c r="DR23" s="16" t="s">
        <v>3918</v>
      </c>
      <c r="DS23" s="18">
        <f>IF(RUN_YEARS &gt; 2,(A1L556C6 + A1L556C15 + A1L556C24) / 3, 0)</f>
        <v>2632.8713333333335</v>
      </c>
      <c r="DT23" s="16" t="s">
        <v>3919</v>
      </c>
      <c r="DU23" s="18">
        <f>IF(RUN_YEARS &gt; 2,(A1L556C7 + A1L556C16 + A1L556C25) / 3, 0)</f>
        <v>10244.117</v>
      </c>
      <c r="DV23" s="16" t="s">
        <v>3920</v>
      </c>
      <c r="DW23" s="18">
        <f>IF(A1L556C59 &lt;&gt; 0,A1L556C60 / A1L556C59,0)</f>
        <v>0.14745549460322732</v>
      </c>
      <c r="DX23" s="16" t="s">
        <v>3921</v>
      </c>
      <c r="DY23" s="18">
        <f>IF(A1L556C62 = 0,A1L556C62, A1L556C62)</f>
        <v>0.14745549460322732</v>
      </c>
      <c r="DZ23" s="16" t="s">
        <v>3922</v>
      </c>
      <c r="EA23" s="18">
        <f>IF(RUN_YEARS &gt; 3,(A1L556C1 + A1L556C10 + A1L556C19 + A1L556C28) / 4, 0)</f>
        <v>7677.5862500000003</v>
      </c>
      <c r="EB23" s="16" t="s">
        <v>3923</v>
      </c>
      <c r="EC23" s="18">
        <f>IF(RUN_YEARS &gt; 3,(A1L556C2 + A1L556C11 + A1L556C20 + A1L556C29) / 4, 0)</f>
        <v>1602.1860000000001</v>
      </c>
      <c r="ED23" s="16" t="s">
        <v>3924</v>
      </c>
      <c r="EE23" s="18">
        <f>IF(RUN_YEARS &gt; 3,(A1L556C3 + A1L556C12 + A1L556C21 + A1L556C30) / 4, 0)</f>
        <v>892.58499999999992</v>
      </c>
      <c r="EF23" s="16" t="s">
        <v>3925</v>
      </c>
      <c r="EG23" s="18">
        <f>IF(RUN_YEARS &gt; 3,(A1L556C4 + A1L556C13 + A1L556C22 + A1L556C31) / 4, 0)</f>
        <v>77.852000000000004</v>
      </c>
      <c r="EH23" s="16" t="s">
        <v>3926</v>
      </c>
      <c r="EI23" s="18">
        <f>IF(RUN_YEARS &gt; 3,(A1L556C5 + A1L556C14 + A1L556C23 + A1L556C32) / 4, 0)</f>
        <v>17849.943500000001</v>
      </c>
      <c r="EJ23" s="16" t="s">
        <v>3927</v>
      </c>
      <c r="EK23" s="18">
        <f>IF(RUN_YEARS &gt; 3,(A1L556C6 + A1L556C15 + A1L556C24 + A1L556C33) / 4, 0)</f>
        <v>2650.4750000000004</v>
      </c>
      <c r="EL23" s="16" t="s">
        <v>3928</v>
      </c>
      <c r="EM23" s="18">
        <f>IF(RUN_YEARS &gt; 3,(A1L556C7 + A1L556C16 + A1L556C25 + A1L556C34) / 4, 0)</f>
        <v>10250.20925</v>
      </c>
      <c r="EN23" s="16" t="s">
        <v>3929</v>
      </c>
      <c r="EO23" s="18">
        <f>IF(A1L556C68 &lt;&gt; 0,A1L556C69 / A1L556C68,0)</f>
        <v>0.14848646439693214</v>
      </c>
      <c r="EP23" s="16" t="s">
        <v>3930</v>
      </c>
      <c r="EQ23" s="18">
        <f>IF(A1L556C71 = 0,A1L556C71, A1L556C71)</f>
        <v>0.14848646439693214</v>
      </c>
      <c r="ER23" s="16" t="s">
        <v>3931</v>
      </c>
      <c r="ES23" s="18">
        <f>IF(RUN_YEARS &gt; 4,(A1L556C1 + A1L556C10 + A1L556C19 + A1L556C28 + A1L556C37) / 5, 0)</f>
        <v>7626.192</v>
      </c>
      <c r="ET23" s="16" t="s">
        <v>3932</v>
      </c>
      <c r="EU23" s="18">
        <f>IF(RUN_YEARS &gt; 4,(A1L556C2 + A1L556C11 + A1L556C20 + A1L556C29 + A1L556C38) / 5, 0)</f>
        <v>1661.9806000000001</v>
      </c>
      <c r="EV23" s="16" t="s">
        <v>3933</v>
      </c>
      <c r="EW23" s="18">
        <f>IF(RUN_YEARS &gt; 4,(A1L556C3 + A1L556C12 + A1L556C21 + A1L556C30 + A1L556C39) / 5, 0)</f>
        <v>893.64200000000005</v>
      </c>
      <c r="EX23" s="16" t="s">
        <v>3934</v>
      </c>
      <c r="EY23" s="18">
        <f>IF(RUN_YEARS &gt; 4,(A1L556C4 + A1L556C13 + A1L556C22 + A1L556C31 + A1L556C40) / 5, 0)</f>
        <v>73.452600000000004</v>
      </c>
      <c r="EZ23" s="16" t="s">
        <v>3935</v>
      </c>
      <c r="FA23" s="18">
        <f>IF(RUN_YEARS &gt; 4,(A1L556C5 + A1L556C14 + A1L556C23 + A1L556C32 + A1L556C41) / 5, 0)</f>
        <v>17808.006600000001</v>
      </c>
      <c r="FB23" s="16" t="s">
        <v>3936</v>
      </c>
      <c r="FC23" s="18">
        <f>IF(RUN_YEARS &gt; 4,(A1L556C6 + A1L556C15 + A1L556C24 + A1L556C33 + A1L556C42) / 5, 0)</f>
        <v>2702.5278000000003</v>
      </c>
      <c r="FD23" s="16" t="s">
        <v>3937</v>
      </c>
      <c r="FE23" s="18">
        <f>IF(RUN_YEARS &gt; 4,(A1L556C7 + A1L556C16 + A1L556C25 + A1L556C34 + A1L556C43) / 5, 0)</f>
        <v>10255.267199999998</v>
      </c>
      <c r="FF23" s="16" t="s">
        <v>3938</v>
      </c>
      <c r="FG23" s="18">
        <f>IF(A1L556C77 &lt;&gt; 0,A1L556C78 / A1L556C77,0)</f>
        <v>0.15175914186824258</v>
      </c>
      <c r="FH23" s="16" t="s">
        <v>3939</v>
      </c>
      <c r="FI23" s="18">
        <f>IF(A1L556C80 = 0,A1L556C80, A1L556C80)</f>
        <v>0.15175914186824258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AF527-5802-4ECB-A4EB-C17D91806B5B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3FF8F-82B0-4617-907E-108D1E5AC1FA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5.14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2F9EE-96BE-4A17-9701-4E887D138780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2.2818114238523002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2.2698463991809357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2.2390763181357443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2.2068848523218341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2.1877840674231859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5481.2943844124329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5452.5523850276704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5378.6374809835052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5301.3081719322354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5255.4248776738195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5481.2943844124329</v>
      </c>
      <c r="F18" s="16" t="s">
        <v>4022</v>
      </c>
      <c r="G18" s="15">
        <f>SUM(A1L906C2:A1L910C2)</f>
        <v>5452.5523850276704</v>
      </c>
      <c r="H18" s="16" t="s">
        <v>4023</v>
      </c>
      <c r="I18" s="15">
        <f>SUM(A1L906C3:A1L910C3)</f>
        <v>5378.6374809835052</v>
      </c>
      <c r="J18" s="16" t="s">
        <v>4024</v>
      </c>
      <c r="K18" s="15">
        <f>SUM(A1L906C4:A1L910C4)</f>
        <v>5301.3081719322354</v>
      </c>
      <c r="L18" s="16" t="s">
        <v>4025</v>
      </c>
      <c r="M18" s="15">
        <f>SUM(A1L906C5:A1L910C5)</f>
        <v>5255.4248776738195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21025.155812305395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20914.907215342544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20631.384334542781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20334.764474773085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20158.765277629347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21025.155812305395</v>
      </c>
      <c r="F24" s="16" t="s">
        <v>4032</v>
      </c>
      <c r="G24" s="15">
        <f>SUM(A1L912C2:A1L916C2)</f>
        <v>20914.907215342544</v>
      </c>
      <c r="H24" s="16" t="s">
        <v>4033</v>
      </c>
      <c r="I24" s="15">
        <f>SUM(A1L912C3:A1L916C3)</f>
        <v>20631.384334542781</v>
      </c>
      <c r="J24" s="16" t="s">
        <v>4034</v>
      </c>
      <c r="K24" s="15">
        <f>SUM(A1L912C4:A1L916C4)</f>
        <v>20334.764474773085</v>
      </c>
      <c r="L24" s="16" t="s">
        <v>4035</v>
      </c>
      <c r="M24" s="15">
        <f>SUM(A1L912C5:A1L916C5)</f>
        <v>20158.765277629347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199.85499999999999</v>
      </c>
      <c r="F25" s="16" t="s">
        <v>4037</v>
      </c>
      <c r="G25" s="1">
        <f>A1L159C6</f>
        <v>174.4325</v>
      </c>
      <c r="H25" s="16" t="s">
        <v>4038</v>
      </c>
      <c r="I25" s="1">
        <f>A1L159C7</f>
        <v>164.68566666666666</v>
      </c>
      <c r="J25" s="16" t="s">
        <v>4039</v>
      </c>
      <c r="K25" s="1">
        <f>A1L159C8</f>
        <v>166.19</v>
      </c>
      <c r="L25" s="16" t="s">
        <v>4040</v>
      </c>
      <c r="M25" s="1">
        <f>A1L159C9</f>
        <v>167.05500000000001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5743E-73A7-41D8-929F-11186259E897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95313</v>
      </c>
      <c r="H8" s="16" t="s">
        <v>4253</v>
      </c>
      <c r="I8" s="20">
        <v>1</v>
      </c>
      <c r="J8" s="16" t="s">
        <v>4252</v>
      </c>
      <c r="K8" s="15">
        <v>19959</v>
      </c>
      <c r="L8" s="16" t="s">
        <v>4253</v>
      </c>
      <c r="M8" s="20">
        <v>1</v>
      </c>
      <c r="N8" s="16" t="s">
        <v>4252</v>
      </c>
      <c r="O8" s="15">
        <v>21470</v>
      </c>
      <c r="P8" s="16" t="s">
        <v>4253</v>
      </c>
      <c r="Q8" s="20">
        <v>1</v>
      </c>
      <c r="R8" s="16" t="s">
        <v>4252</v>
      </c>
      <c r="S8" s="15">
        <v>17762</v>
      </c>
      <c r="T8" s="16" t="s">
        <v>4253</v>
      </c>
      <c r="U8" s="20">
        <v>1</v>
      </c>
      <c r="V8" s="16" t="s">
        <v>4252</v>
      </c>
      <c r="W8" s="15">
        <v>154504</v>
      </c>
      <c r="X8" s="16" t="s">
        <v>4252</v>
      </c>
      <c r="Y8" s="15">
        <v>154504</v>
      </c>
      <c r="Z8" s="16" t="s">
        <v>4254</v>
      </c>
      <c r="AA8" s="15">
        <v>96271</v>
      </c>
      <c r="AB8" s="16" t="s">
        <v>4255</v>
      </c>
      <c r="AC8" s="20">
        <v>1.0442579999999999</v>
      </c>
      <c r="AD8" s="16" t="s">
        <v>4254</v>
      </c>
      <c r="AE8" s="15">
        <v>12952</v>
      </c>
      <c r="AF8" s="16" t="s">
        <v>4255</v>
      </c>
      <c r="AG8" s="20">
        <v>1.0354920000000001</v>
      </c>
      <c r="AH8" s="16" t="s">
        <v>4254</v>
      </c>
      <c r="AI8" s="15">
        <v>21966</v>
      </c>
      <c r="AJ8" s="16" t="s">
        <v>4255</v>
      </c>
      <c r="AK8" s="20">
        <v>1.140873</v>
      </c>
      <c r="AL8" s="16" t="s">
        <v>4254</v>
      </c>
      <c r="AM8" s="15">
        <v>17083</v>
      </c>
      <c r="AN8" s="16" t="s">
        <v>4255</v>
      </c>
      <c r="AO8" s="20">
        <v>1.0432349999999999</v>
      </c>
      <c r="AP8" s="16" t="s">
        <v>4256</v>
      </c>
      <c r="AQ8" s="15">
        <v>107735</v>
      </c>
      <c r="AR8" s="16" t="s">
        <v>4257</v>
      </c>
      <c r="AS8" s="20">
        <v>1.077358</v>
      </c>
      <c r="AT8" s="16" t="s">
        <v>4256</v>
      </c>
      <c r="AU8" s="15">
        <v>10141</v>
      </c>
      <c r="AV8" s="16" t="s">
        <v>4257</v>
      </c>
      <c r="AW8" s="20">
        <v>1.0745009999999999</v>
      </c>
      <c r="AX8" s="16" t="s">
        <v>4256</v>
      </c>
      <c r="AY8" s="15">
        <v>15639</v>
      </c>
      <c r="AZ8" s="16" t="s">
        <v>4257</v>
      </c>
      <c r="BA8" s="20">
        <v>1.2270559999999999</v>
      </c>
      <c r="BB8" s="16" t="s">
        <v>4256</v>
      </c>
      <c r="BC8" s="15">
        <v>22830</v>
      </c>
      <c r="BD8" s="16" t="s">
        <v>4257</v>
      </c>
      <c r="BE8" s="20">
        <v>1.076908</v>
      </c>
      <c r="BF8" s="16" t="s">
        <v>4258</v>
      </c>
      <c r="BG8" s="15">
        <v>95801</v>
      </c>
      <c r="BH8" s="16" t="s">
        <v>4259</v>
      </c>
      <c r="BI8" s="20">
        <v>1.084314</v>
      </c>
      <c r="BJ8" s="16" t="s">
        <v>4258</v>
      </c>
      <c r="BK8" s="15">
        <v>13055</v>
      </c>
      <c r="BL8" s="16" t="s">
        <v>4259</v>
      </c>
      <c r="BM8" s="20">
        <v>0.98785219999999996</v>
      </c>
      <c r="BN8" s="16" t="s">
        <v>4258</v>
      </c>
      <c r="BO8" s="15">
        <v>11794</v>
      </c>
      <c r="BP8" s="16" t="s">
        <v>4259</v>
      </c>
      <c r="BQ8" s="20">
        <v>1.127486</v>
      </c>
      <c r="BR8" s="16" t="s">
        <v>4258</v>
      </c>
      <c r="BS8" s="15">
        <v>28536</v>
      </c>
      <c r="BT8" s="16" t="s">
        <v>4259</v>
      </c>
      <c r="BU8" s="20">
        <v>1.0717829999999999</v>
      </c>
      <c r="BV8" s="16" t="s">
        <v>4260</v>
      </c>
      <c r="BW8" s="15">
        <v>99515</v>
      </c>
      <c r="BX8" s="16" t="s">
        <v>4261</v>
      </c>
      <c r="BY8" s="20">
        <v>1.1027420000000001</v>
      </c>
      <c r="BZ8" s="16" t="s">
        <v>4260</v>
      </c>
      <c r="CA8" s="15">
        <v>18423</v>
      </c>
      <c r="CB8" s="16" t="s">
        <v>4261</v>
      </c>
      <c r="CC8" s="20">
        <v>0.96199349999999995</v>
      </c>
      <c r="CD8" s="16" t="s">
        <v>4260</v>
      </c>
      <c r="CE8" s="15">
        <v>16397</v>
      </c>
      <c r="CF8" s="16" t="s">
        <v>4261</v>
      </c>
      <c r="CG8" s="20">
        <v>0.91244170000000002</v>
      </c>
      <c r="CH8" s="16" t="s">
        <v>4260</v>
      </c>
      <c r="CI8" s="15">
        <v>26328</v>
      </c>
      <c r="CJ8" s="16" t="s">
        <v>4261</v>
      </c>
      <c r="CK8" s="20">
        <v>1.0840350000000001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162738.31465848003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25848</v>
      </c>
      <c r="H9" s="16" t="s">
        <v>4253</v>
      </c>
      <c r="I9" s="20">
        <v>1</v>
      </c>
      <c r="J9" s="16" t="s">
        <v>4252</v>
      </c>
      <c r="K9" s="15">
        <v>5413</v>
      </c>
      <c r="L9" s="16" t="s">
        <v>4253</v>
      </c>
      <c r="M9" s="20">
        <v>1</v>
      </c>
      <c r="N9" s="16" t="s">
        <v>4252</v>
      </c>
      <c r="O9" s="15">
        <v>5820</v>
      </c>
      <c r="P9" s="16" t="s">
        <v>4253</v>
      </c>
      <c r="Q9" s="20">
        <v>1</v>
      </c>
      <c r="R9" s="16" t="s">
        <v>4252</v>
      </c>
      <c r="S9" s="15">
        <v>4817</v>
      </c>
      <c r="T9" s="16" t="s">
        <v>4253</v>
      </c>
      <c r="U9" s="20">
        <v>1</v>
      </c>
      <c r="V9" s="16" t="s">
        <v>4252</v>
      </c>
      <c r="W9" s="15">
        <v>41898</v>
      </c>
      <c r="X9" s="16" t="s">
        <v>4252</v>
      </c>
      <c r="Y9" s="15">
        <v>41898</v>
      </c>
      <c r="Z9" s="16" t="s">
        <v>4254</v>
      </c>
      <c r="AA9" s="15">
        <v>24201</v>
      </c>
      <c r="AB9" s="16" t="s">
        <v>4255</v>
      </c>
      <c r="AC9" s="20">
        <v>1.0442579999999999</v>
      </c>
      <c r="AD9" s="16" t="s">
        <v>4254</v>
      </c>
      <c r="AE9" s="15">
        <v>3514</v>
      </c>
      <c r="AF9" s="16" t="s">
        <v>4255</v>
      </c>
      <c r="AG9" s="20">
        <v>1.0354920000000001</v>
      </c>
      <c r="AH9" s="16" t="s">
        <v>4254</v>
      </c>
      <c r="AI9" s="15">
        <v>5958</v>
      </c>
      <c r="AJ9" s="16" t="s">
        <v>4255</v>
      </c>
      <c r="AK9" s="20">
        <v>1.140873</v>
      </c>
      <c r="AL9" s="16" t="s">
        <v>4254</v>
      </c>
      <c r="AM9" s="15">
        <v>4634</v>
      </c>
      <c r="AN9" s="16" t="s">
        <v>4255</v>
      </c>
      <c r="AO9" s="20">
        <v>1.0432349999999999</v>
      </c>
      <c r="AP9" s="16" t="s">
        <v>4256</v>
      </c>
      <c r="AQ9" s="15">
        <v>26492</v>
      </c>
      <c r="AR9" s="16" t="s">
        <v>4257</v>
      </c>
      <c r="AS9" s="20">
        <v>1.077358</v>
      </c>
      <c r="AT9" s="16" t="s">
        <v>4256</v>
      </c>
      <c r="AU9" s="15">
        <v>2495</v>
      </c>
      <c r="AV9" s="16" t="s">
        <v>4257</v>
      </c>
      <c r="AW9" s="20">
        <v>1.0745009999999999</v>
      </c>
      <c r="AX9" s="16" t="s">
        <v>4256</v>
      </c>
      <c r="AY9" s="15">
        <v>3847</v>
      </c>
      <c r="AZ9" s="16" t="s">
        <v>4257</v>
      </c>
      <c r="BA9" s="20">
        <v>1.2270559999999999</v>
      </c>
      <c r="BB9" s="16" t="s">
        <v>4256</v>
      </c>
      <c r="BC9" s="15">
        <v>5613</v>
      </c>
      <c r="BD9" s="16" t="s">
        <v>4257</v>
      </c>
      <c r="BE9" s="20">
        <v>1.076908</v>
      </c>
      <c r="BF9" s="16" t="s">
        <v>4258</v>
      </c>
      <c r="BG9" s="15">
        <v>23556</v>
      </c>
      <c r="BH9" s="16" t="s">
        <v>4259</v>
      </c>
      <c r="BI9" s="20">
        <v>1.084314</v>
      </c>
      <c r="BJ9" s="16" t="s">
        <v>4258</v>
      </c>
      <c r="BK9" s="15">
        <v>3211</v>
      </c>
      <c r="BL9" s="16" t="s">
        <v>4259</v>
      </c>
      <c r="BM9" s="20">
        <v>0.98785219999999996</v>
      </c>
      <c r="BN9" s="16" t="s">
        <v>4258</v>
      </c>
      <c r="BO9" s="15">
        <v>2900</v>
      </c>
      <c r="BP9" s="16" t="s">
        <v>4259</v>
      </c>
      <c r="BQ9" s="20">
        <v>1.127486</v>
      </c>
      <c r="BR9" s="16" t="s">
        <v>4258</v>
      </c>
      <c r="BS9" s="15">
        <v>7022</v>
      </c>
      <c r="BT9" s="16" t="s">
        <v>4259</v>
      </c>
      <c r="BU9" s="20">
        <v>1.0717829999999999</v>
      </c>
      <c r="BV9" s="16" t="s">
        <v>4260</v>
      </c>
      <c r="BW9" s="15">
        <v>24471</v>
      </c>
      <c r="BX9" s="16" t="s">
        <v>4261</v>
      </c>
      <c r="BY9" s="20">
        <v>1.1027420000000001</v>
      </c>
      <c r="BZ9" s="16" t="s">
        <v>4260</v>
      </c>
      <c r="CA9" s="15">
        <v>4531</v>
      </c>
      <c r="CB9" s="16" t="s">
        <v>4261</v>
      </c>
      <c r="CC9" s="20">
        <v>0.96199349999999995</v>
      </c>
      <c r="CD9" s="16" t="s">
        <v>4260</v>
      </c>
      <c r="CE9" s="15">
        <v>4031</v>
      </c>
      <c r="CF9" s="16" t="s">
        <v>4261</v>
      </c>
      <c r="CG9" s="20">
        <v>0.91244170000000002</v>
      </c>
      <c r="CH9" s="16" t="s">
        <v>4260</v>
      </c>
      <c r="CI9" s="15">
        <v>6474</v>
      </c>
      <c r="CJ9" s="16" t="s">
        <v>4261</v>
      </c>
      <c r="CK9" s="20">
        <v>1.0840350000000001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41195.569394879996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24233</v>
      </c>
      <c r="H10" s="16" t="s">
        <v>4253</v>
      </c>
      <c r="I10" s="20">
        <v>1</v>
      </c>
      <c r="J10" s="16" t="s">
        <v>4252</v>
      </c>
      <c r="K10" s="15">
        <v>5074</v>
      </c>
      <c r="L10" s="16" t="s">
        <v>4253</v>
      </c>
      <c r="M10" s="20">
        <v>1</v>
      </c>
      <c r="N10" s="16" t="s">
        <v>4252</v>
      </c>
      <c r="O10" s="15">
        <v>5457</v>
      </c>
      <c r="P10" s="16" t="s">
        <v>4253</v>
      </c>
      <c r="Q10" s="20">
        <v>1</v>
      </c>
      <c r="R10" s="16" t="s">
        <v>4252</v>
      </c>
      <c r="S10" s="15">
        <v>4516</v>
      </c>
      <c r="T10" s="16" t="s">
        <v>4253</v>
      </c>
      <c r="U10" s="20">
        <v>1</v>
      </c>
      <c r="V10" s="16" t="s">
        <v>4252</v>
      </c>
      <c r="W10" s="15">
        <v>39280</v>
      </c>
      <c r="X10" s="16" t="s">
        <v>4252</v>
      </c>
      <c r="Y10" s="15">
        <v>39280</v>
      </c>
      <c r="Z10" s="16" t="s">
        <v>4254</v>
      </c>
      <c r="AA10" s="15">
        <v>22610</v>
      </c>
      <c r="AB10" s="16" t="s">
        <v>4255</v>
      </c>
      <c r="AC10" s="20">
        <v>1.0442579999999999</v>
      </c>
      <c r="AD10" s="16" t="s">
        <v>4254</v>
      </c>
      <c r="AE10" s="15">
        <v>3294</v>
      </c>
      <c r="AF10" s="16" t="s">
        <v>4255</v>
      </c>
      <c r="AG10" s="20">
        <v>1.0354920000000001</v>
      </c>
      <c r="AH10" s="16" t="s">
        <v>4254</v>
      </c>
      <c r="AI10" s="15">
        <v>5585</v>
      </c>
      <c r="AJ10" s="16" t="s">
        <v>4255</v>
      </c>
      <c r="AK10" s="20">
        <v>1.140873</v>
      </c>
      <c r="AL10" s="16" t="s">
        <v>4254</v>
      </c>
      <c r="AM10" s="15">
        <v>4343</v>
      </c>
      <c r="AN10" s="16" t="s">
        <v>4255</v>
      </c>
      <c r="AO10" s="20">
        <v>1.0432349999999999</v>
      </c>
      <c r="AP10" s="16" t="s">
        <v>4256</v>
      </c>
      <c r="AQ10" s="15">
        <v>24727</v>
      </c>
      <c r="AR10" s="16" t="s">
        <v>4257</v>
      </c>
      <c r="AS10" s="20">
        <v>1.077358</v>
      </c>
      <c r="AT10" s="16" t="s">
        <v>4256</v>
      </c>
      <c r="AU10" s="15">
        <v>2327</v>
      </c>
      <c r="AV10" s="16" t="s">
        <v>4257</v>
      </c>
      <c r="AW10" s="20">
        <v>1.0745009999999999</v>
      </c>
      <c r="AX10" s="16" t="s">
        <v>4256</v>
      </c>
      <c r="AY10" s="15">
        <v>3591</v>
      </c>
      <c r="AZ10" s="16" t="s">
        <v>4257</v>
      </c>
      <c r="BA10" s="20">
        <v>1.2270559999999999</v>
      </c>
      <c r="BB10" s="16" t="s">
        <v>4256</v>
      </c>
      <c r="BC10" s="15">
        <v>5240</v>
      </c>
      <c r="BD10" s="16" t="s">
        <v>4257</v>
      </c>
      <c r="BE10" s="20">
        <v>1.076908</v>
      </c>
      <c r="BF10" s="16" t="s">
        <v>4258</v>
      </c>
      <c r="BG10" s="15">
        <v>21985</v>
      </c>
      <c r="BH10" s="16" t="s">
        <v>4259</v>
      </c>
      <c r="BI10" s="20">
        <v>1.084314</v>
      </c>
      <c r="BJ10" s="16" t="s">
        <v>4258</v>
      </c>
      <c r="BK10" s="15">
        <v>2997</v>
      </c>
      <c r="BL10" s="16" t="s">
        <v>4259</v>
      </c>
      <c r="BM10" s="20">
        <v>0.98785219999999996</v>
      </c>
      <c r="BN10" s="16" t="s">
        <v>4258</v>
      </c>
      <c r="BO10" s="15">
        <v>2705</v>
      </c>
      <c r="BP10" s="16" t="s">
        <v>4259</v>
      </c>
      <c r="BQ10" s="20">
        <v>1.127486</v>
      </c>
      <c r="BR10" s="16" t="s">
        <v>4258</v>
      </c>
      <c r="BS10" s="15">
        <v>6552</v>
      </c>
      <c r="BT10" s="16" t="s">
        <v>4259</v>
      </c>
      <c r="BU10" s="20">
        <v>1.0717829999999999</v>
      </c>
      <c r="BV10" s="16" t="s">
        <v>4260</v>
      </c>
      <c r="BW10" s="15">
        <v>22840</v>
      </c>
      <c r="BX10" s="16" t="s">
        <v>4261</v>
      </c>
      <c r="BY10" s="20">
        <v>1.1027420000000001</v>
      </c>
      <c r="BZ10" s="16" t="s">
        <v>4260</v>
      </c>
      <c r="CA10" s="15">
        <v>4229</v>
      </c>
      <c r="CB10" s="16" t="s">
        <v>4261</v>
      </c>
      <c r="CC10" s="20">
        <v>0.96199349999999995</v>
      </c>
      <c r="CD10" s="16" t="s">
        <v>4260</v>
      </c>
      <c r="CE10" s="15">
        <v>3763</v>
      </c>
      <c r="CF10" s="16" t="s">
        <v>4261</v>
      </c>
      <c r="CG10" s="20">
        <v>0.91244170000000002</v>
      </c>
      <c r="CH10" s="16" t="s">
        <v>4260</v>
      </c>
      <c r="CI10" s="15">
        <v>6042</v>
      </c>
      <c r="CJ10" s="16" t="s">
        <v>4261</v>
      </c>
      <c r="CK10" s="20">
        <v>1.0840350000000001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38500.648801000003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6462</v>
      </c>
      <c r="H11" s="16" t="s">
        <v>4253</v>
      </c>
      <c r="I11" s="20">
        <v>1</v>
      </c>
      <c r="J11" s="16" t="s">
        <v>4252</v>
      </c>
      <c r="K11" s="15">
        <v>1354</v>
      </c>
      <c r="L11" s="16" t="s">
        <v>4253</v>
      </c>
      <c r="M11" s="20">
        <v>1</v>
      </c>
      <c r="N11" s="16" t="s">
        <v>4252</v>
      </c>
      <c r="O11" s="15">
        <v>1455</v>
      </c>
      <c r="P11" s="16" t="s">
        <v>4253</v>
      </c>
      <c r="Q11" s="20">
        <v>1</v>
      </c>
      <c r="R11" s="16" t="s">
        <v>4252</v>
      </c>
      <c r="S11" s="15">
        <v>1208</v>
      </c>
      <c r="T11" s="16" t="s">
        <v>4253</v>
      </c>
      <c r="U11" s="20">
        <v>1</v>
      </c>
      <c r="V11" s="16" t="s">
        <v>4252</v>
      </c>
      <c r="W11" s="15">
        <v>10479</v>
      </c>
      <c r="X11" s="16" t="s">
        <v>4252</v>
      </c>
      <c r="Y11" s="15">
        <v>10479</v>
      </c>
      <c r="Z11" s="16" t="s">
        <v>4254</v>
      </c>
      <c r="AA11" s="15">
        <v>6359</v>
      </c>
      <c r="AB11" s="16" t="s">
        <v>4255</v>
      </c>
      <c r="AC11" s="20">
        <v>1.0442579999999999</v>
      </c>
      <c r="AD11" s="16" t="s">
        <v>4254</v>
      </c>
      <c r="AE11" s="15">
        <v>879</v>
      </c>
      <c r="AF11" s="16" t="s">
        <v>4255</v>
      </c>
      <c r="AG11" s="20">
        <v>1.0354920000000001</v>
      </c>
      <c r="AH11" s="16" t="s">
        <v>4254</v>
      </c>
      <c r="AI11" s="15">
        <v>1490</v>
      </c>
      <c r="AJ11" s="16" t="s">
        <v>4255</v>
      </c>
      <c r="AK11" s="20">
        <v>1.140873</v>
      </c>
      <c r="AL11" s="16" t="s">
        <v>4254</v>
      </c>
      <c r="AM11" s="15">
        <v>1165</v>
      </c>
      <c r="AN11" s="16" t="s">
        <v>4255</v>
      </c>
      <c r="AO11" s="20">
        <v>1.0432349999999999</v>
      </c>
      <c r="AP11" s="16" t="s">
        <v>4256</v>
      </c>
      <c r="AQ11" s="15">
        <v>7065</v>
      </c>
      <c r="AR11" s="16" t="s">
        <v>4257</v>
      </c>
      <c r="AS11" s="20">
        <v>1.077358</v>
      </c>
      <c r="AT11" s="16" t="s">
        <v>4256</v>
      </c>
      <c r="AU11" s="15">
        <v>665</v>
      </c>
      <c r="AV11" s="16" t="s">
        <v>4257</v>
      </c>
      <c r="AW11" s="20">
        <v>1.0745009999999999</v>
      </c>
      <c r="AX11" s="16" t="s">
        <v>4256</v>
      </c>
      <c r="AY11" s="15">
        <v>1025</v>
      </c>
      <c r="AZ11" s="16" t="s">
        <v>4257</v>
      </c>
      <c r="BA11" s="20">
        <v>1.2270559999999999</v>
      </c>
      <c r="BB11" s="16" t="s">
        <v>4256</v>
      </c>
      <c r="BC11" s="15">
        <v>1500</v>
      </c>
      <c r="BD11" s="16" t="s">
        <v>4257</v>
      </c>
      <c r="BE11" s="20">
        <v>1.076908</v>
      </c>
      <c r="BF11" s="16" t="s">
        <v>4258</v>
      </c>
      <c r="BG11" s="15">
        <v>6281</v>
      </c>
      <c r="BH11" s="16" t="s">
        <v>4259</v>
      </c>
      <c r="BI11" s="20">
        <v>1.084314</v>
      </c>
      <c r="BJ11" s="16" t="s">
        <v>4258</v>
      </c>
      <c r="BK11" s="15">
        <v>857</v>
      </c>
      <c r="BL11" s="16" t="s">
        <v>4259</v>
      </c>
      <c r="BM11" s="20">
        <v>0.98785219999999996</v>
      </c>
      <c r="BN11" s="16" t="s">
        <v>4258</v>
      </c>
      <c r="BO11" s="15">
        <v>773</v>
      </c>
      <c r="BP11" s="16" t="s">
        <v>4259</v>
      </c>
      <c r="BQ11" s="20">
        <v>1.127486</v>
      </c>
      <c r="BR11" s="16" t="s">
        <v>4258</v>
      </c>
      <c r="BS11" s="15">
        <v>1876</v>
      </c>
      <c r="BT11" s="16" t="s">
        <v>4259</v>
      </c>
      <c r="BU11" s="20">
        <v>1.0717829999999999</v>
      </c>
      <c r="BV11" s="16" t="s">
        <v>4260</v>
      </c>
      <c r="BW11" s="15">
        <v>6527</v>
      </c>
      <c r="BX11" s="16" t="s">
        <v>4261</v>
      </c>
      <c r="BY11" s="20">
        <v>1.1027420000000001</v>
      </c>
      <c r="BZ11" s="16" t="s">
        <v>4260</v>
      </c>
      <c r="CA11" s="15">
        <v>1207</v>
      </c>
      <c r="CB11" s="16" t="s">
        <v>4261</v>
      </c>
      <c r="CC11" s="20">
        <v>0.96199349999999995</v>
      </c>
      <c r="CD11" s="16" t="s">
        <v>4260</v>
      </c>
      <c r="CE11" s="15">
        <v>1076</v>
      </c>
      <c r="CF11" s="16" t="s">
        <v>4261</v>
      </c>
      <c r="CG11" s="20">
        <v>0.91244170000000002</v>
      </c>
      <c r="CH11" s="16" t="s">
        <v>4260</v>
      </c>
      <c r="CI11" s="15">
        <v>1728</v>
      </c>
      <c r="CJ11" s="16" t="s">
        <v>4261</v>
      </c>
      <c r="CK11" s="20">
        <v>1.0840350000000001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10779.435112620002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9694</v>
      </c>
      <c r="H12" s="16" t="s">
        <v>4253</v>
      </c>
      <c r="I12" s="20">
        <v>1</v>
      </c>
      <c r="J12" s="16" t="s">
        <v>4252</v>
      </c>
      <c r="K12" s="15">
        <v>2030</v>
      </c>
      <c r="L12" s="16" t="s">
        <v>4253</v>
      </c>
      <c r="M12" s="20">
        <v>1</v>
      </c>
      <c r="N12" s="16" t="s">
        <v>4252</v>
      </c>
      <c r="O12" s="15">
        <v>2184</v>
      </c>
      <c r="P12" s="16" t="s">
        <v>4253</v>
      </c>
      <c r="Q12" s="20">
        <v>1</v>
      </c>
      <c r="R12" s="16" t="s">
        <v>4252</v>
      </c>
      <c r="S12" s="15">
        <v>1807</v>
      </c>
      <c r="T12" s="16" t="s">
        <v>4253</v>
      </c>
      <c r="U12" s="20">
        <v>1</v>
      </c>
      <c r="V12" s="16" t="s">
        <v>4252</v>
      </c>
      <c r="W12" s="15">
        <v>15715</v>
      </c>
      <c r="X12" s="16" t="s">
        <v>4252</v>
      </c>
      <c r="Y12" s="15">
        <v>15715</v>
      </c>
      <c r="Z12" s="16" t="s">
        <v>4254</v>
      </c>
      <c r="AA12" s="15">
        <v>9539</v>
      </c>
      <c r="AB12" s="16" t="s">
        <v>4255</v>
      </c>
      <c r="AC12" s="20">
        <v>1.0442579999999999</v>
      </c>
      <c r="AD12" s="16" t="s">
        <v>4254</v>
      </c>
      <c r="AE12" s="15">
        <v>1318</v>
      </c>
      <c r="AF12" s="16" t="s">
        <v>4255</v>
      </c>
      <c r="AG12" s="20">
        <v>1.0354920000000001</v>
      </c>
      <c r="AH12" s="16" t="s">
        <v>4254</v>
      </c>
      <c r="AI12" s="15">
        <v>2234</v>
      </c>
      <c r="AJ12" s="16" t="s">
        <v>4255</v>
      </c>
      <c r="AK12" s="20">
        <v>1.140873</v>
      </c>
      <c r="AL12" s="16" t="s">
        <v>4254</v>
      </c>
      <c r="AM12" s="15">
        <v>1738</v>
      </c>
      <c r="AN12" s="16" t="s">
        <v>4255</v>
      </c>
      <c r="AO12" s="20">
        <v>1.0432349999999999</v>
      </c>
      <c r="AP12" s="16" t="s">
        <v>4256</v>
      </c>
      <c r="AQ12" s="15">
        <v>10598</v>
      </c>
      <c r="AR12" s="16" t="s">
        <v>4257</v>
      </c>
      <c r="AS12" s="20">
        <v>1.077358</v>
      </c>
      <c r="AT12" s="16" t="s">
        <v>4256</v>
      </c>
      <c r="AU12" s="15">
        <v>997</v>
      </c>
      <c r="AV12" s="16" t="s">
        <v>4257</v>
      </c>
      <c r="AW12" s="20">
        <v>1.0745009999999999</v>
      </c>
      <c r="AX12" s="16" t="s">
        <v>4256</v>
      </c>
      <c r="AY12" s="15">
        <v>1539</v>
      </c>
      <c r="AZ12" s="16" t="s">
        <v>4257</v>
      </c>
      <c r="BA12" s="20">
        <v>1.2270559999999999</v>
      </c>
      <c r="BB12" s="16" t="s">
        <v>4256</v>
      </c>
      <c r="BC12" s="15">
        <v>2246</v>
      </c>
      <c r="BD12" s="16" t="s">
        <v>4257</v>
      </c>
      <c r="BE12" s="20">
        <v>1.076908</v>
      </c>
      <c r="BF12" s="16" t="s">
        <v>4258</v>
      </c>
      <c r="BG12" s="15">
        <v>9423</v>
      </c>
      <c r="BH12" s="16" t="s">
        <v>4259</v>
      </c>
      <c r="BI12" s="20">
        <v>1.084314</v>
      </c>
      <c r="BJ12" s="16" t="s">
        <v>4258</v>
      </c>
      <c r="BK12" s="15">
        <v>1284</v>
      </c>
      <c r="BL12" s="16" t="s">
        <v>4259</v>
      </c>
      <c r="BM12" s="20">
        <v>0.98785219999999996</v>
      </c>
      <c r="BN12" s="16" t="s">
        <v>4258</v>
      </c>
      <c r="BO12" s="15">
        <v>1160</v>
      </c>
      <c r="BP12" s="16" t="s">
        <v>4259</v>
      </c>
      <c r="BQ12" s="20">
        <v>1.127486</v>
      </c>
      <c r="BR12" s="16" t="s">
        <v>4258</v>
      </c>
      <c r="BS12" s="15">
        <v>2808</v>
      </c>
      <c r="BT12" s="16" t="s">
        <v>4259</v>
      </c>
      <c r="BU12" s="20">
        <v>1.0717829999999999</v>
      </c>
      <c r="BV12" s="16" t="s">
        <v>4260</v>
      </c>
      <c r="BW12" s="15">
        <v>9790</v>
      </c>
      <c r="BX12" s="16" t="s">
        <v>4261</v>
      </c>
      <c r="BY12" s="20">
        <v>1.1027420000000001</v>
      </c>
      <c r="BZ12" s="16" t="s">
        <v>4260</v>
      </c>
      <c r="CA12" s="15">
        <v>1813</v>
      </c>
      <c r="CB12" s="16" t="s">
        <v>4261</v>
      </c>
      <c r="CC12" s="20">
        <v>0.96199349999999995</v>
      </c>
      <c r="CD12" s="16" t="s">
        <v>4260</v>
      </c>
      <c r="CE12" s="15">
        <v>1612</v>
      </c>
      <c r="CF12" s="16" t="s">
        <v>4261</v>
      </c>
      <c r="CG12" s="20">
        <v>0.91244170000000002</v>
      </c>
      <c r="CH12" s="16" t="s">
        <v>4260</v>
      </c>
      <c r="CI12" s="15">
        <v>2590</v>
      </c>
      <c r="CJ12" s="16" t="s">
        <v>4261</v>
      </c>
      <c r="CK12" s="20">
        <v>1.0840350000000001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16164.177779939997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54391</v>
      </c>
      <c r="H13" s="16" t="s">
        <v>4253</v>
      </c>
      <c r="I13" s="20">
        <v>1</v>
      </c>
      <c r="J13" s="16" t="s">
        <v>4252</v>
      </c>
      <c r="K13" s="15">
        <v>15185</v>
      </c>
      <c r="L13" s="16" t="s">
        <v>4253</v>
      </c>
      <c r="M13" s="20">
        <v>1</v>
      </c>
      <c r="N13" s="16" t="s">
        <v>4252</v>
      </c>
      <c r="O13" s="15">
        <v>10829</v>
      </c>
      <c r="P13" s="16" t="s">
        <v>4253</v>
      </c>
      <c r="Q13" s="20">
        <v>1</v>
      </c>
      <c r="R13" s="16" t="s">
        <v>4252</v>
      </c>
      <c r="S13" s="15">
        <v>895</v>
      </c>
      <c r="T13" s="16" t="s">
        <v>4253</v>
      </c>
      <c r="U13" s="20">
        <v>1</v>
      </c>
      <c r="V13" s="16" t="s">
        <v>4252</v>
      </c>
      <c r="W13" s="15">
        <v>81300</v>
      </c>
      <c r="X13" s="16" t="s">
        <v>4252</v>
      </c>
      <c r="Y13" s="15">
        <v>81300</v>
      </c>
      <c r="Z13" s="16" t="s">
        <v>4254</v>
      </c>
      <c r="AA13" s="15">
        <v>46798</v>
      </c>
      <c r="AB13" s="16" t="s">
        <v>4255</v>
      </c>
      <c r="AC13" s="20">
        <v>1.0442579999999999</v>
      </c>
      <c r="AD13" s="16" t="s">
        <v>4254</v>
      </c>
      <c r="AE13" s="15">
        <v>14389</v>
      </c>
      <c r="AF13" s="16" t="s">
        <v>4255</v>
      </c>
      <c r="AG13" s="20">
        <v>1.0354920000000001</v>
      </c>
      <c r="AH13" s="16" t="s">
        <v>4254</v>
      </c>
      <c r="AI13" s="15">
        <v>12474</v>
      </c>
      <c r="AJ13" s="16" t="s">
        <v>4255</v>
      </c>
      <c r="AK13" s="20">
        <v>1.140873</v>
      </c>
      <c r="AL13" s="16" t="s">
        <v>4254</v>
      </c>
      <c r="AM13" s="15">
        <v>688</v>
      </c>
      <c r="AN13" s="16" t="s">
        <v>4255</v>
      </c>
      <c r="AO13" s="20">
        <v>1.0432349999999999</v>
      </c>
      <c r="AP13" s="16" t="s">
        <v>4256</v>
      </c>
      <c r="AQ13" s="15">
        <v>51044</v>
      </c>
      <c r="AR13" s="16" t="s">
        <v>4257</v>
      </c>
      <c r="AS13" s="20">
        <v>1.077358</v>
      </c>
      <c r="AT13" s="16" t="s">
        <v>4256</v>
      </c>
      <c r="AU13" s="15">
        <v>2662</v>
      </c>
      <c r="AV13" s="16" t="s">
        <v>4257</v>
      </c>
      <c r="AW13" s="20">
        <v>1.0745009999999999</v>
      </c>
      <c r="AX13" s="16" t="s">
        <v>4256</v>
      </c>
      <c r="AY13" s="15">
        <v>25963</v>
      </c>
      <c r="AZ13" s="16" t="s">
        <v>4257</v>
      </c>
      <c r="BA13" s="20">
        <v>1.2270559999999999</v>
      </c>
      <c r="BB13" s="16" t="s">
        <v>4256</v>
      </c>
      <c r="BC13" s="15">
        <v>645</v>
      </c>
      <c r="BD13" s="16" t="s">
        <v>4257</v>
      </c>
      <c r="BE13" s="20">
        <v>1.076908</v>
      </c>
      <c r="BF13" s="16" t="s">
        <v>4258</v>
      </c>
      <c r="BG13" s="15">
        <v>51329</v>
      </c>
      <c r="BH13" s="16" t="s">
        <v>4259</v>
      </c>
      <c r="BI13" s="20">
        <v>1.084314</v>
      </c>
      <c r="BJ13" s="16" t="s">
        <v>4258</v>
      </c>
      <c r="BK13" s="15">
        <v>269</v>
      </c>
      <c r="BL13" s="16" t="s">
        <v>4259</v>
      </c>
      <c r="BM13" s="20">
        <v>0.98785219999999996</v>
      </c>
      <c r="BN13" s="16" t="s">
        <v>4258</v>
      </c>
      <c r="BO13" s="15">
        <v>27600</v>
      </c>
      <c r="BP13" s="16" t="s">
        <v>4259</v>
      </c>
      <c r="BQ13" s="20">
        <v>1.127486</v>
      </c>
      <c r="BR13" s="16" t="s">
        <v>4258</v>
      </c>
      <c r="BS13" s="15">
        <v>711</v>
      </c>
      <c r="BT13" s="16" t="s">
        <v>4259</v>
      </c>
      <c r="BU13" s="20">
        <v>1.0717829999999999</v>
      </c>
      <c r="BV13" s="16" t="s">
        <v>4260</v>
      </c>
      <c r="BW13" s="15">
        <v>48131</v>
      </c>
      <c r="BX13" s="16" t="s">
        <v>4261</v>
      </c>
      <c r="BY13" s="20">
        <v>1.1027420000000001</v>
      </c>
      <c r="BZ13" s="16" t="s">
        <v>4260</v>
      </c>
      <c r="CA13" s="15">
        <v>381</v>
      </c>
      <c r="CB13" s="16" t="s">
        <v>4261</v>
      </c>
      <c r="CC13" s="20">
        <v>0.96199349999999995</v>
      </c>
      <c r="CD13" s="16" t="s">
        <v>4260</v>
      </c>
      <c r="CE13" s="15">
        <v>27125</v>
      </c>
      <c r="CF13" s="16" t="s">
        <v>4261</v>
      </c>
      <c r="CG13" s="20">
        <v>0.91244170000000002</v>
      </c>
      <c r="CH13" s="16" t="s">
        <v>4260</v>
      </c>
      <c r="CI13" s="15">
        <v>900</v>
      </c>
      <c r="CJ13" s="16" t="s">
        <v>4261</v>
      </c>
      <c r="CK13" s="20">
        <v>1.0840350000000001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83478.972790960019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17168</v>
      </c>
      <c r="H14" s="16" t="s">
        <v>4253</v>
      </c>
      <c r="I14" s="20">
        <v>1</v>
      </c>
      <c r="J14" s="16" t="s">
        <v>4252</v>
      </c>
      <c r="K14" s="15">
        <v>4796</v>
      </c>
      <c r="L14" s="16" t="s">
        <v>4253</v>
      </c>
      <c r="M14" s="20">
        <v>1</v>
      </c>
      <c r="N14" s="16" t="s">
        <v>4252</v>
      </c>
      <c r="O14" s="15">
        <v>3420</v>
      </c>
      <c r="P14" s="16" t="s">
        <v>4253</v>
      </c>
      <c r="Q14" s="20">
        <v>1</v>
      </c>
      <c r="R14" s="16" t="s">
        <v>4252</v>
      </c>
      <c r="S14" s="15">
        <v>283</v>
      </c>
      <c r="T14" s="16" t="s">
        <v>4253</v>
      </c>
      <c r="U14" s="20">
        <v>1</v>
      </c>
      <c r="V14" s="16" t="s">
        <v>4252</v>
      </c>
      <c r="W14" s="15">
        <v>25667</v>
      </c>
      <c r="X14" s="16" t="s">
        <v>4252</v>
      </c>
      <c r="Y14" s="15">
        <v>25667</v>
      </c>
      <c r="Z14" s="16" t="s">
        <v>4254</v>
      </c>
      <c r="AA14" s="15">
        <v>14771</v>
      </c>
      <c r="AB14" s="16" t="s">
        <v>4255</v>
      </c>
      <c r="AC14" s="20">
        <v>1.0442579999999999</v>
      </c>
      <c r="AD14" s="16" t="s">
        <v>4254</v>
      </c>
      <c r="AE14" s="15">
        <v>4543</v>
      </c>
      <c r="AF14" s="16" t="s">
        <v>4255</v>
      </c>
      <c r="AG14" s="20">
        <v>1.0354920000000001</v>
      </c>
      <c r="AH14" s="16" t="s">
        <v>4254</v>
      </c>
      <c r="AI14" s="15">
        <v>3938</v>
      </c>
      <c r="AJ14" s="16" t="s">
        <v>4255</v>
      </c>
      <c r="AK14" s="20">
        <v>1.140873</v>
      </c>
      <c r="AL14" s="16" t="s">
        <v>4254</v>
      </c>
      <c r="AM14" s="15">
        <v>217</v>
      </c>
      <c r="AN14" s="16" t="s">
        <v>4255</v>
      </c>
      <c r="AO14" s="20">
        <v>1.0432349999999999</v>
      </c>
      <c r="AP14" s="16" t="s">
        <v>4256</v>
      </c>
      <c r="AQ14" s="15">
        <v>13562</v>
      </c>
      <c r="AR14" s="16" t="s">
        <v>4257</v>
      </c>
      <c r="AS14" s="20">
        <v>1.077358</v>
      </c>
      <c r="AT14" s="16" t="s">
        <v>4256</v>
      </c>
      <c r="AU14" s="15">
        <v>708</v>
      </c>
      <c r="AV14" s="16" t="s">
        <v>4257</v>
      </c>
      <c r="AW14" s="20">
        <v>1.0745009999999999</v>
      </c>
      <c r="AX14" s="16" t="s">
        <v>4256</v>
      </c>
      <c r="AY14" s="15">
        <v>6901</v>
      </c>
      <c r="AZ14" s="16" t="s">
        <v>4257</v>
      </c>
      <c r="BA14" s="20">
        <v>1.2270559999999999</v>
      </c>
      <c r="BB14" s="16" t="s">
        <v>4256</v>
      </c>
      <c r="BC14" s="15">
        <v>171</v>
      </c>
      <c r="BD14" s="16" t="s">
        <v>4257</v>
      </c>
      <c r="BE14" s="20">
        <v>1.076908</v>
      </c>
      <c r="BF14" s="16" t="s">
        <v>4258</v>
      </c>
      <c r="BG14" s="15">
        <v>13638</v>
      </c>
      <c r="BH14" s="16" t="s">
        <v>4259</v>
      </c>
      <c r="BI14" s="20">
        <v>1.084314</v>
      </c>
      <c r="BJ14" s="16" t="s">
        <v>4258</v>
      </c>
      <c r="BK14" s="15">
        <v>71</v>
      </c>
      <c r="BL14" s="16" t="s">
        <v>4259</v>
      </c>
      <c r="BM14" s="20">
        <v>0.98785219999999996</v>
      </c>
      <c r="BN14" s="16" t="s">
        <v>4258</v>
      </c>
      <c r="BO14" s="15">
        <v>7336</v>
      </c>
      <c r="BP14" s="16" t="s">
        <v>4259</v>
      </c>
      <c r="BQ14" s="20">
        <v>1.127486</v>
      </c>
      <c r="BR14" s="16" t="s">
        <v>4258</v>
      </c>
      <c r="BS14" s="15">
        <v>188</v>
      </c>
      <c r="BT14" s="16" t="s">
        <v>4259</v>
      </c>
      <c r="BU14" s="20">
        <v>1.0717829999999999</v>
      </c>
      <c r="BV14" s="16" t="s">
        <v>4260</v>
      </c>
      <c r="BW14" s="15">
        <v>12788</v>
      </c>
      <c r="BX14" s="16" t="s">
        <v>4261</v>
      </c>
      <c r="BY14" s="20">
        <v>1.1027420000000001</v>
      </c>
      <c r="BZ14" s="16" t="s">
        <v>4260</v>
      </c>
      <c r="CA14" s="15">
        <v>101</v>
      </c>
      <c r="CB14" s="16" t="s">
        <v>4261</v>
      </c>
      <c r="CC14" s="20">
        <v>0.96199349999999995</v>
      </c>
      <c r="CD14" s="16" t="s">
        <v>4260</v>
      </c>
      <c r="CE14" s="15">
        <v>7210</v>
      </c>
      <c r="CF14" s="16" t="s">
        <v>4261</v>
      </c>
      <c r="CG14" s="20">
        <v>0.91244170000000002</v>
      </c>
      <c r="CH14" s="16" t="s">
        <v>4260</v>
      </c>
      <c r="CI14" s="15">
        <v>239</v>
      </c>
      <c r="CJ14" s="16" t="s">
        <v>4261</v>
      </c>
      <c r="CK14" s="20">
        <v>1.0840350000000001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23781.322994140006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42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42</v>
      </c>
      <c r="X15" s="16" t="s">
        <v>4252</v>
      </c>
      <c r="Y15" s="15">
        <v>42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66</v>
      </c>
      <c r="AJ15" s="16" t="s">
        <v>4255</v>
      </c>
      <c r="AK15" s="20">
        <v>1.140873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92</v>
      </c>
      <c r="AZ15" s="16" t="s">
        <v>4257</v>
      </c>
      <c r="BA15" s="20">
        <v>1.2270559999999999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123</v>
      </c>
      <c r="BP15" s="16" t="s">
        <v>4259</v>
      </c>
      <c r="BQ15" s="20">
        <v>1.127486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159</v>
      </c>
      <c r="CF15" s="16" t="s">
        <v>4261</v>
      </c>
      <c r="CG15" s="20">
        <v>0.91244170000000002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102.78915566000001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</v>
      </c>
      <c r="X16" s="16" t="s">
        <v>4252</v>
      </c>
      <c r="Y16" s="15">
        <v>13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21</v>
      </c>
      <c r="AJ16" s="16" t="s">
        <v>4255</v>
      </c>
      <c r="AK16" s="20">
        <v>1.140873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24</v>
      </c>
      <c r="AZ16" s="16" t="s">
        <v>4257</v>
      </c>
      <c r="BA16" s="20">
        <v>1.2270559999999999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33</v>
      </c>
      <c r="BP16" s="16" t="s">
        <v>4259</v>
      </c>
      <c r="BQ16" s="20">
        <v>1.127486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42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28.387453279999999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17503</v>
      </c>
      <c r="H17" s="16" t="s">
        <v>4253</v>
      </c>
      <c r="I17" s="20">
        <v>1</v>
      </c>
      <c r="J17" s="16" t="s">
        <v>4252</v>
      </c>
      <c r="K17" s="15">
        <v>2093</v>
      </c>
      <c r="L17" s="16" t="s">
        <v>4253</v>
      </c>
      <c r="M17" s="20">
        <v>1</v>
      </c>
      <c r="N17" s="16" t="s">
        <v>4252</v>
      </c>
      <c r="O17" s="15">
        <v>15253</v>
      </c>
      <c r="P17" s="16" t="s">
        <v>4253</v>
      </c>
      <c r="Q17" s="20">
        <v>1</v>
      </c>
      <c r="R17" s="16" t="s">
        <v>4252</v>
      </c>
      <c r="S17" s="15">
        <v>4993</v>
      </c>
      <c r="T17" s="16" t="s">
        <v>4253</v>
      </c>
      <c r="U17" s="20">
        <v>1</v>
      </c>
      <c r="V17" s="16" t="s">
        <v>4252</v>
      </c>
      <c r="W17" s="15">
        <v>39842</v>
      </c>
      <c r="X17" s="16" t="s">
        <v>4252</v>
      </c>
      <c r="Y17" s="15">
        <v>39842</v>
      </c>
      <c r="Z17" s="16" t="s">
        <v>4254</v>
      </c>
      <c r="AA17" s="15">
        <v>18121</v>
      </c>
      <c r="AB17" s="16" t="s">
        <v>4255</v>
      </c>
      <c r="AC17" s="20">
        <v>1.0442579999999999</v>
      </c>
      <c r="AD17" s="16" t="s">
        <v>4254</v>
      </c>
      <c r="AE17" s="15">
        <v>826</v>
      </c>
      <c r="AF17" s="16" t="s">
        <v>4255</v>
      </c>
      <c r="AG17" s="20">
        <v>1.0354920000000001</v>
      </c>
      <c r="AH17" s="16" t="s">
        <v>4254</v>
      </c>
      <c r="AI17" s="15">
        <v>9662</v>
      </c>
      <c r="AJ17" s="16" t="s">
        <v>4255</v>
      </c>
      <c r="AK17" s="20">
        <v>1.140873</v>
      </c>
      <c r="AL17" s="16" t="s">
        <v>4254</v>
      </c>
      <c r="AM17" s="15">
        <v>5393</v>
      </c>
      <c r="AN17" s="16" t="s">
        <v>4255</v>
      </c>
      <c r="AO17" s="20">
        <v>1.0432349999999999</v>
      </c>
      <c r="AP17" s="16" t="s">
        <v>4256</v>
      </c>
      <c r="AQ17" s="15">
        <v>19278</v>
      </c>
      <c r="AR17" s="16" t="s">
        <v>4257</v>
      </c>
      <c r="AS17" s="20">
        <v>1.077358</v>
      </c>
      <c r="AT17" s="16" t="s">
        <v>4256</v>
      </c>
      <c r="AU17" s="15">
        <v>2074</v>
      </c>
      <c r="AV17" s="16" t="s">
        <v>4257</v>
      </c>
      <c r="AW17" s="20">
        <v>1.0745009999999999</v>
      </c>
      <c r="AX17" s="16" t="s">
        <v>4256</v>
      </c>
      <c r="AY17" s="15">
        <v>13857</v>
      </c>
      <c r="AZ17" s="16" t="s">
        <v>4257</v>
      </c>
      <c r="BA17" s="20">
        <v>1.2270559999999999</v>
      </c>
      <c r="BB17" s="16" t="s">
        <v>4256</v>
      </c>
      <c r="BC17" s="15">
        <v>6301</v>
      </c>
      <c r="BD17" s="16" t="s">
        <v>4257</v>
      </c>
      <c r="BE17" s="20">
        <v>1.076908</v>
      </c>
      <c r="BF17" s="16" t="s">
        <v>4258</v>
      </c>
      <c r="BG17" s="15">
        <v>19345</v>
      </c>
      <c r="BH17" s="16" t="s">
        <v>4259</v>
      </c>
      <c r="BI17" s="20">
        <v>1.084314</v>
      </c>
      <c r="BJ17" s="16" t="s">
        <v>4258</v>
      </c>
      <c r="BK17" s="15">
        <v>624</v>
      </c>
      <c r="BL17" s="16" t="s">
        <v>4259</v>
      </c>
      <c r="BM17" s="20">
        <v>0.98785219999999996</v>
      </c>
      <c r="BN17" s="16" t="s">
        <v>4258</v>
      </c>
      <c r="BO17" s="15">
        <v>12466</v>
      </c>
      <c r="BP17" s="16" t="s">
        <v>4259</v>
      </c>
      <c r="BQ17" s="20">
        <v>1.127486</v>
      </c>
      <c r="BR17" s="16" t="s">
        <v>4258</v>
      </c>
      <c r="BS17" s="15">
        <v>7159</v>
      </c>
      <c r="BT17" s="16" t="s">
        <v>4259</v>
      </c>
      <c r="BU17" s="20">
        <v>1.0717829999999999</v>
      </c>
      <c r="BV17" s="16" t="s">
        <v>4260</v>
      </c>
      <c r="BW17" s="15">
        <v>18583</v>
      </c>
      <c r="BX17" s="16" t="s">
        <v>4261</v>
      </c>
      <c r="BY17" s="20">
        <v>1.1027420000000001</v>
      </c>
      <c r="BZ17" s="16" t="s">
        <v>4260</v>
      </c>
      <c r="CA17" s="15">
        <v>920</v>
      </c>
      <c r="CB17" s="16" t="s">
        <v>4261</v>
      </c>
      <c r="CC17" s="20">
        <v>0.96199349999999995</v>
      </c>
      <c r="CD17" s="16" t="s">
        <v>4260</v>
      </c>
      <c r="CE17" s="15">
        <v>11751</v>
      </c>
      <c r="CF17" s="16" t="s">
        <v>4261</v>
      </c>
      <c r="CG17" s="20">
        <v>0.91244170000000002</v>
      </c>
      <c r="CH17" s="16" t="s">
        <v>4260</v>
      </c>
      <c r="CI17" s="15">
        <v>3102</v>
      </c>
      <c r="CJ17" s="16" t="s">
        <v>4261</v>
      </c>
      <c r="CK17" s="20">
        <v>1.0840350000000001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40367.80169149999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5488</v>
      </c>
      <c r="H18" s="16" t="s">
        <v>4253</v>
      </c>
      <c r="I18" s="20">
        <v>1</v>
      </c>
      <c r="J18" s="16" t="s">
        <v>4252</v>
      </c>
      <c r="K18" s="15">
        <v>661</v>
      </c>
      <c r="L18" s="16" t="s">
        <v>4253</v>
      </c>
      <c r="M18" s="20">
        <v>1</v>
      </c>
      <c r="N18" s="16" t="s">
        <v>4252</v>
      </c>
      <c r="O18" s="15">
        <v>4817</v>
      </c>
      <c r="P18" s="16" t="s">
        <v>4253</v>
      </c>
      <c r="Q18" s="20">
        <v>1</v>
      </c>
      <c r="R18" s="16" t="s">
        <v>4252</v>
      </c>
      <c r="S18" s="15">
        <v>1577</v>
      </c>
      <c r="T18" s="16" t="s">
        <v>4253</v>
      </c>
      <c r="U18" s="20">
        <v>1</v>
      </c>
      <c r="V18" s="16" t="s">
        <v>4252</v>
      </c>
      <c r="W18" s="15">
        <v>12543</v>
      </c>
      <c r="X18" s="16" t="s">
        <v>4252</v>
      </c>
      <c r="Y18" s="15">
        <v>12543</v>
      </c>
      <c r="Z18" s="16" t="s">
        <v>4254</v>
      </c>
      <c r="AA18" s="15">
        <v>5682</v>
      </c>
      <c r="AB18" s="16" t="s">
        <v>4255</v>
      </c>
      <c r="AC18" s="20">
        <v>1.0442579999999999</v>
      </c>
      <c r="AD18" s="16" t="s">
        <v>4254</v>
      </c>
      <c r="AE18" s="15">
        <v>261</v>
      </c>
      <c r="AF18" s="16" t="s">
        <v>4255</v>
      </c>
      <c r="AG18" s="20">
        <v>1.0354920000000001</v>
      </c>
      <c r="AH18" s="16" t="s">
        <v>4254</v>
      </c>
      <c r="AI18" s="15">
        <v>3051</v>
      </c>
      <c r="AJ18" s="16" t="s">
        <v>4255</v>
      </c>
      <c r="AK18" s="20">
        <v>1.140873</v>
      </c>
      <c r="AL18" s="16" t="s">
        <v>4254</v>
      </c>
      <c r="AM18" s="15">
        <v>1704</v>
      </c>
      <c r="AN18" s="16" t="s">
        <v>4255</v>
      </c>
      <c r="AO18" s="20">
        <v>1.0432349999999999</v>
      </c>
      <c r="AP18" s="16" t="s">
        <v>4256</v>
      </c>
      <c r="AQ18" s="15">
        <v>5118</v>
      </c>
      <c r="AR18" s="16" t="s">
        <v>4257</v>
      </c>
      <c r="AS18" s="20">
        <v>1.077358</v>
      </c>
      <c r="AT18" s="16" t="s">
        <v>4256</v>
      </c>
      <c r="AU18" s="15">
        <v>550</v>
      </c>
      <c r="AV18" s="16" t="s">
        <v>4257</v>
      </c>
      <c r="AW18" s="20">
        <v>1.0745009999999999</v>
      </c>
      <c r="AX18" s="16" t="s">
        <v>4256</v>
      </c>
      <c r="AY18" s="15">
        <v>3684</v>
      </c>
      <c r="AZ18" s="16" t="s">
        <v>4257</v>
      </c>
      <c r="BA18" s="20">
        <v>1.2270559999999999</v>
      </c>
      <c r="BB18" s="16" t="s">
        <v>4256</v>
      </c>
      <c r="BC18" s="15">
        <v>1676</v>
      </c>
      <c r="BD18" s="16" t="s">
        <v>4257</v>
      </c>
      <c r="BE18" s="20">
        <v>1.076908</v>
      </c>
      <c r="BF18" s="16" t="s">
        <v>4258</v>
      </c>
      <c r="BG18" s="15">
        <v>5136</v>
      </c>
      <c r="BH18" s="16" t="s">
        <v>4259</v>
      </c>
      <c r="BI18" s="20">
        <v>1.084314</v>
      </c>
      <c r="BJ18" s="16" t="s">
        <v>4258</v>
      </c>
      <c r="BK18" s="15">
        <v>165</v>
      </c>
      <c r="BL18" s="16" t="s">
        <v>4259</v>
      </c>
      <c r="BM18" s="20">
        <v>0.98785219999999996</v>
      </c>
      <c r="BN18" s="16" t="s">
        <v>4258</v>
      </c>
      <c r="BO18" s="15">
        <v>3314</v>
      </c>
      <c r="BP18" s="16" t="s">
        <v>4259</v>
      </c>
      <c r="BQ18" s="20">
        <v>1.127486</v>
      </c>
      <c r="BR18" s="16" t="s">
        <v>4258</v>
      </c>
      <c r="BS18" s="15">
        <v>1903</v>
      </c>
      <c r="BT18" s="16" t="s">
        <v>4259</v>
      </c>
      <c r="BU18" s="20">
        <v>1.0717829999999999</v>
      </c>
      <c r="BV18" s="16" t="s">
        <v>4260</v>
      </c>
      <c r="BW18" s="15">
        <v>4933</v>
      </c>
      <c r="BX18" s="16" t="s">
        <v>4261</v>
      </c>
      <c r="BY18" s="20">
        <v>1.1027420000000001</v>
      </c>
      <c r="BZ18" s="16" t="s">
        <v>4260</v>
      </c>
      <c r="CA18" s="15">
        <v>244</v>
      </c>
      <c r="CB18" s="16" t="s">
        <v>4261</v>
      </c>
      <c r="CC18" s="20">
        <v>0.96199349999999995</v>
      </c>
      <c r="CD18" s="16" t="s">
        <v>4260</v>
      </c>
      <c r="CE18" s="15">
        <v>3123</v>
      </c>
      <c r="CF18" s="16" t="s">
        <v>4261</v>
      </c>
      <c r="CG18" s="20">
        <v>0.91244170000000002</v>
      </c>
      <c r="CH18" s="16" t="s">
        <v>4260</v>
      </c>
      <c r="CI18" s="15">
        <v>824</v>
      </c>
      <c r="CJ18" s="16" t="s">
        <v>4261</v>
      </c>
      <c r="CK18" s="20">
        <v>1.0840350000000001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11472.191235219998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7628</v>
      </c>
      <c r="H19" s="16" t="s">
        <v>4253</v>
      </c>
      <c r="I19" s="20">
        <v>1</v>
      </c>
      <c r="J19" s="16" t="s">
        <v>4252</v>
      </c>
      <c r="K19" s="15">
        <v>425</v>
      </c>
      <c r="L19" s="16" t="s">
        <v>4253</v>
      </c>
      <c r="M19" s="20">
        <v>1</v>
      </c>
      <c r="N19" s="16" t="s">
        <v>4252</v>
      </c>
      <c r="O19" s="15">
        <v>649</v>
      </c>
      <c r="P19" s="16" t="s">
        <v>4253</v>
      </c>
      <c r="Q19" s="20">
        <v>1</v>
      </c>
      <c r="R19" s="16" t="s">
        <v>4252</v>
      </c>
      <c r="S19" s="15">
        <v>235</v>
      </c>
      <c r="T19" s="16" t="s">
        <v>4253</v>
      </c>
      <c r="U19" s="20">
        <v>1</v>
      </c>
      <c r="V19" s="16" t="s">
        <v>4252</v>
      </c>
      <c r="W19" s="15">
        <v>8937</v>
      </c>
      <c r="X19" s="16" t="s">
        <v>4252</v>
      </c>
      <c r="Y19" s="15">
        <v>8937</v>
      </c>
      <c r="Z19" s="16" t="s">
        <v>4254</v>
      </c>
      <c r="AA19" s="15">
        <v>4503</v>
      </c>
      <c r="AB19" s="16" t="s">
        <v>4255</v>
      </c>
      <c r="AC19" s="20">
        <v>1.0442579999999999</v>
      </c>
      <c r="AD19" s="16" t="s">
        <v>4254</v>
      </c>
      <c r="AE19" s="15">
        <v>650</v>
      </c>
      <c r="AF19" s="16" t="s">
        <v>4255</v>
      </c>
      <c r="AG19" s="20">
        <v>1.0354920000000001</v>
      </c>
      <c r="AH19" s="16" t="s">
        <v>4254</v>
      </c>
      <c r="AI19" s="15">
        <v>903</v>
      </c>
      <c r="AJ19" s="16" t="s">
        <v>4255</v>
      </c>
      <c r="AK19" s="20">
        <v>1.140873</v>
      </c>
      <c r="AL19" s="16" t="s">
        <v>4254</v>
      </c>
      <c r="AM19" s="15">
        <v>218</v>
      </c>
      <c r="AN19" s="16" t="s">
        <v>4255</v>
      </c>
      <c r="AO19" s="20">
        <v>1.0432349999999999</v>
      </c>
      <c r="AP19" s="16" t="s">
        <v>4256</v>
      </c>
      <c r="AQ19" s="15">
        <v>5961</v>
      </c>
      <c r="AR19" s="16" t="s">
        <v>4257</v>
      </c>
      <c r="AS19" s="20">
        <v>1.077358</v>
      </c>
      <c r="AT19" s="16" t="s">
        <v>4256</v>
      </c>
      <c r="AU19" s="15">
        <v>877</v>
      </c>
      <c r="AV19" s="16" t="s">
        <v>4257</v>
      </c>
      <c r="AW19" s="20">
        <v>1.0745009999999999</v>
      </c>
      <c r="AX19" s="16" t="s">
        <v>4256</v>
      </c>
      <c r="AY19" s="15">
        <v>913</v>
      </c>
      <c r="AZ19" s="16" t="s">
        <v>4257</v>
      </c>
      <c r="BA19" s="20">
        <v>1.2270559999999999</v>
      </c>
      <c r="BB19" s="16" t="s">
        <v>4256</v>
      </c>
      <c r="BC19" s="15">
        <v>331</v>
      </c>
      <c r="BD19" s="16" t="s">
        <v>4257</v>
      </c>
      <c r="BE19" s="20">
        <v>1.076908</v>
      </c>
      <c r="BF19" s="16" t="s">
        <v>4258</v>
      </c>
      <c r="BG19" s="15">
        <v>7652</v>
      </c>
      <c r="BH19" s="16" t="s">
        <v>4259</v>
      </c>
      <c r="BI19" s="20">
        <v>1.084314</v>
      </c>
      <c r="BJ19" s="16" t="s">
        <v>4258</v>
      </c>
      <c r="BK19" s="15">
        <v>766</v>
      </c>
      <c r="BL19" s="16" t="s">
        <v>4259</v>
      </c>
      <c r="BM19" s="20">
        <v>0.98785219999999996</v>
      </c>
      <c r="BN19" s="16" t="s">
        <v>4258</v>
      </c>
      <c r="BO19" s="15">
        <v>1212</v>
      </c>
      <c r="BP19" s="16" t="s">
        <v>4259</v>
      </c>
      <c r="BQ19" s="20">
        <v>1.127486</v>
      </c>
      <c r="BR19" s="16" t="s">
        <v>4258</v>
      </c>
      <c r="BS19" s="15">
        <v>286</v>
      </c>
      <c r="BT19" s="16" t="s">
        <v>4259</v>
      </c>
      <c r="BU19" s="20">
        <v>1.0717829999999999</v>
      </c>
      <c r="BV19" s="16" t="s">
        <v>4260</v>
      </c>
      <c r="BW19" s="15">
        <v>5953</v>
      </c>
      <c r="BX19" s="16" t="s">
        <v>4261</v>
      </c>
      <c r="BY19" s="20">
        <v>1.1027420000000001</v>
      </c>
      <c r="BZ19" s="16" t="s">
        <v>4260</v>
      </c>
      <c r="CA19" s="15">
        <v>686</v>
      </c>
      <c r="CB19" s="16" t="s">
        <v>4261</v>
      </c>
      <c r="CC19" s="20">
        <v>0.96199349999999995</v>
      </c>
      <c r="CD19" s="16" t="s">
        <v>4260</v>
      </c>
      <c r="CE19" s="15">
        <v>1138</v>
      </c>
      <c r="CF19" s="16" t="s">
        <v>4261</v>
      </c>
      <c r="CG19" s="20">
        <v>0.91244170000000002</v>
      </c>
      <c r="CH19" s="16" t="s">
        <v>4260</v>
      </c>
      <c r="CI19" s="15">
        <v>550</v>
      </c>
      <c r="CJ19" s="16" t="s">
        <v>4261</v>
      </c>
      <c r="CK19" s="20">
        <v>1.0840350000000001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8799.4522537600005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2397</v>
      </c>
      <c r="H20" s="16" t="s">
        <v>4253</v>
      </c>
      <c r="I20" s="20">
        <v>1</v>
      </c>
      <c r="J20" s="16" t="s">
        <v>4252</v>
      </c>
      <c r="K20" s="15">
        <v>133</v>
      </c>
      <c r="L20" s="16" t="s">
        <v>4253</v>
      </c>
      <c r="M20" s="20">
        <v>1</v>
      </c>
      <c r="N20" s="16" t="s">
        <v>4252</v>
      </c>
      <c r="O20" s="15">
        <v>181</v>
      </c>
      <c r="P20" s="16" t="s">
        <v>4253</v>
      </c>
      <c r="Q20" s="20">
        <v>1</v>
      </c>
      <c r="R20" s="16" t="s">
        <v>4252</v>
      </c>
      <c r="S20" s="15">
        <v>74</v>
      </c>
      <c r="T20" s="16" t="s">
        <v>4253</v>
      </c>
      <c r="U20" s="20">
        <v>1</v>
      </c>
      <c r="V20" s="16" t="s">
        <v>4252</v>
      </c>
      <c r="W20" s="15">
        <v>2785</v>
      </c>
      <c r="X20" s="16" t="s">
        <v>4252</v>
      </c>
      <c r="Y20" s="15">
        <v>2785</v>
      </c>
      <c r="Z20" s="16" t="s">
        <v>4254</v>
      </c>
      <c r="AA20" s="15">
        <v>1411</v>
      </c>
      <c r="AB20" s="16" t="s">
        <v>4255</v>
      </c>
      <c r="AC20" s="20">
        <v>1.0442579999999999</v>
      </c>
      <c r="AD20" s="16" t="s">
        <v>4254</v>
      </c>
      <c r="AE20" s="15">
        <v>198</v>
      </c>
      <c r="AF20" s="16" t="s">
        <v>4255</v>
      </c>
      <c r="AG20" s="20">
        <v>1.0354920000000001</v>
      </c>
      <c r="AH20" s="16" t="s">
        <v>4254</v>
      </c>
      <c r="AI20" s="15">
        <v>249</v>
      </c>
      <c r="AJ20" s="16" t="s">
        <v>4255</v>
      </c>
      <c r="AK20" s="20">
        <v>1.140873</v>
      </c>
      <c r="AL20" s="16" t="s">
        <v>4254</v>
      </c>
      <c r="AM20" s="15">
        <v>69</v>
      </c>
      <c r="AN20" s="16" t="s">
        <v>4255</v>
      </c>
      <c r="AO20" s="20">
        <v>1.0432349999999999</v>
      </c>
      <c r="AP20" s="16" t="s">
        <v>4256</v>
      </c>
      <c r="AQ20" s="15">
        <v>1580</v>
      </c>
      <c r="AR20" s="16" t="s">
        <v>4257</v>
      </c>
      <c r="AS20" s="20">
        <v>1.077358</v>
      </c>
      <c r="AT20" s="16" t="s">
        <v>4256</v>
      </c>
      <c r="AU20" s="15">
        <v>232</v>
      </c>
      <c r="AV20" s="16" t="s">
        <v>4257</v>
      </c>
      <c r="AW20" s="20">
        <v>1.0745009999999999</v>
      </c>
      <c r="AX20" s="16" t="s">
        <v>4256</v>
      </c>
      <c r="AY20" s="15">
        <v>238</v>
      </c>
      <c r="AZ20" s="16" t="s">
        <v>4257</v>
      </c>
      <c r="BA20" s="20">
        <v>1.2270559999999999</v>
      </c>
      <c r="BB20" s="16" t="s">
        <v>4256</v>
      </c>
      <c r="BC20" s="15">
        <v>88</v>
      </c>
      <c r="BD20" s="16" t="s">
        <v>4257</v>
      </c>
      <c r="BE20" s="20">
        <v>1.076908</v>
      </c>
      <c r="BF20" s="16" t="s">
        <v>4258</v>
      </c>
      <c r="BG20" s="15">
        <v>2028</v>
      </c>
      <c r="BH20" s="16" t="s">
        <v>4259</v>
      </c>
      <c r="BI20" s="20">
        <v>1.084314</v>
      </c>
      <c r="BJ20" s="16" t="s">
        <v>4258</v>
      </c>
      <c r="BK20" s="15">
        <v>203</v>
      </c>
      <c r="BL20" s="16" t="s">
        <v>4259</v>
      </c>
      <c r="BM20" s="20">
        <v>0.98785219999999996</v>
      </c>
      <c r="BN20" s="16" t="s">
        <v>4258</v>
      </c>
      <c r="BO20" s="15">
        <v>313</v>
      </c>
      <c r="BP20" s="16" t="s">
        <v>4259</v>
      </c>
      <c r="BQ20" s="20">
        <v>1.127486</v>
      </c>
      <c r="BR20" s="16" t="s">
        <v>4258</v>
      </c>
      <c r="BS20" s="15">
        <v>76</v>
      </c>
      <c r="BT20" s="16" t="s">
        <v>4259</v>
      </c>
      <c r="BU20" s="20">
        <v>1.0717829999999999</v>
      </c>
      <c r="BV20" s="16" t="s">
        <v>4260</v>
      </c>
      <c r="BW20" s="15">
        <v>1578</v>
      </c>
      <c r="BX20" s="16" t="s">
        <v>4261</v>
      </c>
      <c r="BY20" s="20">
        <v>1.1027420000000001</v>
      </c>
      <c r="BZ20" s="16" t="s">
        <v>4260</v>
      </c>
      <c r="CA20" s="15">
        <v>182</v>
      </c>
      <c r="CB20" s="16" t="s">
        <v>4261</v>
      </c>
      <c r="CC20" s="20">
        <v>0.96199349999999995</v>
      </c>
      <c r="CD20" s="16" t="s">
        <v>4260</v>
      </c>
      <c r="CE20" s="15">
        <v>293</v>
      </c>
      <c r="CF20" s="16" t="s">
        <v>4261</v>
      </c>
      <c r="CG20" s="20">
        <v>0.91244170000000002</v>
      </c>
      <c r="CH20" s="16" t="s">
        <v>4260</v>
      </c>
      <c r="CI20" s="15">
        <v>145</v>
      </c>
      <c r="CJ20" s="16" t="s">
        <v>4261</v>
      </c>
      <c r="CK20" s="20">
        <v>1.0840350000000001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2466.2949501399994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94698</v>
      </c>
      <c r="H21" s="16" t="s">
        <v>4253</v>
      </c>
      <c r="I21" s="20">
        <v>1</v>
      </c>
      <c r="J21" s="16" t="s">
        <v>4252</v>
      </c>
      <c r="K21" s="15">
        <v>25219</v>
      </c>
      <c r="L21" s="16" t="s">
        <v>4253</v>
      </c>
      <c r="M21" s="20">
        <v>1</v>
      </c>
      <c r="N21" s="16" t="s">
        <v>4252</v>
      </c>
      <c r="O21" s="15">
        <v>61992</v>
      </c>
      <c r="P21" s="16" t="s">
        <v>4253</v>
      </c>
      <c r="Q21" s="20">
        <v>1</v>
      </c>
      <c r="R21" s="16" t="s">
        <v>4252</v>
      </c>
      <c r="S21" s="15">
        <v>10439</v>
      </c>
      <c r="T21" s="16" t="s">
        <v>4253</v>
      </c>
      <c r="U21" s="20">
        <v>1</v>
      </c>
      <c r="V21" s="16" t="s">
        <v>4252</v>
      </c>
      <c r="W21" s="15">
        <v>192348</v>
      </c>
      <c r="X21" s="16" t="s">
        <v>4252</v>
      </c>
      <c r="Y21" s="15">
        <v>192348</v>
      </c>
      <c r="Z21" s="16" t="s">
        <v>4254</v>
      </c>
      <c r="AA21" s="15">
        <v>104953</v>
      </c>
      <c r="AB21" s="16" t="s">
        <v>4255</v>
      </c>
      <c r="AC21" s="20">
        <v>1.0442579999999999</v>
      </c>
      <c r="AD21" s="16" t="s">
        <v>4254</v>
      </c>
      <c r="AE21" s="15">
        <v>22821</v>
      </c>
      <c r="AF21" s="16" t="s">
        <v>4255</v>
      </c>
      <c r="AG21" s="20">
        <v>1.0354920000000001</v>
      </c>
      <c r="AH21" s="16" t="s">
        <v>4254</v>
      </c>
      <c r="AI21" s="15">
        <v>61207</v>
      </c>
      <c r="AJ21" s="16" t="s">
        <v>4255</v>
      </c>
      <c r="AK21" s="20">
        <v>1.140873</v>
      </c>
      <c r="AL21" s="16" t="s">
        <v>4254</v>
      </c>
      <c r="AM21" s="15">
        <v>10293</v>
      </c>
      <c r="AN21" s="16" t="s">
        <v>4255</v>
      </c>
      <c r="AO21" s="20">
        <v>1.0432349999999999</v>
      </c>
      <c r="AP21" s="16" t="s">
        <v>4256</v>
      </c>
      <c r="AQ21" s="15">
        <v>113689</v>
      </c>
      <c r="AR21" s="16" t="s">
        <v>4257</v>
      </c>
      <c r="AS21" s="20">
        <v>1.077358</v>
      </c>
      <c r="AT21" s="16" t="s">
        <v>4256</v>
      </c>
      <c r="AU21" s="15">
        <v>24102</v>
      </c>
      <c r="AV21" s="16" t="s">
        <v>4257</v>
      </c>
      <c r="AW21" s="20">
        <v>1.0745009999999999</v>
      </c>
      <c r="AX21" s="16" t="s">
        <v>4256</v>
      </c>
      <c r="AY21" s="15">
        <v>63060</v>
      </c>
      <c r="AZ21" s="16" t="s">
        <v>4257</v>
      </c>
      <c r="BA21" s="20">
        <v>1.2270559999999999</v>
      </c>
      <c r="BB21" s="16" t="s">
        <v>4256</v>
      </c>
      <c r="BC21" s="15">
        <v>11322</v>
      </c>
      <c r="BD21" s="16" t="s">
        <v>4257</v>
      </c>
      <c r="BE21" s="20">
        <v>1.076908</v>
      </c>
      <c r="BF21" s="16" t="s">
        <v>4258</v>
      </c>
      <c r="BG21" s="15">
        <v>117841</v>
      </c>
      <c r="BH21" s="16" t="s">
        <v>4259</v>
      </c>
      <c r="BI21" s="20">
        <v>1.084314</v>
      </c>
      <c r="BJ21" s="16" t="s">
        <v>4258</v>
      </c>
      <c r="BK21" s="15">
        <v>30112</v>
      </c>
      <c r="BL21" s="16" t="s">
        <v>4259</v>
      </c>
      <c r="BM21" s="20">
        <v>0.98785219999999996</v>
      </c>
      <c r="BN21" s="16" t="s">
        <v>4258</v>
      </c>
      <c r="BO21" s="15">
        <v>63767</v>
      </c>
      <c r="BP21" s="16" t="s">
        <v>4259</v>
      </c>
      <c r="BQ21" s="20">
        <v>1.127486</v>
      </c>
      <c r="BR21" s="16" t="s">
        <v>4258</v>
      </c>
      <c r="BS21" s="15">
        <v>9946</v>
      </c>
      <c r="BT21" s="16" t="s">
        <v>4259</v>
      </c>
      <c r="BU21" s="20">
        <v>1.0717829999999999</v>
      </c>
      <c r="BV21" s="16" t="s">
        <v>4260</v>
      </c>
      <c r="BW21" s="15">
        <v>111916</v>
      </c>
      <c r="BX21" s="16" t="s">
        <v>4261</v>
      </c>
      <c r="BY21" s="20">
        <v>1.1027420000000001</v>
      </c>
      <c r="BZ21" s="16" t="s">
        <v>4260</v>
      </c>
      <c r="CA21" s="15">
        <v>31318</v>
      </c>
      <c r="CB21" s="16" t="s">
        <v>4261</v>
      </c>
      <c r="CC21" s="20">
        <v>0.96199349999999995</v>
      </c>
      <c r="CD21" s="16" t="s">
        <v>4260</v>
      </c>
      <c r="CE21" s="15">
        <v>63415</v>
      </c>
      <c r="CF21" s="16" t="s">
        <v>4261</v>
      </c>
      <c r="CG21" s="20">
        <v>0.91244170000000002</v>
      </c>
      <c r="CH21" s="16" t="s">
        <v>4260</v>
      </c>
      <c r="CI21" s="15">
        <v>13599</v>
      </c>
      <c r="CJ21" s="16" t="s">
        <v>4261</v>
      </c>
      <c r="CK21" s="20">
        <v>1.0840350000000001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222064.47166958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29857</v>
      </c>
      <c r="H22" s="16" t="s">
        <v>4253</v>
      </c>
      <c r="I22" s="20">
        <v>1</v>
      </c>
      <c r="J22" s="16" t="s">
        <v>4252</v>
      </c>
      <c r="K22" s="15">
        <v>7964</v>
      </c>
      <c r="L22" s="16" t="s">
        <v>4253</v>
      </c>
      <c r="M22" s="20">
        <v>1</v>
      </c>
      <c r="N22" s="16" t="s">
        <v>4252</v>
      </c>
      <c r="O22" s="15">
        <v>19567</v>
      </c>
      <c r="P22" s="16" t="s">
        <v>4253</v>
      </c>
      <c r="Q22" s="20">
        <v>1</v>
      </c>
      <c r="R22" s="16" t="s">
        <v>4252</v>
      </c>
      <c r="S22" s="15">
        <v>3297</v>
      </c>
      <c r="T22" s="16" t="s">
        <v>4253</v>
      </c>
      <c r="U22" s="20">
        <v>1</v>
      </c>
      <c r="V22" s="16" t="s">
        <v>4252</v>
      </c>
      <c r="W22" s="15">
        <v>60685</v>
      </c>
      <c r="X22" s="16" t="s">
        <v>4252</v>
      </c>
      <c r="Y22" s="15">
        <v>60685</v>
      </c>
      <c r="Z22" s="16" t="s">
        <v>4254</v>
      </c>
      <c r="AA22" s="15">
        <v>33095</v>
      </c>
      <c r="AB22" s="16" t="s">
        <v>4255</v>
      </c>
      <c r="AC22" s="20">
        <v>1.0442579999999999</v>
      </c>
      <c r="AD22" s="16" t="s">
        <v>4254</v>
      </c>
      <c r="AE22" s="15">
        <v>7205</v>
      </c>
      <c r="AF22" s="16" t="s">
        <v>4255</v>
      </c>
      <c r="AG22" s="20">
        <v>1.0354920000000001</v>
      </c>
      <c r="AH22" s="16" t="s">
        <v>4254</v>
      </c>
      <c r="AI22" s="15">
        <v>19313</v>
      </c>
      <c r="AJ22" s="16" t="s">
        <v>4255</v>
      </c>
      <c r="AK22" s="20">
        <v>1.140873</v>
      </c>
      <c r="AL22" s="16" t="s">
        <v>4254</v>
      </c>
      <c r="AM22" s="15">
        <v>3250</v>
      </c>
      <c r="AN22" s="16" t="s">
        <v>4255</v>
      </c>
      <c r="AO22" s="20">
        <v>1.0432349999999999</v>
      </c>
      <c r="AP22" s="16" t="s">
        <v>4256</v>
      </c>
      <c r="AQ22" s="15">
        <v>30220</v>
      </c>
      <c r="AR22" s="16" t="s">
        <v>4257</v>
      </c>
      <c r="AS22" s="20">
        <v>1.077358</v>
      </c>
      <c r="AT22" s="16" t="s">
        <v>4256</v>
      </c>
      <c r="AU22" s="15">
        <v>6408</v>
      </c>
      <c r="AV22" s="16" t="s">
        <v>4257</v>
      </c>
      <c r="AW22" s="20">
        <v>1.0745009999999999</v>
      </c>
      <c r="AX22" s="16" t="s">
        <v>4256</v>
      </c>
      <c r="AY22" s="15">
        <v>16768</v>
      </c>
      <c r="AZ22" s="16" t="s">
        <v>4257</v>
      </c>
      <c r="BA22" s="20">
        <v>1.2270559999999999</v>
      </c>
      <c r="BB22" s="16" t="s">
        <v>4256</v>
      </c>
      <c r="BC22" s="15">
        <v>3009</v>
      </c>
      <c r="BD22" s="16" t="s">
        <v>4257</v>
      </c>
      <c r="BE22" s="20">
        <v>1.076908</v>
      </c>
      <c r="BF22" s="16" t="s">
        <v>4258</v>
      </c>
      <c r="BG22" s="15">
        <v>31322</v>
      </c>
      <c r="BH22" s="16" t="s">
        <v>4259</v>
      </c>
      <c r="BI22" s="20">
        <v>1.084314</v>
      </c>
      <c r="BJ22" s="16" t="s">
        <v>4258</v>
      </c>
      <c r="BK22" s="15">
        <v>8007</v>
      </c>
      <c r="BL22" s="16" t="s">
        <v>4259</v>
      </c>
      <c r="BM22" s="20">
        <v>0.98785219999999996</v>
      </c>
      <c r="BN22" s="16" t="s">
        <v>4258</v>
      </c>
      <c r="BO22" s="15">
        <v>16960</v>
      </c>
      <c r="BP22" s="16" t="s">
        <v>4259</v>
      </c>
      <c r="BQ22" s="20">
        <v>1.127486</v>
      </c>
      <c r="BR22" s="16" t="s">
        <v>4258</v>
      </c>
      <c r="BS22" s="15">
        <v>2644</v>
      </c>
      <c r="BT22" s="16" t="s">
        <v>4259</v>
      </c>
      <c r="BU22" s="20">
        <v>1.0717829999999999</v>
      </c>
      <c r="BV22" s="16" t="s">
        <v>4260</v>
      </c>
      <c r="BW22" s="15">
        <v>29749</v>
      </c>
      <c r="BX22" s="16" t="s">
        <v>4261</v>
      </c>
      <c r="BY22" s="20">
        <v>1.1027420000000001</v>
      </c>
      <c r="BZ22" s="16" t="s">
        <v>4260</v>
      </c>
      <c r="CA22" s="15">
        <v>8325</v>
      </c>
      <c r="CB22" s="16" t="s">
        <v>4261</v>
      </c>
      <c r="CC22" s="20">
        <v>0.96199349999999995</v>
      </c>
      <c r="CD22" s="16" t="s">
        <v>4260</v>
      </c>
      <c r="CE22" s="15">
        <v>16867</v>
      </c>
      <c r="CF22" s="16" t="s">
        <v>4261</v>
      </c>
      <c r="CG22" s="20">
        <v>0.91244170000000002</v>
      </c>
      <c r="CH22" s="16" t="s">
        <v>4260</v>
      </c>
      <c r="CI22" s="15">
        <v>3616</v>
      </c>
      <c r="CJ22" s="16" t="s">
        <v>4261</v>
      </c>
      <c r="CK22" s="20">
        <v>1.0840350000000001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63068.229912359988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7375</v>
      </c>
      <c r="H23" s="16" t="s">
        <v>4253</v>
      </c>
      <c r="I23" s="20">
        <v>1</v>
      </c>
      <c r="J23" s="16" t="s">
        <v>4252</v>
      </c>
      <c r="K23" s="15">
        <v>160</v>
      </c>
      <c r="L23" s="16" t="s">
        <v>4253</v>
      </c>
      <c r="M23" s="20">
        <v>1</v>
      </c>
      <c r="N23" s="16" t="s">
        <v>4252</v>
      </c>
      <c r="O23" s="15">
        <v>10130</v>
      </c>
      <c r="P23" s="16" t="s">
        <v>4253</v>
      </c>
      <c r="Q23" s="20">
        <v>1</v>
      </c>
      <c r="R23" s="16" t="s">
        <v>4252</v>
      </c>
      <c r="S23" s="15">
        <v>203</v>
      </c>
      <c r="T23" s="16" t="s">
        <v>4253</v>
      </c>
      <c r="U23" s="20">
        <v>1</v>
      </c>
      <c r="V23" s="16" t="s">
        <v>4252</v>
      </c>
      <c r="W23" s="15">
        <v>17868</v>
      </c>
      <c r="X23" s="16" t="s">
        <v>4252</v>
      </c>
      <c r="Y23" s="15">
        <v>17868</v>
      </c>
      <c r="Z23" s="16" t="s">
        <v>4254</v>
      </c>
      <c r="AA23" s="15">
        <v>4449</v>
      </c>
      <c r="AB23" s="16" t="s">
        <v>4255</v>
      </c>
      <c r="AC23" s="20">
        <v>1.0442579999999999</v>
      </c>
      <c r="AD23" s="16" t="s">
        <v>4254</v>
      </c>
      <c r="AE23" s="15">
        <v>354</v>
      </c>
      <c r="AF23" s="16" t="s">
        <v>4255</v>
      </c>
      <c r="AG23" s="20">
        <v>1.0354920000000001</v>
      </c>
      <c r="AH23" s="16" t="s">
        <v>4254</v>
      </c>
      <c r="AI23" s="15">
        <v>10579</v>
      </c>
      <c r="AJ23" s="16" t="s">
        <v>4255</v>
      </c>
      <c r="AK23" s="20">
        <v>1.140873</v>
      </c>
      <c r="AL23" s="16" t="s">
        <v>4254</v>
      </c>
      <c r="AM23" s="15">
        <v>341</v>
      </c>
      <c r="AN23" s="16" t="s">
        <v>4255</v>
      </c>
      <c r="AO23" s="20">
        <v>1.0432349999999999</v>
      </c>
      <c r="AP23" s="16" t="s">
        <v>4256</v>
      </c>
      <c r="AQ23" s="15">
        <v>5106</v>
      </c>
      <c r="AR23" s="16" t="s">
        <v>4257</v>
      </c>
      <c r="AS23" s="20">
        <v>1.077358</v>
      </c>
      <c r="AT23" s="16" t="s">
        <v>4256</v>
      </c>
      <c r="AU23" s="15">
        <v>518</v>
      </c>
      <c r="AV23" s="16" t="s">
        <v>4257</v>
      </c>
      <c r="AW23" s="20">
        <v>1.0745009999999999</v>
      </c>
      <c r="AX23" s="16" t="s">
        <v>4256</v>
      </c>
      <c r="AY23" s="15">
        <v>11498</v>
      </c>
      <c r="AZ23" s="16" t="s">
        <v>4257</v>
      </c>
      <c r="BA23" s="20">
        <v>1.2270559999999999</v>
      </c>
      <c r="BB23" s="16" t="s">
        <v>4256</v>
      </c>
      <c r="BC23" s="15">
        <v>971</v>
      </c>
      <c r="BD23" s="16" t="s">
        <v>4257</v>
      </c>
      <c r="BE23" s="20">
        <v>1.076908</v>
      </c>
      <c r="BF23" s="16" t="s">
        <v>4258</v>
      </c>
      <c r="BG23" s="15">
        <v>5185</v>
      </c>
      <c r="BH23" s="16" t="s">
        <v>4259</v>
      </c>
      <c r="BI23" s="20">
        <v>1.084314</v>
      </c>
      <c r="BJ23" s="16" t="s">
        <v>4258</v>
      </c>
      <c r="BK23" s="15">
        <v>404</v>
      </c>
      <c r="BL23" s="16" t="s">
        <v>4259</v>
      </c>
      <c r="BM23" s="20">
        <v>0.98785219999999996</v>
      </c>
      <c r="BN23" s="16" t="s">
        <v>4258</v>
      </c>
      <c r="BO23" s="15">
        <v>7719</v>
      </c>
      <c r="BP23" s="16" t="s">
        <v>4259</v>
      </c>
      <c r="BQ23" s="20">
        <v>1.127486</v>
      </c>
      <c r="BR23" s="16" t="s">
        <v>4258</v>
      </c>
      <c r="BS23" s="15">
        <v>921</v>
      </c>
      <c r="BT23" s="16" t="s">
        <v>4259</v>
      </c>
      <c r="BU23" s="20">
        <v>1.0717829999999999</v>
      </c>
      <c r="BV23" s="16" t="s">
        <v>4260</v>
      </c>
      <c r="BW23" s="15">
        <v>1096</v>
      </c>
      <c r="BX23" s="16" t="s">
        <v>4261</v>
      </c>
      <c r="BY23" s="20">
        <v>1.1027420000000001</v>
      </c>
      <c r="BZ23" s="16" t="s">
        <v>4260</v>
      </c>
      <c r="CA23" s="15">
        <v>581</v>
      </c>
      <c r="CB23" s="16" t="s">
        <v>4261</v>
      </c>
      <c r="CC23" s="20">
        <v>0.96199349999999995</v>
      </c>
      <c r="CD23" s="16" t="s">
        <v>4260</v>
      </c>
      <c r="CE23" s="15">
        <v>9520</v>
      </c>
      <c r="CF23" s="16" t="s">
        <v>4261</v>
      </c>
      <c r="CG23" s="20">
        <v>0.91244170000000002</v>
      </c>
      <c r="CH23" s="16" t="s">
        <v>4260</v>
      </c>
      <c r="CI23" s="15">
        <v>1481</v>
      </c>
      <c r="CJ23" s="16" t="s">
        <v>4261</v>
      </c>
      <c r="CK23" s="20">
        <v>1.0840350000000001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16857.663372860003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2334</v>
      </c>
      <c r="H24" s="16" t="s">
        <v>4253</v>
      </c>
      <c r="I24" s="20">
        <v>1</v>
      </c>
      <c r="J24" s="16" t="s">
        <v>4252</v>
      </c>
      <c r="K24" s="15">
        <v>51</v>
      </c>
      <c r="L24" s="16" t="s">
        <v>4253</v>
      </c>
      <c r="M24" s="20">
        <v>1</v>
      </c>
      <c r="N24" s="16" t="s">
        <v>4252</v>
      </c>
      <c r="O24" s="15">
        <v>3199</v>
      </c>
      <c r="P24" s="16" t="s">
        <v>4253</v>
      </c>
      <c r="Q24" s="20">
        <v>1</v>
      </c>
      <c r="R24" s="16" t="s">
        <v>4252</v>
      </c>
      <c r="S24" s="15">
        <v>64</v>
      </c>
      <c r="T24" s="16" t="s">
        <v>4253</v>
      </c>
      <c r="U24" s="20">
        <v>1</v>
      </c>
      <c r="V24" s="16" t="s">
        <v>4252</v>
      </c>
      <c r="W24" s="15">
        <v>5648</v>
      </c>
      <c r="X24" s="16" t="s">
        <v>4252</v>
      </c>
      <c r="Y24" s="15">
        <v>5648</v>
      </c>
      <c r="Z24" s="16" t="s">
        <v>4254</v>
      </c>
      <c r="AA24" s="15">
        <v>1408</v>
      </c>
      <c r="AB24" s="16" t="s">
        <v>4255</v>
      </c>
      <c r="AC24" s="20">
        <v>1.0442579999999999</v>
      </c>
      <c r="AD24" s="16" t="s">
        <v>4254</v>
      </c>
      <c r="AE24" s="15">
        <v>112</v>
      </c>
      <c r="AF24" s="16" t="s">
        <v>4255</v>
      </c>
      <c r="AG24" s="20">
        <v>1.0354920000000001</v>
      </c>
      <c r="AH24" s="16" t="s">
        <v>4254</v>
      </c>
      <c r="AI24" s="15">
        <v>3340</v>
      </c>
      <c r="AJ24" s="16" t="s">
        <v>4255</v>
      </c>
      <c r="AK24" s="20">
        <v>1.140873</v>
      </c>
      <c r="AL24" s="16" t="s">
        <v>4254</v>
      </c>
      <c r="AM24" s="15">
        <v>108</v>
      </c>
      <c r="AN24" s="16" t="s">
        <v>4255</v>
      </c>
      <c r="AO24" s="20">
        <v>1.0432349999999999</v>
      </c>
      <c r="AP24" s="16" t="s">
        <v>4256</v>
      </c>
      <c r="AQ24" s="15">
        <v>1363</v>
      </c>
      <c r="AR24" s="16" t="s">
        <v>4257</v>
      </c>
      <c r="AS24" s="20">
        <v>1.077358</v>
      </c>
      <c r="AT24" s="16" t="s">
        <v>4256</v>
      </c>
      <c r="AU24" s="15">
        <v>137</v>
      </c>
      <c r="AV24" s="16" t="s">
        <v>4257</v>
      </c>
      <c r="AW24" s="20">
        <v>1.0745009999999999</v>
      </c>
      <c r="AX24" s="16" t="s">
        <v>4256</v>
      </c>
      <c r="AY24" s="15">
        <v>3056</v>
      </c>
      <c r="AZ24" s="16" t="s">
        <v>4257</v>
      </c>
      <c r="BA24" s="20">
        <v>1.2270559999999999</v>
      </c>
      <c r="BB24" s="16" t="s">
        <v>4256</v>
      </c>
      <c r="BC24" s="15">
        <v>258</v>
      </c>
      <c r="BD24" s="16" t="s">
        <v>4257</v>
      </c>
      <c r="BE24" s="20">
        <v>1.076908</v>
      </c>
      <c r="BF24" s="16" t="s">
        <v>4258</v>
      </c>
      <c r="BG24" s="15">
        <v>1384</v>
      </c>
      <c r="BH24" s="16" t="s">
        <v>4259</v>
      </c>
      <c r="BI24" s="20">
        <v>1.084314</v>
      </c>
      <c r="BJ24" s="16" t="s">
        <v>4258</v>
      </c>
      <c r="BK24" s="15">
        <v>107</v>
      </c>
      <c r="BL24" s="16" t="s">
        <v>4259</v>
      </c>
      <c r="BM24" s="20">
        <v>0.98785219999999996</v>
      </c>
      <c r="BN24" s="16" t="s">
        <v>4258</v>
      </c>
      <c r="BO24" s="15">
        <v>2052</v>
      </c>
      <c r="BP24" s="16" t="s">
        <v>4259</v>
      </c>
      <c r="BQ24" s="20">
        <v>1.127486</v>
      </c>
      <c r="BR24" s="16" t="s">
        <v>4258</v>
      </c>
      <c r="BS24" s="15">
        <v>245</v>
      </c>
      <c r="BT24" s="16" t="s">
        <v>4259</v>
      </c>
      <c r="BU24" s="20">
        <v>1.0717829999999999</v>
      </c>
      <c r="BV24" s="16" t="s">
        <v>4260</v>
      </c>
      <c r="BW24" s="15">
        <v>296</v>
      </c>
      <c r="BX24" s="16" t="s">
        <v>4261</v>
      </c>
      <c r="BY24" s="20">
        <v>1.1027420000000001</v>
      </c>
      <c r="BZ24" s="16" t="s">
        <v>4260</v>
      </c>
      <c r="CA24" s="15">
        <v>153</v>
      </c>
      <c r="CB24" s="16" t="s">
        <v>4261</v>
      </c>
      <c r="CC24" s="20">
        <v>0.96199349999999995</v>
      </c>
      <c r="CD24" s="16" t="s">
        <v>4260</v>
      </c>
      <c r="CE24" s="15">
        <v>2530</v>
      </c>
      <c r="CF24" s="16" t="s">
        <v>4261</v>
      </c>
      <c r="CG24" s="20">
        <v>0.91244170000000002</v>
      </c>
      <c r="CH24" s="16" t="s">
        <v>4260</v>
      </c>
      <c r="CI24" s="15">
        <v>394</v>
      </c>
      <c r="CJ24" s="16" t="s">
        <v>4261</v>
      </c>
      <c r="CK24" s="20">
        <v>1.0840350000000001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4838.5218711799989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54957</v>
      </c>
      <c r="H28" s="16" t="s">
        <v>4253</v>
      </c>
      <c r="I28" s="20">
        <v>1</v>
      </c>
      <c r="J28" s="16" t="s">
        <v>4252</v>
      </c>
      <c r="K28" s="15">
        <v>15659</v>
      </c>
      <c r="L28" s="16" t="s">
        <v>4253</v>
      </c>
      <c r="M28" s="20">
        <v>1</v>
      </c>
      <c r="N28" s="16" t="s">
        <v>4252</v>
      </c>
      <c r="O28" s="15">
        <v>13364</v>
      </c>
      <c r="P28" s="16" t="s">
        <v>4253</v>
      </c>
      <c r="Q28" s="20">
        <v>1</v>
      </c>
      <c r="R28" s="16" t="s">
        <v>4252</v>
      </c>
      <c r="S28" s="15">
        <v>4225</v>
      </c>
      <c r="T28" s="16" t="s">
        <v>4253</v>
      </c>
      <c r="U28" s="20">
        <v>1</v>
      </c>
      <c r="V28" s="16" t="s">
        <v>4252</v>
      </c>
      <c r="W28" s="15">
        <v>88205</v>
      </c>
      <c r="X28" s="16" t="s">
        <v>4252</v>
      </c>
      <c r="Y28" s="15">
        <v>88205</v>
      </c>
      <c r="Z28" s="16" t="s">
        <v>4254</v>
      </c>
      <c r="AA28" s="15">
        <v>51015</v>
      </c>
      <c r="AB28" s="16" t="s">
        <v>4255</v>
      </c>
      <c r="AC28" s="20">
        <v>1.0442579999999999</v>
      </c>
      <c r="AD28" s="16" t="s">
        <v>4254</v>
      </c>
      <c r="AE28" s="15">
        <v>14994</v>
      </c>
      <c r="AF28" s="16" t="s">
        <v>4255</v>
      </c>
      <c r="AG28" s="20">
        <v>1.0354920000000001</v>
      </c>
      <c r="AH28" s="16" t="s">
        <v>4254</v>
      </c>
      <c r="AI28" s="15">
        <v>13465</v>
      </c>
      <c r="AJ28" s="16" t="s">
        <v>4255</v>
      </c>
      <c r="AK28" s="20">
        <v>1.140873</v>
      </c>
      <c r="AL28" s="16" t="s">
        <v>4254</v>
      </c>
      <c r="AM28" s="15">
        <v>5283</v>
      </c>
      <c r="AN28" s="16" t="s">
        <v>4255</v>
      </c>
      <c r="AO28" s="20">
        <v>1.0432349999999999</v>
      </c>
      <c r="AP28" s="16" t="s">
        <v>4256</v>
      </c>
      <c r="AQ28" s="15">
        <v>54114</v>
      </c>
      <c r="AR28" s="16" t="s">
        <v>4257</v>
      </c>
      <c r="AS28" s="20">
        <v>1.077358</v>
      </c>
      <c r="AT28" s="16" t="s">
        <v>4256</v>
      </c>
      <c r="AU28" s="15">
        <v>17772</v>
      </c>
      <c r="AV28" s="16" t="s">
        <v>4257</v>
      </c>
      <c r="AW28" s="20">
        <v>1.0745009999999999</v>
      </c>
      <c r="AX28" s="16" t="s">
        <v>4256</v>
      </c>
      <c r="AY28" s="15">
        <v>16757</v>
      </c>
      <c r="AZ28" s="16" t="s">
        <v>4257</v>
      </c>
      <c r="BA28" s="20">
        <v>1.2270559999999999</v>
      </c>
      <c r="BB28" s="16" t="s">
        <v>4256</v>
      </c>
      <c r="BC28" s="15">
        <v>4835</v>
      </c>
      <c r="BD28" s="16" t="s">
        <v>4257</v>
      </c>
      <c r="BE28" s="20">
        <v>1.076908</v>
      </c>
      <c r="BF28" s="16" t="s">
        <v>4258</v>
      </c>
      <c r="BG28" s="15">
        <v>47479</v>
      </c>
      <c r="BH28" s="16" t="s">
        <v>4259</v>
      </c>
      <c r="BI28" s="20">
        <v>1.084314</v>
      </c>
      <c r="BJ28" s="16" t="s">
        <v>4258</v>
      </c>
      <c r="BK28" s="15">
        <v>14208</v>
      </c>
      <c r="BL28" s="16" t="s">
        <v>4259</v>
      </c>
      <c r="BM28" s="20">
        <v>0.98785219999999996</v>
      </c>
      <c r="BN28" s="16" t="s">
        <v>4258</v>
      </c>
      <c r="BO28" s="15">
        <v>20648</v>
      </c>
      <c r="BP28" s="16" t="s">
        <v>4259</v>
      </c>
      <c r="BQ28" s="20">
        <v>1.127486</v>
      </c>
      <c r="BR28" s="16" t="s">
        <v>4258</v>
      </c>
      <c r="BS28" s="15">
        <v>4098</v>
      </c>
      <c r="BT28" s="16" t="s">
        <v>4259</v>
      </c>
      <c r="BU28" s="20">
        <v>1.0717829999999999</v>
      </c>
      <c r="BV28" s="16" t="s">
        <v>4260</v>
      </c>
      <c r="BW28" s="15">
        <v>48053</v>
      </c>
      <c r="BX28" s="16" t="s">
        <v>4261</v>
      </c>
      <c r="BY28" s="20">
        <v>1.1027420000000001</v>
      </c>
      <c r="BZ28" s="16" t="s">
        <v>4260</v>
      </c>
      <c r="CA28" s="15">
        <v>13384</v>
      </c>
      <c r="CB28" s="16" t="s">
        <v>4261</v>
      </c>
      <c r="CC28" s="20">
        <v>0.96199349999999995</v>
      </c>
      <c r="CD28" s="16" t="s">
        <v>4260</v>
      </c>
      <c r="CE28" s="15">
        <v>22098</v>
      </c>
      <c r="CF28" s="16" t="s">
        <v>4261</v>
      </c>
      <c r="CG28" s="20">
        <v>0.91244170000000002</v>
      </c>
      <c r="CH28" s="16" t="s">
        <v>4260</v>
      </c>
      <c r="CI28" s="15">
        <v>3296</v>
      </c>
      <c r="CJ28" s="16" t="s">
        <v>4261</v>
      </c>
      <c r="CK28" s="20">
        <v>1.0840350000000001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92766.721805239999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17342</v>
      </c>
      <c r="H29" s="16" t="s">
        <v>4253</v>
      </c>
      <c r="I29" s="20">
        <v>1</v>
      </c>
      <c r="J29" s="16" t="s">
        <v>4252</v>
      </c>
      <c r="K29" s="15">
        <v>4956</v>
      </c>
      <c r="L29" s="16" t="s">
        <v>4253</v>
      </c>
      <c r="M29" s="20">
        <v>1</v>
      </c>
      <c r="N29" s="16" t="s">
        <v>4252</v>
      </c>
      <c r="O29" s="15">
        <v>4207</v>
      </c>
      <c r="P29" s="16" t="s">
        <v>4253</v>
      </c>
      <c r="Q29" s="20">
        <v>1</v>
      </c>
      <c r="R29" s="16" t="s">
        <v>4252</v>
      </c>
      <c r="S29" s="15">
        <v>1334</v>
      </c>
      <c r="T29" s="16" t="s">
        <v>4253</v>
      </c>
      <c r="U29" s="20">
        <v>1</v>
      </c>
      <c r="V29" s="16" t="s">
        <v>4252</v>
      </c>
      <c r="W29" s="15">
        <v>27839</v>
      </c>
      <c r="X29" s="16" t="s">
        <v>4252</v>
      </c>
      <c r="Y29" s="15">
        <v>27839</v>
      </c>
      <c r="Z29" s="16" t="s">
        <v>4254</v>
      </c>
      <c r="AA29" s="15">
        <v>16097</v>
      </c>
      <c r="AB29" s="16" t="s">
        <v>4255</v>
      </c>
      <c r="AC29" s="20">
        <v>1.0442579999999999</v>
      </c>
      <c r="AD29" s="16" t="s">
        <v>4254</v>
      </c>
      <c r="AE29" s="15">
        <v>4708</v>
      </c>
      <c r="AF29" s="16" t="s">
        <v>4255</v>
      </c>
      <c r="AG29" s="20">
        <v>1.0354920000000001</v>
      </c>
      <c r="AH29" s="16" t="s">
        <v>4254</v>
      </c>
      <c r="AI29" s="15">
        <v>4878</v>
      </c>
      <c r="AJ29" s="16" t="s">
        <v>4255</v>
      </c>
      <c r="AK29" s="20">
        <v>1.140873</v>
      </c>
      <c r="AL29" s="16" t="s">
        <v>4254</v>
      </c>
      <c r="AM29" s="15">
        <v>1068</v>
      </c>
      <c r="AN29" s="16" t="s">
        <v>4255</v>
      </c>
      <c r="AO29" s="20">
        <v>1.0432349999999999</v>
      </c>
      <c r="AP29" s="16" t="s">
        <v>4256</v>
      </c>
      <c r="AQ29" s="15">
        <v>14385</v>
      </c>
      <c r="AR29" s="16" t="s">
        <v>4257</v>
      </c>
      <c r="AS29" s="20">
        <v>1.077358</v>
      </c>
      <c r="AT29" s="16" t="s">
        <v>4256</v>
      </c>
      <c r="AU29" s="15">
        <v>4888</v>
      </c>
      <c r="AV29" s="16" t="s">
        <v>4257</v>
      </c>
      <c r="AW29" s="20">
        <v>1.0745009999999999</v>
      </c>
      <c r="AX29" s="16" t="s">
        <v>4256</v>
      </c>
      <c r="AY29" s="15">
        <v>4432</v>
      </c>
      <c r="AZ29" s="16" t="s">
        <v>4257</v>
      </c>
      <c r="BA29" s="20">
        <v>1.2270559999999999</v>
      </c>
      <c r="BB29" s="16" t="s">
        <v>4256</v>
      </c>
      <c r="BC29" s="15">
        <v>1161</v>
      </c>
      <c r="BD29" s="16" t="s">
        <v>4257</v>
      </c>
      <c r="BE29" s="20">
        <v>1.076908</v>
      </c>
      <c r="BF29" s="16" t="s">
        <v>4258</v>
      </c>
      <c r="BG29" s="15">
        <v>12621</v>
      </c>
      <c r="BH29" s="16" t="s">
        <v>4259</v>
      </c>
      <c r="BI29" s="20">
        <v>1.084314</v>
      </c>
      <c r="BJ29" s="16" t="s">
        <v>4258</v>
      </c>
      <c r="BK29" s="15">
        <v>3779</v>
      </c>
      <c r="BL29" s="16" t="s">
        <v>4259</v>
      </c>
      <c r="BM29" s="20">
        <v>0.98785219999999996</v>
      </c>
      <c r="BN29" s="16" t="s">
        <v>4258</v>
      </c>
      <c r="BO29" s="15">
        <v>5488</v>
      </c>
      <c r="BP29" s="16" t="s">
        <v>4259</v>
      </c>
      <c r="BQ29" s="20">
        <v>1.127486</v>
      </c>
      <c r="BR29" s="16" t="s">
        <v>4258</v>
      </c>
      <c r="BS29" s="15">
        <v>1090</v>
      </c>
      <c r="BT29" s="16" t="s">
        <v>4259</v>
      </c>
      <c r="BU29" s="20">
        <v>1.0717829999999999</v>
      </c>
      <c r="BV29" s="16" t="s">
        <v>4260</v>
      </c>
      <c r="BW29" s="15">
        <v>12772</v>
      </c>
      <c r="BX29" s="16" t="s">
        <v>4261</v>
      </c>
      <c r="BY29" s="20">
        <v>1.1027420000000001</v>
      </c>
      <c r="BZ29" s="16" t="s">
        <v>4260</v>
      </c>
      <c r="CA29" s="15">
        <v>3558</v>
      </c>
      <c r="CB29" s="16" t="s">
        <v>4261</v>
      </c>
      <c r="CC29" s="20">
        <v>0.96199349999999995</v>
      </c>
      <c r="CD29" s="16" t="s">
        <v>4260</v>
      </c>
      <c r="CE29" s="15">
        <v>5874</v>
      </c>
      <c r="CF29" s="16" t="s">
        <v>4261</v>
      </c>
      <c r="CG29" s="20">
        <v>0.91244170000000002</v>
      </c>
      <c r="CH29" s="16" t="s">
        <v>4260</v>
      </c>
      <c r="CI29" s="15">
        <v>876</v>
      </c>
      <c r="CJ29" s="16" t="s">
        <v>4261</v>
      </c>
      <c r="CK29" s="20">
        <v>1.0840350000000001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26446.365386519999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23204</v>
      </c>
      <c r="H30" s="16" t="s">
        <v>4253</v>
      </c>
      <c r="I30" s="20">
        <v>1</v>
      </c>
      <c r="J30" s="16" t="s">
        <v>4252</v>
      </c>
      <c r="K30" s="15">
        <v>10326</v>
      </c>
      <c r="L30" s="16" t="s">
        <v>4253</v>
      </c>
      <c r="M30" s="20">
        <v>1</v>
      </c>
      <c r="N30" s="16" t="s">
        <v>4252</v>
      </c>
      <c r="O30" s="15">
        <v>-4503</v>
      </c>
      <c r="P30" s="16" t="s">
        <v>4253</v>
      </c>
      <c r="Q30" s="20">
        <v>1</v>
      </c>
      <c r="R30" s="16" t="s">
        <v>4252</v>
      </c>
      <c r="S30" s="15">
        <v>11</v>
      </c>
      <c r="T30" s="16" t="s">
        <v>4253</v>
      </c>
      <c r="U30" s="20">
        <v>1</v>
      </c>
      <c r="V30" s="16" t="s">
        <v>4252</v>
      </c>
      <c r="W30" s="15">
        <v>29038</v>
      </c>
      <c r="X30" s="16" t="s">
        <v>4252</v>
      </c>
      <c r="Y30" s="15">
        <v>29038</v>
      </c>
      <c r="Z30" s="16" t="s">
        <v>4254</v>
      </c>
      <c r="AA30" s="15">
        <v>21163</v>
      </c>
      <c r="AB30" s="16" t="s">
        <v>4255</v>
      </c>
      <c r="AC30" s="20">
        <v>1.0442579999999999</v>
      </c>
      <c r="AD30" s="16" t="s">
        <v>4254</v>
      </c>
      <c r="AE30" s="15">
        <v>8873</v>
      </c>
      <c r="AF30" s="16" t="s">
        <v>4255</v>
      </c>
      <c r="AG30" s="20">
        <v>1.0354920000000001</v>
      </c>
      <c r="AH30" s="16" t="s">
        <v>4254</v>
      </c>
      <c r="AI30" s="15">
        <v>-3269</v>
      </c>
      <c r="AJ30" s="16" t="s">
        <v>4255</v>
      </c>
      <c r="AK30" s="20">
        <v>1.140873</v>
      </c>
      <c r="AL30" s="16" t="s">
        <v>4254</v>
      </c>
      <c r="AM30" s="15">
        <v>21</v>
      </c>
      <c r="AN30" s="16" t="s">
        <v>4255</v>
      </c>
      <c r="AO30" s="20">
        <v>1.0432349999999999</v>
      </c>
      <c r="AP30" s="16" t="s">
        <v>4256</v>
      </c>
      <c r="AQ30" s="15">
        <v>23221</v>
      </c>
      <c r="AR30" s="16" t="s">
        <v>4257</v>
      </c>
      <c r="AS30" s="20">
        <v>1.077358</v>
      </c>
      <c r="AT30" s="16" t="s">
        <v>4256</v>
      </c>
      <c r="AU30" s="15">
        <v>9427</v>
      </c>
      <c r="AV30" s="16" t="s">
        <v>4257</v>
      </c>
      <c r="AW30" s="20">
        <v>1.0745009999999999</v>
      </c>
      <c r="AX30" s="16" t="s">
        <v>4256</v>
      </c>
      <c r="AY30" s="15">
        <v>-3569</v>
      </c>
      <c r="AZ30" s="16" t="s">
        <v>4257</v>
      </c>
      <c r="BA30" s="20">
        <v>1.2270559999999999</v>
      </c>
      <c r="BB30" s="16" t="s">
        <v>4256</v>
      </c>
      <c r="BC30" s="15">
        <v>8</v>
      </c>
      <c r="BD30" s="16" t="s">
        <v>4257</v>
      </c>
      <c r="BE30" s="20">
        <v>1.076908</v>
      </c>
      <c r="BF30" s="16" t="s">
        <v>4258</v>
      </c>
      <c r="BG30" s="15">
        <v>21849</v>
      </c>
      <c r="BH30" s="16" t="s">
        <v>4259</v>
      </c>
      <c r="BI30" s="20">
        <v>1.084314</v>
      </c>
      <c r="BJ30" s="16" t="s">
        <v>4258</v>
      </c>
      <c r="BK30" s="15">
        <v>10873</v>
      </c>
      <c r="BL30" s="16" t="s">
        <v>4259</v>
      </c>
      <c r="BM30" s="20">
        <v>0.98785219999999996</v>
      </c>
      <c r="BN30" s="16" t="s">
        <v>4258</v>
      </c>
      <c r="BO30" s="15">
        <v>-3337</v>
      </c>
      <c r="BP30" s="16" t="s">
        <v>4259</v>
      </c>
      <c r="BQ30" s="20">
        <v>1.127486</v>
      </c>
      <c r="BR30" s="16" t="s">
        <v>4258</v>
      </c>
      <c r="BS30" s="15">
        <v>9</v>
      </c>
      <c r="BT30" s="16" t="s">
        <v>4259</v>
      </c>
      <c r="BU30" s="20">
        <v>1.0717829999999999</v>
      </c>
      <c r="BV30" s="16" t="s">
        <v>4260</v>
      </c>
      <c r="BW30" s="15">
        <v>22848</v>
      </c>
      <c r="BX30" s="16" t="s">
        <v>4261</v>
      </c>
      <c r="BY30" s="20">
        <v>1.1027420000000001</v>
      </c>
      <c r="BZ30" s="16" t="s">
        <v>4260</v>
      </c>
      <c r="CA30" s="15">
        <v>12015</v>
      </c>
      <c r="CB30" s="16" t="s">
        <v>4261</v>
      </c>
      <c r="CC30" s="20">
        <v>0.96199349999999995</v>
      </c>
      <c r="CD30" s="16" t="s">
        <v>4260</v>
      </c>
      <c r="CE30" s="15">
        <v>-4507</v>
      </c>
      <c r="CF30" s="16" t="s">
        <v>4261</v>
      </c>
      <c r="CG30" s="20">
        <v>0.91244170000000002</v>
      </c>
      <c r="CH30" s="16" t="s">
        <v>4260</v>
      </c>
      <c r="CI30" s="15">
        <v>3</v>
      </c>
      <c r="CJ30" s="16" t="s">
        <v>4261</v>
      </c>
      <c r="CK30" s="20">
        <v>1.0840350000000001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30143.569483239997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359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2330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2689</v>
      </c>
      <c r="X31" s="16" t="s">
        <v>4252</v>
      </c>
      <c r="Y31" s="15">
        <v>2689</v>
      </c>
      <c r="Z31" s="16" t="s">
        <v>4254</v>
      </c>
      <c r="AA31" s="15">
        <v>88</v>
      </c>
      <c r="AB31" s="16" t="s">
        <v>4255</v>
      </c>
      <c r="AC31" s="20">
        <v>1.0442579999999999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1984</v>
      </c>
      <c r="AJ31" s="16" t="s">
        <v>4255</v>
      </c>
      <c r="AK31" s="20">
        <v>1.140873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75</v>
      </c>
      <c r="AR31" s="16" t="s">
        <v>4257</v>
      </c>
      <c r="AS31" s="20">
        <v>1.077358</v>
      </c>
      <c r="AT31" s="16" t="s">
        <v>4256</v>
      </c>
      <c r="AU31" s="15">
        <v>41</v>
      </c>
      <c r="AV31" s="16" t="s">
        <v>4257</v>
      </c>
      <c r="AW31" s="20">
        <v>1.0745009999999999</v>
      </c>
      <c r="AX31" s="16" t="s">
        <v>4256</v>
      </c>
      <c r="AY31" s="15">
        <v>675</v>
      </c>
      <c r="AZ31" s="16" t="s">
        <v>4257</v>
      </c>
      <c r="BA31" s="20">
        <v>1.2270559999999999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109</v>
      </c>
      <c r="BH31" s="16" t="s">
        <v>4259</v>
      </c>
      <c r="BI31" s="20">
        <v>1.084314</v>
      </c>
      <c r="BJ31" s="16" t="s">
        <v>4258</v>
      </c>
      <c r="BK31" s="15">
        <v>44</v>
      </c>
      <c r="BL31" s="16" t="s">
        <v>4259</v>
      </c>
      <c r="BM31" s="20">
        <v>0.98785219999999996</v>
      </c>
      <c r="BN31" s="16" t="s">
        <v>4258</v>
      </c>
      <c r="BO31" s="15">
        <v>621</v>
      </c>
      <c r="BP31" s="16" t="s">
        <v>4259</v>
      </c>
      <c r="BQ31" s="20">
        <v>1.127486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94</v>
      </c>
      <c r="BX31" s="16" t="s">
        <v>4261</v>
      </c>
      <c r="BY31" s="20">
        <v>1.1027420000000001</v>
      </c>
      <c r="BZ31" s="16" t="s">
        <v>4260</v>
      </c>
      <c r="CA31" s="15">
        <v>229</v>
      </c>
      <c r="CB31" s="16" t="s">
        <v>4261</v>
      </c>
      <c r="CC31" s="20">
        <v>0.96199349999999995</v>
      </c>
      <c r="CD31" s="16" t="s">
        <v>4260</v>
      </c>
      <c r="CE31" s="15">
        <v>875</v>
      </c>
      <c r="CF31" s="16" t="s">
        <v>4261</v>
      </c>
      <c r="CG31" s="20">
        <v>0.91244170000000002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1596.3342405599999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1890</v>
      </c>
      <c r="H32" s="16" t="s">
        <v>4253</v>
      </c>
      <c r="I32" s="20">
        <v>1</v>
      </c>
      <c r="J32" s="16" t="s">
        <v>4252</v>
      </c>
      <c r="K32" s="15">
        <v>0</v>
      </c>
      <c r="L32" s="16" t="s">
        <v>4253</v>
      </c>
      <c r="M32" s="20">
        <v>0</v>
      </c>
      <c r="N32" s="16" t="s">
        <v>4252</v>
      </c>
      <c r="O32" s="15">
        <v>603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2493</v>
      </c>
      <c r="X32" s="16" t="s">
        <v>4252</v>
      </c>
      <c r="Y32" s="15">
        <v>2493</v>
      </c>
      <c r="Z32" s="16" t="s">
        <v>4254</v>
      </c>
      <c r="AA32" s="15">
        <v>1404</v>
      </c>
      <c r="AB32" s="16" t="s">
        <v>4255</v>
      </c>
      <c r="AC32" s="20">
        <v>1.0442579999999999</v>
      </c>
      <c r="AD32" s="16" t="s">
        <v>4254</v>
      </c>
      <c r="AE32" s="15">
        <v>41</v>
      </c>
      <c r="AF32" s="16" t="s">
        <v>4255</v>
      </c>
      <c r="AG32" s="20">
        <v>1.0354920000000001</v>
      </c>
      <c r="AH32" s="16" t="s">
        <v>4254</v>
      </c>
      <c r="AI32" s="15">
        <v>725</v>
      </c>
      <c r="AJ32" s="16" t="s">
        <v>4255</v>
      </c>
      <c r="AK32" s="20">
        <v>1.140873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1224</v>
      </c>
      <c r="AR32" s="16" t="s">
        <v>4257</v>
      </c>
      <c r="AS32" s="20">
        <v>1.077358</v>
      </c>
      <c r="AT32" s="16" t="s">
        <v>4256</v>
      </c>
      <c r="AU32" s="15">
        <v>17</v>
      </c>
      <c r="AV32" s="16" t="s">
        <v>4257</v>
      </c>
      <c r="AW32" s="20">
        <v>1.0745009999999999</v>
      </c>
      <c r="AX32" s="16" t="s">
        <v>4256</v>
      </c>
      <c r="AY32" s="15">
        <v>1383</v>
      </c>
      <c r="AZ32" s="16" t="s">
        <v>4257</v>
      </c>
      <c r="BA32" s="20">
        <v>1.2270559999999999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1347</v>
      </c>
      <c r="BH32" s="16" t="s">
        <v>4259</v>
      </c>
      <c r="BI32" s="20">
        <v>1.084314</v>
      </c>
      <c r="BJ32" s="16" t="s">
        <v>4258</v>
      </c>
      <c r="BK32" s="15">
        <v>7</v>
      </c>
      <c r="BL32" s="16" t="s">
        <v>4259</v>
      </c>
      <c r="BM32" s="20">
        <v>0.98785219999999996</v>
      </c>
      <c r="BN32" s="16" t="s">
        <v>4258</v>
      </c>
      <c r="BO32" s="15">
        <v>1736</v>
      </c>
      <c r="BP32" s="16" t="s">
        <v>4259</v>
      </c>
      <c r="BQ32" s="20">
        <v>1.127486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1297</v>
      </c>
      <c r="BX32" s="16" t="s">
        <v>4261</v>
      </c>
      <c r="BY32" s="20">
        <v>1.1027420000000001</v>
      </c>
      <c r="BZ32" s="16" t="s">
        <v>4260</v>
      </c>
      <c r="CA32" s="15">
        <v>20</v>
      </c>
      <c r="CB32" s="16" t="s">
        <v>4261</v>
      </c>
      <c r="CC32" s="20">
        <v>0.96199349999999995</v>
      </c>
      <c r="CD32" s="16" t="s">
        <v>4260</v>
      </c>
      <c r="CE32" s="15">
        <v>631</v>
      </c>
      <c r="CF32" s="16" t="s">
        <v>4261</v>
      </c>
      <c r="CG32" s="20">
        <v>0.91244170000000002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2662.54921242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598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191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789</v>
      </c>
      <c r="X33" s="16" t="s">
        <v>4252</v>
      </c>
      <c r="Y33" s="15">
        <v>789</v>
      </c>
      <c r="Z33" s="16" t="s">
        <v>4254</v>
      </c>
      <c r="AA33" s="15">
        <v>443</v>
      </c>
      <c r="AB33" s="16" t="s">
        <v>4255</v>
      </c>
      <c r="AC33" s="20">
        <v>1.0442579999999999</v>
      </c>
      <c r="AD33" s="16" t="s">
        <v>4254</v>
      </c>
      <c r="AE33" s="15">
        <v>13</v>
      </c>
      <c r="AF33" s="16" t="s">
        <v>4255</v>
      </c>
      <c r="AG33" s="20">
        <v>1.0354920000000001</v>
      </c>
      <c r="AH33" s="16" t="s">
        <v>4254</v>
      </c>
      <c r="AI33" s="15">
        <v>229</v>
      </c>
      <c r="AJ33" s="16" t="s">
        <v>4255</v>
      </c>
      <c r="AK33" s="20">
        <v>1.140873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325</v>
      </c>
      <c r="AR33" s="16" t="s">
        <v>4257</v>
      </c>
      <c r="AS33" s="20">
        <v>1.077358</v>
      </c>
      <c r="AT33" s="16" t="s">
        <v>4256</v>
      </c>
      <c r="AU33" s="15">
        <v>3</v>
      </c>
      <c r="AV33" s="16" t="s">
        <v>4257</v>
      </c>
      <c r="AW33" s="20">
        <v>1.0745009999999999</v>
      </c>
      <c r="AX33" s="16" t="s">
        <v>4256</v>
      </c>
      <c r="AY33" s="15">
        <v>368</v>
      </c>
      <c r="AZ33" s="16" t="s">
        <v>4257</v>
      </c>
      <c r="BA33" s="20">
        <v>1.2270559999999999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357</v>
      </c>
      <c r="BH33" s="16" t="s">
        <v>4259</v>
      </c>
      <c r="BI33" s="20">
        <v>1.084314</v>
      </c>
      <c r="BJ33" s="16" t="s">
        <v>4258</v>
      </c>
      <c r="BK33" s="15">
        <v>2</v>
      </c>
      <c r="BL33" s="16" t="s">
        <v>4259</v>
      </c>
      <c r="BM33" s="20">
        <v>0.98785219999999996</v>
      </c>
      <c r="BN33" s="16" t="s">
        <v>4258</v>
      </c>
      <c r="BO33" s="15">
        <v>462</v>
      </c>
      <c r="BP33" s="16" t="s">
        <v>4259</v>
      </c>
      <c r="BQ33" s="20">
        <v>1.127486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345</v>
      </c>
      <c r="BX33" s="16" t="s">
        <v>4261</v>
      </c>
      <c r="BY33" s="20">
        <v>1.1027420000000001</v>
      </c>
      <c r="BZ33" s="16" t="s">
        <v>4260</v>
      </c>
      <c r="CA33" s="15">
        <v>5</v>
      </c>
      <c r="CB33" s="16" t="s">
        <v>4261</v>
      </c>
      <c r="CC33" s="20">
        <v>0.96199349999999995</v>
      </c>
      <c r="CD33" s="16" t="s">
        <v>4260</v>
      </c>
      <c r="CE33" s="15">
        <v>168</v>
      </c>
      <c r="CF33" s="16" t="s">
        <v>4261</v>
      </c>
      <c r="CG33" s="20">
        <v>0.91244170000000002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755.95391309999991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1977</v>
      </c>
      <c r="H34" s="16" t="s">
        <v>4253</v>
      </c>
      <c r="I34" s="20">
        <v>1</v>
      </c>
      <c r="J34" s="16" t="s">
        <v>4252</v>
      </c>
      <c r="K34" s="15">
        <v>417</v>
      </c>
      <c r="L34" s="16" t="s">
        <v>4253</v>
      </c>
      <c r="M34" s="20">
        <v>1</v>
      </c>
      <c r="N34" s="16" t="s">
        <v>4252</v>
      </c>
      <c r="O34" s="15">
        <v>41648</v>
      </c>
      <c r="P34" s="16" t="s">
        <v>4253</v>
      </c>
      <c r="Q34" s="20">
        <v>1</v>
      </c>
      <c r="R34" s="16" t="s">
        <v>4252</v>
      </c>
      <c r="S34" s="15">
        <v>12</v>
      </c>
      <c r="T34" s="16" t="s">
        <v>4253</v>
      </c>
      <c r="U34" s="20">
        <v>1</v>
      </c>
      <c r="V34" s="16" t="s">
        <v>4252</v>
      </c>
      <c r="W34" s="15">
        <v>44054</v>
      </c>
      <c r="X34" s="16" t="s">
        <v>4252</v>
      </c>
      <c r="Y34" s="15">
        <v>44054</v>
      </c>
      <c r="Z34" s="16" t="s">
        <v>4254</v>
      </c>
      <c r="AA34" s="15">
        <v>395</v>
      </c>
      <c r="AB34" s="16" t="s">
        <v>4255</v>
      </c>
      <c r="AC34" s="20">
        <v>1.0442579999999999</v>
      </c>
      <c r="AD34" s="16" t="s">
        <v>4254</v>
      </c>
      <c r="AE34" s="15">
        <v>9</v>
      </c>
      <c r="AF34" s="16" t="s">
        <v>4255</v>
      </c>
      <c r="AG34" s="20">
        <v>1.0354920000000001</v>
      </c>
      <c r="AH34" s="16" t="s">
        <v>4254</v>
      </c>
      <c r="AI34" s="15">
        <v>21628</v>
      </c>
      <c r="AJ34" s="16" t="s">
        <v>4255</v>
      </c>
      <c r="AK34" s="20">
        <v>1.140873</v>
      </c>
      <c r="AL34" s="16" t="s">
        <v>4254</v>
      </c>
      <c r="AM34" s="15">
        <v>6</v>
      </c>
      <c r="AN34" s="16" t="s">
        <v>4255</v>
      </c>
      <c r="AO34" s="20">
        <v>1.0432349999999999</v>
      </c>
      <c r="AP34" s="16" t="s">
        <v>4256</v>
      </c>
      <c r="AQ34" s="15">
        <v>405</v>
      </c>
      <c r="AR34" s="16" t="s">
        <v>4257</v>
      </c>
      <c r="AS34" s="20">
        <v>1.077358</v>
      </c>
      <c r="AT34" s="16" t="s">
        <v>4256</v>
      </c>
      <c r="AU34" s="15">
        <v>208</v>
      </c>
      <c r="AV34" s="16" t="s">
        <v>4257</v>
      </c>
      <c r="AW34" s="20">
        <v>1.0745009999999999</v>
      </c>
      <c r="AX34" s="16" t="s">
        <v>4256</v>
      </c>
      <c r="AY34" s="15">
        <v>30482</v>
      </c>
      <c r="AZ34" s="16" t="s">
        <v>4257</v>
      </c>
      <c r="BA34" s="20">
        <v>1.2270559999999999</v>
      </c>
      <c r="BB34" s="16" t="s">
        <v>4256</v>
      </c>
      <c r="BC34" s="15">
        <v>11</v>
      </c>
      <c r="BD34" s="16" t="s">
        <v>4257</v>
      </c>
      <c r="BE34" s="20">
        <v>1.076908</v>
      </c>
      <c r="BF34" s="16" t="s">
        <v>4258</v>
      </c>
      <c r="BG34" s="15">
        <v>319</v>
      </c>
      <c r="BH34" s="16" t="s">
        <v>4259</v>
      </c>
      <c r="BI34" s="20">
        <v>1.084314</v>
      </c>
      <c r="BJ34" s="16" t="s">
        <v>4258</v>
      </c>
      <c r="BK34" s="15">
        <v>766</v>
      </c>
      <c r="BL34" s="16" t="s">
        <v>4259</v>
      </c>
      <c r="BM34" s="20">
        <v>0.98785219999999996</v>
      </c>
      <c r="BN34" s="16" t="s">
        <v>4258</v>
      </c>
      <c r="BO34" s="15">
        <v>30981</v>
      </c>
      <c r="BP34" s="16" t="s">
        <v>4259</v>
      </c>
      <c r="BQ34" s="20">
        <v>1.127486</v>
      </c>
      <c r="BR34" s="16" t="s">
        <v>4258</v>
      </c>
      <c r="BS34" s="15">
        <v>2</v>
      </c>
      <c r="BT34" s="16" t="s">
        <v>4259</v>
      </c>
      <c r="BU34" s="20">
        <v>1.0717829999999999</v>
      </c>
      <c r="BV34" s="16" t="s">
        <v>4260</v>
      </c>
      <c r="BW34" s="15">
        <v>337</v>
      </c>
      <c r="BX34" s="16" t="s">
        <v>4261</v>
      </c>
      <c r="BY34" s="20">
        <v>1.1027420000000001</v>
      </c>
      <c r="BZ34" s="16" t="s">
        <v>4260</v>
      </c>
      <c r="CA34" s="15">
        <v>254</v>
      </c>
      <c r="CB34" s="16" t="s">
        <v>4261</v>
      </c>
      <c r="CC34" s="20">
        <v>0.96199349999999995</v>
      </c>
      <c r="CD34" s="16" t="s">
        <v>4260</v>
      </c>
      <c r="CE34" s="15">
        <v>34622</v>
      </c>
      <c r="CF34" s="16" t="s">
        <v>4261</v>
      </c>
      <c r="CG34" s="20">
        <v>0.91244170000000002</v>
      </c>
      <c r="CH34" s="16" t="s">
        <v>4260</v>
      </c>
      <c r="CI34" s="15">
        <v>9</v>
      </c>
      <c r="CJ34" s="16" t="s">
        <v>4261</v>
      </c>
      <c r="CK34" s="20">
        <v>1.0840350000000001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35096.663341720006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3722</v>
      </c>
      <c r="H35" s="16" t="s">
        <v>4253</v>
      </c>
      <c r="I35" s="20">
        <v>1</v>
      </c>
      <c r="J35" s="16" t="s">
        <v>4252</v>
      </c>
      <c r="K35" s="15">
        <v>3458</v>
      </c>
      <c r="L35" s="16" t="s">
        <v>4253</v>
      </c>
      <c r="M35" s="20">
        <v>1</v>
      </c>
      <c r="N35" s="16" t="s">
        <v>4252</v>
      </c>
      <c r="O35" s="15">
        <v>15851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23031</v>
      </c>
      <c r="X35" s="16" t="s">
        <v>4252</v>
      </c>
      <c r="Y35" s="15">
        <v>23031</v>
      </c>
      <c r="Z35" s="16" t="s">
        <v>4254</v>
      </c>
      <c r="AA35" s="15">
        <v>3352</v>
      </c>
      <c r="AB35" s="16" t="s">
        <v>4255</v>
      </c>
      <c r="AC35" s="20">
        <v>1.0442579999999999</v>
      </c>
      <c r="AD35" s="16" t="s">
        <v>4254</v>
      </c>
      <c r="AE35" s="15">
        <v>2574</v>
      </c>
      <c r="AF35" s="16" t="s">
        <v>4255</v>
      </c>
      <c r="AG35" s="20">
        <v>1.0354920000000001</v>
      </c>
      <c r="AH35" s="16" t="s">
        <v>4254</v>
      </c>
      <c r="AI35" s="15">
        <v>10727</v>
      </c>
      <c r="AJ35" s="16" t="s">
        <v>4255</v>
      </c>
      <c r="AK35" s="20">
        <v>1.140873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2669</v>
      </c>
      <c r="AR35" s="16" t="s">
        <v>4257</v>
      </c>
      <c r="AS35" s="20">
        <v>1.077358</v>
      </c>
      <c r="AT35" s="16" t="s">
        <v>4256</v>
      </c>
      <c r="AU35" s="15">
        <v>1957</v>
      </c>
      <c r="AV35" s="16" t="s">
        <v>4257</v>
      </c>
      <c r="AW35" s="20">
        <v>1.0745009999999999</v>
      </c>
      <c r="AX35" s="16" t="s">
        <v>4256</v>
      </c>
      <c r="AY35" s="15">
        <v>9846</v>
      </c>
      <c r="AZ35" s="16" t="s">
        <v>4257</v>
      </c>
      <c r="BA35" s="20">
        <v>1.2270559999999999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2080</v>
      </c>
      <c r="BH35" s="16" t="s">
        <v>4259</v>
      </c>
      <c r="BI35" s="20">
        <v>1.084314</v>
      </c>
      <c r="BJ35" s="16" t="s">
        <v>4258</v>
      </c>
      <c r="BK35" s="15">
        <v>1701</v>
      </c>
      <c r="BL35" s="16" t="s">
        <v>4259</v>
      </c>
      <c r="BM35" s="20">
        <v>0.98785219999999996</v>
      </c>
      <c r="BN35" s="16" t="s">
        <v>4258</v>
      </c>
      <c r="BO35" s="15">
        <v>8805</v>
      </c>
      <c r="BP35" s="16" t="s">
        <v>4259</v>
      </c>
      <c r="BQ35" s="20">
        <v>1.127486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1856</v>
      </c>
      <c r="BX35" s="16" t="s">
        <v>4261</v>
      </c>
      <c r="BY35" s="20">
        <v>1.1027420000000001</v>
      </c>
      <c r="BZ35" s="16" t="s">
        <v>4260</v>
      </c>
      <c r="CA35" s="15">
        <v>2186</v>
      </c>
      <c r="CB35" s="16" t="s">
        <v>4261</v>
      </c>
      <c r="CC35" s="20">
        <v>0.96199349999999995</v>
      </c>
      <c r="CD35" s="16" t="s">
        <v>4260</v>
      </c>
      <c r="CE35" s="15">
        <v>8531</v>
      </c>
      <c r="CF35" s="16" t="s">
        <v>4261</v>
      </c>
      <c r="CG35" s="20">
        <v>0.91244170000000002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16858.317051580001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744</v>
      </c>
      <c r="H36" s="16" t="s">
        <v>4253</v>
      </c>
      <c r="I36" s="20">
        <v>1</v>
      </c>
      <c r="J36" s="16" t="s">
        <v>4252</v>
      </c>
      <c r="K36" s="15">
        <v>692</v>
      </c>
      <c r="L36" s="16" t="s">
        <v>4253</v>
      </c>
      <c r="M36" s="20">
        <v>1</v>
      </c>
      <c r="N36" s="16" t="s">
        <v>4252</v>
      </c>
      <c r="O36" s="15">
        <v>3176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4612</v>
      </c>
      <c r="X36" s="16" t="s">
        <v>4252</v>
      </c>
      <c r="Y36" s="15">
        <v>4612</v>
      </c>
      <c r="Z36" s="16" t="s">
        <v>4254</v>
      </c>
      <c r="AA36" s="15">
        <v>677</v>
      </c>
      <c r="AB36" s="16" t="s">
        <v>4255</v>
      </c>
      <c r="AC36" s="20">
        <v>1.0442579999999999</v>
      </c>
      <c r="AD36" s="16" t="s">
        <v>4254</v>
      </c>
      <c r="AE36" s="15">
        <v>515</v>
      </c>
      <c r="AF36" s="16" t="s">
        <v>4255</v>
      </c>
      <c r="AG36" s="20">
        <v>1.0354920000000001</v>
      </c>
      <c r="AH36" s="16" t="s">
        <v>4254</v>
      </c>
      <c r="AI36" s="15">
        <v>2146</v>
      </c>
      <c r="AJ36" s="16" t="s">
        <v>4255</v>
      </c>
      <c r="AK36" s="20">
        <v>1.140873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616</v>
      </c>
      <c r="AR36" s="16" t="s">
        <v>4257</v>
      </c>
      <c r="AS36" s="20">
        <v>1.077358</v>
      </c>
      <c r="AT36" s="16" t="s">
        <v>4256</v>
      </c>
      <c r="AU36" s="15">
        <v>452</v>
      </c>
      <c r="AV36" s="16" t="s">
        <v>4257</v>
      </c>
      <c r="AW36" s="20">
        <v>1.0745009999999999</v>
      </c>
      <c r="AX36" s="16" t="s">
        <v>4256</v>
      </c>
      <c r="AY36" s="15">
        <v>2273</v>
      </c>
      <c r="AZ36" s="16" t="s">
        <v>4257</v>
      </c>
      <c r="BA36" s="20">
        <v>1.2270559999999999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480</v>
      </c>
      <c r="BH36" s="16" t="s">
        <v>4259</v>
      </c>
      <c r="BI36" s="20">
        <v>1.084314</v>
      </c>
      <c r="BJ36" s="16" t="s">
        <v>4258</v>
      </c>
      <c r="BK36" s="15">
        <v>393</v>
      </c>
      <c r="BL36" s="16" t="s">
        <v>4259</v>
      </c>
      <c r="BM36" s="20">
        <v>0.98785219999999996</v>
      </c>
      <c r="BN36" s="16" t="s">
        <v>4258</v>
      </c>
      <c r="BO36" s="15">
        <v>2033</v>
      </c>
      <c r="BP36" s="16" t="s">
        <v>4259</v>
      </c>
      <c r="BQ36" s="20">
        <v>1.127486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428</v>
      </c>
      <c r="BX36" s="16" t="s">
        <v>4261</v>
      </c>
      <c r="BY36" s="20">
        <v>1.1027420000000001</v>
      </c>
      <c r="BZ36" s="16" t="s">
        <v>4260</v>
      </c>
      <c r="CA36" s="15">
        <v>504</v>
      </c>
      <c r="CB36" s="16" t="s">
        <v>4261</v>
      </c>
      <c r="CC36" s="20">
        <v>0.96199349999999995</v>
      </c>
      <c r="CD36" s="16" t="s">
        <v>4260</v>
      </c>
      <c r="CE36" s="15">
        <v>1968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3638.4718020399996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4841</v>
      </c>
      <c r="H37" s="16" t="s">
        <v>4253</v>
      </c>
      <c r="I37" s="20">
        <v>1</v>
      </c>
      <c r="J37" s="16" t="s">
        <v>4252</v>
      </c>
      <c r="K37" s="15">
        <v>4495</v>
      </c>
      <c r="L37" s="16" t="s">
        <v>4253</v>
      </c>
      <c r="M37" s="20">
        <v>1</v>
      </c>
      <c r="N37" s="16" t="s">
        <v>4252</v>
      </c>
      <c r="O37" s="15">
        <v>20609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29945</v>
      </c>
      <c r="X37" s="16" t="s">
        <v>4252</v>
      </c>
      <c r="Y37" s="15">
        <v>29945</v>
      </c>
      <c r="Z37" s="16" t="s">
        <v>4254</v>
      </c>
      <c r="AA37" s="15">
        <v>4365</v>
      </c>
      <c r="AB37" s="16" t="s">
        <v>4255</v>
      </c>
      <c r="AC37" s="20">
        <v>1.0442579999999999</v>
      </c>
      <c r="AD37" s="16" t="s">
        <v>4254</v>
      </c>
      <c r="AE37" s="15">
        <v>3345</v>
      </c>
      <c r="AF37" s="16" t="s">
        <v>4255</v>
      </c>
      <c r="AG37" s="20">
        <v>1.0354920000000001</v>
      </c>
      <c r="AH37" s="16" t="s">
        <v>4254</v>
      </c>
      <c r="AI37" s="15">
        <v>13945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3559</v>
      </c>
      <c r="AR37" s="16" t="s">
        <v>4257</v>
      </c>
      <c r="AS37" s="20">
        <v>1.077358</v>
      </c>
      <c r="AT37" s="16" t="s">
        <v>4256</v>
      </c>
      <c r="AU37" s="15">
        <v>2609</v>
      </c>
      <c r="AV37" s="16" t="s">
        <v>4257</v>
      </c>
      <c r="AW37" s="20">
        <v>1.0745009999999999</v>
      </c>
      <c r="AX37" s="16" t="s">
        <v>4256</v>
      </c>
      <c r="AY37" s="15">
        <v>13129</v>
      </c>
      <c r="AZ37" s="16" t="s">
        <v>4257</v>
      </c>
      <c r="BA37" s="20">
        <v>1.2270559999999999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2774</v>
      </c>
      <c r="BH37" s="16" t="s">
        <v>4259</v>
      </c>
      <c r="BI37" s="20">
        <v>1.084314</v>
      </c>
      <c r="BJ37" s="16" t="s">
        <v>4258</v>
      </c>
      <c r="BK37" s="15">
        <v>2268</v>
      </c>
      <c r="BL37" s="16" t="s">
        <v>4259</v>
      </c>
      <c r="BM37" s="20">
        <v>0.98785219999999996</v>
      </c>
      <c r="BN37" s="16" t="s">
        <v>4258</v>
      </c>
      <c r="BO37" s="15">
        <v>11741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2474</v>
      </c>
      <c r="BX37" s="16" t="s">
        <v>4261</v>
      </c>
      <c r="BY37" s="20">
        <v>1.1027420000000001</v>
      </c>
      <c r="BZ37" s="16" t="s">
        <v>4260</v>
      </c>
      <c r="CA37" s="15">
        <v>2915</v>
      </c>
      <c r="CB37" s="16" t="s">
        <v>4261</v>
      </c>
      <c r="CC37" s="20">
        <v>0.96199349999999995</v>
      </c>
      <c r="CD37" s="16" t="s">
        <v>4260</v>
      </c>
      <c r="CE37" s="15">
        <v>11373</v>
      </c>
      <c r="CF37" s="16" t="s">
        <v>4261</v>
      </c>
      <c r="CG37" s="20">
        <v>0.91244170000000002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22203.966503240001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1210</v>
      </c>
      <c r="H38" s="16" t="s">
        <v>4253</v>
      </c>
      <c r="I38" s="20">
        <v>1</v>
      </c>
      <c r="J38" s="16" t="s">
        <v>4252</v>
      </c>
      <c r="K38" s="15">
        <v>896</v>
      </c>
      <c r="L38" s="16" t="s">
        <v>4253</v>
      </c>
      <c r="M38" s="20">
        <v>1</v>
      </c>
      <c r="N38" s="16" t="s">
        <v>4252</v>
      </c>
      <c r="O38" s="15">
        <v>8915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11021</v>
      </c>
      <c r="X38" s="16" t="s">
        <v>4252</v>
      </c>
      <c r="Y38" s="15">
        <v>11021</v>
      </c>
      <c r="Z38" s="16" t="s">
        <v>4254</v>
      </c>
      <c r="AA38" s="15">
        <v>1055</v>
      </c>
      <c r="AB38" s="16" t="s">
        <v>4255</v>
      </c>
      <c r="AC38" s="20">
        <v>1.0442579999999999</v>
      </c>
      <c r="AD38" s="16" t="s">
        <v>4254</v>
      </c>
      <c r="AE38" s="15">
        <v>527</v>
      </c>
      <c r="AF38" s="16" t="s">
        <v>4255</v>
      </c>
      <c r="AG38" s="20">
        <v>1.0354920000000001</v>
      </c>
      <c r="AH38" s="16" t="s">
        <v>4254</v>
      </c>
      <c r="AI38" s="15">
        <v>12164</v>
      </c>
      <c r="AJ38" s="16" t="s">
        <v>4255</v>
      </c>
      <c r="AK38" s="20">
        <v>1.140873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1050</v>
      </c>
      <c r="AR38" s="16" t="s">
        <v>4257</v>
      </c>
      <c r="AS38" s="20">
        <v>1.077358</v>
      </c>
      <c r="AT38" s="16" t="s">
        <v>4256</v>
      </c>
      <c r="AU38" s="15">
        <v>223</v>
      </c>
      <c r="AV38" s="16" t="s">
        <v>4257</v>
      </c>
      <c r="AW38" s="20">
        <v>1.0745009999999999</v>
      </c>
      <c r="AX38" s="16" t="s">
        <v>4256</v>
      </c>
      <c r="AY38" s="15">
        <v>8939</v>
      </c>
      <c r="AZ38" s="16" t="s">
        <v>4257</v>
      </c>
      <c r="BA38" s="20">
        <v>1.2270559999999999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1107</v>
      </c>
      <c r="BH38" s="16" t="s">
        <v>4259</v>
      </c>
      <c r="BI38" s="20">
        <v>1.084314</v>
      </c>
      <c r="BJ38" s="16" t="s">
        <v>4258</v>
      </c>
      <c r="BK38" s="15">
        <v>445</v>
      </c>
      <c r="BL38" s="16" t="s">
        <v>4259</v>
      </c>
      <c r="BM38" s="20">
        <v>0.98785219999999996</v>
      </c>
      <c r="BN38" s="16" t="s">
        <v>4258</v>
      </c>
      <c r="BO38" s="15">
        <v>5874</v>
      </c>
      <c r="BP38" s="16" t="s">
        <v>4259</v>
      </c>
      <c r="BQ38" s="20">
        <v>1.127486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1063</v>
      </c>
      <c r="BX38" s="16" t="s">
        <v>4261</v>
      </c>
      <c r="BY38" s="20">
        <v>1.1027420000000001</v>
      </c>
      <c r="BZ38" s="16" t="s">
        <v>4260</v>
      </c>
      <c r="CA38" s="15">
        <v>309</v>
      </c>
      <c r="CB38" s="16" t="s">
        <v>4261</v>
      </c>
      <c r="CC38" s="20">
        <v>0.96199349999999995</v>
      </c>
      <c r="CD38" s="16" t="s">
        <v>4260</v>
      </c>
      <c r="CE38" s="15">
        <v>6998</v>
      </c>
      <c r="CF38" s="16" t="s">
        <v>4261</v>
      </c>
      <c r="CG38" s="20">
        <v>0.91244170000000002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11000.597839620001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7620</v>
      </c>
      <c r="H39" s="16" t="s">
        <v>4253</v>
      </c>
      <c r="I39" s="20">
        <v>1</v>
      </c>
      <c r="J39" s="16" t="s">
        <v>4252</v>
      </c>
      <c r="K39" s="15">
        <v>1227</v>
      </c>
      <c r="L39" s="16" t="s">
        <v>4253</v>
      </c>
      <c r="M39" s="20">
        <v>1</v>
      </c>
      <c r="N39" s="16" t="s">
        <v>4252</v>
      </c>
      <c r="O39" s="15">
        <v>2824</v>
      </c>
      <c r="P39" s="16" t="s">
        <v>4253</v>
      </c>
      <c r="Q39" s="20">
        <v>1</v>
      </c>
      <c r="R39" s="16" t="s">
        <v>4252</v>
      </c>
      <c r="S39" s="15">
        <v>18</v>
      </c>
      <c r="T39" s="16" t="s">
        <v>4253</v>
      </c>
      <c r="U39" s="20">
        <v>1</v>
      </c>
      <c r="V39" s="16" t="s">
        <v>4252</v>
      </c>
      <c r="W39" s="15">
        <v>11689</v>
      </c>
      <c r="X39" s="16" t="s">
        <v>4252</v>
      </c>
      <c r="Y39" s="15">
        <v>11689</v>
      </c>
      <c r="Z39" s="16" t="s">
        <v>4254</v>
      </c>
      <c r="AA39" s="15">
        <v>7657</v>
      </c>
      <c r="AB39" s="16" t="s">
        <v>4255</v>
      </c>
      <c r="AC39" s="20">
        <v>1.0442579999999999</v>
      </c>
      <c r="AD39" s="16" t="s">
        <v>4254</v>
      </c>
      <c r="AE39" s="15">
        <v>523</v>
      </c>
      <c r="AF39" s="16" t="s">
        <v>4255</v>
      </c>
      <c r="AG39" s="20">
        <v>1.0354920000000001</v>
      </c>
      <c r="AH39" s="16" t="s">
        <v>4254</v>
      </c>
      <c r="AI39" s="15">
        <v>2939</v>
      </c>
      <c r="AJ39" s="16" t="s">
        <v>4255</v>
      </c>
      <c r="AK39" s="20">
        <v>1.140873</v>
      </c>
      <c r="AL39" s="16" t="s">
        <v>4254</v>
      </c>
      <c r="AM39" s="15">
        <v>3</v>
      </c>
      <c r="AN39" s="16" t="s">
        <v>4255</v>
      </c>
      <c r="AO39" s="20">
        <v>1.0432349999999999</v>
      </c>
      <c r="AP39" s="16" t="s">
        <v>4256</v>
      </c>
      <c r="AQ39" s="15">
        <v>7751</v>
      </c>
      <c r="AR39" s="16" t="s">
        <v>4257</v>
      </c>
      <c r="AS39" s="20">
        <v>1.077358</v>
      </c>
      <c r="AT39" s="16" t="s">
        <v>4256</v>
      </c>
      <c r="AU39" s="15">
        <v>12</v>
      </c>
      <c r="AV39" s="16" t="s">
        <v>4257</v>
      </c>
      <c r="AW39" s="20">
        <v>1.0745009999999999</v>
      </c>
      <c r="AX39" s="16" t="s">
        <v>4256</v>
      </c>
      <c r="AY39" s="15">
        <v>3802</v>
      </c>
      <c r="AZ39" s="16" t="s">
        <v>4257</v>
      </c>
      <c r="BA39" s="20">
        <v>1.2270559999999999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7788</v>
      </c>
      <c r="BH39" s="16" t="s">
        <v>4259</v>
      </c>
      <c r="BI39" s="20">
        <v>1.084314</v>
      </c>
      <c r="BJ39" s="16" t="s">
        <v>4258</v>
      </c>
      <c r="BK39" s="15">
        <v>1507</v>
      </c>
      <c r="BL39" s="16" t="s">
        <v>4259</v>
      </c>
      <c r="BM39" s="20">
        <v>0.98785219999999996</v>
      </c>
      <c r="BN39" s="16" t="s">
        <v>4258</v>
      </c>
      <c r="BO39" s="15">
        <v>4530</v>
      </c>
      <c r="BP39" s="16" t="s">
        <v>4259</v>
      </c>
      <c r="BQ39" s="20">
        <v>1.127486</v>
      </c>
      <c r="BR39" s="16" t="s">
        <v>4258</v>
      </c>
      <c r="BS39" s="15">
        <v>3</v>
      </c>
      <c r="BT39" s="16" t="s">
        <v>4259</v>
      </c>
      <c r="BU39" s="20">
        <v>1.0717829999999999</v>
      </c>
      <c r="BV39" s="16" t="s">
        <v>4260</v>
      </c>
      <c r="BW39" s="15">
        <v>7496</v>
      </c>
      <c r="BX39" s="16" t="s">
        <v>4261</v>
      </c>
      <c r="BY39" s="20">
        <v>1.1027420000000001</v>
      </c>
      <c r="BZ39" s="16" t="s">
        <v>4260</v>
      </c>
      <c r="CA39" s="15">
        <v>1267</v>
      </c>
      <c r="CB39" s="16" t="s">
        <v>4261</v>
      </c>
      <c r="CC39" s="20">
        <v>0.96199349999999995</v>
      </c>
      <c r="CD39" s="16" t="s">
        <v>4260</v>
      </c>
      <c r="CE39" s="15">
        <v>3343</v>
      </c>
      <c r="CF39" s="16" t="s">
        <v>4261</v>
      </c>
      <c r="CG39" s="20">
        <v>0.91244170000000002</v>
      </c>
      <c r="CH39" s="16" t="s">
        <v>4260</v>
      </c>
      <c r="CI39" s="15">
        <v>11</v>
      </c>
      <c r="CJ39" s="16" t="s">
        <v>4261</v>
      </c>
      <c r="CK39" s="20">
        <v>1.0840350000000001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12840.527693399998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296</v>
      </c>
      <c r="H41" s="16" t="s">
        <v>4253</v>
      </c>
      <c r="I41" s="20">
        <v>1</v>
      </c>
      <c r="J41" s="16" t="s">
        <v>4252</v>
      </c>
      <c r="K41" s="15">
        <v>14</v>
      </c>
      <c r="L41" s="16" t="s">
        <v>4253</v>
      </c>
      <c r="M41" s="20">
        <v>1</v>
      </c>
      <c r="N41" s="16" t="s">
        <v>4252</v>
      </c>
      <c r="O41" s="15">
        <v>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316</v>
      </c>
      <c r="X41" s="16" t="s">
        <v>4252</v>
      </c>
      <c r="Y41" s="15">
        <v>316</v>
      </c>
      <c r="Z41" s="16" t="s">
        <v>4254</v>
      </c>
      <c r="AA41" s="15">
        <v>317</v>
      </c>
      <c r="AB41" s="16" t="s">
        <v>4255</v>
      </c>
      <c r="AC41" s="20">
        <v>1.0442579999999999</v>
      </c>
      <c r="AD41" s="16" t="s">
        <v>4254</v>
      </c>
      <c r="AE41" s="15">
        <v>10</v>
      </c>
      <c r="AF41" s="16" t="s">
        <v>4255</v>
      </c>
      <c r="AG41" s="20">
        <v>1.0354920000000001</v>
      </c>
      <c r="AH41" s="16" t="s">
        <v>4254</v>
      </c>
      <c r="AI41" s="15">
        <v>280</v>
      </c>
      <c r="AJ41" s="16" t="s">
        <v>4255</v>
      </c>
      <c r="AK41" s="20">
        <v>1.140873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314</v>
      </c>
      <c r="AR41" s="16" t="s">
        <v>4257</v>
      </c>
      <c r="AS41" s="20">
        <v>1.077358</v>
      </c>
      <c r="AT41" s="16" t="s">
        <v>4256</v>
      </c>
      <c r="AU41" s="15">
        <v>16</v>
      </c>
      <c r="AV41" s="16" t="s">
        <v>4257</v>
      </c>
      <c r="AW41" s="20">
        <v>1.0745009999999999</v>
      </c>
      <c r="AX41" s="16" t="s">
        <v>4256</v>
      </c>
      <c r="AY41" s="15">
        <v>1297</v>
      </c>
      <c r="AZ41" s="16" t="s">
        <v>4257</v>
      </c>
      <c r="BA41" s="20">
        <v>1.2270559999999999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233</v>
      </c>
      <c r="BH41" s="16" t="s">
        <v>4259</v>
      </c>
      <c r="BI41" s="20">
        <v>1.084314</v>
      </c>
      <c r="BJ41" s="16" t="s">
        <v>4258</v>
      </c>
      <c r="BK41" s="15">
        <v>42</v>
      </c>
      <c r="BL41" s="16" t="s">
        <v>4259</v>
      </c>
      <c r="BM41" s="20">
        <v>0.98785219999999996</v>
      </c>
      <c r="BN41" s="16" t="s">
        <v>4258</v>
      </c>
      <c r="BO41" s="15">
        <v>1331</v>
      </c>
      <c r="BP41" s="16" t="s">
        <v>4259</v>
      </c>
      <c r="BQ41" s="20">
        <v>1.127486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243</v>
      </c>
      <c r="BX41" s="16" t="s">
        <v>4261</v>
      </c>
      <c r="BY41" s="20">
        <v>1.1027420000000001</v>
      </c>
      <c r="BZ41" s="16" t="s">
        <v>4260</v>
      </c>
      <c r="CA41" s="15">
        <v>17</v>
      </c>
      <c r="CB41" s="16" t="s">
        <v>4261</v>
      </c>
      <c r="CC41" s="20">
        <v>0.96199349999999995</v>
      </c>
      <c r="CD41" s="16" t="s">
        <v>4260</v>
      </c>
      <c r="CE41" s="15">
        <v>689</v>
      </c>
      <c r="CF41" s="16" t="s">
        <v>4261</v>
      </c>
      <c r="CG41" s="20">
        <v>0.91244170000000002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1126.3229106399999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5204</v>
      </c>
      <c r="H42" s="16" t="s">
        <v>4253</v>
      </c>
      <c r="I42" s="20">
        <v>1</v>
      </c>
      <c r="J42" s="16" t="s">
        <v>4252</v>
      </c>
      <c r="K42" s="15">
        <v>439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5643</v>
      </c>
      <c r="X42" s="16" t="s">
        <v>4252</v>
      </c>
      <c r="Y42" s="15">
        <v>5643</v>
      </c>
      <c r="Z42" s="16" t="s">
        <v>4254</v>
      </c>
      <c r="AA42" s="15">
        <v>4914</v>
      </c>
      <c r="AB42" s="16" t="s">
        <v>4255</v>
      </c>
      <c r="AC42" s="20">
        <v>1.0442579999999999</v>
      </c>
      <c r="AD42" s="16" t="s">
        <v>4254</v>
      </c>
      <c r="AE42" s="15">
        <v>1177</v>
      </c>
      <c r="AF42" s="16" t="s">
        <v>4255</v>
      </c>
      <c r="AG42" s="20">
        <v>1.0354920000000001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4792</v>
      </c>
      <c r="AR42" s="16" t="s">
        <v>4257</v>
      </c>
      <c r="AS42" s="20">
        <v>1.077358</v>
      </c>
      <c r="AT42" s="16" t="s">
        <v>4256</v>
      </c>
      <c r="AU42" s="15">
        <v>2985</v>
      </c>
      <c r="AV42" s="16" t="s">
        <v>4257</v>
      </c>
      <c r="AW42" s="20">
        <v>1.0745009999999999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4849</v>
      </c>
      <c r="BH42" s="16" t="s">
        <v>4259</v>
      </c>
      <c r="BI42" s="20">
        <v>1.084314</v>
      </c>
      <c r="BJ42" s="16" t="s">
        <v>4258</v>
      </c>
      <c r="BK42" s="15">
        <v>1638</v>
      </c>
      <c r="BL42" s="16" t="s">
        <v>4259</v>
      </c>
      <c r="BM42" s="20">
        <v>0.98785219999999996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4155</v>
      </c>
      <c r="BX42" s="16" t="s">
        <v>4261</v>
      </c>
      <c r="BY42" s="20">
        <v>1.1027420000000001</v>
      </c>
      <c r="BZ42" s="16" t="s">
        <v>4260</v>
      </c>
      <c r="CA42" s="15">
        <v>1261</v>
      </c>
      <c r="CB42" s="16" t="s">
        <v>4261</v>
      </c>
      <c r="CC42" s="20">
        <v>0.96199349999999995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6606.8500440200005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541</v>
      </c>
      <c r="L43" s="16" t="s">
        <v>4253</v>
      </c>
      <c r="M43" s="20">
        <v>1</v>
      </c>
      <c r="N43" s="16" t="s">
        <v>4252</v>
      </c>
      <c r="O43" s="15">
        <v>21287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21828</v>
      </c>
      <c r="X43" s="16" t="s">
        <v>4252</v>
      </c>
      <c r="Y43" s="15">
        <v>21828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373</v>
      </c>
      <c r="AF43" s="16" t="s">
        <v>4255</v>
      </c>
      <c r="AG43" s="20">
        <v>1.0354920000000001</v>
      </c>
      <c r="AH43" s="16" t="s">
        <v>4254</v>
      </c>
      <c r="AI43" s="15">
        <v>1375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382</v>
      </c>
      <c r="AV43" s="16" t="s">
        <v>4257</v>
      </c>
      <c r="AW43" s="20">
        <v>1.0745009999999999</v>
      </c>
      <c r="AX43" s="16" t="s">
        <v>4256</v>
      </c>
      <c r="AY43" s="15">
        <v>1370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603</v>
      </c>
      <c r="BL43" s="16" t="s">
        <v>4259</v>
      </c>
      <c r="BM43" s="20">
        <v>0.98785219999999996</v>
      </c>
      <c r="BN43" s="16" t="s">
        <v>4258</v>
      </c>
      <c r="BO43" s="15">
        <v>1061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924</v>
      </c>
      <c r="CB43" s="16" t="s">
        <v>4261</v>
      </c>
      <c r="CC43" s="20">
        <v>0.96199349999999995</v>
      </c>
      <c r="CD43" s="16" t="s">
        <v>4260</v>
      </c>
      <c r="CE43" s="15">
        <v>1203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5930.5903749399995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5126</v>
      </c>
      <c r="H46" s="16" t="s">
        <v>4253</v>
      </c>
      <c r="I46" s="20">
        <v>1</v>
      </c>
      <c r="J46" s="16" t="s">
        <v>4252</v>
      </c>
      <c r="K46" s="15">
        <v>23639</v>
      </c>
      <c r="L46" s="16" t="s">
        <v>4253</v>
      </c>
      <c r="M46" s="20">
        <v>1</v>
      </c>
      <c r="N46" s="16" t="s">
        <v>4252</v>
      </c>
      <c r="O46" s="15">
        <v>7216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35981</v>
      </c>
      <c r="X46" s="16" t="s">
        <v>4252</v>
      </c>
      <c r="Y46" s="15">
        <v>35981</v>
      </c>
      <c r="Z46" s="16" t="s">
        <v>4254</v>
      </c>
      <c r="AA46" s="15">
        <v>4909</v>
      </c>
      <c r="AB46" s="16" t="s">
        <v>4255</v>
      </c>
      <c r="AC46" s="20">
        <v>1.0442579999999999</v>
      </c>
      <c r="AD46" s="16" t="s">
        <v>4254</v>
      </c>
      <c r="AE46" s="15">
        <v>23424</v>
      </c>
      <c r="AF46" s="16" t="s">
        <v>4255</v>
      </c>
      <c r="AG46" s="20">
        <v>1.0354920000000001</v>
      </c>
      <c r="AH46" s="16" t="s">
        <v>4254</v>
      </c>
      <c r="AI46" s="15">
        <v>8141</v>
      </c>
      <c r="AJ46" s="16" t="s">
        <v>4255</v>
      </c>
      <c r="AK46" s="20">
        <v>1.140873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5843</v>
      </c>
      <c r="AR46" s="16" t="s">
        <v>4257</v>
      </c>
      <c r="AS46" s="20">
        <v>1.077358</v>
      </c>
      <c r="AT46" s="16" t="s">
        <v>4256</v>
      </c>
      <c r="AU46" s="15">
        <v>33479</v>
      </c>
      <c r="AV46" s="16" t="s">
        <v>4257</v>
      </c>
      <c r="AW46" s="20">
        <v>1.0745009999999999</v>
      </c>
      <c r="AX46" s="16" t="s">
        <v>4256</v>
      </c>
      <c r="AY46" s="15">
        <v>8453</v>
      </c>
      <c r="AZ46" s="16" t="s">
        <v>4257</v>
      </c>
      <c r="BA46" s="20">
        <v>1.2270559999999999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2872</v>
      </c>
      <c r="BH46" s="16" t="s">
        <v>4259</v>
      </c>
      <c r="BI46" s="20">
        <v>1.084314</v>
      </c>
      <c r="BJ46" s="16" t="s">
        <v>4258</v>
      </c>
      <c r="BK46" s="15">
        <v>48932</v>
      </c>
      <c r="BL46" s="16" t="s">
        <v>4259</v>
      </c>
      <c r="BM46" s="20">
        <v>0.98785219999999996</v>
      </c>
      <c r="BN46" s="16" t="s">
        <v>4258</v>
      </c>
      <c r="BO46" s="15">
        <v>8068</v>
      </c>
      <c r="BP46" s="16" t="s">
        <v>4259</v>
      </c>
      <c r="BQ46" s="20">
        <v>1.127486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4349</v>
      </c>
      <c r="BX46" s="16" t="s">
        <v>4261</v>
      </c>
      <c r="BY46" s="20">
        <v>1.1027420000000001</v>
      </c>
      <c r="BZ46" s="16" t="s">
        <v>4260</v>
      </c>
      <c r="CA46" s="15">
        <v>31593</v>
      </c>
      <c r="CB46" s="16" t="s">
        <v>4261</v>
      </c>
      <c r="CC46" s="20">
        <v>0.96199349999999995</v>
      </c>
      <c r="CD46" s="16" t="s">
        <v>4260</v>
      </c>
      <c r="CE46" s="15">
        <v>6779</v>
      </c>
      <c r="CF46" s="16" t="s">
        <v>4261</v>
      </c>
      <c r="CG46" s="20">
        <v>0.91244170000000002</v>
      </c>
      <c r="CH46" s="16" t="s">
        <v>4260</v>
      </c>
      <c r="CI46" s="15">
        <v>1</v>
      </c>
      <c r="CJ46" s="16" t="s">
        <v>4261</v>
      </c>
      <c r="CK46" s="20">
        <v>1.0840350000000001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45842.780598639998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41115</v>
      </c>
      <c r="L47" s="16" t="s">
        <v>4253</v>
      </c>
      <c r="M47" s="20">
        <v>1</v>
      </c>
      <c r="N47" s="16" t="s">
        <v>4252</v>
      </c>
      <c r="O47" s="15">
        <v>4151</v>
      </c>
      <c r="P47" s="16" t="s">
        <v>4253</v>
      </c>
      <c r="Q47" s="20">
        <v>1</v>
      </c>
      <c r="R47" s="16" t="s">
        <v>4252</v>
      </c>
      <c r="S47" s="15">
        <v>3704</v>
      </c>
      <c r="T47" s="16" t="s">
        <v>4253</v>
      </c>
      <c r="U47" s="20">
        <v>1</v>
      </c>
      <c r="V47" s="16" t="s">
        <v>4252</v>
      </c>
      <c r="W47" s="15">
        <v>48970</v>
      </c>
      <c r="X47" s="16" t="s">
        <v>4252</v>
      </c>
      <c r="Y47" s="15">
        <v>48970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33947</v>
      </c>
      <c r="AF47" s="16" t="s">
        <v>4255</v>
      </c>
      <c r="AG47" s="20">
        <v>1.0354920000000001</v>
      </c>
      <c r="AH47" s="16" t="s">
        <v>4254</v>
      </c>
      <c r="AI47" s="15">
        <v>5195</v>
      </c>
      <c r="AJ47" s="16" t="s">
        <v>4255</v>
      </c>
      <c r="AK47" s="20">
        <v>1.140873</v>
      </c>
      <c r="AL47" s="16" t="s">
        <v>4254</v>
      </c>
      <c r="AM47" s="15">
        <v>3923</v>
      </c>
      <c r="AN47" s="16" t="s">
        <v>4255</v>
      </c>
      <c r="AO47" s="20">
        <v>1.0432349999999999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21791</v>
      </c>
      <c r="AV47" s="16" t="s">
        <v>4257</v>
      </c>
      <c r="AW47" s="20">
        <v>1.0745009999999999</v>
      </c>
      <c r="AX47" s="16" t="s">
        <v>4256</v>
      </c>
      <c r="AY47" s="15">
        <v>4396</v>
      </c>
      <c r="AZ47" s="16" t="s">
        <v>4257</v>
      </c>
      <c r="BA47" s="20">
        <v>1.2270559999999999</v>
      </c>
      <c r="BB47" s="16" t="s">
        <v>4256</v>
      </c>
      <c r="BC47" s="15">
        <v>4061</v>
      </c>
      <c r="BD47" s="16" t="s">
        <v>4257</v>
      </c>
      <c r="BE47" s="20">
        <v>1.076908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33948</v>
      </c>
      <c r="BL47" s="16" t="s">
        <v>4259</v>
      </c>
      <c r="BM47" s="20">
        <v>0.98785219999999996</v>
      </c>
      <c r="BN47" s="16" t="s">
        <v>4258</v>
      </c>
      <c r="BO47" s="15">
        <v>4755</v>
      </c>
      <c r="BP47" s="16" t="s">
        <v>4259</v>
      </c>
      <c r="BQ47" s="20">
        <v>1.127486</v>
      </c>
      <c r="BR47" s="16" t="s">
        <v>4258</v>
      </c>
      <c r="BS47" s="15">
        <v>4106</v>
      </c>
      <c r="BT47" s="16" t="s">
        <v>4259</v>
      </c>
      <c r="BU47" s="20">
        <v>1.0717829999999999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42839</v>
      </c>
      <c r="CB47" s="16" t="s">
        <v>4261</v>
      </c>
      <c r="CC47" s="20">
        <v>0.96199349999999995</v>
      </c>
      <c r="CD47" s="16" t="s">
        <v>4260</v>
      </c>
      <c r="CE47" s="15">
        <v>8781</v>
      </c>
      <c r="CF47" s="16" t="s">
        <v>4261</v>
      </c>
      <c r="CG47" s="20">
        <v>0.91244170000000002</v>
      </c>
      <c r="CH47" s="16" t="s">
        <v>4260</v>
      </c>
      <c r="CI47" s="15">
        <v>6097</v>
      </c>
      <c r="CJ47" s="16" t="s">
        <v>4261</v>
      </c>
      <c r="CK47" s="20">
        <v>1.0840350000000001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45290.620168360001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7701</v>
      </c>
      <c r="H48" s="16" t="s">
        <v>4253</v>
      </c>
      <c r="I48" s="20">
        <v>1</v>
      </c>
      <c r="J48" s="16" t="s">
        <v>4252</v>
      </c>
      <c r="K48" s="15">
        <v>1935</v>
      </c>
      <c r="L48" s="16" t="s">
        <v>4253</v>
      </c>
      <c r="M48" s="20">
        <v>1</v>
      </c>
      <c r="N48" s="16" t="s">
        <v>4252</v>
      </c>
      <c r="O48" s="15">
        <v>176</v>
      </c>
      <c r="P48" s="16" t="s">
        <v>4253</v>
      </c>
      <c r="Q48" s="20">
        <v>1</v>
      </c>
      <c r="R48" s="16" t="s">
        <v>4252</v>
      </c>
      <c r="S48" s="15">
        <v>443</v>
      </c>
      <c r="T48" s="16" t="s">
        <v>4253</v>
      </c>
      <c r="U48" s="20">
        <v>1</v>
      </c>
      <c r="V48" s="16" t="s">
        <v>4252</v>
      </c>
      <c r="W48" s="15">
        <v>10255</v>
      </c>
      <c r="X48" s="16" t="s">
        <v>4252</v>
      </c>
      <c r="Y48" s="15">
        <v>10255</v>
      </c>
      <c r="Z48" s="16" t="s">
        <v>4254</v>
      </c>
      <c r="AA48" s="15">
        <v>7919</v>
      </c>
      <c r="AB48" s="16" t="s">
        <v>4255</v>
      </c>
      <c r="AC48" s="20">
        <v>1.0442579999999999</v>
      </c>
      <c r="AD48" s="16" t="s">
        <v>4254</v>
      </c>
      <c r="AE48" s="15">
        <v>1306</v>
      </c>
      <c r="AF48" s="16" t="s">
        <v>4255</v>
      </c>
      <c r="AG48" s="20">
        <v>1.0354920000000001</v>
      </c>
      <c r="AH48" s="16" t="s">
        <v>4254</v>
      </c>
      <c r="AI48" s="15">
        <v>2369</v>
      </c>
      <c r="AJ48" s="16" t="s">
        <v>4255</v>
      </c>
      <c r="AK48" s="20">
        <v>1.140873</v>
      </c>
      <c r="AL48" s="16" t="s">
        <v>4254</v>
      </c>
      <c r="AM48" s="15">
        <v>679</v>
      </c>
      <c r="AN48" s="16" t="s">
        <v>4255</v>
      </c>
      <c r="AO48" s="20">
        <v>1.0432349999999999</v>
      </c>
      <c r="AP48" s="16" t="s">
        <v>4256</v>
      </c>
      <c r="AQ48" s="15">
        <v>6985</v>
      </c>
      <c r="AR48" s="16" t="s">
        <v>4257</v>
      </c>
      <c r="AS48" s="20">
        <v>1.077358</v>
      </c>
      <c r="AT48" s="16" t="s">
        <v>4256</v>
      </c>
      <c r="AU48" s="15">
        <v>560</v>
      </c>
      <c r="AV48" s="16" t="s">
        <v>4257</v>
      </c>
      <c r="AW48" s="20">
        <v>1.0745009999999999</v>
      </c>
      <c r="AX48" s="16" t="s">
        <v>4256</v>
      </c>
      <c r="AY48" s="15">
        <v>730</v>
      </c>
      <c r="AZ48" s="16" t="s">
        <v>4257</v>
      </c>
      <c r="BA48" s="20">
        <v>1.2270559999999999</v>
      </c>
      <c r="BB48" s="16" t="s">
        <v>4256</v>
      </c>
      <c r="BC48" s="15">
        <v>906</v>
      </c>
      <c r="BD48" s="16" t="s">
        <v>4257</v>
      </c>
      <c r="BE48" s="20">
        <v>1.076908</v>
      </c>
      <c r="BF48" s="16" t="s">
        <v>4258</v>
      </c>
      <c r="BG48" s="15">
        <v>8580</v>
      </c>
      <c r="BH48" s="16" t="s">
        <v>4259</v>
      </c>
      <c r="BI48" s="20">
        <v>1.084314</v>
      </c>
      <c r="BJ48" s="16" t="s">
        <v>4258</v>
      </c>
      <c r="BK48" s="15">
        <v>422</v>
      </c>
      <c r="BL48" s="16" t="s">
        <v>4259</v>
      </c>
      <c r="BM48" s="20">
        <v>0.98785219999999996</v>
      </c>
      <c r="BN48" s="16" t="s">
        <v>4258</v>
      </c>
      <c r="BO48" s="15">
        <v>720</v>
      </c>
      <c r="BP48" s="16" t="s">
        <v>4259</v>
      </c>
      <c r="BQ48" s="20">
        <v>1.127486</v>
      </c>
      <c r="BR48" s="16" t="s">
        <v>4258</v>
      </c>
      <c r="BS48" s="15">
        <v>1217</v>
      </c>
      <c r="BT48" s="16" t="s">
        <v>4259</v>
      </c>
      <c r="BU48" s="20">
        <v>1.0717829999999999</v>
      </c>
      <c r="BV48" s="16" t="s">
        <v>4260</v>
      </c>
      <c r="BW48" s="15">
        <v>13606</v>
      </c>
      <c r="BX48" s="16" t="s">
        <v>4261</v>
      </c>
      <c r="BY48" s="20">
        <v>1.1027420000000001</v>
      </c>
      <c r="BZ48" s="16" t="s">
        <v>4260</v>
      </c>
      <c r="CA48" s="15">
        <v>672</v>
      </c>
      <c r="CB48" s="16" t="s">
        <v>4261</v>
      </c>
      <c r="CC48" s="20">
        <v>0.96199349999999995</v>
      </c>
      <c r="CD48" s="16" t="s">
        <v>4260</v>
      </c>
      <c r="CE48" s="15">
        <v>2731</v>
      </c>
      <c r="CF48" s="16" t="s">
        <v>4261</v>
      </c>
      <c r="CG48" s="20">
        <v>0.91244170000000002</v>
      </c>
      <c r="CH48" s="16" t="s">
        <v>4260</v>
      </c>
      <c r="CI48" s="15">
        <v>1288</v>
      </c>
      <c r="CJ48" s="16" t="s">
        <v>4261</v>
      </c>
      <c r="CK48" s="20">
        <v>1.0840350000000001</v>
      </c>
      <c r="CL48" s="16" t="s">
        <v>4302</v>
      </c>
      <c r="CM48" s="15">
        <f>SUM(A2L141C10)/A2L141C1</f>
        <v>10255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147232</v>
      </c>
      <c r="T49" s="16" t="s">
        <v>4253</v>
      </c>
      <c r="U49" s="20">
        <v>1</v>
      </c>
      <c r="V49" s="16" t="s">
        <v>4252</v>
      </c>
      <c r="W49" s="15">
        <v>147232</v>
      </c>
      <c r="X49" s="16" t="s">
        <v>4252</v>
      </c>
      <c r="Y49" s="15">
        <v>147232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155352</v>
      </c>
      <c r="AN49" s="16" t="s">
        <v>4255</v>
      </c>
      <c r="AO49" s="20">
        <v>1.0432349999999999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157924</v>
      </c>
      <c r="BD49" s="16" t="s">
        <v>4257</v>
      </c>
      <c r="BE49" s="20">
        <v>1.076908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137785</v>
      </c>
      <c r="BT49" s="16" t="s">
        <v>4259</v>
      </c>
      <c r="BU49" s="20">
        <v>1.0717829999999999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132510</v>
      </c>
      <c r="CJ49" s="16" t="s">
        <v>4261</v>
      </c>
      <c r="CK49" s="20">
        <v>1.0840350000000001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154138.27224339999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46942</v>
      </c>
      <c r="T50" s="16" t="s">
        <v>4253</v>
      </c>
      <c r="U50" s="20">
        <v>1</v>
      </c>
      <c r="V50" s="16" t="s">
        <v>4252</v>
      </c>
      <c r="W50" s="15">
        <v>46942</v>
      </c>
      <c r="X50" s="16" t="s">
        <v>4252</v>
      </c>
      <c r="Y50" s="15">
        <v>46942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48255</v>
      </c>
      <c r="AN50" s="16" t="s">
        <v>4255</v>
      </c>
      <c r="AO50" s="20">
        <v>1.0432349999999999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42260</v>
      </c>
      <c r="BD50" s="16" t="s">
        <v>4257</v>
      </c>
      <c r="BE50" s="20">
        <v>1.076908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36872</v>
      </c>
      <c r="BT50" s="16" t="s">
        <v>4259</v>
      </c>
      <c r="BU50" s="20">
        <v>1.0717829999999999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35461</v>
      </c>
      <c r="CJ50" s="16" t="s">
        <v>4261</v>
      </c>
      <c r="CK50" s="20">
        <v>1.0840350000000001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44150.636983200005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19204</v>
      </c>
      <c r="T51" s="16" t="s">
        <v>4253</v>
      </c>
      <c r="U51" s="20">
        <v>1</v>
      </c>
      <c r="V51" s="16" t="s">
        <v>4252</v>
      </c>
      <c r="W51" s="15">
        <v>19204</v>
      </c>
      <c r="X51" s="16" t="s">
        <v>4252</v>
      </c>
      <c r="Y51" s="15">
        <v>19204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20523</v>
      </c>
      <c r="AN51" s="16" t="s">
        <v>4255</v>
      </c>
      <c r="AO51" s="20">
        <v>1.0432349999999999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22243</v>
      </c>
      <c r="BD51" s="16" t="s">
        <v>4257</v>
      </c>
      <c r="BE51" s="20">
        <v>1.076908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19407</v>
      </c>
      <c r="BT51" s="16" t="s">
        <v>4259</v>
      </c>
      <c r="BU51" s="20">
        <v>1.0717829999999999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18664</v>
      </c>
      <c r="CJ51" s="16" t="s">
        <v>4261</v>
      </c>
      <c r="CK51" s="20">
        <v>1.0840350000000001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21120.099693999997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8606</v>
      </c>
      <c r="T52" s="16" t="s">
        <v>4253</v>
      </c>
      <c r="U52" s="20">
        <v>1</v>
      </c>
      <c r="V52" s="16" t="s">
        <v>4252</v>
      </c>
      <c r="W52" s="15">
        <v>8606</v>
      </c>
      <c r="X52" s="16" t="s">
        <v>4252</v>
      </c>
      <c r="Y52" s="15">
        <v>8606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3273</v>
      </c>
      <c r="AN52" s="16" t="s">
        <v>4255</v>
      </c>
      <c r="AO52" s="20">
        <v>1.0432349999999999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11803</v>
      </c>
      <c r="BD52" s="16" t="s">
        <v>4257</v>
      </c>
      <c r="BE52" s="20">
        <v>1.076908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10842</v>
      </c>
      <c r="BT52" s="16" t="s">
        <v>4259</v>
      </c>
      <c r="BU52" s="20">
        <v>1.0717829999999999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8902</v>
      </c>
      <c r="CJ52" s="16" t="s">
        <v>4261</v>
      </c>
      <c r="CK52" s="20">
        <v>1.0840350000000001</v>
      </c>
      <c r="CL52" s="16" t="s">
        <v>4306</v>
      </c>
      <c r="CM52" s="15">
        <f>SUM(A2L145C10)/A2L145C1</f>
        <v>8606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2648</v>
      </c>
      <c r="T53" s="16" t="s">
        <v>4253</v>
      </c>
      <c r="U53" s="20">
        <v>1</v>
      </c>
      <c r="V53" s="16" t="s">
        <v>4252</v>
      </c>
      <c r="W53" s="15">
        <v>2648</v>
      </c>
      <c r="X53" s="16" t="s">
        <v>4252</v>
      </c>
      <c r="Y53" s="15">
        <v>2648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1008</v>
      </c>
      <c r="AN53" s="16" t="s">
        <v>4255</v>
      </c>
      <c r="AO53" s="20">
        <v>1.0432349999999999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3039</v>
      </c>
      <c r="BD53" s="16" t="s">
        <v>4257</v>
      </c>
      <c r="BE53" s="20">
        <v>1.076908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2794</v>
      </c>
      <c r="BT53" s="16" t="s">
        <v>4259</v>
      </c>
      <c r="BU53" s="20">
        <v>1.0717829999999999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2292</v>
      </c>
      <c r="CJ53" s="16" t="s">
        <v>4261</v>
      </c>
      <c r="CK53" s="20">
        <v>1.0840350000000001</v>
      </c>
      <c r="CL53" s="16" t="s">
        <v>4307</v>
      </c>
      <c r="CM53" s="15">
        <f>SUM(A2L146C10)/A2L146C1</f>
        <v>2648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1986</v>
      </c>
      <c r="T54" s="16" t="s">
        <v>4253</v>
      </c>
      <c r="U54" s="20">
        <v>1</v>
      </c>
      <c r="V54" s="16" t="s">
        <v>4252</v>
      </c>
      <c r="W54" s="15">
        <v>1986</v>
      </c>
      <c r="X54" s="16" t="s">
        <v>4252</v>
      </c>
      <c r="Y54" s="15">
        <v>1986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755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3039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2794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2292</v>
      </c>
      <c r="CJ54" s="16" t="s">
        <v>4261</v>
      </c>
      <c r="CK54" s="20">
        <v>1.0840350000000001</v>
      </c>
      <c r="CL54" s="16" t="s">
        <v>4308</v>
      </c>
      <c r="CM54" s="15">
        <f>SUM(A2L147C10)/A2L147C1</f>
        <v>1986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1149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1149</v>
      </c>
      <c r="X55" s="16" t="s">
        <v>4252</v>
      </c>
      <c r="Y55" s="15">
        <v>1149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1500</v>
      </c>
      <c r="AJ55" s="16" t="s">
        <v>4255</v>
      </c>
      <c r="AK55" s="20">
        <v>1.140873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1511</v>
      </c>
      <c r="AZ55" s="16" t="s">
        <v>4257</v>
      </c>
      <c r="BA55" s="20">
        <v>1.2270559999999999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1951</v>
      </c>
      <c r="BP55" s="16" t="s">
        <v>4259</v>
      </c>
      <c r="BQ55" s="20">
        <v>1.127486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1452</v>
      </c>
      <c r="CF55" s="16" t="s">
        <v>4261</v>
      </c>
      <c r="CG55" s="20">
        <v>0.91244170000000002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1149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363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363</v>
      </c>
      <c r="X56" s="16" t="s">
        <v>4252</v>
      </c>
      <c r="Y56" s="15">
        <v>363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474</v>
      </c>
      <c r="AJ56" s="16" t="s">
        <v>4255</v>
      </c>
      <c r="AK56" s="20">
        <v>1.140873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402</v>
      </c>
      <c r="AZ56" s="16" t="s">
        <v>4257</v>
      </c>
      <c r="BA56" s="20">
        <v>1.2270559999999999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519</v>
      </c>
      <c r="BP56" s="16" t="s">
        <v>4259</v>
      </c>
      <c r="BQ56" s="20">
        <v>1.127486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386</v>
      </c>
      <c r="CF56" s="16" t="s">
        <v>4261</v>
      </c>
      <c r="CG56" s="20">
        <v>0.91244170000000002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363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8420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8420</v>
      </c>
      <c r="X61" s="16" t="s">
        <v>4252</v>
      </c>
      <c r="Y61" s="15">
        <v>8420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7209</v>
      </c>
      <c r="AJ61" s="16" t="s">
        <v>4255</v>
      </c>
      <c r="AK61" s="20">
        <v>1.140873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15245</v>
      </c>
      <c r="AZ61" s="16" t="s">
        <v>4257</v>
      </c>
      <c r="BA61" s="20">
        <v>1.2270559999999999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8237</v>
      </c>
      <c r="BP61" s="16" t="s">
        <v>4259</v>
      </c>
      <c r="BQ61" s="20">
        <v>1.127486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6606</v>
      </c>
      <c r="CF61" s="16" t="s">
        <v>4261</v>
      </c>
      <c r="CG61" s="20">
        <v>0.91244170000000002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8420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641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641</v>
      </c>
      <c r="X62" s="16" t="s">
        <v>4252</v>
      </c>
      <c r="Y62" s="15">
        <v>641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548</v>
      </c>
      <c r="AJ62" s="16" t="s">
        <v>4255</v>
      </c>
      <c r="AK62" s="20">
        <v>1.140873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1173</v>
      </c>
      <c r="AZ62" s="16" t="s">
        <v>4257</v>
      </c>
      <c r="BA62" s="20">
        <v>1.2270559999999999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634</v>
      </c>
      <c r="BP62" s="16" t="s">
        <v>4259</v>
      </c>
      <c r="BQ62" s="20">
        <v>1.127486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508</v>
      </c>
      <c r="CF62" s="16" t="s">
        <v>4261</v>
      </c>
      <c r="CG62" s="20">
        <v>0.91244170000000002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641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92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92</v>
      </c>
      <c r="X63" s="16" t="s">
        <v>4252</v>
      </c>
      <c r="Y63" s="15">
        <v>92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78</v>
      </c>
      <c r="AJ63" s="16" t="s">
        <v>4255</v>
      </c>
      <c r="AK63" s="20">
        <v>1.140873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335</v>
      </c>
      <c r="AZ63" s="16" t="s">
        <v>4257</v>
      </c>
      <c r="BA63" s="20">
        <v>1.2270559999999999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181</v>
      </c>
      <c r="BP63" s="16" t="s">
        <v>4259</v>
      </c>
      <c r="BQ63" s="20">
        <v>1.127486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145</v>
      </c>
      <c r="CF63" s="16" t="s">
        <v>4261</v>
      </c>
      <c r="CG63" s="20">
        <v>0.91244170000000002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92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15582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15582</v>
      </c>
      <c r="X64" s="16" t="s">
        <v>4252</v>
      </c>
      <c r="Y64" s="15">
        <v>15582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13336</v>
      </c>
      <c r="AJ64" s="16" t="s">
        <v>4255</v>
      </c>
      <c r="AK64" s="20">
        <v>1.140873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22509</v>
      </c>
      <c r="AZ64" s="16" t="s">
        <v>4257</v>
      </c>
      <c r="BA64" s="20">
        <v>1.2270559999999999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16412</v>
      </c>
      <c r="BP64" s="16" t="s">
        <v>4259</v>
      </c>
      <c r="BQ64" s="20">
        <v>1.127486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14066</v>
      </c>
      <c r="CF64" s="16" t="s">
        <v>4261</v>
      </c>
      <c r="CG64" s="20">
        <v>0.91244170000000002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15582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1751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1751</v>
      </c>
      <c r="X65" s="16" t="s">
        <v>4252</v>
      </c>
      <c r="Y65" s="15">
        <v>1751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1498</v>
      </c>
      <c r="AJ65" s="16" t="s">
        <v>4255</v>
      </c>
      <c r="AK65" s="20">
        <v>1.140873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2070</v>
      </c>
      <c r="AZ65" s="16" t="s">
        <v>4257</v>
      </c>
      <c r="BA65" s="20">
        <v>1.2270559999999999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1509</v>
      </c>
      <c r="BP65" s="16" t="s">
        <v>4259</v>
      </c>
      <c r="BQ65" s="20">
        <v>1.127486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1293</v>
      </c>
      <c r="CF65" s="16" t="s">
        <v>4261</v>
      </c>
      <c r="CG65" s="20">
        <v>0.91244170000000002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1751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175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175</v>
      </c>
      <c r="X66" s="16" t="s">
        <v>4252</v>
      </c>
      <c r="Y66" s="15">
        <v>175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150</v>
      </c>
      <c r="AJ66" s="16" t="s">
        <v>4255</v>
      </c>
      <c r="AK66" s="20">
        <v>1.140873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1294</v>
      </c>
      <c r="AZ66" s="16" t="s">
        <v>4257</v>
      </c>
      <c r="BA66" s="20">
        <v>1.2270559999999999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944</v>
      </c>
      <c r="BP66" s="16" t="s">
        <v>4259</v>
      </c>
      <c r="BQ66" s="20">
        <v>1.127486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808</v>
      </c>
      <c r="CF66" s="16" t="s">
        <v>4261</v>
      </c>
      <c r="CG66" s="20">
        <v>0.91244170000000002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175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IF(SSAC="Y",0,757803)</f>
        <v>757803</v>
      </c>
      <c r="T73" s="16" t="s">
        <v>4253</v>
      </c>
      <c r="U73" s="20">
        <v>1</v>
      </c>
      <c r="V73" s="16" t="s">
        <v>4252</v>
      </c>
      <c r="W73" s="15">
        <f>IF(SSAC="Y",0,757803)</f>
        <v>757803</v>
      </c>
      <c r="X73" s="16" t="s">
        <v>4252</v>
      </c>
      <c r="Y73" s="15">
        <f>IF(SSAC="Y",0,757803)</f>
        <v>757803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IF(SSAC="Y",0,734490)</f>
        <v>734490</v>
      </c>
      <c r="AN73" s="16" t="s">
        <v>4255</v>
      </c>
      <c r="AO73" s="20">
        <v>1.0432349999999999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IF(SSAC="Y",0,716069)</f>
        <v>716069</v>
      </c>
      <c r="BD73" s="16" t="s">
        <v>4257</v>
      </c>
      <c r="BE73" s="20">
        <v>1.076908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IF(SSAC="Y",0,686550)</f>
        <v>686550</v>
      </c>
      <c r="BT73" s="16" t="s">
        <v>4259</v>
      </c>
      <c r="BU73" s="20">
        <v>1.0717829999999999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IF(SSAC="Y",0,656253)</f>
        <v>656253</v>
      </c>
      <c r="CJ73" s="16" t="s">
        <v>4261</v>
      </c>
      <c r="CK73" s="20">
        <v>1.0840350000000001</v>
      </c>
      <c r="CL73" s="16" t="s">
        <v>4327</v>
      </c>
      <c r="CM73" s="15">
        <f>SUM(A2L166C10)/A2L166C1</f>
        <v>757803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IF(SSAC="Y",0,239307)</f>
        <v>239307</v>
      </c>
      <c r="T74" s="16" t="s">
        <v>4253</v>
      </c>
      <c r="U74" s="20">
        <v>1</v>
      </c>
      <c r="V74" s="16" t="s">
        <v>4252</v>
      </c>
      <c r="W74" s="15">
        <f>IF(SSAC="Y",0,239307)</f>
        <v>239307</v>
      </c>
      <c r="X74" s="16" t="s">
        <v>4252</v>
      </c>
      <c r="Y74" s="15">
        <f>IF(SSAC="Y",0,239307)</f>
        <v>239307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IF(SSAC="Y",0,231944)</f>
        <v>231944</v>
      </c>
      <c r="AN74" s="16" t="s">
        <v>4255</v>
      </c>
      <c r="AO74" s="20">
        <v>1.0432349999999999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IF(SSAC="Y",0,190347)</f>
        <v>190347</v>
      </c>
      <c r="BD74" s="16" t="s">
        <v>4257</v>
      </c>
      <c r="BE74" s="20">
        <v>1.076908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IF(SSAC="Y",0,182499)</f>
        <v>182499</v>
      </c>
      <c r="BT74" s="16" t="s">
        <v>4259</v>
      </c>
      <c r="BU74" s="20">
        <v>1.0717829999999999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IF(SSAC="Y",0,174449)</f>
        <v>174449</v>
      </c>
      <c r="CJ74" s="16" t="s">
        <v>4261</v>
      </c>
      <c r="CK74" s="20">
        <v>1.0840350000000001</v>
      </c>
      <c r="CL74" s="16" t="s">
        <v>4328</v>
      </c>
      <c r="CM74" s="15">
        <f>SUM(A2L167C10)/A2L167C1</f>
        <v>239307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IF(SSAC="Y",0,619960)</f>
        <v>619960</v>
      </c>
      <c r="T75" s="16" t="s">
        <v>4253</v>
      </c>
      <c r="U75" s="20">
        <v>1</v>
      </c>
      <c r="V75" s="16" t="s">
        <v>4252</v>
      </c>
      <c r="W75" s="15">
        <f>IF(SSAC="Y",0,619960)</f>
        <v>619960</v>
      </c>
      <c r="X75" s="16" t="s">
        <v>4252</v>
      </c>
      <c r="Y75" s="15">
        <f>IF(SSAC="Y",0,619960)</f>
        <v>619960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IF(SSAC="Y",0,584873)</f>
        <v>584873</v>
      </c>
      <c r="AN75" s="16" t="s">
        <v>4255</v>
      </c>
      <c r="AO75" s="20">
        <v>1.0432349999999999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IF(SSAC="Y",0,403228)</f>
        <v>403228</v>
      </c>
      <c r="BD75" s="16" t="s">
        <v>4257</v>
      </c>
      <c r="BE75" s="20">
        <v>1.076908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IF(SSAC="Y",0,371367)</f>
        <v>371367</v>
      </c>
      <c r="BT75" s="16" t="s">
        <v>4259</v>
      </c>
      <c r="BU75" s="20">
        <v>1.0717829999999999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IF(SSAC="Y",0,358141)</f>
        <v>358141</v>
      </c>
      <c r="CJ75" s="16" t="s">
        <v>4261</v>
      </c>
      <c r="CK75" s="20">
        <v>1.0840350000000001</v>
      </c>
      <c r="CL75" s="16" t="s">
        <v>4329</v>
      </c>
      <c r="CM75" s="15">
        <f>SUM(A2L168C10)/A2L168C1</f>
        <v>619960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182345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182345</v>
      </c>
      <c r="X76" s="16" t="s">
        <v>4252</v>
      </c>
      <c r="Y76" s="15">
        <v>182345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157190</v>
      </c>
      <c r="AJ76" s="16" t="s">
        <v>4255</v>
      </c>
      <c r="AK76" s="20">
        <v>1.140873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120632</v>
      </c>
      <c r="AZ76" s="16" t="s">
        <v>4257</v>
      </c>
      <c r="BA76" s="20">
        <v>1.2270559999999999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145796</v>
      </c>
      <c r="BP76" s="16" t="s">
        <v>4259</v>
      </c>
      <c r="BQ76" s="20">
        <v>1.127486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134839</v>
      </c>
      <c r="CF76" s="16" t="s">
        <v>4261</v>
      </c>
      <c r="CG76" s="20">
        <v>0.91244170000000002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182345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25513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25513</v>
      </c>
      <c r="X77" s="16" t="s">
        <v>4252</v>
      </c>
      <c r="Y77" s="15">
        <v>25513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23814</v>
      </c>
      <c r="AJ77" s="16" t="s">
        <v>4255</v>
      </c>
      <c r="AK77" s="20">
        <v>1.140873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46134</v>
      </c>
      <c r="AZ77" s="16" t="s">
        <v>4257</v>
      </c>
      <c r="BA77" s="20">
        <v>1.2270559999999999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52974</v>
      </c>
      <c r="BP77" s="16" t="s">
        <v>4259</v>
      </c>
      <c r="BQ77" s="20">
        <v>1.127486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52476</v>
      </c>
      <c r="CF77" s="16" t="s">
        <v>4261</v>
      </c>
      <c r="CG77" s="20">
        <v>0.91244170000000002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25513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62018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62018</v>
      </c>
      <c r="X79" s="16" t="s">
        <v>4252</v>
      </c>
      <c r="Y79" s="15">
        <v>62018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62185</v>
      </c>
      <c r="AJ79" s="16" t="s">
        <v>4255</v>
      </c>
      <c r="AK79" s="20">
        <v>1.140873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68284</v>
      </c>
      <c r="AZ79" s="16" t="s">
        <v>4257</v>
      </c>
      <c r="BA79" s="20">
        <v>1.2270559999999999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75220</v>
      </c>
      <c r="BP79" s="16" t="s">
        <v>4259</v>
      </c>
      <c r="BQ79" s="20">
        <v>1.127486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88918</v>
      </c>
      <c r="CF79" s="16" t="s">
        <v>4261</v>
      </c>
      <c r="CG79" s="20">
        <v>0.91244170000000002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62018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10651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10651</v>
      </c>
      <c r="X80" s="16" t="s">
        <v>4252</v>
      </c>
      <c r="Y80" s="15">
        <v>10651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10342</v>
      </c>
      <c r="AJ80" s="16" t="s">
        <v>4255</v>
      </c>
      <c r="AK80" s="20">
        <v>1.140873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9482</v>
      </c>
      <c r="AZ80" s="16" t="s">
        <v>4257</v>
      </c>
      <c r="BA80" s="20">
        <v>1.2270559999999999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7649</v>
      </c>
      <c r="BP80" s="16" t="s">
        <v>4259</v>
      </c>
      <c r="BQ80" s="20">
        <v>1.127486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9999</v>
      </c>
      <c r="CF80" s="16" t="s">
        <v>4261</v>
      </c>
      <c r="CG80" s="20">
        <v>0.91244170000000002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10651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66</v>
      </c>
      <c r="H85" s="16" t="s">
        <v>4253</v>
      </c>
      <c r="I85" s="20">
        <v>1</v>
      </c>
      <c r="J85" s="16" t="s">
        <v>4252</v>
      </c>
      <c r="K85" s="15">
        <v>295</v>
      </c>
      <c r="L85" s="16" t="s">
        <v>4253</v>
      </c>
      <c r="M85" s="20">
        <v>1</v>
      </c>
      <c r="N85" s="16" t="s">
        <v>4252</v>
      </c>
      <c r="O85" s="15">
        <v>7142</v>
      </c>
      <c r="P85" s="16" t="s">
        <v>4253</v>
      </c>
      <c r="Q85" s="20">
        <v>1</v>
      </c>
      <c r="R85" s="16" t="s">
        <v>4252</v>
      </c>
      <c r="S85" s="15">
        <v>746</v>
      </c>
      <c r="T85" s="16" t="s">
        <v>4253</v>
      </c>
      <c r="U85" s="20">
        <v>1</v>
      </c>
      <c r="V85" s="16" t="s">
        <v>4252</v>
      </c>
      <c r="W85" s="15">
        <v>8249</v>
      </c>
      <c r="X85" s="16" t="s">
        <v>4252</v>
      </c>
      <c r="Y85" s="15">
        <v>8249</v>
      </c>
      <c r="Z85" s="16" t="s">
        <v>4254</v>
      </c>
      <c r="AA85" s="15">
        <v>125</v>
      </c>
      <c r="AB85" s="16" t="s">
        <v>4255</v>
      </c>
      <c r="AC85" s="20">
        <v>1.0442579999999999</v>
      </c>
      <c r="AD85" s="16" t="s">
        <v>4254</v>
      </c>
      <c r="AE85" s="15">
        <v>348</v>
      </c>
      <c r="AF85" s="16" t="s">
        <v>4255</v>
      </c>
      <c r="AG85" s="20">
        <v>1.0354920000000001</v>
      </c>
      <c r="AH85" s="16" t="s">
        <v>4254</v>
      </c>
      <c r="AI85" s="15">
        <v>6652</v>
      </c>
      <c r="AJ85" s="16" t="s">
        <v>4255</v>
      </c>
      <c r="AK85" s="20">
        <v>1.140873</v>
      </c>
      <c r="AL85" s="16" t="s">
        <v>4254</v>
      </c>
      <c r="AM85" s="15">
        <v>737</v>
      </c>
      <c r="AN85" s="16" t="s">
        <v>4255</v>
      </c>
      <c r="AO85" s="20">
        <v>1.0432349999999999</v>
      </c>
      <c r="AP85" s="16" t="s">
        <v>4256</v>
      </c>
      <c r="AQ85" s="15">
        <v>124</v>
      </c>
      <c r="AR85" s="16" t="s">
        <v>4257</v>
      </c>
      <c r="AS85" s="20">
        <v>1.077358</v>
      </c>
      <c r="AT85" s="16" t="s">
        <v>4256</v>
      </c>
      <c r="AU85" s="15">
        <v>270</v>
      </c>
      <c r="AV85" s="16" t="s">
        <v>4257</v>
      </c>
      <c r="AW85" s="20">
        <v>1.0745009999999999</v>
      </c>
      <c r="AX85" s="16" t="s">
        <v>4256</v>
      </c>
      <c r="AY85" s="15">
        <v>7333</v>
      </c>
      <c r="AZ85" s="16" t="s">
        <v>4257</v>
      </c>
      <c r="BA85" s="20">
        <v>1.2270559999999999</v>
      </c>
      <c r="BB85" s="16" t="s">
        <v>4256</v>
      </c>
      <c r="BC85" s="15">
        <v>764</v>
      </c>
      <c r="BD85" s="16" t="s">
        <v>4257</v>
      </c>
      <c r="BE85" s="20">
        <v>1.076908</v>
      </c>
      <c r="BF85" s="16" t="s">
        <v>4258</v>
      </c>
      <c r="BG85" s="15">
        <v>50</v>
      </c>
      <c r="BH85" s="16" t="s">
        <v>4259</v>
      </c>
      <c r="BI85" s="20">
        <v>1.084314</v>
      </c>
      <c r="BJ85" s="16" t="s">
        <v>4258</v>
      </c>
      <c r="BK85" s="15">
        <v>199</v>
      </c>
      <c r="BL85" s="16" t="s">
        <v>4259</v>
      </c>
      <c r="BM85" s="20">
        <v>0.98785219999999996</v>
      </c>
      <c r="BN85" s="16" t="s">
        <v>4258</v>
      </c>
      <c r="BO85" s="15">
        <v>7141</v>
      </c>
      <c r="BP85" s="16" t="s">
        <v>4259</v>
      </c>
      <c r="BQ85" s="20">
        <v>1.127486</v>
      </c>
      <c r="BR85" s="16" t="s">
        <v>4258</v>
      </c>
      <c r="BS85" s="15">
        <v>1347</v>
      </c>
      <c r="BT85" s="16" t="s">
        <v>4259</v>
      </c>
      <c r="BU85" s="20">
        <v>1.0717829999999999</v>
      </c>
      <c r="BV85" s="16" t="s">
        <v>4260</v>
      </c>
      <c r="BW85" s="15">
        <v>49</v>
      </c>
      <c r="BX85" s="16" t="s">
        <v>4261</v>
      </c>
      <c r="BY85" s="20">
        <v>1.1027420000000001</v>
      </c>
      <c r="BZ85" s="16" t="s">
        <v>4260</v>
      </c>
      <c r="CA85" s="15">
        <v>209</v>
      </c>
      <c r="CB85" s="16" t="s">
        <v>4261</v>
      </c>
      <c r="CC85" s="20">
        <v>0.96199349999999995</v>
      </c>
      <c r="CD85" s="16" t="s">
        <v>4260</v>
      </c>
      <c r="CE85" s="15">
        <v>5949</v>
      </c>
      <c r="CF85" s="16" t="s">
        <v>4261</v>
      </c>
      <c r="CG85" s="20">
        <v>0.91244170000000002</v>
      </c>
      <c r="CH85" s="16" t="s">
        <v>4260</v>
      </c>
      <c r="CI85" s="15">
        <v>1955</v>
      </c>
      <c r="CJ85" s="16" t="s">
        <v>4261</v>
      </c>
      <c r="CK85" s="20">
        <v>1.0840350000000001</v>
      </c>
      <c r="CL85" s="16" t="s">
        <v>4339</v>
      </c>
      <c r="CM85" s="15">
        <f>SUM(A2L178C10)/A2L178C1</f>
        <v>8249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25</v>
      </c>
      <c r="H86" s="16" t="s">
        <v>4253</v>
      </c>
      <c r="I86" s="20">
        <v>1</v>
      </c>
      <c r="J86" s="16" t="s">
        <v>4252</v>
      </c>
      <c r="K86" s="15">
        <v>94</v>
      </c>
      <c r="L86" s="16" t="s">
        <v>4253</v>
      </c>
      <c r="M86" s="20">
        <v>1</v>
      </c>
      <c r="N86" s="16" t="s">
        <v>4252</v>
      </c>
      <c r="O86" s="15">
        <v>2277</v>
      </c>
      <c r="P86" s="16" t="s">
        <v>4253</v>
      </c>
      <c r="Q86" s="20">
        <v>1</v>
      </c>
      <c r="R86" s="16" t="s">
        <v>4252</v>
      </c>
      <c r="S86" s="15">
        <v>237</v>
      </c>
      <c r="T86" s="16" t="s">
        <v>4253</v>
      </c>
      <c r="U86" s="20">
        <v>1</v>
      </c>
      <c r="V86" s="16" t="s">
        <v>4252</v>
      </c>
      <c r="W86" s="15">
        <v>2633</v>
      </c>
      <c r="X86" s="16" t="s">
        <v>4252</v>
      </c>
      <c r="Y86" s="15">
        <v>2633</v>
      </c>
      <c r="Z86" s="16" t="s">
        <v>4254</v>
      </c>
      <c r="AA86" s="15">
        <v>44</v>
      </c>
      <c r="AB86" s="16" t="s">
        <v>4255</v>
      </c>
      <c r="AC86" s="20">
        <v>1.0442579999999999</v>
      </c>
      <c r="AD86" s="16" t="s">
        <v>4254</v>
      </c>
      <c r="AE86" s="15">
        <v>111</v>
      </c>
      <c r="AF86" s="16" t="s">
        <v>4255</v>
      </c>
      <c r="AG86" s="20">
        <v>1.0354920000000001</v>
      </c>
      <c r="AH86" s="16" t="s">
        <v>4254</v>
      </c>
      <c r="AI86" s="15">
        <v>2121</v>
      </c>
      <c r="AJ86" s="16" t="s">
        <v>4255</v>
      </c>
      <c r="AK86" s="20">
        <v>1.140873</v>
      </c>
      <c r="AL86" s="16" t="s">
        <v>4254</v>
      </c>
      <c r="AM86" s="15">
        <v>235</v>
      </c>
      <c r="AN86" s="16" t="s">
        <v>4255</v>
      </c>
      <c r="AO86" s="20">
        <v>1.0432349999999999</v>
      </c>
      <c r="AP86" s="16" t="s">
        <v>4256</v>
      </c>
      <c r="AQ86" s="15">
        <v>39</v>
      </c>
      <c r="AR86" s="16" t="s">
        <v>4257</v>
      </c>
      <c r="AS86" s="20">
        <v>1.077358</v>
      </c>
      <c r="AT86" s="16" t="s">
        <v>4256</v>
      </c>
      <c r="AU86" s="15">
        <v>72</v>
      </c>
      <c r="AV86" s="16" t="s">
        <v>4257</v>
      </c>
      <c r="AW86" s="20">
        <v>1.0745009999999999</v>
      </c>
      <c r="AX86" s="16" t="s">
        <v>4256</v>
      </c>
      <c r="AY86" s="15">
        <v>1963</v>
      </c>
      <c r="AZ86" s="16" t="s">
        <v>4257</v>
      </c>
      <c r="BA86" s="20">
        <v>1.2270559999999999</v>
      </c>
      <c r="BB86" s="16" t="s">
        <v>4256</v>
      </c>
      <c r="BC86" s="15">
        <v>204</v>
      </c>
      <c r="BD86" s="16" t="s">
        <v>4257</v>
      </c>
      <c r="BE86" s="20">
        <v>1.076908</v>
      </c>
      <c r="BF86" s="16" t="s">
        <v>4258</v>
      </c>
      <c r="BG86" s="15">
        <v>19</v>
      </c>
      <c r="BH86" s="16" t="s">
        <v>4259</v>
      </c>
      <c r="BI86" s="20">
        <v>1.084314</v>
      </c>
      <c r="BJ86" s="16" t="s">
        <v>4258</v>
      </c>
      <c r="BK86" s="15">
        <v>54</v>
      </c>
      <c r="BL86" s="16" t="s">
        <v>4259</v>
      </c>
      <c r="BM86" s="20">
        <v>0.98785219999999996</v>
      </c>
      <c r="BN86" s="16" t="s">
        <v>4258</v>
      </c>
      <c r="BO86" s="15">
        <v>1911</v>
      </c>
      <c r="BP86" s="16" t="s">
        <v>4259</v>
      </c>
      <c r="BQ86" s="20">
        <v>1.127486</v>
      </c>
      <c r="BR86" s="16" t="s">
        <v>4258</v>
      </c>
      <c r="BS86" s="15">
        <v>360</v>
      </c>
      <c r="BT86" s="16" t="s">
        <v>4259</v>
      </c>
      <c r="BU86" s="20">
        <v>1.0717829999999999</v>
      </c>
      <c r="BV86" s="16" t="s">
        <v>4260</v>
      </c>
      <c r="BW86" s="15">
        <v>18</v>
      </c>
      <c r="BX86" s="16" t="s">
        <v>4261</v>
      </c>
      <c r="BY86" s="20">
        <v>1.1027420000000001</v>
      </c>
      <c r="BZ86" s="16" t="s">
        <v>4260</v>
      </c>
      <c r="CA86" s="15">
        <v>56</v>
      </c>
      <c r="CB86" s="16" t="s">
        <v>4261</v>
      </c>
      <c r="CC86" s="20">
        <v>0.96199349999999995</v>
      </c>
      <c r="CD86" s="16" t="s">
        <v>4260</v>
      </c>
      <c r="CE86" s="15">
        <v>1592</v>
      </c>
      <c r="CF86" s="16" t="s">
        <v>4261</v>
      </c>
      <c r="CG86" s="20">
        <v>0.91244170000000002</v>
      </c>
      <c r="CH86" s="16" t="s">
        <v>4260</v>
      </c>
      <c r="CI86" s="15">
        <v>523</v>
      </c>
      <c r="CJ86" s="16" t="s">
        <v>4261</v>
      </c>
      <c r="CK86" s="20">
        <v>1.0840350000000001</v>
      </c>
      <c r="CL86" s="16" t="s">
        <v>4340</v>
      </c>
      <c r="CM86" s="15">
        <f>SUM(A2L179C10)/A2L179C1</f>
        <v>2633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5</v>
      </c>
      <c r="H87" s="16" t="s">
        <v>4253</v>
      </c>
      <c r="I87" s="20">
        <v>1</v>
      </c>
      <c r="J87" s="16" t="s">
        <v>4252</v>
      </c>
      <c r="K87" s="15">
        <v>106</v>
      </c>
      <c r="L87" s="16" t="s">
        <v>4253</v>
      </c>
      <c r="M87" s="20">
        <v>1</v>
      </c>
      <c r="N87" s="16" t="s">
        <v>4252</v>
      </c>
      <c r="O87" s="15">
        <v>931</v>
      </c>
      <c r="P87" s="16" t="s">
        <v>4253</v>
      </c>
      <c r="Q87" s="20">
        <v>1</v>
      </c>
      <c r="R87" s="16" t="s">
        <v>4252</v>
      </c>
      <c r="S87" s="15">
        <v>101</v>
      </c>
      <c r="T87" s="16" t="s">
        <v>4253</v>
      </c>
      <c r="U87" s="20">
        <v>1</v>
      </c>
      <c r="V87" s="16" t="s">
        <v>4252</v>
      </c>
      <c r="W87" s="15">
        <v>1143</v>
      </c>
      <c r="X87" s="16" t="s">
        <v>4252</v>
      </c>
      <c r="Y87" s="15">
        <v>1143</v>
      </c>
      <c r="Z87" s="16" t="s">
        <v>4254</v>
      </c>
      <c r="AA87" s="15">
        <v>13</v>
      </c>
      <c r="AB87" s="16" t="s">
        <v>4255</v>
      </c>
      <c r="AC87" s="20">
        <v>1.0442579999999999</v>
      </c>
      <c r="AD87" s="16" t="s">
        <v>4254</v>
      </c>
      <c r="AE87" s="15">
        <v>118</v>
      </c>
      <c r="AF87" s="16" t="s">
        <v>4255</v>
      </c>
      <c r="AG87" s="20">
        <v>1.0354920000000001</v>
      </c>
      <c r="AH87" s="16" t="s">
        <v>4254</v>
      </c>
      <c r="AI87" s="15">
        <v>1193</v>
      </c>
      <c r="AJ87" s="16" t="s">
        <v>4255</v>
      </c>
      <c r="AK87" s="20">
        <v>1.140873</v>
      </c>
      <c r="AL87" s="16" t="s">
        <v>4254</v>
      </c>
      <c r="AM87" s="15">
        <v>98</v>
      </c>
      <c r="AN87" s="16" t="s">
        <v>4255</v>
      </c>
      <c r="AO87" s="20">
        <v>1.0432349999999999</v>
      </c>
      <c r="AP87" s="16" t="s">
        <v>4256</v>
      </c>
      <c r="AQ87" s="15">
        <v>13</v>
      </c>
      <c r="AR87" s="16" t="s">
        <v>4257</v>
      </c>
      <c r="AS87" s="20">
        <v>1.077358</v>
      </c>
      <c r="AT87" s="16" t="s">
        <v>4256</v>
      </c>
      <c r="AU87" s="15">
        <v>123</v>
      </c>
      <c r="AV87" s="16" t="s">
        <v>4257</v>
      </c>
      <c r="AW87" s="20">
        <v>1.0745009999999999</v>
      </c>
      <c r="AX87" s="16" t="s">
        <v>4256</v>
      </c>
      <c r="AY87" s="15">
        <v>1379</v>
      </c>
      <c r="AZ87" s="16" t="s">
        <v>4257</v>
      </c>
      <c r="BA87" s="20">
        <v>1.2270559999999999</v>
      </c>
      <c r="BB87" s="16" t="s">
        <v>4256</v>
      </c>
      <c r="BC87" s="15">
        <v>107</v>
      </c>
      <c r="BD87" s="16" t="s">
        <v>4257</v>
      </c>
      <c r="BE87" s="20">
        <v>1.076908</v>
      </c>
      <c r="BF87" s="16" t="s">
        <v>4258</v>
      </c>
      <c r="BG87" s="15">
        <v>3</v>
      </c>
      <c r="BH87" s="16" t="s">
        <v>4259</v>
      </c>
      <c r="BI87" s="20">
        <v>1.084314</v>
      </c>
      <c r="BJ87" s="16" t="s">
        <v>4258</v>
      </c>
      <c r="BK87" s="15">
        <v>148</v>
      </c>
      <c r="BL87" s="16" t="s">
        <v>4259</v>
      </c>
      <c r="BM87" s="20">
        <v>0.98785219999999996</v>
      </c>
      <c r="BN87" s="16" t="s">
        <v>4258</v>
      </c>
      <c r="BO87" s="15">
        <v>1449</v>
      </c>
      <c r="BP87" s="16" t="s">
        <v>4259</v>
      </c>
      <c r="BQ87" s="20">
        <v>1.127486</v>
      </c>
      <c r="BR87" s="16" t="s">
        <v>4258</v>
      </c>
      <c r="BS87" s="15">
        <v>192</v>
      </c>
      <c r="BT87" s="16" t="s">
        <v>4259</v>
      </c>
      <c r="BU87" s="20">
        <v>1.0717829999999999</v>
      </c>
      <c r="BV87" s="16" t="s">
        <v>4260</v>
      </c>
      <c r="BW87" s="15">
        <v>3</v>
      </c>
      <c r="BX87" s="16" t="s">
        <v>4261</v>
      </c>
      <c r="BY87" s="20">
        <v>1.1027420000000001</v>
      </c>
      <c r="BZ87" s="16" t="s">
        <v>4260</v>
      </c>
      <c r="CA87" s="15">
        <v>285</v>
      </c>
      <c r="CB87" s="16" t="s">
        <v>4261</v>
      </c>
      <c r="CC87" s="20">
        <v>0.96199349999999995</v>
      </c>
      <c r="CD87" s="16" t="s">
        <v>4260</v>
      </c>
      <c r="CE87" s="15">
        <v>1168</v>
      </c>
      <c r="CF87" s="16" t="s">
        <v>4261</v>
      </c>
      <c r="CG87" s="20">
        <v>0.91244170000000002</v>
      </c>
      <c r="CH87" s="16" t="s">
        <v>4260</v>
      </c>
      <c r="CI87" s="15">
        <v>307</v>
      </c>
      <c r="CJ87" s="16" t="s">
        <v>4261</v>
      </c>
      <c r="CK87" s="20">
        <v>1.0840350000000001</v>
      </c>
      <c r="CL87" s="16" t="s">
        <v>4341</v>
      </c>
      <c r="CM87" s="15">
        <f>SUM(A2L180C10)/A2L180C1</f>
        <v>1143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537276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200821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447225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1906689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3092011</v>
      </c>
      <c r="X88" s="16" t="s">
        <v>4347</v>
      </c>
      <c r="Y88" s="17">
        <f>SUM(A2L101C11:A2L180C11)-2*(SUM(A2L151C11:A2L153C11)+SUM(A2L157C11:A2L159C11)+SUM(A2L163C11:A2L165C11)+SUM(A2L172C11:A2L174C11))</f>
        <v>3092011</v>
      </c>
      <c r="Z88" s="16" t="s">
        <v>4348</v>
      </c>
      <c r="AA88" s="17">
        <f>SUM(A2L101C12:A2L180C12)-2*(SUM(A2L151C12:A2L153C12)+SUM(A2L157C12:A2L159C12)+SUM(A2L163C12:A2L165C12)+SUM(A2L172C12:A2L174C12))</f>
        <v>520123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170252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374225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1843770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551042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152180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368926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1624210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526822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184111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386803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1534207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519652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187596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372246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1471342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3107856.4563874402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3703B-418A-4B12-8C03-D0AED13E5843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14243</v>
      </c>
      <c r="H8" s="16" t="s">
        <v>4253</v>
      </c>
      <c r="I8" s="20">
        <v>1</v>
      </c>
      <c r="J8" s="16" t="s">
        <v>4252</v>
      </c>
      <c r="K8" s="15">
        <v>14271</v>
      </c>
      <c r="L8" s="16" t="s">
        <v>4253</v>
      </c>
      <c r="M8" s="20">
        <v>1</v>
      </c>
      <c r="N8" s="16" t="s">
        <v>4252</v>
      </c>
      <c r="O8" s="15">
        <v>22496</v>
      </c>
      <c r="P8" s="16" t="s">
        <v>4253</v>
      </c>
      <c r="Q8" s="20">
        <v>1</v>
      </c>
      <c r="R8" s="16" t="s">
        <v>4252</v>
      </c>
      <c r="S8" s="15">
        <v>14603</v>
      </c>
      <c r="T8" s="16" t="s">
        <v>4253</v>
      </c>
      <c r="U8" s="20">
        <v>1</v>
      </c>
      <c r="V8" s="16" t="s">
        <v>4252</v>
      </c>
      <c r="W8" s="15">
        <v>65613</v>
      </c>
      <c r="X8" s="16" t="s">
        <v>4252</v>
      </c>
      <c r="Y8" s="15">
        <v>65613</v>
      </c>
      <c r="Z8" s="16" t="s">
        <v>4254</v>
      </c>
      <c r="AA8" s="15">
        <v>13591</v>
      </c>
      <c r="AB8" s="16" t="s">
        <v>4255</v>
      </c>
      <c r="AC8" s="20">
        <v>1.0442579999999999</v>
      </c>
      <c r="AD8" s="16" t="s">
        <v>4254</v>
      </c>
      <c r="AE8" s="15">
        <v>11979</v>
      </c>
      <c r="AF8" s="16" t="s">
        <v>4255</v>
      </c>
      <c r="AG8" s="20">
        <v>1.0354920000000001</v>
      </c>
      <c r="AH8" s="16" t="s">
        <v>4254</v>
      </c>
      <c r="AI8" s="15">
        <v>22812</v>
      </c>
      <c r="AJ8" s="16" t="s">
        <v>4255</v>
      </c>
      <c r="AK8" s="20">
        <v>1.140873</v>
      </c>
      <c r="AL8" s="16" t="s">
        <v>4254</v>
      </c>
      <c r="AM8" s="15">
        <v>10646</v>
      </c>
      <c r="AN8" s="16" t="s">
        <v>4255</v>
      </c>
      <c r="AO8" s="20">
        <v>1.0432349999999999</v>
      </c>
      <c r="AP8" s="16" t="s">
        <v>4256</v>
      </c>
      <c r="AQ8" s="15">
        <v>13753</v>
      </c>
      <c r="AR8" s="16" t="s">
        <v>4257</v>
      </c>
      <c r="AS8" s="20">
        <v>1.077358</v>
      </c>
      <c r="AT8" s="16" t="s">
        <v>4256</v>
      </c>
      <c r="AU8" s="15">
        <v>8404</v>
      </c>
      <c r="AV8" s="16" t="s">
        <v>4257</v>
      </c>
      <c r="AW8" s="20">
        <v>1.0745009999999999</v>
      </c>
      <c r="AX8" s="16" t="s">
        <v>4256</v>
      </c>
      <c r="AY8" s="15">
        <v>18824</v>
      </c>
      <c r="AZ8" s="16" t="s">
        <v>4257</v>
      </c>
      <c r="BA8" s="20">
        <v>1.2270559999999999</v>
      </c>
      <c r="BB8" s="16" t="s">
        <v>4256</v>
      </c>
      <c r="BC8" s="15">
        <v>9921</v>
      </c>
      <c r="BD8" s="16" t="s">
        <v>4257</v>
      </c>
      <c r="BE8" s="20">
        <v>1.076908</v>
      </c>
      <c r="BF8" s="16" t="s">
        <v>4258</v>
      </c>
      <c r="BG8" s="15">
        <v>13324</v>
      </c>
      <c r="BH8" s="16" t="s">
        <v>4259</v>
      </c>
      <c r="BI8" s="20">
        <v>1.084314</v>
      </c>
      <c r="BJ8" s="16" t="s">
        <v>4258</v>
      </c>
      <c r="BK8" s="15">
        <v>8779</v>
      </c>
      <c r="BL8" s="16" t="s">
        <v>4259</v>
      </c>
      <c r="BM8" s="20">
        <v>0.98785219999999996</v>
      </c>
      <c r="BN8" s="16" t="s">
        <v>4258</v>
      </c>
      <c r="BO8" s="15">
        <v>20741</v>
      </c>
      <c r="BP8" s="16" t="s">
        <v>4259</v>
      </c>
      <c r="BQ8" s="20">
        <v>1.127486</v>
      </c>
      <c r="BR8" s="16" t="s">
        <v>4258</v>
      </c>
      <c r="BS8" s="15">
        <v>9966</v>
      </c>
      <c r="BT8" s="16" t="s">
        <v>4259</v>
      </c>
      <c r="BU8" s="20">
        <v>1.0717829999999999</v>
      </c>
      <c r="BV8" s="16" t="s">
        <v>4260</v>
      </c>
      <c r="BW8" s="15">
        <v>12123</v>
      </c>
      <c r="BX8" s="16" t="s">
        <v>4261</v>
      </c>
      <c r="BY8" s="20">
        <v>1.1027420000000001</v>
      </c>
      <c r="BZ8" s="16" t="s">
        <v>4260</v>
      </c>
      <c r="CA8" s="15">
        <v>11114</v>
      </c>
      <c r="CB8" s="16" t="s">
        <v>4261</v>
      </c>
      <c r="CC8" s="20">
        <v>0.96199349999999995</v>
      </c>
      <c r="CD8" s="16" t="s">
        <v>4260</v>
      </c>
      <c r="CE8" s="15">
        <v>17900</v>
      </c>
      <c r="CF8" s="16" t="s">
        <v>4261</v>
      </c>
      <c r="CG8" s="20">
        <v>0.91244170000000002</v>
      </c>
      <c r="CH8" s="16" t="s">
        <v>4260</v>
      </c>
      <c r="CI8" s="15">
        <v>10737</v>
      </c>
      <c r="CJ8" s="16" t="s">
        <v>4261</v>
      </c>
      <c r="CK8" s="20">
        <v>1.0840350000000001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62323.553740666655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268665</v>
      </c>
      <c r="H9" s="16" t="s">
        <v>4253</v>
      </c>
      <c r="I9" s="20">
        <v>1</v>
      </c>
      <c r="J9" s="16" t="s">
        <v>4252</v>
      </c>
      <c r="K9" s="15">
        <v>348925</v>
      </c>
      <c r="L9" s="16" t="s">
        <v>4253</v>
      </c>
      <c r="M9" s="20">
        <v>1</v>
      </c>
      <c r="N9" s="16" t="s">
        <v>4252</v>
      </c>
      <c r="O9" s="15">
        <v>225537</v>
      </c>
      <c r="P9" s="16" t="s">
        <v>4253</v>
      </c>
      <c r="Q9" s="20">
        <v>1</v>
      </c>
      <c r="R9" s="16" t="s">
        <v>4252</v>
      </c>
      <c r="S9" s="15">
        <v>1783</v>
      </c>
      <c r="T9" s="16" t="s">
        <v>4253</v>
      </c>
      <c r="U9" s="20">
        <v>1</v>
      </c>
      <c r="V9" s="16" t="s">
        <v>4252</v>
      </c>
      <c r="W9" s="15">
        <v>844910</v>
      </c>
      <c r="X9" s="16" t="s">
        <v>4252</v>
      </c>
      <c r="Y9" s="15">
        <v>844910</v>
      </c>
      <c r="Z9" s="16" t="s">
        <v>4254</v>
      </c>
      <c r="AA9" s="15">
        <v>224421</v>
      </c>
      <c r="AB9" s="16" t="s">
        <v>4255</v>
      </c>
      <c r="AC9" s="20">
        <v>1.0442579999999999</v>
      </c>
      <c r="AD9" s="16" t="s">
        <v>4254</v>
      </c>
      <c r="AE9" s="15">
        <v>230036</v>
      </c>
      <c r="AF9" s="16" t="s">
        <v>4255</v>
      </c>
      <c r="AG9" s="20">
        <v>1.0354920000000001</v>
      </c>
      <c r="AH9" s="16" t="s">
        <v>4254</v>
      </c>
      <c r="AI9" s="15">
        <v>235749</v>
      </c>
      <c r="AJ9" s="16" t="s">
        <v>4255</v>
      </c>
      <c r="AK9" s="20">
        <v>1.140873</v>
      </c>
      <c r="AL9" s="16" t="s">
        <v>4254</v>
      </c>
      <c r="AM9" s="15">
        <v>1398</v>
      </c>
      <c r="AN9" s="16" t="s">
        <v>4255</v>
      </c>
      <c r="AO9" s="20">
        <v>1.0432349999999999</v>
      </c>
      <c r="AP9" s="16" t="s">
        <v>4256</v>
      </c>
      <c r="AQ9" s="15">
        <v>219853</v>
      </c>
      <c r="AR9" s="16" t="s">
        <v>4257</v>
      </c>
      <c r="AS9" s="20">
        <v>1.077358</v>
      </c>
      <c r="AT9" s="16" t="s">
        <v>4256</v>
      </c>
      <c r="AU9" s="15">
        <v>166605</v>
      </c>
      <c r="AV9" s="16" t="s">
        <v>4257</v>
      </c>
      <c r="AW9" s="20">
        <v>1.0745009999999999</v>
      </c>
      <c r="AX9" s="16" t="s">
        <v>4256</v>
      </c>
      <c r="AY9" s="15">
        <v>270734</v>
      </c>
      <c r="AZ9" s="16" t="s">
        <v>4257</v>
      </c>
      <c r="BA9" s="20">
        <v>1.2270559999999999</v>
      </c>
      <c r="BB9" s="16" t="s">
        <v>4256</v>
      </c>
      <c r="BC9" s="15">
        <v>1752</v>
      </c>
      <c r="BD9" s="16" t="s">
        <v>4257</v>
      </c>
      <c r="BE9" s="20">
        <v>1.076908</v>
      </c>
      <c r="BF9" s="16" t="s">
        <v>4258</v>
      </c>
      <c r="BG9" s="15">
        <v>230081</v>
      </c>
      <c r="BH9" s="16" t="s">
        <v>4259</v>
      </c>
      <c r="BI9" s="20">
        <v>1.084314</v>
      </c>
      <c r="BJ9" s="16" t="s">
        <v>4258</v>
      </c>
      <c r="BK9" s="15">
        <v>191517</v>
      </c>
      <c r="BL9" s="16" t="s">
        <v>4259</v>
      </c>
      <c r="BM9" s="20">
        <v>0.98785219999999996</v>
      </c>
      <c r="BN9" s="16" t="s">
        <v>4258</v>
      </c>
      <c r="BO9" s="15">
        <v>312939</v>
      </c>
      <c r="BP9" s="16" t="s">
        <v>4259</v>
      </c>
      <c r="BQ9" s="20">
        <v>1.127486</v>
      </c>
      <c r="BR9" s="16" t="s">
        <v>4258</v>
      </c>
      <c r="BS9" s="15">
        <v>1649</v>
      </c>
      <c r="BT9" s="16" t="s">
        <v>4259</v>
      </c>
      <c r="BU9" s="20">
        <v>1.0717829999999999</v>
      </c>
      <c r="BV9" s="16" t="s">
        <v>4260</v>
      </c>
      <c r="BW9" s="15">
        <v>220072</v>
      </c>
      <c r="BX9" s="16" t="s">
        <v>4261</v>
      </c>
      <c r="BY9" s="20">
        <v>1.1027420000000001</v>
      </c>
      <c r="BZ9" s="16" t="s">
        <v>4260</v>
      </c>
      <c r="CA9" s="15">
        <v>202587</v>
      </c>
      <c r="CB9" s="16" t="s">
        <v>4261</v>
      </c>
      <c r="CC9" s="20">
        <v>0.96199349999999995</v>
      </c>
      <c r="CD9" s="16" t="s">
        <v>4260</v>
      </c>
      <c r="CE9" s="15">
        <v>329183</v>
      </c>
      <c r="CF9" s="16" t="s">
        <v>4261</v>
      </c>
      <c r="CG9" s="20">
        <v>0.91244170000000002</v>
      </c>
      <c r="CH9" s="16" t="s">
        <v>4260</v>
      </c>
      <c r="CI9" s="15">
        <v>1895</v>
      </c>
      <c r="CJ9" s="16" t="s">
        <v>4261</v>
      </c>
      <c r="CK9" s="20">
        <v>1.0840350000000001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779284.04104533314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275</v>
      </c>
      <c r="H10" s="16" t="s">
        <v>4253</v>
      </c>
      <c r="I10" s="20">
        <v>1</v>
      </c>
      <c r="J10" s="16" t="s">
        <v>4252</v>
      </c>
      <c r="K10" s="15">
        <v>2504</v>
      </c>
      <c r="L10" s="16" t="s">
        <v>4253</v>
      </c>
      <c r="M10" s="20">
        <v>1</v>
      </c>
      <c r="N10" s="16" t="s">
        <v>4252</v>
      </c>
      <c r="O10" s="15">
        <v>336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3115</v>
      </c>
      <c r="X10" s="16" t="s">
        <v>4252</v>
      </c>
      <c r="Y10" s="15">
        <v>3115</v>
      </c>
      <c r="Z10" s="16" t="s">
        <v>4254</v>
      </c>
      <c r="AA10" s="15">
        <v>244</v>
      </c>
      <c r="AB10" s="16" t="s">
        <v>4255</v>
      </c>
      <c r="AC10" s="20">
        <v>1.0442579999999999</v>
      </c>
      <c r="AD10" s="16" t="s">
        <v>4254</v>
      </c>
      <c r="AE10" s="15">
        <v>1829</v>
      </c>
      <c r="AF10" s="16" t="s">
        <v>4255</v>
      </c>
      <c r="AG10" s="20">
        <v>1.0354920000000001</v>
      </c>
      <c r="AH10" s="16" t="s">
        <v>4254</v>
      </c>
      <c r="AI10" s="15">
        <v>182</v>
      </c>
      <c r="AJ10" s="16" t="s">
        <v>4255</v>
      </c>
      <c r="AK10" s="20">
        <v>1.140873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232</v>
      </c>
      <c r="AR10" s="16" t="s">
        <v>4257</v>
      </c>
      <c r="AS10" s="20">
        <v>1.077358</v>
      </c>
      <c r="AT10" s="16" t="s">
        <v>4256</v>
      </c>
      <c r="AU10" s="15">
        <v>1000</v>
      </c>
      <c r="AV10" s="16" t="s">
        <v>4257</v>
      </c>
      <c r="AW10" s="20">
        <v>1.0745009999999999</v>
      </c>
      <c r="AX10" s="16" t="s">
        <v>4256</v>
      </c>
      <c r="AY10" s="15">
        <v>268</v>
      </c>
      <c r="AZ10" s="16" t="s">
        <v>4257</v>
      </c>
      <c r="BA10" s="20">
        <v>1.2270559999999999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229</v>
      </c>
      <c r="BH10" s="16" t="s">
        <v>4259</v>
      </c>
      <c r="BI10" s="20">
        <v>1.084314</v>
      </c>
      <c r="BJ10" s="16" t="s">
        <v>4258</v>
      </c>
      <c r="BK10" s="15">
        <v>762</v>
      </c>
      <c r="BL10" s="16" t="s">
        <v>4259</v>
      </c>
      <c r="BM10" s="20">
        <v>0.98785219999999996</v>
      </c>
      <c r="BN10" s="16" t="s">
        <v>4258</v>
      </c>
      <c r="BO10" s="15">
        <v>242</v>
      </c>
      <c r="BP10" s="16" t="s">
        <v>4259</v>
      </c>
      <c r="BQ10" s="20">
        <v>1.127486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200</v>
      </c>
      <c r="BX10" s="16" t="s">
        <v>4261</v>
      </c>
      <c r="BY10" s="20">
        <v>1.1027420000000001</v>
      </c>
      <c r="BZ10" s="16" t="s">
        <v>4260</v>
      </c>
      <c r="CA10" s="15">
        <v>784</v>
      </c>
      <c r="CB10" s="16" t="s">
        <v>4261</v>
      </c>
      <c r="CC10" s="20">
        <v>0.96199349999999995</v>
      </c>
      <c r="CD10" s="16" t="s">
        <v>4260</v>
      </c>
      <c r="CE10" s="15">
        <v>274</v>
      </c>
      <c r="CF10" s="16" t="s">
        <v>4261</v>
      </c>
      <c r="CG10" s="20">
        <v>0.91244170000000002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2374.8839233333333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790</v>
      </c>
      <c r="H11" s="16" t="s">
        <v>4253</v>
      </c>
      <c r="I11" s="20">
        <v>1</v>
      </c>
      <c r="J11" s="16" t="s">
        <v>4252</v>
      </c>
      <c r="K11" s="15">
        <v>38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828</v>
      </c>
      <c r="X11" s="16" t="s">
        <v>4252</v>
      </c>
      <c r="Y11" s="15">
        <v>828</v>
      </c>
      <c r="Z11" s="16" t="s">
        <v>4254</v>
      </c>
      <c r="AA11" s="15">
        <v>611</v>
      </c>
      <c r="AB11" s="16" t="s">
        <v>4255</v>
      </c>
      <c r="AC11" s="20">
        <v>1.0442579999999999</v>
      </c>
      <c r="AD11" s="16" t="s">
        <v>4254</v>
      </c>
      <c r="AE11" s="15">
        <v>32</v>
      </c>
      <c r="AF11" s="16" t="s">
        <v>4255</v>
      </c>
      <c r="AG11" s="20">
        <v>1.0354920000000001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648</v>
      </c>
      <c r="AR11" s="16" t="s">
        <v>4257</v>
      </c>
      <c r="AS11" s="20">
        <v>1.077358</v>
      </c>
      <c r="AT11" s="16" t="s">
        <v>4256</v>
      </c>
      <c r="AU11" s="15">
        <v>42</v>
      </c>
      <c r="AV11" s="16" t="s">
        <v>4257</v>
      </c>
      <c r="AW11" s="20">
        <v>1.0745009999999999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563</v>
      </c>
      <c r="BH11" s="16" t="s">
        <v>4259</v>
      </c>
      <c r="BI11" s="20">
        <v>1.084314</v>
      </c>
      <c r="BJ11" s="16" t="s">
        <v>4258</v>
      </c>
      <c r="BK11" s="15">
        <v>74</v>
      </c>
      <c r="BL11" s="16" t="s">
        <v>4259</v>
      </c>
      <c r="BM11" s="20">
        <v>0.98785219999999996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588</v>
      </c>
      <c r="BX11" s="16" t="s">
        <v>4261</v>
      </c>
      <c r="BY11" s="20">
        <v>1.1027420000000001</v>
      </c>
      <c r="BZ11" s="16" t="s">
        <v>4260</v>
      </c>
      <c r="CA11" s="15">
        <v>88</v>
      </c>
      <c r="CB11" s="16" t="s">
        <v>4261</v>
      </c>
      <c r="CC11" s="20">
        <v>0.96199349999999995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828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113426</v>
      </c>
      <c r="T12" s="16" t="s">
        <v>4253</v>
      </c>
      <c r="U12" s="20">
        <v>1</v>
      </c>
      <c r="V12" s="16" t="s">
        <v>4252</v>
      </c>
      <c r="W12" s="15">
        <v>113426</v>
      </c>
      <c r="X12" s="16" t="s">
        <v>4252</v>
      </c>
      <c r="Y12" s="15">
        <v>113426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104793</v>
      </c>
      <c r="AN12" s="16" t="s">
        <v>4255</v>
      </c>
      <c r="AO12" s="20">
        <v>1.0432349999999999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92577</v>
      </c>
      <c r="BD12" s="16" t="s">
        <v>4257</v>
      </c>
      <c r="BE12" s="20">
        <v>1.076908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88558</v>
      </c>
      <c r="BT12" s="16" t="s">
        <v>4259</v>
      </c>
      <c r="BU12" s="20">
        <v>1.0717829999999999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82745</v>
      </c>
      <c r="CJ12" s="16" t="s">
        <v>4261</v>
      </c>
      <c r="CK12" s="20">
        <v>1.0840350000000001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107482.21242366667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3573</v>
      </c>
      <c r="T13" s="16" t="s">
        <v>4253</v>
      </c>
      <c r="U13" s="20">
        <v>1</v>
      </c>
      <c r="V13" s="16" t="s">
        <v>4252</v>
      </c>
      <c r="W13" s="15">
        <v>3573</v>
      </c>
      <c r="X13" s="16" t="s">
        <v>4252</v>
      </c>
      <c r="Y13" s="15">
        <v>3573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1481</v>
      </c>
      <c r="AN13" s="16" t="s">
        <v>4255</v>
      </c>
      <c r="AO13" s="20">
        <v>1.0432349999999999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2629</v>
      </c>
      <c r="BD13" s="16" t="s">
        <v>4257</v>
      </c>
      <c r="BE13" s="20">
        <v>1.076908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3108</v>
      </c>
      <c r="BT13" s="16" t="s">
        <v>4259</v>
      </c>
      <c r="BU13" s="20">
        <v>1.0717829999999999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3803</v>
      </c>
      <c r="CJ13" s="16" t="s">
        <v>4261</v>
      </c>
      <c r="CK13" s="20">
        <v>1.0840350000000001</v>
      </c>
      <c r="CL13" s="16" t="s">
        <v>4514</v>
      </c>
      <c r="CM13" s="15">
        <f>SUM(A2L206C10)/A2L206C1</f>
        <v>3573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214247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214247</v>
      </c>
      <c r="X14" s="16" t="s">
        <v>4252</v>
      </c>
      <c r="Y14" s="15">
        <v>214247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256391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260285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260289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274415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214247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320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320</v>
      </c>
      <c r="X15" s="16" t="s">
        <v>4252</v>
      </c>
      <c r="Y15" s="15">
        <v>320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261</v>
      </c>
      <c r="AJ15" s="16" t="s">
        <v>4255</v>
      </c>
      <c r="AK15" s="20">
        <v>1.140873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242</v>
      </c>
      <c r="AZ15" s="16" t="s">
        <v>4257</v>
      </c>
      <c r="BA15" s="20">
        <v>1.2270559999999999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306</v>
      </c>
      <c r="BP15" s="16" t="s">
        <v>4259</v>
      </c>
      <c r="BQ15" s="20">
        <v>1.127486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276</v>
      </c>
      <c r="CF15" s="16" t="s">
        <v>4261</v>
      </c>
      <c r="CG15" s="20">
        <v>0.91244170000000002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320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466795</v>
      </c>
      <c r="T20" s="16" t="s">
        <v>4253</v>
      </c>
      <c r="U20" s="20">
        <v>1</v>
      </c>
      <c r="V20" s="16" t="s">
        <v>4252</v>
      </c>
      <c r="W20" s="15">
        <v>466795</v>
      </c>
      <c r="X20" s="16" t="s">
        <v>4252</v>
      </c>
      <c r="Y20" s="15">
        <v>466795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578363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567525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528273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508225</v>
      </c>
      <c r="CJ20" s="16" t="s">
        <v>4261</v>
      </c>
      <c r="CK20" s="20">
        <v>1.0840350000000001</v>
      </c>
      <c r="CL20" s="16" t="s">
        <v>4521</v>
      </c>
      <c r="CM20" s="15">
        <f>SUM(A2L213C10)/A2L213C1</f>
        <v>466795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5051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5051</v>
      </c>
      <c r="X21" s="16" t="s">
        <v>4252</v>
      </c>
      <c r="Y21" s="15">
        <v>5051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4814</v>
      </c>
      <c r="AJ21" s="16" t="s">
        <v>4255</v>
      </c>
      <c r="AK21" s="20">
        <v>1.140873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5067</v>
      </c>
      <c r="AZ21" s="16" t="s">
        <v>4257</v>
      </c>
      <c r="BA21" s="20">
        <v>1.2270559999999999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4790</v>
      </c>
      <c r="BP21" s="16" t="s">
        <v>4259</v>
      </c>
      <c r="BQ21" s="20">
        <v>1.127486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5048</v>
      </c>
      <c r="CF21" s="16" t="s">
        <v>4261</v>
      </c>
      <c r="CG21" s="20">
        <v>0.91244170000000002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5051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15855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15855</v>
      </c>
      <c r="X23" s="16" t="s">
        <v>4252</v>
      </c>
      <c r="Y23" s="15">
        <v>15855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17733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23518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15411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15136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21648.001305666665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2196</v>
      </c>
      <c r="L25" s="16" t="s">
        <v>4253</v>
      </c>
      <c r="M25" s="20">
        <v>1</v>
      </c>
      <c r="N25" s="16" t="s">
        <v>4252</v>
      </c>
      <c r="O25" s="15">
        <v>150</v>
      </c>
      <c r="P25" s="16" t="s">
        <v>4253</v>
      </c>
      <c r="Q25" s="20">
        <v>1</v>
      </c>
      <c r="R25" s="16" t="s">
        <v>4252</v>
      </c>
      <c r="S25" s="15">
        <v>447</v>
      </c>
      <c r="T25" s="16" t="s">
        <v>4253</v>
      </c>
      <c r="U25" s="20">
        <v>1</v>
      </c>
      <c r="V25" s="16" t="s">
        <v>4252</v>
      </c>
      <c r="W25" s="15">
        <v>2793</v>
      </c>
      <c r="X25" s="16" t="s">
        <v>4252</v>
      </c>
      <c r="Y25" s="15">
        <v>2793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1984</v>
      </c>
      <c r="AF25" s="16" t="s">
        <v>4255</v>
      </c>
      <c r="AG25" s="20">
        <v>1.0354920000000001</v>
      </c>
      <c r="AH25" s="16" t="s">
        <v>4254</v>
      </c>
      <c r="AI25" s="15">
        <v>119</v>
      </c>
      <c r="AJ25" s="16" t="s">
        <v>4255</v>
      </c>
      <c r="AK25" s="20">
        <v>1.140873</v>
      </c>
      <c r="AL25" s="16" t="s">
        <v>4254</v>
      </c>
      <c r="AM25" s="15">
        <v>381</v>
      </c>
      <c r="AN25" s="16" t="s">
        <v>4255</v>
      </c>
      <c r="AO25" s="20">
        <v>1.0432349999999999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1648</v>
      </c>
      <c r="AV25" s="16" t="s">
        <v>4257</v>
      </c>
      <c r="AW25" s="20">
        <v>1.0745009999999999</v>
      </c>
      <c r="AX25" s="16" t="s">
        <v>4256</v>
      </c>
      <c r="AY25" s="15">
        <v>27</v>
      </c>
      <c r="AZ25" s="16" t="s">
        <v>4257</v>
      </c>
      <c r="BA25" s="20">
        <v>1.2270559999999999</v>
      </c>
      <c r="BB25" s="16" t="s">
        <v>4256</v>
      </c>
      <c r="BC25" s="15">
        <v>409</v>
      </c>
      <c r="BD25" s="16" t="s">
        <v>4257</v>
      </c>
      <c r="BE25" s="20">
        <v>1.076908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1853</v>
      </c>
      <c r="BL25" s="16" t="s">
        <v>4259</v>
      </c>
      <c r="BM25" s="20">
        <v>0.98785219999999996</v>
      </c>
      <c r="BN25" s="16" t="s">
        <v>4258</v>
      </c>
      <c r="BO25" s="15">
        <v>33</v>
      </c>
      <c r="BP25" s="16" t="s">
        <v>4259</v>
      </c>
      <c r="BQ25" s="20">
        <v>1.127486</v>
      </c>
      <c r="BR25" s="16" t="s">
        <v>4258</v>
      </c>
      <c r="BS25" s="15">
        <v>404</v>
      </c>
      <c r="BT25" s="16" t="s">
        <v>4259</v>
      </c>
      <c r="BU25" s="20">
        <v>1.0717829999999999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1659</v>
      </c>
      <c r="CB25" s="16" t="s">
        <v>4261</v>
      </c>
      <c r="CC25" s="20">
        <v>0.96199349999999995</v>
      </c>
      <c r="CD25" s="16" t="s">
        <v>4260</v>
      </c>
      <c r="CE25" s="15">
        <v>69</v>
      </c>
      <c r="CF25" s="16" t="s">
        <v>4261</v>
      </c>
      <c r="CG25" s="20">
        <v>0.91244170000000002</v>
      </c>
      <c r="CH25" s="16" t="s">
        <v>4260</v>
      </c>
      <c r="CI25" s="15">
        <v>357</v>
      </c>
      <c r="CJ25" s="16" t="s">
        <v>4261</v>
      </c>
      <c r="CK25" s="20">
        <v>1.0840350000000001</v>
      </c>
      <c r="CL25" s="16" t="s">
        <v>4526</v>
      </c>
      <c r="CM25" s="15">
        <f>SUM(A2L218C10)/A2L218C1</f>
        <v>2793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283973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367934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451642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600627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1704176</v>
      </c>
      <c r="X26" s="16" t="s">
        <v>4532</v>
      </c>
      <c r="Y26" s="17">
        <f>SUM(A2L201C11:A2L218C11)-2*(A2L208C11+A2L210C11+A2L212C11+A2L215C11+A2L216C11)</f>
        <v>1704176</v>
      </c>
      <c r="Z26" s="16" t="s">
        <v>4533</v>
      </c>
      <c r="AA26" s="17">
        <f>SUM(A2L201C12:A2L218C12)-2*SUM(A2L208C12,A2L210C12,A2L212C12,A2L215C12,A2L216C12)</f>
        <v>238867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245860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502073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697062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234486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177699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531445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674813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244197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202985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583317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631958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232983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216232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611477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607762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1622783.6898273332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9744</v>
      </c>
      <c r="H27" s="16" t="s">
        <v>4253</v>
      </c>
      <c r="I27" s="20">
        <v>1</v>
      </c>
      <c r="J27" s="16" t="s">
        <v>4252</v>
      </c>
      <c r="K27" s="15">
        <v>9765</v>
      </c>
      <c r="L27" s="16" t="s">
        <v>4253</v>
      </c>
      <c r="M27" s="20">
        <v>1</v>
      </c>
      <c r="N27" s="16" t="s">
        <v>4252</v>
      </c>
      <c r="O27" s="15">
        <v>15392</v>
      </c>
      <c r="P27" s="16" t="s">
        <v>4253</v>
      </c>
      <c r="Q27" s="20">
        <v>1</v>
      </c>
      <c r="R27" s="16" t="s">
        <v>4252</v>
      </c>
      <c r="S27" s="15">
        <v>9992</v>
      </c>
      <c r="T27" s="16" t="s">
        <v>4253</v>
      </c>
      <c r="U27" s="20">
        <v>1</v>
      </c>
      <c r="V27" s="16" t="s">
        <v>4252</v>
      </c>
      <c r="W27" s="15">
        <v>44893</v>
      </c>
      <c r="X27" s="16" t="s">
        <v>4252</v>
      </c>
      <c r="Y27" s="15">
        <v>44893</v>
      </c>
      <c r="Z27" s="16" t="s">
        <v>4254</v>
      </c>
      <c r="AA27" s="15">
        <v>9721</v>
      </c>
      <c r="AB27" s="16" t="s">
        <v>4255</v>
      </c>
      <c r="AC27" s="20">
        <v>1.0442579999999999</v>
      </c>
      <c r="AD27" s="16" t="s">
        <v>4254</v>
      </c>
      <c r="AE27" s="15">
        <v>8197</v>
      </c>
      <c r="AF27" s="16" t="s">
        <v>4255</v>
      </c>
      <c r="AG27" s="20">
        <v>1.0354920000000001</v>
      </c>
      <c r="AH27" s="16" t="s">
        <v>4254</v>
      </c>
      <c r="AI27" s="15">
        <v>15610</v>
      </c>
      <c r="AJ27" s="16" t="s">
        <v>4255</v>
      </c>
      <c r="AK27" s="20">
        <v>1.140873</v>
      </c>
      <c r="AL27" s="16" t="s">
        <v>4254</v>
      </c>
      <c r="AM27" s="15">
        <v>7284</v>
      </c>
      <c r="AN27" s="16" t="s">
        <v>4255</v>
      </c>
      <c r="AO27" s="20">
        <v>1.0432349999999999</v>
      </c>
      <c r="AP27" s="16" t="s">
        <v>4256</v>
      </c>
      <c r="AQ27" s="15">
        <v>9824</v>
      </c>
      <c r="AR27" s="16" t="s">
        <v>4257</v>
      </c>
      <c r="AS27" s="20">
        <v>1.077358</v>
      </c>
      <c r="AT27" s="16" t="s">
        <v>4256</v>
      </c>
      <c r="AU27" s="15">
        <v>5332</v>
      </c>
      <c r="AV27" s="16" t="s">
        <v>4257</v>
      </c>
      <c r="AW27" s="20">
        <v>1.0745009999999999</v>
      </c>
      <c r="AX27" s="16" t="s">
        <v>4256</v>
      </c>
      <c r="AY27" s="15">
        <v>13321</v>
      </c>
      <c r="AZ27" s="16" t="s">
        <v>4257</v>
      </c>
      <c r="BA27" s="20">
        <v>1.2270559999999999</v>
      </c>
      <c r="BB27" s="16" t="s">
        <v>4256</v>
      </c>
      <c r="BC27" s="15">
        <v>7086</v>
      </c>
      <c r="BD27" s="16" t="s">
        <v>4257</v>
      </c>
      <c r="BE27" s="20">
        <v>1.076908</v>
      </c>
      <c r="BF27" s="16" t="s">
        <v>4258</v>
      </c>
      <c r="BG27" s="15">
        <v>9519</v>
      </c>
      <c r="BH27" s="16" t="s">
        <v>4259</v>
      </c>
      <c r="BI27" s="20">
        <v>1.084314</v>
      </c>
      <c r="BJ27" s="16" t="s">
        <v>4258</v>
      </c>
      <c r="BK27" s="15">
        <v>6270</v>
      </c>
      <c r="BL27" s="16" t="s">
        <v>4259</v>
      </c>
      <c r="BM27" s="20">
        <v>0.98785219999999996</v>
      </c>
      <c r="BN27" s="16" t="s">
        <v>4258</v>
      </c>
      <c r="BO27" s="15">
        <v>13633</v>
      </c>
      <c r="BP27" s="16" t="s">
        <v>4259</v>
      </c>
      <c r="BQ27" s="20">
        <v>1.127486</v>
      </c>
      <c r="BR27" s="16" t="s">
        <v>4258</v>
      </c>
      <c r="BS27" s="15">
        <v>7120</v>
      </c>
      <c r="BT27" s="16" t="s">
        <v>4259</v>
      </c>
      <c r="BU27" s="20">
        <v>1.0717829999999999</v>
      </c>
      <c r="BV27" s="16" t="s">
        <v>4260</v>
      </c>
      <c r="BW27" s="15">
        <v>8659</v>
      </c>
      <c r="BX27" s="16" t="s">
        <v>4261</v>
      </c>
      <c r="BY27" s="20">
        <v>1.1027420000000001</v>
      </c>
      <c r="BZ27" s="16" t="s">
        <v>4260</v>
      </c>
      <c r="CA27" s="15">
        <v>7939</v>
      </c>
      <c r="CB27" s="16" t="s">
        <v>4261</v>
      </c>
      <c r="CC27" s="20">
        <v>0.96199349999999995</v>
      </c>
      <c r="CD27" s="16" t="s">
        <v>4260</v>
      </c>
      <c r="CE27" s="15">
        <v>12026</v>
      </c>
      <c r="CF27" s="16" t="s">
        <v>4261</v>
      </c>
      <c r="CG27" s="20">
        <v>0.91244170000000002</v>
      </c>
      <c r="CH27" s="16" t="s">
        <v>4260</v>
      </c>
      <c r="CI27" s="15">
        <v>7669</v>
      </c>
      <c r="CJ27" s="16" t="s">
        <v>4261</v>
      </c>
      <c r="CK27" s="20">
        <v>1.0840350000000001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43076.63286666666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152239</v>
      </c>
      <c r="H28" s="16" t="s">
        <v>4253</v>
      </c>
      <c r="I28" s="20">
        <v>1</v>
      </c>
      <c r="J28" s="16" t="s">
        <v>4252</v>
      </c>
      <c r="K28" s="15">
        <v>181699</v>
      </c>
      <c r="L28" s="16" t="s">
        <v>4253</v>
      </c>
      <c r="M28" s="20">
        <v>1</v>
      </c>
      <c r="N28" s="16" t="s">
        <v>4252</v>
      </c>
      <c r="O28" s="15">
        <v>101982</v>
      </c>
      <c r="P28" s="16" t="s">
        <v>4253</v>
      </c>
      <c r="Q28" s="20">
        <v>1</v>
      </c>
      <c r="R28" s="16" t="s">
        <v>4252</v>
      </c>
      <c r="S28" s="15">
        <v>66709</v>
      </c>
      <c r="T28" s="16" t="s">
        <v>4253</v>
      </c>
      <c r="U28" s="20">
        <v>1</v>
      </c>
      <c r="V28" s="16" t="s">
        <v>4252</v>
      </c>
      <c r="W28" s="15">
        <v>502629</v>
      </c>
      <c r="X28" s="16" t="s">
        <v>4252</v>
      </c>
      <c r="Y28" s="15">
        <v>502629</v>
      </c>
      <c r="Z28" s="16" t="s">
        <v>4254</v>
      </c>
      <c r="AA28" s="15">
        <v>136788</v>
      </c>
      <c r="AB28" s="16" t="s">
        <v>4255</v>
      </c>
      <c r="AC28" s="20">
        <v>1.0442579999999999</v>
      </c>
      <c r="AD28" s="16" t="s">
        <v>4254</v>
      </c>
      <c r="AE28" s="15">
        <v>180888</v>
      </c>
      <c r="AF28" s="16" t="s">
        <v>4255</v>
      </c>
      <c r="AG28" s="20">
        <v>1.0354920000000001</v>
      </c>
      <c r="AH28" s="16" t="s">
        <v>4254</v>
      </c>
      <c r="AI28" s="15">
        <v>79915</v>
      </c>
      <c r="AJ28" s="16" t="s">
        <v>4255</v>
      </c>
      <c r="AK28" s="20">
        <v>1.140873</v>
      </c>
      <c r="AL28" s="16" t="s">
        <v>4254</v>
      </c>
      <c r="AM28" s="15">
        <v>50133</v>
      </c>
      <c r="AN28" s="16" t="s">
        <v>4255</v>
      </c>
      <c r="AO28" s="20">
        <v>1.0432349999999999</v>
      </c>
      <c r="AP28" s="16" t="s">
        <v>4256</v>
      </c>
      <c r="AQ28" s="15">
        <v>141548</v>
      </c>
      <c r="AR28" s="16" t="s">
        <v>4257</v>
      </c>
      <c r="AS28" s="20">
        <v>1.077358</v>
      </c>
      <c r="AT28" s="16" t="s">
        <v>4256</v>
      </c>
      <c r="AU28" s="15">
        <v>195598</v>
      </c>
      <c r="AV28" s="16" t="s">
        <v>4257</v>
      </c>
      <c r="AW28" s="20">
        <v>1.0745009999999999</v>
      </c>
      <c r="AX28" s="16" t="s">
        <v>4256</v>
      </c>
      <c r="AY28" s="15">
        <v>75613</v>
      </c>
      <c r="AZ28" s="16" t="s">
        <v>4257</v>
      </c>
      <c r="BA28" s="20">
        <v>1.2270559999999999</v>
      </c>
      <c r="BB28" s="16" t="s">
        <v>4256</v>
      </c>
      <c r="BC28" s="15">
        <v>42227</v>
      </c>
      <c r="BD28" s="16" t="s">
        <v>4257</v>
      </c>
      <c r="BE28" s="20">
        <v>1.076908</v>
      </c>
      <c r="BF28" s="16" t="s">
        <v>4258</v>
      </c>
      <c r="BG28" s="15">
        <v>148829</v>
      </c>
      <c r="BH28" s="16" t="s">
        <v>4259</v>
      </c>
      <c r="BI28" s="20">
        <v>1.084314</v>
      </c>
      <c r="BJ28" s="16" t="s">
        <v>4258</v>
      </c>
      <c r="BK28" s="15">
        <v>235777</v>
      </c>
      <c r="BL28" s="16" t="s">
        <v>4259</v>
      </c>
      <c r="BM28" s="20">
        <v>0.98785219999999996</v>
      </c>
      <c r="BN28" s="16" t="s">
        <v>4258</v>
      </c>
      <c r="BO28" s="15">
        <v>129774</v>
      </c>
      <c r="BP28" s="16" t="s">
        <v>4259</v>
      </c>
      <c r="BQ28" s="20">
        <v>1.127486</v>
      </c>
      <c r="BR28" s="16" t="s">
        <v>4258</v>
      </c>
      <c r="BS28" s="15">
        <v>52956</v>
      </c>
      <c r="BT28" s="16" t="s">
        <v>4259</v>
      </c>
      <c r="BU28" s="20">
        <v>1.0717829999999999</v>
      </c>
      <c r="BV28" s="16" t="s">
        <v>4260</v>
      </c>
      <c r="BW28" s="15">
        <v>137723</v>
      </c>
      <c r="BX28" s="16" t="s">
        <v>4261</v>
      </c>
      <c r="BY28" s="20">
        <v>1.1027420000000001</v>
      </c>
      <c r="BZ28" s="16" t="s">
        <v>4260</v>
      </c>
      <c r="CA28" s="15">
        <v>182052</v>
      </c>
      <c r="CB28" s="16" t="s">
        <v>4261</v>
      </c>
      <c r="CC28" s="20">
        <v>0.96199349999999995</v>
      </c>
      <c r="CD28" s="16" t="s">
        <v>4260</v>
      </c>
      <c r="CE28" s="15">
        <v>129524</v>
      </c>
      <c r="CF28" s="16" t="s">
        <v>4261</v>
      </c>
      <c r="CG28" s="20">
        <v>0.91244170000000002</v>
      </c>
      <c r="CH28" s="16" t="s">
        <v>4260</v>
      </c>
      <c r="CI28" s="15">
        <v>52591</v>
      </c>
      <c r="CJ28" s="16" t="s">
        <v>4261</v>
      </c>
      <c r="CK28" s="20">
        <v>1.0840350000000001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492392.16749199992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189</v>
      </c>
      <c r="H29" s="16" t="s">
        <v>4253</v>
      </c>
      <c r="I29" s="20">
        <v>1</v>
      </c>
      <c r="J29" s="16" t="s">
        <v>4252</v>
      </c>
      <c r="K29" s="15">
        <v>1713</v>
      </c>
      <c r="L29" s="16" t="s">
        <v>4253</v>
      </c>
      <c r="M29" s="20">
        <v>1</v>
      </c>
      <c r="N29" s="16" t="s">
        <v>4252</v>
      </c>
      <c r="O29" s="15">
        <v>230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2132</v>
      </c>
      <c r="X29" s="16" t="s">
        <v>4252</v>
      </c>
      <c r="Y29" s="15">
        <v>2132</v>
      </c>
      <c r="Z29" s="16" t="s">
        <v>4254</v>
      </c>
      <c r="AA29" s="15">
        <v>167</v>
      </c>
      <c r="AB29" s="16" t="s">
        <v>4255</v>
      </c>
      <c r="AC29" s="20">
        <v>1.0442579999999999</v>
      </c>
      <c r="AD29" s="16" t="s">
        <v>4254</v>
      </c>
      <c r="AE29" s="15">
        <v>1252</v>
      </c>
      <c r="AF29" s="16" t="s">
        <v>4255</v>
      </c>
      <c r="AG29" s="20">
        <v>1.0354920000000001</v>
      </c>
      <c r="AH29" s="16" t="s">
        <v>4254</v>
      </c>
      <c r="AI29" s="15">
        <v>124</v>
      </c>
      <c r="AJ29" s="16" t="s">
        <v>4255</v>
      </c>
      <c r="AK29" s="20">
        <v>1.140873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166</v>
      </c>
      <c r="AR29" s="16" t="s">
        <v>4257</v>
      </c>
      <c r="AS29" s="20">
        <v>1.077358</v>
      </c>
      <c r="AT29" s="16" t="s">
        <v>4256</v>
      </c>
      <c r="AU29" s="15">
        <v>714</v>
      </c>
      <c r="AV29" s="16" t="s">
        <v>4257</v>
      </c>
      <c r="AW29" s="20">
        <v>1.0745009999999999</v>
      </c>
      <c r="AX29" s="16" t="s">
        <v>4256</v>
      </c>
      <c r="AY29" s="15">
        <v>192</v>
      </c>
      <c r="AZ29" s="16" t="s">
        <v>4257</v>
      </c>
      <c r="BA29" s="20">
        <v>1.2270559999999999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164</v>
      </c>
      <c r="BH29" s="16" t="s">
        <v>4259</v>
      </c>
      <c r="BI29" s="20">
        <v>1.084314</v>
      </c>
      <c r="BJ29" s="16" t="s">
        <v>4258</v>
      </c>
      <c r="BK29" s="15">
        <v>544</v>
      </c>
      <c r="BL29" s="16" t="s">
        <v>4259</v>
      </c>
      <c r="BM29" s="20">
        <v>0.98785219999999996</v>
      </c>
      <c r="BN29" s="16" t="s">
        <v>4258</v>
      </c>
      <c r="BO29" s="15">
        <v>173</v>
      </c>
      <c r="BP29" s="16" t="s">
        <v>4259</v>
      </c>
      <c r="BQ29" s="20">
        <v>1.127486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143</v>
      </c>
      <c r="BX29" s="16" t="s">
        <v>4261</v>
      </c>
      <c r="BY29" s="20">
        <v>1.1027420000000001</v>
      </c>
      <c r="BZ29" s="16" t="s">
        <v>4260</v>
      </c>
      <c r="CA29" s="15">
        <v>559</v>
      </c>
      <c r="CB29" s="16" t="s">
        <v>4261</v>
      </c>
      <c r="CC29" s="20">
        <v>0.96199349999999995</v>
      </c>
      <c r="CD29" s="16" t="s">
        <v>4260</v>
      </c>
      <c r="CE29" s="15">
        <v>196</v>
      </c>
      <c r="CF29" s="16" t="s">
        <v>4261</v>
      </c>
      <c r="CG29" s="20">
        <v>0.91244170000000002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1641.9750720000002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710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17341</v>
      </c>
      <c r="T30" s="16" t="s">
        <v>4253</v>
      </c>
      <c r="U30" s="20">
        <v>1</v>
      </c>
      <c r="V30" s="16" t="s">
        <v>4252</v>
      </c>
      <c r="W30" s="15">
        <v>18051</v>
      </c>
      <c r="X30" s="16" t="s">
        <v>4252</v>
      </c>
      <c r="Y30" s="15">
        <v>18051</v>
      </c>
      <c r="Z30" s="16" t="s">
        <v>4254</v>
      </c>
      <c r="AA30" s="15">
        <v>284</v>
      </c>
      <c r="AB30" s="16" t="s">
        <v>4255</v>
      </c>
      <c r="AC30" s="20">
        <v>1.0442579999999999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-979</v>
      </c>
      <c r="AN30" s="16" t="s">
        <v>4255</v>
      </c>
      <c r="AO30" s="20">
        <v>1.0432349999999999</v>
      </c>
      <c r="AP30" s="16" t="s">
        <v>4256</v>
      </c>
      <c r="AQ30" s="15">
        <v>80</v>
      </c>
      <c r="AR30" s="16" t="s">
        <v>4257</v>
      </c>
      <c r="AS30" s="20">
        <v>1.077358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22311</v>
      </c>
      <c r="BD30" s="16" t="s">
        <v>4257</v>
      </c>
      <c r="BE30" s="20">
        <v>1.076908</v>
      </c>
      <c r="BF30" s="16" t="s">
        <v>4258</v>
      </c>
      <c r="BG30" s="15">
        <v>239</v>
      </c>
      <c r="BH30" s="16" t="s">
        <v>4259</v>
      </c>
      <c r="BI30" s="20">
        <v>1.084314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19281</v>
      </c>
      <c r="BT30" s="16" t="s">
        <v>4259</v>
      </c>
      <c r="BU30" s="20">
        <v>1.0717829999999999</v>
      </c>
      <c r="BV30" s="16" t="s">
        <v>4260</v>
      </c>
      <c r="BW30" s="15">
        <v>269</v>
      </c>
      <c r="BX30" s="16" t="s">
        <v>4261</v>
      </c>
      <c r="BY30" s="20">
        <v>1.1027420000000001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6331</v>
      </c>
      <c r="CJ30" s="16" t="s">
        <v>4261</v>
      </c>
      <c r="CK30" s="20">
        <v>1.0840350000000001</v>
      </c>
      <c r="CL30" s="16" t="s">
        <v>4553</v>
      </c>
      <c r="CM30" s="15">
        <f>SUM(A2L223C10)/A2L223C1</f>
        <v>18051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65939</v>
      </c>
      <c r="T31" s="16" t="s">
        <v>4253</v>
      </c>
      <c r="U31" s="20">
        <v>1</v>
      </c>
      <c r="V31" s="16" t="s">
        <v>4252</v>
      </c>
      <c r="W31" s="15">
        <v>65939</v>
      </c>
      <c r="X31" s="16" t="s">
        <v>4252</v>
      </c>
      <c r="Y31" s="15">
        <v>65939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65621</v>
      </c>
      <c r="AN31" s="16" t="s">
        <v>4255</v>
      </c>
      <c r="AO31" s="20">
        <v>1.0432349999999999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61194</v>
      </c>
      <c r="BD31" s="16" t="s">
        <v>4257</v>
      </c>
      <c r="BE31" s="20">
        <v>1.076908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58801</v>
      </c>
      <c r="BT31" s="16" t="s">
        <v>4259</v>
      </c>
      <c r="BU31" s="20">
        <v>1.0717829999999999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53239</v>
      </c>
      <c r="CJ31" s="16" t="s">
        <v>4261</v>
      </c>
      <c r="CK31" s="20">
        <v>1.0840350000000001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66765.81069566666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2053</v>
      </c>
      <c r="T32" s="16" t="s">
        <v>4253</v>
      </c>
      <c r="U32" s="20">
        <v>1</v>
      </c>
      <c r="V32" s="16" t="s">
        <v>4252</v>
      </c>
      <c r="W32" s="15">
        <v>2053</v>
      </c>
      <c r="X32" s="16" t="s">
        <v>4252</v>
      </c>
      <c r="Y32" s="15">
        <v>2053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912</v>
      </c>
      <c r="AN32" s="16" t="s">
        <v>4255</v>
      </c>
      <c r="AO32" s="20">
        <v>1.0432349999999999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1702</v>
      </c>
      <c r="BD32" s="16" t="s">
        <v>4257</v>
      </c>
      <c r="BE32" s="20">
        <v>1.076908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2019</v>
      </c>
      <c r="BT32" s="16" t="s">
        <v>4259</v>
      </c>
      <c r="BU32" s="20">
        <v>1.0717829999999999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2401</v>
      </c>
      <c r="CJ32" s="16" t="s">
        <v>4261</v>
      </c>
      <c r="CK32" s="20">
        <v>1.0840350000000001</v>
      </c>
      <c r="CL32" s="16" t="s">
        <v>4555</v>
      </c>
      <c r="CM32" s="15">
        <f>SUM(A2L225C10)/A2L225C1</f>
        <v>2053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247196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247196</v>
      </c>
      <c r="X33" s="16" t="s">
        <v>4252</v>
      </c>
      <c r="Y33" s="15">
        <v>247196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250953</v>
      </c>
      <c r="AJ33" s="16" t="s">
        <v>4255</v>
      </c>
      <c r="AK33" s="20">
        <v>1.140873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258255</v>
      </c>
      <c r="AZ33" s="16" t="s">
        <v>4257</v>
      </c>
      <c r="BA33" s="20">
        <v>1.2270559999999999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282420</v>
      </c>
      <c r="BP33" s="16" t="s">
        <v>4259</v>
      </c>
      <c r="BQ33" s="20">
        <v>1.127486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263098</v>
      </c>
      <c r="CF33" s="16" t="s">
        <v>4261</v>
      </c>
      <c r="CG33" s="20">
        <v>0.91244170000000002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247196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90639</v>
      </c>
      <c r="AJ34" s="16" t="s">
        <v>4255</v>
      </c>
      <c r="AK34" s="20">
        <v>1.140873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72499</v>
      </c>
      <c r="AZ34" s="16" t="s">
        <v>4257</v>
      </c>
      <c r="BA34" s="20">
        <v>1.2270559999999999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82938</v>
      </c>
      <c r="BP34" s="16" t="s">
        <v>4259</v>
      </c>
      <c r="BQ34" s="20">
        <v>1.127486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49210</v>
      </c>
      <c r="CF34" s="16" t="s">
        <v>4261</v>
      </c>
      <c r="CG34" s="20">
        <v>0.91244170000000002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494669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494669</v>
      </c>
      <c r="X37" s="16" t="s">
        <v>4252</v>
      </c>
      <c r="Y37" s="15">
        <v>494669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462086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406629</v>
      </c>
      <c r="AZ37" s="16" t="s">
        <v>4257</v>
      </c>
      <c r="BA37" s="20">
        <v>1.2270559999999999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431352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456797</v>
      </c>
      <c r="CF37" s="16" t="s">
        <v>4261</v>
      </c>
      <c r="CG37" s="20">
        <v>0.91244170000000002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494669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226364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226364</v>
      </c>
      <c r="X38" s="16" t="s">
        <v>4252</v>
      </c>
      <c r="Y38" s="15">
        <v>226364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108434</v>
      </c>
      <c r="AJ38" s="16" t="s">
        <v>4255</v>
      </c>
      <c r="AK38" s="20">
        <v>1.140873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93572</v>
      </c>
      <c r="AZ38" s="16" t="s">
        <v>4257</v>
      </c>
      <c r="BA38" s="20">
        <v>1.2270559999999999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89115</v>
      </c>
      <c r="BP38" s="16" t="s">
        <v>4259</v>
      </c>
      <c r="BQ38" s="20">
        <v>1.127486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84188</v>
      </c>
      <c r="CF38" s="16" t="s">
        <v>4261</v>
      </c>
      <c r="CG38" s="20">
        <v>0.91244170000000002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226364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68837</v>
      </c>
      <c r="T39" s="16" t="s">
        <v>4253</v>
      </c>
      <c r="U39" s="20">
        <v>1</v>
      </c>
      <c r="V39" s="16" t="s">
        <v>4252</v>
      </c>
      <c r="W39" s="15">
        <v>68837</v>
      </c>
      <c r="X39" s="16" t="s">
        <v>4252</v>
      </c>
      <c r="Y39" s="15">
        <v>68837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66932</v>
      </c>
      <c r="AN39" s="16" t="s">
        <v>4255</v>
      </c>
      <c r="AO39" s="20">
        <v>1.0432349999999999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73300</v>
      </c>
      <c r="BD39" s="16" t="s">
        <v>4257</v>
      </c>
      <c r="BE39" s="20">
        <v>1.076908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72430</v>
      </c>
      <c r="BT39" s="16" t="s">
        <v>4259</v>
      </c>
      <c r="BU39" s="20">
        <v>1.0717829999999999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83832</v>
      </c>
      <c r="CJ39" s="16" t="s">
        <v>4261</v>
      </c>
      <c r="CK39" s="20">
        <v>1.0840350000000001</v>
      </c>
      <c r="CL39" s="16" t="s">
        <v>4562</v>
      </c>
      <c r="CM39" s="15">
        <f>SUM(A2L232C10)/A2L232C1</f>
        <v>68837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198343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198343</v>
      </c>
      <c r="X42" s="16" t="s">
        <v>4252</v>
      </c>
      <c r="Y42" s="15">
        <v>198343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196123</v>
      </c>
      <c r="AJ42" s="16" t="s">
        <v>4255</v>
      </c>
      <c r="AK42" s="20">
        <v>1.140873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199483</v>
      </c>
      <c r="AZ42" s="16" t="s">
        <v>4257</v>
      </c>
      <c r="BA42" s="20">
        <v>1.2270559999999999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223558</v>
      </c>
      <c r="BP42" s="16" t="s">
        <v>4259</v>
      </c>
      <c r="BQ42" s="20">
        <v>1.127486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184727</v>
      </c>
      <c r="CF42" s="16" t="s">
        <v>4261</v>
      </c>
      <c r="CG42" s="20">
        <v>0.91244170000000002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222290.415809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1504</v>
      </c>
      <c r="L44" s="16" t="s">
        <v>4253</v>
      </c>
      <c r="M44" s="20">
        <v>1</v>
      </c>
      <c r="N44" s="16" t="s">
        <v>4252</v>
      </c>
      <c r="O44" s="15">
        <v>103</v>
      </c>
      <c r="P44" s="16" t="s">
        <v>4253</v>
      </c>
      <c r="Q44" s="20">
        <v>1</v>
      </c>
      <c r="R44" s="16" t="s">
        <v>4252</v>
      </c>
      <c r="S44" s="15">
        <v>306</v>
      </c>
      <c r="T44" s="16" t="s">
        <v>4253</v>
      </c>
      <c r="U44" s="20">
        <v>1</v>
      </c>
      <c r="V44" s="16" t="s">
        <v>4252</v>
      </c>
      <c r="W44" s="15">
        <v>1913</v>
      </c>
      <c r="X44" s="16" t="s">
        <v>4252</v>
      </c>
      <c r="Y44" s="15">
        <v>1913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1359</v>
      </c>
      <c r="AF44" s="16" t="s">
        <v>4255</v>
      </c>
      <c r="AG44" s="20">
        <v>1.0354920000000001</v>
      </c>
      <c r="AH44" s="16" t="s">
        <v>4254</v>
      </c>
      <c r="AI44" s="15">
        <v>82</v>
      </c>
      <c r="AJ44" s="16" t="s">
        <v>4255</v>
      </c>
      <c r="AK44" s="20">
        <v>1.140873</v>
      </c>
      <c r="AL44" s="16" t="s">
        <v>4254</v>
      </c>
      <c r="AM44" s="15">
        <v>260</v>
      </c>
      <c r="AN44" s="16" t="s">
        <v>4255</v>
      </c>
      <c r="AO44" s="20">
        <v>1.0432349999999999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1177</v>
      </c>
      <c r="AV44" s="16" t="s">
        <v>4257</v>
      </c>
      <c r="AW44" s="20">
        <v>1.0745009999999999</v>
      </c>
      <c r="AX44" s="16" t="s">
        <v>4256</v>
      </c>
      <c r="AY44" s="15">
        <v>20</v>
      </c>
      <c r="AZ44" s="16" t="s">
        <v>4257</v>
      </c>
      <c r="BA44" s="20">
        <v>1.2270559999999999</v>
      </c>
      <c r="BB44" s="16" t="s">
        <v>4256</v>
      </c>
      <c r="BC44" s="15">
        <v>292</v>
      </c>
      <c r="BD44" s="16" t="s">
        <v>4257</v>
      </c>
      <c r="BE44" s="20">
        <v>1.076908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1322</v>
      </c>
      <c r="BL44" s="16" t="s">
        <v>4259</v>
      </c>
      <c r="BM44" s="20">
        <v>0.98785219999999996</v>
      </c>
      <c r="BN44" s="16" t="s">
        <v>4258</v>
      </c>
      <c r="BO44" s="15">
        <v>24</v>
      </c>
      <c r="BP44" s="16" t="s">
        <v>4259</v>
      </c>
      <c r="BQ44" s="20">
        <v>1.127486</v>
      </c>
      <c r="BR44" s="16" t="s">
        <v>4258</v>
      </c>
      <c r="BS44" s="15">
        <v>288</v>
      </c>
      <c r="BT44" s="16" t="s">
        <v>4259</v>
      </c>
      <c r="BU44" s="20">
        <v>1.0717829999999999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1186</v>
      </c>
      <c r="CB44" s="16" t="s">
        <v>4261</v>
      </c>
      <c r="CC44" s="20">
        <v>0.96199349999999995</v>
      </c>
      <c r="CD44" s="16" t="s">
        <v>4260</v>
      </c>
      <c r="CE44" s="15">
        <v>50</v>
      </c>
      <c r="CF44" s="16" t="s">
        <v>4261</v>
      </c>
      <c r="CG44" s="20">
        <v>0.91244170000000002</v>
      </c>
      <c r="CH44" s="16" t="s">
        <v>4260</v>
      </c>
      <c r="CI44" s="15">
        <v>254</v>
      </c>
      <c r="CJ44" s="16" t="s">
        <v>4261</v>
      </c>
      <c r="CK44" s="20">
        <v>1.0840350000000001</v>
      </c>
      <c r="CL44" s="16" t="s">
        <v>4567</v>
      </c>
      <c r="CM44" s="15">
        <f>SUM(A2L237C10)/A2L237C1</f>
        <v>1913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162882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194681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434865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231177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1023605</v>
      </c>
      <c r="X45" s="16" t="s">
        <v>4573</v>
      </c>
      <c r="Y45" s="17">
        <f>SUM(A2L220C11:A2L237C11)-2*(A2L227C11+A2L229C11+A2L231C11+A2L234C11+A2L235C11)</f>
        <v>1023605</v>
      </c>
      <c r="Z45" s="16" t="s">
        <v>4574</v>
      </c>
      <c r="AA45" s="17">
        <f>SUM(A2L220C12:A2L237C12)-2*SUM(A2L227C12,A2L229C12,A2L231C12,A2L234C12,A2L235C12)</f>
        <v>146960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191696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413574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190163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151618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202821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388476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208112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158751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243913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461765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212895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146794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191736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543566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206317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987941.17031733296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999</v>
      </c>
      <c r="H46" s="16" t="s">
        <v>4253</v>
      </c>
      <c r="I46" s="20">
        <v>1</v>
      </c>
      <c r="J46" s="16" t="s">
        <v>4252</v>
      </c>
      <c r="K46" s="15">
        <v>1003</v>
      </c>
      <c r="L46" s="16" t="s">
        <v>4253</v>
      </c>
      <c r="M46" s="20">
        <v>1</v>
      </c>
      <c r="N46" s="16" t="s">
        <v>4252</v>
      </c>
      <c r="O46" s="15">
        <v>1579</v>
      </c>
      <c r="P46" s="16" t="s">
        <v>4253</v>
      </c>
      <c r="Q46" s="20">
        <v>1</v>
      </c>
      <c r="R46" s="16" t="s">
        <v>4252</v>
      </c>
      <c r="S46" s="15">
        <v>1024</v>
      </c>
      <c r="T46" s="16" t="s">
        <v>4253</v>
      </c>
      <c r="U46" s="20">
        <v>1</v>
      </c>
      <c r="V46" s="16" t="s">
        <v>4252</v>
      </c>
      <c r="W46" s="15">
        <v>4605</v>
      </c>
      <c r="X46" s="16" t="s">
        <v>4252</v>
      </c>
      <c r="Y46" s="15">
        <v>4605</v>
      </c>
      <c r="Z46" s="16" t="s">
        <v>4254</v>
      </c>
      <c r="AA46" s="15">
        <v>972</v>
      </c>
      <c r="AB46" s="16" t="s">
        <v>4255</v>
      </c>
      <c r="AC46" s="20">
        <v>1.0442579999999999</v>
      </c>
      <c r="AD46" s="16" t="s">
        <v>4254</v>
      </c>
      <c r="AE46" s="15">
        <v>840</v>
      </c>
      <c r="AF46" s="16" t="s">
        <v>4255</v>
      </c>
      <c r="AG46" s="20">
        <v>1.0354920000000001</v>
      </c>
      <c r="AH46" s="16" t="s">
        <v>4254</v>
      </c>
      <c r="AI46" s="15">
        <v>1601</v>
      </c>
      <c r="AJ46" s="16" t="s">
        <v>4255</v>
      </c>
      <c r="AK46" s="20">
        <v>1.140873</v>
      </c>
      <c r="AL46" s="16" t="s">
        <v>4254</v>
      </c>
      <c r="AM46" s="15">
        <v>747</v>
      </c>
      <c r="AN46" s="16" t="s">
        <v>4255</v>
      </c>
      <c r="AO46" s="20">
        <v>1.0432349999999999</v>
      </c>
      <c r="AP46" s="16" t="s">
        <v>4256</v>
      </c>
      <c r="AQ46" s="15">
        <v>982</v>
      </c>
      <c r="AR46" s="16" t="s">
        <v>4257</v>
      </c>
      <c r="AS46" s="20">
        <v>1.077358</v>
      </c>
      <c r="AT46" s="16" t="s">
        <v>4256</v>
      </c>
      <c r="AU46" s="15">
        <v>534</v>
      </c>
      <c r="AV46" s="16" t="s">
        <v>4257</v>
      </c>
      <c r="AW46" s="20">
        <v>1.0745009999999999</v>
      </c>
      <c r="AX46" s="16" t="s">
        <v>4256</v>
      </c>
      <c r="AY46" s="15">
        <v>1333</v>
      </c>
      <c r="AZ46" s="16" t="s">
        <v>4257</v>
      </c>
      <c r="BA46" s="20">
        <v>1.2270559999999999</v>
      </c>
      <c r="BB46" s="16" t="s">
        <v>4256</v>
      </c>
      <c r="BC46" s="15">
        <v>708</v>
      </c>
      <c r="BD46" s="16" t="s">
        <v>4257</v>
      </c>
      <c r="BE46" s="20">
        <v>1.076908</v>
      </c>
      <c r="BF46" s="16" t="s">
        <v>4258</v>
      </c>
      <c r="BG46" s="15">
        <v>951</v>
      </c>
      <c r="BH46" s="16" t="s">
        <v>4259</v>
      </c>
      <c r="BI46" s="20">
        <v>1.084314</v>
      </c>
      <c r="BJ46" s="16" t="s">
        <v>4258</v>
      </c>
      <c r="BK46" s="15">
        <v>626</v>
      </c>
      <c r="BL46" s="16" t="s">
        <v>4259</v>
      </c>
      <c r="BM46" s="20">
        <v>0.98785219999999996</v>
      </c>
      <c r="BN46" s="16" t="s">
        <v>4258</v>
      </c>
      <c r="BO46" s="15">
        <v>1362</v>
      </c>
      <c r="BP46" s="16" t="s">
        <v>4259</v>
      </c>
      <c r="BQ46" s="20">
        <v>1.127486</v>
      </c>
      <c r="BR46" s="16" t="s">
        <v>4258</v>
      </c>
      <c r="BS46" s="15">
        <v>712</v>
      </c>
      <c r="BT46" s="16" t="s">
        <v>4259</v>
      </c>
      <c r="BU46" s="20">
        <v>1.0717829999999999</v>
      </c>
      <c r="BV46" s="16" t="s">
        <v>4260</v>
      </c>
      <c r="BW46" s="15">
        <v>866</v>
      </c>
      <c r="BX46" s="16" t="s">
        <v>4261</v>
      </c>
      <c r="BY46" s="20">
        <v>1.1027420000000001</v>
      </c>
      <c r="BZ46" s="16" t="s">
        <v>4260</v>
      </c>
      <c r="CA46" s="15">
        <v>794</v>
      </c>
      <c r="CB46" s="16" t="s">
        <v>4261</v>
      </c>
      <c r="CC46" s="20">
        <v>0.96199349999999995</v>
      </c>
      <c r="CD46" s="16" t="s">
        <v>4260</v>
      </c>
      <c r="CE46" s="15">
        <v>1202</v>
      </c>
      <c r="CF46" s="16" t="s">
        <v>4261</v>
      </c>
      <c r="CG46" s="20">
        <v>0.91244170000000002</v>
      </c>
      <c r="CH46" s="16" t="s">
        <v>4260</v>
      </c>
      <c r="CI46" s="15">
        <v>767</v>
      </c>
      <c r="CJ46" s="16" t="s">
        <v>4261</v>
      </c>
      <c r="CK46" s="20">
        <v>1.0840350000000001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4375.1772919999994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5972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5972</v>
      </c>
      <c r="X47" s="16" t="s">
        <v>4252</v>
      </c>
      <c r="Y47" s="15">
        <v>5972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5851</v>
      </c>
      <c r="AJ47" s="16" t="s">
        <v>4255</v>
      </c>
      <c r="AK47" s="20">
        <v>1.140873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5799</v>
      </c>
      <c r="AZ47" s="16" t="s">
        <v>4257</v>
      </c>
      <c r="BA47" s="20">
        <v>1.2270559999999999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14059</v>
      </c>
      <c r="BP47" s="16" t="s">
        <v>4259</v>
      </c>
      <c r="BQ47" s="20">
        <v>1.127486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20</v>
      </c>
      <c r="CB47" s="16" t="s">
        <v>4261</v>
      </c>
      <c r="CC47" s="20">
        <v>0.96199349999999995</v>
      </c>
      <c r="CD47" s="16" t="s">
        <v>4260</v>
      </c>
      <c r="CE47" s="15">
        <v>26894</v>
      </c>
      <c r="CF47" s="16" t="s">
        <v>4261</v>
      </c>
      <c r="CG47" s="20">
        <v>0.91244170000000002</v>
      </c>
      <c r="CH47" s="16" t="s">
        <v>4260</v>
      </c>
      <c r="CI47" s="15">
        <v>10</v>
      </c>
      <c r="CJ47" s="16" t="s">
        <v>4261</v>
      </c>
      <c r="CK47" s="20">
        <v>1.0840350000000001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6587.6485556666667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6197</v>
      </c>
      <c r="H49" s="16" t="s">
        <v>4253</v>
      </c>
      <c r="I49" s="20">
        <v>1</v>
      </c>
      <c r="J49" s="16" t="s">
        <v>4252</v>
      </c>
      <c r="K49" s="15">
        <v>1068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7265</v>
      </c>
      <c r="X49" s="16" t="s">
        <v>4252</v>
      </c>
      <c r="Y49" s="15">
        <v>7265</v>
      </c>
      <c r="Z49" s="16" t="s">
        <v>4254</v>
      </c>
      <c r="AA49" s="15">
        <v>5613</v>
      </c>
      <c r="AB49" s="16" t="s">
        <v>4255</v>
      </c>
      <c r="AC49" s="20">
        <v>1.0442579999999999</v>
      </c>
      <c r="AD49" s="16" t="s">
        <v>4254</v>
      </c>
      <c r="AE49" s="15">
        <v>1532</v>
      </c>
      <c r="AF49" s="16" t="s">
        <v>4255</v>
      </c>
      <c r="AG49" s="20">
        <v>1.0354920000000001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5498</v>
      </c>
      <c r="AR49" s="16" t="s">
        <v>4257</v>
      </c>
      <c r="AS49" s="20">
        <v>1.077358</v>
      </c>
      <c r="AT49" s="16" t="s">
        <v>4256</v>
      </c>
      <c r="AU49" s="15">
        <v>1447</v>
      </c>
      <c r="AV49" s="16" t="s">
        <v>4257</v>
      </c>
      <c r="AW49" s="20">
        <v>1.0745009999999999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5749</v>
      </c>
      <c r="BH49" s="16" t="s">
        <v>4259</v>
      </c>
      <c r="BI49" s="20">
        <v>1.084314</v>
      </c>
      <c r="BJ49" s="16" t="s">
        <v>4258</v>
      </c>
      <c r="BK49" s="15">
        <v>1680</v>
      </c>
      <c r="BL49" s="16" t="s">
        <v>4259</v>
      </c>
      <c r="BM49" s="20">
        <v>0.98785219999999996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5430</v>
      </c>
      <c r="BX49" s="16" t="s">
        <v>4261</v>
      </c>
      <c r="BY49" s="20">
        <v>1.1027420000000001</v>
      </c>
      <c r="BZ49" s="16" t="s">
        <v>4260</v>
      </c>
      <c r="CA49" s="15">
        <v>2067</v>
      </c>
      <c r="CB49" s="16" t="s">
        <v>4261</v>
      </c>
      <c r="CC49" s="20">
        <v>0.96199349999999995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7396.9703763333337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</v>
      </c>
      <c r="X50" s="16" t="s">
        <v>4252</v>
      </c>
      <c r="Y50" s="15">
        <v>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</v>
      </c>
      <c r="AF50" s="16" t="s">
        <v>4255</v>
      </c>
      <c r="AG50" s="20">
        <v>1.0354920000000001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1.0745009999999999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0.98785219999999996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0.96199349999999995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1.0366643333333334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19</v>
      </c>
      <c r="H51" s="16" t="s">
        <v>4253</v>
      </c>
      <c r="I51" s="20">
        <v>1</v>
      </c>
      <c r="J51" s="16" t="s">
        <v>4252</v>
      </c>
      <c r="K51" s="15">
        <v>176</v>
      </c>
      <c r="L51" s="16" t="s">
        <v>4253</v>
      </c>
      <c r="M51" s="20">
        <v>1</v>
      </c>
      <c r="N51" s="16" t="s">
        <v>4252</v>
      </c>
      <c r="O51" s="15">
        <v>24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219</v>
      </c>
      <c r="X51" s="16" t="s">
        <v>4252</v>
      </c>
      <c r="Y51" s="15">
        <v>219</v>
      </c>
      <c r="Z51" s="16" t="s">
        <v>4254</v>
      </c>
      <c r="AA51" s="15">
        <v>17</v>
      </c>
      <c r="AB51" s="16" t="s">
        <v>4255</v>
      </c>
      <c r="AC51" s="20">
        <v>1.0442579999999999</v>
      </c>
      <c r="AD51" s="16" t="s">
        <v>4254</v>
      </c>
      <c r="AE51" s="15">
        <v>128</v>
      </c>
      <c r="AF51" s="16" t="s">
        <v>4255</v>
      </c>
      <c r="AG51" s="20">
        <v>1.0354920000000001</v>
      </c>
      <c r="AH51" s="16" t="s">
        <v>4254</v>
      </c>
      <c r="AI51" s="15">
        <v>13</v>
      </c>
      <c r="AJ51" s="16" t="s">
        <v>4255</v>
      </c>
      <c r="AK51" s="20">
        <v>1.140873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17</v>
      </c>
      <c r="AR51" s="16" t="s">
        <v>4257</v>
      </c>
      <c r="AS51" s="20">
        <v>1.077358</v>
      </c>
      <c r="AT51" s="16" t="s">
        <v>4256</v>
      </c>
      <c r="AU51" s="15">
        <v>71</v>
      </c>
      <c r="AV51" s="16" t="s">
        <v>4257</v>
      </c>
      <c r="AW51" s="20">
        <v>1.0745009999999999</v>
      </c>
      <c r="AX51" s="16" t="s">
        <v>4256</v>
      </c>
      <c r="AY51" s="15">
        <v>19</v>
      </c>
      <c r="AZ51" s="16" t="s">
        <v>4257</v>
      </c>
      <c r="BA51" s="20">
        <v>1.2270559999999999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16</v>
      </c>
      <c r="BH51" s="16" t="s">
        <v>4259</v>
      </c>
      <c r="BI51" s="20">
        <v>1.084314</v>
      </c>
      <c r="BJ51" s="16" t="s">
        <v>4258</v>
      </c>
      <c r="BK51" s="15">
        <v>54</v>
      </c>
      <c r="BL51" s="16" t="s">
        <v>4259</v>
      </c>
      <c r="BM51" s="20">
        <v>0.98785219999999996</v>
      </c>
      <c r="BN51" s="16" t="s">
        <v>4258</v>
      </c>
      <c r="BO51" s="15">
        <v>18</v>
      </c>
      <c r="BP51" s="16" t="s">
        <v>4259</v>
      </c>
      <c r="BQ51" s="20">
        <v>1.127486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14</v>
      </c>
      <c r="BX51" s="16" t="s">
        <v>4261</v>
      </c>
      <c r="BY51" s="20">
        <v>1.1027420000000001</v>
      </c>
      <c r="BZ51" s="16" t="s">
        <v>4260</v>
      </c>
      <c r="CA51" s="15">
        <v>56</v>
      </c>
      <c r="CB51" s="16" t="s">
        <v>4261</v>
      </c>
      <c r="CC51" s="20">
        <v>0.96199349999999995</v>
      </c>
      <c r="CD51" s="16" t="s">
        <v>4260</v>
      </c>
      <c r="CE51" s="15">
        <v>20</v>
      </c>
      <c r="CF51" s="16" t="s">
        <v>4261</v>
      </c>
      <c r="CG51" s="20">
        <v>0.91244170000000002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167.34847733333331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10862</v>
      </c>
      <c r="H52" s="16" t="s">
        <v>4253</v>
      </c>
      <c r="I52" s="20">
        <v>1</v>
      </c>
      <c r="J52" s="16" t="s">
        <v>4252</v>
      </c>
      <c r="K52" s="15">
        <v>6423</v>
      </c>
      <c r="L52" s="16" t="s">
        <v>4253</v>
      </c>
      <c r="M52" s="20">
        <v>1</v>
      </c>
      <c r="N52" s="16" t="s">
        <v>4252</v>
      </c>
      <c r="O52" s="15">
        <v>1464</v>
      </c>
      <c r="P52" s="16" t="s">
        <v>4253</v>
      </c>
      <c r="Q52" s="20">
        <v>1</v>
      </c>
      <c r="R52" s="16" t="s">
        <v>4252</v>
      </c>
      <c r="S52" s="15">
        <v>56</v>
      </c>
      <c r="T52" s="16" t="s">
        <v>4253</v>
      </c>
      <c r="U52" s="20">
        <v>1</v>
      </c>
      <c r="V52" s="16" t="s">
        <v>4252</v>
      </c>
      <c r="W52" s="15">
        <v>18805</v>
      </c>
      <c r="X52" s="16" t="s">
        <v>4252</v>
      </c>
      <c r="Y52" s="15">
        <v>18805</v>
      </c>
      <c r="Z52" s="16" t="s">
        <v>4254</v>
      </c>
      <c r="AA52" s="15">
        <v>7098</v>
      </c>
      <c r="AB52" s="16" t="s">
        <v>4255</v>
      </c>
      <c r="AC52" s="20">
        <v>1.0442579999999999</v>
      </c>
      <c r="AD52" s="16" t="s">
        <v>4254</v>
      </c>
      <c r="AE52" s="15">
        <v>6352</v>
      </c>
      <c r="AF52" s="16" t="s">
        <v>4255</v>
      </c>
      <c r="AG52" s="20">
        <v>1.0354920000000001</v>
      </c>
      <c r="AH52" s="16" t="s">
        <v>4254</v>
      </c>
      <c r="AI52" s="15">
        <v>6635</v>
      </c>
      <c r="AJ52" s="16" t="s">
        <v>4255</v>
      </c>
      <c r="AK52" s="20">
        <v>1.140873</v>
      </c>
      <c r="AL52" s="16" t="s">
        <v>4254</v>
      </c>
      <c r="AM52" s="15">
        <v>41</v>
      </c>
      <c r="AN52" s="16" t="s">
        <v>4255</v>
      </c>
      <c r="AO52" s="20">
        <v>1.0432349999999999</v>
      </c>
      <c r="AP52" s="16" t="s">
        <v>4256</v>
      </c>
      <c r="AQ52" s="15">
        <v>23154</v>
      </c>
      <c r="AR52" s="16" t="s">
        <v>4257</v>
      </c>
      <c r="AS52" s="20">
        <v>1.077358</v>
      </c>
      <c r="AT52" s="16" t="s">
        <v>4256</v>
      </c>
      <c r="AU52" s="15">
        <v>2218</v>
      </c>
      <c r="AV52" s="16" t="s">
        <v>4257</v>
      </c>
      <c r="AW52" s="20">
        <v>1.0745009999999999</v>
      </c>
      <c r="AX52" s="16" t="s">
        <v>4256</v>
      </c>
      <c r="AY52" s="15">
        <v>11186</v>
      </c>
      <c r="AZ52" s="16" t="s">
        <v>4257</v>
      </c>
      <c r="BA52" s="20">
        <v>1.2270559999999999</v>
      </c>
      <c r="BB52" s="16" t="s">
        <v>4256</v>
      </c>
      <c r="BC52" s="15">
        <v>33</v>
      </c>
      <c r="BD52" s="16" t="s">
        <v>4257</v>
      </c>
      <c r="BE52" s="20">
        <v>1.076908</v>
      </c>
      <c r="BF52" s="16" t="s">
        <v>4258</v>
      </c>
      <c r="BG52" s="15">
        <v>22349</v>
      </c>
      <c r="BH52" s="16" t="s">
        <v>4259</v>
      </c>
      <c r="BI52" s="20">
        <v>1.084314</v>
      </c>
      <c r="BJ52" s="16" t="s">
        <v>4258</v>
      </c>
      <c r="BK52" s="15">
        <v>218</v>
      </c>
      <c r="BL52" s="16" t="s">
        <v>4259</v>
      </c>
      <c r="BM52" s="20">
        <v>0.98785219999999996</v>
      </c>
      <c r="BN52" s="16" t="s">
        <v>4258</v>
      </c>
      <c r="BO52" s="15">
        <v>8185</v>
      </c>
      <c r="BP52" s="16" t="s">
        <v>4259</v>
      </c>
      <c r="BQ52" s="20">
        <v>1.127486</v>
      </c>
      <c r="BR52" s="16" t="s">
        <v>4258</v>
      </c>
      <c r="BS52" s="15">
        <v>59</v>
      </c>
      <c r="BT52" s="16" t="s">
        <v>4259</v>
      </c>
      <c r="BU52" s="20">
        <v>1.0717829999999999</v>
      </c>
      <c r="BV52" s="16" t="s">
        <v>4260</v>
      </c>
      <c r="BW52" s="15">
        <v>18840</v>
      </c>
      <c r="BX52" s="16" t="s">
        <v>4261</v>
      </c>
      <c r="BY52" s="20">
        <v>1.1027420000000001</v>
      </c>
      <c r="BZ52" s="16" t="s">
        <v>4260</v>
      </c>
      <c r="CA52" s="15">
        <v>8301</v>
      </c>
      <c r="CB52" s="16" t="s">
        <v>4261</v>
      </c>
      <c r="CC52" s="20">
        <v>0.96199349999999995</v>
      </c>
      <c r="CD52" s="16" t="s">
        <v>4260</v>
      </c>
      <c r="CE52" s="15">
        <v>6787</v>
      </c>
      <c r="CF52" s="16" t="s">
        <v>4261</v>
      </c>
      <c r="CG52" s="20">
        <v>0.91244170000000002</v>
      </c>
      <c r="CH52" s="16" t="s">
        <v>4260</v>
      </c>
      <c r="CI52" s="15">
        <v>75</v>
      </c>
      <c r="CJ52" s="16" t="s">
        <v>4261</v>
      </c>
      <c r="CK52" s="20">
        <v>1.0840350000000001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27165.61006266667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9694</v>
      </c>
      <c r="P53" s="16" t="s">
        <v>4253</v>
      </c>
      <c r="Q53" s="20">
        <v>1</v>
      </c>
      <c r="R53" s="16" t="s">
        <v>4252</v>
      </c>
      <c r="S53" s="15">
        <v>828</v>
      </c>
      <c r="T53" s="16" t="s">
        <v>4253</v>
      </c>
      <c r="U53" s="20">
        <v>1</v>
      </c>
      <c r="V53" s="16" t="s">
        <v>4252</v>
      </c>
      <c r="W53" s="15">
        <v>10522</v>
      </c>
      <c r="X53" s="16" t="s">
        <v>4252</v>
      </c>
      <c r="Y53" s="15">
        <v>10522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10213</v>
      </c>
      <c r="AJ53" s="16" t="s">
        <v>4255</v>
      </c>
      <c r="AK53" s="20">
        <v>1.140873</v>
      </c>
      <c r="AL53" s="16" t="s">
        <v>4254</v>
      </c>
      <c r="AM53" s="15">
        <v>587</v>
      </c>
      <c r="AN53" s="16" t="s">
        <v>4255</v>
      </c>
      <c r="AO53" s="20">
        <v>1.0432349999999999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14410</v>
      </c>
      <c r="AZ53" s="16" t="s">
        <v>4257</v>
      </c>
      <c r="BA53" s="20">
        <v>1.2270559999999999</v>
      </c>
      <c r="BB53" s="16" t="s">
        <v>4256</v>
      </c>
      <c r="BC53" s="15">
        <v>6917</v>
      </c>
      <c r="BD53" s="16" t="s">
        <v>4257</v>
      </c>
      <c r="BE53" s="20">
        <v>1.076908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15751</v>
      </c>
      <c r="BP53" s="16" t="s">
        <v>4259</v>
      </c>
      <c r="BQ53" s="20">
        <v>1.127486</v>
      </c>
      <c r="BR53" s="16" t="s">
        <v>4258</v>
      </c>
      <c r="BS53" s="15">
        <v>5839</v>
      </c>
      <c r="BT53" s="16" t="s">
        <v>4259</v>
      </c>
      <c r="BU53" s="20">
        <v>1.0717829999999999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14858</v>
      </c>
      <c r="CF53" s="16" t="s">
        <v>4261</v>
      </c>
      <c r="CG53" s="20">
        <v>0.91244170000000002</v>
      </c>
      <c r="CH53" s="16" t="s">
        <v>4260</v>
      </c>
      <c r="CI53" s="15">
        <v>6638</v>
      </c>
      <c r="CJ53" s="16" t="s">
        <v>4261</v>
      </c>
      <c r="CK53" s="20">
        <v>1.0840350000000001</v>
      </c>
      <c r="CL53" s="16" t="s">
        <v>4598</v>
      </c>
      <c r="CM53" s="15">
        <f>SUM(A2L246C10)/A2L246C1</f>
        <v>10522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8958</v>
      </c>
      <c r="T54" s="16" t="s">
        <v>4253</v>
      </c>
      <c r="U54" s="20">
        <v>1</v>
      </c>
      <c r="V54" s="16" t="s">
        <v>4252</v>
      </c>
      <c r="W54" s="15">
        <v>8958</v>
      </c>
      <c r="X54" s="16" t="s">
        <v>4252</v>
      </c>
      <c r="Y54" s="15">
        <v>8958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6826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19522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17721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15334</v>
      </c>
      <c r="CJ54" s="16" t="s">
        <v>4261</v>
      </c>
      <c r="CK54" s="20">
        <v>1.0840350000000001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12367.506695333335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678</v>
      </c>
      <c r="T55" s="16" t="s">
        <v>4253</v>
      </c>
      <c r="U55" s="20">
        <v>1</v>
      </c>
      <c r="V55" s="16" t="s">
        <v>4252</v>
      </c>
      <c r="W55" s="15">
        <v>678</v>
      </c>
      <c r="X55" s="16" t="s">
        <v>4252</v>
      </c>
      <c r="Y55" s="15">
        <v>678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303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545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627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749</v>
      </c>
      <c r="CJ55" s="16" t="s">
        <v>4261</v>
      </c>
      <c r="CK55" s="20">
        <v>1.0840350000000001</v>
      </c>
      <c r="CL55" s="16" t="s">
        <v>4600</v>
      </c>
      <c r="CM55" s="15">
        <f>SUM(A2L248C10)/A2L248C1</f>
        <v>678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1337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1337</v>
      </c>
      <c r="X56" s="16" t="s">
        <v>4252</v>
      </c>
      <c r="Y56" s="15">
        <v>1337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1723</v>
      </c>
      <c r="AJ56" s="16" t="s">
        <v>4255</v>
      </c>
      <c r="AK56" s="20">
        <v>1.140873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1364</v>
      </c>
      <c r="AZ56" s="16" t="s">
        <v>4257</v>
      </c>
      <c r="BA56" s="20">
        <v>1.2270559999999999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1586</v>
      </c>
      <c r="BP56" s="16" t="s">
        <v>4259</v>
      </c>
      <c r="BQ56" s="20">
        <v>1.127486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2156</v>
      </c>
      <c r="CF56" s="16" t="s">
        <v>4261</v>
      </c>
      <c r="CG56" s="20">
        <v>0.91244170000000002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1337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115120</v>
      </c>
      <c r="T62" s="16" t="s">
        <v>4253</v>
      </c>
      <c r="U62" s="20">
        <v>1</v>
      </c>
      <c r="V62" s="16" t="s">
        <v>4252</v>
      </c>
      <c r="W62" s="15">
        <v>115120</v>
      </c>
      <c r="X62" s="16" t="s">
        <v>4252</v>
      </c>
      <c r="Y62" s="15">
        <v>115120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109919</v>
      </c>
      <c r="AN62" s="16" t="s">
        <v>4255</v>
      </c>
      <c r="AO62" s="20">
        <v>1.0432349999999999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91817</v>
      </c>
      <c r="BD62" s="16" t="s">
        <v>4257</v>
      </c>
      <c r="BE62" s="20">
        <v>1.076908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80855</v>
      </c>
      <c r="BT62" s="16" t="s">
        <v>4259</v>
      </c>
      <c r="BU62" s="20">
        <v>1.0717829999999999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190530</v>
      </c>
      <c r="CJ62" s="16" t="s">
        <v>4261</v>
      </c>
      <c r="CK62" s="20">
        <v>1.0840350000000001</v>
      </c>
      <c r="CL62" s="16" t="s">
        <v>4607</v>
      </c>
      <c r="CM62" s="15">
        <f>SUM(A2L255C10)/A2L255C1</f>
        <v>115120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70</v>
      </c>
      <c r="X63" s="16" t="s">
        <v>4252</v>
      </c>
      <c r="Y63" s="15">
        <v>70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69</v>
      </c>
      <c r="AJ63" s="16" t="s">
        <v>4255</v>
      </c>
      <c r="AK63" s="20">
        <v>1.140873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77</v>
      </c>
      <c r="AZ63" s="16" t="s">
        <v>4257</v>
      </c>
      <c r="BA63" s="20">
        <v>1.2270559999999999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112</v>
      </c>
      <c r="BP63" s="16" t="s">
        <v>4259</v>
      </c>
      <c r="BQ63" s="20">
        <v>1.127486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181</v>
      </c>
      <c r="CF63" s="16" t="s">
        <v>4261</v>
      </c>
      <c r="CG63" s="20">
        <v>0.91244170000000002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154</v>
      </c>
      <c r="L67" s="16" t="s">
        <v>4253</v>
      </c>
      <c r="M67" s="20">
        <v>1</v>
      </c>
      <c r="N67" s="16" t="s">
        <v>4252</v>
      </c>
      <c r="O67" s="15">
        <v>11</v>
      </c>
      <c r="P67" s="16" t="s">
        <v>4253</v>
      </c>
      <c r="Q67" s="20">
        <v>1</v>
      </c>
      <c r="R67" s="16" t="s">
        <v>4252</v>
      </c>
      <c r="S67" s="15">
        <v>31</v>
      </c>
      <c r="T67" s="16" t="s">
        <v>4253</v>
      </c>
      <c r="U67" s="20">
        <v>1</v>
      </c>
      <c r="V67" s="16" t="s">
        <v>4252</v>
      </c>
      <c r="W67" s="15">
        <v>196</v>
      </c>
      <c r="X67" s="16" t="s">
        <v>4252</v>
      </c>
      <c r="Y67" s="15">
        <v>196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139</v>
      </c>
      <c r="AF67" s="16" t="s">
        <v>4255</v>
      </c>
      <c r="AG67" s="20">
        <v>1.0354920000000001</v>
      </c>
      <c r="AH67" s="16" t="s">
        <v>4254</v>
      </c>
      <c r="AI67" s="15">
        <v>8</v>
      </c>
      <c r="AJ67" s="16" t="s">
        <v>4255</v>
      </c>
      <c r="AK67" s="20">
        <v>1.140873</v>
      </c>
      <c r="AL67" s="16" t="s">
        <v>4254</v>
      </c>
      <c r="AM67" s="15">
        <v>27</v>
      </c>
      <c r="AN67" s="16" t="s">
        <v>4255</v>
      </c>
      <c r="AO67" s="20">
        <v>1.0432349999999999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118</v>
      </c>
      <c r="AV67" s="16" t="s">
        <v>4257</v>
      </c>
      <c r="AW67" s="20">
        <v>1.0745009999999999</v>
      </c>
      <c r="AX67" s="16" t="s">
        <v>4256</v>
      </c>
      <c r="AY67" s="15">
        <v>2</v>
      </c>
      <c r="AZ67" s="16" t="s">
        <v>4257</v>
      </c>
      <c r="BA67" s="20">
        <v>1.2270559999999999</v>
      </c>
      <c r="BB67" s="16" t="s">
        <v>4256</v>
      </c>
      <c r="BC67" s="15">
        <v>29</v>
      </c>
      <c r="BD67" s="16" t="s">
        <v>4257</v>
      </c>
      <c r="BE67" s="20">
        <v>1.076908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133</v>
      </c>
      <c r="BL67" s="16" t="s">
        <v>4259</v>
      </c>
      <c r="BM67" s="20">
        <v>0.98785219999999996</v>
      </c>
      <c r="BN67" s="16" t="s">
        <v>4258</v>
      </c>
      <c r="BO67" s="15">
        <v>3</v>
      </c>
      <c r="BP67" s="16" t="s">
        <v>4259</v>
      </c>
      <c r="BQ67" s="20">
        <v>1.127486</v>
      </c>
      <c r="BR67" s="16" t="s">
        <v>4258</v>
      </c>
      <c r="BS67" s="15">
        <v>28</v>
      </c>
      <c r="BT67" s="16" t="s">
        <v>4259</v>
      </c>
      <c r="BU67" s="20">
        <v>1.0717829999999999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118</v>
      </c>
      <c r="CB67" s="16" t="s">
        <v>4261</v>
      </c>
      <c r="CC67" s="20">
        <v>0.96199349999999995</v>
      </c>
      <c r="CD67" s="16" t="s">
        <v>4260</v>
      </c>
      <c r="CE67" s="15">
        <v>5</v>
      </c>
      <c r="CF67" s="16" t="s">
        <v>4261</v>
      </c>
      <c r="CG67" s="20">
        <v>0.91244170000000002</v>
      </c>
      <c r="CH67" s="16" t="s">
        <v>4260</v>
      </c>
      <c r="CI67" s="15">
        <v>26</v>
      </c>
      <c r="CJ67" s="16" t="s">
        <v>4261</v>
      </c>
      <c r="CK67" s="20">
        <v>1.0840350000000001</v>
      </c>
      <c r="CL67" s="16" t="s">
        <v>4612</v>
      </c>
      <c r="CM67" s="15">
        <f>SUM(A2L260C10)/A2L260C1</f>
        <v>196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18077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8825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20151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126695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173748</v>
      </c>
      <c r="X68" s="16" t="s">
        <v>4618</v>
      </c>
      <c r="Y68" s="17">
        <f>SUM(A2L239C11:A2L260C11)-2*(A2L250C11+A2L252C11+A2L254C11+A2L257C11+A2L258C11)</f>
        <v>173748</v>
      </c>
      <c r="Z68" s="16" t="s">
        <v>4619</v>
      </c>
      <c r="AA68" s="17">
        <f>SUM(A2L239C12:A2L260C12)-2*SUM(A2L250C12,A2L252C12,A2L254C12,A2L257C12,A2L258C12)</f>
        <v>13700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8992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26113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118450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29651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4389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34190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119571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29065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2712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41076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105841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25150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11357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52103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214129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185984.29812366667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464932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571440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906658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958499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2901529</v>
      </c>
      <c r="X69" s="16" t="s">
        <v>4641</v>
      </c>
      <c r="Y69" s="17">
        <f>A2L219C11+A2L238C11+A2L261C11</f>
        <v>2901529</v>
      </c>
      <c r="Z69" s="16" t="s">
        <v>4642</v>
      </c>
      <c r="AA69" s="17">
        <f>A2L219C12+A2L238C12+A2L261C12</f>
        <v>399527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446548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941760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1005675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415755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384909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954111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1002496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432013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449610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1086158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950694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404927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419325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1207146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1028208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2796709.1582683329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F086A-F178-4B8F-8259-E385F9CC059F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87794</v>
      </c>
      <c r="H8" s="16" t="s">
        <v>4253</v>
      </c>
      <c r="I8" s="20">
        <v>1</v>
      </c>
      <c r="J8" s="16" t="s">
        <v>4252</v>
      </c>
      <c r="K8" s="15">
        <v>9893</v>
      </c>
      <c r="L8" s="16" t="s">
        <v>4253</v>
      </c>
      <c r="M8" s="20">
        <v>1</v>
      </c>
      <c r="N8" s="16" t="s">
        <v>4252</v>
      </c>
      <c r="O8" s="15">
        <v>34870</v>
      </c>
      <c r="P8" s="16" t="s">
        <v>4253</v>
      </c>
      <c r="Q8" s="20">
        <v>1</v>
      </c>
      <c r="R8" s="16" t="s">
        <v>4252</v>
      </c>
      <c r="S8" s="15">
        <v>16595</v>
      </c>
      <c r="T8" s="16" t="s">
        <v>4253</v>
      </c>
      <c r="U8" s="20">
        <v>1</v>
      </c>
      <c r="V8" s="16" t="s">
        <v>4252</v>
      </c>
      <c r="W8" s="15">
        <v>149152</v>
      </c>
      <c r="X8" s="16" t="s">
        <v>4252</v>
      </c>
      <c r="Y8" s="15">
        <v>149152</v>
      </c>
      <c r="Z8" s="16" t="s">
        <v>4254</v>
      </c>
      <c r="AA8" s="15">
        <v>94377</v>
      </c>
      <c r="AB8" s="16" t="s">
        <v>4255</v>
      </c>
      <c r="AC8" s="20">
        <v>1.0442579999999999</v>
      </c>
      <c r="AD8" s="16" t="s">
        <v>4254</v>
      </c>
      <c r="AE8" s="15">
        <v>6446</v>
      </c>
      <c r="AF8" s="16" t="s">
        <v>4255</v>
      </c>
      <c r="AG8" s="20">
        <v>1.0354920000000001</v>
      </c>
      <c r="AH8" s="16" t="s">
        <v>4254</v>
      </c>
      <c r="AI8" s="15">
        <v>33901</v>
      </c>
      <c r="AJ8" s="16" t="s">
        <v>4255</v>
      </c>
      <c r="AK8" s="20">
        <v>1.140873</v>
      </c>
      <c r="AL8" s="16" t="s">
        <v>4254</v>
      </c>
      <c r="AM8" s="15">
        <v>12878</v>
      </c>
      <c r="AN8" s="16" t="s">
        <v>4255</v>
      </c>
      <c r="AO8" s="20">
        <v>1.0432349999999999</v>
      </c>
      <c r="AP8" s="16" t="s">
        <v>4256</v>
      </c>
      <c r="AQ8" s="15">
        <v>101508</v>
      </c>
      <c r="AR8" s="16" t="s">
        <v>4257</v>
      </c>
      <c r="AS8" s="20">
        <v>1.077358</v>
      </c>
      <c r="AT8" s="16" t="s">
        <v>4256</v>
      </c>
      <c r="AU8" s="15">
        <v>7186</v>
      </c>
      <c r="AV8" s="16" t="s">
        <v>4257</v>
      </c>
      <c r="AW8" s="20">
        <v>1.0745009999999999</v>
      </c>
      <c r="AX8" s="16" t="s">
        <v>4256</v>
      </c>
      <c r="AY8" s="15">
        <v>40187</v>
      </c>
      <c r="AZ8" s="16" t="s">
        <v>4257</v>
      </c>
      <c r="BA8" s="20">
        <v>1.2270559999999999</v>
      </c>
      <c r="BB8" s="16" t="s">
        <v>4256</v>
      </c>
      <c r="BC8" s="15">
        <v>14527</v>
      </c>
      <c r="BD8" s="16" t="s">
        <v>4257</v>
      </c>
      <c r="BE8" s="20">
        <v>1.076908</v>
      </c>
      <c r="BF8" s="16" t="s">
        <v>4258</v>
      </c>
      <c r="BG8" s="15">
        <v>107334</v>
      </c>
      <c r="BH8" s="16" t="s">
        <v>4259</v>
      </c>
      <c r="BI8" s="20">
        <v>1.084314</v>
      </c>
      <c r="BJ8" s="16" t="s">
        <v>4258</v>
      </c>
      <c r="BK8" s="15">
        <v>7561</v>
      </c>
      <c r="BL8" s="16" t="s">
        <v>4259</v>
      </c>
      <c r="BM8" s="20">
        <v>0.98785219999999996</v>
      </c>
      <c r="BN8" s="16" t="s">
        <v>4258</v>
      </c>
      <c r="BO8" s="15">
        <v>46978</v>
      </c>
      <c r="BP8" s="16" t="s">
        <v>4259</v>
      </c>
      <c r="BQ8" s="20">
        <v>1.127486</v>
      </c>
      <c r="BR8" s="16" t="s">
        <v>4258</v>
      </c>
      <c r="BS8" s="15">
        <v>20333</v>
      </c>
      <c r="BT8" s="16" t="s">
        <v>4259</v>
      </c>
      <c r="BU8" s="20">
        <v>1.0717829999999999</v>
      </c>
      <c r="BV8" s="16" t="s">
        <v>4260</v>
      </c>
      <c r="BW8" s="15">
        <v>103481</v>
      </c>
      <c r="BX8" s="16" t="s">
        <v>4261</v>
      </c>
      <c r="BY8" s="20">
        <v>1.1027420000000001</v>
      </c>
      <c r="BZ8" s="16" t="s">
        <v>4260</v>
      </c>
      <c r="CA8" s="15">
        <v>7289</v>
      </c>
      <c r="CB8" s="16" t="s">
        <v>4261</v>
      </c>
      <c r="CC8" s="20">
        <v>0.96199349999999995</v>
      </c>
      <c r="CD8" s="16" t="s">
        <v>4260</v>
      </c>
      <c r="CE8" s="15">
        <v>52530</v>
      </c>
      <c r="CF8" s="16" t="s">
        <v>4261</v>
      </c>
      <c r="CG8" s="20">
        <v>0.91244170000000002</v>
      </c>
      <c r="CH8" s="16" t="s">
        <v>4260</v>
      </c>
      <c r="CI8" s="15">
        <v>21432</v>
      </c>
      <c r="CJ8" s="16" t="s">
        <v>4261</v>
      </c>
      <c r="CK8" s="20">
        <v>1.0840350000000001</v>
      </c>
      <c r="CL8" s="16" t="s">
        <v>4789</v>
      </c>
      <c r="CM8" s="15">
        <f>SUM(A2L301C10)/A2L301C1</f>
        <v>149152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891987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101632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993619</v>
      </c>
      <c r="X9" s="16" t="s">
        <v>4252</v>
      </c>
      <c r="Y9" s="15">
        <v>993619</v>
      </c>
      <c r="Z9" s="16" t="s">
        <v>4254</v>
      </c>
      <c r="AA9" s="15">
        <v>774985</v>
      </c>
      <c r="AB9" s="16" t="s">
        <v>4255</v>
      </c>
      <c r="AC9" s="20">
        <v>1.0442579999999999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88341</v>
      </c>
      <c r="AJ9" s="16" t="s">
        <v>4255</v>
      </c>
      <c r="AK9" s="20">
        <v>1.140873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711077</v>
      </c>
      <c r="AR9" s="16" t="s">
        <v>4257</v>
      </c>
      <c r="AS9" s="20">
        <v>1.077358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72909</v>
      </c>
      <c r="AZ9" s="16" t="s">
        <v>4257</v>
      </c>
      <c r="BA9" s="20">
        <v>1.2270559999999999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852036</v>
      </c>
      <c r="BH9" s="16" t="s">
        <v>4259</v>
      </c>
      <c r="BI9" s="20">
        <v>1.084314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95568</v>
      </c>
      <c r="BP9" s="16" t="s">
        <v>4259</v>
      </c>
      <c r="BQ9" s="20">
        <v>1.127486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924719</v>
      </c>
      <c r="BX9" s="16" t="s">
        <v>4261</v>
      </c>
      <c r="BY9" s="20">
        <v>1.1027420000000001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106566</v>
      </c>
      <c r="CF9" s="16" t="s">
        <v>4261</v>
      </c>
      <c r="CG9" s="20">
        <v>0.91244170000000002</v>
      </c>
      <c r="CH9" s="16" t="s">
        <v>4260</v>
      </c>
      <c r="CI9" s="15">
        <v>1</v>
      </c>
      <c r="CJ9" s="16" t="s">
        <v>4261</v>
      </c>
      <c r="CK9" s="20">
        <v>1.0840350000000001</v>
      </c>
      <c r="CL9" s="16" t="s">
        <v>4790</v>
      </c>
      <c r="CM9" s="15">
        <f>SUM(A2L302C10)/A2L302C1</f>
        <v>993619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722752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106615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829367</v>
      </c>
      <c r="X10" s="16" t="s">
        <v>4252</v>
      </c>
      <c r="Y10" s="15">
        <v>829367</v>
      </c>
      <c r="Z10" s="16" t="s">
        <v>4254</v>
      </c>
      <c r="AA10" s="15">
        <v>656930</v>
      </c>
      <c r="AB10" s="16" t="s">
        <v>4255</v>
      </c>
      <c r="AC10" s="20">
        <v>1.0442579999999999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92248</v>
      </c>
      <c r="AJ10" s="16" t="s">
        <v>4255</v>
      </c>
      <c r="AK10" s="20">
        <v>1.140873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620689</v>
      </c>
      <c r="AR10" s="16" t="s">
        <v>4257</v>
      </c>
      <c r="AS10" s="20">
        <v>1.077358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77283</v>
      </c>
      <c r="AZ10" s="16" t="s">
        <v>4257</v>
      </c>
      <c r="BA10" s="20">
        <v>1.2270559999999999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693596</v>
      </c>
      <c r="BH10" s="16" t="s">
        <v>4259</v>
      </c>
      <c r="BI10" s="20">
        <v>1.084314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100523</v>
      </c>
      <c r="BP10" s="16" t="s">
        <v>4259</v>
      </c>
      <c r="BQ10" s="20">
        <v>1.127486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708305</v>
      </c>
      <c r="BX10" s="16" t="s">
        <v>4261</v>
      </c>
      <c r="BY10" s="20">
        <v>1.1027420000000001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111585</v>
      </c>
      <c r="CF10" s="16" t="s">
        <v>4261</v>
      </c>
      <c r="CG10" s="20">
        <v>0.91244170000000002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829367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58665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-434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58231</v>
      </c>
      <c r="X11" s="16" t="s">
        <v>4252</v>
      </c>
      <c r="Y11" s="15">
        <v>58231</v>
      </c>
      <c r="Z11" s="16" t="s">
        <v>4254</v>
      </c>
      <c r="AA11" s="15">
        <v>55510</v>
      </c>
      <c r="AB11" s="16" t="s">
        <v>4255</v>
      </c>
      <c r="AC11" s="20">
        <v>1.0442579999999999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-425</v>
      </c>
      <c r="AJ11" s="16" t="s">
        <v>4255</v>
      </c>
      <c r="AK11" s="20">
        <v>1.140873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57003</v>
      </c>
      <c r="AR11" s="16" t="s">
        <v>4257</v>
      </c>
      <c r="AS11" s="20">
        <v>1.077358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-426</v>
      </c>
      <c r="AZ11" s="16" t="s">
        <v>4257</v>
      </c>
      <c r="BA11" s="20">
        <v>1.2270559999999999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63272</v>
      </c>
      <c r="BH11" s="16" t="s">
        <v>4259</v>
      </c>
      <c r="BI11" s="20">
        <v>1.084314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-412</v>
      </c>
      <c r="BP11" s="16" t="s">
        <v>4259</v>
      </c>
      <c r="BQ11" s="20">
        <v>1.127486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55993</v>
      </c>
      <c r="BX11" s="16" t="s">
        <v>4261</v>
      </c>
      <c r="BY11" s="20">
        <v>1.1027420000000001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-401</v>
      </c>
      <c r="CF11" s="16" t="s">
        <v>4261</v>
      </c>
      <c r="CG11" s="20">
        <v>0.91244170000000002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58231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6671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6671</v>
      </c>
      <c r="X12" s="16" t="s">
        <v>4252</v>
      </c>
      <c r="Y12" s="15">
        <v>6671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6419</v>
      </c>
      <c r="AJ12" s="16" t="s">
        <v>4255</v>
      </c>
      <c r="AK12" s="20">
        <v>1.140873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5733</v>
      </c>
      <c r="AZ12" s="16" t="s">
        <v>4257</v>
      </c>
      <c r="BA12" s="20">
        <v>1.2270559999999999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6059</v>
      </c>
      <c r="BP12" s="16" t="s">
        <v>4259</v>
      </c>
      <c r="BQ12" s="20">
        <v>1.127486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6634</v>
      </c>
      <c r="CF12" s="16" t="s">
        <v>4261</v>
      </c>
      <c r="CG12" s="20">
        <v>0.91244170000000002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6671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4288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4288</v>
      </c>
      <c r="X13" s="16" t="s">
        <v>4252</v>
      </c>
      <c r="Y13" s="15">
        <v>4288</v>
      </c>
      <c r="Z13" s="16" t="s">
        <v>4254</v>
      </c>
      <c r="AA13" s="15">
        <v>4314</v>
      </c>
      <c r="AB13" s="16" t="s">
        <v>4255</v>
      </c>
      <c r="AC13" s="20">
        <v>1.0442579999999999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4510</v>
      </c>
      <c r="AR13" s="16" t="s">
        <v>4257</v>
      </c>
      <c r="AS13" s="20">
        <v>1.077358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4581</v>
      </c>
      <c r="BH13" s="16" t="s">
        <v>4259</v>
      </c>
      <c r="BI13" s="20">
        <v>1.084314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4403</v>
      </c>
      <c r="BX13" s="16" t="s">
        <v>4261</v>
      </c>
      <c r="BY13" s="20">
        <v>1.1027420000000001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4288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9589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9589</v>
      </c>
      <c r="X14" s="16" t="s">
        <v>4252</v>
      </c>
      <c r="Y14" s="15">
        <v>9589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8352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7873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8157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</v>
      </c>
      <c r="BX14" s="16" t="s">
        <v>4261</v>
      </c>
      <c r="BY14" s="20">
        <v>1.1027420000000001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9016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9589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75784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75784</v>
      </c>
      <c r="X15" s="16" t="s">
        <v>4252</v>
      </c>
      <c r="Y15" s="15">
        <v>75784</v>
      </c>
      <c r="Z15" s="16" t="s">
        <v>4254</v>
      </c>
      <c r="AA15" s="15">
        <v>69379</v>
      </c>
      <c r="AB15" s="16" t="s">
        <v>4255</v>
      </c>
      <c r="AC15" s="20">
        <v>1.0442579999999999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68204</v>
      </c>
      <c r="AR15" s="16" t="s">
        <v>4257</v>
      </c>
      <c r="AS15" s="20">
        <v>1.077358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74876</v>
      </c>
      <c r="BH15" s="16" t="s">
        <v>4259</v>
      </c>
      <c r="BI15" s="20">
        <v>1.084314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71981</v>
      </c>
      <c r="BX15" s="16" t="s">
        <v>4261</v>
      </c>
      <c r="BY15" s="20">
        <v>1.1027420000000001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75784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3101400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3101400</v>
      </c>
      <c r="X16" s="16" t="s">
        <v>4252</v>
      </c>
      <c r="Y16" s="15">
        <v>3101400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2322504</v>
      </c>
      <c r="AF16" s="16" t="s">
        <v>4255</v>
      </c>
      <c r="AG16" s="20">
        <v>1.2961339999999999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1772759</v>
      </c>
      <c r="AV16" s="16" t="s">
        <v>4257</v>
      </c>
      <c r="AW16" s="20">
        <v>1.6103000000000001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2437070</v>
      </c>
      <c r="BL16" s="16" t="s">
        <v>4259</v>
      </c>
      <c r="BM16" s="20">
        <v>1.2818290000000001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4128028</v>
      </c>
      <c r="CB16" s="16" t="s">
        <v>4261</v>
      </c>
      <c r="CC16" s="20">
        <v>0.75112599999999996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3101400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64664</v>
      </c>
      <c r="H18" s="16" t="s">
        <v>4253</v>
      </c>
      <c r="I18" s="20">
        <v>1</v>
      </c>
      <c r="J18" s="16" t="s">
        <v>4252</v>
      </c>
      <c r="K18" s="15">
        <v>322</v>
      </c>
      <c r="L18" s="16" t="s">
        <v>4253</v>
      </c>
      <c r="M18" s="20">
        <v>1</v>
      </c>
      <c r="N18" s="16" t="s">
        <v>4252</v>
      </c>
      <c r="O18" s="15">
        <v>-10520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54466</v>
      </c>
      <c r="X18" s="16" t="s">
        <v>4252</v>
      </c>
      <c r="Y18" s="15">
        <v>54466</v>
      </c>
      <c r="Z18" s="16" t="s">
        <v>4254</v>
      </c>
      <c r="AA18" s="15">
        <v>57766</v>
      </c>
      <c r="AB18" s="16" t="s">
        <v>4255</v>
      </c>
      <c r="AC18" s="20">
        <v>1.0442579999999999</v>
      </c>
      <c r="AD18" s="16" t="s">
        <v>4254</v>
      </c>
      <c r="AE18" s="15">
        <v>361</v>
      </c>
      <c r="AF18" s="16" t="s">
        <v>4255</v>
      </c>
      <c r="AG18" s="20">
        <v>1.0354920000000001</v>
      </c>
      <c r="AH18" s="16" t="s">
        <v>4254</v>
      </c>
      <c r="AI18" s="15">
        <v>-10226</v>
      </c>
      <c r="AJ18" s="16" t="s">
        <v>4255</v>
      </c>
      <c r="AK18" s="20">
        <v>1.140873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57811</v>
      </c>
      <c r="AR18" s="16" t="s">
        <v>4257</v>
      </c>
      <c r="AS18" s="20">
        <v>1.077358</v>
      </c>
      <c r="AT18" s="16" t="s">
        <v>4256</v>
      </c>
      <c r="AU18" s="15">
        <v>201</v>
      </c>
      <c r="AV18" s="16" t="s">
        <v>4257</v>
      </c>
      <c r="AW18" s="20">
        <v>1.0745009999999999</v>
      </c>
      <c r="AX18" s="16" t="s">
        <v>4256</v>
      </c>
      <c r="AY18" s="15">
        <v>-6746</v>
      </c>
      <c r="AZ18" s="16" t="s">
        <v>4257</v>
      </c>
      <c r="BA18" s="20">
        <v>1.2270559999999999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60591</v>
      </c>
      <c r="BH18" s="16" t="s">
        <v>4259</v>
      </c>
      <c r="BI18" s="20">
        <v>1.084314</v>
      </c>
      <c r="BJ18" s="16" t="s">
        <v>4258</v>
      </c>
      <c r="BK18" s="15">
        <v>388</v>
      </c>
      <c r="BL18" s="16" t="s">
        <v>4259</v>
      </c>
      <c r="BM18" s="20">
        <v>0.98785219999999996</v>
      </c>
      <c r="BN18" s="16" t="s">
        <v>4258</v>
      </c>
      <c r="BO18" s="15">
        <v>-8694</v>
      </c>
      <c r="BP18" s="16" t="s">
        <v>4259</v>
      </c>
      <c r="BQ18" s="20">
        <v>1.127486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59053</v>
      </c>
      <c r="BX18" s="16" t="s">
        <v>4261</v>
      </c>
      <c r="BY18" s="20">
        <v>1.1027420000000001</v>
      </c>
      <c r="BZ18" s="16" t="s">
        <v>4260</v>
      </c>
      <c r="CA18" s="15">
        <v>398</v>
      </c>
      <c r="CB18" s="16" t="s">
        <v>4261</v>
      </c>
      <c r="CC18" s="20">
        <v>0.96199349999999995</v>
      </c>
      <c r="CD18" s="16" t="s">
        <v>4260</v>
      </c>
      <c r="CE18" s="15">
        <v>-14150</v>
      </c>
      <c r="CF18" s="16" t="s">
        <v>4261</v>
      </c>
      <c r="CG18" s="20">
        <v>0.91244170000000002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54466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72446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72446</v>
      </c>
      <c r="X20" s="16" t="s">
        <v>4252</v>
      </c>
      <c r="Y20" s="15">
        <v>72446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42164</v>
      </c>
      <c r="AJ20" s="16" t="s">
        <v>4255</v>
      </c>
      <c r="AK20" s="20">
        <v>1.140873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45091</v>
      </c>
      <c r="AZ20" s="16" t="s">
        <v>4257</v>
      </c>
      <c r="BA20" s="20">
        <v>1.2270559999999999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76874</v>
      </c>
      <c r="BP20" s="16" t="s">
        <v>4259</v>
      </c>
      <c r="BQ20" s="20">
        <v>1.127486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72446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698098</v>
      </c>
      <c r="T21" s="16" t="s">
        <v>4253</v>
      </c>
      <c r="U21" s="20">
        <v>1</v>
      </c>
      <c r="V21" s="16" t="s">
        <v>4252</v>
      </c>
      <c r="W21" s="15">
        <v>698098</v>
      </c>
      <c r="X21" s="16" t="s">
        <v>4252</v>
      </c>
      <c r="Y21" s="15">
        <v>698098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683704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607067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655081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660798</v>
      </c>
      <c r="CJ21" s="16" t="s">
        <v>4261</v>
      </c>
      <c r="CK21" s="20">
        <v>1.0840350000000001</v>
      </c>
      <c r="CL21" s="16" t="s">
        <v>4802</v>
      </c>
      <c r="CM21" s="15">
        <f>SUM(A2L314C10)/A2L314C1</f>
        <v>698098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56526</v>
      </c>
      <c r="T22" s="16" t="s">
        <v>4253</v>
      </c>
      <c r="U22" s="20">
        <v>1</v>
      </c>
      <c r="V22" s="16" t="s">
        <v>4252</v>
      </c>
      <c r="W22" s="15">
        <v>56526</v>
      </c>
      <c r="X22" s="16" t="s">
        <v>4252</v>
      </c>
      <c r="Y22" s="15">
        <v>56526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43541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62064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69841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60980</v>
      </c>
      <c r="CJ22" s="16" t="s">
        <v>4261</v>
      </c>
      <c r="CK22" s="20">
        <v>1.0840350000000001</v>
      </c>
      <c r="CL22" s="16" t="s">
        <v>4803</v>
      </c>
      <c r="CM22" s="15">
        <f>SUM(A2L315C10)/A2L315C1</f>
        <v>56526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1139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1139</v>
      </c>
      <c r="X23" s="16" t="s">
        <v>4252</v>
      </c>
      <c r="Y23" s="15">
        <v>1139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1328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1745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3330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1139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1708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1708</v>
      </c>
      <c r="X24" s="16" t="s">
        <v>4252</v>
      </c>
      <c r="Y24" s="15">
        <v>1708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2452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2528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2321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1708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2385</v>
      </c>
      <c r="H25" s="16" t="s">
        <v>4253</v>
      </c>
      <c r="I25" s="20">
        <v>1</v>
      </c>
      <c r="J25" s="16" t="s">
        <v>4252</v>
      </c>
      <c r="K25" s="15">
        <v>1281</v>
      </c>
      <c r="L25" s="16" t="s">
        <v>4253</v>
      </c>
      <c r="M25" s="20">
        <v>1</v>
      </c>
      <c r="N25" s="16" t="s">
        <v>4252</v>
      </c>
      <c r="O25" s="15">
        <v>765449</v>
      </c>
      <c r="P25" s="16" t="s">
        <v>4253</v>
      </c>
      <c r="Q25" s="20">
        <v>1</v>
      </c>
      <c r="R25" s="16" t="s">
        <v>4252</v>
      </c>
      <c r="S25" s="15">
        <v>350</v>
      </c>
      <c r="T25" s="16" t="s">
        <v>4253</v>
      </c>
      <c r="U25" s="20">
        <v>1</v>
      </c>
      <c r="V25" s="16" t="s">
        <v>4252</v>
      </c>
      <c r="W25" s="15">
        <v>769465</v>
      </c>
      <c r="X25" s="16" t="s">
        <v>4252</v>
      </c>
      <c r="Y25" s="15">
        <v>769465</v>
      </c>
      <c r="Z25" s="16" t="s">
        <v>4254</v>
      </c>
      <c r="AA25" s="15">
        <v>2315</v>
      </c>
      <c r="AB25" s="16" t="s">
        <v>4255</v>
      </c>
      <c r="AC25" s="20">
        <v>1.0442579999999999</v>
      </c>
      <c r="AD25" s="16" t="s">
        <v>4254</v>
      </c>
      <c r="AE25" s="15">
        <v>827</v>
      </c>
      <c r="AF25" s="16" t="s">
        <v>4255</v>
      </c>
      <c r="AG25" s="20">
        <v>1.0354920000000001</v>
      </c>
      <c r="AH25" s="16" t="s">
        <v>4254</v>
      </c>
      <c r="AI25" s="15">
        <v>704976</v>
      </c>
      <c r="AJ25" s="16" t="s">
        <v>4255</v>
      </c>
      <c r="AK25" s="20">
        <v>1.140873</v>
      </c>
      <c r="AL25" s="16" t="s">
        <v>4254</v>
      </c>
      <c r="AM25" s="15">
        <v>7060</v>
      </c>
      <c r="AN25" s="16" t="s">
        <v>4255</v>
      </c>
      <c r="AO25" s="20">
        <v>1.0432349999999999</v>
      </c>
      <c r="AP25" s="16" t="s">
        <v>4256</v>
      </c>
      <c r="AQ25" s="15">
        <v>2439</v>
      </c>
      <c r="AR25" s="16" t="s">
        <v>4257</v>
      </c>
      <c r="AS25" s="20">
        <v>1.077358</v>
      </c>
      <c r="AT25" s="16" t="s">
        <v>4256</v>
      </c>
      <c r="AU25" s="15">
        <v>1274</v>
      </c>
      <c r="AV25" s="16" t="s">
        <v>4257</v>
      </c>
      <c r="AW25" s="20">
        <v>1.0745009999999999</v>
      </c>
      <c r="AX25" s="16" t="s">
        <v>4256</v>
      </c>
      <c r="AY25" s="15">
        <v>680208</v>
      </c>
      <c r="AZ25" s="16" t="s">
        <v>4257</v>
      </c>
      <c r="BA25" s="20">
        <v>1.2270559999999999</v>
      </c>
      <c r="BB25" s="16" t="s">
        <v>4256</v>
      </c>
      <c r="BC25" s="15">
        <v>230</v>
      </c>
      <c r="BD25" s="16" t="s">
        <v>4257</v>
      </c>
      <c r="BE25" s="20">
        <v>1.076908</v>
      </c>
      <c r="BF25" s="16" t="s">
        <v>4258</v>
      </c>
      <c r="BG25" s="15">
        <v>2654</v>
      </c>
      <c r="BH25" s="16" t="s">
        <v>4259</v>
      </c>
      <c r="BI25" s="20">
        <v>1.084314</v>
      </c>
      <c r="BJ25" s="16" t="s">
        <v>4258</v>
      </c>
      <c r="BK25" s="15">
        <v>1488</v>
      </c>
      <c r="BL25" s="16" t="s">
        <v>4259</v>
      </c>
      <c r="BM25" s="20">
        <v>0.98785219999999996</v>
      </c>
      <c r="BN25" s="16" t="s">
        <v>4258</v>
      </c>
      <c r="BO25" s="15">
        <v>713672</v>
      </c>
      <c r="BP25" s="16" t="s">
        <v>4259</v>
      </c>
      <c r="BQ25" s="20">
        <v>1.127486</v>
      </c>
      <c r="BR25" s="16" t="s">
        <v>4258</v>
      </c>
      <c r="BS25" s="15">
        <v>9010</v>
      </c>
      <c r="BT25" s="16" t="s">
        <v>4259</v>
      </c>
      <c r="BU25" s="20">
        <v>1.0717829999999999</v>
      </c>
      <c r="BV25" s="16" t="s">
        <v>4260</v>
      </c>
      <c r="BW25" s="15">
        <v>2585</v>
      </c>
      <c r="BX25" s="16" t="s">
        <v>4261</v>
      </c>
      <c r="BY25" s="20">
        <v>1.1027420000000001</v>
      </c>
      <c r="BZ25" s="16" t="s">
        <v>4260</v>
      </c>
      <c r="CA25" s="15">
        <v>1774</v>
      </c>
      <c r="CB25" s="16" t="s">
        <v>4261</v>
      </c>
      <c r="CC25" s="20">
        <v>0.96199349999999995</v>
      </c>
      <c r="CD25" s="16" t="s">
        <v>4260</v>
      </c>
      <c r="CE25" s="15">
        <v>750844</v>
      </c>
      <c r="CF25" s="16" t="s">
        <v>4261</v>
      </c>
      <c r="CG25" s="20">
        <v>0.91244170000000002</v>
      </c>
      <c r="CH25" s="16" t="s">
        <v>4260</v>
      </c>
      <c r="CI25" s="15">
        <v>808</v>
      </c>
      <c r="CJ25" s="16" t="s">
        <v>4261</v>
      </c>
      <c r="CK25" s="20">
        <v>1.0840350000000001</v>
      </c>
      <c r="CL25" s="16" t="s">
        <v>4806</v>
      </c>
      <c r="CM25" s="15">
        <f>SUM(A2L318C10)/A2L318C1</f>
        <v>769465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1908319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3112896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1085749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771569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6878533</v>
      </c>
      <c r="X26" s="16" t="s">
        <v>4812</v>
      </c>
      <c r="Y26" s="17">
        <f>SUM(A2L301C11:A2L318C11)-2*SUM(A2L317C11)</f>
        <v>6878533</v>
      </c>
      <c r="Z26" s="16" t="s">
        <v>4813</v>
      </c>
      <c r="AA26" s="17">
        <f>SUM(A2L301C12:A2L318C12)-2*SUM(A2L317C12)</f>
        <v>1715576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2330138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964626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747183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1623241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1781420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921329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683888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1858940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2446507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1039734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754265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1930521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4137489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1022624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744019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6878533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18983</v>
      </c>
      <c r="H27" s="16" t="s">
        <v>4253</v>
      </c>
      <c r="I27" s="20">
        <v>1</v>
      </c>
      <c r="J27" s="16" t="s">
        <v>4252</v>
      </c>
      <c r="K27" s="15">
        <v>2103</v>
      </c>
      <c r="L27" s="16" t="s">
        <v>4253</v>
      </c>
      <c r="M27" s="20">
        <v>1</v>
      </c>
      <c r="N27" s="16" t="s">
        <v>4252</v>
      </c>
      <c r="O27" s="15">
        <v>7539</v>
      </c>
      <c r="P27" s="16" t="s">
        <v>4253</v>
      </c>
      <c r="Q27" s="20">
        <v>1</v>
      </c>
      <c r="R27" s="16" t="s">
        <v>4252</v>
      </c>
      <c r="S27" s="15">
        <v>3609</v>
      </c>
      <c r="T27" s="16" t="s">
        <v>4253</v>
      </c>
      <c r="U27" s="20">
        <v>1</v>
      </c>
      <c r="V27" s="16" t="s">
        <v>4252</v>
      </c>
      <c r="W27" s="15">
        <v>32234</v>
      </c>
      <c r="X27" s="16" t="s">
        <v>4252</v>
      </c>
      <c r="Y27" s="15">
        <v>32234</v>
      </c>
      <c r="Z27" s="16" t="s">
        <v>4254</v>
      </c>
      <c r="AA27" s="15">
        <v>18833</v>
      </c>
      <c r="AB27" s="16" t="s">
        <v>4255</v>
      </c>
      <c r="AC27" s="20">
        <v>1.0442579999999999</v>
      </c>
      <c r="AD27" s="16" t="s">
        <v>4254</v>
      </c>
      <c r="AE27" s="15">
        <v>1331</v>
      </c>
      <c r="AF27" s="16" t="s">
        <v>4255</v>
      </c>
      <c r="AG27" s="20">
        <v>1.0354920000000001</v>
      </c>
      <c r="AH27" s="16" t="s">
        <v>4254</v>
      </c>
      <c r="AI27" s="15">
        <v>7330</v>
      </c>
      <c r="AJ27" s="16" t="s">
        <v>4255</v>
      </c>
      <c r="AK27" s="20">
        <v>1.140873</v>
      </c>
      <c r="AL27" s="16" t="s">
        <v>4254</v>
      </c>
      <c r="AM27" s="15">
        <v>2789</v>
      </c>
      <c r="AN27" s="16" t="s">
        <v>4255</v>
      </c>
      <c r="AO27" s="20">
        <v>1.0432349999999999</v>
      </c>
      <c r="AP27" s="16" t="s">
        <v>4256</v>
      </c>
      <c r="AQ27" s="15">
        <v>20302</v>
      </c>
      <c r="AR27" s="16" t="s">
        <v>4257</v>
      </c>
      <c r="AS27" s="20">
        <v>1.077358</v>
      </c>
      <c r="AT27" s="16" t="s">
        <v>4256</v>
      </c>
      <c r="AU27" s="15">
        <v>1393</v>
      </c>
      <c r="AV27" s="16" t="s">
        <v>4257</v>
      </c>
      <c r="AW27" s="20">
        <v>1.0745009999999999</v>
      </c>
      <c r="AX27" s="16" t="s">
        <v>4256</v>
      </c>
      <c r="AY27" s="15">
        <v>7898</v>
      </c>
      <c r="AZ27" s="16" t="s">
        <v>4257</v>
      </c>
      <c r="BA27" s="20">
        <v>1.2270559999999999</v>
      </c>
      <c r="BB27" s="16" t="s">
        <v>4256</v>
      </c>
      <c r="BC27" s="15">
        <v>2947</v>
      </c>
      <c r="BD27" s="16" t="s">
        <v>4257</v>
      </c>
      <c r="BE27" s="20">
        <v>1.076908</v>
      </c>
      <c r="BF27" s="16" t="s">
        <v>4258</v>
      </c>
      <c r="BG27" s="15">
        <v>21468</v>
      </c>
      <c r="BH27" s="16" t="s">
        <v>4259</v>
      </c>
      <c r="BI27" s="20">
        <v>1.084314</v>
      </c>
      <c r="BJ27" s="16" t="s">
        <v>4258</v>
      </c>
      <c r="BK27" s="15">
        <v>1544</v>
      </c>
      <c r="BL27" s="16" t="s">
        <v>4259</v>
      </c>
      <c r="BM27" s="20">
        <v>0.98785219999999996</v>
      </c>
      <c r="BN27" s="16" t="s">
        <v>4258</v>
      </c>
      <c r="BO27" s="15">
        <v>9125</v>
      </c>
      <c r="BP27" s="16" t="s">
        <v>4259</v>
      </c>
      <c r="BQ27" s="20">
        <v>1.127486</v>
      </c>
      <c r="BR27" s="16" t="s">
        <v>4258</v>
      </c>
      <c r="BS27" s="15">
        <v>4099</v>
      </c>
      <c r="BT27" s="16" t="s">
        <v>4259</v>
      </c>
      <c r="BU27" s="20">
        <v>1.0717829999999999</v>
      </c>
      <c r="BV27" s="16" t="s">
        <v>4260</v>
      </c>
      <c r="BW27" s="15">
        <v>20697</v>
      </c>
      <c r="BX27" s="16" t="s">
        <v>4261</v>
      </c>
      <c r="BY27" s="20">
        <v>1.1027420000000001</v>
      </c>
      <c r="BZ27" s="16" t="s">
        <v>4260</v>
      </c>
      <c r="CA27" s="15">
        <v>1655</v>
      </c>
      <c r="CB27" s="16" t="s">
        <v>4261</v>
      </c>
      <c r="CC27" s="20">
        <v>0.96199349999999995</v>
      </c>
      <c r="CD27" s="16" t="s">
        <v>4260</v>
      </c>
      <c r="CE27" s="15">
        <v>10182</v>
      </c>
      <c r="CF27" s="16" t="s">
        <v>4261</v>
      </c>
      <c r="CG27" s="20">
        <v>0.91244170000000002</v>
      </c>
      <c r="CH27" s="16" t="s">
        <v>4260</v>
      </c>
      <c r="CI27" s="15">
        <v>4623</v>
      </c>
      <c r="CJ27" s="16" t="s">
        <v>4261</v>
      </c>
      <c r="CK27" s="20">
        <v>1.0840350000000001</v>
      </c>
      <c r="CL27" s="16" t="s">
        <v>4830</v>
      </c>
      <c r="CM27" s="15">
        <f>SUM(A2L320C10)/A2L320C1</f>
        <v>32234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343409</v>
      </c>
      <c r="H28" s="16" t="s">
        <v>4253</v>
      </c>
      <c r="I28" s="20">
        <v>1</v>
      </c>
      <c r="J28" s="16" t="s">
        <v>4252</v>
      </c>
      <c r="K28" s="15">
        <v>77</v>
      </c>
      <c r="L28" s="16" t="s">
        <v>4253</v>
      </c>
      <c r="M28" s="20">
        <v>1</v>
      </c>
      <c r="N28" s="16" t="s">
        <v>4252</v>
      </c>
      <c r="O28" s="15">
        <v>48218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391704</v>
      </c>
      <c r="X28" s="16" t="s">
        <v>4252</v>
      </c>
      <c r="Y28" s="15">
        <v>391704</v>
      </c>
      <c r="Z28" s="16" t="s">
        <v>4254</v>
      </c>
      <c r="AA28" s="15">
        <v>307360</v>
      </c>
      <c r="AB28" s="16" t="s">
        <v>4255</v>
      </c>
      <c r="AC28" s="20">
        <v>1.0442579999999999</v>
      </c>
      <c r="AD28" s="16" t="s">
        <v>4254</v>
      </c>
      <c r="AE28" s="15">
        <v>41</v>
      </c>
      <c r="AF28" s="16" t="s">
        <v>4255</v>
      </c>
      <c r="AG28" s="20">
        <v>1.0354920000000001</v>
      </c>
      <c r="AH28" s="16" t="s">
        <v>4254</v>
      </c>
      <c r="AI28" s="15">
        <v>43885</v>
      </c>
      <c r="AJ28" s="16" t="s">
        <v>4255</v>
      </c>
      <c r="AK28" s="20">
        <v>1.140873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307957</v>
      </c>
      <c r="AR28" s="16" t="s">
        <v>4257</v>
      </c>
      <c r="AS28" s="20">
        <v>1.077358</v>
      </c>
      <c r="AT28" s="16" t="s">
        <v>4256</v>
      </c>
      <c r="AU28" s="15">
        <v>59</v>
      </c>
      <c r="AV28" s="16" t="s">
        <v>4257</v>
      </c>
      <c r="AW28" s="20">
        <v>1.0745009999999999</v>
      </c>
      <c r="AX28" s="16" t="s">
        <v>4256</v>
      </c>
      <c r="AY28" s="15">
        <v>41219</v>
      </c>
      <c r="AZ28" s="16" t="s">
        <v>4257</v>
      </c>
      <c r="BA28" s="20">
        <v>1.2270559999999999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330530</v>
      </c>
      <c r="BH28" s="16" t="s">
        <v>4259</v>
      </c>
      <c r="BI28" s="20">
        <v>1.084314</v>
      </c>
      <c r="BJ28" s="16" t="s">
        <v>4258</v>
      </c>
      <c r="BK28" s="15">
        <v>62</v>
      </c>
      <c r="BL28" s="16" t="s">
        <v>4259</v>
      </c>
      <c r="BM28" s="20">
        <v>0.98785219999999996</v>
      </c>
      <c r="BN28" s="16" t="s">
        <v>4258</v>
      </c>
      <c r="BO28" s="15">
        <v>45910</v>
      </c>
      <c r="BP28" s="16" t="s">
        <v>4259</v>
      </c>
      <c r="BQ28" s="20">
        <v>1.127486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330604</v>
      </c>
      <c r="BX28" s="16" t="s">
        <v>4261</v>
      </c>
      <c r="BY28" s="20">
        <v>1.1027420000000001</v>
      </c>
      <c r="BZ28" s="16" t="s">
        <v>4260</v>
      </c>
      <c r="CA28" s="15">
        <v>41</v>
      </c>
      <c r="CB28" s="16" t="s">
        <v>4261</v>
      </c>
      <c r="CC28" s="20">
        <v>0.96199349999999995</v>
      </c>
      <c r="CD28" s="16" t="s">
        <v>4260</v>
      </c>
      <c r="CE28" s="15">
        <v>47629</v>
      </c>
      <c r="CF28" s="16" t="s">
        <v>4261</v>
      </c>
      <c r="CG28" s="20">
        <v>0.91244170000000002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391704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43592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879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44471</v>
      </c>
      <c r="X29" s="16" t="s">
        <v>4252</v>
      </c>
      <c r="Y29" s="15">
        <v>44471</v>
      </c>
      <c r="Z29" s="16" t="s">
        <v>4254</v>
      </c>
      <c r="AA29" s="15">
        <v>41714</v>
      </c>
      <c r="AB29" s="16" t="s">
        <v>4255</v>
      </c>
      <c r="AC29" s="20">
        <v>1.0442579999999999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683</v>
      </c>
      <c r="AJ29" s="16" t="s">
        <v>4255</v>
      </c>
      <c r="AK29" s="20">
        <v>1.140873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43958</v>
      </c>
      <c r="AR29" s="16" t="s">
        <v>4257</v>
      </c>
      <c r="AS29" s="20">
        <v>1.077358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633</v>
      </c>
      <c r="AZ29" s="16" t="s">
        <v>4257</v>
      </c>
      <c r="BA29" s="20">
        <v>1.2270559999999999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46059</v>
      </c>
      <c r="BH29" s="16" t="s">
        <v>4259</v>
      </c>
      <c r="BI29" s="20">
        <v>1.084314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604</v>
      </c>
      <c r="BP29" s="16" t="s">
        <v>4259</v>
      </c>
      <c r="BQ29" s="20">
        <v>1.127486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43924</v>
      </c>
      <c r="BX29" s="16" t="s">
        <v>4261</v>
      </c>
      <c r="BY29" s="20">
        <v>1.1027420000000001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715</v>
      </c>
      <c r="CF29" s="16" t="s">
        <v>4261</v>
      </c>
      <c r="CG29" s="20">
        <v>0.91244170000000002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44471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93</v>
      </c>
      <c r="H30" s="16" t="s">
        <v>4253</v>
      </c>
      <c r="I30" s="20">
        <v>1</v>
      </c>
      <c r="J30" s="16" t="s">
        <v>4252</v>
      </c>
      <c r="K30" s="15">
        <v>70</v>
      </c>
      <c r="L30" s="16" t="s">
        <v>4253</v>
      </c>
      <c r="M30" s="20">
        <v>1</v>
      </c>
      <c r="N30" s="16" t="s">
        <v>4252</v>
      </c>
      <c r="O30" s="15">
        <v>983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1146</v>
      </c>
      <c r="X30" s="16" t="s">
        <v>4252</v>
      </c>
      <c r="Y30" s="15">
        <v>1146</v>
      </c>
      <c r="Z30" s="16" t="s">
        <v>4254</v>
      </c>
      <c r="AA30" s="15">
        <v>93</v>
      </c>
      <c r="AB30" s="16" t="s">
        <v>4255</v>
      </c>
      <c r="AC30" s="20">
        <v>1.0442579999999999</v>
      </c>
      <c r="AD30" s="16" t="s">
        <v>4254</v>
      </c>
      <c r="AE30" s="15">
        <v>90</v>
      </c>
      <c r="AF30" s="16" t="s">
        <v>4255</v>
      </c>
      <c r="AG30" s="20">
        <v>1.0354920000000001</v>
      </c>
      <c r="AH30" s="16" t="s">
        <v>4254</v>
      </c>
      <c r="AI30" s="15">
        <v>941</v>
      </c>
      <c r="AJ30" s="16" t="s">
        <v>4255</v>
      </c>
      <c r="AK30" s="20">
        <v>1.140873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99</v>
      </c>
      <c r="AR30" s="16" t="s">
        <v>4257</v>
      </c>
      <c r="AS30" s="20">
        <v>1.077358</v>
      </c>
      <c r="AT30" s="16" t="s">
        <v>4256</v>
      </c>
      <c r="AU30" s="15">
        <v>80</v>
      </c>
      <c r="AV30" s="16" t="s">
        <v>4257</v>
      </c>
      <c r="AW30" s="20">
        <v>1.0745009999999999</v>
      </c>
      <c r="AX30" s="16" t="s">
        <v>4256</v>
      </c>
      <c r="AY30" s="15">
        <v>899</v>
      </c>
      <c r="AZ30" s="16" t="s">
        <v>4257</v>
      </c>
      <c r="BA30" s="20">
        <v>1.2270559999999999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106</v>
      </c>
      <c r="BH30" s="16" t="s">
        <v>4259</v>
      </c>
      <c r="BI30" s="20">
        <v>1.084314</v>
      </c>
      <c r="BJ30" s="16" t="s">
        <v>4258</v>
      </c>
      <c r="BK30" s="15">
        <v>104</v>
      </c>
      <c r="BL30" s="16" t="s">
        <v>4259</v>
      </c>
      <c r="BM30" s="20">
        <v>0.98785219999999996</v>
      </c>
      <c r="BN30" s="16" t="s">
        <v>4258</v>
      </c>
      <c r="BO30" s="15">
        <v>865</v>
      </c>
      <c r="BP30" s="16" t="s">
        <v>4259</v>
      </c>
      <c r="BQ30" s="20">
        <v>1.127486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100</v>
      </c>
      <c r="BX30" s="16" t="s">
        <v>4261</v>
      </c>
      <c r="BY30" s="20">
        <v>1.1027420000000001</v>
      </c>
      <c r="BZ30" s="16" t="s">
        <v>4260</v>
      </c>
      <c r="CA30" s="15">
        <v>77</v>
      </c>
      <c r="CB30" s="16" t="s">
        <v>4261</v>
      </c>
      <c r="CC30" s="20">
        <v>0.96199349999999995</v>
      </c>
      <c r="CD30" s="16" t="s">
        <v>4260</v>
      </c>
      <c r="CE30" s="15">
        <v>877</v>
      </c>
      <c r="CF30" s="16" t="s">
        <v>4261</v>
      </c>
      <c r="CG30" s="20">
        <v>0.91244170000000002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1146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1002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1002</v>
      </c>
      <c r="X31" s="16" t="s">
        <v>4252</v>
      </c>
      <c r="Y31" s="15">
        <v>1002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688</v>
      </c>
      <c r="AJ31" s="16" t="s">
        <v>4255</v>
      </c>
      <c r="AK31" s="20">
        <v>1.140873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324</v>
      </c>
      <c r="AZ31" s="16" t="s">
        <v>4257</v>
      </c>
      <c r="BA31" s="20">
        <v>1.2270559999999999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322</v>
      </c>
      <c r="BP31" s="16" t="s">
        <v>4259</v>
      </c>
      <c r="BQ31" s="20">
        <v>1.127486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432</v>
      </c>
      <c r="CF31" s="16" t="s">
        <v>4261</v>
      </c>
      <c r="CG31" s="20">
        <v>0.91244170000000002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1002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104462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104462</v>
      </c>
      <c r="X32" s="16" t="s">
        <v>4252</v>
      </c>
      <c r="Y32" s="15">
        <v>104462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76670</v>
      </c>
      <c r="AF32" s="16" t="s">
        <v>4255</v>
      </c>
      <c r="AG32" s="20">
        <v>1.2961339999999999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57467</v>
      </c>
      <c r="AV32" s="16" t="s">
        <v>4257</v>
      </c>
      <c r="AW32" s="20">
        <v>1.6103000000000001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83162</v>
      </c>
      <c r="BL32" s="16" t="s">
        <v>4259</v>
      </c>
      <c r="BM32" s="20">
        <v>1.2818290000000001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161282</v>
      </c>
      <c r="CB32" s="16" t="s">
        <v>4261</v>
      </c>
      <c r="CC32" s="20">
        <v>0.75112599999999996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104462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9143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9143</v>
      </c>
      <c r="X34" s="16" t="s">
        <v>4252</v>
      </c>
      <c r="Y34" s="15">
        <v>9143</v>
      </c>
      <c r="Z34" s="16" t="s">
        <v>4254</v>
      </c>
      <c r="AA34" s="15">
        <v>8538</v>
      </c>
      <c r="AB34" s="16" t="s">
        <v>4255</v>
      </c>
      <c r="AC34" s="20">
        <v>1.0442579999999999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9728</v>
      </c>
      <c r="AR34" s="16" t="s">
        <v>4257</v>
      </c>
      <c r="AS34" s="20">
        <v>1.077358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10709</v>
      </c>
      <c r="BH34" s="16" t="s">
        <v>4259</v>
      </c>
      <c r="BI34" s="20">
        <v>1.084314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10960</v>
      </c>
      <c r="BX34" s="16" t="s">
        <v>4261</v>
      </c>
      <c r="BY34" s="20">
        <v>1.1027420000000001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9143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47907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156009</v>
      </c>
      <c r="T37" s="16" t="s">
        <v>4253</v>
      </c>
      <c r="U37" s="20">
        <v>1</v>
      </c>
      <c r="V37" s="16" t="s">
        <v>4252</v>
      </c>
      <c r="W37" s="15">
        <v>156009</v>
      </c>
      <c r="X37" s="16" t="s">
        <v>4252</v>
      </c>
      <c r="Y37" s="15">
        <v>156009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154163</v>
      </c>
      <c r="AN37" s="16" t="s">
        <v>4255</v>
      </c>
      <c r="AO37" s="20">
        <v>1.0432349999999999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146044</v>
      </c>
      <c r="BD37" s="16" t="s">
        <v>4257</v>
      </c>
      <c r="BE37" s="20">
        <v>1.076908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147167</v>
      </c>
      <c r="BT37" s="16" t="s">
        <v>4259</v>
      </c>
      <c r="BU37" s="20">
        <v>1.0717829999999999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142031</v>
      </c>
      <c r="CJ37" s="16" t="s">
        <v>4261</v>
      </c>
      <c r="CK37" s="20">
        <v>1.0840350000000001</v>
      </c>
      <c r="CL37" s="16" t="s">
        <v>4840</v>
      </c>
      <c r="CM37" s="15">
        <f>SUM(A2L330C10)/A2L330C1</f>
        <v>156009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12306</v>
      </c>
      <c r="T38" s="16" t="s">
        <v>4253</v>
      </c>
      <c r="U38" s="20">
        <v>1</v>
      </c>
      <c r="V38" s="16" t="s">
        <v>4252</v>
      </c>
      <c r="W38" s="15">
        <v>12306</v>
      </c>
      <c r="X38" s="16" t="s">
        <v>4252</v>
      </c>
      <c r="Y38" s="15">
        <v>12306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9555</v>
      </c>
      <c r="AN38" s="16" t="s">
        <v>4255</v>
      </c>
      <c r="AO38" s="20">
        <v>1.0432349999999999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14592</v>
      </c>
      <c r="BD38" s="16" t="s">
        <v>4257</v>
      </c>
      <c r="BE38" s="20">
        <v>1.076908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15343</v>
      </c>
      <c r="BT38" s="16" t="s">
        <v>4259</v>
      </c>
      <c r="BU38" s="20">
        <v>1.0717829999999999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12813</v>
      </c>
      <c r="CJ38" s="16" t="s">
        <v>4261</v>
      </c>
      <c r="CK38" s="20">
        <v>1.0840350000000001</v>
      </c>
      <c r="CL38" s="16" t="s">
        <v>4841</v>
      </c>
      <c r="CM38" s="15">
        <f>SUM(A2L331C10)/A2L331C1</f>
        <v>12306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17021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17021</v>
      </c>
      <c r="X39" s="16" t="s">
        <v>4252</v>
      </c>
      <c r="Y39" s="15">
        <v>17021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17182</v>
      </c>
      <c r="AJ39" s="16" t="s">
        <v>4255</v>
      </c>
      <c r="AK39" s="20">
        <v>1.140873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14959</v>
      </c>
      <c r="AZ39" s="16" t="s">
        <v>4257</v>
      </c>
      <c r="BA39" s="20">
        <v>1.2270559999999999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14507</v>
      </c>
      <c r="BP39" s="16" t="s">
        <v>4259</v>
      </c>
      <c r="BQ39" s="20">
        <v>1.127486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13833</v>
      </c>
      <c r="CF39" s="16" t="s">
        <v>4261</v>
      </c>
      <c r="CG39" s="20">
        <v>0.91244170000000002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17021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53</v>
      </c>
      <c r="L41" s="16" t="s">
        <v>4253</v>
      </c>
      <c r="M41" s="20">
        <v>1</v>
      </c>
      <c r="N41" s="16" t="s">
        <v>4252</v>
      </c>
      <c r="O41" s="15">
        <v>206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259</v>
      </c>
      <c r="X41" s="16" t="s">
        <v>4252</v>
      </c>
      <c r="Y41" s="15">
        <v>259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40</v>
      </c>
      <c r="AF41" s="16" t="s">
        <v>4255</v>
      </c>
      <c r="AG41" s="20">
        <v>1.0354920000000001</v>
      </c>
      <c r="AH41" s="16" t="s">
        <v>4254</v>
      </c>
      <c r="AI41" s="15">
        <v>203</v>
      </c>
      <c r="AJ41" s="16" t="s">
        <v>4255</v>
      </c>
      <c r="AK41" s="20">
        <v>1.140873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30</v>
      </c>
      <c r="AV41" s="16" t="s">
        <v>4257</v>
      </c>
      <c r="AW41" s="20">
        <v>1.0745009999999999</v>
      </c>
      <c r="AX41" s="16" t="s">
        <v>4256</v>
      </c>
      <c r="AY41" s="15">
        <v>198</v>
      </c>
      <c r="AZ41" s="16" t="s">
        <v>4257</v>
      </c>
      <c r="BA41" s="20">
        <v>1.2270559999999999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7</v>
      </c>
      <c r="BL41" s="16" t="s">
        <v>4259</v>
      </c>
      <c r="BM41" s="20">
        <v>0.98785219999999996</v>
      </c>
      <c r="BN41" s="16" t="s">
        <v>4258</v>
      </c>
      <c r="BO41" s="15">
        <v>228</v>
      </c>
      <c r="BP41" s="16" t="s">
        <v>4259</v>
      </c>
      <c r="BQ41" s="20">
        <v>1.127486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</v>
      </c>
      <c r="CB41" s="16" t="s">
        <v>4261</v>
      </c>
      <c r="CC41" s="20">
        <v>0.96199349999999995</v>
      </c>
      <c r="CD41" s="16" t="s">
        <v>4260</v>
      </c>
      <c r="CE41" s="15">
        <v>149</v>
      </c>
      <c r="CF41" s="16" t="s">
        <v>4261</v>
      </c>
      <c r="CG41" s="20">
        <v>0.91244170000000002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259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415220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106765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75848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171924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769757</v>
      </c>
      <c r="X42" s="16" t="s">
        <v>4850</v>
      </c>
      <c r="Y42" s="17">
        <f>SUM(A2L320C11:A2L334C11)-2*SUM(A2L333C11)</f>
        <v>769757</v>
      </c>
      <c r="Z42" s="16" t="s">
        <v>4851</v>
      </c>
      <c r="AA42" s="17">
        <f>SUM(A2L320C12:A2L334C12)-2*SUM(A2L333C12)</f>
        <v>376538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78172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70912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166507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382044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59029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66130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163583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408872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84879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71561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166609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406285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163056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121724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159467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769757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2650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3308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5958</v>
      </c>
      <c r="X43" s="16" t="s">
        <v>4252</v>
      </c>
      <c r="Y43" s="15">
        <v>5958</v>
      </c>
      <c r="Z43" s="16" t="s">
        <v>4254</v>
      </c>
      <c r="AA43" s="15">
        <v>2504</v>
      </c>
      <c r="AB43" s="16" t="s">
        <v>4255</v>
      </c>
      <c r="AC43" s="20">
        <v>1.0442579999999999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3321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2513</v>
      </c>
      <c r="AR43" s="16" t="s">
        <v>4257</v>
      </c>
      <c r="AS43" s="20">
        <v>1.077358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3448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2440</v>
      </c>
      <c r="BH43" s="16" t="s">
        <v>4259</v>
      </c>
      <c r="BI43" s="20">
        <v>1.084314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4237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2325</v>
      </c>
      <c r="BX43" s="16" t="s">
        <v>4261</v>
      </c>
      <c r="BY43" s="20">
        <v>1.1027420000000001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4441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5958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3796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3796</v>
      </c>
      <c r="X44" s="16" t="s">
        <v>4252</v>
      </c>
      <c r="Y44" s="15">
        <v>3796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2768</v>
      </c>
      <c r="AJ44" s="16" t="s">
        <v>4255</v>
      </c>
      <c r="AK44" s="20">
        <v>1.140873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2553</v>
      </c>
      <c r="AZ44" s="16" t="s">
        <v>4257</v>
      </c>
      <c r="BA44" s="20">
        <v>1.2270559999999999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3597</v>
      </c>
      <c r="BP44" s="16" t="s">
        <v>4259</v>
      </c>
      <c r="BQ44" s="20">
        <v>1.127486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5843</v>
      </c>
      <c r="CF44" s="16" t="s">
        <v>4261</v>
      </c>
      <c r="CG44" s="20">
        <v>0.91244170000000002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3796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11993</v>
      </c>
      <c r="T46" s="16" t="s">
        <v>4253</v>
      </c>
      <c r="U46" s="20">
        <v>1</v>
      </c>
      <c r="V46" s="16" t="s">
        <v>4252</v>
      </c>
      <c r="W46" s="15">
        <v>11993</v>
      </c>
      <c r="X46" s="16" t="s">
        <v>4252</v>
      </c>
      <c r="Y46" s="15">
        <v>11993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6168</v>
      </c>
      <c r="AN46" s="16" t="s">
        <v>4255</v>
      </c>
      <c r="AO46" s="20">
        <v>1.0432349999999999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20554</v>
      </c>
      <c r="BD46" s="16" t="s">
        <v>4257</v>
      </c>
      <c r="BE46" s="20">
        <v>1.076908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10298</v>
      </c>
      <c r="BT46" s="16" t="s">
        <v>4259</v>
      </c>
      <c r="BU46" s="20">
        <v>1.0717829999999999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13843</v>
      </c>
      <c r="CJ46" s="16" t="s">
        <v>4261</v>
      </c>
      <c r="CK46" s="20">
        <v>1.0840350000000001</v>
      </c>
      <c r="CL46" s="16" t="s">
        <v>4871</v>
      </c>
      <c r="CM46" s="15">
        <f>SUM(A2L339C10)/A2L339C1</f>
        <v>11993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988</v>
      </c>
      <c r="T47" s="16" t="s">
        <v>4253</v>
      </c>
      <c r="U47" s="20">
        <v>1</v>
      </c>
      <c r="V47" s="16" t="s">
        <v>4252</v>
      </c>
      <c r="W47" s="15">
        <v>988</v>
      </c>
      <c r="X47" s="16" t="s">
        <v>4252</v>
      </c>
      <c r="Y47" s="15">
        <v>988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1023</v>
      </c>
      <c r="AN47" s="16" t="s">
        <v>4255</v>
      </c>
      <c r="AO47" s="20">
        <v>1.0432349999999999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953</v>
      </c>
      <c r="BD47" s="16" t="s">
        <v>4257</v>
      </c>
      <c r="BE47" s="20">
        <v>1.076908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868</v>
      </c>
      <c r="BT47" s="16" t="s">
        <v>4259</v>
      </c>
      <c r="BU47" s="20">
        <v>1.0717829999999999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812</v>
      </c>
      <c r="CJ47" s="16" t="s">
        <v>4261</v>
      </c>
      <c r="CK47" s="20">
        <v>1.0840350000000001</v>
      </c>
      <c r="CL47" s="16" t="s">
        <v>4872</v>
      </c>
      <c r="CM47" s="15">
        <f>SUM(A2L340C10)/A2L340C1</f>
        <v>988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2650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7104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12981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22735</v>
      </c>
      <c r="X48" s="16" t="s">
        <v>4878</v>
      </c>
      <c r="Y48" s="15">
        <f>SUM(A2L336C11:A2L340C11)</f>
        <v>22735</v>
      </c>
      <c r="Z48" s="16" t="s">
        <v>4879</v>
      </c>
      <c r="AA48" s="15">
        <f>SUM(A2L336C12:A2L340C12)</f>
        <v>2504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6089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7191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2513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6001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21507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2440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7834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11166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2325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10284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14655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22735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7119</v>
      </c>
      <c r="H49" s="16" t="s">
        <v>4253</v>
      </c>
      <c r="I49" s="20">
        <v>1</v>
      </c>
      <c r="J49" s="16" t="s">
        <v>4252</v>
      </c>
      <c r="K49" s="15">
        <v>770</v>
      </c>
      <c r="L49" s="16" t="s">
        <v>4253</v>
      </c>
      <c r="M49" s="20">
        <v>1</v>
      </c>
      <c r="N49" s="16" t="s">
        <v>4252</v>
      </c>
      <c r="O49" s="15">
        <v>2828</v>
      </c>
      <c r="P49" s="16" t="s">
        <v>4253</v>
      </c>
      <c r="Q49" s="20">
        <v>1</v>
      </c>
      <c r="R49" s="16" t="s">
        <v>4252</v>
      </c>
      <c r="S49" s="15">
        <v>1353</v>
      </c>
      <c r="T49" s="16" t="s">
        <v>4253</v>
      </c>
      <c r="U49" s="20">
        <v>1</v>
      </c>
      <c r="V49" s="16" t="s">
        <v>4252</v>
      </c>
      <c r="W49" s="15">
        <v>12070</v>
      </c>
      <c r="X49" s="16" t="s">
        <v>4252</v>
      </c>
      <c r="Y49" s="15">
        <v>12070</v>
      </c>
      <c r="Z49" s="16" t="s">
        <v>4254</v>
      </c>
      <c r="AA49" s="15">
        <v>7061</v>
      </c>
      <c r="AB49" s="16" t="s">
        <v>4255</v>
      </c>
      <c r="AC49" s="20">
        <v>1.0442579999999999</v>
      </c>
      <c r="AD49" s="16" t="s">
        <v>4254</v>
      </c>
      <c r="AE49" s="15">
        <v>489</v>
      </c>
      <c r="AF49" s="16" t="s">
        <v>4255</v>
      </c>
      <c r="AG49" s="20">
        <v>1.0354920000000001</v>
      </c>
      <c r="AH49" s="16" t="s">
        <v>4254</v>
      </c>
      <c r="AI49" s="15">
        <v>2749</v>
      </c>
      <c r="AJ49" s="16" t="s">
        <v>4255</v>
      </c>
      <c r="AK49" s="20">
        <v>1.140873</v>
      </c>
      <c r="AL49" s="16" t="s">
        <v>4254</v>
      </c>
      <c r="AM49" s="15">
        <v>1045</v>
      </c>
      <c r="AN49" s="16" t="s">
        <v>4255</v>
      </c>
      <c r="AO49" s="20">
        <v>1.0432349999999999</v>
      </c>
      <c r="AP49" s="16" t="s">
        <v>4256</v>
      </c>
      <c r="AQ49" s="15">
        <v>7614</v>
      </c>
      <c r="AR49" s="16" t="s">
        <v>4257</v>
      </c>
      <c r="AS49" s="20">
        <v>1.077358</v>
      </c>
      <c r="AT49" s="16" t="s">
        <v>4256</v>
      </c>
      <c r="AU49" s="15">
        <v>509</v>
      </c>
      <c r="AV49" s="16" t="s">
        <v>4257</v>
      </c>
      <c r="AW49" s="20">
        <v>1.0745009999999999</v>
      </c>
      <c r="AX49" s="16" t="s">
        <v>4256</v>
      </c>
      <c r="AY49" s="15">
        <v>2962</v>
      </c>
      <c r="AZ49" s="16" t="s">
        <v>4257</v>
      </c>
      <c r="BA49" s="20">
        <v>1.2270559999999999</v>
      </c>
      <c r="BB49" s="16" t="s">
        <v>4256</v>
      </c>
      <c r="BC49" s="15">
        <v>1095</v>
      </c>
      <c r="BD49" s="16" t="s">
        <v>4257</v>
      </c>
      <c r="BE49" s="20">
        <v>1.076908</v>
      </c>
      <c r="BF49" s="16" t="s">
        <v>4258</v>
      </c>
      <c r="BG49" s="15">
        <v>8050</v>
      </c>
      <c r="BH49" s="16" t="s">
        <v>4259</v>
      </c>
      <c r="BI49" s="20">
        <v>1.084314</v>
      </c>
      <c r="BJ49" s="16" t="s">
        <v>4258</v>
      </c>
      <c r="BK49" s="15">
        <v>568</v>
      </c>
      <c r="BL49" s="16" t="s">
        <v>4259</v>
      </c>
      <c r="BM49" s="20">
        <v>0.98785219999999996</v>
      </c>
      <c r="BN49" s="16" t="s">
        <v>4258</v>
      </c>
      <c r="BO49" s="15">
        <v>3422</v>
      </c>
      <c r="BP49" s="16" t="s">
        <v>4259</v>
      </c>
      <c r="BQ49" s="20">
        <v>1.127486</v>
      </c>
      <c r="BR49" s="16" t="s">
        <v>4258</v>
      </c>
      <c r="BS49" s="15">
        <v>1525</v>
      </c>
      <c r="BT49" s="16" t="s">
        <v>4259</v>
      </c>
      <c r="BU49" s="20">
        <v>1.0717829999999999</v>
      </c>
      <c r="BV49" s="16" t="s">
        <v>4260</v>
      </c>
      <c r="BW49" s="15">
        <v>7761</v>
      </c>
      <c r="BX49" s="16" t="s">
        <v>4261</v>
      </c>
      <c r="BY49" s="20">
        <v>1.1027420000000001</v>
      </c>
      <c r="BZ49" s="16" t="s">
        <v>4260</v>
      </c>
      <c r="CA49" s="15">
        <v>591</v>
      </c>
      <c r="CB49" s="16" t="s">
        <v>4261</v>
      </c>
      <c r="CC49" s="20">
        <v>0.96199349999999995</v>
      </c>
      <c r="CD49" s="16" t="s">
        <v>4260</v>
      </c>
      <c r="CE49" s="15">
        <v>3817</v>
      </c>
      <c r="CF49" s="16" t="s">
        <v>4261</v>
      </c>
      <c r="CG49" s="20">
        <v>0.91244170000000002</v>
      </c>
      <c r="CH49" s="16" t="s">
        <v>4260</v>
      </c>
      <c r="CI49" s="15">
        <v>1729</v>
      </c>
      <c r="CJ49" s="16" t="s">
        <v>4261</v>
      </c>
      <c r="CK49" s="20">
        <v>1.0840350000000001</v>
      </c>
      <c r="CL49" s="16" t="s">
        <v>4896</v>
      </c>
      <c r="CM49" s="15">
        <f>SUM(A2L342C10)/A2L342C1</f>
        <v>12070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62694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62694</v>
      </c>
      <c r="X50" s="16" t="s">
        <v>4252</v>
      </c>
      <c r="Y50" s="15">
        <v>62694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44425</v>
      </c>
      <c r="AJ50" s="16" t="s">
        <v>4255</v>
      </c>
      <c r="AK50" s="20">
        <v>1.140873</v>
      </c>
      <c r="AL50" s="16" t="s">
        <v>4254</v>
      </c>
      <c r="AM50" s="15">
        <v>100</v>
      </c>
      <c r="AN50" s="16" t="s">
        <v>4255</v>
      </c>
      <c r="AO50" s="20">
        <v>1.0432349999999999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33335</v>
      </c>
      <c r="AZ50" s="16" t="s">
        <v>4257</v>
      </c>
      <c r="BA50" s="20">
        <v>1.2270559999999999</v>
      </c>
      <c r="BB50" s="16" t="s">
        <v>4256</v>
      </c>
      <c r="BC50" s="15">
        <v>181</v>
      </c>
      <c r="BD50" s="16" t="s">
        <v>4257</v>
      </c>
      <c r="BE50" s="20">
        <v>1.076908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40630</v>
      </c>
      <c r="BP50" s="16" t="s">
        <v>4259</v>
      </c>
      <c r="BQ50" s="20">
        <v>1.127486</v>
      </c>
      <c r="BR50" s="16" t="s">
        <v>4258</v>
      </c>
      <c r="BS50" s="15">
        <v>190</v>
      </c>
      <c r="BT50" s="16" t="s">
        <v>4259</v>
      </c>
      <c r="BU50" s="20">
        <v>1.0717829999999999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42141</v>
      </c>
      <c r="CF50" s="16" t="s">
        <v>4261</v>
      </c>
      <c r="CG50" s="20">
        <v>0.91244170000000002</v>
      </c>
      <c r="CH50" s="16" t="s">
        <v>4260</v>
      </c>
      <c r="CI50" s="15">
        <v>686</v>
      </c>
      <c r="CJ50" s="16" t="s">
        <v>4261</v>
      </c>
      <c r="CK50" s="20">
        <v>1.0840350000000001</v>
      </c>
      <c r="CL50" s="16" t="s">
        <v>4897</v>
      </c>
      <c r="CM50" s="15">
        <f>SUM(A2L343C10)/A2L343C1</f>
        <v>62694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39665</v>
      </c>
      <c r="H51" s="16" t="s">
        <v>4253</v>
      </c>
      <c r="I51" s="20">
        <v>1</v>
      </c>
      <c r="J51" s="16" t="s">
        <v>4252</v>
      </c>
      <c r="K51" s="15">
        <v>25391</v>
      </c>
      <c r="L51" s="16" t="s">
        <v>4253</v>
      </c>
      <c r="M51" s="20">
        <v>1</v>
      </c>
      <c r="N51" s="16" t="s">
        <v>4252</v>
      </c>
      <c r="O51" s="15">
        <v>340937</v>
      </c>
      <c r="P51" s="16" t="s">
        <v>4253</v>
      </c>
      <c r="Q51" s="20">
        <v>1</v>
      </c>
      <c r="R51" s="16" t="s">
        <v>4252</v>
      </c>
      <c r="S51" s="15">
        <v>258</v>
      </c>
      <c r="T51" s="16" t="s">
        <v>4253</v>
      </c>
      <c r="U51" s="20">
        <v>1</v>
      </c>
      <c r="V51" s="16" t="s">
        <v>4252</v>
      </c>
      <c r="W51" s="15">
        <v>406251</v>
      </c>
      <c r="X51" s="16" t="s">
        <v>4252</v>
      </c>
      <c r="Y51" s="15">
        <v>406251</v>
      </c>
      <c r="Z51" s="16" t="s">
        <v>4254</v>
      </c>
      <c r="AA51" s="15">
        <v>35973</v>
      </c>
      <c r="AB51" s="16" t="s">
        <v>4255</v>
      </c>
      <c r="AC51" s="20">
        <v>1.0442579999999999</v>
      </c>
      <c r="AD51" s="16" t="s">
        <v>4254</v>
      </c>
      <c r="AE51" s="15">
        <v>19425</v>
      </c>
      <c r="AF51" s="16" t="s">
        <v>4255</v>
      </c>
      <c r="AG51" s="20">
        <v>1.0354920000000001</v>
      </c>
      <c r="AH51" s="16" t="s">
        <v>4254</v>
      </c>
      <c r="AI51" s="15">
        <v>306346</v>
      </c>
      <c r="AJ51" s="16" t="s">
        <v>4255</v>
      </c>
      <c r="AK51" s="20">
        <v>1.140873</v>
      </c>
      <c r="AL51" s="16" t="s">
        <v>4254</v>
      </c>
      <c r="AM51" s="15">
        <v>328</v>
      </c>
      <c r="AN51" s="16" t="s">
        <v>4255</v>
      </c>
      <c r="AO51" s="20">
        <v>1.0432349999999999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15627</v>
      </c>
      <c r="AV51" s="16" t="s">
        <v>4257</v>
      </c>
      <c r="AW51" s="20">
        <v>1.0745009999999999</v>
      </c>
      <c r="AX51" s="16" t="s">
        <v>4256</v>
      </c>
      <c r="AY51" s="15">
        <v>291879</v>
      </c>
      <c r="AZ51" s="16" t="s">
        <v>4257</v>
      </c>
      <c r="BA51" s="20">
        <v>1.2270559999999999</v>
      </c>
      <c r="BB51" s="16" t="s">
        <v>4256</v>
      </c>
      <c r="BC51" s="15">
        <v>455</v>
      </c>
      <c r="BD51" s="16" t="s">
        <v>4257</v>
      </c>
      <c r="BE51" s="20">
        <v>1.076908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20414</v>
      </c>
      <c r="BL51" s="16" t="s">
        <v>4259</v>
      </c>
      <c r="BM51" s="20">
        <v>0.98785219999999996</v>
      </c>
      <c r="BN51" s="16" t="s">
        <v>4258</v>
      </c>
      <c r="BO51" s="15">
        <v>289704</v>
      </c>
      <c r="BP51" s="16" t="s">
        <v>4259</v>
      </c>
      <c r="BQ51" s="20">
        <v>1.127486</v>
      </c>
      <c r="BR51" s="16" t="s">
        <v>4258</v>
      </c>
      <c r="BS51" s="15">
        <v>527</v>
      </c>
      <c r="BT51" s="16" t="s">
        <v>4259</v>
      </c>
      <c r="BU51" s="20">
        <v>1.0717829999999999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30435</v>
      </c>
      <c r="CB51" s="16" t="s">
        <v>4261</v>
      </c>
      <c r="CC51" s="20">
        <v>0.96199349999999995</v>
      </c>
      <c r="CD51" s="16" t="s">
        <v>4260</v>
      </c>
      <c r="CE51" s="15">
        <v>282176</v>
      </c>
      <c r="CF51" s="16" t="s">
        <v>4261</v>
      </c>
      <c r="CG51" s="20">
        <v>0.91244170000000002</v>
      </c>
      <c r="CH51" s="16" t="s">
        <v>4260</v>
      </c>
      <c r="CI51" s="15">
        <v>608</v>
      </c>
      <c r="CJ51" s="16" t="s">
        <v>4261</v>
      </c>
      <c r="CK51" s="20">
        <v>1.0840350000000001</v>
      </c>
      <c r="CL51" s="16" t="s">
        <v>4898</v>
      </c>
      <c r="CM51" s="15">
        <f>SUM(A2L344C10)/A2L344C1</f>
        <v>406251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199</v>
      </c>
      <c r="H52" s="16" t="s">
        <v>4253</v>
      </c>
      <c r="I52" s="20">
        <v>1</v>
      </c>
      <c r="J52" s="16" t="s">
        <v>4252</v>
      </c>
      <c r="K52" s="15">
        <v>6995</v>
      </c>
      <c r="L52" s="16" t="s">
        <v>4253</v>
      </c>
      <c r="M52" s="20">
        <v>1</v>
      </c>
      <c r="N52" s="16" t="s">
        <v>4252</v>
      </c>
      <c r="O52" s="15">
        <v>44</v>
      </c>
      <c r="P52" s="16" t="s">
        <v>4253</v>
      </c>
      <c r="Q52" s="20">
        <v>1</v>
      </c>
      <c r="R52" s="16" t="s">
        <v>4252</v>
      </c>
      <c r="S52" s="15">
        <v>134</v>
      </c>
      <c r="T52" s="16" t="s">
        <v>4253</v>
      </c>
      <c r="U52" s="20">
        <v>1</v>
      </c>
      <c r="V52" s="16" t="s">
        <v>4252</v>
      </c>
      <c r="W52" s="15">
        <v>7372</v>
      </c>
      <c r="X52" s="16" t="s">
        <v>4252</v>
      </c>
      <c r="Y52" s="15">
        <v>7372</v>
      </c>
      <c r="Z52" s="16" t="s">
        <v>4254</v>
      </c>
      <c r="AA52" s="15">
        <v>198</v>
      </c>
      <c r="AB52" s="16" t="s">
        <v>4255</v>
      </c>
      <c r="AC52" s="20">
        <v>1.0442579999999999</v>
      </c>
      <c r="AD52" s="16" t="s">
        <v>4254</v>
      </c>
      <c r="AE52" s="15">
        <v>5461</v>
      </c>
      <c r="AF52" s="16" t="s">
        <v>4255</v>
      </c>
      <c r="AG52" s="20">
        <v>1.0354920000000001</v>
      </c>
      <c r="AH52" s="16" t="s">
        <v>4254</v>
      </c>
      <c r="AI52" s="15">
        <v>34</v>
      </c>
      <c r="AJ52" s="16" t="s">
        <v>4255</v>
      </c>
      <c r="AK52" s="20">
        <v>1.140873</v>
      </c>
      <c r="AL52" s="16" t="s">
        <v>4254</v>
      </c>
      <c r="AM52" s="15">
        <v>80</v>
      </c>
      <c r="AN52" s="16" t="s">
        <v>4255</v>
      </c>
      <c r="AO52" s="20">
        <v>1.0432349999999999</v>
      </c>
      <c r="AP52" s="16" t="s">
        <v>4256</v>
      </c>
      <c r="AQ52" s="15">
        <v>339</v>
      </c>
      <c r="AR52" s="16" t="s">
        <v>4257</v>
      </c>
      <c r="AS52" s="20">
        <v>1.077358</v>
      </c>
      <c r="AT52" s="16" t="s">
        <v>4256</v>
      </c>
      <c r="AU52" s="15">
        <v>4720</v>
      </c>
      <c r="AV52" s="16" t="s">
        <v>4257</v>
      </c>
      <c r="AW52" s="20">
        <v>1.0745009999999999</v>
      </c>
      <c r="AX52" s="16" t="s">
        <v>4256</v>
      </c>
      <c r="AY52" s="15">
        <v>36</v>
      </c>
      <c r="AZ52" s="16" t="s">
        <v>4257</v>
      </c>
      <c r="BA52" s="20">
        <v>1.2270559999999999</v>
      </c>
      <c r="BB52" s="16" t="s">
        <v>4256</v>
      </c>
      <c r="BC52" s="15">
        <v>267</v>
      </c>
      <c r="BD52" s="16" t="s">
        <v>4257</v>
      </c>
      <c r="BE52" s="20">
        <v>1.076908</v>
      </c>
      <c r="BF52" s="16" t="s">
        <v>4258</v>
      </c>
      <c r="BG52" s="15">
        <v>412</v>
      </c>
      <c r="BH52" s="16" t="s">
        <v>4259</v>
      </c>
      <c r="BI52" s="20">
        <v>1.084314</v>
      </c>
      <c r="BJ52" s="16" t="s">
        <v>4258</v>
      </c>
      <c r="BK52" s="15">
        <v>7799</v>
      </c>
      <c r="BL52" s="16" t="s">
        <v>4259</v>
      </c>
      <c r="BM52" s="20">
        <v>0.98785219999999996</v>
      </c>
      <c r="BN52" s="16" t="s">
        <v>4258</v>
      </c>
      <c r="BO52" s="15">
        <v>57</v>
      </c>
      <c r="BP52" s="16" t="s">
        <v>4259</v>
      </c>
      <c r="BQ52" s="20">
        <v>1.127486</v>
      </c>
      <c r="BR52" s="16" t="s">
        <v>4258</v>
      </c>
      <c r="BS52" s="15">
        <v>314</v>
      </c>
      <c r="BT52" s="16" t="s">
        <v>4259</v>
      </c>
      <c r="BU52" s="20">
        <v>1.0717829999999999</v>
      </c>
      <c r="BV52" s="16" t="s">
        <v>4260</v>
      </c>
      <c r="BW52" s="15">
        <v>392</v>
      </c>
      <c r="BX52" s="16" t="s">
        <v>4261</v>
      </c>
      <c r="BY52" s="20">
        <v>1.1027420000000001</v>
      </c>
      <c r="BZ52" s="16" t="s">
        <v>4260</v>
      </c>
      <c r="CA52" s="15">
        <v>11576</v>
      </c>
      <c r="CB52" s="16" t="s">
        <v>4261</v>
      </c>
      <c r="CC52" s="20">
        <v>0.96199349999999995</v>
      </c>
      <c r="CD52" s="16" t="s">
        <v>4260</v>
      </c>
      <c r="CE52" s="15">
        <v>34</v>
      </c>
      <c r="CF52" s="16" t="s">
        <v>4261</v>
      </c>
      <c r="CG52" s="20">
        <v>0.91244170000000002</v>
      </c>
      <c r="CH52" s="16" t="s">
        <v>4260</v>
      </c>
      <c r="CI52" s="15">
        <v>350</v>
      </c>
      <c r="CJ52" s="16" t="s">
        <v>4261</v>
      </c>
      <c r="CK52" s="20">
        <v>1.0840350000000001</v>
      </c>
      <c r="CL52" s="16" t="s">
        <v>4899</v>
      </c>
      <c r="CM52" s="15">
        <f>SUM(A2L345C10)/A2L345C1</f>
        <v>7372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16000</v>
      </c>
      <c r="T54" s="16" t="s">
        <v>4253</v>
      </c>
      <c r="U54" s="20">
        <v>1</v>
      </c>
      <c r="V54" s="16" t="s">
        <v>4252</v>
      </c>
      <c r="W54" s="15">
        <v>16000</v>
      </c>
      <c r="X54" s="16" t="s">
        <v>4252</v>
      </c>
      <c r="Y54" s="15">
        <v>16000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17272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2491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2525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2452</v>
      </c>
      <c r="CJ54" s="16" t="s">
        <v>4261</v>
      </c>
      <c r="CK54" s="20">
        <v>1.0840350000000001</v>
      </c>
      <c r="CL54" s="16" t="s">
        <v>4901</v>
      </c>
      <c r="CM54" s="15">
        <f>SUM(A2L347C10)/A2L347C1</f>
        <v>16000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314</v>
      </c>
      <c r="T55" s="16" t="s">
        <v>4253</v>
      </c>
      <c r="U55" s="20">
        <v>1</v>
      </c>
      <c r="V55" s="16" t="s">
        <v>4252</v>
      </c>
      <c r="W55" s="15">
        <v>314</v>
      </c>
      <c r="X55" s="16" t="s">
        <v>4252</v>
      </c>
      <c r="Y55" s="15">
        <v>314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265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421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433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350</v>
      </c>
      <c r="CJ55" s="16" t="s">
        <v>4261</v>
      </c>
      <c r="CK55" s="20">
        <v>1.0840350000000001</v>
      </c>
      <c r="CL55" s="16" t="s">
        <v>4902</v>
      </c>
      <c r="CM55" s="15">
        <f>SUM(A2L348C10)/A2L348C1</f>
        <v>314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46983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33156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406503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18059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504701</v>
      </c>
      <c r="X59" s="16" t="s">
        <v>4911</v>
      </c>
      <c r="Y59" s="15">
        <f>SUM(A2L342C11:A2L351C11)-2*SUM(A2L350C11)</f>
        <v>504701</v>
      </c>
      <c r="Z59" s="16" t="s">
        <v>4912</v>
      </c>
      <c r="AA59" s="15">
        <f>SUM(A2L342C12:A2L351C12)-2*SUM(A2L350C12)</f>
        <v>43232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25375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353554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19090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7953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20856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328212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4910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8462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28781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333813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5514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8153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42602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328168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6175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504701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123385</v>
      </c>
      <c r="H60" s="16" t="s">
        <v>4253</v>
      </c>
      <c r="I60" s="20">
        <v>1</v>
      </c>
      <c r="J60" s="16" t="s">
        <v>4252</v>
      </c>
      <c r="K60" s="15">
        <v>13358</v>
      </c>
      <c r="L60" s="16" t="s">
        <v>4253</v>
      </c>
      <c r="M60" s="20">
        <v>1</v>
      </c>
      <c r="N60" s="16" t="s">
        <v>4252</v>
      </c>
      <c r="O60" s="15">
        <v>49006</v>
      </c>
      <c r="P60" s="16" t="s">
        <v>4253</v>
      </c>
      <c r="Q60" s="20">
        <v>1</v>
      </c>
      <c r="R60" s="16" t="s">
        <v>4252</v>
      </c>
      <c r="S60" s="15">
        <v>33751</v>
      </c>
      <c r="T60" s="16" t="s">
        <v>4253</v>
      </c>
      <c r="U60" s="20">
        <v>1</v>
      </c>
      <c r="V60" s="16" t="s">
        <v>4252</v>
      </c>
      <c r="W60" s="15">
        <v>219500</v>
      </c>
      <c r="X60" s="16" t="s">
        <v>4252</v>
      </c>
      <c r="Y60" s="15">
        <v>219500</v>
      </c>
      <c r="Z60" s="16" t="s">
        <v>4254</v>
      </c>
      <c r="AA60" s="15">
        <v>115133</v>
      </c>
      <c r="AB60" s="16" t="s">
        <v>4255</v>
      </c>
      <c r="AC60" s="20">
        <v>1.0442579999999999</v>
      </c>
      <c r="AD60" s="16" t="s">
        <v>4254</v>
      </c>
      <c r="AE60" s="15">
        <v>8482</v>
      </c>
      <c r="AF60" s="16" t="s">
        <v>4255</v>
      </c>
      <c r="AG60" s="20">
        <v>1.0354920000000001</v>
      </c>
      <c r="AH60" s="16" t="s">
        <v>4254</v>
      </c>
      <c r="AI60" s="15">
        <v>47646</v>
      </c>
      <c r="AJ60" s="16" t="s">
        <v>4255</v>
      </c>
      <c r="AK60" s="20">
        <v>1.140873</v>
      </c>
      <c r="AL60" s="16" t="s">
        <v>4254</v>
      </c>
      <c r="AM60" s="15">
        <v>24421</v>
      </c>
      <c r="AN60" s="16" t="s">
        <v>4255</v>
      </c>
      <c r="AO60" s="20">
        <v>1.0432349999999999</v>
      </c>
      <c r="AP60" s="16" t="s">
        <v>4256</v>
      </c>
      <c r="AQ60" s="15">
        <v>124349</v>
      </c>
      <c r="AR60" s="16" t="s">
        <v>4257</v>
      </c>
      <c r="AS60" s="20">
        <v>1.077358</v>
      </c>
      <c r="AT60" s="16" t="s">
        <v>4256</v>
      </c>
      <c r="AU60" s="15">
        <v>8310</v>
      </c>
      <c r="AV60" s="16" t="s">
        <v>4257</v>
      </c>
      <c r="AW60" s="20">
        <v>1.0745009999999999</v>
      </c>
      <c r="AX60" s="16" t="s">
        <v>4256</v>
      </c>
      <c r="AY60" s="15">
        <v>48373</v>
      </c>
      <c r="AZ60" s="16" t="s">
        <v>4257</v>
      </c>
      <c r="BA60" s="20">
        <v>1.2270559999999999</v>
      </c>
      <c r="BB60" s="16" t="s">
        <v>4256</v>
      </c>
      <c r="BC60" s="15">
        <v>22219</v>
      </c>
      <c r="BD60" s="16" t="s">
        <v>4257</v>
      </c>
      <c r="BE60" s="20">
        <v>1.076908</v>
      </c>
      <c r="BF60" s="16" t="s">
        <v>4258</v>
      </c>
      <c r="BG60" s="15">
        <v>131483</v>
      </c>
      <c r="BH60" s="16" t="s">
        <v>4259</v>
      </c>
      <c r="BI60" s="20">
        <v>1.084314</v>
      </c>
      <c r="BJ60" s="16" t="s">
        <v>4258</v>
      </c>
      <c r="BK60" s="15">
        <v>9264</v>
      </c>
      <c r="BL60" s="16" t="s">
        <v>4259</v>
      </c>
      <c r="BM60" s="20">
        <v>0.98785219999999996</v>
      </c>
      <c r="BN60" s="16" t="s">
        <v>4258</v>
      </c>
      <c r="BO60" s="15">
        <v>55894</v>
      </c>
      <c r="BP60" s="16" t="s">
        <v>4259</v>
      </c>
      <c r="BQ60" s="20">
        <v>1.127486</v>
      </c>
      <c r="BR60" s="16" t="s">
        <v>4258</v>
      </c>
      <c r="BS60" s="15">
        <v>34258</v>
      </c>
      <c r="BT60" s="16" t="s">
        <v>4259</v>
      </c>
      <c r="BU60" s="20">
        <v>1.0717829999999999</v>
      </c>
      <c r="BV60" s="16" t="s">
        <v>4260</v>
      </c>
      <c r="BW60" s="15">
        <v>126765</v>
      </c>
      <c r="BX60" s="16" t="s">
        <v>4261</v>
      </c>
      <c r="BY60" s="20">
        <v>1.1027420000000001</v>
      </c>
      <c r="BZ60" s="16" t="s">
        <v>4260</v>
      </c>
      <c r="CA60" s="15">
        <v>9633</v>
      </c>
      <c r="CB60" s="16" t="s">
        <v>4261</v>
      </c>
      <c r="CC60" s="20">
        <v>0.96199349999999995</v>
      </c>
      <c r="CD60" s="16" t="s">
        <v>4260</v>
      </c>
      <c r="CE60" s="15">
        <v>62362</v>
      </c>
      <c r="CF60" s="16" t="s">
        <v>4261</v>
      </c>
      <c r="CG60" s="20">
        <v>0.91244170000000002</v>
      </c>
      <c r="CH60" s="16" t="s">
        <v>4260</v>
      </c>
      <c r="CI60" s="15">
        <v>38561</v>
      </c>
      <c r="CJ60" s="16" t="s">
        <v>4261</v>
      </c>
      <c r="CK60" s="20">
        <v>1.0840350000000001</v>
      </c>
      <c r="CL60" s="16" t="s">
        <v>4929</v>
      </c>
      <c r="CM60" s="15">
        <f>SUM(A2L353C10)/A2L353C1</f>
        <v>219500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6940</v>
      </c>
      <c r="H61" s="16" t="s">
        <v>4253</v>
      </c>
      <c r="I61" s="20">
        <v>1</v>
      </c>
      <c r="J61" s="16" t="s">
        <v>4252</v>
      </c>
      <c r="K61" s="15">
        <v>310</v>
      </c>
      <c r="L61" s="16" t="s">
        <v>4253</v>
      </c>
      <c r="M61" s="20">
        <v>1</v>
      </c>
      <c r="N61" s="16" t="s">
        <v>4252</v>
      </c>
      <c r="O61" s="15">
        <v>1414</v>
      </c>
      <c r="P61" s="16" t="s">
        <v>4253</v>
      </c>
      <c r="Q61" s="20">
        <v>1</v>
      </c>
      <c r="R61" s="16" t="s">
        <v>4252</v>
      </c>
      <c r="S61" s="15">
        <v>192</v>
      </c>
      <c r="T61" s="16" t="s">
        <v>4253</v>
      </c>
      <c r="U61" s="20">
        <v>1</v>
      </c>
      <c r="V61" s="16" t="s">
        <v>4252</v>
      </c>
      <c r="W61" s="15">
        <v>8856</v>
      </c>
      <c r="X61" s="16" t="s">
        <v>4252</v>
      </c>
      <c r="Y61" s="15">
        <v>8856</v>
      </c>
      <c r="Z61" s="16" t="s">
        <v>4254</v>
      </c>
      <c r="AA61" s="15">
        <v>7457</v>
      </c>
      <c r="AB61" s="16" t="s">
        <v>4255</v>
      </c>
      <c r="AC61" s="20">
        <v>1.0442579999999999</v>
      </c>
      <c r="AD61" s="16" t="s">
        <v>4254</v>
      </c>
      <c r="AE61" s="15">
        <v>297</v>
      </c>
      <c r="AF61" s="16" t="s">
        <v>4255</v>
      </c>
      <c r="AG61" s="20">
        <v>1.0354920000000001</v>
      </c>
      <c r="AH61" s="16" t="s">
        <v>4254</v>
      </c>
      <c r="AI61" s="15">
        <v>1745</v>
      </c>
      <c r="AJ61" s="16" t="s">
        <v>4255</v>
      </c>
      <c r="AK61" s="20">
        <v>1.140873</v>
      </c>
      <c r="AL61" s="16" t="s">
        <v>4254</v>
      </c>
      <c r="AM61" s="15">
        <v>142</v>
      </c>
      <c r="AN61" s="16" t="s">
        <v>4255</v>
      </c>
      <c r="AO61" s="20">
        <v>1.0432349999999999</v>
      </c>
      <c r="AP61" s="16" t="s">
        <v>4256</v>
      </c>
      <c r="AQ61" s="15">
        <v>8262</v>
      </c>
      <c r="AR61" s="16" t="s">
        <v>4257</v>
      </c>
      <c r="AS61" s="20">
        <v>1.077358</v>
      </c>
      <c r="AT61" s="16" t="s">
        <v>4256</v>
      </c>
      <c r="AU61" s="15">
        <v>274</v>
      </c>
      <c r="AV61" s="16" t="s">
        <v>4257</v>
      </c>
      <c r="AW61" s="20">
        <v>1.0745009999999999</v>
      </c>
      <c r="AX61" s="16" t="s">
        <v>4256</v>
      </c>
      <c r="AY61" s="15">
        <v>2418</v>
      </c>
      <c r="AZ61" s="16" t="s">
        <v>4257</v>
      </c>
      <c r="BA61" s="20">
        <v>1.2270559999999999</v>
      </c>
      <c r="BB61" s="16" t="s">
        <v>4256</v>
      </c>
      <c r="BC61" s="15">
        <v>116</v>
      </c>
      <c r="BD61" s="16" t="s">
        <v>4257</v>
      </c>
      <c r="BE61" s="20">
        <v>1.076908</v>
      </c>
      <c r="BF61" s="16" t="s">
        <v>4258</v>
      </c>
      <c r="BG61" s="15">
        <v>8852</v>
      </c>
      <c r="BH61" s="16" t="s">
        <v>4259</v>
      </c>
      <c r="BI61" s="20">
        <v>1.084314</v>
      </c>
      <c r="BJ61" s="16" t="s">
        <v>4258</v>
      </c>
      <c r="BK61" s="15">
        <v>264</v>
      </c>
      <c r="BL61" s="16" t="s">
        <v>4259</v>
      </c>
      <c r="BM61" s="20">
        <v>0.98785219999999996</v>
      </c>
      <c r="BN61" s="16" t="s">
        <v>4258</v>
      </c>
      <c r="BO61" s="15">
        <v>2276</v>
      </c>
      <c r="BP61" s="16" t="s">
        <v>4259</v>
      </c>
      <c r="BQ61" s="20">
        <v>1.127486</v>
      </c>
      <c r="BR61" s="16" t="s">
        <v>4258</v>
      </c>
      <c r="BS61" s="15">
        <v>251</v>
      </c>
      <c r="BT61" s="16" t="s">
        <v>4259</v>
      </c>
      <c r="BU61" s="20">
        <v>1.0717829999999999</v>
      </c>
      <c r="BV61" s="16" t="s">
        <v>4260</v>
      </c>
      <c r="BW61" s="15">
        <v>9294</v>
      </c>
      <c r="BX61" s="16" t="s">
        <v>4261</v>
      </c>
      <c r="BY61" s="20">
        <v>1.1027420000000001</v>
      </c>
      <c r="BZ61" s="16" t="s">
        <v>4260</v>
      </c>
      <c r="CA61" s="15">
        <v>185</v>
      </c>
      <c r="CB61" s="16" t="s">
        <v>4261</v>
      </c>
      <c r="CC61" s="20">
        <v>0.96199349999999995</v>
      </c>
      <c r="CD61" s="16" t="s">
        <v>4260</v>
      </c>
      <c r="CE61" s="15">
        <v>2381</v>
      </c>
      <c r="CF61" s="16" t="s">
        <v>4261</v>
      </c>
      <c r="CG61" s="20">
        <v>0.91244170000000002</v>
      </c>
      <c r="CH61" s="16" t="s">
        <v>4260</v>
      </c>
      <c r="CI61" s="15">
        <v>436</v>
      </c>
      <c r="CJ61" s="16" t="s">
        <v>4261</v>
      </c>
      <c r="CK61" s="20">
        <v>1.0840350000000001</v>
      </c>
      <c r="CL61" s="16" t="s">
        <v>4930</v>
      </c>
      <c r="CM61" s="15">
        <f>SUM(A2L354C10)/A2L354C1</f>
        <v>8856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766</v>
      </c>
      <c r="H62" s="16" t="s">
        <v>4253</v>
      </c>
      <c r="I62" s="20">
        <v>1</v>
      </c>
      <c r="J62" s="16" t="s">
        <v>4252</v>
      </c>
      <c r="K62" s="15">
        <v>10</v>
      </c>
      <c r="L62" s="16" t="s">
        <v>4253</v>
      </c>
      <c r="M62" s="20">
        <v>1</v>
      </c>
      <c r="N62" s="16" t="s">
        <v>4252</v>
      </c>
      <c r="O62" s="15">
        <v>20066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20842</v>
      </c>
      <c r="X62" s="16" t="s">
        <v>4252</v>
      </c>
      <c r="Y62" s="15">
        <v>20842</v>
      </c>
      <c r="Z62" s="16" t="s">
        <v>4254</v>
      </c>
      <c r="AA62" s="15">
        <v>765</v>
      </c>
      <c r="AB62" s="16" t="s">
        <v>4255</v>
      </c>
      <c r="AC62" s="20">
        <v>1.0442579999999999</v>
      </c>
      <c r="AD62" s="16" t="s">
        <v>4254</v>
      </c>
      <c r="AE62" s="15">
        <v>11</v>
      </c>
      <c r="AF62" s="16" t="s">
        <v>4255</v>
      </c>
      <c r="AG62" s="20">
        <v>1.0354920000000001</v>
      </c>
      <c r="AH62" s="16" t="s">
        <v>4254</v>
      </c>
      <c r="AI62" s="15">
        <v>13918</v>
      </c>
      <c r="AJ62" s="16" t="s">
        <v>4255</v>
      </c>
      <c r="AK62" s="20">
        <v>1.140873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820</v>
      </c>
      <c r="AR62" s="16" t="s">
        <v>4257</v>
      </c>
      <c r="AS62" s="20">
        <v>1.077358</v>
      </c>
      <c r="AT62" s="16" t="s">
        <v>4256</v>
      </c>
      <c r="AU62" s="15">
        <v>11</v>
      </c>
      <c r="AV62" s="16" t="s">
        <v>4257</v>
      </c>
      <c r="AW62" s="20">
        <v>1.0745009999999999</v>
      </c>
      <c r="AX62" s="16" t="s">
        <v>4256</v>
      </c>
      <c r="AY62" s="15">
        <v>16265</v>
      </c>
      <c r="AZ62" s="16" t="s">
        <v>4257</v>
      </c>
      <c r="BA62" s="20">
        <v>1.2270559999999999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866</v>
      </c>
      <c r="BH62" s="16" t="s">
        <v>4259</v>
      </c>
      <c r="BI62" s="20">
        <v>1.084314</v>
      </c>
      <c r="BJ62" s="16" t="s">
        <v>4258</v>
      </c>
      <c r="BK62" s="15">
        <v>7</v>
      </c>
      <c r="BL62" s="16" t="s">
        <v>4259</v>
      </c>
      <c r="BM62" s="20">
        <v>0.98785219999999996</v>
      </c>
      <c r="BN62" s="16" t="s">
        <v>4258</v>
      </c>
      <c r="BO62" s="15">
        <v>17582</v>
      </c>
      <c r="BP62" s="16" t="s">
        <v>4259</v>
      </c>
      <c r="BQ62" s="20">
        <v>1.127486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835</v>
      </c>
      <c r="BX62" s="16" t="s">
        <v>4261</v>
      </c>
      <c r="BY62" s="20">
        <v>1.1027420000000001</v>
      </c>
      <c r="BZ62" s="16" t="s">
        <v>4260</v>
      </c>
      <c r="CA62" s="15">
        <v>41</v>
      </c>
      <c r="CB62" s="16" t="s">
        <v>4261</v>
      </c>
      <c r="CC62" s="20">
        <v>0.96199349999999995</v>
      </c>
      <c r="CD62" s="16" t="s">
        <v>4260</v>
      </c>
      <c r="CE62" s="15">
        <v>17620</v>
      </c>
      <c r="CF62" s="16" t="s">
        <v>4261</v>
      </c>
      <c r="CG62" s="20">
        <v>0.91244170000000002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20842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39365</v>
      </c>
      <c r="T64" s="16" t="s">
        <v>4253</v>
      </c>
      <c r="U64" s="20">
        <v>1</v>
      </c>
      <c r="V64" s="16" t="s">
        <v>4252</v>
      </c>
      <c r="W64" s="15">
        <v>39365</v>
      </c>
      <c r="X64" s="16" t="s">
        <v>4252</v>
      </c>
      <c r="Y64" s="15">
        <v>39365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36629</v>
      </c>
      <c r="AN64" s="16" t="s">
        <v>4255</v>
      </c>
      <c r="AO64" s="20">
        <v>1.0432349999999999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41690</v>
      </c>
      <c r="BD64" s="16" t="s">
        <v>4257</v>
      </c>
      <c r="BE64" s="20">
        <v>1.076908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41944</v>
      </c>
      <c r="BT64" s="16" t="s">
        <v>4259</v>
      </c>
      <c r="BU64" s="20">
        <v>1.0717829999999999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41037</v>
      </c>
      <c r="CJ64" s="16" t="s">
        <v>4261</v>
      </c>
      <c r="CK64" s="20">
        <v>1.0840350000000001</v>
      </c>
      <c r="CL64" s="16" t="s">
        <v>4933</v>
      </c>
      <c r="CM64" s="15">
        <f>SUM(A2L357C10)/A2L357C1</f>
        <v>39365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4211</v>
      </c>
      <c r="T65" s="16" t="s">
        <v>4253</v>
      </c>
      <c r="U65" s="20">
        <v>1</v>
      </c>
      <c r="V65" s="16" t="s">
        <v>4252</v>
      </c>
      <c r="W65" s="15">
        <v>4211</v>
      </c>
      <c r="X65" s="16" t="s">
        <v>4252</v>
      </c>
      <c r="Y65" s="15">
        <v>4211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3421</v>
      </c>
      <c r="AN65" s="16" t="s">
        <v>4255</v>
      </c>
      <c r="AO65" s="20">
        <v>1.0432349999999999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5451</v>
      </c>
      <c r="BD65" s="16" t="s">
        <v>4257</v>
      </c>
      <c r="BE65" s="20">
        <v>1.076908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5717</v>
      </c>
      <c r="BT65" s="16" t="s">
        <v>4259</v>
      </c>
      <c r="BU65" s="20">
        <v>1.0717829999999999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4643</v>
      </c>
      <c r="CJ65" s="16" t="s">
        <v>4261</v>
      </c>
      <c r="CK65" s="20">
        <v>1.0840350000000001</v>
      </c>
      <c r="CL65" s="16" t="s">
        <v>4934</v>
      </c>
      <c r="CM65" s="15">
        <f>SUM(A2L358C10)/A2L358C1</f>
        <v>4211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829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829</v>
      </c>
      <c r="X68" s="16" t="s">
        <v>4252</v>
      </c>
      <c r="Y68" s="15">
        <v>829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441</v>
      </c>
      <c r="AF68" s="16" t="s">
        <v>4255</v>
      </c>
      <c r="AG68" s="20">
        <v>1.0354920000000001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677</v>
      </c>
      <c r="AV68" s="16" t="s">
        <v>4257</v>
      </c>
      <c r="AW68" s="20">
        <v>1.0745009999999999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703</v>
      </c>
      <c r="BL68" s="16" t="s">
        <v>4259</v>
      </c>
      <c r="BM68" s="20">
        <v>0.98785219999999996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914</v>
      </c>
      <c r="CB68" s="16" t="s">
        <v>4261</v>
      </c>
      <c r="CC68" s="20">
        <v>0.96199349999999995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829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131091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14507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70486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77519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293603</v>
      </c>
      <c r="X69" s="16" t="s">
        <v>4943</v>
      </c>
      <c r="Y69" s="15">
        <f>SUM(A2L353C11:A2L361C11)-2*SUM(A2L360C11)</f>
        <v>293603</v>
      </c>
      <c r="Z69" s="16" t="s">
        <v>4944</v>
      </c>
      <c r="AA69" s="15">
        <f>SUM(A2L353C12:A2L361C12)-2*SUM(A2L360C12)</f>
        <v>123355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9231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63309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64613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133431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9272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67056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69476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141201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10238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75752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82170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136894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10773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82363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84677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293603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2504263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3267324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1645690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1052052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8469329</v>
      </c>
      <c r="X70" s="16" t="s">
        <v>4966</v>
      </c>
      <c r="Y70" s="15">
        <f>SUM(A2L319C11,A2L335C11,A2L341C11,A2L352C11,A2L362C11)</f>
        <v>8469329</v>
      </c>
      <c r="Z70" s="16" t="s">
        <v>4967</v>
      </c>
      <c r="AA70" s="15">
        <f>SUM(A2L319C12,A2L335C12,A2L341C12,A2L352C12,A2L362C12)</f>
        <v>2261205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2442916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1458490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1004584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2149182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1870577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1388728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943364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2419915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2570405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1528694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1019724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2484178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4353920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1565163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1008993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8469329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0EE8A-E0E0-4C88-A8C6-076EE9D7FF85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22333</v>
      </c>
      <c r="H8" s="16" t="s">
        <v>4253</v>
      </c>
      <c r="I8" s="20">
        <v>1</v>
      </c>
      <c r="J8" s="16" t="s">
        <v>4252</v>
      </c>
      <c r="K8" s="15">
        <v>2014</v>
      </c>
      <c r="L8" s="16" t="s">
        <v>4253</v>
      </c>
      <c r="M8" s="20">
        <v>1</v>
      </c>
      <c r="N8" s="16" t="s">
        <v>4252</v>
      </c>
      <c r="O8" s="15">
        <v>61659</v>
      </c>
      <c r="P8" s="16" t="s">
        <v>4253</v>
      </c>
      <c r="Q8" s="20">
        <v>1</v>
      </c>
      <c r="R8" s="16" t="s">
        <v>4252</v>
      </c>
      <c r="S8" s="15">
        <v>45598</v>
      </c>
      <c r="T8" s="16" t="s">
        <v>4253</v>
      </c>
      <c r="U8" s="20">
        <v>1</v>
      </c>
      <c r="V8" s="16" t="s">
        <v>4252</v>
      </c>
      <c r="W8" s="15">
        <v>131604</v>
      </c>
      <c r="X8" s="16" t="s">
        <v>4252</v>
      </c>
      <c r="Y8" s="15">
        <v>131604</v>
      </c>
      <c r="Z8" s="16" t="s">
        <v>4254</v>
      </c>
      <c r="AA8" s="15">
        <v>22219</v>
      </c>
      <c r="AB8" s="16" t="s">
        <v>4255</v>
      </c>
      <c r="AC8" s="20">
        <v>1.0442579999999999</v>
      </c>
      <c r="AD8" s="16" t="s">
        <v>4254</v>
      </c>
      <c r="AE8" s="15">
        <v>2367</v>
      </c>
      <c r="AF8" s="16" t="s">
        <v>4255</v>
      </c>
      <c r="AG8" s="20">
        <v>1.0354920000000001</v>
      </c>
      <c r="AH8" s="16" t="s">
        <v>4254</v>
      </c>
      <c r="AI8" s="15">
        <v>65606</v>
      </c>
      <c r="AJ8" s="16" t="s">
        <v>4255</v>
      </c>
      <c r="AK8" s="20">
        <v>1.140873</v>
      </c>
      <c r="AL8" s="16" t="s">
        <v>4254</v>
      </c>
      <c r="AM8" s="15">
        <v>41531</v>
      </c>
      <c r="AN8" s="16" t="s">
        <v>4255</v>
      </c>
      <c r="AO8" s="20">
        <v>1.0432349999999999</v>
      </c>
      <c r="AP8" s="16" t="s">
        <v>4256</v>
      </c>
      <c r="AQ8" s="15">
        <v>18064</v>
      </c>
      <c r="AR8" s="16" t="s">
        <v>4257</v>
      </c>
      <c r="AS8" s="20">
        <v>1.077358</v>
      </c>
      <c r="AT8" s="16" t="s">
        <v>4256</v>
      </c>
      <c r="AU8" s="15">
        <v>4203</v>
      </c>
      <c r="AV8" s="16" t="s">
        <v>4257</v>
      </c>
      <c r="AW8" s="20">
        <v>1.0745009999999999</v>
      </c>
      <c r="AX8" s="16" t="s">
        <v>4256</v>
      </c>
      <c r="AY8" s="15">
        <v>71231</v>
      </c>
      <c r="AZ8" s="16" t="s">
        <v>4257</v>
      </c>
      <c r="BA8" s="20">
        <v>1.2270559999999999</v>
      </c>
      <c r="BB8" s="16" t="s">
        <v>4256</v>
      </c>
      <c r="BC8" s="15">
        <v>37476</v>
      </c>
      <c r="BD8" s="16" t="s">
        <v>4257</v>
      </c>
      <c r="BE8" s="20">
        <v>1.076908</v>
      </c>
      <c r="BF8" s="16" t="s">
        <v>4258</v>
      </c>
      <c r="BG8" s="15">
        <v>22548</v>
      </c>
      <c r="BH8" s="16" t="s">
        <v>4259</v>
      </c>
      <c r="BI8" s="20">
        <v>1.084314</v>
      </c>
      <c r="BJ8" s="16" t="s">
        <v>4258</v>
      </c>
      <c r="BK8" s="15">
        <v>5049</v>
      </c>
      <c r="BL8" s="16" t="s">
        <v>4259</v>
      </c>
      <c r="BM8" s="20">
        <v>0.98785219999999996</v>
      </c>
      <c r="BN8" s="16" t="s">
        <v>4258</v>
      </c>
      <c r="BO8" s="15">
        <v>66161</v>
      </c>
      <c r="BP8" s="16" t="s">
        <v>4259</v>
      </c>
      <c r="BQ8" s="20">
        <v>1.127486</v>
      </c>
      <c r="BR8" s="16" t="s">
        <v>4258</v>
      </c>
      <c r="BS8" s="15">
        <v>44790</v>
      </c>
      <c r="BT8" s="16" t="s">
        <v>4259</v>
      </c>
      <c r="BU8" s="20">
        <v>1.0717829999999999</v>
      </c>
      <c r="BV8" s="16" t="s">
        <v>4260</v>
      </c>
      <c r="BW8" s="15">
        <v>32275</v>
      </c>
      <c r="BX8" s="16" t="s">
        <v>4261</v>
      </c>
      <c r="BY8" s="20">
        <v>1.1027420000000001</v>
      </c>
      <c r="BZ8" s="16" t="s">
        <v>4260</v>
      </c>
      <c r="CA8" s="15">
        <v>6829</v>
      </c>
      <c r="CB8" s="16" t="s">
        <v>4261</v>
      </c>
      <c r="CC8" s="20">
        <v>0.96199349999999995</v>
      </c>
      <c r="CD8" s="16" t="s">
        <v>4260</v>
      </c>
      <c r="CE8" s="15">
        <v>71974</v>
      </c>
      <c r="CF8" s="16" t="s">
        <v>4261</v>
      </c>
      <c r="CG8" s="20">
        <v>0.91244170000000002</v>
      </c>
      <c r="CH8" s="16" t="s">
        <v>4260</v>
      </c>
      <c r="CI8" s="15">
        <v>52187</v>
      </c>
      <c r="CJ8" s="16" t="s">
        <v>4261</v>
      </c>
      <c r="CK8" s="20">
        <v>1.0840350000000001</v>
      </c>
      <c r="CL8" s="16" t="s">
        <v>5056</v>
      </c>
      <c r="CM8" s="15">
        <f>SUM(A2L401C10)/A2L401C1</f>
        <v>131604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45133</v>
      </c>
      <c r="H9" s="16" t="s">
        <v>4253</v>
      </c>
      <c r="I9" s="20">
        <v>1</v>
      </c>
      <c r="J9" s="16" t="s">
        <v>4252</v>
      </c>
      <c r="K9" s="15">
        <v>213</v>
      </c>
      <c r="L9" s="16" t="s">
        <v>4253</v>
      </c>
      <c r="M9" s="20">
        <v>1</v>
      </c>
      <c r="N9" s="16" t="s">
        <v>4252</v>
      </c>
      <c r="O9" s="15">
        <v>6361</v>
      </c>
      <c r="P9" s="16" t="s">
        <v>4253</v>
      </c>
      <c r="Q9" s="20">
        <v>1</v>
      </c>
      <c r="R9" s="16" t="s">
        <v>4252</v>
      </c>
      <c r="S9" s="15">
        <v>340</v>
      </c>
      <c r="T9" s="16" t="s">
        <v>4253</v>
      </c>
      <c r="U9" s="20">
        <v>1</v>
      </c>
      <c r="V9" s="16" t="s">
        <v>4252</v>
      </c>
      <c r="W9" s="15">
        <v>52047</v>
      </c>
      <c r="X9" s="16" t="s">
        <v>4252</v>
      </c>
      <c r="Y9" s="15">
        <v>52047</v>
      </c>
      <c r="Z9" s="16" t="s">
        <v>4254</v>
      </c>
      <c r="AA9" s="15">
        <v>44741</v>
      </c>
      <c r="AB9" s="16" t="s">
        <v>4255</v>
      </c>
      <c r="AC9" s="20">
        <v>1.0442579999999999</v>
      </c>
      <c r="AD9" s="16" t="s">
        <v>4254</v>
      </c>
      <c r="AE9" s="15">
        <v>261</v>
      </c>
      <c r="AF9" s="16" t="s">
        <v>4255</v>
      </c>
      <c r="AG9" s="20">
        <v>1.0354920000000001</v>
      </c>
      <c r="AH9" s="16" t="s">
        <v>4254</v>
      </c>
      <c r="AI9" s="15">
        <v>8748</v>
      </c>
      <c r="AJ9" s="16" t="s">
        <v>4255</v>
      </c>
      <c r="AK9" s="20">
        <v>1.140873</v>
      </c>
      <c r="AL9" s="16" t="s">
        <v>4254</v>
      </c>
      <c r="AM9" s="15">
        <v>552</v>
      </c>
      <c r="AN9" s="16" t="s">
        <v>4255</v>
      </c>
      <c r="AO9" s="20">
        <v>1.0432349999999999</v>
      </c>
      <c r="AP9" s="16" t="s">
        <v>4256</v>
      </c>
      <c r="AQ9" s="15">
        <v>45854</v>
      </c>
      <c r="AR9" s="16" t="s">
        <v>4257</v>
      </c>
      <c r="AS9" s="20">
        <v>1.077358</v>
      </c>
      <c r="AT9" s="16" t="s">
        <v>4256</v>
      </c>
      <c r="AU9" s="15">
        <v>426</v>
      </c>
      <c r="AV9" s="16" t="s">
        <v>4257</v>
      </c>
      <c r="AW9" s="20">
        <v>1.0745009999999999</v>
      </c>
      <c r="AX9" s="16" t="s">
        <v>4256</v>
      </c>
      <c r="AY9" s="15">
        <v>9014</v>
      </c>
      <c r="AZ9" s="16" t="s">
        <v>4257</v>
      </c>
      <c r="BA9" s="20">
        <v>1.2270559999999999</v>
      </c>
      <c r="BB9" s="16" t="s">
        <v>4256</v>
      </c>
      <c r="BC9" s="15">
        <v>300</v>
      </c>
      <c r="BD9" s="16" t="s">
        <v>4257</v>
      </c>
      <c r="BE9" s="20">
        <v>1.076908</v>
      </c>
      <c r="BF9" s="16" t="s">
        <v>4258</v>
      </c>
      <c r="BG9" s="15">
        <v>48657</v>
      </c>
      <c r="BH9" s="16" t="s">
        <v>4259</v>
      </c>
      <c r="BI9" s="20">
        <v>1.084314</v>
      </c>
      <c r="BJ9" s="16" t="s">
        <v>4258</v>
      </c>
      <c r="BK9" s="15">
        <v>366</v>
      </c>
      <c r="BL9" s="16" t="s">
        <v>4259</v>
      </c>
      <c r="BM9" s="20">
        <v>0.98785219999999996</v>
      </c>
      <c r="BN9" s="16" t="s">
        <v>4258</v>
      </c>
      <c r="BO9" s="15">
        <v>11033</v>
      </c>
      <c r="BP9" s="16" t="s">
        <v>4259</v>
      </c>
      <c r="BQ9" s="20">
        <v>1.127486</v>
      </c>
      <c r="BR9" s="16" t="s">
        <v>4258</v>
      </c>
      <c r="BS9" s="15">
        <v>966</v>
      </c>
      <c r="BT9" s="16" t="s">
        <v>4259</v>
      </c>
      <c r="BU9" s="20">
        <v>1.0717829999999999</v>
      </c>
      <c r="BV9" s="16" t="s">
        <v>4260</v>
      </c>
      <c r="BW9" s="15">
        <v>47607</v>
      </c>
      <c r="BX9" s="16" t="s">
        <v>4261</v>
      </c>
      <c r="BY9" s="20">
        <v>1.1027420000000001</v>
      </c>
      <c r="BZ9" s="16" t="s">
        <v>4260</v>
      </c>
      <c r="CA9" s="15">
        <v>622</v>
      </c>
      <c r="CB9" s="16" t="s">
        <v>4261</v>
      </c>
      <c r="CC9" s="20">
        <v>0.96199349999999995</v>
      </c>
      <c r="CD9" s="16" t="s">
        <v>4260</v>
      </c>
      <c r="CE9" s="15">
        <v>11519</v>
      </c>
      <c r="CF9" s="16" t="s">
        <v>4261</v>
      </c>
      <c r="CG9" s="20">
        <v>0.91244170000000002</v>
      </c>
      <c r="CH9" s="16" t="s">
        <v>4260</v>
      </c>
      <c r="CI9" s="15">
        <v>1670</v>
      </c>
      <c r="CJ9" s="16" t="s">
        <v>4261</v>
      </c>
      <c r="CK9" s="20">
        <v>1.0840350000000001</v>
      </c>
      <c r="CL9" s="16" t="s">
        <v>5057</v>
      </c>
      <c r="CM9" s="15">
        <f>SUM(A2L402C10)/A2L402C1</f>
        <v>52047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41385</v>
      </c>
      <c r="H10" s="16" t="s">
        <v>4253</v>
      </c>
      <c r="I10" s="20">
        <v>1</v>
      </c>
      <c r="J10" s="16" t="s">
        <v>4252</v>
      </c>
      <c r="K10" s="15">
        <v>8937</v>
      </c>
      <c r="L10" s="16" t="s">
        <v>4253</v>
      </c>
      <c r="M10" s="20">
        <v>1</v>
      </c>
      <c r="N10" s="16" t="s">
        <v>4252</v>
      </c>
      <c r="O10" s="15">
        <v>152880</v>
      </c>
      <c r="P10" s="16" t="s">
        <v>4253</v>
      </c>
      <c r="Q10" s="20">
        <v>1</v>
      </c>
      <c r="R10" s="16" t="s">
        <v>4252</v>
      </c>
      <c r="S10" s="15">
        <v>2590</v>
      </c>
      <c r="T10" s="16" t="s">
        <v>4253</v>
      </c>
      <c r="U10" s="20">
        <v>1</v>
      </c>
      <c r="V10" s="16" t="s">
        <v>4252</v>
      </c>
      <c r="W10" s="15">
        <v>205792</v>
      </c>
      <c r="X10" s="16" t="s">
        <v>4252</v>
      </c>
      <c r="Y10" s="15">
        <v>205792</v>
      </c>
      <c r="Z10" s="16" t="s">
        <v>4254</v>
      </c>
      <c r="AA10" s="15">
        <v>41963</v>
      </c>
      <c r="AB10" s="16" t="s">
        <v>4255</v>
      </c>
      <c r="AC10" s="20">
        <v>1.0442579999999999</v>
      </c>
      <c r="AD10" s="16" t="s">
        <v>4254</v>
      </c>
      <c r="AE10" s="15">
        <v>11215</v>
      </c>
      <c r="AF10" s="16" t="s">
        <v>4255</v>
      </c>
      <c r="AG10" s="20">
        <v>1.0354920000000001</v>
      </c>
      <c r="AH10" s="16" t="s">
        <v>4254</v>
      </c>
      <c r="AI10" s="15">
        <v>159022</v>
      </c>
      <c r="AJ10" s="16" t="s">
        <v>4255</v>
      </c>
      <c r="AK10" s="20">
        <v>1.140873</v>
      </c>
      <c r="AL10" s="16" t="s">
        <v>4254</v>
      </c>
      <c r="AM10" s="15">
        <v>2277</v>
      </c>
      <c r="AN10" s="16" t="s">
        <v>4255</v>
      </c>
      <c r="AO10" s="20">
        <v>1.0432349999999999</v>
      </c>
      <c r="AP10" s="16" t="s">
        <v>4256</v>
      </c>
      <c r="AQ10" s="15">
        <v>41842</v>
      </c>
      <c r="AR10" s="16" t="s">
        <v>4257</v>
      </c>
      <c r="AS10" s="20">
        <v>1.077358</v>
      </c>
      <c r="AT10" s="16" t="s">
        <v>4256</v>
      </c>
      <c r="AU10" s="15">
        <v>14637</v>
      </c>
      <c r="AV10" s="16" t="s">
        <v>4257</v>
      </c>
      <c r="AW10" s="20">
        <v>1.0745009999999999</v>
      </c>
      <c r="AX10" s="16" t="s">
        <v>4256</v>
      </c>
      <c r="AY10" s="15">
        <v>141509</v>
      </c>
      <c r="AZ10" s="16" t="s">
        <v>4257</v>
      </c>
      <c r="BA10" s="20">
        <v>1.2270559999999999</v>
      </c>
      <c r="BB10" s="16" t="s">
        <v>4256</v>
      </c>
      <c r="BC10" s="15">
        <v>1945</v>
      </c>
      <c r="BD10" s="16" t="s">
        <v>4257</v>
      </c>
      <c r="BE10" s="20">
        <v>1.076908</v>
      </c>
      <c r="BF10" s="16" t="s">
        <v>4258</v>
      </c>
      <c r="BG10" s="15">
        <v>28916</v>
      </c>
      <c r="BH10" s="16" t="s">
        <v>4259</v>
      </c>
      <c r="BI10" s="20">
        <v>1.084314</v>
      </c>
      <c r="BJ10" s="16" t="s">
        <v>4258</v>
      </c>
      <c r="BK10" s="15">
        <v>17638</v>
      </c>
      <c r="BL10" s="16" t="s">
        <v>4259</v>
      </c>
      <c r="BM10" s="20">
        <v>0.98785219999999996</v>
      </c>
      <c r="BN10" s="16" t="s">
        <v>4258</v>
      </c>
      <c r="BO10" s="15">
        <v>124035</v>
      </c>
      <c r="BP10" s="16" t="s">
        <v>4259</v>
      </c>
      <c r="BQ10" s="20">
        <v>1.127486</v>
      </c>
      <c r="BR10" s="16" t="s">
        <v>4258</v>
      </c>
      <c r="BS10" s="15">
        <v>3306</v>
      </c>
      <c r="BT10" s="16" t="s">
        <v>4259</v>
      </c>
      <c r="BU10" s="20">
        <v>1.0717829999999999</v>
      </c>
      <c r="BV10" s="16" t="s">
        <v>4260</v>
      </c>
      <c r="BW10" s="15">
        <v>20598</v>
      </c>
      <c r="BX10" s="16" t="s">
        <v>4261</v>
      </c>
      <c r="BY10" s="20">
        <v>1.1027420000000001</v>
      </c>
      <c r="BZ10" s="16" t="s">
        <v>4260</v>
      </c>
      <c r="CA10" s="15">
        <v>12079</v>
      </c>
      <c r="CB10" s="16" t="s">
        <v>4261</v>
      </c>
      <c r="CC10" s="20">
        <v>0.96199349999999995</v>
      </c>
      <c r="CD10" s="16" t="s">
        <v>4260</v>
      </c>
      <c r="CE10" s="15">
        <v>125126</v>
      </c>
      <c r="CF10" s="16" t="s">
        <v>4261</v>
      </c>
      <c r="CG10" s="20">
        <v>0.91244170000000002</v>
      </c>
      <c r="CH10" s="16" t="s">
        <v>4260</v>
      </c>
      <c r="CI10" s="15">
        <v>3820</v>
      </c>
      <c r="CJ10" s="16" t="s">
        <v>4261</v>
      </c>
      <c r="CK10" s="20">
        <v>1.0840350000000001</v>
      </c>
      <c r="CL10" s="16" t="s">
        <v>5058</v>
      </c>
      <c r="CM10" s="15">
        <f>SUM(A2L403C10)/A2L403C1</f>
        <v>205792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30837</v>
      </c>
      <c r="H11" s="16" t="s">
        <v>4253</v>
      </c>
      <c r="I11" s="20">
        <v>1</v>
      </c>
      <c r="J11" s="16" t="s">
        <v>4252</v>
      </c>
      <c r="K11" s="15">
        <v>292</v>
      </c>
      <c r="L11" s="16" t="s">
        <v>4253</v>
      </c>
      <c r="M11" s="20">
        <v>1</v>
      </c>
      <c r="N11" s="16" t="s">
        <v>4252</v>
      </c>
      <c r="O11" s="15">
        <v>4509</v>
      </c>
      <c r="P11" s="16" t="s">
        <v>4253</v>
      </c>
      <c r="Q11" s="20">
        <v>1</v>
      </c>
      <c r="R11" s="16" t="s">
        <v>4252</v>
      </c>
      <c r="S11" s="15">
        <v>7786</v>
      </c>
      <c r="T11" s="16" t="s">
        <v>4253</v>
      </c>
      <c r="U11" s="20">
        <v>1</v>
      </c>
      <c r="V11" s="16" t="s">
        <v>4252</v>
      </c>
      <c r="W11" s="15">
        <v>43424</v>
      </c>
      <c r="X11" s="16" t="s">
        <v>4252</v>
      </c>
      <c r="Y11" s="15">
        <v>43424</v>
      </c>
      <c r="Z11" s="16" t="s">
        <v>4254</v>
      </c>
      <c r="AA11" s="15">
        <v>30952</v>
      </c>
      <c r="AB11" s="16" t="s">
        <v>4255</v>
      </c>
      <c r="AC11" s="20">
        <v>1.0442579999999999</v>
      </c>
      <c r="AD11" s="16" t="s">
        <v>4254</v>
      </c>
      <c r="AE11" s="15">
        <v>357</v>
      </c>
      <c r="AF11" s="16" t="s">
        <v>4255</v>
      </c>
      <c r="AG11" s="20">
        <v>1.0354920000000001</v>
      </c>
      <c r="AH11" s="16" t="s">
        <v>4254</v>
      </c>
      <c r="AI11" s="15">
        <v>2589</v>
      </c>
      <c r="AJ11" s="16" t="s">
        <v>4255</v>
      </c>
      <c r="AK11" s="20">
        <v>1.140873</v>
      </c>
      <c r="AL11" s="16" t="s">
        <v>4254</v>
      </c>
      <c r="AM11" s="15">
        <v>6272</v>
      </c>
      <c r="AN11" s="16" t="s">
        <v>4255</v>
      </c>
      <c r="AO11" s="20">
        <v>1.0432349999999999</v>
      </c>
      <c r="AP11" s="16" t="s">
        <v>4256</v>
      </c>
      <c r="AQ11" s="15">
        <v>34170</v>
      </c>
      <c r="AR11" s="16" t="s">
        <v>4257</v>
      </c>
      <c r="AS11" s="20">
        <v>1.077358</v>
      </c>
      <c r="AT11" s="16" t="s">
        <v>4256</v>
      </c>
      <c r="AU11" s="15">
        <v>345</v>
      </c>
      <c r="AV11" s="16" t="s">
        <v>4257</v>
      </c>
      <c r="AW11" s="20">
        <v>1.0745009999999999</v>
      </c>
      <c r="AX11" s="16" t="s">
        <v>4256</v>
      </c>
      <c r="AY11" s="15">
        <v>8656</v>
      </c>
      <c r="AZ11" s="16" t="s">
        <v>4257</v>
      </c>
      <c r="BA11" s="20">
        <v>1.2270559999999999</v>
      </c>
      <c r="BB11" s="16" t="s">
        <v>4256</v>
      </c>
      <c r="BC11" s="15">
        <v>7798</v>
      </c>
      <c r="BD11" s="16" t="s">
        <v>4257</v>
      </c>
      <c r="BE11" s="20">
        <v>1.076908</v>
      </c>
      <c r="BF11" s="16" t="s">
        <v>4258</v>
      </c>
      <c r="BG11" s="15">
        <v>36128</v>
      </c>
      <c r="BH11" s="16" t="s">
        <v>4259</v>
      </c>
      <c r="BI11" s="20">
        <v>1.084314</v>
      </c>
      <c r="BJ11" s="16" t="s">
        <v>4258</v>
      </c>
      <c r="BK11" s="15">
        <v>620</v>
      </c>
      <c r="BL11" s="16" t="s">
        <v>4259</v>
      </c>
      <c r="BM11" s="20">
        <v>0.98785219999999996</v>
      </c>
      <c r="BN11" s="16" t="s">
        <v>4258</v>
      </c>
      <c r="BO11" s="15">
        <v>7608</v>
      </c>
      <c r="BP11" s="16" t="s">
        <v>4259</v>
      </c>
      <c r="BQ11" s="20">
        <v>1.127486</v>
      </c>
      <c r="BR11" s="16" t="s">
        <v>4258</v>
      </c>
      <c r="BS11" s="15">
        <v>9332</v>
      </c>
      <c r="BT11" s="16" t="s">
        <v>4259</v>
      </c>
      <c r="BU11" s="20">
        <v>1.0717829999999999</v>
      </c>
      <c r="BV11" s="16" t="s">
        <v>4260</v>
      </c>
      <c r="BW11" s="15">
        <v>35585</v>
      </c>
      <c r="BX11" s="16" t="s">
        <v>4261</v>
      </c>
      <c r="BY11" s="20">
        <v>1.1027420000000001</v>
      </c>
      <c r="BZ11" s="16" t="s">
        <v>4260</v>
      </c>
      <c r="CA11" s="15">
        <v>577</v>
      </c>
      <c r="CB11" s="16" t="s">
        <v>4261</v>
      </c>
      <c r="CC11" s="20">
        <v>0.96199349999999995</v>
      </c>
      <c r="CD11" s="16" t="s">
        <v>4260</v>
      </c>
      <c r="CE11" s="15">
        <v>13304</v>
      </c>
      <c r="CF11" s="16" t="s">
        <v>4261</v>
      </c>
      <c r="CG11" s="20">
        <v>0.91244170000000002</v>
      </c>
      <c r="CH11" s="16" t="s">
        <v>4260</v>
      </c>
      <c r="CI11" s="15">
        <v>9509</v>
      </c>
      <c r="CJ11" s="16" t="s">
        <v>4261</v>
      </c>
      <c r="CK11" s="20">
        <v>1.0840350000000001</v>
      </c>
      <c r="CL11" s="16" t="s">
        <v>5059</v>
      </c>
      <c r="CM11" s="15">
        <f>SUM(A2L404C10)/A2L404C1</f>
        <v>43424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34407</v>
      </c>
      <c r="H12" s="16" t="s">
        <v>4253</v>
      </c>
      <c r="I12" s="20">
        <v>1</v>
      </c>
      <c r="J12" s="16" t="s">
        <v>4252</v>
      </c>
      <c r="K12" s="15">
        <v>292</v>
      </c>
      <c r="L12" s="16" t="s">
        <v>4253</v>
      </c>
      <c r="M12" s="20">
        <v>1</v>
      </c>
      <c r="N12" s="16" t="s">
        <v>4252</v>
      </c>
      <c r="O12" s="15">
        <v>4509</v>
      </c>
      <c r="P12" s="16" t="s">
        <v>4253</v>
      </c>
      <c r="Q12" s="20">
        <v>1</v>
      </c>
      <c r="R12" s="16" t="s">
        <v>4252</v>
      </c>
      <c r="S12" s="15">
        <v>7786</v>
      </c>
      <c r="T12" s="16" t="s">
        <v>4253</v>
      </c>
      <c r="U12" s="20">
        <v>1</v>
      </c>
      <c r="V12" s="16" t="s">
        <v>4252</v>
      </c>
      <c r="W12" s="15">
        <v>46994</v>
      </c>
      <c r="X12" s="16" t="s">
        <v>4252</v>
      </c>
      <c r="Y12" s="15">
        <v>46994</v>
      </c>
      <c r="Z12" s="16" t="s">
        <v>4254</v>
      </c>
      <c r="AA12" s="15">
        <v>33973</v>
      </c>
      <c r="AB12" s="16" t="s">
        <v>4255</v>
      </c>
      <c r="AC12" s="20">
        <v>1.0442579999999999</v>
      </c>
      <c r="AD12" s="16" t="s">
        <v>4254</v>
      </c>
      <c r="AE12" s="15">
        <v>357</v>
      </c>
      <c r="AF12" s="16" t="s">
        <v>4255</v>
      </c>
      <c r="AG12" s="20">
        <v>1.0354920000000001</v>
      </c>
      <c r="AH12" s="16" t="s">
        <v>4254</v>
      </c>
      <c r="AI12" s="15">
        <v>2490</v>
      </c>
      <c r="AJ12" s="16" t="s">
        <v>4255</v>
      </c>
      <c r="AK12" s="20">
        <v>1.140873</v>
      </c>
      <c r="AL12" s="16" t="s">
        <v>4254</v>
      </c>
      <c r="AM12" s="15">
        <v>6272</v>
      </c>
      <c r="AN12" s="16" t="s">
        <v>4255</v>
      </c>
      <c r="AO12" s="20">
        <v>1.0432349999999999</v>
      </c>
      <c r="AP12" s="16" t="s">
        <v>4256</v>
      </c>
      <c r="AQ12" s="15">
        <v>34170</v>
      </c>
      <c r="AR12" s="16" t="s">
        <v>4257</v>
      </c>
      <c r="AS12" s="20">
        <v>1.077358</v>
      </c>
      <c r="AT12" s="16" t="s">
        <v>4256</v>
      </c>
      <c r="AU12" s="15">
        <v>345</v>
      </c>
      <c r="AV12" s="16" t="s">
        <v>4257</v>
      </c>
      <c r="AW12" s="20">
        <v>1.0745009999999999</v>
      </c>
      <c r="AX12" s="16" t="s">
        <v>4256</v>
      </c>
      <c r="AY12" s="15">
        <v>8451</v>
      </c>
      <c r="AZ12" s="16" t="s">
        <v>4257</v>
      </c>
      <c r="BA12" s="20">
        <v>1.2270559999999999</v>
      </c>
      <c r="BB12" s="16" t="s">
        <v>4256</v>
      </c>
      <c r="BC12" s="15">
        <v>7798</v>
      </c>
      <c r="BD12" s="16" t="s">
        <v>4257</v>
      </c>
      <c r="BE12" s="20">
        <v>1.076908</v>
      </c>
      <c r="BF12" s="16" t="s">
        <v>4258</v>
      </c>
      <c r="BG12" s="15">
        <v>36061</v>
      </c>
      <c r="BH12" s="16" t="s">
        <v>4259</v>
      </c>
      <c r="BI12" s="20">
        <v>1.084314</v>
      </c>
      <c r="BJ12" s="16" t="s">
        <v>4258</v>
      </c>
      <c r="BK12" s="15">
        <v>619</v>
      </c>
      <c r="BL12" s="16" t="s">
        <v>4259</v>
      </c>
      <c r="BM12" s="20">
        <v>0.98785219999999996</v>
      </c>
      <c r="BN12" s="16" t="s">
        <v>4258</v>
      </c>
      <c r="BO12" s="15">
        <v>7623</v>
      </c>
      <c r="BP12" s="16" t="s">
        <v>4259</v>
      </c>
      <c r="BQ12" s="20">
        <v>1.127486</v>
      </c>
      <c r="BR12" s="16" t="s">
        <v>4258</v>
      </c>
      <c r="BS12" s="15">
        <v>9317</v>
      </c>
      <c r="BT12" s="16" t="s">
        <v>4259</v>
      </c>
      <c r="BU12" s="20">
        <v>1.0717829999999999</v>
      </c>
      <c r="BV12" s="16" t="s">
        <v>4260</v>
      </c>
      <c r="BW12" s="15">
        <v>35586</v>
      </c>
      <c r="BX12" s="16" t="s">
        <v>4261</v>
      </c>
      <c r="BY12" s="20">
        <v>1.1027420000000001</v>
      </c>
      <c r="BZ12" s="16" t="s">
        <v>4260</v>
      </c>
      <c r="CA12" s="15">
        <v>577</v>
      </c>
      <c r="CB12" s="16" t="s">
        <v>4261</v>
      </c>
      <c r="CC12" s="20">
        <v>0.96199349999999995</v>
      </c>
      <c r="CD12" s="16" t="s">
        <v>4260</v>
      </c>
      <c r="CE12" s="15">
        <v>13303</v>
      </c>
      <c r="CF12" s="16" t="s">
        <v>4261</v>
      </c>
      <c r="CG12" s="20">
        <v>0.91244170000000002</v>
      </c>
      <c r="CH12" s="16" t="s">
        <v>4260</v>
      </c>
      <c r="CI12" s="15">
        <v>9509</v>
      </c>
      <c r="CJ12" s="16" t="s">
        <v>4261</v>
      </c>
      <c r="CK12" s="20">
        <v>1.0840350000000001</v>
      </c>
      <c r="CL12" s="16" t="s">
        <v>5060</v>
      </c>
      <c r="CM12" s="15">
        <f>SUM(A2L405C10)/A2L405C1</f>
        <v>46994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3064</v>
      </c>
      <c r="H13" s="16" t="s">
        <v>4253</v>
      </c>
      <c r="I13" s="20">
        <v>1</v>
      </c>
      <c r="J13" s="16" t="s">
        <v>4252</v>
      </c>
      <c r="K13" s="15">
        <v>22</v>
      </c>
      <c r="L13" s="16" t="s">
        <v>4253</v>
      </c>
      <c r="M13" s="20">
        <v>1</v>
      </c>
      <c r="N13" s="16" t="s">
        <v>4252</v>
      </c>
      <c r="O13" s="15">
        <v>2919</v>
      </c>
      <c r="P13" s="16" t="s">
        <v>4253</v>
      </c>
      <c r="Q13" s="20">
        <v>1</v>
      </c>
      <c r="R13" s="16" t="s">
        <v>4252</v>
      </c>
      <c r="S13" s="15">
        <v>1022</v>
      </c>
      <c r="T13" s="16" t="s">
        <v>4253</v>
      </c>
      <c r="U13" s="20">
        <v>1</v>
      </c>
      <c r="V13" s="16" t="s">
        <v>4252</v>
      </c>
      <c r="W13" s="15">
        <v>7027</v>
      </c>
      <c r="X13" s="16" t="s">
        <v>4252</v>
      </c>
      <c r="Y13" s="15">
        <v>7027</v>
      </c>
      <c r="Z13" s="16" t="s">
        <v>4254</v>
      </c>
      <c r="AA13" s="15">
        <v>2796</v>
      </c>
      <c r="AB13" s="16" t="s">
        <v>4255</v>
      </c>
      <c r="AC13" s="20">
        <v>1.0442579999999999</v>
      </c>
      <c r="AD13" s="16" t="s">
        <v>4254</v>
      </c>
      <c r="AE13" s="15">
        <v>39</v>
      </c>
      <c r="AF13" s="16" t="s">
        <v>4255</v>
      </c>
      <c r="AG13" s="20">
        <v>1.0354920000000001</v>
      </c>
      <c r="AH13" s="16" t="s">
        <v>4254</v>
      </c>
      <c r="AI13" s="15">
        <v>2112</v>
      </c>
      <c r="AJ13" s="16" t="s">
        <v>4255</v>
      </c>
      <c r="AK13" s="20">
        <v>1.140873</v>
      </c>
      <c r="AL13" s="16" t="s">
        <v>4254</v>
      </c>
      <c r="AM13" s="15">
        <v>886</v>
      </c>
      <c r="AN13" s="16" t="s">
        <v>4255</v>
      </c>
      <c r="AO13" s="20">
        <v>1.0432349999999999</v>
      </c>
      <c r="AP13" s="16" t="s">
        <v>4256</v>
      </c>
      <c r="AQ13" s="15">
        <v>2806</v>
      </c>
      <c r="AR13" s="16" t="s">
        <v>4257</v>
      </c>
      <c r="AS13" s="20">
        <v>1.077358</v>
      </c>
      <c r="AT13" s="16" t="s">
        <v>4256</v>
      </c>
      <c r="AU13" s="15">
        <v>13</v>
      </c>
      <c r="AV13" s="16" t="s">
        <v>4257</v>
      </c>
      <c r="AW13" s="20">
        <v>1.0745009999999999</v>
      </c>
      <c r="AX13" s="16" t="s">
        <v>4256</v>
      </c>
      <c r="AY13" s="15">
        <v>2251</v>
      </c>
      <c r="AZ13" s="16" t="s">
        <v>4257</v>
      </c>
      <c r="BA13" s="20">
        <v>1.2270559999999999</v>
      </c>
      <c r="BB13" s="16" t="s">
        <v>4256</v>
      </c>
      <c r="BC13" s="15">
        <v>868</v>
      </c>
      <c r="BD13" s="16" t="s">
        <v>4257</v>
      </c>
      <c r="BE13" s="20">
        <v>1.076908</v>
      </c>
      <c r="BF13" s="16" t="s">
        <v>4258</v>
      </c>
      <c r="BG13" s="15">
        <v>2983</v>
      </c>
      <c r="BH13" s="16" t="s">
        <v>4259</v>
      </c>
      <c r="BI13" s="20">
        <v>1.084314</v>
      </c>
      <c r="BJ13" s="16" t="s">
        <v>4258</v>
      </c>
      <c r="BK13" s="15">
        <v>13</v>
      </c>
      <c r="BL13" s="16" t="s">
        <v>4259</v>
      </c>
      <c r="BM13" s="20">
        <v>0.98785219999999996</v>
      </c>
      <c r="BN13" s="16" t="s">
        <v>4258</v>
      </c>
      <c r="BO13" s="15">
        <v>2711</v>
      </c>
      <c r="BP13" s="16" t="s">
        <v>4259</v>
      </c>
      <c r="BQ13" s="20">
        <v>1.127486</v>
      </c>
      <c r="BR13" s="16" t="s">
        <v>4258</v>
      </c>
      <c r="BS13" s="15">
        <v>975</v>
      </c>
      <c r="BT13" s="16" t="s">
        <v>4259</v>
      </c>
      <c r="BU13" s="20">
        <v>1.0717829999999999</v>
      </c>
      <c r="BV13" s="16" t="s">
        <v>4260</v>
      </c>
      <c r="BW13" s="15">
        <v>2925</v>
      </c>
      <c r="BX13" s="16" t="s">
        <v>4261</v>
      </c>
      <c r="BY13" s="20">
        <v>1.1027420000000001</v>
      </c>
      <c r="BZ13" s="16" t="s">
        <v>4260</v>
      </c>
      <c r="CA13" s="15">
        <v>24</v>
      </c>
      <c r="CB13" s="16" t="s">
        <v>4261</v>
      </c>
      <c r="CC13" s="20">
        <v>0.96199349999999995</v>
      </c>
      <c r="CD13" s="16" t="s">
        <v>4260</v>
      </c>
      <c r="CE13" s="15">
        <v>2514</v>
      </c>
      <c r="CF13" s="16" t="s">
        <v>4261</v>
      </c>
      <c r="CG13" s="20">
        <v>0.91244170000000002</v>
      </c>
      <c r="CH13" s="16" t="s">
        <v>4260</v>
      </c>
      <c r="CI13" s="15">
        <v>1036</v>
      </c>
      <c r="CJ13" s="16" t="s">
        <v>4261</v>
      </c>
      <c r="CK13" s="20">
        <v>1.0840350000000001</v>
      </c>
      <c r="CL13" s="16" t="s">
        <v>5061</v>
      </c>
      <c r="CM13" s="15">
        <f>SUM(A2L406C10)/A2L406C1</f>
        <v>7027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22744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953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23697</v>
      </c>
      <c r="X14" s="16" t="s">
        <v>4252</v>
      </c>
      <c r="Y14" s="15">
        <v>23697</v>
      </c>
      <c r="Z14" s="16" t="s">
        <v>4254</v>
      </c>
      <c r="AA14" s="15">
        <v>22374</v>
      </c>
      <c r="AB14" s="16" t="s">
        <v>4255</v>
      </c>
      <c r="AC14" s="20">
        <v>1.0442579999999999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1117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22721</v>
      </c>
      <c r="AR14" s="16" t="s">
        <v>4257</v>
      </c>
      <c r="AS14" s="20">
        <v>1.077358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1355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25049</v>
      </c>
      <c r="BH14" s="16" t="s">
        <v>4259</v>
      </c>
      <c r="BI14" s="20">
        <v>1.084314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1112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24635</v>
      </c>
      <c r="BX14" s="16" t="s">
        <v>4261</v>
      </c>
      <c r="BY14" s="20">
        <v>1.1027420000000001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950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5062</v>
      </c>
      <c r="CM14" s="15">
        <f>SUM(A2L407C10)/A2L407C1</f>
        <v>23697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20413</v>
      </c>
      <c r="H15" s="16" t="s">
        <v>4253</v>
      </c>
      <c r="I15" s="20">
        <v>1</v>
      </c>
      <c r="J15" s="16" t="s">
        <v>4252</v>
      </c>
      <c r="K15" s="15">
        <v>300</v>
      </c>
      <c r="L15" s="16" t="s">
        <v>4253</v>
      </c>
      <c r="M15" s="20">
        <v>1</v>
      </c>
      <c r="N15" s="16" t="s">
        <v>4252</v>
      </c>
      <c r="O15" s="15">
        <v>82395</v>
      </c>
      <c r="P15" s="16" t="s">
        <v>4253</v>
      </c>
      <c r="Q15" s="20">
        <v>1</v>
      </c>
      <c r="R15" s="16" t="s">
        <v>4252</v>
      </c>
      <c r="S15" s="15">
        <v>2224</v>
      </c>
      <c r="T15" s="16" t="s">
        <v>4253</v>
      </c>
      <c r="U15" s="20">
        <v>1</v>
      </c>
      <c r="V15" s="16" t="s">
        <v>4252</v>
      </c>
      <c r="W15" s="15">
        <v>105332</v>
      </c>
      <c r="X15" s="16" t="s">
        <v>4252</v>
      </c>
      <c r="Y15" s="15">
        <v>105332</v>
      </c>
      <c r="Z15" s="16" t="s">
        <v>4254</v>
      </c>
      <c r="AA15" s="15">
        <v>20062</v>
      </c>
      <c r="AB15" s="16" t="s">
        <v>4255</v>
      </c>
      <c r="AC15" s="20">
        <v>1.0442579999999999</v>
      </c>
      <c r="AD15" s="16" t="s">
        <v>4254</v>
      </c>
      <c r="AE15" s="15">
        <v>-479</v>
      </c>
      <c r="AF15" s="16" t="s">
        <v>4255</v>
      </c>
      <c r="AG15" s="20">
        <v>1.0354920000000001</v>
      </c>
      <c r="AH15" s="16" t="s">
        <v>4254</v>
      </c>
      <c r="AI15" s="15">
        <v>81901</v>
      </c>
      <c r="AJ15" s="16" t="s">
        <v>4255</v>
      </c>
      <c r="AK15" s="20">
        <v>1.140873</v>
      </c>
      <c r="AL15" s="16" t="s">
        <v>4254</v>
      </c>
      <c r="AM15" s="15">
        <v>2762</v>
      </c>
      <c r="AN15" s="16" t="s">
        <v>4255</v>
      </c>
      <c r="AO15" s="20">
        <v>1.0432349999999999</v>
      </c>
      <c r="AP15" s="16" t="s">
        <v>4256</v>
      </c>
      <c r="AQ15" s="15">
        <v>20240</v>
      </c>
      <c r="AR15" s="16" t="s">
        <v>4257</v>
      </c>
      <c r="AS15" s="20">
        <v>1.077358</v>
      </c>
      <c r="AT15" s="16" t="s">
        <v>4256</v>
      </c>
      <c r="AU15" s="15">
        <v>351</v>
      </c>
      <c r="AV15" s="16" t="s">
        <v>4257</v>
      </c>
      <c r="AW15" s="20">
        <v>1.0745009999999999</v>
      </c>
      <c r="AX15" s="16" t="s">
        <v>4256</v>
      </c>
      <c r="AY15" s="15">
        <v>78840</v>
      </c>
      <c r="AZ15" s="16" t="s">
        <v>4257</v>
      </c>
      <c r="BA15" s="20">
        <v>1.2270559999999999</v>
      </c>
      <c r="BB15" s="16" t="s">
        <v>4256</v>
      </c>
      <c r="BC15" s="15">
        <v>5376</v>
      </c>
      <c r="BD15" s="16" t="s">
        <v>4257</v>
      </c>
      <c r="BE15" s="20">
        <v>1.076908</v>
      </c>
      <c r="BF15" s="16" t="s">
        <v>4258</v>
      </c>
      <c r="BG15" s="15">
        <v>21516</v>
      </c>
      <c r="BH15" s="16" t="s">
        <v>4259</v>
      </c>
      <c r="BI15" s="20">
        <v>1.084314</v>
      </c>
      <c r="BJ15" s="16" t="s">
        <v>4258</v>
      </c>
      <c r="BK15" s="15">
        <v>276</v>
      </c>
      <c r="BL15" s="16" t="s">
        <v>4259</v>
      </c>
      <c r="BM15" s="20">
        <v>0.98785219999999996</v>
      </c>
      <c r="BN15" s="16" t="s">
        <v>4258</v>
      </c>
      <c r="BO15" s="15">
        <v>77155</v>
      </c>
      <c r="BP15" s="16" t="s">
        <v>4259</v>
      </c>
      <c r="BQ15" s="20">
        <v>1.127486</v>
      </c>
      <c r="BR15" s="16" t="s">
        <v>4258</v>
      </c>
      <c r="BS15" s="15">
        <v>5487</v>
      </c>
      <c r="BT15" s="16" t="s">
        <v>4259</v>
      </c>
      <c r="BU15" s="20">
        <v>1.0717829999999999</v>
      </c>
      <c r="BV15" s="16" t="s">
        <v>4260</v>
      </c>
      <c r="BW15" s="15">
        <v>21107</v>
      </c>
      <c r="BX15" s="16" t="s">
        <v>4261</v>
      </c>
      <c r="BY15" s="20">
        <v>1.1027420000000001</v>
      </c>
      <c r="BZ15" s="16" t="s">
        <v>4260</v>
      </c>
      <c r="CA15" s="15">
        <v>1258</v>
      </c>
      <c r="CB15" s="16" t="s">
        <v>4261</v>
      </c>
      <c r="CC15" s="20">
        <v>0.96199349999999995</v>
      </c>
      <c r="CD15" s="16" t="s">
        <v>4260</v>
      </c>
      <c r="CE15" s="15">
        <v>78571</v>
      </c>
      <c r="CF15" s="16" t="s">
        <v>4261</v>
      </c>
      <c r="CG15" s="20">
        <v>0.91244170000000002</v>
      </c>
      <c r="CH15" s="16" t="s">
        <v>4260</v>
      </c>
      <c r="CI15" s="15">
        <v>5996</v>
      </c>
      <c r="CJ15" s="16" t="s">
        <v>4261</v>
      </c>
      <c r="CK15" s="20">
        <v>1.0840350000000001</v>
      </c>
      <c r="CL15" s="16" t="s">
        <v>5063</v>
      </c>
      <c r="CM15" s="15">
        <f>SUM(A2L408C10)/A2L408C1</f>
        <v>105332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2176</v>
      </c>
      <c r="H16" s="16" t="s">
        <v>4253</v>
      </c>
      <c r="I16" s="20">
        <v>1</v>
      </c>
      <c r="J16" s="16" t="s">
        <v>4252</v>
      </c>
      <c r="K16" s="15">
        <v>1656</v>
      </c>
      <c r="L16" s="16" t="s">
        <v>4253</v>
      </c>
      <c r="M16" s="20">
        <v>1</v>
      </c>
      <c r="N16" s="16" t="s">
        <v>4252</v>
      </c>
      <c r="O16" s="15">
        <v>5306</v>
      </c>
      <c r="P16" s="16" t="s">
        <v>4253</v>
      </c>
      <c r="Q16" s="20">
        <v>1</v>
      </c>
      <c r="R16" s="16" t="s">
        <v>4252</v>
      </c>
      <c r="S16" s="15">
        <v>5902</v>
      </c>
      <c r="T16" s="16" t="s">
        <v>4253</v>
      </c>
      <c r="U16" s="20">
        <v>1</v>
      </c>
      <c r="V16" s="16" t="s">
        <v>4252</v>
      </c>
      <c r="W16" s="15">
        <v>15040</v>
      </c>
      <c r="X16" s="16" t="s">
        <v>4252</v>
      </c>
      <c r="Y16" s="15">
        <v>15040</v>
      </c>
      <c r="Z16" s="16" t="s">
        <v>4254</v>
      </c>
      <c r="AA16" s="15">
        <v>2358</v>
      </c>
      <c r="AB16" s="16" t="s">
        <v>4255</v>
      </c>
      <c r="AC16" s="20">
        <v>1.0442579999999999</v>
      </c>
      <c r="AD16" s="16" t="s">
        <v>4254</v>
      </c>
      <c r="AE16" s="15">
        <v>1479</v>
      </c>
      <c r="AF16" s="16" t="s">
        <v>4255</v>
      </c>
      <c r="AG16" s="20">
        <v>1.0354920000000001</v>
      </c>
      <c r="AH16" s="16" t="s">
        <v>4254</v>
      </c>
      <c r="AI16" s="15">
        <v>4098</v>
      </c>
      <c r="AJ16" s="16" t="s">
        <v>4255</v>
      </c>
      <c r="AK16" s="20">
        <v>1.140873</v>
      </c>
      <c r="AL16" s="16" t="s">
        <v>4254</v>
      </c>
      <c r="AM16" s="15">
        <v>5255</v>
      </c>
      <c r="AN16" s="16" t="s">
        <v>4255</v>
      </c>
      <c r="AO16" s="20">
        <v>1.0432349999999999</v>
      </c>
      <c r="AP16" s="16" t="s">
        <v>4256</v>
      </c>
      <c r="AQ16" s="15">
        <v>2394</v>
      </c>
      <c r="AR16" s="16" t="s">
        <v>4257</v>
      </c>
      <c r="AS16" s="20">
        <v>1.077358</v>
      </c>
      <c r="AT16" s="16" t="s">
        <v>4256</v>
      </c>
      <c r="AU16" s="15">
        <v>1993</v>
      </c>
      <c r="AV16" s="16" t="s">
        <v>4257</v>
      </c>
      <c r="AW16" s="20">
        <v>1.0745009999999999</v>
      </c>
      <c r="AX16" s="16" t="s">
        <v>4256</v>
      </c>
      <c r="AY16" s="15">
        <v>2155</v>
      </c>
      <c r="AZ16" s="16" t="s">
        <v>4257</v>
      </c>
      <c r="BA16" s="20">
        <v>1.2270559999999999</v>
      </c>
      <c r="BB16" s="16" t="s">
        <v>4256</v>
      </c>
      <c r="BC16" s="15">
        <v>10701</v>
      </c>
      <c r="BD16" s="16" t="s">
        <v>4257</v>
      </c>
      <c r="BE16" s="20">
        <v>1.076908</v>
      </c>
      <c r="BF16" s="16" t="s">
        <v>4258</v>
      </c>
      <c r="BG16" s="15">
        <v>2546</v>
      </c>
      <c r="BH16" s="16" t="s">
        <v>4259</v>
      </c>
      <c r="BI16" s="20">
        <v>1.084314</v>
      </c>
      <c r="BJ16" s="16" t="s">
        <v>4258</v>
      </c>
      <c r="BK16" s="15">
        <v>1455</v>
      </c>
      <c r="BL16" s="16" t="s">
        <v>4259</v>
      </c>
      <c r="BM16" s="20">
        <v>0.98785219999999996</v>
      </c>
      <c r="BN16" s="16" t="s">
        <v>4258</v>
      </c>
      <c r="BO16" s="15">
        <v>2016</v>
      </c>
      <c r="BP16" s="16" t="s">
        <v>4259</v>
      </c>
      <c r="BQ16" s="20">
        <v>1.127486</v>
      </c>
      <c r="BR16" s="16" t="s">
        <v>4258</v>
      </c>
      <c r="BS16" s="15">
        <v>5270</v>
      </c>
      <c r="BT16" s="16" t="s">
        <v>4259</v>
      </c>
      <c r="BU16" s="20">
        <v>1.0717829999999999</v>
      </c>
      <c r="BV16" s="16" t="s">
        <v>4260</v>
      </c>
      <c r="BW16" s="15">
        <v>2498</v>
      </c>
      <c r="BX16" s="16" t="s">
        <v>4261</v>
      </c>
      <c r="BY16" s="20">
        <v>1.1027420000000001</v>
      </c>
      <c r="BZ16" s="16" t="s">
        <v>4260</v>
      </c>
      <c r="CA16" s="15">
        <v>2005</v>
      </c>
      <c r="CB16" s="16" t="s">
        <v>4261</v>
      </c>
      <c r="CC16" s="20">
        <v>0.96199349999999995</v>
      </c>
      <c r="CD16" s="16" t="s">
        <v>4260</v>
      </c>
      <c r="CE16" s="15">
        <v>2541</v>
      </c>
      <c r="CF16" s="16" t="s">
        <v>4261</v>
      </c>
      <c r="CG16" s="20">
        <v>0.91244170000000002</v>
      </c>
      <c r="CH16" s="16" t="s">
        <v>4260</v>
      </c>
      <c r="CI16" s="15">
        <v>5458</v>
      </c>
      <c r="CJ16" s="16" t="s">
        <v>4261</v>
      </c>
      <c r="CK16" s="20">
        <v>1.0840350000000001</v>
      </c>
      <c r="CL16" s="16" t="s">
        <v>5064</v>
      </c>
      <c r="CM16" s="15">
        <f>SUM(A2L409C10)/A2L409C1</f>
        <v>15040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119694</v>
      </c>
      <c r="T18" s="16" t="s">
        <v>4253</v>
      </c>
      <c r="U18" s="20">
        <v>1</v>
      </c>
      <c r="V18" s="16" t="s">
        <v>4252</v>
      </c>
      <c r="W18" s="15">
        <v>119694</v>
      </c>
      <c r="X18" s="16" t="s">
        <v>4252</v>
      </c>
      <c r="Y18" s="15">
        <v>119694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73286</v>
      </c>
      <c r="AN18" s="16" t="s">
        <v>4255</v>
      </c>
      <c r="AO18" s="20">
        <v>1.0432349999999999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93721</v>
      </c>
      <c r="BD18" s="16" t="s">
        <v>4257</v>
      </c>
      <c r="BE18" s="20">
        <v>1.076908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97731</v>
      </c>
      <c r="BT18" s="16" t="s">
        <v>4259</v>
      </c>
      <c r="BU18" s="20">
        <v>1.0717829999999999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114002</v>
      </c>
      <c r="CJ18" s="16" t="s">
        <v>4261</v>
      </c>
      <c r="CK18" s="20">
        <v>1.0840350000000001</v>
      </c>
      <c r="CL18" s="16" t="s">
        <v>5066</v>
      </c>
      <c r="CM18" s="15">
        <f>SUM(A2L411C10)/A2L411C1</f>
        <v>119694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1011</v>
      </c>
      <c r="T19" s="16" t="s">
        <v>4253</v>
      </c>
      <c r="U19" s="20">
        <v>1</v>
      </c>
      <c r="V19" s="16" t="s">
        <v>4252</v>
      </c>
      <c r="W19" s="15">
        <v>1011</v>
      </c>
      <c r="X19" s="16" t="s">
        <v>4252</v>
      </c>
      <c r="Y19" s="15">
        <v>1011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685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1265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1281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5027</v>
      </c>
      <c r="CJ19" s="16" t="s">
        <v>4261</v>
      </c>
      <c r="CK19" s="20">
        <v>1.0840350000000001</v>
      </c>
      <c r="CL19" s="16" t="s">
        <v>5067</v>
      </c>
      <c r="CM19" s="15">
        <f>SUM(A2L412C10)/A2L412C1</f>
        <v>1011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1074</v>
      </c>
      <c r="T20" s="16" t="s">
        <v>4253</v>
      </c>
      <c r="U20" s="20">
        <v>1</v>
      </c>
      <c r="V20" s="16" t="s">
        <v>4252</v>
      </c>
      <c r="W20" s="15">
        <v>1074</v>
      </c>
      <c r="X20" s="16" t="s">
        <v>4252</v>
      </c>
      <c r="Y20" s="15">
        <v>1074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5222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35849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22286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10051</v>
      </c>
      <c r="CJ20" s="16" t="s">
        <v>4261</v>
      </c>
      <c r="CK20" s="20">
        <v>1.0840350000000001</v>
      </c>
      <c r="CL20" s="16" t="s">
        <v>5068</v>
      </c>
      <c r="CM20" s="15">
        <f>SUM(A2L413C10)/A2L413C1</f>
        <v>1074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415263</v>
      </c>
      <c r="T21" s="16" t="s">
        <v>4253</v>
      </c>
      <c r="U21" s="20">
        <v>1</v>
      </c>
      <c r="V21" s="16" t="s">
        <v>4252</v>
      </c>
      <c r="W21" s="15">
        <v>415263</v>
      </c>
      <c r="X21" s="16" t="s">
        <v>4252</v>
      </c>
      <c r="Y21" s="15">
        <v>415263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366792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349379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319095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300584</v>
      </c>
      <c r="CJ21" s="16" t="s">
        <v>4261</v>
      </c>
      <c r="CK21" s="20">
        <v>1.0840350000000001</v>
      </c>
      <c r="CL21" s="16" t="s">
        <v>5069</v>
      </c>
      <c r="CM21" s="15">
        <f>SUM(A2L414C10)/A2L414C1</f>
        <v>415263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-1284</v>
      </c>
      <c r="T22" s="16" t="s">
        <v>4253</v>
      </c>
      <c r="U22" s="20">
        <v>1</v>
      </c>
      <c r="V22" s="16" t="s">
        <v>4252</v>
      </c>
      <c r="W22" s="15">
        <v>-1284</v>
      </c>
      <c r="X22" s="16" t="s">
        <v>4252</v>
      </c>
      <c r="Y22" s="15">
        <v>-1284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-6406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28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2943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9420</v>
      </c>
      <c r="CJ22" s="16" t="s">
        <v>4261</v>
      </c>
      <c r="CK22" s="20">
        <v>1.0840350000000001</v>
      </c>
      <c r="CL22" s="16" t="s">
        <v>5070</v>
      </c>
      <c r="CM22" s="15">
        <f>SUM(A2L415C10)/A2L415C1</f>
        <v>-1284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3313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3313</v>
      </c>
      <c r="X23" s="16" t="s">
        <v>4252</v>
      </c>
      <c r="Y23" s="15">
        <v>3313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3874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2438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3789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5170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3313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639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639</v>
      </c>
      <c r="X24" s="16" t="s">
        <v>4252</v>
      </c>
      <c r="Y24" s="15">
        <v>639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1019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989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579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2279</v>
      </c>
      <c r="CF24" s="16" t="s">
        <v>4261</v>
      </c>
      <c r="CG24" s="20">
        <v>0.91244170000000002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639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108471</v>
      </c>
      <c r="H25" s="16" t="s">
        <v>4253</v>
      </c>
      <c r="I25" s="20">
        <v>1</v>
      </c>
      <c r="J25" s="16" t="s">
        <v>4252</v>
      </c>
      <c r="K25" s="15">
        <v>335</v>
      </c>
      <c r="L25" s="16" t="s">
        <v>4253</v>
      </c>
      <c r="M25" s="20">
        <v>1</v>
      </c>
      <c r="N25" s="16" t="s">
        <v>4252</v>
      </c>
      <c r="O25" s="15">
        <v>5186</v>
      </c>
      <c r="P25" s="16" t="s">
        <v>4253</v>
      </c>
      <c r="Q25" s="20">
        <v>1</v>
      </c>
      <c r="R25" s="16" t="s">
        <v>4252</v>
      </c>
      <c r="S25" s="15">
        <v>-65871</v>
      </c>
      <c r="T25" s="16" t="s">
        <v>4253</v>
      </c>
      <c r="U25" s="20">
        <v>1</v>
      </c>
      <c r="V25" s="16" t="s">
        <v>4252</v>
      </c>
      <c r="W25" s="15">
        <v>48121</v>
      </c>
      <c r="X25" s="16" t="s">
        <v>4252</v>
      </c>
      <c r="Y25" s="15">
        <v>48121</v>
      </c>
      <c r="Z25" s="16" t="s">
        <v>4254</v>
      </c>
      <c r="AA25" s="15">
        <v>93583</v>
      </c>
      <c r="AB25" s="16" t="s">
        <v>4255</v>
      </c>
      <c r="AC25" s="20">
        <v>1.0442579999999999</v>
      </c>
      <c r="AD25" s="16" t="s">
        <v>4254</v>
      </c>
      <c r="AE25" s="15">
        <v>-127</v>
      </c>
      <c r="AF25" s="16" t="s">
        <v>4255</v>
      </c>
      <c r="AG25" s="20">
        <v>1.0354920000000001</v>
      </c>
      <c r="AH25" s="16" t="s">
        <v>4254</v>
      </c>
      <c r="AI25" s="15">
        <v>15877</v>
      </c>
      <c r="AJ25" s="16" t="s">
        <v>4255</v>
      </c>
      <c r="AK25" s="20">
        <v>1.140873</v>
      </c>
      <c r="AL25" s="16" t="s">
        <v>4254</v>
      </c>
      <c r="AM25" s="15">
        <v>-33140</v>
      </c>
      <c r="AN25" s="16" t="s">
        <v>4255</v>
      </c>
      <c r="AO25" s="20">
        <v>1.0432349999999999</v>
      </c>
      <c r="AP25" s="16" t="s">
        <v>4256</v>
      </c>
      <c r="AQ25" s="15">
        <v>72788</v>
      </c>
      <c r="AR25" s="16" t="s">
        <v>4257</v>
      </c>
      <c r="AS25" s="20">
        <v>1.077358</v>
      </c>
      <c r="AT25" s="16" t="s">
        <v>4256</v>
      </c>
      <c r="AU25" s="15">
        <v>3080</v>
      </c>
      <c r="AV25" s="16" t="s">
        <v>4257</v>
      </c>
      <c r="AW25" s="20">
        <v>1.0745009999999999</v>
      </c>
      <c r="AX25" s="16" t="s">
        <v>4256</v>
      </c>
      <c r="AY25" s="15">
        <v>15594</v>
      </c>
      <c r="AZ25" s="16" t="s">
        <v>4257</v>
      </c>
      <c r="BA25" s="20">
        <v>1.2270559999999999</v>
      </c>
      <c r="BB25" s="16" t="s">
        <v>4256</v>
      </c>
      <c r="BC25" s="15">
        <v>42881</v>
      </c>
      <c r="BD25" s="16" t="s">
        <v>4257</v>
      </c>
      <c r="BE25" s="20">
        <v>1.076908</v>
      </c>
      <c r="BF25" s="16" t="s">
        <v>4258</v>
      </c>
      <c r="BG25" s="15">
        <v>87209</v>
      </c>
      <c r="BH25" s="16" t="s">
        <v>4259</v>
      </c>
      <c r="BI25" s="20">
        <v>1.084314</v>
      </c>
      <c r="BJ25" s="16" t="s">
        <v>4258</v>
      </c>
      <c r="BK25" s="15">
        <v>2891</v>
      </c>
      <c r="BL25" s="16" t="s">
        <v>4259</v>
      </c>
      <c r="BM25" s="20">
        <v>0.98785219999999996</v>
      </c>
      <c r="BN25" s="16" t="s">
        <v>4258</v>
      </c>
      <c r="BO25" s="15">
        <v>-13163</v>
      </c>
      <c r="BP25" s="16" t="s">
        <v>4259</v>
      </c>
      <c r="BQ25" s="20">
        <v>1.127486</v>
      </c>
      <c r="BR25" s="16" t="s">
        <v>4258</v>
      </c>
      <c r="BS25" s="15">
        <v>-129599</v>
      </c>
      <c r="BT25" s="16" t="s">
        <v>4259</v>
      </c>
      <c r="BU25" s="20">
        <v>1.0717829999999999</v>
      </c>
      <c r="BV25" s="16" t="s">
        <v>4260</v>
      </c>
      <c r="BW25" s="15">
        <v>72010</v>
      </c>
      <c r="BX25" s="16" t="s">
        <v>4261</v>
      </c>
      <c r="BY25" s="20">
        <v>1.1027420000000001</v>
      </c>
      <c r="BZ25" s="16" t="s">
        <v>4260</v>
      </c>
      <c r="CA25" s="15">
        <v>3293</v>
      </c>
      <c r="CB25" s="16" t="s">
        <v>4261</v>
      </c>
      <c r="CC25" s="20">
        <v>0.96199349999999995</v>
      </c>
      <c r="CD25" s="16" t="s">
        <v>4260</v>
      </c>
      <c r="CE25" s="15">
        <v>11387</v>
      </c>
      <c r="CF25" s="16" t="s">
        <v>4261</v>
      </c>
      <c r="CG25" s="20">
        <v>0.91244170000000002</v>
      </c>
      <c r="CH25" s="16" t="s">
        <v>4260</v>
      </c>
      <c r="CI25" s="15">
        <v>-60564</v>
      </c>
      <c r="CJ25" s="16" t="s">
        <v>4261</v>
      </c>
      <c r="CK25" s="20">
        <v>1.0840350000000001</v>
      </c>
      <c r="CL25" s="16" t="s">
        <v>5073</v>
      </c>
      <c r="CM25" s="15">
        <f>SUM(A2L418C10)/A2L418C1</f>
        <v>48121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330963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14061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329351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543135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1217510</v>
      </c>
      <c r="X26" s="16" t="s">
        <v>5079</v>
      </c>
      <c r="Y26" s="17">
        <f>SUM(A2L401C11:A2L418C11)-2*SUM(A2L417C11)</f>
        <v>1217510</v>
      </c>
      <c r="Z26" s="16" t="s">
        <v>5080</v>
      </c>
      <c r="AA26" s="17">
        <f>SUM(A2L401C12:A2L418C12)-2*SUM(A2L417C12)</f>
        <v>315021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15469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346415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472246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295049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25393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340505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595385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311613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28927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289501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393180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294826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27264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334080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467705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1217510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3837434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4053646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3328924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4460375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15680379</v>
      </c>
      <c r="X27" s="16" t="s">
        <v>5102</v>
      </c>
      <c r="Y27" s="15">
        <f>SUM(A2L181C11,A2L262C11,A2L363C11,A2L419C11)</f>
        <v>15680379</v>
      </c>
      <c r="Z27" s="16" t="s">
        <v>5103</v>
      </c>
      <c r="AA27" s="15">
        <f>SUM(A2L181C12,A2L262C12,A2L363C12,A2L419C12)</f>
        <v>3495876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3075185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3120890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4326275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3411028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2433059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3052270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4165455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3690363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3233053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3291156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3897805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3703583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4988105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3478635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3976248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15591404.614655774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165985</v>
      </c>
      <c r="T28" s="16" t="s">
        <v>4253</v>
      </c>
      <c r="U28" s="20">
        <v>1</v>
      </c>
      <c r="V28" s="16" t="s">
        <v>5120</v>
      </c>
      <c r="W28" s="15">
        <v>165985</v>
      </c>
      <c r="X28" s="16" t="s">
        <v>5120</v>
      </c>
      <c r="Y28" s="15">
        <v>165985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113531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109323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144041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117368</v>
      </c>
      <c r="CJ28" s="16" t="s">
        <v>4261</v>
      </c>
      <c r="CK28" s="20">
        <v>1</v>
      </c>
      <c r="CL28" s="16" t="s">
        <v>5125</v>
      </c>
      <c r="CM28" s="15">
        <f>SUM(A2L421C10)/A2L421C1</f>
        <v>165985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9C655-459F-46DD-859A-9A665B93966F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10787</v>
      </c>
      <c r="H8" s="16" t="s">
        <v>4253</v>
      </c>
      <c r="I8" s="20">
        <v>1</v>
      </c>
      <c r="J8" s="16" t="s">
        <v>5219</v>
      </c>
      <c r="K8" s="15">
        <v>10053</v>
      </c>
      <c r="L8" s="16" t="s">
        <v>4255</v>
      </c>
      <c r="M8" s="20">
        <v>1.1236170000000001</v>
      </c>
      <c r="N8" s="16" t="s">
        <v>5220</v>
      </c>
      <c r="O8" s="15">
        <v>10772</v>
      </c>
      <c r="P8" s="16" t="s">
        <v>4257</v>
      </c>
      <c r="Q8" s="20">
        <v>1.2092259999999999</v>
      </c>
      <c r="R8" s="16" t="s">
        <v>5221</v>
      </c>
      <c r="S8" s="15">
        <v>11992</v>
      </c>
      <c r="T8" s="16" t="s">
        <v>4259</v>
      </c>
      <c r="U8" s="20">
        <v>1.1186670000000001</v>
      </c>
      <c r="V8" s="16" t="s">
        <v>5222</v>
      </c>
      <c r="W8" s="15">
        <v>12353</v>
      </c>
      <c r="X8" s="16" t="s">
        <v>4261</v>
      </c>
      <c r="Y8" s="20">
        <v>0.93134189999999994</v>
      </c>
      <c r="Z8" s="16" t="s">
        <v>5223</v>
      </c>
      <c r="AA8" s="17">
        <f>SUM(PRODUCT(A3L101C2,A3L101C3))/A3L101C1</f>
        <v>10787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62694</v>
      </c>
      <c r="H9" s="16" t="s">
        <v>4253</v>
      </c>
      <c r="I9" s="20">
        <v>1</v>
      </c>
      <c r="J9" s="16" t="s">
        <v>5219</v>
      </c>
      <c r="K9" s="15">
        <v>44425</v>
      </c>
      <c r="L9" s="16" t="s">
        <v>4255</v>
      </c>
      <c r="M9" s="20">
        <v>1.1236170000000001</v>
      </c>
      <c r="N9" s="16" t="s">
        <v>5220</v>
      </c>
      <c r="O9" s="15">
        <v>33335</v>
      </c>
      <c r="P9" s="16" t="s">
        <v>4257</v>
      </c>
      <c r="Q9" s="20">
        <v>1.2092259999999999</v>
      </c>
      <c r="R9" s="16" t="s">
        <v>5221</v>
      </c>
      <c r="S9" s="15">
        <v>40630</v>
      </c>
      <c r="T9" s="16" t="s">
        <v>4259</v>
      </c>
      <c r="U9" s="20">
        <v>1.1186670000000001</v>
      </c>
      <c r="V9" s="16" t="s">
        <v>5222</v>
      </c>
      <c r="W9" s="15">
        <v>42679</v>
      </c>
      <c r="X9" s="16" t="s">
        <v>4261</v>
      </c>
      <c r="Y9" s="20">
        <v>0.93134189999999994</v>
      </c>
      <c r="Z9" s="16" t="s">
        <v>5224</v>
      </c>
      <c r="AA9" s="17">
        <f>SUM(PRODUCT(A3L102C2,A3L102C3))/A3L102C1</f>
        <v>62694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363028</v>
      </c>
      <c r="H10" s="16" t="s">
        <v>4253</v>
      </c>
      <c r="I10" s="20">
        <v>1</v>
      </c>
      <c r="J10" s="16" t="s">
        <v>5219</v>
      </c>
      <c r="K10" s="15">
        <v>325249</v>
      </c>
      <c r="L10" s="16" t="s">
        <v>4255</v>
      </c>
      <c r="M10" s="20">
        <v>1.1236170000000001</v>
      </c>
      <c r="N10" s="16" t="s">
        <v>5220</v>
      </c>
      <c r="O10" s="15">
        <v>273554</v>
      </c>
      <c r="P10" s="16" t="s">
        <v>4257</v>
      </c>
      <c r="Q10" s="20">
        <v>1.2092259999999999</v>
      </c>
      <c r="R10" s="16" t="s">
        <v>5221</v>
      </c>
      <c r="S10" s="15">
        <v>278150</v>
      </c>
      <c r="T10" s="16" t="s">
        <v>4259</v>
      </c>
      <c r="U10" s="20">
        <v>1.1186670000000001</v>
      </c>
      <c r="V10" s="16" t="s">
        <v>5222</v>
      </c>
      <c r="W10" s="15">
        <v>285252</v>
      </c>
      <c r="X10" s="16" t="s">
        <v>4261</v>
      </c>
      <c r="Y10" s="20">
        <v>0.93134189999999994</v>
      </c>
      <c r="Z10" s="16" t="s">
        <v>5225</v>
      </c>
      <c r="AA10" s="17">
        <f>SUM(PRODUCT(A3L103C2,A3L103C3))/A3L103C1</f>
        <v>363028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67</v>
      </c>
      <c r="H11" s="16" t="s">
        <v>4253</v>
      </c>
      <c r="I11" s="20">
        <v>1</v>
      </c>
      <c r="J11" s="16" t="s">
        <v>5219</v>
      </c>
      <c r="K11" s="15">
        <v>57</v>
      </c>
      <c r="L11" s="16" t="s">
        <v>4255</v>
      </c>
      <c r="M11" s="20">
        <v>1.1236170000000001</v>
      </c>
      <c r="N11" s="16" t="s">
        <v>5220</v>
      </c>
      <c r="O11" s="15">
        <v>42</v>
      </c>
      <c r="P11" s="16" t="s">
        <v>4257</v>
      </c>
      <c r="Q11" s="20">
        <v>1.2092259999999999</v>
      </c>
      <c r="R11" s="16" t="s">
        <v>5221</v>
      </c>
      <c r="S11" s="15">
        <v>72</v>
      </c>
      <c r="T11" s="16" t="s">
        <v>4259</v>
      </c>
      <c r="U11" s="20">
        <v>1.1186670000000001</v>
      </c>
      <c r="V11" s="16" t="s">
        <v>5222</v>
      </c>
      <c r="W11" s="15">
        <v>82</v>
      </c>
      <c r="X11" s="16" t="s">
        <v>4261</v>
      </c>
      <c r="Y11" s="20">
        <v>0.93134189999999994</v>
      </c>
      <c r="Z11" s="16" t="s">
        <v>5226</v>
      </c>
      <c r="AA11" s="17">
        <f>SUM(PRODUCT(A3L104C2,A3L104C3))/A3L104C1</f>
        <v>67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13874</v>
      </c>
      <c r="H12" s="16" t="s">
        <v>4253</v>
      </c>
      <c r="I12" s="20">
        <v>1</v>
      </c>
      <c r="J12" s="16" t="s">
        <v>5219</v>
      </c>
      <c r="K12" s="15">
        <v>16953</v>
      </c>
      <c r="L12" s="16" t="s">
        <v>4255</v>
      </c>
      <c r="M12" s="20">
        <v>1.1236170000000001</v>
      </c>
      <c r="N12" s="16" t="s">
        <v>5220</v>
      </c>
      <c r="O12" s="15">
        <v>2169</v>
      </c>
      <c r="P12" s="16" t="s">
        <v>4257</v>
      </c>
      <c r="Q12" s="20">
        <v>1.2092259999999999</v>
      </c>
      <c r="R12" s="16" t="s">
        <v>5221</v>
      </c>
      <c r="S12" s="15">
        <v>2182</v>
      </c>
      <c r="T12" s="16" t="s">
        <v>4259</v>
      </c>
      <c r="U12" s="20">
        <v>1.1186670000000001</v>
      </c>
      <c r="V12" s="16" t="s">
        <v>5222</v>
      </c>
      <c r="W12" s="15">
        <v>2104</v>
      </c>
      <c r="X12" s="16" t="s">
        <v>4261</v>
      </c>
      <c r="Y12" s="20">
        <v>0.93134189999999994</v>
      </c>
      <c r="Z12" s="16" t="s">
        <v>5227</v>
      </c>
      <c r="AA12" s="17">
        <f>SUM(PRODUCT(A3L105C2,A3L105C3))/A3L105C1</f>
        <v>13874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314</v>
      </c>
      <c r="H13" s="16" t="s">
        <v>4253</v>
      </c>
      <c r="I13" s="20">
        <v>1</v>
      </c>
      <c r="J13" s="16" t="s">
        <v>5219</v>
      </c>
      <c r="K13" s="15">
        <v>265</v>
      </c>
      <c r="L13" s="16" t="s">
        <v>4255</v>
      </c>
      <c r="M13" s="20">
        <v>1.1236170000000001</v>
      </c>
      <c r="N13" s="16" t="s">
        <v>5220</v>
      </c>
      <c r="O13" s="15">
        <v>421</v>
      </c>
      <c r="P13" s="16" t="s">
        <v>4257</v>
      </c>
      <c r="Q13" s="20">
        <v>1.2092259999999999</v>
      </c>
      <c r="R13" s="16" t="s">
        <v>5221</v>
      </c>
      <c r="S13" s="15">
        <v>433</v>
      </c>
      <c r="T13" s="16" t="s">
        <v>4259</v>
      </c>
      <c r="U13" s="20">
        <v>1.1186670000000001</v>
      </c>
      <c r="V13" s="16" t="s">
        <v>5222</v>
      </c>
      <c r="W13" s="15">
        <v>350</v>
      </c>
      <c r="X13" s="16" t="s">
        <v>4261</v>
      </c>
      <c r="Y13" s="20">
        <v>0.93134189999999994</v>
      </c>
      <c r="Z13" s="16" t="s">
        <v>5228</v>
      </c>
      <c r="AA13" s="17">
        <f>SUM(PRODUCT(A3L106C2,A3L106C3))/A3L106C1</f>
        <v>314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450764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397002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320293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333459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342820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450764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1</v>
      </c>
      <c r="H38" s="16" t="s">
        <v>4253</v>
      </c>
      <c r="I38" s="20">
        <v>1</v>
      </c>
      <c r="J38" s="16" t="s">
        <v>5219</v>
      </c>
      <c r="K38" s="15">
        <v>3</v>
      </c>
      <c r="L38" s="16" t="s">
        <v>4255</v>
      </c>
      <c r="M38" s="20">
        <v>1.1236170000000001</v>
      </c>
      <c r="N38" s="16" t="s">
        <v>5220</v>
      </c>
      <c r="O38" s="15">
        <v>16</v>
      </c>
      <c r="P38" s="16" t="s">
        <v>4257</v>
      </c>
      <c r="Q38" s="20">
        <v>1.2092259999999999</v>
      </c>
      <c r="R38" s="16" t="s">
        <v>5221</v>
      </c>
      <c r="S38" s="15">
        <v>20</v>
      </c>
      <c r="T38" s="16" t="s">
        <v>4259</v>
      </c>
      <c r="U38" s="20">
        <v>1.1186670000000001</v>
      </c>
      <c r="V38" s="16" t="s">
        <v>5222</v>
      </c>
      <c r="W38" s="15">
        <v>9</v>
      </c>
      <c r="X38" s="16" t="s">
        <v>4261</v>
      </c>
      <c r="Y38" s="20">
        <v>0.93134189999999994</v>
      </c>
      <c r="Z38" s="16" t="s">
        <v>5268</v>
      </c>
      <c r="AA38" s="17">
        <f>SUM(PRODUCT(A3L131C2,A3L131C3))/A3L131C1</f>
        <v>1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47</v>
      </c>
      <c r="H40" s="16" t="s">
        <v>4253</v>
      </c>
      <c r="I40" s="20">
        <v>1</v>
      </c>
      <c r="J40" s="16" t="s">
        <v>5219</v>
      </c>
      <c r="K40" s="15">
        <v>103</v>
      </c>
      <c r="L40" s="16" t="s">
        <v>4255</v>
      </c>
      <c r="M40" s="20">
        <v>1.1236170000000001</v>
      </c>
      <c r="N40" s="16" t="s">
        <v>5220</v>
      </c>
      <c r="O40" s="15">
        <v>467</v>
      </c>
      <c r="P40" s="16" t="s">
        <v>4257</v>
      </c>
      <c r="Q40" s="20">
        <v>1.2092259999999999</v>
      </c>
      <c r="R40" s="16" t="s">
        <v>5221</v>
      </c>
      <c r="S40" s="15">
        <v>523</v>
      </c>
      <c r="T40" s="16" t="s">
        <v>4259</v>
      </c>
      <c r="U40" s="20">
        <v>1.1186670000000001</v>
      </c>
      <c r="V40" s="16" t="s">
        <v>5222</v>
      </c>
      <c r="W40" s="15">
        <v>230</v>
      </c>
      <c r="X40" s="16" t="s">
        <v>4261</v>
      </c>
      <c r="Y40" s="20">
        <v>0.93134189999999994</v>
      </c>
      <c r="Z40" s="16" t="s">
        <v>5270</v>
      </c>
      <c r="AA40" s="17">
        <f>SUM(PRODUCT(A3L133C2,A3L133C3))/A3L133C1</f>
        <v>47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2019</v>
      </c>
      <c r="H42" s="16" t="s">
        <v>4253</v>
      </c>
      <c r="I42" s="20">
        <v>1</v>
      </c>
      <c r="J42" s="16" t="s">
        <v>5219</v>
      </c>
      <c r="K42" s="15">
        <v>302</v>
      </c>
      <c r="L42" s="16" t="s">
        <v>4255</v>
      </c>
      <c r="M42" s="20">
        <v>1.1236170000000001</v>
      </c>
      <c r="N42" s="16" t="s">
        <v>5220</v>
      </c>
      <c r="O42" s="15">
        <v>292</v>
      </c>
      <c r="P42" s="16" t="s">
        <v>4257</v>
      </c>
      <c r="Q42" s="20">
        <v>1.2092259999999999</v>
      </c>
      <c r="R42" s="16" t="s">
        <v>5221</v>
      </c>
      <c r="S42" s="15">
        <v>308</v>
      </c>
      <c r="T42" s="16" t="s">
        <v>4259</v>
      </c>
      <c r="U42" s="20">
        <v>1.1186670000000001</v>
      </c>
      <c r="V42" s="16" t="s">
        <v>5222</v>
      </c>
      <c r="W42" s="15">
        <v>311</v>
      </c>
      <c r="X42" s="16" t="s">
        <v>4261</v>
      </c>
      <c r="Y42" s="20">
        <v>0.93134189999999994</v>
      </c>
      <c r="Z42" s="16" t="s">
        <v>5272</v>
      </c>
      <c r="AA42" s="17">
        <f>SUM(PRODUCT(A3L135C2,A3L135C3))/A3L135C1</f>
        <v>2019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2067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408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775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851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550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2067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1083</v>
      </c>
      <c r="H58" s="16" t="s">
        <v>4253</v>
      </c>
      <c r="I58" s="20">
        <v>1</v>
      </c>
      <c r="J58" s="16" t="s">
        <v>5219</v>
      </c>
      <c r="K58" s="15">
        <v>1115</v>
      </c>
      <c r="L58" s="16" t="s">
        <v>4255</v>
      </c>
      <c r="M58" s="20">
        <v>1.1236170000000001</v>
      </c>
      <c r="N58" s="16" t="s">
        <v>5220</v>
      </c>
      <c r="O58" s="15">
        <v>1217</v>
      </c>
      <c r="P58" s="16" t="s">
        <v>4257</v>
      </c>
      <c r="Q58" s="20">
        <v>1.2092259999999999</v>
      </c>
      <c r="R58" s="16" t="s">
        <v>5221</v>
      </c>
      <c r="S58" s="15">
        <v>1236</v>
      </c>
      <c r="T58" s="16" t="s">
        <v>4259</v>
      </c>
      <c r="U58" s="20">
        <v>1.1186670000000001</v>
      </c>
      <c r="V58" s="16" t="s">
        <v>5222</v>
      </c>
      <c r="W58" s="15">
        <v>1076</v>
      </c>
      <c r="X58" s="16" t="s">
        <v>4261</v>
      </c>
      <c r="Y58" s="20">
        <v>0.93134189999999994</v>
      </c>
      <c r="Z58" s="16" t="s">
        <v>5298</v>
      </c>
      <c r="AA58" s="17">
        <f>SUM(PRODUCT(A3L151C2,A3L151C3))/A3L151C1</f>
        <v>1083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100</v>
      </c>
      <c r="L59" s="16" t="s">
        <v>4255</v>
      </c>
      <c r="M59" s="20">
        <v>1.1236170000000001</v>
      </c>
      <c r="N59" s="16" t="s">
        <v>5220</v>
      </c>
      <c r="O59" s="15">
        <v>181</v>
      </c>
      <c r="P59" s="16" t="s">
        <v>4257</v>
      </c>
      <c r="Q59" s="20">
        <v>1.2092259999999999</v>
      </c>
      <c r="R59" s="16" t="s">
        <v>5221</v>
      </c>
      <c r="S59" s="15">
        <v>190</v>
      </c>
      <c r="T59" s="16" t="s">
        <v>4259</v>
      </c>
      <c r="U59" s="20">
        <v>1.1186670000000001</v>
      </c>
      <c r="V59" s="16" t="s">
        <v>5222</v>
      </c>
      <c r="W59" s="15">
        <v>148</v>
      </c>
      <c r="X59" s="16" t="s">
        <v>4261</v>
      </c>
      <c r="Y59" s="20">
        <v>0.93134189999999994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43176</v>
      </c>
      <c r="H60" s="16" t="s">
        <v>4253</v>
      </c>
      <c r="I60" s="20">
        <v>1</v>
      </c>
      <c r="J60" s="16" t="s">
        <v>5219</v>
      </c>
      <c r="K60" s="15">
        <v>36720</v>
      </c>
      <c r="L60" s="16" t="s">
        <v>4255</v>
      </c>
      <c r="M60" s="20">
        <v>1.1236170000000001</v>
      </c>
      <c r="N60" s="16" t="s">
        <v>5220</v>
      </c>
      <c r="O60" s="15">
        <v>33940</v>
      </c>
      <c r="P60" s="16" t="s">
        <v>4257</v>
      </c>
      <c r="Q60" s="20">
        <v>1.2092259999999999</v>
      </c>
      <c r="R60" s="16" t="s">
        <v>5221</v>
      </c>
      <c r="S60" s="15">
        <v>31972</v>
      </c>
      <c r="T60" s="16" t="s">
        <v>4259</v>
      </c>
      <c r="U60" s="20">
        <v>1.1186670000000001</v>
      </c>
      <c r="V60" s="16" t="s">
        <v>5222</v>
      </c>
      <c r="W60" s="15">
        <v>27737</v>
      </c>
      <c r="X60" s="16" t="s">
        <v>4261</v>
      </c>
      <c r="Y60" s="20">
        <v>0.93134189999999994</v>
      </c>
      <c r="Z60" s="16" t="s">
        <v>5300</v>
      </c>
      <c r="AA60" s="17">
        <f>SUM(PRODUCT(A3L153C2,A3L153C3))/A3L153C1</f>
        <v>43176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309</v>
      </c>
      <c r="H61" s="16" t="s">
        <v>4253</v>
      </c>
      <c r="I61" s="20">
        <v>1</v>
      </c>
      <c r="J61" s="16" t="s">
        <v>5219</v>
      </c>
      <c r="K61" s="15">
        <v>251</v>
      </c>
      <c r="L61" s="16" t="s">
        <v>4255</v>
      </c>
      <c r="M61" s="20">
        <v>1.1236170000000001</v>
      </c>
      <c r="N61" s="16" t="s">
        <v>5220</v>
      </c>
      <c r="O61" s="15">
        <v>575</v>
      </c>
      <c r="P61" s="16" t="s">
        <v>4257</v>
      </c>
      <c r="Q61" s="20">
        <v>1.2092259999999999</v>
      </c>
      <c r="R61" s="16" t="s">
        <v>5221</v>
      </c>
      <c r="S61" s="15">
        <v>669</v>
      </c>
      <c r="T61" s="16" t="s">
        <v>4259</v>
      </c>
      <c r="U61" s="20">
        <v>1.1186670000000001</v>
      </c>
      <c r="V61" s="16" t="s">
        <v>5222</v>
      </c>
      <c r="W61" s="15">
        <v>661</v>
      </c>
      <c r="X61" s="16" t="s">
        <v>4261</v>
      </c>
      <c r="Y61" s="20">
        <v>0.93134189999999994</v>
      </c>
      <c r="Z61" s="16" t="s">
        <v>5301</v>
      </c>
      <c r="AA61" s="17">
        <f>SUM(PRODUCT(A3L154C2,A3L154C3))/A3L154C1</f>
        <v>309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44568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38186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35913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34067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29622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44568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199</v>
      </c>
      <c r="H68" s="16" t="s">
        <v>4253</v>
      </c>
      <c r="I68" s="20">
        <v>1</v>
      </c>
      <c r="J68" s="16" t="s">
        <v>5219</v>
      </c>
      <c r="K68" s="15">
        <v>173</v>
      </c>
      <c r="L68" s="16" t="s">
        <v>4255</v>
      </c>
      <c r="M68" s="20">
        <v>1.1236170000000001</v>
      </c>
      <c r="N68" s="16" t="s">
        <v>5220</v>
      </c>
      <c r="O68" s="15">
        <v>175</v>
      </c>
      <c r="P68" s="16" t="s">
        <v>4257</v>
      </c>
      <c r="Q68" s="20">
        <v>1.2092259999999999</v>
      </c>
      <c r="R68" s="16" t="s">
        <v>5221</v>
      </c>
      <c r="S68" s="15">
        <v>317</v>
      </c>
      <c r="T68" s="16" t="s">
        <v>4259</v>
      </c>
      <c r="U68" s="20">
        <v>1.1186670000000001</v>
      </c>
      <c r="V68" s="16" t="s">
        <v>5222</v>
      </c>
      <c r="W68" s="15">
        <v>460</v>
      </c>
      <c r="X68" s="16" t="s">
        <v>4261</v>
      </c>
      <c r="Y68" s="20">
        <v>0.93134189999999994</v>
      </c>
      <c r="Z68" s="16" t="s">
        <v>5313</v>
      </c>
      <c r="AA68" s="17">
        <f>SUM(PRODUCT(A3L161C2,A3L161C3))/A3L161C1</f>
        <v>199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6996</v>
      </c>
      <c r="H69" s="16" t="s">
        <v>4253</v>
      </c>
      <c r="I69" s="20">
        <v>1</v>
      </c>
      <c r="J69" s="16" t="s">
        <v>5219</v>
      </c>
      <c r="K69" s="15">
        <v>5465</v>
      </c>
      <c r="L69" s="16" t="s">
        <v>4255</v>
      </c>
      <c r="M69" s="20">
        <v>1.1236170000000001</v>
      </c>
      <c r="N69" s="16" t="s">
        <v>5220</v>
      </c>
      <c r="O69" s="15">
        <v>4745</v>
      </c>
      <c r="P69" s="16" t="s">
        <v>4257</v>
      </c>
      <c r="Q69" s="20">
        <v>1.2092259999999999</v>
      </c>
      <c r="R69" s="16" t="s">
        <v>5221</v>
      </c>
      <c r="S69" s="15">
        <v>7841</v>
      </c>
      <c r="T69" s="16" t="s">
        <v>4259</v>
      </c>
      <c r="U69" s="20">
        <v>1.1186670000000001</v>
      </c>
      <c r="V69" s="16" t="s">
        <v>5222</v>
      </c>
      <c r="W69" s="15">
        <v>11609</v>
      </c>
      <c r="X69" s="16" t="s">
        <v>4261</v>
      </c>
      <c r="Y69" s="20">
        <v>0.93134189999999994</v>
      </c>
      <c r="Z69" s="16" t="s">
        <v>5314</v>
      </c>
      <c r="AA69" s="17">
        <f>SUM(PRODUCT(A3L162C2,A3L162C3))/A3L162C1</f>
        <v>6996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107</v>
      </c>
      <c r="H70" s="16" t="s">
        <v>4253</v>
      </c>
      <c r="I70" s="20">
        <v>1</v>
      </c>
      <c r="J70" s="16" t="s">
        <v>5219</v>
      </c>
      <c r="K70" s="15">
        <v>17</v>
      </c>
      <c r="L70" s="16" t="s">
        <v>4255</v>
      </c>
      <c r="M70" s="20">
        <v>1.1236170000000001</v>
      </c>
      <c r="N70" s="16" t="s">
        <v>5220</v>
      </c>
      <c r="O70" s="15">
        <v>30</v>
      </c>
      <c r="P70" s="16" t="s">
        <v>4257</v>
      </c>
      <c r="Q70" s="20">
        <v>1.2092259999999999</v>
      </c>
      <c r="R70" s="16" t="s">
        <v>5221</v>
      </c>
      <c r="S70" s="15">
        <v>35</v>
      </c>
      <c r="T70" s="16" t="s">
        <v>4259</v>
      </c>
      <c r="U70" s="20">
        <v>1.1186670000000001</v>
      </c>
      <c r="V70" s="16" t="s">
        <v>5222</v>
      </c>
      <c r="W70" s="15">
        <v>37</v>
      </c>
      <c r="X70" s="16" t="s">
        <v>4261</v>
      </c>
      <c r="Y70" s="20">
        <v>0.93134189999999994</v>
      </c>
      <c r="Z70" s="16" t="s">
        <v>5315</v>
      </c>
      <c r="AA70" s="17">
        <f>SUM(PRODUCT(A3L163C2,A3L163C3))/A3L163C1</f>
        <v>107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7302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5655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4950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8193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12106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7302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1EFEE-2523-4EE1-9888-2B0257522B54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1.140873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1.2270559999999999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1.127486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0.91244170000000002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2648</v>
      </c>
      <c r="P9" s="16" t="s">
        <v>5398</v>
      </c>
      <c r="Q9" s="17">
        <v>476</v>
      </c>
      <c r="R9" s="16" t="s">
        <v>5398</v>
      </c>
      <c r="S9" s="17">
        <v>1431</v>
      </c>
      <c r="T9" s="16" t="s">
        <v>4255</v>
      </c>
      <c r="U9" s="20">
        <v>1.140873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1725</v>
      </c>
      <c r="AD9" s="16" t="s">
        <v>5399</v>
      </c>
      <c r="AE9" s="17">
        <v>475</v>
      </c>
      <c r="AF9" s="16" t="s">
        <v>5399</v>
      </c>
      <c r="AG9" s="17">
        <v>1423</v>
      </c>
      <c r="AH9" s="16" t="s">
        <v>4257</v>
      </c>
      <c r="AI9" s="20">
        <v>1.2270559999999999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2608</v>
      </c>
      <c r="AR9" s="16" t="s">
        <v>5400</v>
      </c>
      <c r="AS9" s="17">
        <v>513</v>
      </c>
      <c r="AT9" s="16" t="s">
        <v>5400</v>
      </c>
      <c r="AU9" s="17">
        <v>1936</v>
      </c>
      <c r="AV9" s="16" t="s">
        <v>4259</v>
      </c>
      <c r="AW9" s="20">
        <v>1.127486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3410</v>
      </c>
      <c r="BF9" s="16" t="s">
        <v>5401</v>
      </c>
      <c r="BG9" s="17">
        <v>714</v>
      </c>
      <c r="BH9" s="16" t="s">
        <v>5401</v>
      </c>
      <c r="BI9" s="17">
        <v>2141</v>
      </c>
      <c r="BJ9" s="16" t="s">
        <v>4261</v>
      </c>
      <c r="BK9" s="20">
        <v>0.91244170000000002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3982</v>
      </c>
      <c r="BT9" s="16" t="s">
        <v>5402</v>
      </c>
      <c r="BU9" s="17">
        <v>604</v>
      </c>
      <c r="BV9" s="16" t="s">
        <v>5402</v>
      </c>
      <c r="BW9" s="17">
        <v>2252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2648</v>
      </c>
      <c r="CF9" s="16" t="s">
        <v>5415</v>
      </c>
      <c r="CG9" s="17">
        <f>SUM(PRODUCT(A3L202C2,A3L202C7))/A3L202C1</f>
        <v>476</v>
      </c>
      <c r="CH9" s="16" t="s">
        <v>5416</v>
      </c>
      <c r="CI9" s="17">
        <f>SUM(PRODUCT(A3L202C2,A3L202C8))/A3L202C1</f>
        <v>1431</v>
      </c>
      <c r="CJ9" s="16" t="s">
        <v>5410</v>
      </c>
      <c r="CK9" s="17">
        <f>(A3L202C40-A3L202C37)+(A3L202C41-A3L202C38)+(A3L202C42-A3L202C39)</f>
        <v>4555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1740</v>
      </c>
      <c r="L10" s="16" t="s">
        <v>5398</v>
      </c>
      <c r="M10" s="17">
        <v>10974</v>
      </c>
      <c r="N10" s="16" t="s">
        <v>5398</v>
      </c>
      <c r="O10" s="17">
        <v>23383</v>
      </c>
      <c r="P10" s="16" t="s">
        <v>5398</v>
      </c>
      <c r="Q10" s="17">
        <v>5137</v>
      </c>
      <c r="R10" s="16" t="s">
        <v>5398</v>
      </c>
      <c r="S10" s="17">
        <v>16696</v>
      </c>
      <c r="T10" s="16" t="s">
        <v>4255</v>
      </c>
      <c r="U10" s="20">
        <v>1.140873</v>
      </c>
      <c r="V10" s="16" t="s">
        <v>5399</v>
      </c>
      <c r="W10" s="17">
        <v>0</v>
      </c>
      <c r="X10" s="16" t="s">
        <v>5399</v>
      </c>
      <c r="Y10" s="17">
        <v>605</v>
      </c>
      <c r="Z10" s="16" t="s">
        <v>5399</v>
      </c>
      <c r="AA10" s="17">
        <v>6657</v>
      </c>
      <c r="AB10" s="16" t="s">
        <v>5399</v>
      </c>
      <c r="AC10" s="17">
        <v>19605</v>
      </c>
      <c r="AD10" s="16" t="s">
        <v>5399</v>
      </c>
      <c r="AE10" s="17">
        <v>5159</v>
      </c>
      <c r="AF10" s="16" t="s">
        <v>5399</v>
      </c>
      <c r="AG10" s="17">
        <v>17260</v>
      </c>
      <c r="AH10" s="16" t="s">
        <v>4257</v>
      </c>
      <c r="AI10" s="20">
        <v>1.2270559999999999</v>
      </c>
      <c r="AJ10" s="16" t="s">
        <v>5400</v>
      </c>
      <c r="AK10" s="17">
        <v>0</v>
      </c>
      <c r="AL10" s="16" t="s">
        <v>5400</v>
      </c>
      <c r="AM10" s="17">
        <v>301</v>
      </c>
      <c r="AN10" s="16" t="s">
        <v>5400</v>
      </c>
      <c r="AO10" s="17">
        <v>7378</v>
      </c>
      <c r="AP10" s="16" t="s">
        <v>5400</v>
      </c>
      <c r="AQ10" s="17">
        <v>15209</v>
      </c>
      <c r="AR10" s="16" t="s">
        <v>5400</v>
      </c>
      <c r="AS10" s="17">
        <v>5159</v>
      </c>
      <c r="AT10" s="16" t="s">
        <v>5400</v>
      </c>
      <c r="AU10" s="17">
        <v>18750</v>
      </c>
      <c r="AV10" s="16" t="s">
        <v>4259</v>
      </c>
      <c r="AW10" s="20">
        <v>1.127486</v>
      </c>
      <c r="AX10" s="16" t="s">
        <v>5401</v>
      </c>
      <c r="AY10" s="17">
        <v>0</v>
      </c>
      <c r="AZ10" s="16" t="s">
        <v>5401</v>
      </c>
      <c r="BA10" s="17">
        <v>835</v>
      </c>
      <c r="BB10" s="16" t="s">
        <v>5401</v>
      </c>
      <c r="BC10" s="17">
        <v>4753</v>
      </c>
      <c r="BD10" s="16" t="s">
        <v>5401</v>
      </c>
      <c r="BE10" s="17">
        <v>12474</v>
      </c>
      <c r="BF10" s="16" t="s">
        <v>5401</v>
      </c>
      <c r="BG10" s="17">
        <v>8134</v>
      </c>
      <c r="BH10" s="16" t="s">
        <v>5401</v>
      </c>
      <c r="BI10" s="17">
        <v>18454</v>
      </c>
      <c r="BJ10" s="16" t="s">
        <v>4261</v>
      </c>
      <c r="BK10" s="20">
        <v>0.91244170000000002</v>
      </c>
      <c r="BL10" s="16" t="s">
        <v>5402</v>
      </c>
      <c r="BM10" s="17">
        <v>0</v>
      </c>
      <c r="BN10" s="16" t="s">
        <v>5402</v>
      </c>
      <c r="BO10" s="17">
        <v>1283</v>
      </c>
      <c r="BP10" s="16" t="s">
        <v>5402</v>
      </c>
      <c r="BQ10" s="17">
        <v>4784</v>
      </c>
      <c r="BR10" s="16" t="s">
        <v>5402</v>
      </c>
      <c r="BS10" s="17">
        <v>14901</v>
      </c>
      <c r="BT10" s="16" t="s">
        <v>5402</v>
      </c>
      <c r="BU10" s="17">
        <v>7020</v>
      </c>
      <c r="BV10" s="16" t="s">
        <v>5402</v>
      </c>
      <c r="BW10" s="17">
        <v>23982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1740</v>
      </c>
      <c r="CB10" s="16" t="s">
        <v>5420</v>
      </c>
      <c r="CC10" s="17">
        <f>SUM(PRODUCT(A3L203C2,A3L203C5))/A3L203C1</f>
        <v>10974</v>
      </c>
      <c r="CD10" s="16" t="s">
        <v>5421</v>
      </c>
      <c r="CE10" s="17">
        <f>SUM(PRODUCT(A3L203C2,A3L203C6))/A3L203C1</f>
        <v>23383</v>
      </c>
      <c r="CF10" s="16" t="s">
        <v>5422</v>
      </c>
      <c r="CG10" s="17">
        <f>SUM(PRODUCT(A3L203C2,A3L203C7))/A3L203C1</f>
        <v>5137</v>
      </c>
      <c r="CH10" s="16" t="s">
        <v>5423</v>
      </c>
      <c r="CI10" s="17">
        <f>SUM(PRODUCT(A3L203C2,A3L203C8))/A3L203C1</f>
        <v>16696</v>
      </c>
      <c r="CJ10" s="16" t="s">
        <v>5417</v>
      </c>
      <c r="CK10" s="17">
        <f>(A3L203C40-A3L203C37)+(A3L203C41-A3L203C38)+(A3L203C42-A3L203C39)</f>
        <v>32502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7182</v>
      </c>
      <c r="L11" s="16" t="s">
        <v>5398</v>
      </c>
      <c r="M11" s="17">
        <v>6221</v>
      </c>
      <c r="N11" s="16" t="s">
        <v>5398</v>
      </c>
      <c r="O11" s="17">
        <v>2520</v>
      </c>
      <c r="P11" s="16" t="s">
        <v>5398</v>
      </c>
      <c r="Q11" s="17">
        <v>2690</v>
      </c>
      <c r="R11" s="16" t="s">
        <v>5398</v>
      </c>
      <c r="S11" s="17">
        <v>2786</v>
      </c>
      <c r="T11" s="16" t="s">
        <v>4255</v>
      </c>
      <c r="U11" s="20">
        <v>1.140873</v>
      </c>
      <c r="V11" s="16" t="s">
        <v>5399</v>
      </c>
      <c r="W11" s="17">
        <v>0</v>
      </c>
      <c r="X11" s="16" t="s">
        <v>5399</v>
      </c>
      <c r="Y11" s="17">
        <v>1419</v>
      </c>
      <c r="Z11" s="16" t="s">
        <v>5399</v>
      </c>
      <c r="AA11" s="17">
        <v>2420</v>
      </c>
      <c r="AB11" s="16" t="s">
        <v>5399</v>
      </c>
      <c r="AC11" s="17">
        <v>2333</v>
      </c>
      <c r="AD11" s="16" t="s">
        <v>5399</v>
      </c>
      <c r="AE11" s="17">
        <v>1173</v>
      </c>
      <c r="AF11" s="16" t="s">
        <v>5399</v>
      </c>
      <c r="AG11" s="17">
        <v>2037</v>
      </c>
      <c r="AH11" s="16" t="s">
        <v>4257</v>
      </c>
      <c r="AI11" s="20">
        <v>1.2270559999999999</v>
      </c>
      <c r="AJ11" s="16" t="s">
        <v>5400</v>
      </c>
      <c r="AK11" s="17">
        <v>0</v>
      </c>
      <c r="AL11" s="16" t="s">
        <v>5400</v>
      </c>
      <c r="AM11" s="17">
        <v>109</v>
      </c>
      <c r="AN11" s="16" t="s">
        <v>5400</v>
      </c>
      <c r="AO11" s="17">
        <v>1515</v>
      </c>
      <c r="AP11" s="16" t="s">
        <v>5400</v>
      </c>
      <c r="AQ11" s="17">
        <v>1367</v>
      </c>
      <c r="AR11" s="16" t="s">
        <v>5400</v>
      </c>
      <c r="AS11" s="17">
        <v>1009</v>
      </c>
      <c r="AT11" s="16" t="s">
        <v>5400</v>
      </c>
      <c r="AU11" s="17">
        <v>2098</v>
      </c>
      <c r="AV11" s="16" t="s">
        <v>4259</v>
      </c>
      <c r="AW11" s="20">
        <v>1.127486</v>
      </c>
      <c r="AX11" s="16" t="s">
        <v>5401</v>
      </c>
      <c r="AY11" s="17">
        <v>0</v>
      </c>
      <c r="AZ11" s="16" t="s">
        <v>5401</v>
      </c>
      <c r="BA11" s="17">
        <v>327</v>
      </c>
      <c r="BB11" s="16" t="s">
        <v>5401</v>
      </c>
      <c r="BC11" s="17">
        <v>815</v>
      </c>
      <c r="BD11" s="16" t="s">
        <v>5401</v>
      </c>
      <c r="BE11" s="17">
        <v>8875</v>
      </c>
      <c r="BF11" s="16" t="s">
        <v>5401</v>
      </c>
      <c r="BG11" s="17">
        <v>1127</v>
      </c>
      <c r="BH11" s="16" t="s">
        <v>5401</v>
      </c>
      <c r="BI11" s="17">
        <v>2499</v>
      </c>
      <c r="BJ11" s="16" t="s">
        <v>4261</v>
      </c>
      <c r="BK11" s="20">
        <v>0.91244170000000002</v>
      </c>
      <c r="BL11" s="16" t="s">
        <v>5402</v>
      </c>
      <c r="BM11" s="17">
        <v>0</v>
      </c>
      <c r="BN11" s="16" t="s">
        <v>5402</v>
      </c>
      <c r="BO11" s="17">
        <v>1261</v>
      </c>
      <c r="BP11" s="16" t="s">
        <v>5402</v>
      </c>
      <c r="BQ11" s="17">
        <v>1062</v>
      </c>
      <c r="BR11" s="16" t="s">
        <v>5402</v>
      </c>
      <c r="BS11" s="17">
        <v>9251</v>
      </c>
      <c r="BT11" s="16" t="s">
        <v>5402</v>
      </c>
      <c r="BU11" s="17">
        <v>1223</v>
      </c>
      <c r="BV11" s="16" t="s">
        <v>5402</v>
      </c>
      <c r="BW11" s="17">
        <v>3340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7182</v>
      </c>
      <c r="CB11" s="16" t="s">
        <v>5427</v>
      </c>
      <c r="CC11" s="17">
        <f>SUM(PRODUCT(A3L204C2,A3L204C5))/A3L204C1</f>
        <v>6221</v>
      </c>
      <c r="CD11" s="16" t="s">
        <v>5428</v>
      </c>
      <c r="CE11" s="17">
        <f>SUM(PRODUCT(A3L204C2,A3L204C6))/A3L204C1</f>
        <v>2520</v>
      </c>
      <c r="CF11" s="16" t="s">
        <v>5429</v>
      </c>
      <c r="CG11" s="17">
        <f>SUM(PRODUCT(A3L204C2,A3L204C7))/A3L204C1</f>
        <v>2690</v>
      </c>
      <c r="CH11" s="16" t="s">
        <v>5430</v>
      </c>
      <c r="CI11" s="17">
        <f>SUM(PRODUCT(A3L204C2,A3L204C8))/A3L204C1</f>
        <v>2786</v>
      </c>
      <c r="CJ11" s="16" t="s">
        <v>5424</v>
      </c>
      <c r="CK11" s="17">
        <f>(A3L204C40-A3L204C37)+(A3L204C41-A3L204C38)+(A3L204C42-A3L204C39)</f>
        <v>-5407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587</v>
      </c>
      <c r="L12" s="16" t="s">
        <v>5398</v>
      </c>
      <c r="M12" s="17">
        <v>4380</v>
      </c>
      <c r="N12" s="16" t="s">
        <v>5398</v>
      </c>
      <c r="O12" s="17">
        <v>0</v>
      </c>
      <c r="P12" s="16" t="s">
        <v>5398</v>
      </c>
      <c r="Q12" s="17">
        <v>2267</v>
      </c>
      <c r="R12" s="16" t="s">
        <v>5398</v>
      </c>
      <c r="S12" s="17">
        <v>7533</v>
      </c>
      <c r="T12" s="16" t="s">
        <v>4255</v>
      </c>
      <c r="U12" s="20">
        <v>1.140873</v>
      </c>
      <c r="V12" s="16" t="s">
        <v>5399</v>
      </c>
      <c r="W12" s="17">
        <v>0</v>
      </c>
      <c r="X12" s="16" t="s">
        <v>5399</v>
      </c>
      <c r="Y12" s="17">
        <v>214</v>
      </c>
      <c r="Z12" s="16" t="s">
        <v>5399</v>
      </c>
      <c r="AA12" s="17">
        <v>2523</v>
      </c>
      <c r="AB12" s="16" t="s">
        <v>5399</v>
      </c>
      <c r="AC12" s="17">
        <v>0</v>
      </c>
      <c r="AD12" s="16" t="s">
        <v>5399</v>
      </c>
      <c r="AE12" s="17">
        <v>2348</v>
      </c>
      <c r="AF12" s="16" t="s">
        <v>5399</v>
      </c>
      <c r="AG12" s="17">
        <v>7218</v>
      </c>
      <c r="AH12" s="16" t="s">
        <v>4257</v>
      </c>
      <c r="AI12" s="20">
        <v>1.2270559999999999</v>
      </c>
      <c r="AJ12" s="16" t="s">
        <v>5400</v>
      </c>
      <c r="AK12" s="17">
        <v>0</v>
      </c>
      <c r="AL12" s="16" t="s">
        <v>5400</v>
      </c>
      <c r="AM12" s="17">
        <v>92</v>
      </c>
      <c r="AN12" s="16" t="s">
        <v>5400</v>
      </c>
      <c r="AO12" s="17">
        <v>2466</v>
      </c>
      <c r="AP12" s="16" t="s">
        <v>5400</v>
      </c>
      <c r="AQ12" s="17">
        <v>0</v>
      </c>
      <c r="AR12" s="16" t="s">
        <v>5400</v>
      </c>
      <c r="AS12" s="17">
        <v>1437</v>
      </c>
      <c r="AT12" s="16" t="s">
        <v>5400</v>
      </c>
      <c r="AU12" s="17">
        <v>6617</v>
      </c>
      <c r="AV12" s="16" t="s">
        <v>4259</v>
      </c>
      <c r="AW12" s="20">
        <v>1.127486</v>
      </c>
      <c r="AX12" s="16" t="s">
        <v>5401</v>
      </c>
      <c r="AY12" s="17">
        <v>0</v>
      </c>
      <c r="AZ12" s="16" t="s">
        <v>5401</v>
      </c>
      <c r="BA12" s="17">
        <v>199</v>
      </c>
      <c r="BB12" s="16" t="s">
        <v>5401</v>
      </c>
      <c r="BC12" s="17">
        <v>1256</v>
      </c>
      <c r="BD12" s="16" t="s">
        <v>5401</v>
      </c>
      <c r="BE12" s="17">
        <v>0</v>
      </c>
      <c r="BF12" s="16" t="s">
        <v>5401</v>
      </c>
      <c r="BG12" s="17">
        <v>2501</v>
      </c>
      <c r="BH12" s="16" t="s">
        <v>5401</v>
      </c>
      <c r="BI12" s="17">
        <v>7593</v>
      </c>
      <c r="BJ12" s="16" t="s">
        <v>4261</v>
      </c>
      <c r="BK12" s="20">
        <v>0.91244170000000002</v>
      </c>
      <c r="BL12" s="16" t="s">
        <v>5402</v>
      </c>
      <c r="BM12" s="17">
        <v>0</v>
      </c>
      <c r="BN12" s="16" t="s">
        <v>5402</v>
      </c>
      <c r="BO12" s="17">
        <v>404</v>
      </c>
      <c r="BP12" s="16" t="s">
        <v>5402</v>
      </c>
      <c r="BQ12" s="17">
        <v>2047</v>
      </c>
      <c r="BR12" s="16" t="s">
        <v>5402</v>
      </c>
      <c r="BS12" s="17">
        <v>1</v>
      </c>
      <c r="BT12" s="16" t="s">
        <v>5402</v>
      </c>
      <c r="BU12" s="17">
        <v>3110</v>
      </c>
      <c r="BV12" s="16" t="s">
        <v>5402</v>
      </c>
      <c r="BW12" s="17">
        <v>9907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587</v>
      </c>
      <c r="CB12" s="16" t="s">
        <v>5434</v>
      </c>
      <c r="CC12" s="17">
        <f>SUM(PRODUCT(A3L205C2,A3L205C5))/A3L205C1</f>
        <v>4380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2267</v>
      </c>
      <c r="CH12" s="16" t="s">
        <v>5437</v>
      </c>
      <c r="CI12" s="17">
        <f>SUM(PRODUCT(A3L205C2,A3L205C8))/A3L205C1</f>
        <v>7533</v>
      </c>
      <c r="CJ12" s="16" t="s">
        <v>5431</v>
      </c>
      <c r="CK12" s="17">
        <f>(A3L205C40-A3L205C37)+(A3L205C41-A3L205C38)+(A3L205C42-A3L205C39)</f>
        <v>4833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13424</v>
      </c>
      <c r="L13" s="16" t="s">
        <v>5398</v>
      </c>
      <c r="M13" s="17">
        <v>35912</v>
      </c>
      <c r="N13" s="16" t="s">
        <v>5398</v>
      </c>
      <c r="O13" s="17">
        <v>-1</v>
      </c>
      <c r="P13" s="16" t="s">
        <v>5398</v>
      </c>
      <c r="Q13" s="17">
        <v>9562</v>
      </c>
      <c r="R13" s="16" t="s">
        <v>5398</v>
      </c>
      <c r="S13" s="17">
        <v>6068</v>
      </c>
      <c r="T13" s="16" t="s">
        <v>4255</v>
      </c>
      <c r="U13" s="20">
        <v>1.140873</v>
      </c>
      <c r="V13" s="16" t="s">
        <v>5399</v>
      </c>
      <c r="W13" s="17">
        <v>0</v>
      </c>
      <c r="X13" s="16" t="s">
        <v>5399</v>
      </c>
      <c r="Y13" s="17">
        <v>4914</v>
      </c>
      <c r="Z13" s="16" t="s">
        <v>5399</v>
      </c>
      <c r="AA13" s="17">
        <v>22443</v>
      </c>
      <c r="AB13" s="16" t="s">
        <v>5399</v>
      </c>
      <c r="AC13" s="17">
        <v>0</v>
      </c>
      <c r="AD13" s="16" t="s">
        <v>5399</v>
      </c>
      <c r="AE13" s="17">
        <v>7219</v>
      </c>
      <c r="AF13" s="16" t="s">
        <v>5399</v>
      </c>
      <c r="AG13" s="17">
        <v>6228</v>
      </c>
      <c r="AH13" s="16" t="s">
        <v>4257</v>
      </c>
      <c r="AI13" s="20">
        <v>1.2270559999999999</v>
      </c>
      <c r="AJ13" s="16" t="s">
        <v>5400</v>
      </c>
      <c r="AK13" s="17">
        <v>0</v>
      </c>
      <c r="AL13" s="16" t="s">
        <v>5400</v>
      </c>
      <c r="AM13" s="17">
        <v>2695</v>
      </c>
      <c r="AN13" s="16" t="s">
        <v>5400</v>
      </c>
      <c r="AO13" s="17">
        <v>23898</v>
      </c>
      <c r="AP13" s="16" t="s">
        <v>5400</v>
      </c>
      <c r="AQ13" s="17">
        <v>0</v>
      </c>
      <c r="AR13" s="16" t="s">
        <v>5400</v>
      </c>
      <c r="AS13" s="17">
        <v>5043</v>
      </c>
      <c r="AT13" s="16" t="s">
        <v>5400</v>
      </c>
      <c r="AU13" s="17">
        <v>7824</v>
      </c>
      <c r="AV13" s="16" t="s">
        <v>4259</v>
      </c>
      <c r="AW13" s="20">
        <v>1.127486</v>
      </c>
      <c r="AX13" s="16" t="s">
        <v>5401</v>
      </c>
      <c r="AY13" s="17">
        <v>0</v>
      </c>
      <c r="AZ13" s="16" t="s">
        <v>5401</v>
      </c>
      <c r="BA13" s="17">
        <v>6361</v>
      </c>
      <c r="BB13" s="16" t="s">
        <v>5401</v>
      </c>
      <c r="BC13" s="17">
        <v>15170</v>
      </c>
      <c r="BD13" s="16" t="s">
        <v>5401</v>
      </c>
      <c r="BE13" s="17">
        <v>3856</v>
      </c>
      <c r="BF13" s="16" t="s">
        <v>5401</v>
      </c>
      <c r="BG13" s="17">
        <v>6327</v>
      </c>
      <c r="BH13" s="16" t="s">
        <v>5401</v>
      </c>
      <c r="BI13" s="17">
        <v>9388</v>
      </c>
      <c r="BJ13" s="16" t="s">
        <v>4261</v>
      </c>
      <c r="BK13" s="20">
        <v>0.91244170000000002</v>
      </c>
      <c r="BL13" s="16" t="s">
        <v>5402</v>
      </c>
      <c r="BM13" s="17">
        <v>0</v>
      </c>
      <c r="BN13" s="16" t="s">
        <v>5402</v>
      </c>
      <c r="BO13" s="17">
        <v>7573</v>
      </c>
      <c r="BP13" s="16" t="s">
        <v>5402</v>
      </c>
      <c r="BQ13" s="17">
        <v>16210</v>
      </c>
      <c r="BR13" s="16" t="s">
        <v>5402</v>
      </c>
      <c r="BS13" s="17">
        <v>4199</v>
      </c>
      <c r="BT13" s="16" t="s">
        <v>5402</v>
      </c>
      <c r="BU13" s="17">
        <v>8390</v>
      </c>
      <c r="BV13" s="16" t="s">
        <v>5402</v>
      </c>
      <c r="BW13" s="17">
        <v>14498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13424</v>
      </c>
      <c r="CB13" s="16" t="s">
        <v>5441</v>
      </c>
      <c r="CC13" s="17">
        <f>SUM(PRODUCT(A3L206C2,A3L206C5))/A3L206C1</f>
        <v>35912</v>
      </c>
      <c r="CD13" s="16" t="s">
        <v>5442</v>
      </c>
      <c r="CE13" s="17">
        <f>SUM(PRODUCT(A3L206C2,A3L206C6))/A3L206C1</f>
        <v>-1</v>
      </c>
      <c r="CF13" s="16" t="s">
        <v>5443</v>
      </c>
      <c r="CG13" s="17">
        <f>SUM(PRODUCT(A3L206C2,A3L206C7))/A3L206C1</f>
        <v>9562</v>
      </c>
      <c r="CH13" s="16" t="s">
        <v>5444</v>
      </c>
      <c r="CI13" s="17">
        <f>SUM(PRODUCT(A3L206C2,A3L206C8))/A3L206C1</f>
        <v>6068</v>
      </c>
      <c r="CJ13" s="16" t="s">
        <v>5438</v>
      </c>
      <c r="CK13" s="17">
        <f>(A3L206C40-A3L206C37)+(A3L206C41-A3L206C38)+(A3L206C42-A3L206C39)</f>
        <v>-33707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226</v>
      </c>
      <c r="L14" s="16" t="s">
        <v>5398</v>
      </c>
      <c r="M14" s="17">
        <v>2424</v>
      </c>
      <c r="N14" s="16" t="s">
        <v>5398</v>
      </c>
      <c r="O14" s="17">
        <v>0</v>
      </c>
      <c r="P14" s="16" t="s">
        <v>5398</v>
      </c>
      <c r="Q14" s="17">
        <v>121</v>
      </c>
      <c r="R14" s="16" t="s">
        <v>5398</v>
      </c>
      <c r="S14" s="17">
        <v>332</v>
      </c>
      <c r="T14" s="16" t="s">
        <v>4255</v>
      </c>
      <c r="U14" s="20">
        <v>1.140873</v>
      </c>
      <c r="V14" s="16" t="s">
        <v>5399</v>
      </c>
      <c r="W14" s="17">
        <v>0</v>
      </c>
      <c r="X14" s="16" t="s">
        <v>5399</v>
      </c>
      <c r="Y14" s="17">
        <v>78</v>
      </c>
      <c r="Z14" s="16" t="s">
        <v>5399</v>
      </c>
      <c r="AA14" s="17">
        <v>2018</v>
      </c>
      <c r="AB14" s="16" t="s">
        <v>5399</v>
      </c>
      <c r="AC14" s="17">
        <v>0</v>
      </c>
      <c r="AD14" s="16" t="s">
        <v>5399</v>
      </c>
      <c r="AE14" s="17">
        <v>88</v>
      </c>
      <c r="AF14" s="16" t="s">
        <v>5399</v>
      </c>
      <c r="AG14" s="17">
        <v>326</v>
      </c>
      <c r="AH14" s="16" t="s">
        <v>4257</v>
      </c>
      <c r="AI14" s="20">
        <v>1.2270559999999999</v>
      </c>
      <c r="AJ14" s="16" t="s">
        <v>5400</v>
      </c>
      <c r="AK14" s="17">
        <v>0</v>
      </c>
      <c r="AL14" s="16" t="s">
        <v>5400</v>
      </c>
      <c r="AM14" s="17">
        <v>31</v>
      </c>
      <c r="AN14" s="16" t="s">
        <v>5400</v>
      </c>
      <c r="AO14" s="17">
        <v>1847</v>
      </c>
      <c r="AP14" s="16" t="s">
        <v>5400</v>
      </c>
      <c r="AQ14" s="17">
        <v>0</v>
      </c>
      <c r="AR14" s="16" t="s">
        <v>5400</v>
      </c>
      <c r="AS14" s="17">
        <v>70</v>
      </c>
      <c r="AT14" s="16" t="s">
        <v>5400</v>
      </c>
      <c r="AU14" s="17">
        <v>351</v>
      </c>
      <c r="AV14" s="16" t="s">
        <v>4259</v>
      </c>
      <c r="AW14" s="20">
        <v>1.127486</v>
      </c>
      <c r="AX14" s="16" t="s">
        <v>5401</v>
      </c>
      <c r="AY14" s="17">
        <v>0</v>
      </c>
      <c r="AZ14" s="16" t="s">
        <v>5401</v>
      </c>
      <c r="BA14" s="17">
        <v>103</v>
      </c>
      <c r="BB14" s="16" t="s">
        <v>5401</v>
      </c>
      <c r="BC14" s="17">
        <v>1075</v>
      </c>
      <c r="BD14" s="16" t="s">
        <v>5401</v>
      </c>
      <c r="BE14" s="17">
        <v>149</v>
      </c>
      <c r="BF14" s="16" t="s">
        <v>5401</v>
      </c>
      <c r="BG14" s="17">
        <v>131</v>
      </c>
      <c r="BH14" s="16" t="s">
        <v>5401</v>
      </c>
      <c r="BI14" s="17">
        <v>481</v>
      </c>
      <c r="BJ14" s="16" t="s">
        <v>4261</v>
      </c>
      <c r="BK14" s="20">
        <v>0.91244170000000002</v>
      </c>
      <c r="BL14" s="16" t="s">
        <v>5402</v>
      </c>
      <c r="BM14" s="17">
        <v>0</v>
      </c>
      <c r="BN14" s="16" t="s">
        <v>5402</v>
      </c>
      <c r="BO14" s="17">
        <v>244</v>
      </c>
      <c r="BP14" s="16" t="s">
        <v>5402</v>
      </c>
      <c r="BQ14" s="17">
        <v>1655</v>
      </c>
      <c r="BR14" s="16" t="s">
        <v>5402</v>
      </c>
      <c r="BS14" s="17">
        <v>177</v>
      </c>
      <c r="BT14" s="16" t="s">
        <v>5402</v>
      </c>
      <c r="BU14" s="17">
        <v>130</v>
      </c>
      <c r="BV14" s="16" t="s">
        <v>5402</v>
      </c>
      <c r="BW14" s="17">
        <v>721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226</v>
      </c>
      <c r="CB14" s="16" t="s">
        <v>5448</v>
      </c>
      <c r="CC14" s="17">
        <f>SUM(PRODUCT(A3L207C2,A3L207C5))/A3L207C1</f>
        <v>2424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121</v>
      </c>
      <c r="CH14" s="16" t="s">
        <v>5451</v>
      </c>
      <c r="CI14" s="17">
        <f>SUM(PRODUCT(A3L207C2,A3L207C8))/A3L207C1</f>
        <v>332</v>
      </c>
      <c r="CJ14" s="16" t="s">
        <v>5445</v>
      </c>
      <c r="CK14" s="17">
        <f>(A3L207C40-A3L207C37)+(A3L207C41-A3L207C38)+(A3L207C42-A3L207C39)</f>
        <v>-2197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1480</v>
      </c>
      <c r="L15" s="16" t="s">
        <v>5398</v>
      </c>
      <c r="M15" s="17">
        <v>1808</v>
      </c>
      <c r="N15" s="16" t="s">
        <v>5398</v>
      </c>
      <c r="O15" s="17">
        <v>0</v>
      </c>
      <c r="P15" s="16" t="s">
        <v>5398</v>
      </c>
      <c r="Q15" s="17">
        <v>16</v>
      </c>
      <c r="R15" s="16" t="s">
        <v>5398</v>
      </c>
      <c r="S15" s="17">
        <v>186</v>
      </c>
      <c r="T15" s="16" t="s">
        <v>4255</v>
      </c>
      <c r="U15" s="20">
        <v>1.140873</v>
      </c>
      <c r="V15" s="16" t="s">
        <v>5399</v>
      </c>
      <c r="W15" s="17">
        <v>0</v>
      </c>
      <c r="X15" s="16" t="s">
        <v>5399</v>
      </c>
      <c r="Y15" s="17">
        <v>407</v>
      </c>
      <c r="Z15" s="16" t="s">
        <v>5399</v>
      </c>
      <c r="AA15" s="17">
        <v>854</v>
      </c>
      <c r="AB15" s="16" t="s">
        <v>5399</v>
      </c>
      <c r="AC15" s="17">
        <v>0</v>
      </c>
      <c r="AD15" s="16" t="s">
        <v>5399</v>
      </c>
      <c r="AE15" s="17">
        <v>43</v>
      </c>
      <c r="AF15" s="16" t="s">
        <v>5399</v>
      </c>
      <c r="AG15" s="17">
        <v>139</v>
      </c>
      <c r="AH15" s="16" t="s">
        <v>4257</v>
      </c>
      <c r="AI15" s="20">
        <v>1.2270559999999999</v>
      </c>
      <c r="AJ15" s="16" t="s">
        <v>5400</v>
      </c>
      <c r="AK15" s="17">
        <v>0</v>
      </c>
      <c r="AL15" s="16" t="s">
        <v>5400</v>
      </c>
      <c r="AM15" s="17">
        <v>12</v>
      </c>
      <c r="AN15" s="16" t="s">
        <v>5400</v>
      </c>
      <c r="AO15" s="17">
        <v>332</v>
      </c>
      <c r="AP15" s="16" t="s">
        <v>5400</v>
      </c>
      <c r="AQ15" s="17">
        <v>0</v>
      </c>
      <c r="AR15" s="16" t="s">
        <v>5400</v>
      </c>
      <c r="AS15" s="17">
        <v>74</v>
      </c>
      <c r="AT15" s="16" t="s">
        <v>5400</v>
      </c>
      <c r="AU15" s="17">
        <v>137</v>
      </c>
      <c r="AV15" s="16" t="s">
        <v>4259</v>
      </c>
      <c r="AW15" s="20">
        <v>1.127486</v>
      </c>
      <c r="AX15" s="16" t="s">
        <v>5401</v>
      </c>
      <c r="AY15" s="17">
        <v>0</v>
      </c>
      <c r="AZ15" s="16" t="s">
        <v>5401</v>
      </c>
      <c r="BA15" s="17">
        <v>112</v>
      </c>
      <c r="BB15" s="16" t="s">
        <v>5401</v>
      </c>
      <c r="BC15" s="17">
        <v>397</v>
      </c>
      <c r="BD15" s="16" t="s">
        <v>5401</v>
      </c>
      <c r="BE15" s="17">
        <v>1074</v>
      </c>
      <c r="BF15" s="16" t="s">
        <v>5401</v>
      </c>
      <c r="BG15" s="17">
        <v>4</v>
      </c>
      <c r="BH15" s="16" t="s">
        <v>5401</v>
      </c>
      <c r="BI15" s="17">
        <v>182</v>
      </c>
      <c r="BJ15" s="16" t="s">
        <v>4261</v>
      </c>
      <c r="BK15" s="20">
        <v>0.91244170000000002</v>
      </c>
      <c r="BL15" s="16" t="s">
        <v>5402</v>
      </c>
      <c r="BM15" s="17">
        <v>0</v>
      </c>
      <c r="BN15" s="16" t="s">
        <v>5402</v>
      </c>
      <c r="BO15" s="17">
        <v>195</v>
      </c>
      <c r="BP15" s="16" t="s">
        <v>5402</v>
      </c>
      <c r="BQ15" s="17">
        <v>668</v>
      </c>
      <c r="BR15" s="16" t="s">
        <v>5402</v>
      </c>
      <c r="BS15" s="17">
        <v>1631</v>
      </c>
      <c r="BT15" s="16" t="s">
        <v>5402</v>
      </c>
      <c r="BU15" s="17">
        <v>10</v>
      </c>
      <c r="BV15" s="16" t="s">
        <v>5402</v>
      </c>
      <c r="BW15" s="17">
        <v>57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1480</v>
      </c>
      <c r="CB15" s="16" t="s">
        <v>5455</v>
      </c>
      <c r="CC15" s="17">
        <f>SUM(PRODUCT(A3L208C2,A3L208C5))/A3L208C1</f>
        <v>1808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16</v>
      </c>
      <c r="CH15" s="16" t="s">
        <v>5458</v>
      </c>
      <c r="CI15" s="17">
        <f>SUM(PRODUCT(A3L208C2,A3L208C8))/A3L208C1</f>
        <v>186</v>
      </c>
      <c r="CJ15" s="16" t="s">
        <v>5452</v>
      </c>
      <c r="CK15" s="17">
        <f>(A3L208C40-A3L208C37)+(A3L208C41-A3L208C38)+(A3L208C42-A3L208C39)</f>
        <v>-3086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917</v>
      </c>
      <c r="L16" s="16" t="s">
        <v>5398</v>
      </c>
      <c r="M16" s="17">
        <v>5780</v>
      </c>
      <c r="N16" s="16" t="s">
        <v>5398</v>
      </c>
      <c r="O16" s="17">
        <v>0</v>
      </c>
      <c r="P16" s="16" t="s">
        <v>5398</v>
      </c>
      <c r="Q16" s="17">
        <v>7</v>
      </c>
      <c r="R16" s="16" t="s">
        <v>5398</v>
      </c>
      <c r="S16" s="17">
        <v>242</v>
      </c>
      <c r="T16" s="16" t="s">
        <v>4255</v>
      </c>
      <c r="U16" s="20">
        <v>1.140873</v>
      </c>
      <c r="V16" s="16" t="s">
        <v>5399</v>
      </c>
      <c r="W16" s="17">
        <v>0</v>
      </c>
      <c r="X16" s="16" t="s">
        <v>5399</v>
      </c>
      <c r="Y16" s="17">
        <v>331</v>
      </c>
      <c r="Z16" s="16" t="s">
        <v>5399</v>
      </c>
      <c r="AA16" s="17">
        <v>3553</v>
      </c>
      <c r="AB16" s="16" t="s">
        <v>5399</v>
      </c>
      <c r="AC16" s="17">
        <v>0</v>
      </c>
      <c r="AD16" s="16" t="s">
        <v>5399</v>
      </c>
      <c r="AE16" s="17">
        <v>5</v>
      </c>
      <c r="AF16" s="16" t="s">
        <v>5399</v>
      </c>
      <c r="AG16" s="17">
        <v>199</v>
      </c>
      <c r="AH16" s="16" t="s">
        <v>4257</v>
      </c>
      <c r="AI16" s="20">
        <v>1.2270559999999999</v>
      </c>
      <c r="AJ16" s="16" t="s">
        <v>5400</v>
      </c>
      <c r="AK16" s="17">
        <v>0</v>
      </c>
      <c r="AL16" s="16" t="s">
        <v>5400</v>
      </c>
      <c r="AM16" s="17">
        <v>185</v>
      </c>
      <c r="AN16" s="16" t="s">
        <v>5400</v>
      </c>
      <c r="AO16" s="17">
        <v>3661</v>
      </c>
      <c r="AP16" s="16" t="s">
        <v>5400</v>
      </c>
      <c r="AQ16" s="17">
        <v>0</v>
      </c>
      <c r="AR16" s="16" t="s">
        <v>5400</v>
      </c>
      <c r="AS16" s="17">
        <v>3</v>
      </c>
      <c r="AT16" s="16" t="s">
        <v>5400</v>
      </c>
      <c r="AU16" s="17">
        <v>134</v>
      </c>
      <c r="AV16" s="16" t="s">
        <v>4259</v>
      </c>
      <c r="AW16" s="20">
        <v>1.127486</v>
      </c>
      <c r="AX16" s="16" t="s">
        <v>5401</v>
      </c>
      <c r="AY16" s="17">
        <v>0</v>
      </c>
      <c r="AZ16" s="16" t="s">
        <v>5401</v>
      </c>
      <c r="BA16" s="17">
        <v>695</v>
      </c>
      <c r="BB16" s="16" t="s">
        <v>5401</v>
      </c>
      <c r="BC16" s="17">
        <v>3010</v>
      </c>
      <c r="BD16" s="16" t="s">
        <v>5401</v>
      </c>
      <c r="BE16" s="17">
        <v>0</v>
      </c>
      <c r="BF16" s="16" t="s">
        <v>5401</v>
      </c>
      <c r="BG16" s="17">
        <v>20</v>
      </c>
      <c r="BH16" s="16" t="s">
        <v>5401</v>
      </c>
      <c r="BI16" s="17">
        <v>183</v>
      </c>
      <c r="BJ16" s="16" t="s">
        <v>4261</v>
      </c>
      <c r="BK16" s="20">
        <v>0.91244170000000002</v>
      </c>
      <c r="BL16" s="16" t="s">
        <v>5402</v>
      </c>
      <c r="BM16" s="17">
        <v>0</v>
      </c>
      <c r="BN16" s="16" t="s">
        <v>5402</v>
      </c>
      <c r="BO16" s="17">
        <v>447</v>
      </c>
      <c r="BP16" s="16" t="s">
        <v>5402</v>
      </c>
      <c r="BQ16" s="17">
        <v>1532</v>
      </c>
      <c r="BR16" s="16" t="s">
        <v>5402</v>
      </c>
      <c r="BS16" s="17">
        <v>1</v>
      </c>
      <c r="BT16" s="16" t="s">
        <v>5402</v>
      </c>
      <c r="BU16" s="17">
        <v>13</v>
      </c>
      <c r="BV16" s="16" t="s">
        <v>5402</v>
      </c>
      <c r="BW16" s="17">
        <v>178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917</v>
      </c>
      <c r="CB16" s="16" t="s">
        <v>5462</v>
      </c>
      <c r="CC16" s="17">
        <f>SUM(PRODUCT(A3L209C2,A3L209C5))/A3L209C1</f>
        <v>5780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7</v>
      </c>
      <c r="CH16" s="16" t="s">
        <v>5465</v>
      </c>
      <c r="CI16" s="17">
        <f>SUM(PRODUCT(A3L209C2,A3L209C8))/A3L209C1</f>
        <v>242</v>
      </c>
      <c r="CJ16" s="16" t="s">
        <v>5459</v>
      </c>
      <c r="CK16" s="17">
        <f>(A3L209C40-A3L209C37)+(A3L209C41-A3L209C38)+(A3L209C42-A3L209C39)</f>
        <v>-6448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1</v>
      </c>
      <c r="N17" s="16" t="s">
        <v>5398</v>
      </c>
      <c r="O17" s="17">
        <v>0</v>
      </c>
      <c r="P17" s="16" t="s">
        <v>5398</v>
      </c>
      <c r="Q17" s="17">
        <v>14</v>
      </c>
      <c r="R17" s="16" t="s">
        <v>5398</v>
      </c>
      <c r="S17" s="17">
        <v>111</v>
      </c>
      <c r="T17" s="16" t="s">
        <v>4255</v>
      </c>
      <c r="U17" s="20">
        <v>1.140873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15</v>
      </c>
      <c r="AF17" s="16" t="s">
        <v>5399</v>
      </c>
      <c r="AG17" s="17">
        <v>165</v>
      </c>
      <c r="AH17" s="16" t="s">
        <v>4257</v>
      </c>
      <c r="AI17" s="20">
        <v>1.2270559999999999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1</v>
      </c>
      <c r="AP17" s="16" t="s">
        <v>5400</v>
      </c>
      <c r="AQ17" s="17">
        <v>0</v>
      </c>
      <c r="AR17" s="16" t="s">
        <v>5400</v>
      </c>
      <c r="AS17" s="17">
        <v>13</v>
      </c>
      <c r="AT17" s="16" t="s">
        <v>5400</v>
      </c>
      <c r="AU17" s="17">
        <v>175</v>
      </c>
      <c r="AV17" s="16" t="s">
        <v>4259</v>
      </c>
      <c r="AW17" s="20">
        <v>1.127486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2</v>
      </c>
      <c r="BD17" s="16" t="s">
        <v>5401</v>
      </c>
      <c r="BE17" s="17">
        <v>2</v>
      </c>
      <c r="BF17" s="16" t="s">
        <v>5401</v>
      </c>
      <c r="BG17" s="17">
        <v>37</v>
      </c>
      <c r="BH17" s="16" t="s">
        <v>5401</v>
      </c>
      <c r="BI17" s="17">
        <v>217</v>
      </c>
      <c r="BJ17" s="16" t="s">
        <v>4261</v>
      </c>
      <c r="BK17" s="20">
        <v>0.91244170000000002</v>
      </c>
      <c r="BL17" s="16" t="s">
        <v>5402</v>
      </c>
      <c r="BM17" s="17">
        <v>0</v>
      </c>
      <c r="BN17" s="16" t="s">
        <v>5402</v>
      </c>
      <c r="BO17" s="17">
        <v>638</v>
      </c>
      <c r="BP17" s="16" t="s">
        <v>5402</v>
      </c>
      <c r="BQ17" s="17">
        <v>1552</v>
      </c>
      <c r="BR17" s="16" t="s">
        <v>5402</v>
      </c>
      <c r="BS17" s="17">
        <v>0</v>
      </c>
      <c r="BT17" s="16" t="s">
        <v>5402</v>
      </c>
      <c r="BU17" s="17">
        <v>37</v>
      </c>
      <c r="BV17" s="16" t="s">
        <v>5402</v>
      </c>
      <c r="BW17" s="17">
        <v>208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1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14</v>
      </c>
      <c r="CH17" s="16" t="s">
        <v>5472</v>
      </c>
      <c r="CI17" s="17">
        <f>SUM(PRODUCT(A3L210C2,A3L210C8))/A3L210C1</f>
        <v>111</v>
      </c>
      <c r="CJ17" s="16" t="s">
        <v>5466</v>
      </c>
      <c r="CK17" s="17">
        <f>(A3L210C40-A3L210C37)+(A3L210C41-A3L210C38)+(A3L210C42-A3L210C39)</f>
        <v>124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17743</v>
      </c>
      <c r="L18" s="16" t="s">
        <v>5398</v>
      </c>
      <c r="M18" s="17">
        <v>71415</v>
      </c>
      <c r="N18" s="16" t="s">
        <v>5398</v>
      </c>
      <c r="O18" s="17">
        <v>206074</v>
      </c>
      <c r="P18" s="16" t="s">
        <v>5398</v>
      </c>
      <c r="Q18" s="17">
        <v>3343</v>
      </c>
      <c r="R18" s="16" t="s">
        <v>5398</v>
      </c>
      <c r="S18" s="17">
        <v>13194</v>
      </c>
      <c r="T18" s="16" t="s">
        <v>4255</v>
      </c>
      <c r="U18" s="20">
        <v>1.140873</v>
      </c>
      <c r="V18" s="16" t="s">
        <v>5399</v>
      </c>
      <c r="W18" s="17">
        <v>0</v>
      </c>
      <c r="X18" s="16" t="s">
        <v>5399</v>
      </c>
      <c r="Y18" s="17">
        <v>6383</v>
      </c>
      <c r="Z18" s="16" t="s">
        <v>5399</v>
      </c>
      <c r="AA18" s="17">
        <v>40782</v>
      </c>
      <c r="AB18" s="16" t="s">
        <v>5399</v>
      </c>
      <c r="AC18" s="17">
        <v>193286</v>
      </c>
      <c r="AD18" s="16" t="s">
        <v>5399</v>
      </c>
      <c r="AE18" s="17">
        <v>4151</v>
      </c>
      <c r="AF18" s="16" t="s">
        <v>5399</v>
      </c>
      <c r="AG18" s="17">
        <v>13801</v>
      </c>
      <c r="AH18" s="16" t="s">
        <v>4257</v>
      </c>
      <c r="AI18" s="20">
        <v>1.2270559999999999</v>
      </c>
      <c r="AJ18" s="16" t="s">
        <v>5400</v>
      </c>
      <c r="AK18" s="17">
        <v>0</v>
      </c>
      <c r="AL18" s="16" t="s">
        <v>5400</v>
      </c>
      <c r="AM18" s="17">
        <v>2864</v>
      </c>
      <c r="AN18" s="16" t="s">
        <v>5400</v>
      </c>
      <c r="AO18" s="17">
        <v>35770</v>
      </c>
      <c r="AP18" s="16" t="s">
        <v>5400</v>
      </c>
      <c r="AQ18" s="17">
        <v>169685</v>
      </c>
      <c r="AR18" s="16" t="s">
        <v>5400</v>
      </c>
      <c r="AS18" s="17">
        <v>3512</v>
      </c>
      <c r="AT18" s="16" t="s">
        <v>5400</v>
      </c>
      <c r="AU18" s="17">
        <v>13663</v>
      </c>
      <c r="AV18" s="16" t="s">
        <v>4259</v>
      </c>
      <c r="AW18" s="20">
        <v>1.127486</v>
      </c>
      <c r="AX18" s="16" t="s">
        <v>5401</v>
      </c>
      <c r="AY18" s="17">
        <v>0</v>
      </c>
      <c r="AZ18" s="16" t="s">
        <v>5401</v>
      </c>
      <c r="BA18" s="17">
        <v>7581</v>
      </c>
      <c r="BB18" s="16" t="s">
        <v>5401</v>
      </c>
      <c r="BC18" s="17">
        <v>20446</v>
      </c>
      <c r="BD18" s="16" t="s">
        <v>5401</v>
      </c>
      <c r="BE18" s="17">
        <v>183235</v>
      </c>
      <c r="BF18" s="16" t="s">
        <v>5401</v>
      </c>
      <c r="BG18" s="17">
        <v>6336</v>
      </c>
      <c r="BH18" s="16" t="s">
        <v>5401</v>
      </c>
      <c r="BI18" s="17">
        <v>11829</v>
      </c>
      <c r="BJ18" s="16" t="s">
        <v>4261</v>
      </c>
      <c r="BK18" s="20">
        <v>0.91244170000000002</v>
      </c>
      <c r="BL18" s="16" t="s">
        <v>5402</v>
      </c>
      <c r="BM18" s="17">
        <v>0</v>
      </c>
      <c r="BN18" s="16" t="s">
        <v>5402</v>
      </c>
      <c r="BO18" s="17">
        <v>11946</v>
      </c>
      <c r="BP18" s="16" t="s">
        <v>5402</v>
      </c>
      <c r="BQ18" s="17">
        <v>24415</v>
      </c>
      <c r="BR18" s="16" t="s">
        <v>5402</v>
      </c>
      <c r="BS18" s="17">
        <v>179382</v>
      </c>
      <c r="BT18" s="16" t="s">
        <v>5402</v>
      </c>
      <c r="BU18" s="17">
        <v>6199</v>
      </c>
      <c r="BV18" s="16" t="s">
        <v>5402</v>
      </c>
      <c r="BW18" s="17">
        <v>20931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17743</v>
      </c>
      <c r="CB18" s="16" t="s">
        <v>5476</v>
      </c>
      <c r="CC18" s="17">
        <f>SUM(PRODUCT(A3L211C2,A3L211C5))/A3L211C1</f>
        <v>71415</v>
      </c>
      <c r="CD18" s="16" t="s">
        <v>5477</v>
      </c>
      <c r="CE18" s="17">
        <f>SUM(PRODUCT(A3L211C2,A3L211C6))/A3L211C1</f>
        <v>206074</v>
      </c>
      <c r="CF18" s="16" t="s">
        <v>5478</v>
      </c>
      <c r="CG18" s="17">
        <f>SUM(PRODUCT(A3L211C2,A3L211C7))/A3L211C1</f>
        <v>3343</v>
      </c>
      <c r="CH18" s="16" t="s">
        <v>5479</v>
      </c>
      <c r="CI18" s="17">
        <f>SUM(PRODUCT(A3L211C2,A3L211C8))/A3L211C1</f>
        <v>13194</v>
      </c>
      <c r="CJ18" s="16" t="s">
        <v>5473</v>
      </c>
      <c r="CK18" s="17">
        <f>(A3L211C40-A3L211C37)+(A3L211C41-A3L211C38)+(A3L211C42-A3L211C39)</f>
        <v>133453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2199</v>
      </c>
      <c r="L19" s="16" t="s">
        <v>5398</v>
      </c>
      <c r="M19" s="17">
        <v>18233</v>
      </c>
      <c r="N19" s="16" t="s">
        <v>5398</v>
      </c>
      <c r="O19" s="17">
        <v>57077</v>
      </c>
      <c r="P19" s="16" t="s">
        <v>5398</v>
      </c>
      <c r="Q19" s="17">
        <v>2263</v>
      </c>
      <c r="R19" s="16" t="s">
        <v>5398</v>
      </c>
      <c r="S19" s="17">
        <v>8979</v>
      </c>
      <c r="T19" s="16" t="s">
        <v>4255</v>
      </c>
      <c r="U19" s="20">
        <v>1.140873</v>
      </c>
      <c r="V19" s="16" t="s">
        <v>5399</v>
      </c>
      <c r="W19" s="17">
        <v>0</v>
      </c>
      <c r="X19" s="16" t="s">
        <v>5399</v>
      </c>
      <c r="Y19" s="17">
        <v>838</v>
      </c>
      <c r="Z19" s="16" t="s">
        <v>5399</v>
      </c>
      <c r="AA19" s="17">
        <v>7626</v>
      </c>
      <c r="AB19" s="16" t="s">
        <v>5399</v>
      </c>
      <c r="AC19" s="17">
        <v>59726</v>
      </c>
      <c r="AD19" s="16" t="s">
        <v>5399</v>
      </c>
      <c r="AE19" s="17">
        <v>2282</v>
      </c>
      <c r="AF19" s="16" t="s">
        <v>5399</v>
      </c>
      <c r="AG19" s="17">
        <v>8278</v>
      </c>
      <c r="AH19" s="16" t="s">
        <v>4257</v>
      </c>
      <c r="AI19" s="20">
        <v>1.2270559999999999</v>
      </c>
      <c r="AJ19" s="16" t="s">
        <v>5400</v>
      </c>
      <c r="AK19" s="17">
        <v>0</v>
      </c>
      <c r="AL19" s="16" t="s">
        <v>5400</v>
      </c>
      <c r="AM19" s="17">
        <v>319</v>
      </c>
      <c r="AN19" s="16" t="s">
        <v>5400</v>
      </c>
      <c r="AO19" s="17">
        <v>6806</v>
      </c>
      <c r="AP19" s="16" t="s">
        <v>5400</v>
      </c>
      <c r="AQ19" s="17">
        <v>187</v>
      </c>
      <c r="AR19" s="16" t="s">
        <v>5400</v>
      </c>
      <c r="AS19" s="17">
        <v>591</v>
      </c>
      <c r="AT19" s="16" t="s">
        <v>5400</v>
      </c>
      <c r="AU19" s="17">
        <v>4881</v>
      </c>
      <c r="AV19" s="16" t="s">
        <v>4259</v>
      </c>
      <c r="AW19" s="20">
        <v>1.127486</v>
      </c>
      <c r="AX19" s="16" t="s">
        <v>5401</v>
      </c>
      <c r="AY19" s="17">
        <v>0</v>
      </c>
      <c r="AZ19" s="16" t="s">
        <v>5401</v>
      </c>
      <c r="BA19" s="17">
        <v>919</v>
      </c>
      <c r="BB19" s="16" t="s">
        <v>5401</v>
      </c>
      <c r="BC19" s="17">
        <v>23030</v>
      </c>
      <c r="BD19" s="16" t="s">
        <v>5401</v>
      </c>
      <c r="BE19" s="17">
        <v>40242</v>
      </c>
      <c r="BF19" s="16" t="s">
        <v>5401</v>
      </c>
      <c r="BG19" s="17">
        <v>2833</v>
      </c>
      <c r="BH19" s="16" t="s">
        <v>5401</v>
      </c>
      <c r="BI19" s="17">
        <v>9569</v>
      </c>
      <c r="BJ19" s="16" t="s">
        <v>4261</v>
      </c>
      <c r="BK19" s="20">
        <v>0.91244170000000002</v>
      </c>
      <c r="BL19" s="16" t="s">
        <v>5402</v>
      </c>
      <c r="BM19" s="17">
        <v>0</v>
      </c>
      <c r="BN19" s="16" t="s">
        <v>5402</v>
      </c>
      <c r="BO19" s="17">
        <v>1278</v>
      </c>
      <c r="BP19" s="16" t="s">
        <v>5402</v>
      </c>
      <c r="BQ19" s="17">
        <v>3358</v>
      </c>
      <c r="BR19" s="16" t="s">
        <v>5402</v>
      </c>
      <c r="BS19" s="17">
        <v>40616</v>
      </c>
      <c r="BT19" s="16" t="s">
        <v>5402</v>
      </c>
      <c r="BU19" s="17">
        <v>3042</v>
      </c>
      <c r="BV19" s="16" t="s">
        <v>5402</v>
      </c>
      <c r="BW19" s="17">
        <v>11909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2199</v>
      </c>
      <c r="CB19" s="16" t="s">
        <v>5483</v>
      </c>
      <c r="CC19" s="17">
        <f>SUM(PRODUCT(A3L212C2,A3L212C5))/A3L212C1</f>
        <v>18233</v>
      </c>
      <c r="CD19" s="16" t="s">
        <v>5484</v>
      </c>
      <c r="CE19" s="17">
        <f>SUM(PRODUCT(A3L212C2,A3L212C6))/A3L212C1</f>
        <v>57077</v>
      </c>
      <c r="CF19" s="16" t="s">
        <v>5485</v>
      </c>
      <c r="CG19" s="17">
        <f>SUM(PRODUCT(A3L212C2,A3L212C7))/A3L212C1</f>
        <v>2263</v>
      </c>
      <c r="CH19" s="16" t="s">
        <v>5486</v>
      </c>
      <c r="CI19" s="17">
        <f>SUM(PRODUCT(A3L212C2,A3L212C8))/A3L212C1</f>
        <v>8979</v>
      </c>
      <c r="CJ19" s="16" t="s">
        <v>5480</v>
      </c>
      <c r="CK19" s="17">
        <f>(A3L212C40-A3L212C37)+(A3L212C41-A3L212C38)+(A3L212C42-A3L212C39)</f>
        <v>47887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10</v>
      </c>
      <c r="N20" s="16" t="s">
        <v>5398</v>
      </c>
      <c r="O20" s="17">
        <v>180</v>
      </c>
      <c r="P20" s="16" t="s">
        <v>5398</v>
      </c>
      <c r="Q20" s="17">
        <v>17</v>
      </c>
      <c r="R20" s="16" t="s">
        <v>5398</v>
      </c>
      <c r="S20" s="17">
        <v>51</v>
      </c>
      <c r="T20" s="16" t="s">
        <v>4255</v>
      </c>
      <c r="U20" s="20">
        <v>1.140873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8</v>
      </c>
      <c r="AB20" s="16" t="s">
        <v>5399</v>
      </c>
      <c r="AC20" s="17">
        <v>0</v>
      </c>
      <c r="AD20" s="16" t="s">
        <v>5399</v>
      </c>
      <c r="AE20" s="17">
        <v>0</v>
      </c>
      <c r="AF20" s="16" t="s">
        <v>5399</v>
      </c>
      <c r="AG20" s="17">
        <v>0</v>
      </c>
      <c r="AH20" s="16" t="s">
        <v>4257</v>
      </c>
      <c r="AI20" s="20">
        <v>1.2270559999999999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17</v>
      </c>
      <c r="AP20" s="16" t="s">
        <v>5400</v>
      </c>
      <c r="AQ20" s="17">
        <v>0</v>
      </c>
      <c r="AR20" s="16" t="s">
        <v>5400</v>
      </c>
      <c r="AS20" s="17">
        <v>0</v>
      </c>
      <c r="AT20" s="16" t="s">
        <v>5400</v>
      </c>
      <c r="AU20" s="17">
        <v>0</v>
      </c>
      <c r="AV20" s="16" t="s">
        <v>4259</v>
      </c>
      <c r="AW20" s="20">
        <v>1.127486</v>
      </c>
      <c r="AX20" s="16" t="s">
        <v>5401</v>
      </c>
      <c r="AY20" s="17">
        <v>0</v>
      </c>
      <c r="AZ20" s="16" t="s">
        <v>5401</v>
      </c>
      <c r="BA20" s="17">
        <v>2</v>
      </c>
      <c r="BB20" s="16" t="s">
        <v>5401</v>
      </c>
      <c r="BC20" s="17">
        <v>11</v>
      </c>
      <c r="BD20" s="16" t="s">
        <v>5401</v>
      </c>
      <c r="BE20" s="17">
        <v>169</v>
      </c>
      <c r="BF20" s="16" t="s">
        <v>5401</v>
      </c>
      <c r="BG20" s="17">
        <v>21</v>
      </c>
      <c r="BH20" s="16" t="s">
        <v>5401</v>
      </c>
      <c r="BI20" s="17">
        <v>49</v>
      </c>
      <c r="BJ20" s="16" t="s">
        <v>4261</v>
      </c>
      <c r="BK20" s="20">
        <v>0.91244170000000002</v>
      </c>
      <c r="BL20" s="16" t="s">
        <v>5402</v>
      </c>
      <c r="BM20" s="17">
        <v>0</v>
      </c>
      <c r="BN20" s="16" t="s">
        <v>5402</v>
      </c>
      <c r="BO20" s="17">
        <v>5</v>
      </c>
      <c r="BP20" s="16" t="s">
        <v>5402</v>
      </c>
      <c r="BQ20" s="17">
        <v>15</v>
      </c>
      <c r="BR20" s="16" t="s">
        <v>5402</v>
      </c>
      <c r="BS20" s="17">
        <v>172</v>
      </c>
      <c r="BT20" s="16" t="s">
        <v>5402</v>
      </c>
      <c r="BU20" s="17">
        <v>26</v>
      </c>
      <c r="BV20" s="16" t="s">
        <v>5402</v>
      </c>
      <c r="BW20" s="17">
        <v>93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10</v>
      </c>
      <c r="CD20" s="16" t="s">
        <v>5491</v>
      </c>
      <c r="CE20" s="17">
        <f>SUM(PRODUCT(A3L213C2,A3L213C6))/A3L213C1</f>
        <v>180</v>
      </c>
      <c r="CF20" s="16" t="s">
        <v>5492</v>
      </c>
      <c r="CG20" s="17">
        <f>SUM(PRODUCT(A3L213C2,A3L213C7))/A3L213C1</f>
        <v>17</v>
      </c>
      <c r="CH20" s="16" t="s">
        <v>5493</v>
      </c>
      <c r="CI20" s="17">
        <f>SUM(PRODUCT(A3L213C2,A3L213C8))/A3L213C1</f>
        <v>51</v>
      </c>
      <c r="CJ20" s="16" t="s">
        <v>5487</v>
      </c>
      <c r="CK20" s="17">
        <f>(A3L213C40-A3L213C37)+(A3L213C41-A3L213C38)+(A3L213C42-A3L213C39)</f>
        <v>237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525</v>
      </c>
      <c r="L21" s="16" t="s">
        <v>5398</v>
      </c>
      <c r="M21" s="17">
        <v>3211</v>
      </c>
      <c r="N21" s="16" t="s">
        <v>5398</v>
      </c>
      <c r="O21" s="17">
        <v>44397</v>
      </c>
      <c r="P21" s="16" t="s">
        <v>5398</v>
      </c>
      <c r="Q21" s="17">
        <v>5992</v>
      </c>
      <c r="R21" s="16" t="s">
        <v>5398</v>
      </c>
      <c r="S21" s="17">
        <v>14609</v>
      </c>
      <c r="T21" s="16" t="s">
        <v>4255</v>
      </c>
      <c r="U21" s="20">
        <v>1.140873</v>
      </c>
      <c r="V21" s="16" t="s">
        <v>5399</v>
      </c>
      <c r="W21" s="17">
        <v>0</v>
      </c>
      <c r="X21" s="16" t="s">
        <v>5399</v>
      </c>
      <c r="Y21" s="17">
        <v>212</v>
      </c>
      <c r="Z21" s="16" t="s">
        <v>5399</v>
      </c>
      <c r="AA21" s="17">
        <v>2220</v>
      </c>
      <c r="AB21" s="16" t="s">
        <v>5399</v>
      </c>
      <c r="AC21" s="17">
        <v>30935</v>
      </c>
      <c r="AD21" s="16" t="s">
        <v>5399</v>
      </c>
      <c r="AE21" s="17">
        <v>5335</v>
      </c>
      <c r="AF21" s="16" t="s">
        <v>5399</v>
      </c>
      <c r="AG21" s="17">
        <v>12712</v>
      </c>
      <c r="AH21" s="16" t="s">
        <v>4257</v>
      </c>
      <c r="AI21" s="20">
        <v>1.2270559999999999</v>
      </c>
      <c r="AJ21" s="16" t="s">
        <v>5400</v>
      </c>
      <c r="AK21" s="17">
        <v>0</v>
      </c>
      <c r="AL21" s="16" t="s">
        <v>5400</v>
      </c>
      <c r="AM21" s="17">
        <v>110</v>
      </c>
      <c r="AN21" s="16" t="s">
        <v>5400</v>
      </c>
      <c r="AO21" s="17">
        <v>2272</v>
      </c>
      <c r="AP21" s="16" t="s">
        <v>5400</v>
      </c>
      <c r="AQ21" s="17">
        <v>28116</v>
      </c>
      <c r="AR21" s="16" t="s">
        <v>5400</v>
      </c>
      <c r="AS21" s="17">
        <v>5029</v>
      </c>
      <c r="AT21" s="16" t="s">
        <v>5400</v>
      </c>
      <c r="AU21" s="17">
        <v>12717</v>
      </c>
      <c r="AV21" s="16" t="s">
        <v>4259</v>
      </c>
      <c r="AW21" s="20">
        <v>1.127486</v>
      </c>
      <c r="AX21" s="16" t="s">
        <v>5401</v>
      </c>
      <c r="AY21" s="17">
        <v>0</v>
      </c>
      <c r="AZ21" s="16" t="s">
        <v>5401</v>
      </c>
      <c r="BA21" s="17">
        <v>259</v>
      </c>
      <c r="BB21" s="16" t="s">
        <v>5401</v>
      </c>
      <c r="BC21" s="17">
        <v>1243</v>
      </c>
      <c r="BD21" s="16" t="s">
        <v>5401</v>
      </c>
      <c r="BE21" s="17">
        <v>32967</v>
      </c>
      <c r="BF21" s="16" t="s">
        <v>5401</v>
      </c>
      <c r="BG21" s="17">
        <v>5244</v>
      </c>
      <c r="BH21" s="16" t="s">
        <v>5401</v>
      </c>
      <c r="BI21" s="17">
        <v>11619</v>
      </c>
      <c r="BJ21" s="16" t="s">
        <v>4261</v>
      </c>
      <c r="BK21" s="20">
        <v>0.91244170000000002</v>
      </c>
      <c r="BL21" s="16" t="s">
        <v>5402</v>
      </c>
      <c r="BM21" s="17">
        <v>0</v>
      </c>
      <c r="BN21" s="16" t="s">
        <v>5402</v>
      </c>
      <c r="BO21" s="17">
        <v>439</v>
      </c>
      <c r="BP21" s="16" t="s">
        <v>5402</v>
      </c>
      <c r="BQ21" s="17">
        <v>642</v>
      </c>
      <c r="BR21" s="16" t="s">
        <v>5402</v>
      </c>
      <c r="BS21" s="17">
        <v>38131</v>
      </c>
      <c r="BT21" s="16" t="s">
        <v>5402</v>
      </c>
      <c r="BU21" s="17">
        <v>3620</v>
      </c>
      <c r="BV21" s="16" t="s">
        <v>5402</v>
      </c>
      <c r="BW21" s="17">
        <v>9885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525</v>
      </c>
      <c r="CB21" s="16" t="s">
        <v>5497</v>
      </c>
      <c r="CC21" s="17">
        <f>SUM(PRODUCT(A3L214C2,A3L214C5))/A3L214C1</f>
        <v>3211</v>
      </c>
      <c r="CD21" s="16" t="s">
        <v>5498</v>
      </c>
      <c r="CE21" s="17">
        <f>SUM(PRODUCT(A3L214C2,A3L214C6))/A3L214C1</f>
        <v>44397</v>
      </c>
      <c r="CF21" s="16" t="s">
        <v>5499</v>
      </c>
      <c r="CG21" s="17">
        <f>SUM(PRODUCT(A3L214C2,A3L214C7))/A3L214C1</f>
        <v>5992</v>
      </c>
      <c r="CH21" s="16" t="s">
        <v>5500</v>
      </c>
      <c r="CI21" s="17">
        <f>SUM(PRODUCT(A3L214C2,A3L214C8))/A3L214C1</f>
        <v>14609</v>
      </c>
      <c r="CJ21" s="16" t="s">
        <v>5494</v>
      </c>
      <c r="CK21" s="17">
        <f>(A3L214C40-A3L214C37)+(A3L214C41-A3L214C38)+(A3L214C42-A3L214C39)</f>
        <v>61262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9</v>
      </c>
      <c r="L22" s="16" t="s">
        <v>5398</v>
      </c>
      <c r="M22" s="17">
        <v>48</v>
      </c>
      <c r="N22" s="16" t="s">
        <v>5398</v>
      </c>
      <c r="O22" s="17">
        <v>0</v>
      </c>
      <c r="P22" s="16" t="s">
        <v>5398</v>
      </c>
      <c r="Q22" s="17">
        <v>955</v>
      </c>
      <c r="R22" s="16" t="s">
        <v>5398</v>
      </c>
      <c r="S22" s="17">
        <v>2</v>
      </c>
      <c r="T22" s="16" t="s">
        <v>4255</v>
      </c>
      <c r="U22" s="20">
        <v>1.140873</v>
      </c>
      <c r="V22" s="16" t="s">
        <v>5399</v>
      </c>
      <c r="W22" s="17">
        <v>0</v>
      </c>
      <c r="X22" s="16" t="s">
        <v>5399</v>
      </c>
      <c r="Y22" s="17">
        <v>5</v>
      </c>
      <c r="Z22" s="16" t="s">
        <v>5399</v>
      </c>
      <c r="AA22" s="17">
        <v>23</v>
      </c>
      <c r="AB22" s="16" t="s">
        <v>5399</v>
      </c>
      <c r="AC22" s="17">
        <v>0</v>
      </c>
      <c r="AD22" s="16" t="s">
        <v>5399</v>
      </c>
      <c r="AE22" s="17">
        <v>1144</v>
      </c>
      <c r="AF22" s="16" t="s">
        <v>5399</v>
      </c>
      <c r="AG22" s="17">
        <v>2</v>
      </c>
      <c r="AH22" s="16" t="s">
        <v>4257</v>
      </c>
      <c r="AI22" s="20">
        <v>1.2270559999999999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16</v>
      </c>
      <c r="AP22" s="16" t="s">
        <v>5400</v>
      </c>
      <c r="AQ22" s="17">
        <v>0</v>
      </c>
      <c r="AR22" s="16" t="s">
        <v>5400</v>
      </c>
      <c r="AS22" s="17">
        <v>935</v>
      </c>
      <c r="AT22" s="16" t="s">
        <v>5400</v>
      </c>
      <c r="AU22" s="17">
        <v>2</v>
      </c>
      <c r="AV22" s="16" t="s">
        <v>4259</v>
      </c>
      <c r="AW22" s="20">
        <v>1.127486</v>
      </c>
      <c r="AX22" s="16" t="s">
        <v>5401</v>
      </c>
      <c r="AY22" s="17">
        <v>0</v>
      </c>
      <c r="AZ22" s="16" t="s">
        <v>5401</v>
      </c>
      <c r="BA22" s="17">
        <v>2</v>
      </c>
      <c r="BB22" s="16" t="s">
        <v>5401</v>
      </c>
      <c r="BC22" s="17">
        <v>6</v>
      </c>
      <c r="BD22" s="16" t="s">
        <v>5401</v>
      </c>
      <c r="BE22" s="17">
        <v>2211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0.91244170000000002</v>
      </c>
      <c r="BL22" s="16" t="s">
        <v>5402</v>
      </c>
      <c r="BM22" s="17">
        <v>0</v>
      </c>
      <c r="BN22" s="16" t="s">
        <v>5402</v>
      </c>
      <c r="BO22" s="17">
        <v>2</v>
      </c>
      <c r="BP22" s="16" t="s">
        <v>5402</v>
      </c>
      <c r="BQ22" s="17">
        <v>4</v>
      </c>
      <c r="BR22" s="16" t="s">
        <v>5402</v>
      </c>
      <c r="BS22" s="17">
        <v>1684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9</v>
      </c>
      <c r="CB22" s="16" t="s">
        <v>5504</v>
      </c>
      <c r="CC22" s="17">
        <f>SUM(PRODUCT(A3L215C2,A3L215C5))/A3L215C1</f>
        <v>48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955</v>
      </c>
      <c r="CH22" s="16" t="s">
        <v>5507</v>
      </c>
      <c r="CI22" s="17">
        <f>SUM(PRODUCT(A3L215C2,A3L215C8))/A3L215C1</f>
        <v>2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1.140873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1.2270559999999999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1.127486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0.91244170000000002</v>
      </c>
      <c r="BL23" s="16" t="s">
        <v>5402</v>
      </c>
      <c r="BM23" s="17">
        <v>2</v>
      </c>
      <c r="BN23" s="16" t="s">
        <v>5402</v>
      </c>
      <c r="BO23" s="17">
        <v>6</v>
      </c>
      <c r="BP23" s="16" t="s">
        <v>5402</v>
      </c>
      <c r="BQ23" s="17">
        <v>18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19901</v>
      </c>
      <c r="N24" s="16" t="s">
        <v>5398</v>
      </c>
      <c r="O24" s="17">
        <v>46879</v>
      </c>
      <c r="P24" s="16" t="s">
        <v>5398</v>
      </c>
      <c r="Q24" s="17">
        <v>0</v>
      </c>
      <c r="R24" s="16" t="s">
        <v>5398</v>
      </c>
      <c r="S24" s="17">
        <v>6275</v>
      </c>
      <c r="T24" s="16" t="s">
        <v>4255</v>
      </c>
      <c r="U24" s="20">
        <v>1.140873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1899</v>
      </c>
      <c r="AB24" s="16" t="s">
        <v>5399</v>
      </c>
      <c r="AC24" s="17">
        <v>49788</v>
      </c>
      <c r="AD24" s="16" t="s">
        <v>5399</v>
      </c>
      <c r="AE24" s="17">
        <v>0</v>
      </c>
      <c r="AF24" s="16" t="s">
        <v>5399</v>
      </c>
      <c r="AG24" s="17">
        <v>5391</v>
      </c>
      <c r="AH24" s="16" t="s">
        <v>4257</v>
      </c>
      <c r="AI24" s="20">
        <v>1.2270559999999999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873</v>
      </c>
      <c r="AP24" s="16" t="s">
        <v>5400</v>
      </c>
      <c r="AQ24" s="17">
        <v>92583</v>
      </c>
      <c r="AR24" s="16" t="s">
        <v>5400</v>
      </c>
      <c r="AS24" s="17">
        <v>0</v>
      </c>
      <c r="AT24" s="16" t="s">
        <v>5400</v>
      </c>
      <c r="AU24" s="17">
        <v>4117</v>
      </c>
      <c r="AV24" s="16" t="s">
        <v>4259</v>
      </c>
      <c r="AW24" s="20">
        <v>1.127486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504</v>
      </c>
      <c r="BD24" s="16" t="s">
        <v>5401</v>
      </c>
      <c r="BE24" s="17">
        <v>31378</v>
      </c>
      <c r="BF24" s="16" t="s">
        <v>5401</v>
      </c>
      <c r="BG24" s="17">
        <v>0</v>
      </c>
      <c r="BH24" s="16" t="s">
        <v>5401</v>
      </c>
      <c r="BI24" s="17">
        <v>3379</v>
      </c>
      <c r="BJ24" s="16" t="s">
        <v>4261</v>
      </c>
      <c r="BK24" s="20">
        <v>0.91244170000000002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496</v>
      </c>
      <c r="BR24" s="16" t="s">
        <v>5402</v>
      </c>
      <c r="BS24" s="17">
        <v>27232</v>
      </c>
      <c r="BT24" s="16" t="s">
        <v>5402</v>
      </c>
      <c r="BU24" s="17">
        <v>0</v>
      </c>
      <c r="BV24" s="16" t="s">
        <v>5402</v>
      </c>
      <c r="BW24" s="17">
        <v>3572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19901</v>
      </c>
      <c r="CD24" s="16" t="s">
        <v>5519</v>
      </c>
      <c r="CE24" s="17">
        <f>SUM(PRODUCT(A3L217C2,A3L217C6))/A3L217C1</f>
        <v>46879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6275</v>
      </c>
      <c r="CJ24" s="16" t="s">
        <v>5515</v>
      </c>
      <c r="CK24" s="17">
        <f>(A3L217C40-A3L217C37)+(A3L217C41-A3L217C38)+(A3L217C42-A3L217C39)</f>
        <v>33253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11</v>
      </c>
      <c r="L25" s="16" t="s">
        <v>5398</v>
      </c>
      <c r="M25" s="17">
        <f>A3L215C5+A3L216C5+11</f>
        <v>59</v>
      </c>
      <c r="N25" s="16" t="s">
        <v>5398</v>
      </c>
      <c r="O25" s="17">
        <v>0</v>
      </c>
      <c r="P25" s="16" t="s">
        <v>5398</v>
      </c>
      <c r="Q25" s="17">
        <f>A3L215C7+A3L216C7+29</f>
        <v>984</v>
      </c>
      <c r="R25" s="16" t="s">
        <v>5398</v>
      </c>
      <c r="S25" s="17">
        <f>A3L215C8+A3L216C8+128</f>
        <v>130</v>
      </c>
      <c r="T25" s="16" t="s">
        <v>4255</v>
      </c>
      <c r="U25" s="20">
        <v>1.140873</v>
      </c>
      <c r="V25" s="16" t="s">
        <v>5399</v>
      </c>
      <c r="W25" s="17">
        <v>0</v>
      </c>
      <c r="X25" s="16" t="s">
        <v>5399</v>
      </c>
      <c r="Y25" s="17">
        <f>A3L215C11+A3L216C11+0</f>
        <v>5</v>
      </c>
      <c r="Z25" s="16" t="s">
        <v>5399</v>
      </c>
      <c r="AA25" s="17">
        <f>A3L215C12+A3L216C12+2</f>
        <v>25</v>
      </c>
      <c r="AB25" s="16" t="s">
        <v>5399</v>
      </c>
      <c r="AC25" s="17">
        <v>0</v>
      </c>
      <c r="AD25" s="16" t="s">
        <v>5399</v>
      </c>
      <c r="AE25" s="17">
        <f>A3L215C14+A3L216C14+13</f>
        <v>1157</v>
      </c>
      <c r="AF25" s="16" t="s">
        <v>5399</v>
      </c>
      <c r="AG25" s="17">
        <f>A3L215C15+A3L216C15+59</f>
        <v>61</v>
      </c>
      <c r="AH25" s="16" t="s">
        <v>4257</v>
      </c>
      <c r="AI25" s="20">
        <v>1.2270559999999999</v>
      </c>
      <c r="AJ25" s="16" t="s">
        <v>5400</v>
      </c>
      <c r="AK25" s="17">
        <v>0</v>
      </c>
      <c r="AL25" s="16" t="s">
        <v>5400</v>
      </c>
      <c r="AM25" s="17">
        <f>A3L215C18+A3L216C18+0</f>
        <v>1</v>
      </c>
      <c r="AN25" s="16" t="s">
        <v>5400</v>
      </c>
      <c r="AO25" s="17">
        <f>A3L215C19+A3L216C19+0</f>
        <v>16</v>
      </c>
      <c r="AP25" s="16" t="s">
        <v>5400</v>
      </c>
      <c r="AQ25" s="17">
        <v>0</v>
      </c>
      <c r="AR25" s="16" t="s">
        <v>5400</v>
      </c>
      <c r="AS25" s="17">
        <f>A3L215C21+A3L216C21+13</f>
        <v>948</v>
      </c>
      <c r="AT25" s="16" t="s">
        <v>5400</v>
      </c>
      <c r="AU25" s="17">
        <f>A3L215C22+A3L216C22+71</f>
        <v>73</v>
      </c>
      <c r="AV25" s="16" t="s">
        <v>4259</v>
      </c>
      <c r="AW25" s="20">
        <v>1.127486</v>
      </c>
      <c r="AX25" s="16" t="s">
        <v>5401</v>
      </c>
      <c r="AY25" s="17">
        <v>0</v>
      </c>
      <c r="AZ25" s="16" t="s">
        <v>5401</v>
      </c>
      <c r="BA25" s="17">
        <f>A3L215C25+A3L216C25+0</f>
        <v>2</v>
      </c>
      <c r="BB25" s="16" t="s">
        <v>5401</v>
      </c>
      <c r="BC25" s="17">
        <f>A3L215C26+A3L216C26+2</f>
        <v>8</v>
      </c>
      <c r="BD25" s="16" t="s">
        <v>5401</v>
      </c>
      <c r="BE25" s="17">
        <v>0</v>
      </c>
      <c r="BF25" s="16" t="s">
        <v>5401</v>
      </c>
      <c r="BG25" s="17">
        <f>A3L215C28+A3L216C28+68</f>
        <v>68</v>
      </c>
      <c r="BH25" s="16" t="s">
        <v>5401</v>
      </c>
      <c r="BI25" s="17">
        <f>A3L215C29+A3L216C29+230</f>
        <v>230</v>
      </c>
      <c r="BJ25" s="16" t="s">
        <v>4261</v>
      </c>
      <c r="BK25" s="20">
        <v>0.91244170000000002</v>
      </c>
      <c r="BL25" s="16" t="s">
        <v>5402</v>
      </c>
      <c r="BM25" s="17">
        <v>0</v>
      </c>
      <c r="BN25" s="16" t="s">
        <v>5402</v>
      </c>
      <c r="BO25" s="17">
        <f>A3L215C32+A3L216C32+1</f>
        <v>9</v>
      </c>
      <c r="BP25" s="16" t="s">
        <v>5402</v>
      </c>
      <c r="BQ25" s="17">
        <f>A3L215C33+A3L216C33+6</f>
        <v>28</v>
      </c>
      <c r="BR25" s="16" t="s">
        <v>5402</v>
      </c>
      <c r="BS25" s="17">
        <v>299</v>
      </c>
      <c r="BT25" s="16" t="s">
        <v>5402</v>
      </c>
      <c r="BU25" s="17">
        <f>A3L215C35+A3L216C35+29</f>
        <v>29</v>
      </c>
      <c r="BV25" s="16" t="s">
        <v>5402</v>
      </c>
      <c r="BW25" s="17">
        <f>A3L215C36+A3L216C36+152</f>
        <v>152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11</v>
      </c>
      <c r="CB25" s="16" t="s">
        <v>5525</v>
      </c>
      <c r="CC25" s="17">
        <f>SUM(PRODUCT(A3L218C2,A3L218C5))/A3L218C1</f>
        <v>59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984</v>
      </c>
      <c r="CH25" s="16" t="s">
        <v>5528</v>
      </c>
      <c r="CI25" s="17">
        <f>SUM(PRODUCT(A3L218C2,A3L218C8))/A3L218C1</f>
        <v>130</v>
      </c>
      <c r="CJ25" s="16" t="s">
        <v>5522</v>
      </c>
      <c r="CK25" s="17">
        <f>(A3L218C40-A3L218C37)+(A3L218C41-A3L218C38)+(A3L218C42-A3L218C39)</f>
        <v>1044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46035</v>
      </c>
      <c r="L26" s="16" t="s">
        <v>5531</v>
      </c>
      <c r="M26" s="17">
        <f>SUM(A3L201C5:A3L214C5,A3L217C5:A3L218C5)</f>
        <v>180329</v>
      </c>
      <c r="N26" s="16" t="s">
        <v>5532</v>
      </c>
      <c r="O26" s="17">
        <f>SUM(A3L201C6:A3L218C6)</f>
        <v>383157</v>
      </c>
      <c r="P26" s="16" t="s">
        <v>5533</v>
      </c>
      <c r="Q26" s="17">
        <f>SUM(A3L201C7:A3L214C7,A3L217C7:A3L218C7)</f>
        <v>32889</v>
      </c>
      <c r="R26" s="16" t="s">
        <v>5534</v>
      </c>
      <c r="S26" s="17">
        <f>SUM(A3L201C8:A3L214C8,A3L217C8:A3L218C8)</f>
        <v>78623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15406</v>
      </c>
      <c r="Z26" s="16" t="s">
        <v>5537</v>
      </c>
      <c r="AA26" s="17">
        <f>SUM(A3L201C12:A3L214C12,A3L217C12:A3L218C12)</f>
        <v>93028</v>
      </c>
      <c r="AB26" s="16" t="s">
        <v>5538</v>
      </c>
      <c r="AC26" s="17">
        <f>SUM(A3L201C13:A3L218C13)</f>
        <v>357398</v>
      </c>
      <c r="AD26" s="16" t="s">
        <v>5539</v>
      </c>
      <c r="AE26" s="17">
        <f>SUM(A3L201C14:A3L214C14,A3L217C14:A3L218C14)</f>
        <v>29450</v>
      </c>
      <c r="AF26" s="16" t="s">
        <v>5540</v>
      </c>
      <c r="AG26" s="17">
        <f>SUM(A3L201C15:A3L214C15,A3L217C15:A3L218C15)</f>
        <v>75238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6720</v>
      </c>
      <c r="AN26" s="16" t="s">
        <v>5543</v>
      </c>
      <c r="AO26" s="17">
        <f>SUM(A3L201C19:A3L214C19,A3L217C19:A3L218C19)</f>
        <v>86852</v>
      </c>
      <c r="AP26" s="16" t="s">
        <v>5544</v>
      </c>
      <c r="AQ26" s="17">
        <f>SUM(A3L201C20:A3L218C20)</f>
        <v>309755</v>
      </c>
      <c r="AR26" s="16" t="s">
        <v>5545</v>
      </c>
      <c r="AS26" s="17">
        <f>SUM(A3L201C21:A3L214C21,A3L217C21:A3L218C21)</f>
        <v>23401</v>
      </c>
      <c r="AT26" s="16" t="s">
        <v>5546</v>
      </c>
      <c r="AU26" s="17">
        <f>SUM(A3L201C22:A3L214C22,A3L217C22:A3L218C22)</f>
        <v>73473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17395</v>
      </c>
      <c r="BB26" s="16" t="s">
        <v>5549</v>
      </c>
      <c r="BC26" s="17">
        <f>SUM(A3L201C26:A3L214C26,A3L217C26:A3L218C26)</f>
        <v>71720</v>
      </c>
      <c r="BD26" s="16" t="s">
        <v>5550</v>
      </c>
      <c r="BE26" s="17">
        <f>SUM(A3L201C27:A3L218C27)</f>
        <v>320042</v>
      </c>
      <c r="BF26" s="16" t="s">
        <v>5551</v>
      </c>
      <c r="BG26" s="17">
        <f>SUM(A3L201C28:A3L214C28,A3L217C28:A3L218C28)</f>
        <v>33497</v>
      </c>
      <c r="BH26" s="16" t="s">
        <v>5552</v>
      </c>
      <c r="BI26" s="17">
        <f>SUM(A3L201C29:A3L214C29,A3L217C29:A3L218C29)</f>
        <v>77813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2</v>
      </c>
      <c r="BN26" s="16" t="s">
        <v>5554</v>
      </c>
      <c r="BO26" s="17">
        <f>SUM(A3L201C32:A3L214C32,A3L217C32:A3L218C32)</f>
        <v>25722</v>
      </c>
      <c r="BP26" s="16" t="s">
        <v>5555</v>
      </c>
      <c r="BQ26" s="17">
        <f>SUM(A3L201C33:A3L214C33,A3L217C33:A3L218C33)</f>
        <v>58464</v>
      </c>
      <c r="BR26" s="16" t="s">
        <v>5556</v>
      </c>
      <c r="BS26" s="17">
        <f>SUM(A3L201C34:A3L218C34)</f>
        <v>321659</v>
      </c>
      <c r="BT26" s="16" t="s">
        <v>5557</v>
      </c>
      <c r="BU26" s="17">
        <f>SUM(A3L201C35:A3L214C35,A3L217C35:A3L218C35)</f>
        <v>33453</v>
      </c>
      <c r="BV26" s="16" t="s">
        <v>5558</v>
      </c>
      <c r="BW26" s="17">
        <f>SUM(A3L201C36:A3L214C36,A3L217C36:A3L218C36)</f>
        <v>101685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46044</v>
      </c>
      <c r="CB26" s="16" t="s">
        <v>5561</v>
      </c>
      <c r="CC26" s="17">
        <f>SUM(A3L201C39:A3L218C39)</f>
        <v>180377</v>
      </c>
      <c r="CD26" s="16" t="s">
        <v>5562</v>
      </c>
      <c r="CE26" s="17">
        <f>SUM(A3L201C40:A3L218C40)</f>
        <v>383157</v>
      </c>
      <c r="CF26" s="16" t="s">
        <v>5563</v>
      </c>
      <c r="CG26" s="17">
        <f>SUM(A3L201C41:A3L218C41)</f>
        <v>33844</v>
      </c>
      <c r="CH26" s="16" t="s">
        <v>5564</v>
      </c>
      <c r="CI26" s="17">
        <f>SUM(A3L201C42:A3L218C42)</f>
        <v>78625</v>
      </c>
      <c r="CJ26" s="16" t="s">
        <v>5565</v>
      </c>
      <c r="CK26" s="17">
        <f>SUM(A3L201C43:A3L218C43)</f>
        <v>268305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1.140873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1.2270559999999999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1.127486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0.91244170000000002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1.140873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1.2270559999999999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1.127486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0.91244170000000002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1.140873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1.2270559999999999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1.127486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0.91244170000000002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1.140873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1.2270559999999999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1.127486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0.91244170000000002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9A455-5F0D-4EE1-A0B0-CA7F6B6C130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1.066837</v>
      </c>
      <c r="N8" s="16" t="s">
        <v>5671</v>
      </c>
      <c r="O8" s="17">
        <v>0</v>
      </c>
      <c r="P8" s="16" t="s">
        <v>4257</v>
      </c>
      <c r="Q8" s="20">
        <v>1.119599</v>
      </c>
      <c r="R8" s="16" t="s">
        <v>5672</v>
      </c>
      <c r="S8" s="17">
        <v>0</v>
      </c>
      <c r="T8" s="16" t="s">
        <v>4259</v>
      </c>
      <c r="U8" s="20">
        <v>1.056451</v>
      </c>
      <c r="V8" s="16" t="s">
        <v>5673</v>
      </c>
      <c r="W8" s="17">
        <v>0</v>
      </c>
      <c r="X8" s="16" t="s">
        <v>4261</v>
      </c>
      <c r="Y8" s="20">
        <v>0.98296989999999995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829055</v>
      </c>
      <c r="H9" s="16" t="s">
        <v>4253</v>
      </c>
      <c r="I9" s="20">
        <v>1</v>
      </c>
      <c r="J9" s="16" t="s">
        <v>5670</v>
      </c>
      <c r="K9" s="17">
        <v>673871</v>
      </c>
      <c r="L9" s="16" t="s">
        <v>4255</v>
      </c>
      <c r="M9" s="20">
        <v>1.066837</v>
      </c>
      <c r="N9" s="16" t="s">
        <v>5671</v>
      </c>
      <c r="O9" s="17">
        <v>635426</v>
      </c>
      <c r="P9" s="16" t="s">
        <v>4257</v>
      </c>
      <c r="Q9" s="20">
        <v>1.119599</v>
      </c>
      <c r="R9" s="16" t="s">
        <v>5672</v>
      </c>
      <c r="S9" s="17">
        <v>720775</v>
      </c>
      <c r="T9" s="16" t="s">
        <v>4259</v>
      </c>
      <c r="U9" s="20">
        <v>1.056451</v>
      </c>
      <c r="V9" s="16" t="s">
        <v>5673</v>
      </c>
      <c r="W9" s="17">
        <v>738601</v>
      </c>
      <c r="X9" s="16" t="s">
        <v>4261</v>
      </c>
      <c r="Y9" s="20">
        <v>0.98296989999999995</v>
      </c>
      <c r="Z9" s="16" t="s">
        <v>5675</v>
      </c>
      <c r="AA9" s="17">
        <f>SUM(PRODUCT(A3L302C2,A3L302C3),PRODUCT(A3L302C4,A3L302C5),PRODUCT(A3L302C6,A3L302C7))/A3L302C1</f>
        <v>753129.27673366666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1.066837</v>
      </c>
      <c r="N10" s="16" t="s">
        <v>5671</v>
      </c>
      <c r="O10" s="17">
        <v>0</v>
      </c>
      <c r="P10" s="16" t="s">
        <v>4257</v>
      </c>
      <c r="Q10" s="20">
        <v>1.119599</v>
      </c>
      <c r="R10" s="16" t="s">
        <v>5672</v>
      </c>
      <c r="S10" s="17">
        <v>0</v>
      </c>
      <c r="T10" s="16" t="s">
        <v>4259</v>
      </c>
      <c r="U10" s="20">
        <v>1.056451</v>
      </c>
      <c r="V10" s="16" t="s">
        <v>5673</v>
      </c>
      <c r="W10" s="17">
        <v>0</v>
      </c>
      <c r="X10" s="16" t="s">
        <v>4261</v>
      </c>
      <c r="Y10" s="20">
        <v>0.98296989999999995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1.066837</v>
      </c>
      <c r="N11" s="16" t="s">
        <v>5671</v>
      </c>
      <c r="O11" s="17">
        <v>0</v>
      </c>
      <c r="P11" s="16" t="s">
        <v>4257</v>
      </c>
      <c r="Q11" s="20">
        <v>1.119599</v>
      </c>
      <c r="R11" s="16" t="s">
        <v>5672</v>
      </c>
      <c r="S11" s="17">
        <v>0</v>
      </c>
      <c r="T11" s="16" t="s">
        <v>4259</v>
      </c>
      <c r="U11" s="20">
        <v>1.056451</v>
      </c>
      <c r="V11" s="16" t="s">
        <v>5673</v>
      </c>
      <c r="W11" s="17">
        <v>0</v>
      </c>
      <c r="X11" s="16" t="s">
        <v>4261</v>
      </c>
      <c r="Y11" s="20">
        <v>0.98296989999999995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829055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673871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635426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720775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738601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753129.27673366666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829055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673871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635426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720775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738601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753129.27673366666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0.98572700000000002</v>
      </c>
      <c r="N15" s="16" t="s">
        <v>5671</v>
      </c>
      <c r="O15" s="17">
        <v>2</v>
      </c>
      <c r="P15" s="16" t="s">
        <v>4257</v>
      </c>
      <c r="Q15" s="20">
        <v>0.99625680000000005</v>
      </c>
      <c r="R15" s="16" t="s">
        <v>5672</v>
      </c>
      <c r="S15" s="17">
        <v>0</v>
      </c>
      <c r="T15" s="16" t="s">
        <v>4259</v>
      </c>
      <c r="U15" s="20">
        <v>0.99383279999999996</v>
      </c>
      <c r="V15" s="16" t="s">
        <v>5673</v>
      </c>
      <c r="W15" s="17">
        <v>0</v>
      </c>
      <c r="X15" s="16" t="s">
        <v>4261</v>
      </c>
      <c r="Y15" s="20">
        <v>1.0522039999999999</v>
      </c>
      <c r="Z15" s="16" t="s">
        <v>5696</v>
      </c>
      <c r="AA15" s="17">
        <f>SUM(PRODUCT(A3L308C2,A3L308C3),PRODUCT(A3L308C4,A3L308C5),PRODUCT(A3L308C6,A3L308C7))/A3L308C1</f>
        <v>0.99750453333333333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2022</v>
      </c>
      <c r="H16" s="16" t="s">
        <v>4253</v>
      </c>
      <c r="I16" s="20">
        <v>1</v>
      </c>
      <c r="J16" s="16" t="s">
        <v>5670</v>
      </c>
      <c r="K16" s="17">
        <v>1506</v>
      </c>
      <c r="L16" s="16" t="s">
        <v>4255</v>
      </c>
      <c r="M16" s="20">
        <v>0.98572700000000002</v>
      </c>
      <c r="N16" s="16" t="s">
        <v>5671</v>
      </c>
      <c r="O16" s="17">
        <v>144</v>
      </c>
      <c r="P16" s="16" t="s">
        <v>4257</v>
      </c>
      <c r="Q16" s="20">
        <v>0.99625680000000005</v>
      </c>
      <c r="R16" s="16" t="s">
        <v>5672</v>
      </c>
      <c r="S16" s="17">
        <v>1822</v>
      </c>
      <c r="T16" s="16" t="s">
        <v>4259</v>
      </c>
      <c r="U16" s="20">
        <v>0.99383279999999996</v>
      </c>
      <c r="V16" s="16" t="s">
        <v>5673</v>
      </c>
      <c r="W16" s="17">
        <v>1777</v>
      </c>
      <c r="X16" s="16" t="s">
        <v>4261</v>
      </c>
      <c r="Y16" s="20">
        <v>1.0522039999999999</v>
      </c>
      <c r="Z16" s="16" t="s">
        <v>5697</v>
      </c>
      <c r="AA16" s="17">
        <f>SUM(PRODUCT(A3L309C2,A3L309C3),PRODUCT(A3L309C4,A3L309C5),PRODUCT(A3L309C6,A3L309C7))/A3L309C1</f>
        <v>1216.6552804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23761</v>
      </c>
      <c r="H17" s="16" t="s">
        <v>4253</v>
      </c>
      <c r="I17" s="20">
        <v>1</v>
      </c>
      <c r="J17" s="16" t="s">
        <v>5670</v>
      </c>
      <c r="K17" s="17">
        <v>20658</v>
      </c>
      <c r="L17" s="16" t="s">
        <v>4255</v>
      </c>
      <c r="M17" s="20">
        <v>0.98572700000000002</v>
      </c>
      <c r="N17" s="16" t="s">
        <v>5671</v>
      </c>
      <c r="O17" s="17">
        <v>20938</v>
      </c>
      <c r="P17" s="16" t="s">
        <v>4257</v>
      </c>
      <c r="Q17" s="20">
        <v>0.99625680000000005</v>
      </c>
      <c r="R17" s="16" t="s">
        <v>5672</v>
      </c>
      <c r="S17" s="17">
        <v>18839</v>
      </c>
      <c r="T17" s="16" t="s">
        <v>4259</v>
      </c>
      <c r="U17" s="20">
        <v>0.99383279999999996</v>
      </c>
      <c r="V17" s="16" t="s">
        <v>5673</v>
      </c>
      <c r="W17" s="17">
        <v>25119</v>
      </c>
      <c r="X17" s="16" t="s">
        <v>4261</v>
      </c>
      <c r="Y17" s="20">
        <v>1.0522039999999999</v>
      </c>
      <c r="Z17" s="16" t="s">
        <v>5698</v>
      </c>
      <c r="AA17" s="17">
        <f>SUM(PRODUCT(A3L310C2,A3L310C3),PRODUCT(A3L310C4,A3L310C5),PRODUCT(A3L310C6,A3L310C7))/A3L310C1</f>
        <v>21661.257748133332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47263</v>
      </c>
      <c r="H18" s="16" t="s">
        <v>4253</v>
      </c>
      <c r="I18" s="20">
        <v>1</v>
      </c>
      <c r="J18" s="16" t="s">
        <v>5670</v>
      </c>
      <c r="K18" s="17">
        <v>33928</v>
      </c>
      <c r="L18" s="16" t="s">
        <v>4255</v>
      </c>
      <c r="M18" s="20">
        <v>0.98572700000000002</v>
      </c>
      <c r="N18" s="16" t="s">
        <v>5671</v>
      </c>
      <c r="O18" s="17">
        <v>36708</v>
      </c>
      <c r="P18" s="16" t="s">
        <v>4257</v>
      </c>
      <c r="Q18" s="20">
        <v>0.99625680000000005</v>
      </c>
      <c r="R18" s="16" t="s">
        <v>5672</v>
      </c>
      <c r="S18" s="17">
        <v>70371</v>
      </c>
      <c r="T18" s="16" t="s">
        <v>4259</v>
      </c>
      <c r="U18" s="20">
        <v>0.99383279999999996</v>
      </c>
      <c r="V18" s="16" t="s">
        <v>5673</v>
      </c>
      <c r="W18" s="17">
        <v>54361</v>
      </c>
      <c r="X18" s="16" t="s">
        <v>4261</v>
      </c>
      <c r="Y18" s="20">
        <v>1.0522039999999999</v>
      </c>
      <c r="Z18" s="16" t="s">
        <v>5699</v>
      </c>
      <c r="AA18" s="17">
        <f>SUM(PRODUCT(A3L311C2,A3L311C3),PRODUCT(A3L311C4,A3L311C5),PRODUCT(A3L311C6,A3L311C7))/A3L311C1</f>
        <v>39092.446756800004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12394</v>
      </c>
      <c r="H19" s="16" t="s">
        <v>4253</v>
      </c>
      <c r="I19" s="20">
        <v>1</v>
      </c>
      <c r="J19" s="16" t="s">
        <v>5670</v>
      </c>
      <c r="K19" s="17">
        <v>13113</v>
      </c>
      <c r="L19" s="16" t="s">
        <v>4255</v>
      </c>
      <c r="M19" s="20">
        <v>0.98572700000000002</v>
      </c>
      <c r="N19" s="16" t="s">
        <v>5671</v>
      </c>
      <c r="O19" s="17">
        <v>13382</v>
      </c>
      <c r="P19" s="16" t="s">
        <v>4257</v>
      </c>
      <c r="Q19" s="20">
        <v>0.99625680000000005</v>
      </c>
      <c r="R19" s="16" t="s">
        <v>5672</v>
      </c>
      <c r="S19" s="17">
        <v>16467</v>
      </c>
      <c r="T19" s="16" t="s">
        <v>4259</v>
      </c>
      <c r="U19" s="20">
        <v>0.99383279999999996</v>
      </c>
      <c r="V19" s="16" t="s">
        <v>5673</v>
      </c>
      <c r="W19" s="17">
        <v>16017</v>
      </c>
      <c r="X19" s="16" t="s">
        <v>4261</v>
      </c>
      <c r="Y19" s="20">
        <v>1.0522039999999999</v>
      </c>
      <c r="Z19" s="16" t="s">
        <v>5700</v>
      </c>
      <c r="AA19" s="17">
        <f>SUM(PRODUCT(A3L312C2,A3L312C3),PRODUCT(A3L312C4,A3L312C5),PRODUCT(A3L312C6,A3L312C7))/A3L312C1</f>
        <v>12883.915549533334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94558</v>
      </c>
      <c r="H20" s="16" t="s">
        <v>4253</v>
      </c>
      <c r="I20" s="20">
        <v>1</v>
      </c>
      <c r="J20" s="16" t="s">
        <v>5670</v>
      </c>
      <c r="K20" s="17">
        <v>76446</v>
      </c>
      <c r="L20" s="16" t="s">
        <v>4255</v>
      </c>
      <c r="M20" s="20">
        <v>0.98572700000000002</v>
      </c>
      <c r="N20" s="16" t="s">
        <v>5671</v>
      </c>
      <c r="O20" s="17">
        <v>79821</v>
      </c>
      <c r="P20" s="16" t="s">
        <v>4257</v>
      </c>
      <c r="Q20" s="20">
        <v>0.99625680000000005</v>
      </c>
      <c r="R20" s="16" t="s">
        <v>5672</v>
      </c>
      <c r="S20" s="17">
        <v>107672</v>
      </c>
      <c r="T20" s="16" t="s">
        <v>4259</v>
      </c>
      <c r="U20" s="20">
        <v>0.99383279999999996</v>
      </c>
      <c r="V20" s="16" t="s">
        <v>5673</v>
      </c>
      <c r="W20" s="17">
        <v>85127</v>
      </c>
      <c r="X20" s="16" t="s">
        <v>4261</v>
      </c>
      <c r="Y20" s="20">
        <v>1.0522039999999999</v>
      </c>
      <c r="Z20" s="16" t="s">
        <v>5701</v>
      </c>
      <c r="AA20" s="17">
        <f>SUM(PRODUCT(A3L313C2,A3L313C3),PRODUCT(A3L313C4,A3L313C5),PRODUCT(A3L313C6,A3L313C7))/A3L313C1</f>
        <v>83145.033424933339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4444</v>
      </c>
      <c r="H21" s="16" t="s">
        <v>4253</v>
      </c>
      <c r="I21" s="20">
        <v>1</v>
      </c>
      <c r="J21" s="16" t="s">
        <v>5670</v>
      </c>
      <c r="K21" s="17">
        <v>1972</v>
      </c>
      <c r="L21" s="16" t="s">
        <v>4255</v>
      </c>
      <c r="M21" s="20">
        <v>0.98572700000000002</v>
      </c>
      <c r="N21" s="16" t="s">
        <v>5671</v>
      </c>
      <c r="O21" s="17">
        <v>3050</v>
      </c>
      <c r="P21" s="16" t="s">
        <v>4257</v>
      </c>
      <c r="Q21" s="20">
        <v>0.99625680000000005</v>
      </c>
      <c r="R21" s="16" t="s">
        <v>5672</v>
      </c>
      <c r="S21" s="17">
        <v>5260</v>
      </c>
      <c r="T21" s="16" t="s">
        <v>4259</v>
      </c>
      <c r="U21" s="20">
        <v>0.99383279999999996</v>
      </c>
      <c r="V21" s="16" t="s">
        <v>5673</v>
      </c>
      <c r="W21" s="17">
        <v>7010</v>
      </c>
      <c r="X21" s="16" t="s">
        <v>4261</v>
      </c>
      <c r="Y21" s="20">
        <v>1.0522039999999999</v>
      </c>
      <c r="Z21" s="16" t="s">
        <v>5702</v>
      </c>
      <c r="AA21" s="17">
        <f>SUM(PRODUCT(A3L314C2,A3L314C3),PRODUCT(A3L314C4,A3L314C5),PRODUCT(A3L314C6,A3L314C7))/A3L314C1</f>
        <v>3142.1456280000002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19545</v>
      </c>
      <c r="H22" s="16" t="s">
        <v>4253</v>
      </c>
      <c r="I22" s="20">
        <v>1</v>
      </c>
      <c r="J22" s="16" t="s">
        <v>5670</v>
      </c>
      <c r="K22" s="17">
        <v>16935</v>
      </c>
      <c r="L22" s="16" t="s">
        <v>4255</v>
      </c>
      <c r="M22" s="20">
        <v>0.98572700000000002</v>
      </c>
      <c r="N22" s="16" t="s">
        <v>5671</v>
      </c>
      <c r="O22" s="17">
        <v>15183</v>
      </c>
      <c r="P22" s="16" t="s">
        <v>4257</v>
      </c>
      <c r="Q22" s="20">
        <v>0.99625680000000005</v>
      </c>
      <c r="R22" s="16" t="s">
        <v>5672</v>
      </c>
      <c r="S22" s="17">
        <v>25233</v>
      </c>
      <c r="T22" s="16" t="s">
        <v>4259</v>
      </c>
      <c r="U22" s="20">
        <v>0.99383279999999996</v>
      </c>
      <c r="V22" s="16" t="s">
        <v>5673</v>
      </c>
      <c r="W22" s="17">
        <v>28480</v>
      </c>
      <c r="X22" s="16" t="s">
        <v>4261</v>
      </c>
      <c r="Y22" s="20">
        <v>1.0522039999999999</v>
      </c>
      <c r="Z22" s="16" t="s">
        <v>5703</v>
      </c>
      <c r="AA22" s="17">
        <f>SUM(PRODUCT(A3L315C2,A3L315C3),PRODUCT(A3L315C4,A3L315C5),PRODUCT(A3L315C6,A3L315C7))/A3L315C1</f>
        <v>17121.484579800002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2648</v>
      </c>
      <c r="H23" s="16" t="s">
        <v>4253</v>
      </c>
      <c r="I23" s="20">
        <v>1</v>
      </c>
      <c r="J23" s="16" t="s">
        <v>5670</v>
      </c>
      <c r="K23" s="17">
        <v>1770</v>
      </c>
      <c r="L23" s="16" t="s">
        <v>4255</v>
      </c>
      <c r="M23" s="20">
        <v>0.98572700000000002</v>
      </c>
      <c r="N23" s="16" t="s">
        <v>5671</v>
      </c>
      <c r="O23" s="17">
        <v>1904</v>
      </c>
      <c r="P23" s="16" t="s">
        <v>4257</v>
      </c>
      <c r="Q23" s="20">
        <v>0.99625680000000005</v>
      </c>
      <c r="R23" s="16" t="s">
        <v>5672</v>
      </c>
      <c r="S23" s="17">
        <v>2922</v>
      </c>
      <c r="T23" s="16" t="s">
        <v>4259</v>
      </c>
      <c r="U23" s="20">
        <v>0.99383279999999996</v>
      </c>
      <c r="V23" s="16" t="s">
        <v>5673</v>
      </c>
      <c r="W23" s="17">
        <v>2918</v>
      </c>
      <c r="X23" s="16" t="s">
        <v>4261</v>
      </c>
      <c r="Y23" s="20">
        <v>1.0522039999999999</v>
      </c>
      <c r="Z23" s="16" t="s">
        <v>5704</v>
      </c>
      <c r="AA23" s="17">
        <f>SUM(PRODUCT(A3L316C2,A3L316C3),PRODUCT(A3L316C4,A3L316C5),PRODUCT(A3L316C6,A3L316C7))/A3L316C1</f>
        <v>2096.5365790666669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1847</v>
      </c>
      <c r="H24" s="16" t="s">
        <v>4253</v>
      </c>
      <c r="I24" s="20">
        <v>1</v>
      </c>
      <c r="J24" s="16" t="s">
        <v>5670</v>
      </c>
      <c r="K24" s="17">
        <v>1617</v>
      </c>
      <c r="L24" s="16" t="s">
        <v>4255</v>
      </c>
      <c r="M24" s="20">
        <v>0.98572700000000002</v>
      </c>
      <c r="N24" s="16" t="s">
        <v>5671</v>
      </c>
      <c r="O24" s="17">
        <v>1693</v>
      </c>
      <c r="P24" s="16" t="s">
        <v>4257</v>
      </c>
      <c r="Q24" s="20">
        <v>0.99625680000000005</v>
      </c>
      <c r="R24" s="16" t="s">
        <v>5672</v>
      </c>
      <c r="S24" s="17">
        <v>1925</v>
      </c>
      <c r="T24" s="16" t="s">
        <v>4259</v>
      </c>
      <c r="U24" s="20">
        <v>0.99383279999999996</v>
      </c>
      <c r="V24" s="16" t="s">
        <v>5673</v>
      </c>
      <c r="W24" s="17">
        <v>1935</v>
      </c>
      <c r="X24" s="16" t="s">
        <v>4261</v>
      </c>
      <c r="Y24" s="20">
        <v>1.0522039999999999</v>
      </c>
      <c r="Z24" s="16" t="s">
        <v>5705</v>
      </c>
      <c r="AA24" s="17">
        <f>SUM(PRODUCT(A3L317C2,A3L317C3),PRODUCT(A3L317C4,A3L317C5),PRODUCT(A3L317C6,A3L317C7))/A3L317C1</f>
        <v>1709.1944404666667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34160</v>
      </c>
      <c r="H25" s="16" t="s">
        <v>4253</v>
      </c>
      <c r="I25" s="20">
        <v>1</v>
      </c>
      <c r="J25" s="16" t="s">
        <v>5670</v>
      </c>
      <c r="K25" s="17">
        <v>27694</v>
      </c>
      <c r="L25" s="16" t="s">
        <v>4255</v>
      </c>
      <c r="M25" s="20">
        <v>0.98572700000000002</v>
      </c>
      <c r="N25" s="16" t="s">
        <v>5671</v>
      </c>
      <c r="O25" s="17">
        <v>23088</v>
      </c>
      <c r="P25" s="16" t="s">
        <v>4257</v>
      </c>
      <c r="Q25" s="20">
        <v>0.99625680000000005</v>
      </c>
      <c r="R25" s="16" t="s">
        <v>5672</v>
      </c>
      <c r="S25" s="17">
        <v>20386</v>
      </c>
      <c r="T25" s="16" t="s">
        <v>4259</v>
      </c>
      <c r="U25" s="20">
        <v>0.99383279999999996</v>
      </c>
      <c r="V25" s="16" t="s">
        <v>5673</v>
      </c>
      <c r="W25" s="17">
        <v>18364</v>
      </c>
      <c r="X25" s="16" t="s">
        <v>4261</v>
      </c>
      <c r="Y25" s="20">
        <v>1.0522039999999999</v>
      </c>
      <c r="Z25" s="16" t="s">
        <v>5706</v>
      </c>
      <c r="AA25" s="17">
        <f>SUM(PRODUCT(A3L318C2,A3L318C3),PRODUCT(A3L318C4,A3L318C5),PRODUCT(A3L318C6,A3L318C7))/A3L318C1</f>
        <v>28153.433512133332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8071</v>
      </c>
      <c r="H26" s="16" t="s">
        <v>4253</v>
      </c>
      <c r="I26" s="20">
        <v>1</v>
      </c>
      <c r="J26" s="16" t="s">
        <v>5670</v>
      </c>
      <c r="K26" s="17">
        <v>9254</v>
      </c>
      <c r="L26" s="16" t="s">
        <v>4255</v>
      </c>
      <c r="M26" s="20">
        <v>0.98572700000000002</v>
      </c>
      <c r="N26" s="16" t="s">
        <v>5671</v>
      </c>
      <c r="O26" s="17">
        <v>9497</v>
      </c>
      <c r="P26" s="16" t="s">
        <v>4257</v>
      </c>
      <c r="Q26" s="20">
        <v>0.99625680000000005</v>
      </c>
      <c r="R26" s="16" t="s">
        <v>5672</v>
      </c>
      <c r="S26" s="17">
        <v>8595</v>
      </c>
      <c r="T26" s="16" t="s">
        <v>4259</v>
      </c>
      <c r="U26" s="20">
        <v>0.99383279999999996</v>
      </c>
      <c r="V26" s="16" t="s">
        <v>5673</v>
      </c>
      <c r="W26" s="17">
        <v>10212</v>
      </c>
      <c r="X26" s="16" t="s">
        <v>4261</v>
      </c>
      <c r="Y26" s="20">
        <v>1.0522039999999999</v>
      </c>
      <c r="Z26" s="16" t="s">
        <v>5707</v>
      </c>
      <c r="AA26" s="17">
        <f>SUM(PRODUCT(A3L319C2,A3L319C3),PRODUCT(A3L319C4,A3L319C5),PRODUCT(A3L319C6,A3L319C7))/A3L319C1</f>
        <v>8884.7894958666657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148</v>
      </c>
      <c r="H27" s="16" t="s">
        <v>4253</v>
      </c>
      <c r="I27" s="20">
        <v>1</v>
      </c>
      <c r="J27" s="16" t="s">
        <v>5670</v>
      </c>
      <c r="K27" s="17">
        <v>107</v>
      </c>
      <c r="L27" s="16" t="s">
        <v>4255</v>
      </c>
      <c r="M27" s="20">
        <v>0.98572700000000002</v>
      </c>
      <c r="N27" s="16" t="s">
        <v>5671</v>
      </c>
      <c r="O27" s="17">
        <v>104</v>
      </c>
      <c r="P27" s="16" t="s">
        <v>4257</v>
      </c>
      <c r="Q27" s="20">
        <v>0.99625680000000005</v>
      </c>
      <c r="R27" s="16" t="s">
        <v>5672</v>
      </c>
      <c r="S27" s="17">
        <v>103</v>
      </c>
      <c r="T27" s="16" t="s">
        <v>4259</v>
      </c>
      <c r="U27" s="20">
        <v>0.99383279999999996</v>
      </c>
      <c r="V27" s="16" t="s">
        <v>5673</v>
      </c>
      <c r="W27" s="17">
        <v>95</v>
      </c>
      <c r="X27" s="16" t="s">
        <v>4261</v>
      </c>
      <c r="Y27" s="20">
        <v>1.0522039999999999</v>
      </c>
      <c r="Z27" s="16" t="s">
        <v>5708</v>
      </c>
      <c r="AA27" s="17">
        <f>SUM(PRODUCT(A3L320C2,A3L320C3),PRODUCT(A3L320C4,A3L320C5),PRODUCT(A3L320C6,A3L320C7))/A3L320C1</f>
        <v>119.02783206666668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19026</v>
      </c>
      <c r="H28" s="16" t="s">
        <v>4253</v>
      </c>
      <c r="I28" s="20">
        <v>1</v>
      </c>
      <c r="J28" s="16" t="s">
        <v>5670</v>
      </c>
      <c r="K28" s="17">
        <v>15587</v>
      </c>
      <c r="L28" s="16" t="s">
        <v>4255</v>
      </c>
      <c r="M28" s="20">
        <v>0.98572700000000002</v>
      </c>
      <c r="N28" s="16" t="s">
        <v>5671</v>
      </c>
      <c r="O28" s="17">
        <v>13426</v>
      </c>
      <c r="P28" s="16" t="s">
        <v>4257</v>
      </c>
      <c r="Q28" s="20">
        <v>0.99625680000000005</v>
      </c>
      <c r="R28" s="16" t="s">
        <v>5672</v>
      </c>
      <c r="S28" s="17">
        <v>17464</v>
      </c>
      <c r="T28" s="16" t="s">
        <v>4259</v>
      </c>
      <c r="U28" s="20">
        <v>0.99383279999999996</v>
      </c>
      <c r="V28" s="16" t="s">
        <v>5673</v>
      </c>
      <c r="W28" s="17">
        <v>18998</v>
      </c>
      <c r="X28" s="16" t="s">
        <v>4261</v>
      </c>
      <c r="Y28" s="20">
        <v>1.0522039999999999</v>
      </c>
      <c r="Z28" s="16" t="s">
        <v>5709</v>
      </c>
      <c r="AA28" s="17">
        <f>SUM(PRODUCT(A3L321C2,A3L321C3),PRODUCT(A3L321C4,A3L321C5),PRODUCT(A3L321C6,A3L321C7))/A3L321C1</f>
        <v>15922.090181933332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33586</v>
      </c>
      <c r="H29" s="16" t="s">
        <v>4253</v>
      </c>
      <c r="I29" s="20">
        <v>1</v>
      </c>
      <c r="J29" s="16" t="s">
        <v>5670</v>
      </c>
      <c r="K29" s="17">
        <v>30735</v>
      </c>
      <c r="L29" s="16" t="s">
        <v>4255</v>
      </c>
      <c r="M29" s="20">
        <v>0.98572700000000002</v>
      </c>
      <c r="N29" s="16" t="s">
        <v>5671</v>
      </c>
      <c r="O29" s="17">
        <v>35637</v>
      </c>
      <c r="P29" s="16" t="s">
        <v>4257</v>
      </c>
      <c r="Q29" s="20">
        <v>0.99625680000000005</v>
      </c>
      <c r="R29" s="16" t="s">
        <v>5672</v>
      </c>
      <c r="S29" s="17">
        <v>45000</v>
      </c>
      <c r="T29" s="16" t="s">
        <v>4259</v>
      </c>
      <c r="U29" s="20">
        <v>0.99383279999999996</v>
      </c>
      <c r="V29" s="16" t="s">
        <v>5673</v>
      </c>
      <c r="W29" s="17">
        <v>45291</v>
      </c>
      <c r="X29" s="16" t="s">
        <v>4261</v>
      </c>
      <c r="Y29" s="20">
        <v>1.0522039999999999</v>
      </c>
      <c r="Z29" s="16" t="s">
        <v>5710</v>
      </c>
      <c r="AA29" s="17">
        <f>SUM(PRODUCT(A3L322C2,A3L322C3),PRODUCT(A3L322C4,A3L322C5),PRODUCT(A3L322C6,A3L322C7))/A3L322C1</f>
        <v>33128.640975533337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356</v>
      </c>
      <c r="H30" s="16" t="s">
        <v>4253</v>
      </c>
      <c r="I30" s="20">
        <v>1</v>
      </c>
      <c r="J30" s="16" t="s">
        <v>5670</v>
      </c>
      <c r="K30" s="17">
        <v>163</v>
      </c>
      <c r="L30" s="16" t="s">
        <v>4255</v>
      </c>
      <c r="M30" s="20">
        <v>0.98572700000000002</v>
      </c>
      <c r="N30" s="16" t="s">
        <v>5671</v>
      </c>
      <c r="O30" s="17">
        <v>96</v>
      </c>
      <c r="P30" s="16" t="s">
        <v>4257</v>
      </c>
      <c r="Q30" s="20">
        <v>0.99625680000000005</v>
      </c>
      <c r="R30" s="16" t="s">
        <v>5672</v>
      </c>
      <c r="S30" s="17">
        <v>172</v>
      </c>
      <c r="T30" s="16" t="s">
        <v>4259</v>
      </c>
      <c r="U30" s="20">
        <v>0.99383279999999996</v>
      </c>
      <c r="V30" s="16" t="s">
        <v>5673</v>
      </c>
      <c r="W30" s="17">
        <v>127</v>
      </c>
      <c r="X30" s="16" t="s">
        <v>4261</v>
      </c>
      <c r="Y30" s="20">
        <v>1.0522039999999999</v>
      </c>
      <c r="Z30" s="16" t="s">
        <v>5711</v>
      </c>
      <c r="AA30" s="17">
        <f>SUM(PRODUCT(A3L323C2,A3L323C3),PRODUCT(A3L323C4,A3L323C5),PRODUCT(A3L323C6,A3L323C7))/A3L323C1</f>
        <v>204.10471793333332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456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0.98572700000000002</v>
      </c>
      <c r="N31" s="16" t="s">
        <v>5671</v>
      </c>
      <c r="O31" s="17">
        <v>0</v>
      </c>
      <c r="P31" s="16" t="s">
        <v>4257</v>
      </c>
      <c r="Q31" s="20">
        <v>0.99625680000000005</v>
      </c>
      <c r="R31" s="16" t="s">
        <v>5672</v>
      </c>
      <c r="S31" s="17">
        <v>0</v>
      </c>
      <c r="T31" s="16" t="s">
        <v>4259</v>
      </c>
      <c r="U31" s="20">
        <v>0.99383279999999996</v>
      </c>
      <c r="V31" s="16" t="s">
        <v>5673</v>
      </c>
      <c r="W31" s="17">
        <v>0</v>
      </c>
      <c r="X31" s="16" t="s">
        <v>4261</v>
      </c>
      <c r="Y31" s="20">
        <v>1.0522039999999999</v>
      </c>
      <c r="Z31" s="16" t="s">
        <v>5712</v>
      </c>
      <c r="AA31" s="17">
        <f>SUM(PRODUCT(A3L324C2,A3L324C3),PRODUCT(A3L324C4,A3L324C5),PRODUCT(A3L324C6,A3L324C7))/A3L324C1</f>
        <v>152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116</v>
      </c>
      <c r="L32" s="16" t="s">
        <v>4255</v>
      </c>
      <c r="M32" s="20">
        <v>0.98572700000000002</v>
      </c>
      <c r="N32" s="16" t="s">
        <v>5671</v>
      </c>
      <c r="O32" s="17">
        <v>830</v>
      </c>
      <c r="P32" s="16" t="s">
        <v>4257</v>
      </c>
      <c r="Q32" s="20">
        <v>0.99625680000000005</v>
      </c>
      <c r="R32" s="16" t="s">
        <v>5672</v>
      </c>
      <c r="S32" s="17">
        <v>1547</v>
      </c>
      <c r="T32" s="16" t="s">
        <v>4259</v>
      </c>
      <c r="U32" s="20">
        <v>0.99383279999999996</v>
      </c>
      <c r="V32" s="16" t="s">
        <v>5673</v>
      </c>
      <c r="W32" s="17">
        <v>1332</v>
      </c>
      <c r="X32" s="16" t="s">
        <v>4261</v>
      </c>
      <c r="Y32" s="20">
        <v>1.0522039999999999</v>
      </c>
      <c r="Z32" s="16" t="s">
        <v>5713</v>
      </c>
      <c r="AA32" s="17">
        <f>SUM(PRODUCT(A3L325C2,A3L325C3),PRODUCT(A3L325C4,A3L325C5),PRODUCT(A3L325C6,A3L325C7))/A3L325C1</f>
        <v>313.74582533333336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304286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251601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255503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343778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317163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268947.50003246666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1.1146</v>
      </c>
      <c r="N34" s="16" t="s">
        <v>5671</v>
      </c>
      <c r="O34" s="17">
        <v>0</v>
      </c>
      <c r="P34" s="16" t="s">
        <v>4257</v>
      </c>
      <c r="Q34" s="20">
        <v>1.1837150000000001</v>
      </c>
      <c r="R34" s="16" t="s">
        <v>5672</v>
      </c>
      <c r="S34" s="17">
        <v>0</v>
      </c>
      <c r="T34" s="16" t="s">
        <v>4259</v>
      </c>
      <c r="U34" s="20">
        <v>1.1041890000000001</v>
      </c>
      <c r="V34" s="16" t="s">
        <v>5673</v>
      </c>
      <c r="W34" s="17">
        <v>0</v>
      </c>
      <c r="X34" s="16" t="s">
        <v>4261</v>
      </c>
      <c r="Y34" s="20">
        <v>0.94613329999999995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4622</v>
      </c>
      <c r="H35" s="16" t="s">
        <v>4253</v>
      </c>
      <c r="I35" s="20">
        <v>1</v>
      </c>
      <c r="J35" s="16" t="s">
        <v>5670</v>
      </c>
      <c r="K35" s="17">
        <v>4798</v>
      </c>
      <c r="L35" s="16" t="s">
        <v>4255</v>
      </c>
      <c r="M35" s="20">
        <v>1.1146</v>
      </c>
      <c r="N35" s="16" t="s">
        <v>5671</v>
      </c>
      <c r="O35" s="17">
        <v>4703</v>
      </c>
      <c r="P35" s="16" t="s">
        <v>4257</v>
      </c>
      <c r="Q35" s="20">
        <v>1.1837150000000001</v>
      </c>
      <c r="R35" s="16" t="s">
        <v>5672</v>
      </c>
      <c r="S35" s="17">
        <v>5042</v>
      </c>
      <c r="T35" s="16" t="s">
        <v>4259</v>
      </c>
      <c r="U35" s="20">
        <v>1.1041890000000001</v>
      </c>
      <c r="V35" s="16" t="s">
        <v>5673</v>
      </c>
      <c r="W35" s="17">
        <v>5621</v>
      </c>
      <c r="X35" s="16" t="s">
        <v>4261</v>
      </c>
      <c r="Y35" s="20">
        <v>0.94613329999999995</v>
      </c>
      <c r="Z35" s="16" t="s">
        <v>5721</v>
      </c>
      <c r="AA35" s="17">
        <f>SUM(PRODUCT(A3L328C2,A3L328C3),PRODUCT(A3L328C4,A3L328C5),PRODUCT(A3L328C6,A3L328C7))/A3L328C1</f>
        <v>5178.9541483333333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1.1146</v>
      </c>
      <c r="N36" s="16" t="s">
        <v>5671</v>
      </c>
      <c r="O36" s="17">
        <v>0</v>
      </c>
      <c r="P36" s="16" t="s">
        <v>4257</v>
      </c>
      <c r="Q36" s="20">
        <v>1.1837150000000001</v>
      </c>
      <c r="R36" s="16" t="s">
        <v>5672</v>
      </c>
      <c r="S36" s="17">
        <v>0</v>
      </c>
      <c r="T36" s="16" t="s">
        <v>4259</v>
      </c>
      <c r="U36" s="20">
        <v>1.1041890000000001</v>
      </c>
      <c r="V36" s="16" t="s">
        <v>5673</v>
      </c>
      <c r="W36" s="17">
        <v>0</v>
      </c>
      <c r="X36" s="16" t="s">
        <v>4261</v>
      </c>
      <c r="Y36" s="20">
        <v>0.94613329999999995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42</v>
      </c>
      <c r="H37" s="16" t="s">
        <v>4253</v>
      </c>
      <c r="I37" s="20">
        <v>1</v>
      </c>
      <c r="J37" s="16" t="s">
        <v>5670</v>
      </c>
      <c r="K37" s="17">
        <v>29</v>
      </c>
      <c r="L37" s="16" t="s">
        <v>4255</v>
      </c>
      <c r="M37" s="20">
        <v>1.1146</v>
      </c>
      <c r="N37" s="16" t="s">
        <v>5671</v>
      </c>
      <c r="O37" s="17">
        <v>23</v>
      </c>
      <c r="P37" s="16" t="s">
        <v>4257</v>
      </c>
      <c r="Q37" s="20">
        <v>1.1837150000000001</v>
      </c>
      <c r="R37" s="16" t="s">
        <v>5672</v>
      </c>
      <c r="S37" s="17">
        <v>0</v>
      </c>
      <c r="T37" s="16" t="s">
        <v>4259</v>
      </c>
      <c r="U37" s="20">
        <v>1.1041890000000001</v>
      </c>
      <c r="V37" s="16" t="s">
        <v>5673</v>
      </c>
      <c r="W37" s="17">
        <v>1</v>
      </c>
      <c r="X37" s="16" t="s">
        <v>4261</v>
      </c>
      <c r="Y37" s="20">
        <v>0.94613329999999995</v>
      </c>
      <c r="Z37" s="16" t="s">
        <v>5723</v>
      </c>
      <c r="AA37" s="17">
        <f>SUM(PRODUCT(A3L330C2,A3L330C3),PRODUCT(A3L330C4,A3L330C5),PRODUCT(A3L330C6,A3L330C7))/A3L330C1</f>
        <v>33.849615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1.1146</v>
      </c>
      <c r="N38" s="16" t="s">
        <v>5671</v>
      </c>
      <c r="O38" s="17">
        <v>0</v>
      </c>
      <c r="P38" s="16" t="s">
        <v>4257</v>
      </c>
      <c r="Q38" s="20">
        <v>1.1837150000000001</v>
      </c>
      <c r="R38" s="16" t="s">
        <v>5672</v>
      </c>
      <c r="S38" s="17">
        <v>0</v>
      </c>
      <c r="T38" s="16" t="s">
        <v>4259</v>
      </c>
      <c r="U38" s="20">
        <v>1.1041890000000001</v>
      </c>
      <c r="V38" s="16" t="s">
        <v>5673</v>
      </c>
      <c r="W38" s="17">
        <v>0</v>
      </c>
      <c r="X38" s="16" t="s">
        <v>4261</v>
      </c>
      <c r="Y38" s="20">
        <v>0.94613329999999995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1308</v>
      </c>
      <c r="H39" s="16" t="s">
        <v>4253</v>
      </c>
      <c r="I39" s="20">
        <v>1</v>
      </c>
      <c r="J39" s="16" t="s">
        <v>5670</v>
      </c>
      <c r="K39" s="17">
        <v>1024</v>
      </c>
      <c r="L39" s="16" t="s">
        <v>4255</v>
      </c>
      <c r="M39" s="20">
        <v>1.1146</v>
      </c>
      <c r="N39" s="16" t="s">
        <v>5671</v>
      </c>
      <c r="O39" s="17">
        <v>1073</v>
      </c>
      <c r="P39" s="16" t="s">
        <v>4257</v>
      </c>
      <c r="Q39" s="20">
        <v>1.1837150000000001</v>
      </c>
      <c r="R39" s="16" t="s">
        <v>5672</v>
      </c>
      <c r="S39" s="17">
        <v>1415</v>
      </c>
      <c r="T39" s="16" t="s">
        <v>4259</v>
      </c>
      <c r="U39" s="20">
        <v>1.1041890000000001</v>
      </c>
      <c r="V39" s="16" t="s">
        <v>5673</v>
      </c>
      <c r="W39" s="17">
        <v>4301</v>
      </c>
      <c r="X39" s="16" t="s">
        <v>4261</v>
      </c>
      <c r="Y39" s="20">
        <v>0.94613329999999995</v>
      </c>
      <c r="Z39" s="16" t="s">
        <v>5725</v>
      </c>
      <c r="AA39" s="17">
        <f>SUM(PRODUCT(A3L332C2,A3L332C3),PRODUCT(A3L332C4,A3L332C5),PRODUCT(A3L332C6,A3L332C7))/A3L332C1</f>
        <v>1239.8255316666666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1.1146</v>
      </c>
      <c r="N40" s="16" t="s">
        <v>5671</v>
      </c>
      <c r="O40" s="17">
        <v>0</v>
      </c>
      <c r="P40" s="16" t="s">
        <v>4257</v>
      </c>
      <c r="Q40" s="20">
        <v>1.1837150000000001</v>
      </c>
      <c r="R40" s="16" t="s">
        <v>5672</v>
      </c>
      <c r="S40" s="17">
        <v>7602</v>
      </c>
      <c r="T40" s="16" t="s">
        <v>4259</v>
      </c>
      <c r="U40" s="20">
        <v>1.1041890000000001</v>
      </c>
      <c r="V40" s="16" t="s">
        <v>5673</v>
      </c>
      <c r="W40" s="17">
        <v>17001</v>
      </c>
      <c r="X40" s="16" t="s">
        <v>4261</v>
      </c>
      <c r="Y40" s="20">
        <v>0.94613329999999995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1.1146</v>
      </c>
      <c r="N41" s="16" t="s">
        <v>5671</v>
      </c>
      <c r="O41" s="17">
        <v>0</v>
      </c>
      <c r="P41" s="16" t="s">
        <v>4257</v>
      </c>
      <c r="Q41" s="20">
        <v>1.1837150000000001</v>
      </c>
      <c r="R41" s="16" t="s">
        <v>5672</v>
      </c>
      <c r="S41" s="17">
        <v>0</v>
      </c>
      <c r="T41" s="16" t="s">
        <v>4259</v>
      </c>
      <c r="U41" s="20">
        <v>1.1041890000000001</v>
      </c>
      <c r="V41" s="16" t="s">
        <v>5673</v>
      </c>
      <c r="W41" s="17">
        <v>0</v>
      </c>
      <c r="X41" s="16" t="s">
        <v>4261</v>
      </c>
      <c r="Y41" s="20">
        <v>0.94613329999999995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1.1146</v>
      </c>
      <c r="N42" s="16" t="s">
        <v>5671</v>
      </c>
      <c r="O42" s="17">
        <v>0</v>
      </c>
      <c r="P42" s="16" t="s">
        <v>4257</v>
      </c>
      <c r="Q42" s="20">
        <v>1.1837150000000001</v>
      </c>
      <c r="R42" s="16" t="s">
        <v>5672</v>
      </c>
      <c r="S42" s="17">
        <v>0</v>
      </c>
      <c r="T42" s="16" t="s">
        <v>4259</v>
      </c>
      <c r="U42" s="20">
        <v>1.1041890000000001</v>
      </c>
      <c r="V42" s="16" t="s">
        <v>5673</v>
      </c>
      <c r="W42" s="17">
        <v>0</v>
      </c>
      <c r="X42" s="16" t="s">
        <v>4261</v>
      </c>
      <c r="Y42" s="20">
        <v>0.94613329999999995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7265</v>
      </c>
      <c r="H43" s="16" t="s">
        <v>4253</v>
      </c>
      <c r="I43" s="20">
        <v>1</v>
      </c>
      <c r="J43" s="16" t="s">
        <v>5670</v>
      </c>
      <c r="K43" s="17">
        <v>7145</v>
      </c>
      <c r="L43" s="16" t="s">
        <v>4255</v>
      </c>
      <c r="M43" s="20">
        <v>1.1146</v>
      </c>
      <c r="N43" s="16" t="s">
        <v>5671</v>
      </c>
      <c r="O43" s="17">
        <v>6945</v>
      </c>
      <c r="P43" s="16" t="s">
        <v>4257</v>
      </c>
      <c r="Q43" s="20">
        <v>1.1837150000000001</v>
      </c>
      <c r="R43" s="16" t="s">
        <v>5672</v>
      </c>
      <c r="S43" s="17">
        <v>7429</v>
      </c>
      <c r="T43" s="16" t="s">
        <v>4259</v>
      </c>
      <c r="U43" s="20">
        <v>1.1041890000000001</v>
      </c>
      <c r="V43" s="16" t="s">
        <v>5673</v>
      </c>
      <c r="W43" s="17">
        <v>7497</v>
      </c>
      <c r="X43" s="16" t="s">
        <v>4261</v>
      </c>
      <c r="Y43" s="20">
        <v>0.94613329999999995</v>
      </c>
      <c r="Z43" s="16" t="s">
        <v>5729</v>
      </c>
      <c r="AA43" s="17">
        <f>SUM(PRODUCT(A3L336C2,A3L336C3),PRODUCT(A3L336C4,A3L336C5),PRODUCT(A3L336C6,A3L336C7))/A3L336C1</f>
        <v>7816.5725583333333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</v>
      </c>
      <c r="H44" s="16" t="s">
        <v>4253</v>
      </c>
      <c r="I44" s="20">
        <v>1</v>
      </c>
      <c r="J44" s="16" t="s">
        <v>5670</v>
      </c>
      <c r="K44" s="17">
        <v>1</v>
      </c>
      <c r="L44" s="16" t="s">
        <v>4255</v>
      </c>
      <c r="M44" s="20">
        <v>1.1146</v>
      </c>
      <c r="N44" s="16" t="s">
        <v>5671</v>
      </c>
      <c r="O44" s="17">
        <v>1</v>
      </c>
      <c r="P44" s="16" t="s">
        <v>4257</v>
      </c>
      <c r="Q44" s="20">
        <v>1.1837150000000001</v>
      </c>
      <c r="R44" s="16" t="s">
        <v>5672</v>
      </c>
      <c r="S44" s="17">
        <v>1</v>
      </c>
      <c r="T44" s="16" t="s">
        <v>4259</v>
      </c>
      <c r="U44" s="20">
        <v>1.1041890000000001</v>
      </c>
      <c r="V44" s="16" t="s">
        <v>5673</v>
      </c>
      <c r="W44" s="17">
        <v>1</v>
      </c>
      <c r="X44" s="16" t="s">
        <v>4261</v>
      </c>
      <c r="Y44" s="20">
        <v>0.94613329999999995</v>
      </c>
      <c r="Z44" s="16" t="s">
        <v>5730</v>
      </c>
      <c r="AA44" s="17">
        <f>SUM(PRODUCT(A3L337C2,A3L337C3),PRODUCT(A3L337C4,A3L337C5),PRODUCT(A3L337C6,A3L337C7))/A3L337C1</f>
        <v>1.0994383333333335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3115</v>
      </c>
      <c r="H45" s="16" t="s">
        <v>4253</v>
      </c>
      <c r="I45" s="20">
        <v>1</v>
      </c>
      <c r="J45" s="16" t="s">
        <v>5670</v>
      </c>
      <c r="K45" s="17">
        <v>2255</v>
      </c>
      <c r="L45" s="16" t="s">
        <v>4255</v>
      </c>
      <c r="M45" s="20">
        <v>1.066837</v>
      </c>
      <c r="N45" s="16" t="s">
        <v>5671</v>
      </c>
      <c r="O45" s="17">
        <v>1500</v>
      </c>
      <c r="P45" s="16" t="s">
        <v>4257</v>
      </c>
      <c r="Q45" s="20">
        <v>1.119599</v>
      </c>
      <c r="R45" s="16" t="s">
        <v>5672</v>
      </c>
      <c r="S45" s="17">
        <v>1233</v>
      </c>
      <c r="T45" s="16" t="s">
        <v>4259</v>
      </c>
      <c r="U45" s="20">
        <v>1.056451</v>
      </c>
      <c r="V45" s="16" t="s">
        <v>5673</v>
      </c>
      <c r="W45" s="17">
        <v>1258</v>
      </c>
      <c r="X45" s="16" t="s">
        <v>4261</v>
      </c>
      <c r="Y45" s="20">
        <v>0.98296989999999995</v>
      </c>
      <c r="Z45" s="16" t="s">
        <v>5731</v>
      </c>
      <c r="AA45" s="17">
        <f>SUM(PRODUCT(A3L338C2,A3L338C3),PRODUCT(A3L338C4,A3L338C5),PRODUCT(A3L338C6,A3L338C7))/A3L338C1</f>
        <v>2400.0386450000001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2132</v>
      </c>
      <c r="H46" s="16" t="s">
        <v>4253</v>
      </c>
      <c r="I46" s="20">
        <v>1</v>
      </c>
      <c r="J46" s="16" t="s">
        <v>5670</v>
      </c>
      <c r="K46" s="17">
        <v>1543</v>
      </c>
      <c r="L46" s="16" t="s">
        <v>4255</v>
      </c>
      <c r="M46" s="20">
        <v>0.98572700000000002</v>
      </c>
      <c r="N46" s="16" t="s">
        <v>5671</v>
      </c>
      <c r="O46" s="17">
        <v>1072</v>
      </c>
      <c r="P46" s="16" t="s">
        <v>4257</v>
      </c>
      <c r="Q46" s="20">
        <v>0.99625680000000005</v>
      </c>
      <c r="R46" s="16" t="s">
        <v>5672</v>
      </c>
      <c r="S46" s="17">
        <v>881</v>
      </c>
      <c r="T46" s="16" t="s">
        <v>4259</v>
      </c>
      <c r="U46" s="20">
        <v>0.99383279999999996</v>
      </c>
      <c r="V46" s="16" t="s">
        <v>5673</v>
      </c>
      <c r="W46" s="17">
        <v>898</v>
      </c>
      <c r="X46" s="16" t="s">
        <v>4261</v>
      </c>
      <c r="Y46" s="20">
        <v>1.0522039999999999</v>
      </c>
      <c r="Z46" s="16" t="s">
        <v>5732</v>
      </c>
      <c r="AA46" s="17">
        <f>SUM(PRODUCT(A3L339C2,A3L339C3),PRODUCT(A3L339C4,A3L339C5),PRODUCT(A3L339C6,A3L339C7))/A3L339C1</f>
        <v>1573.6546835333331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219</v>
      </c>
      <c r="H47" s="16" t="s">
        <v>4253</v>
      </c>
      <c r="I47" s="20">
        <v>1</v>
      </c>
      <c r="J47" s="16" t="s">
        <v>5670</v>
      </c>
      <c r="K47" s="17">
        <v>158</v>
      </c>
      <c r="L47" s="16" t="s">
        <v>4255</v>
      </c>
      <c r="M47" s="20">
        <v>1.1146</v>
      </c>
      <c r="N47" s="16" t="s">
        <v>5671</v>
      </c>
      <c r="O47" s="17">
        <v>107</v>
      </c>
      <c r="P47" s="16" t="s">
        <v>4257</v>
      </c>
      <c r="Q47" s="20">
        <v>1.1837150000000001</v>
      </c>
      <c r="R47" s="16" t="s">
        <v>5672</v>
      </c>
      <c r="S47" s="17">
        <v>88</v>
      </c>
      <c r="T47" s="16" t="s">
        <v>4259</v>
      </c>
      <c r="U47" s="20">
        <v>1.1041890000000001</v>
      </c>
      <c r="V47" s="16" t="s">
        <v>5673</v>
      </c>
      <c r="W47" s="17">
        <v>90</v>
      </c>
      <c r="X47" s="16" t="s">
        <v>4261</v>
      </c>
      <c r="Y47" s="20">
        <v>0.94613329999999995</v>
      </c>
      <c r="Z47" s="16" t="s">
        <v>5733</v>
      </c>
      <c r="AA47" s="17">
        <f>SUM(PRODUCT(A3L340C2,A3L340C3),PRODUCT(A3L340C4,A3L340C5),PRODUCT(A3L340C6,A3L340C7))/A3L340C1</f>
        <v>173.921435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18805</v>
      </c>
      <c r="H48" s="16" t="s">
        <v>4253</v>
      </c>
      <c r="I48" s="20">
        <v>1</v>
      </c>
      <c r="J48" s="16" t="s">
        <v>5670</v>
      </c>
      <c r="K48" s="17">
        <v>20126</v>
      </c>
      <c r="L48" s="16" t="s">
        <v>4255</v>
      </c>
      <c r="M48" s="20">
        <v>1.1146</v>
      </c>
      <c r="N48" s="16" t="s">
        <v>5671</v>
      </c>
      <c r="O48" s="17">
        <v>36591</v>
      </c>
      <c r="P48" s="16" t="s">
        <v>4257</v>
      </c>
      <c r="Q48" s="20">
        <v>1.1837150000000001</v>
      </c>
      <c r="R48" s="16" t="s">
        <v>5672</v>
      </c>
      <c r="S48" s="17">
        <v>30811</v>
      </c>
      <c r="T48" s="16" t="s">
        <v>4259</v>
      </c>
      <c r="U48" s="20">
        <v>1.1041890000000001</v>
      </c>
      <c r="V48" s="16" t="s">
        <v>5673</v>
      </c>
      <c r="W48" s="17">
        <v>34003</v>
      </c>
      <c r="X48" s="16" t="s">
        <v>4261</v>
      </c>
      <c r="Y48" s="20">
        <v>0.94613329999999995</v>
      </c>
      <c r="Z48" s="16" t="s">
        <v>5734</v>
      </c>
      <c r="AA48" s="17">
        <f>SUM(PRODUCT(A3L341C2,A3L341C3),PRODUCT(A3L341C4,A3L341C5),PRODUCT(A3L341C6,A3L341C7))/A3L341C1</f>
        <v>28183.585055000003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32043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33123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49336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52300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68425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42453.886346666666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1165384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958595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940265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1116853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1124189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1064530.6631127999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1308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1024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1073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1415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4301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1239.8255316666666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7C029-BCDB-417A-A29B-6E904513D7BD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1.0432349999999999</v>
      </c>
      <c r="N8" s="16" t="s">
        <v>5671</v>
      </c>
      <c r="O8" s="17">
        <v>0</v>
      </c>
      <c r="P8" s="16" t="s">
        <v>4257</v>
      </c>
      <c r="Q8" s="20">
        <v>1.076908</v>
      </c>
      <c r="R8" s="16" t="s">
        <v>5672</v>
      </c>
      <c r="S8" s="17">
        <v>0</v>
      </c>
      <c r="T8" s="16" t="s">
        <v>4259</v>
      </c>
      <c r="U8" s="20">
        <v>1.0717829999999999</v>
      </c>
      <c r="V8" s="16" t="s">
        <v>5673</v>
      </c>
      <c r="W8" s="17">
        <v>0</v>
      </c>
      <c r="X8" s="16" t="s">
        <v>4261</v>
      </c>
      <c r="Y8" s="20">
        <v>1.0840350000000001</v>
      </c>
      <c r="Z8" s="16" t="s">
        <v>5768</v>
      </c>
      <c r="AA8" s="17">
        <f>SUM(PRODUCT(A3L401C2,A3L401C3))/A3L401C1</f>
        <v>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460790</v>
      </c>
      <c r="H9" s="16" t="s">
        <v>4253</v>
      </c>
      <c r="I9" s="20">
        <v>1</v>
      </c>
      <c r="J9" s="16" t="s">
        <v>5670</v>
      </c>
      <c r="K9" s="17">
        <v>572418</v>
      </c>
      <c r="L9" s="16" t="s">
        <v>4255</v>
      </c>
      <c r="M9" s="20">
        <v>1.0432349999999999</v>
      </c>
      <c r="N9" s="16" t="s">
        <v>5671</v>
      </c>
      <c r="O9" s="17">
        <v>562012</v>
      </c>
      <c r="P9" s="16" t="s">
        <v>4257</v>
      </c>
      <c r="Q9" s="20">
        <v>1.076908</v>
      </c>
      <c r="R9" s="16" t="s">
        <v>5672</v>
      </c>
      <c r="S9" s="17">
        <v>523442</v>
      </c>
      <c r="T9" s="16" t="s">
        <v>4259</v>
      </c>
      <c r="U9" s="20">
        <v>1.0717829999999999</v>
      </c>
      <c r="V9" s="16" t="s">
        <v>5673</v>
      </c>
      <c r="W9" s="17">
        <v>503364</v>
      </c>
      <c r="X9" s="16" t="s">
        <v>4261</v>
      </c>
      <c r="Y9" s="20">
        <v>1.0840350000000001</v>
      </c>
      <c r="Z9" s="16" t="s">
        <v>5769</v>
      </c>
      <c r="AA9" s="17">
        <f>SUM(PRODUCT(A3L402C2,A3L402C3))/A3L402C1</f>
        <v>460790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1.0432349999999999</v>
      </c>
      <c r="N10" s="16" t="s">
        <v>5671</v>
      </c>
      <c r="O10" s="17">
        <v>0</v>
      </c>
      <c r="P10" s="16" t="s">
        <v>4257</v>
      </c>
      <c r="Q10" s="20">
        <v>1.076908</v>
      </c>
      <c r="R10" s="16" t="s">
        <v>5672</v>
      </c>
      <c r="S10" s="17">
        <v>0</v>
      </c>
      <c r="T10" s="16" t="s">
        <v>4259</v>
      </c>
      <c r="U10" s="20">
        <v>1.0717829999999999</v>
      </c>
      <c r="V10" s="16" t="s">
        <v>5673</v>
      </c>
      <c r="W10" s="17">
        <v>0</v>
      </c>
      <c r="X10" s="16" t="s">
        <v>4261</v>
      </c>
      <c r="Y10" s="20">
        <v>1.0840350000000001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1.0432349999999999</v>
      </c>
      <c r="N11" s="16" t="s">
        <v>5671</v>
      </c>
      <c r="O11" s="17">
        <v>0</v>
      </c>
      <c r="P11" s="16" t="s">
        <v>4257</v>
      </c>
      <c r="Q11" s="20">
        <v>1.076908</v>
      </c>
      <c r="R11" s="16" t="s">
        <v>5672</v>
      </c>
      <c r="S11" s="17">
        <v>0</v>
      </c>
      <c r="T11" s="16" t="s">
        <v>4259</v>
      </c>
      <c r="U11" s="20">
        <v>1.0717829999999999</v>
      </c>
      <c r="V11" s="16" t="s">
        <v>5673</v>
      </c>
      <c r="W11" s="17">
        <v>0</v>
      </c>
      <c r="X11" s="16" t="s">
        <v>4261</v>
      </c>
      <c r="Y11" s="20">
        <v>1.0840350000000001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460790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572418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562012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523442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503364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460790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460790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572418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562012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523442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503364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460790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-105</v>
      </c>
      <c r="L15" s="16" t="s">
        <v>4255</v>
      </c>
      <c r="M15" s="20">
        <v>1.0432349999999999</v>
      </c>
      <c r="N15" s="16" t="s">
        <v>5671</v>
      </c>
      <c r="O15" s="17">
        <v>-215</v>
      </c>
      <c r="P15" s="16" t="s">
        <v>4257</v>
      </c>
      <c r="Q15" s="20">
        <v>1.076908</v>
      </c>
      <c r="R15" s="16" t="s">
        <v>5672</v>
      </c>
      <c r="S15" s="17">
        <v>-223</v>
      </c>
      <c r="T15" s="16" t="s">
        <v>4259</v>
      </c>
      <c r="U15" s="20">
        <v>1.0717829999999999</v>
      </c>
      <c r="V15" s="16" t="s">
        <v>5673</v>
      </c>
      <c r="W15" s="17">
        <v>1</v>
      </c>
      <c r="X15" s="16" t="s">
        <v>4261</v>
      </c>
      <c r="Y15" s="20">
        <v>1.0840350000000001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-462</v>
      </c>
      <c r="L16" s="16" t="s">
        <v>4255</v>
      </c>
      <c r="M16" s="20">
        <v>1.0432349999999999</v>
      </c>
      <c r="N16" s="16" t="s">
        <v>5671</v>
      </c>
      <c r="O16" s="17">
        <v>156</v>
      </c>
      <c r="P16" s="16" t="s">
        <v>4257</v>
      </c>
      <c r="Q16" s="20">
        <v>1.076908</v>
      </c>
      <c r="R16" s="16" t="s">
        <v>5672</v>
      </c>
      <c r="S16" s="17">
        <v>162</v>
      </c>
      <c r="T16" s="16" t="s">
        <v>4259</v>
      </c>
      <c r="U16" s="20">
        <v>1.0717829999999999</v>
      </c>
      <c r="V16" s="16" t="s">
        <v>5673</v>
      </c>
      <c r="W16" s="17">
        <v>0</v>
      </c>
      <c r="X16" s="16" t="s">
        <v>4261</v>
      </c>
      <c r="Y16" s="20">
        <v>1.0840350000000001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4536</v>
      </c>
      <c r="H17" s="16" t="s">
        <v>4253</v>
      </c>
      <c r="I17" s="20">
        <v>1</v>
      </c>
      <c r="J17" s="16" t="s">
        <v>5670</v>
      </c>
      <c r="K17" s="17">
        <v>4598</v>
      </c>
      <c r="L17" s="16" t="s">
        <v>4255</v>
      </c>
      <c r="M17" s="20">
        <v>1.0432349999999999</v>
      </c>
      <c r="N17" s="16" t="s">
        <v>5671</v>
      </c>
      <c r="O17" s="17">
        <v>4785</v>
      </c>
      <c r="P17" s="16" t="s">
        <v>4257</v>
      </c>
      <c r="Q17" s="20">
        <v>1.076908</v>
      </c>
      <c r="R17" s="16" t="s">
        <v>5672</v>
      </c>
      <c r="S17" s="17">
        <v>5117</v>
      </c>
      <c r="T17" s="16" t="s">
        <v>4259</v>
      </c>
      <c r="U17" s="20">
        <v>1.0717829999999999</v>
      </c>
      <c r="V17" s="16" t="s">
        <v>5673</v>
      </c>
      <c r="W17" s="17">
        <v>5449</v>
      </c>
      <c r="X17" s="16" t="s">
        <v>4261</v>
      </c>
      <c r="Y17" s="20">
        <v>1.0840350000000001</v>
      </c>
      <c r="Z17" s="16" t="s">
        <v>5792</v>
      </c>
      <c r="AA17" s="17">
        <f>SUM(PRODUCT(A3L410C2,A3L410C3))/A3L410C1</f>
        <v>4536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1993</v>
      </c>
      <c r="H18" s="16" t="s">
        <v>4253</v>
      </c>
      <c r="I18" s="20">
        <v>1</v>
      </c>
      <c r="J18" s="16" t="s">
        <v>5670</v>
      </c>
      <c r="K18" s="17">
        <v>1995</v>
      </c>
      <c r="L18" s="16" t="s">
        <v>4255</v>
      </c>
      <c r="M18" s="20">
        <v>1.0432349999999999</v>
      </c>
      <c r="N18" s="16" t="s">
        <v>5671</v>
      </c>
      <c r="O18" s="17">
        <v>2546</v>
      </c>
      <c r="P18" s="16" t="s">
        <v>4257</v>
      </c>
      <c r="Q18" s="20">
        <v>1.076908</v>
      </c>
      <c r="R18" s="16" t="s">
        <v>5672</v>
      </c>
      <c r="S18" s="17">
        <v>2657</v>
      </c>
      <c r="T18" s="16" t="s">
        <v>4259</v>
      </c>
      <c r="U18" s="20">
        <v>1.0717829999999999</v>
      </c>
      <c r="V18" s="16" t="s">
        <v>5673</v>
      </c>
      <c r="W18" s="17">
        <v>2855</v>
      </c>
      <c r="X18" s="16" t="s">
        <v>4261</v>
      </c>
      <c r="Y18" s="20">
        <v>1.0840350000000001</v>
      </c>
      <c r="Z18" s="16" t="s">
        <v>5793</v>
      </c>
      <c r="AA18" s="17">
        <f>SUM(PRODUCT(A3L411C2,A3L411C3))/A3L411C1</f>
        <v>1993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1763</v>
      </c>
      <c r="H19" s="16" t="s">
        <v>4253</v>
      </c>
      <c r="I19" s="20">
        <v>1</v>
      </c>
      <c r="J19" s="16" t="s">
        <v>5670</v>
      </c>
      <c r="K19" s="17">
        <v>1740</v>
      </c>
      <c r="L19" s="16" t="s">
        <v>4255</v>
      </c>
      <c r="M19" s="20">
        <v>1.0432349999999999</v>
      </c>
      <c r="N19" s="16" t="s">
        <v>5671</v>
      </c>
      <c r="O19" s="17">
        <v>1989</v>
      </c>
      <c r="P19" s="16" t="s">
        <v>4257</v>
      </c>
      <c r="Q19" s="20">
        <v>1.076908</v>
      </c>
      <c r="R19" s="16" t="s">
        <v>5672</v>
      </c>
      <c r="S19" s="17">
        <v>1993</v>
      </c>
      <c r="T19" s="16" t="s">
        <v>4259</v>
      </c>
      <c r="U19" s="20">
        <v>1.0717829999999999</v>
      </c>
      <c r="V19" s="16" t="s">
        <v>5673</v>
      </c>
      <c r="W19" s="17">
        <v>3390</v>
      </c>
      <c r="X19" s="16" t="s">
        <v>4261</v>
      </c>
      <c r="Y19" s="20">
        <v>1.0840350000000001</v>
      </c>
      <c r="Z19" s="16" t="s">
        <v>5794</v>
      </c>
      <c r="AA19" s="17">
        <f>SUM(PRODUCT(A3L412C2,A3L412C3))/A3L412C1</f>
        <v>1763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17009</v>
      </c>
      <c r="H20" s="16" t="s">
        <v>4253</v>
      </c>
      <c r="I20" s="20">
        <v>1</v>
      </c>
      <c r="J20" s="16" t="s">
        <v>5670</v>
      </c>
      <c r="K20" s="17">
        <v>16103</v>
      </c>
      <c r="L20" s="16" t="s">
        <v>4255</v>
      </c>
      <c r="M20" s="20">
        <v>1.0432349999999999</v>
      </c>
      <c r="N20" s="16" t="s">
        <v>5671</v>
      </c>
      <c r="O20" s="17">
        <v>15824</v>
      </c>
      <c r="P20" s="16" t="s">
        <v>4257</v>
      </c>
      <c r="Q20" s="20">
        <v>1.076908</v>
      </c>
      <c r="R20" s="16" t="s">
        <v>5672</v>
      </c>
      <c r="S20" s="17">
        <v>15438</v>
      </c>
      <c r="T20" s="16" t="s">
        <v>4259</v>
      </c>
      <c r="U20" s="20">
        <v>1.0717829999999999</v>
      </c>
      <c r="V20" s="16" t="s">
        <v>5673</v>
      </c>
      <c r="W20" s="17">
        <v>18164</v>
      </c>
      <c r="X20" s="16" t="s">
        <v>4261</v>
      </c>
      <c r="Y20" s="20">
        <v>1.0840350000000001</v>
      </c>
      <c r="Z20" s="16" t="s">
        <v>5795</v>
      </c>
      <c r="AA20" s="17">
        <f>SUM(PRODUCT(A3L413C2,A3L413C3))/A3L413C1</f>
        <v>17009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627</v>
      </c>
      <c r="H21" s="16" t="s">
        <v>4253</v>
      </c>
      <c r="I21" s="20">
        <v>1</v>
      </c>
      <c r="J21" s="16" t="s">
        <v>5670</v>
      </c>
      <c r="K21" s="17">
        <v>642</v>
      </c>
      <c r="L21" s="16" t="s">
        <v>4255</v>
      </c>
      <c r="M21" s="20">
        <v>1.0432349999999999</v>
      </c>
      <c r="N21" s="16" t="s">
        <v>5671</v>
      </c>
      <c r="O21" s="17">
        <v>1598</v>
      </c>
      <c r="P21" s="16" t="s">
        <v>4257</v>
      </c>
      <c r="Q21" s="20">
        <v>1.076908</v>
      </c>
      <c r="R21" s="16" t="s">
        <v>5672</v>
      </c>
      <c r="S21" s="17">
        <v>1729</v>
      </c>
      <c r="T21" s="16" t="s">
        <v>4259</v>
      </c>
      <c r="U21" s="20">
        <v>1.0717829999999999</v>
      </c>
      <c r="V21" s="16" t="s">
        <v>5673</v>
      </c>
      <c r="W21" s="17">
        <v>3162</v>
      </c>
      <c r="X21" s="16" t="s">
        <v>4261</v>
      </c>
      <c r="Y21" s="20">
        <v>1.0840350000000001</v>
      </c>
      <c r="Z21" s="16" t="s">
        <v>5796</v>
      </c>
      <c r="AA21" s="17">
        <f>SUM(PRODUCT(A3L414C2,A3L414C3))/A3L414C1</f>
        <v>627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2419</v>
      </c>
      <c r="H22" s="16" t="s">
        <v>4253</v>
      </c>
      <c r="I22" s="20">
        <v>1</v>
      </c>
      <c r="J22" s="16" t="s">
        <v>5670</v>
      </c>
      <c r="K22" s="17">
        <v>2415</v>
      </c>
      <c r="L22" s="16" t="s">
        <v>4255</v>
      </c>
      <c r="M22" s="20">
        <v>1.0432349999999999</v>
      </c>
      <c r="N22" s="16" t="s">
        <v>5671</v>
      </c>
      <c r="O22" s="17">
        <v>2607</v>
      </c>
      <c r="P22" s="16" t="s">
        <v>4257</v>
      </c>
      <c r="Q22" s="20">
        <v>1.076908</v>
      </c>
      <c r="R22" s="16" t="s">
        <v>5672</v>
      </c>
      <c r="S22" s="17">
        <v>2367</v>
      </c>
      <c r="T22" s="16" t="s">
        <v>4259</v>
      </c>
      <c r="U22" s="20">
        <v>1.0717829999999999</v>
      </c>
      <c r="V22" s="16" t="s">
        <v>5673</v>
      </c>
      <c r="W22" s="17">
        <v>2778</v>
      </c>
      <c r="X22" s="16" t="s">
        <v>4261</v>
      </c>
      <c r="Y22" s="20">
        <v>1.0840350000000001</v>
      </c>
      <c r="Z22" s="16" t="s">
        <v>5797</v>
      </c>
      <c r="AA22" s="17">
        <f>SUM(PRODUCT(A3L415C2,A3L415C3))/A3L415C1</f>
        <v>2419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1.0432349999999999</v>
      </c>
      <c r="N23" s="16" t="s">
        <v>5671</v>
      </c>
      <c r="O23" s="17">
        <v>0</v>
      </c>
      <c r="P23" s="16" t="s">
        <v>4257</v>
      </c>
      <c r="Q23" s="20">
        <v>1.076908</v>
      </c>
      <c r="R23" s="16" t="s">
        <v>5672</v>
      </c>
      <c r="S23" s="17">
        <v>0</v>
      </c>
      <c r="T23" s="16" t="s">
        <v>4259</v>
      </c>
      <c r="U23" s="20">
        <v>1.0717829999999999</v>
      </c>
      <c r="V23" s="16" t="s">
        <v>5673</v>
      </c>
      <c r="W23" s="17">
        <v>7</v>
      </c>
      <c r="X23" s="16" t="s">
        <v>4261</v>
      </c>
      <c r="Y23" s="20">
        <v>1.0840350000000001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2691</v>
      </c>
      <c r="H24" s="16" t="s">
        <v>4253</v>
      </c>
      <c r="I24" s="20">
        <v>1</v>
      </c>
      <c r="J24" s="16" t="s">
        <v>5670</v>
      </c>
      <c r="K24" s="17">
        <v>2751</v>
      </c>
      <c r="L24" s="16" t="s">
        <v>4255</v>
      </c>
      <c r="M24" s="20">
        <v>1.0432349999999999</v>
      </c>
      <c r="N24" s="16" t="s">
        <v>5671</v>
      </c>
      <c r="O24" s="17">
        <v>3051</v>
      </c>
      <c r="P24" s="16" t="s">
        <v>4257</v>
      </c>
      <c r="Q24" s="20">
        <v>1.076908</v>
      </c>
      <c r="R24" s="16" t="s">
        <v>5672</v>
      </c>
      <c r="S24" s="17">
        <v>3249</v>
      </c>
      <c r="T24" s="16" t="s">
        <v>4259</v>
      </c>
      <c r="U24" s="20">
        <v>1.0717829999999999</v>
      </c>
      <c r="V24" s="16" t="s">
        <v>5673</v>
      </c>
      <c r="W24" s="17">
        <v>3137</v>
      </c>
      <c r="X24" s="16" t="s">
        <v>4261</v>
      </c>
      <c r="Y24" s="20">
        <v>1.0840350000000001</v>
      </c>
      <c r="Z24" s="16" t="s">
        <v>5799</v>
      </c>
      <c r="AA24" s="17">
        <f>SUM(PRODUCT(A3L417C2,A3L417C3))/A3L417C1</f>
        <v>2691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10003</v>
      </c>
      <c r="H25" s="16" t="s">
        <v>4253</v>
      </c>
      <c r="I25" s="20">
        <v>1</v>
      </c>
      <c r="J25" s="16" t="s">
        <v>5670</v>
      </c>
      <c r="K25" s="17">
        <v>8333</v>
      </c>
      <c r="L25" s="16" t="s">
        <v>4255</v>
      </c>
      <c r="M25" s="20">
        <v>1.0432349999999999</v>
      </c>
      <c r="N25" s="16" t="s">
        <v>5671</v>
      </c>
      <c r="O25" s="17">
        <v>8095</v>
      </c>
      <c r="P25" s="16" t="s">
        <v>4257</v>
      </c>
      <c r="Q25" s="20">
        <v>1.076908</v>
      </c>
      <c r="R25" s="16" t="s">
        <v>5672</v>
      </c>
      <c r="S25" s="17">
        <v>8233</v>
      </c>
      <c r="T25" s="16" t="s">
        <v>4259</v>
      </c>
      <c r="U25" s="20">
        <v>1.0717829999999999</v>
      </c>
      <c r="V25" s="16" t="s">
        <v>5673</v>
      </c>
      <c r="W25" s="17">
        <v>10140</v>
      </c>
      <c r="X25" s="16" t="s">
        <v>4261</v>
      </c>
      <c r="Y25" s="20">
        <v>1.0840350000000001</v>
      </c>
      <c r="Z25" s="16" t="s">
        <v>5800</v>
      </c>
      <c r="AA25" s="17">
        <f>SUM(PRODUCT(A3L418C2,A3L418C3))/A3L418C1</f>
        <v>10003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2948</v>
      </c>
      <c r="H26" s="16" t="s">
        <v>4253</v>
      </c>
      <c r="I26" s="20">
        <v>1</v>
      </c>
      <c r="J26" s="16" t="s">
        <v>5670</v>
      </c>
      <c r="K26" s="17">
        <v>2951</v>
      </c>
      <c r="L26" s="16" t="s">
        <v>4255</v>
      </c>
      <c r="M26" s="20">
        <v>1.0432349999999999</v>
      </c>
      <c r="N26" s="16" t="s">
        <v>5671</v>
      </c>
      <c r="O26" s="17">
        <v>2477</v>
      </c>
      <c r="P26" s="16" t="s">
        <v>4257</v>
      </c>
      <c r="Q26" s="20">
        <v>1.076908</v>
      </c>
      <c r="R26" s="16" t="s">
        <v>5672</v>
      </c>
      <c r="S26" s="17">
        <v>2481</v>
      </c>
      <c r="T26" s="16" t="s">
        <v>4259</v>
      </c>
      <c r="U26" s="20">
        <v>1.0717829999999999</v>
      </c>
      <c r="V26" s="16" t="s">
        <v>5673</v>
      </c>
      <c r="W26" s="17">
        <v>3262</v>
      </c>
      <c r="X26" s="16" t="s">
        <v>4261</v>
      </c>
      <c r="Y26" s="20">
        <v>1.0840350000000001</v>
      </c>
      <c r="Z26" s="16" t="s">
        <v>5801</v>
      </c>
      <c r="AA26" s="17">
        <f>SUM(PRODUCT(A3L419C2,A3L419C3))/A3L419C1</f>
        <v>2948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-9</v>
      </c>
      <c r="H27" s="16" t="s">
        <v>4253</v>
      </c>
      <c r="I27" s="20">
        <v>1</v>
      </c>
      <c r="J27" s="16" t="s">
        <v>5670</v>
      </c>
      <c r="K27" s="17">
        <v>-7</v>
      </c>
      <c r="L27" s="16" t="s">
        <v>4255</v>
      </c>
      <c r="M27" s="20">
        <v>1.0432349999999999</v>
      </c>
      <c r="N27" s="16" t="s">
        <v>5671</v>
      </c>
      <c r="O27" s="17">
        <v>-35</v>
      </c>
      <c r="P27" s="16" t="s">
        <v>4257</v>
      </c>
      <c r="Q27" s="20">
        <v>1.076908</v>
      </c>
      <c r="R27" s="16" t="s">
        <v>5672</v>
      </c>
      <c r="S27" s="17">
        <v>-35</v>
      </c>
      <c r="T27" s="16" t="s">
        <v>4259</v>
      </c>
      <c r="U27" s="20">
        <v>1.0717829999999999</v>
      </c>
      <c r="V27" s="16" t="s">
        <v>5673</v>
      </c>
      <c r="W27" s="17">
        <v>56</v>
      </c>
      <c r="X27" s="16" t="s">
        <v>4261</v>
      </c>
      <c r="Y27" s="20">
        <v>1.0840350000000001</v>
      </c>
      <c r="Z27" s="16" t="s">
        <v>5802</v>
      </c>
      <c r="AA27" s="17">
        <f>SUM(PRODUCT(A3L420C2,A3L420C3))/A3L420C1</f>
        <v>-9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171</v>
      </c>
      <c r="H28" s="16" t="s">
        <v>4253</v>
      </c>
      <c r="I28" s="20">
        <v>1</v>
      </c>
      <c r="J28" s="16" t="s">
        <v>5670</v>
      </c>
      <c r="K28" s="17">
        <v>181</v>
      </c>
      <c r="L28" s="16" t="s">
        <v>4255</v>
      </c>
      <c r="M28" s="20">
        <v>1.0432349999999999</v>
      </c>
      <c r="N28" s="16" t="s">
        <v>5671</v>
      </c>
      <c r="O28" s="17">
        <v>1542</v>
      </c>
      <c r="P28" s="16" t="s">
        <v>4257</v>
      </c>
      <c r="Q28" s="20">
        <v>1.076908</v>
      </c>
      <c r="R28" s="16" t="s">
        <v>5672</v>
      </c>
      <c r="S28" s="17">
        <v>1637</v>
      </c>
      <c r="T28" s="16" t="s">
        <v>4259</v>
      </c>
      <c r="U28" s="20">
        <v>1.0717829999999999</v>
      </c>
      <c r="V28" s="16" t="s">
        <v>5673</v>
      </c>
      <c r="W28" s="17">
        <v>1254</v>
      </c>
      <c r="X28" s="16" t="s">
        <v>4261</v>
      </c>
      <c r="Y28" s="20">
        <v>1.0840350000000001</v>
      </c>
      <c r="Z28" s="16" t="s">
        <v>5803</v>
      </c>
      <c r="AA28" s="17">
        <f>SUM(PRODUCT(A3L421C2,A3L421C3))/A3L421C1</f>
        <v>171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-492</v>
      </c>
      <c r="H29" s="16" t="s">
        <v>4253</v>
      </c>
      <c r="I29" s="20">
        <v>1</v>
      </c>
      <c r="J29" s="16" t="s">
        <v>5670</v>
      </c>
      <c r="K29" s="17">
        <v>112</v>
      </c>
      <c r="L29" s="16" t="s">
        <v>4255</v>
      </c>
      <c r="M29" s="20">
        <v>1.0432349999999999</v>
      </c>
      <c r="N29" s="16" t="s">
        <v>5671</v>
      </c>
      <c r="O29" s="17">
        <v>839</v>
      </c>
      <c r="P29" s="16" t="s">
        <v>4257</v>
      </c>
      <c r="Q29" s="20">
        <v>1.076908</v>
      </c>
      <c r="R29" s="16" t="s">
        <v>5672</v>
      </c>
      <c r="S29" s="17">
        <v>876</v>
      </c>
      <c r="T29" s="16" t="s">
        <v>4259</v>
      </c>
      <c r="U29" s="20">
        <v>1.0717829999999999</v>
      </c>
      <c r="V29" s="16" t="s">
        <v>5673</v>
      </c>
      <c r="W29" s="17">
        <v>301</v>
      </c>
      <c r="X29" s="16" t="s">
        <v>4261</v>
      </c>
      <c r="Y29" s="20">
        <v>1.0840350000000001</v>
      </c>
      <c r="Z29" s="16" t="s">
        <v>5804</v>
      </c>
      <c r="AA29" s="17">
        <f>SUM(PRODUCT(A3L422C2,A3L422C3))/A3L422C1</f>
        <v>-492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-212</v>
      </c>
      <c r="H30" s="16" t="s">
        <v>4253</v>
      </c>
      <c r="I30" s="20">
        <v>1</v>
      </c>
      <c r="J30" s="16" t="s">
        <v>5670</v>
      </c>
      <c r="K30" s="17">
        <v>-198</v>
      </c>
      <c r="L30" s="16" t="s">
        <v>4255</v>
      </c>
      <c r="M30" s="20">
        <v>1.0432349999999999</v>
      </c>
      <c r="N30" s="16" t="s">
        <v>5671</v>
      </c>
      <c r="O30" s="17">
        <v>-245</v>
      </c>
      <c r="P30" s="16" t="s">
        <v>4257</v>
      </c>
      <c r="Q30" s="20">
        <v>1.076908</v>
      </c>
      <c r="R30" s="16" t="s">
        <v>5672</v>
      </c>
      <c r="S30" s="17">
        <v>-295</v>
      </c>
      <c r="T30" s="16" t="s">
        <v>4259</v>
      </c>
      <c r="U30" s="20">
        <v>1.0717829999999999</v>
      </c>
      <c r="V30" s="16" t="s">
        <v>5673</v>
      </c>
      <c r="W30" s="17">
        <v>1</v>
      </c>
      <c r="X30" s="16" t="s">
        <v>4261</v>
      </c>
      <c r="Y30" s="20">
        <v>1.0840350000000001</v>
      </c>
      <c r="Z30" s="16" t="s">
        <v>5805</v>
      </c>
      <c r="AA30" s="17">
        <f>SUM(PRODUCT(A3L423C2,A3L423C3))/A3L423C1</f>
        <v>-212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10250</v>
      </c>
      <c r="H31" s="16" t="s">
        <v>4253</v>
      </c>
      <c r="I31" s="20">
        <v>1</v>
      </c>
      <c r="J31" s="16" t="s">
        <v>5670</v>
      </c>
      <c r="K31" s="17">
        <v>8892</v>
      </c>
      <c r="L31" s="16" t="s">
        <v>4255</v>
      </c>
      <c r="M31" s="20">
        <v>1.0432349999999999</v>
      </c>
      <c r="N31" s="16" t="s">
        <v>5671</v>
      </c>
      <c r="O31" s="17">
        <v>7902</v>
      </c>
      <c r="P31" s="16" t="s">
        <v>4257</v>
      </c>
      <c r="Q31" s="20">
        <v>1.076908</v>
      </c>
      <c r="R31" s="16" t="s">
        <v>5672</v>
      </c>
      <c r="S31" s="17">
        <v>8271</v>
      </c>
      <c r="T31" s="16" t="s">
        <v>4259</v>
      </c>
      <c r="U31" s="20">
        <v>1.0717829999999999</v>
      </c>
      <c r="V31" s="16" t="s">
        <v>5673</v>
      </c>
      <c r="W31" s="17">
        <v>8345</v>
      </c>
      <c r="X31" s="16" t="s">
        <v>4261</v>
      </c>
      <c r="Y31" s="20">
        <v>1.0840350000000001</v>
      </c>
      <c r="Z31" s="16" t="s">
        <v>5806</v>
      </c>
      <c r="AA31" s="17">
        <f>SUM(PRODUCT(A3L424C2,A3L424C3))/A3L424C1</f>
        <v>10250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11031</v>
      </c>
      <c r="H32" s="16" t="s">
        <v>4253</v>
      </c>
      <c r="I32" s="20">
        <v>1</v>
      </c>
      <c r="J32" s="16" t="s">
        <v>5670</v>
      </c>
      <c r="K32" s="17">
        <v>12923</v>
      </c>
      <c r="L32" s="16" t="s">
        <v>4255</v>
      </c>
      <c r="M32" s="20">
        <v>1.0432349999999999</v>
      </c>
      <c r="N32" s="16" t="s">
        <v>5671</v>
      </c>
      <c r="O32" s="17">
        <v>16446</v>
      </c>
      <c r="P32" s="16" t="s">
        <v>4257</v>
      </c>
      <c r="Q32" s="20">
        <v>1.076908</v>
      </c>
      <c r="R32" s="16" t="s">
        <v>5672</v>
      </c>
      <c r="S32" s="17">
        <v>15323</v>
      </c>
      <c r="T32" s="16" t="s">
        <v>4259</v>
      </c>
      <c r="U32" s="20">
        <v>1.0717829999999999</v>
      </c>
      <c r="V32" s="16" t="s">
        <v>5673</v>
      </c>
      <c r="W32" s="17">
        <v>18058</v>
      </c>
      <c r="X32" s="16" t="s">
        <v>4261</v>
      </c>
      <c r="Y32" s="20">
        <v>1.0840350000000001</v>
      </c>
      <c r="Z32" s="16" t="s">
        <v>5807</v>
      </c>
      <c r="AA32" s="17">
        <f>SUM(PRODUCT(A3L425C2,A3L425C3))/A3L425C1</f>
        <v>11031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64728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62864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69362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68980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80360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64728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1.0432349999999999</v>
      </c>
      <c r="N34" s="16" t="s">
        <v>5671</v>
      </c>
      <c r="O34" s="17">
        <v>0</v>
      </c>
      <c r="P34" s="16" t="s">
        <v>4257</v>
      </c>
      <c r="Q34" s="20">
        <v>1.076908</v>
      </c>
      <c r="R34" s="16" t="s">
        <v>5672</v>
      </c>
      <c r="S34" s="17">
        <v>0</v>
      </c>
      <c r="T34" s="16" t="s">
        <v>4259</v>
      </c>
      <c r="U34" s="20">
        <v>1.0717829999999999</v>
      </c>
      <c r="V34" s="16" t="s">
        <v>5673</v>
      </c>
      <c r="W34" s="17">
        <v>0</v>
      </c>
      <c r="X34" s="16" t="s">
        <v>4261</v>
      </c>
      <c r="Y34" s="20">
        <v>1.0840350000000001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1.0432349999999999</v>
      </c>
      <c r="N35" s="16" t="s">
        <v>5671</v>
      </c>
      <c r="O35" s="17">
        <v>0</v>
      </c>
      <c r="P35" s="16" t="s">
        <v>4257</v>
      </c>
      <c r="Q35" s="20">
        <v>1.076908</v>
      </c>
      <c r="R35" s="16" t="s">
        <v>5672</v>
      </c>
      <c r="S35" s="17">
        <v>0</v>
      </c>
      <c r="T35" s="16" t="s">
        <v>4259</v>
      </c>
      <c r="U35" s="20">
        <v>1.0717829999999999</v>
      </c>
      <c r="V35" s="16" t="s">
        <v>5673</v>
      </c>
      <c r="W35" s="17">
        <v>0</v>
      </c>
      <c r="X35" s="16" t="s">
        <v>4261</v>
      </c>
      <c r="Y35" s="20">
        <v>1.0840350000000001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1.0432349999999999</v>
      </c>
      <c r="N36" s="16" t="s">
        <v>5671</v>
      </c>
      <c r="O36" s="17">
        <v>0</v>
      </c>
      <c r="P36" s="16" t="s">
        <v>4257</v>
      </c>
      <c r="Q36" s="20">
        <v>1.076908</v>
      </c>
      <c r="R36" s="16" t="s">
        <v>5672</v>
      </c>
      <c r="S36" s="17">
        <v>0</v>
      </c>
      <c r="T36" s="16" t="s">
        <v>4259</v>
      </c>
      <c r="U36" s="20">
        <v>1.0717829999999999</v>
      </c>
      <c r="V36" s="16" t="s">
        <v>5673</v>
      </c>
      <c r="W36" s="17">
        <v>0</v>
      </c>
      <c r="X36" s="16" t="s">
        <v>4261</v>
      </c>
      <c r="Y36" s="20">
        <v>1.0840350000000001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1.0432349999999999</v>
      </c>
      <c r="N37" s="16" t="s">
        <v>5671</v>
      </c>
      <c r="O37" s="17">
        <v>0</v>
      </c>
      <c r="P37" s="16" t="s">
        <v>4257</v>
      </c>
      <c r="Q37" s="20">
        <v>1.076908</v>
      </c>
      <c r="R37" s="16" t="s">
        <v>5672</v>
      </c>
      <c r="S37" s="17">
        <v>0</v>
      </c>
      <c r="T37" s="16" t="s">
        <v>4259</v>
      </c>
      <c r="U37" s="20">
        <v>1.0717829999999999</v>
      </c>
      <c r="V37" s="16" t="s">
        <v>5673</v>
      </c>
      <c r="W37" s="17">
        <v>0</v>
      </c>
      <c r="X37" s="16" t="s">
        <v>4261</v>
      </c>
      <c r="Y37" s="20">
        <v>1.0840350000000001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1.0432349999999999</v>
      </c>
      <c r="N38" s="16" t="s">
        <v>5671</v>
      </c>
      <c r="O38" s="17">
        <v>0</v>
      </c>
      <c r="P38" s="16" t="s">
        <v>4257</v>
      </c>
      <c r="Q38" s="20">
        <v>1.076908</v>
      </c>
      <c r="R38" s="16" t="s">
        <v>5672</v>
      </c>
      <c r="S38" s="17">
        <v>0</v>
      </c>
      <c r="T38" s="16" t="s">
        <v>4259</v>
      </c>
      <c r="U38" s="20">
        <v>1.0717829999999999</v>
      </c>
      <c r="V38" s="16" t="s">
        <v>5673</v>
      </c>
      <c r="W38" s="17">
        <v>0</v>
      </c>
      <c r="X38" s="16" t="s">
        <v>4261</v>
      </c>
      <c r="Y38" s="20">
        <v>1.0840350000000001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1130</v>
      </c>
      <c r="H39" s="16" t="s">
        <v>4253</v>
      </c>
      <c r="I39" s="20">
        <v>1</v>
      </c>
      <c r="J39" s="16" t="s">
        <v>5670</v>
      </c>
      <c r="K39" s="17">
        <v>1132</v>
      </c>
      <c r="L39" s="16" t="s">
        <v>4255</v>
      </c>
      <c r="M39" s="20">
        <v>1.0432349999999999</v>
      </c>
      <c r="N39" s="16" t="s">
        <v>5671</v>
      </c>
      <c r="O39" s="17">
        <v>432</v>
      </c>
      <c r="P39" s="16" t="s">
        <v>4257</v>
      </c>
      <c r="Q39" s="20">
        <v>1.076908</v>
      </c>
      <c r="R39" s="16" t="s">
        <v>5672</v>
      </c>
      <c r="S39" s="17">
        <v>572</v>
      </c>
      <c r="T39" s="16" t="s">
        <v>4259</v>
      </c>
      <c r="U39" s="20">
        <v>1.0717829999999999</v>
      </c>
      <c r="V39" s="16" t="s">
        <v>5673</v>
      </c>
      <c r="W39" s="17">
        <v>272</v>
      </c>
      <c r="X39" s="16" t="s">
        <v>4261</v>
      </c>
      <c r="Y39" s="20">
        <v>1.0840350000000001</v>
      </c>
      <c r="Z39" s="16" t="s">
        <v>5819</v>
      </c>
      <c r="AA39" s="17">
        <f>SUM(PRODUCT(A3L432C2,A3L432C3))/A3L432C1</f>
        <v>1130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1.0432349999999999</v>
      </c>
      <c r="N40" s="16" t="s">
        <v>5671</v>
      </c>
      <c r="O40" s="17">
        <v>0</v>
      </c>
      <c r="P40" s="16" t="s">
        <v>4257</v>
      </c>
      <c r="Q40" s="20">
        <v>1.076908</v>
      </c>
      <c r="R40" s="16" t="s">
        <v>5672</v>
      </c>
      <c r="S40" s="17">
        <v>0</v>
      </c>
      <c r="T40" s="16" t="s">
        <v>4259</v>
      </c>
      <c r="U40" s="20">
        <v>1.0717829999999999</v>
      </c>
      <c r="V40" s="16" t="s">
        <v>5673</v>
      </c>
      <c r="W40" s="17">
        <v>0</v>
      </c>
      <c r="X40" s="16" t="s">
        <v>4261</v>
      </c>
      <c r="Y40" s="20">
        <v>1.0840350000000001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1.0432349999999999</v>
      </c>
      <c r="N41" s="16" t="s">
        <v>5671</v>
      </c>
      <c r="O41" s="17">
        <v>0</v>
      </c>
      <c r="P41" s="16" t="s">
        <v>4257</v>
      </c>
      <c r="Q41" s="20">
        <v>1.076908</v>
      </c>
      <c r="R41" s="16" t="s">
        <v>5672</v>
      </c>
      <c r="S41" s="17">
        <v>0</v>
      </c>
      <c r="T41" s="16" t="s">
        <v>4259</v>
      </c>
      <c r="U41" s="20">
        <v>1.0717829999999999</v>
      </c>
      <c r="V41" s="16" t="s">
        <v>5673</v>
      </c>
      <c r="W41" s="17">
        <v>0</v>
      </c>
      <c r="X41" s="16" t="s">
        <v>4261</v>
      </c>
      <c r="Y41" s="20">
        <v>1.0840350000000001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1.0432349999999999</v>
      </c>
      <c r="N42" s="16" t="s">
        <v>5671</v>
      </c>
      <c r="O42" s="17">
        <v>0</v>
      </c>
      <c r="P42" s="16" t="s">
        <v>4257</v>
      </c>
      <c r="Q42" s="20">
        <v>1.076908</v>
      </c>
      <c r="R42" s="16" t="s">
        <v>5672</v>
      </c>
      <c r="S42" s="17">
        <v>0</v>
      </c>
      <c r="T42" s="16" t="s">
        <v>4259</v>
      </c>
      <c r="U42" s="20">
        <v>1.0717829999999999</v>
      </c>
      <c r="V42" s="16" t="s">
        <v>5673</v>
      </c>
      <c r="W42" s="17">
        <v>0</v>
      </c>
      <c r="X42" s="16" t="s">
        <v>4261</v>
      </c>
      <c r="Y42" s="20">
        <v>1.0840350000000001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1.0432349999999999</v>
      </c>
      <c r="N43" s="16" t="s">
        <v>5671</v>
      </c>
      <c r="O43" s="17">
        <v>0</v>
      </c>
      <c r="P43" s="16" t="s">
        <v>4257</v>
      </c>
      <c r="Q43" s="20">
        <v>1.076908</v>
      </c>
      <c r="R43" s="16" t="s">
        <v>5672</v>
      </c>
      <c r="S43" s="17">
        <v>0</v>
      </c>
      <c r="T43" s="16" t="s">
        <v>4259</v>
      </c>
      <c r="U43" s="20">
        <v>1.0717829999999999</v>
      </c>
      <c r="V43" s="16" t="s">
        <v>5673</v>
      </c>
      <c r="W43" s="17">
        <v>0</v>
      </c>
      <c r="X43" s="16" t="s">
        <v>4261</v>
      </c>
      <c r="Y43" s="20">
        <v>1.0840350000000001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75678</v>
      </c>
      <c r="H44" s="16" t="s">
        <v>4253</v>
      </c>
      <c r="I44" s="20">
        <v>1</v>
      </c>
      <c r="J44" s="16" t="s">
        <v>5670</v>
      </c>
      <c r="K44" s="17">
        <v>71638</v>
      </c>
      <c r="L44" s="16" t="s">
        <v>4255</v>
      </c>
      <c r="M44" s="20">
        <v>1.0432349999999999</v>
      </c>
      <c r="N44" s="16" t="s">
        <v>5671</v>
      </c>
      <c r="O44" s="17">
        <v>65345</v>
      </c>
      <c r="P44" s="16" t="s">
        <v>4257</v>
      </c>
      <c r="Q44" s="20">
        <v>1.076908</v>
      </c>
      <c r="R44" s="16" t="s">
        <v>5672</v>
      </c>
      <c r="S44" s="17">
        <v>60221</v>
      </c>
      <c r="T44" s="16" t="s">
        <v>4259</v>
      </c>
      <c r="U44" s="20">
        <v>1.0717829999999999</v>
      </c>
      <c r="V44" s="16" t="s">
        <v>5673</v>
      </c>
      <c r="W44" s="17">
        <v>158780</v>
      </c>
      <c r="X44" s="16" t="s">
        <v>4261</v>
      </c>
      <c r="Y44" s="20">
        <v>1.0840350000000001</v>
      </c>
      <c r="Z44" s="16" t="s">
        <v>5824</v>
      </c>
      <c r="AA44" s="17">
        <f>SUM(PRODUCT(A3L437C2,A3L437C3))/A3L437C1</f>
        <v>75678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6005</v>
      </c>
      <c r="H45" s="16" t="s">
        <v>4253</v>
      </c>
      <c r="I45" s="20">
        <v>1</v>
      </c>
      <c r="J45" s="16" t="s">
        <v>5670</v>
      </c>
      <c r="K45" s="17">
        <v>5945</v>
      </c>
      <c r="L45" s="16" t="s">
        <v>4255</v>
      </c>
      <c r="M45" s="20">
        <v>1.0432349999999999</v>
      </c>
      <c r="N45" s="16" t="s">
        <v>5671</v>
      </c>
      <c r="O45" s="17">
        <v>5513</v>
      </c>
      <c r="P45" s="16" t="s">
        <v>4257</v>
      </c>
      <c r="Q45" s="20">
        <v>1.076908</v>
      </c>
      <c r="R45" s="16" t="s">
        <v>5672</v>
      </c>
      <c r="S45" s="17">
        <v>4831</v>
      </c>
      <c r="T45" s="16" t="s">
        <v>4259</v>
      </c>
      <c r="U45" s="20">
        <v>1.0717829999999999</v>
      </c>
      <c r="V45" s="16" t="s">
        <v>5673</v>
      </c>
      <c r="W45" s="17">
        <v>4861</v>
      </c>
      <c r="X45" s="16" t="s">
        <v>4261</v>
      </c>
      <c r="Y45" s="20">
        <v>1.0840350000000001</v>
      </c>
      <c r="Z45" s="16" t="s">
        <v>5825</v>
      </c>
      <c r="AA45" s="17">
        <f>SUM(PRODUCT(A3L438C2,A3L438C3))/A3L438C1</f>
        <v>6005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4109</v>
      </c>
      <c r="H46" s="16" t="s">
        <v>4253</v>
      </c>
      <c r="I46" s="20">
        <v>1</v>
      </c>
      <c r="J46" s="16" t="s">
        <v>5670</v>
      </c>
      <c r="K46" s="17">
        <v>4068</v>
      </c>
      <c r="L46" s="16" t="s">
        <v>4255</v>
      </c>
      <c r="M46" s="20">
        <v>1.0432349999999999</v>
      </c>
      <c r="N46" s="16" t="s">
        <v>5671</v>
      </c>
      <c r="O46" s="17">
        <v>3938</v>
      </c>
      <c r="P46" s="16" t="s">
        <v>4257</v>
      </c>
      <c r="Q46" s="20">
        <v>1.076908</v>
      </c>
      <c r="R46" s="16" t="s">
        <v>5672</v>
      </c>
      <c r="S46" s="17">
        <v>3450</v>
      </c>
      <c r="T46" s="16" t="s">
        <v>4259</v>
      </c>
      <c r="U46" s="20">
        <v>1.0717829999999999</v>
      </c>
      <c r="V46" s="16" t="s">
        <v>5673</v>
      </c>
      <c r="W46" s="17">
        <v>3472</v>
      </c>
      <c r="X46" s="16" t="s">
        <v>4261</v>
      </c>
      <c r="Y46" s="20">
        <v>1.0840350000000001</v>
      </c>
      <c r="Z46" s="16" t="s">
        <v>5826</v>
      </c>
      <c r="AA46" s="17">
        <f>SUM(PRODUCT(A3L439C2,A3L439C3))/A3L439C1</f>
        <v>4109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421</v>
      </c>
      <c r="H47" s="16" t="s">
        <v>4253</v>
      </c>
      <c r="I47" s="20">
        <v>1</v>
      </c>
      <c r="J47" s="16" t="s">
        <v>5670</v>
      </c>
      <c r="K47" s="17">
        <v>417</v>
      </c>
      <c r="L47" s="16" t="s">
        <v>4255</v>
      </c>
      <c r="M47" s="20">
        <v>1.0432349999999999</v>
      </c>
      <c r="N47" s="16" t="s">
        <v>5671</v>
      </c>
      <c r="O47" s="17">
        <v>394</v>
      </c>
      <c r="P47" s="16" t="s">
        <v>4257</v>
      </c>
      <c r="Q47" s="20">
        <v>1.076908</v>
      </c>
      <c r="R47" s="16" t="s">
        <v>5672</v>
      </c>
      <c r="S47" s="17">
        <v>345</v>
      </c>
      <c r="T47" s="16" t="s">
        <v>4259</v>
      </c>
      <c r="U47" s="20">
        <v>1.0717829999999999</v>
      </c>
      <c r="V47" s="16" t="s">
        <v>5673</v>
      </c>
      <c r="W47" s="17">
        <v>348</v>
      </c>
      <c r="X47" s="16" t="s">
        <v>4261</v>
      </c>
      <c r="Y47" s="20">
        <v>1.0840350000000001</v>
      </c>
      <c r="Z47" s="16" t="s">
        <v>5827</v>
      </c>
      <c r="AA47" s="17">
        <f>SUM(PRODUCT(A3L440C2,A3L440C3))/A3L440C1</f>
        <v>421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37891</v>
      </c>
      <c r="H48" s="16" t="s">
        <v>4253</v>
      </c>
      <c r="I48" s="20">
        <v>1</v>
      </c>
      <c r="J48" s="16" t="s">
        <v>5670</v>
      </c>
      <c r="K48" s="17">
        <v>36732</v>
      </c>
      <c r="L48" s="16" t="s">
        <v>4255</v>
      </c>
      <c r="M48" s="20">
        <v>1.0432349999999999</v>
      </c>
      <c r="N48" s="16" t="s">
        <v>5671</v>
      </c>
      <c r="O48" s="17">
        <v>25646</v>
      </c>
      <c r="P48" s="16" t="s">
        <v>4257</v>
      </c>
      <c r="Q48" s="20">
        <v>1.076908</v>
      </c>
      <c r="R48" s="16" t="s">
        <v>5672</v>
      </c>
      <c r="S48" s="17">
        <v>19717</v>
      </c>
      <c r="T48" s="16" t="s">
        <v>4259</v>
      </c>
      <c r="U48" s="20">
        <v>1.0717829999999999</v>
      </c>
      <c r="V48" s="16" t="s">
        <v>5673</v>
      </c>
      <c r="W48" s="17">
        <v>31130</v>
      </c>
      <c r="X48" s="16" t="s">
        <v>4261</v>
      </c>
      <c r="Y48" s="20">
        <v>1.0840350000000001</v>
      </c>
      <c r="Z48" s="16" t="s">
        <v>5828</v>
      </c>
      <c r="AA48" s="17">
        <f>SUM(PRODUCT(A3L441C2,A3L441C3))/A3L441C1</f>
        <v>37891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114699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109502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91423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80510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190182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114699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640217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744784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722797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672932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773906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640217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1130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1132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432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572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272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1130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F9E68-585F-4136-8247-B10D1FDF3F6F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8202871</v>
      </c>
      <c r="F9" s="16" t="s">
        <v>5669</v>
      </c>
      <c r="G9" s="17">
        <v>457608</v>
      </c>
      <c r="H9" s="16" t="s">
        <v>5857</v>
      </c>
      <c r="I9" s="17">
        <f>A3L502C1+A3L502C2</f>
        <v>8660479</v>
      </c>
      <c r="J9" s="16" t="s">
        <v>5669</v>
      </c>
      <c r="K9" s="17">
        <v>2503338</v>
      </c>
      <c r="L9" s="16" t="s">
        <v>5669</v>
      </c>
      <c r="M9" s="17">
        <v>207568</v>
      </c>
      <c r="N9" s="16" t="s">
        <v>5858</v>
      </c>
      <c r="O9" s="17">
        <f>A3L502C4+A3L502C5</f>
        <v>2710906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8202871</v>
      </c>
      <c r="F12" s="16" t="s">
        <v>5864</v>
      </c>
      <c r="G12" s="17">
        <f>(A3L502C2+A3L504C2)</f>
        <v>457608</v>
      </c>
      <c r="H12" s="16" t="s">
        <v>5865</v>
      </c>
      <c r="I12" s="17">
        <f>(A3L502C3+A3L504C3)</f>
        <v>8660479</v>
      </c>
      <c r="J12" s="16" t="s">
        <v>5866</v>
      </c>
      <c r="K12" s="17">
        <f>(A3L502C4+A3L504C4)</f>
        <v>2503338</v>
      </c>
      <c r="L12" s="16" t="s">
        <v>5867</v>
      </c>
      <c r="M12" s="17">
        <f>(A3L502C5+A3L504C5)</f>
        <v>207568</v>
      </c>
      <c r="N12" s="16" t="s">
        <v>5868</v>
      </c>
      <c r="O12" s="17">
        <f>(A3L502C6+A3L504C6)</f>
        <v>2710906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8202871</v>
      </c>
      <c r="F14" s="16" t="s">
        <v>5876</v>
      </c>
      <c r="G14" s="17">
        <f>(A3L505C2+A3L506C2)</f>
        <v>457608</v>
      </c>
      <c r="H14" s="16" t="s">
        <v>5877</v>
      </c>
      <c r="I14" s="17">
        <f>(A3L505C3+A3L506C3)</f>
        <v>8660479</v>
      </c>
      <c r="J14" s="16" t="s">
        <v>5878</v>
      </c>
      <c r="K14" s="17">
        <f>(A3L505C4+A3L506C4)</f>
        <v>2503338</v>
      </c>
      <c r="L14" s="16" t="s">
        <v>5879</v>
      </c>
      <c r="M14" s="17">
        <f>(A3L505C5+A3L506C5)</f>
        <v>207568</v>
      </c>
      <c r="N14" s="16" t="s">
        <v>5880</v>
      </c>
      <c r="O14" s="17">
        <f>(A3L505C6+A3L506C6)</f>
        <v>2710906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93375</v>
      </c>
      <c r="F17" s="16" t="s">
        <v>5669</v>
      </c>
      <c r="G17" s="17">
        <v>0</v>
      </c>
      <c r="H17" s="16" t="s">
        <v>5885</v>
      </c>
      <c r="I17" s="17">
        <f>A3L510C1+A3L510C2</f>
        <v>93375</v>
      </c>
      <c r="J17" s="16" t="s">
        <v>5669</v>
      </c>
      <c r="K17" s="17">
        <v>11340</v>
      </c>
      <c r="L17" s="16" t="s">
        <v>5669</v>
      </c>
      <c r="M17" s="17">
        <v>0</v>
      </c>
      <c r="N17" s="16" t="s">
        <v>5886</v>
      </c>
      <c r="O17" s="17">
        <f>A3L510C4+A3L510C5</f>
        <v>11340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104812</v>
      </c>
      <c r="F18" s="16" t="s">
        <v>5669</v>
      </c>
      <c r="G18" s="17">
        <v>0</v>
      </c>
      <c r="H18" s="16" t="s">
        <v>5887</v>
      </c>
      <c r="I18" s="17">
        <f>A3L511C1+A3L511C2</f>
        <v>104812</v>
      </c>
      <c r="J18" s="16" t="s">
        <v>5669</v>
      </c>
      <c r="K18" s="17">
        <v>15330</v>
      </c>
      <c r="L18" s="16" t="s">
        <v>5669</v>
      </c>
      <c r="M18" s="17">
        <v>0</v>
      </c>
      <c r="N18" s="16" t="s">
        <v>5888</v>
      </c>
      <c r="O18" s="17">
        <f>A3L511C4+A3L511C5</f>
        <v>15330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84928</v>
      </c>
      <c r="F19" s="16" t="s">
        <v>5669</v>
      </c>
      <c r="G19" s="17">
        <v>0</v>
      </c>
      <c r="H19" s="16" t="s">
        <v>5889</v>
      </c>
      <c r="I19" s="17">
        <f>A3L512C1+A3L512C2</f>
        <v>84928</v>
      </c>
      <c r="J19" s="16" t="s">
        <v>5669</v>
      </c>
      <c r="K19" s="17">
        <v>19098</v>
      </c>
      <c r="L19" s="16" t="s">
        <v>5669</v>
      </c>
      <c r="M19" s="17">
        <v>0</v>
      </c>
      <c r="N19" s="16" t="s">
        <v>5890</v>
      </c>
      <c r="O19" s="17">
        <f>A3L512C4+A3L512C5</f>
        <v>19098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599723</v>
      </c>
      <c r="F20" s="16" t="s">
        <v>5669</v>
      </c>
      <c r="G20" s="17">
        <v>131870</v>
      </c>
      <c r="H20" s="16" t="s">
        <v>5891</v>
      </c>
      <c r="I20" s="17">
        <f>A3L513C1+A3L513C2</f>
        <v>731593</v>
      </c>
      <c r="J20" s="16" t="s">
        <v>5669</v>
      </c>
      <c r="K20" s="17">
        <v>61930</v>
      </c>
      <c r="L20" s="16" t="s">
        <v>5669</v>
      </c>
      <c r="M20" s="17">
        <v>30847</v>
      </c>
      <c r="N20" s="16" t="s">
        <v>5892</v>
      </c>
      <c r="O20" s="17">
        <f>A3L513C4+A3L513C5</f>
        <v>92777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70720</v>
      </c>
      <c r="F21" s="16" t="s">
        <v>5669</v>
      </c>
      <c r="G21" s="17">
        <v>0</v>
      </c>
      <c r="H21" s="16" t="s">
        <v>5893</v>
      </c>
      <c r="I21" s="17">
        <f>A3L514C1+A3L514C2</f>
        <v>70720</v>
      </c>
      <c r="J21" s="16" t="s">
        <v>5669</v>
      </c>
      <c r="K21" s="17">
        <v>20404</v>
      </c>
      <c r="L21" s="16" t="s">
        <v>5669</v>
      </c>
      <c r="M21" s="17">
        <v>0</v>
      </c>
      <c r="N21" s="16" t="s">
        <v>5894</v>
      </c>
      <c r="O21" s="17">
        <f>A3L514C4+A3L514C5</f>
        <v>20404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101521</v>
      </c>
      <c r="F22" s="16" t="s">
        <v>5669</v>
      </c>
      <c r="G22" s="17">
        <v>8991</v>
      </c>
      <c r="H22" s="16" t="s">
        <v>5895</v>
      </c>
      <c r="I22" s="17">
        <f>A3L515C1+A3L515C2</f>
        <v>110512</v>
      </c>
      <c r="J22" s="16" t="s">
        <v>5669</v>
      </c>
      <c r="K22" s="17">
        <v>10400</v>
      </c>
      <c r="L22" s="16" t="s">
        <v>5669</v>
      </c>
      <c r="M22" s="17">
        <v>2257</v>
      </c>
      <c r="N22" s="16" t="s">
        <v>5896</v>
      </c>
      <c r="O22" s="17">
        <f>A3L515C4+A3L515C5</f>
        <v>12657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50157</v>
      </c>
      <c r="F24" s="16" t="s">
        <v>5669</v>
      </c>
      <c r="G24" s="17">
        <v>0</v>
      </c>
      <c r="H24" s="16" t="s">
        <v>5899</v>
      </c>
      <c r="I24" s="17">
        <f>A3L517C1+A3L517C2</f>
        <v>50157</v>
      </c>
      <c r="J24" s="16" t="s">
        <v>5669</v>
      </c>
      <c r="K24" s="17">
        <v>10929</v>
      </c>
      <c r="L24" s="16" t="s">
        <v>5669</v>
      </c>
      <c r="M24" s="17">
        <v>0</v>
      </c>
      <c r="N24" s="16" t="s">
        <v>5900</v>
      </c>
      <c r="O24" s="17">
        <f>A3L517C4+A3L517C5</f>
        <v>10929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240500</v>
      </c>
      <c r="F25" s="16" t="s">
        <v>5669</v>
      </c>
      <c r="G25" s="17">
        <v>92909</v>
      </c>
      <c r="H25" s="16" t="s">
        <v>5901</v>
      </c>
      <c r="I25" s="17">
        <f>A3L518C1+A3L518C2</f>
        <v>333409</v>
      </c>
      <c r="J25" s="16" t="s">
        <v>5669</v>
      </c>
      <c r="K25" s="17">
        <v>17702</v>
      </c>
      <c r="L25" s="16" t="s">
        <v>5669</v>
      </c>
      <c r="M25" s="17">
        <v>27838</v>
      </c>
      <c r="N25" s="16" t="s">
        <v>5902</v>
      </c>
      <c r="O25" s="17">
        <f>A3L518C4+A3L518C5</f>
        <v>45540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37055</v>
      </c>
      <c r="F26" s="16" t="s">
        <v>5669</v>
      </c>
      <c r="G26" s="17">
        <v>65935</v>
      </c>
      <c r="H26" s="16" t="s">
        <v>5903</v>
      </c>
      <c r="I26" s="17">
        <f>A3L519C1+A3L519C2</f>
        <v>102990</v>
      </c>
      <c r="J26" s="16" t="s">
        <v>5669</v>
      </c>
      <c r="K26" s="17">
        <v>4578</v>
      </c>
      <c r="L26" s="16" t="s">
        <v>5669</v>
      </c>
      <c r="M26" s="17">
        <v>14295</v>
      </c>
      <c r="N26" s="16" t="s">
        <v>5904</v>
      </c>
      <c r="O26" s="17">
        <f>A3L519C4+A3L519C5</f>
        <v>18873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984</v>
      </c>
      <c r="F27" s="16" t="s">
        <v>5669</v>
      </c>
      <c r="G27" s="17">
        <v>0</v>
      </c>
      <c r="H27" s="16" t="s">
        <v>5905</v>
      </c>
      <c r="I27" s="17">
        <f>A3L520C1+A3L520C2</f>
        <v>984</v>
      </c>
      <c r="J27" s="16" t="s">
        <v>5669</v>
      </c>
      <c r="K27" s="17">
        <v>305</v>
      </c>
      <c r="L27" s="16" t="s">
        <v>5669</v>
      </c>
      <c r="M27" s="17">
        <v>0</v>
      </c>
      <c r="N27" s="16" t="s">
        <v>5906</v>
      </c>
      <c r="O27" s="17">
        <f>A3L520C4+A3L520C5</f>
        <v>305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22703</v>
      </c>
      <c r="F28" s="16" t="s">
        <v>5669</v>
      </c>
      <c r="G28" s="17">
        <v>0</v>
      </c>
      <c r="H28" s="16" t="s">
        <v>5907</v>
      </c>
      <c r="I28" s="17">
        <f>A3L521C1+A3L521C2</f>
        <v>22703</v>
      </c>
      <c r="J28" s="16" t="s">
        <v>5669</v>
      </c>
      <c r="K28" s="17">
        <v>5099</v>
      </c>
      <c r="L28" s="16" t="s">
        <v>5669</v>
      </c>
      <c r="M28" s="17">
        <v>0</v>
      </c>
      <c r="N28" s="16" t="s">
        <v>5908</v>
      </c>
      <c r="O28" s="17">
        <f>A3L521C4+A3L521C5</f>
        <v>5099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3992</v>
      </c>
      <c r="F29" s="16" t="s">
        <v>5669</v>
      </c>
      <c r="G29" s="17">
        <v>0</v>
      </c>
      <c r="H29" s="16" t="s">
        <v>5909</v>
      </c>
      <c r="I29" s="17">
        <f>A3L522C1+A3L522C2</f>
        <v>3992</v>
      </c>
      <c r="J29" s="16" t="s">
        <v>5669</v>
      </c>
      <c r="K29" s="17">
        <v>1081</v>
      </c>
      <c r="L29" s="16" t="s">
        <v>5669</v>
      </c>
      <c r="M29" s="17">
        <v>0</v>
      </c>
      <c r="N29" s="16" t="s">
        <v>5910</v>
      </c>
      <c r="O29" s="17">
        <f>A3L522C4+A3L522C5</f>
        <v>1081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8071</v>
      </c>
      <c r="F30" s="16" t="s">
        <v>5669</v>
      </c>
      <c r="G30" s="17">
        <v>0</v>
      </c>
      <c r="H30" s="16" t="s">
        <v>5911</v>
      </c>
      <c r="I30" s="17">
        <f>A3L523C1+A3L523C2</f>
        <v>8071</v>
      </c>
      <c r="J30" s="16" t="s">
        <v>5669</v>
      </c>
      <c r="K30" s="17">
        <v>3214</v>
      </c>
      <c r="L30" s="16" t="s">
        <v>5669</v>
      </c>
      <c r="M30" s="17">
        <v>0</v>
      </c>
      <c r="N30" s="16" t="s">
        <v>5912</v>
      </c>
      <c r="O30" s="17">
        <f>A3L523C4+A3L523C5</f>
        <v>3214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209064</v>
      </c>
      <c r="F31" s="16" t="s">
        <v>5669</v>
      </c>
      <c r="G31" s="17">
        <v>0</v>
      </c>
      <c r="H31" s="16" t="s">
        <v>5913</v>
      </c>
      <c r="I31" s="17">
        <f>A3L524C1+A3L524C2</f>
        <v>209064</v>
      </c>
      <c r="J31" s="16" t="s">
        <v>5669</v>
      </c>
      <c r="K31" s="17">
        <v>34595</v>
      </c>
      <c r="L31" s="16" t="s">
        <v>5669</v>
      </c>
      <c r="M31" s="17">
        <v>0</v>
      </c>
      <c r="N31" s="16" t="s">
        <v>5914</v>
      </c>
      <c r="O31" s="17">
        <f>A3L524C4+A3L524C5</f>
        <v>34595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160094</v>
      </c>
      <c r="F32" s="16" t="s">
        <v>5669</v>
      </c>
      <c r="G32" s="17">
        <v>0</v>
      </c>
      <c r="H32" s="16" t="s">
        <v>5915</v>
      </c>
      <c r="I32" s="17">
        <f>A3L525C1+A3L525C2</f>
        <v>160094</v>
      </c>
      <c r="J32" s="16" t="s">
        <v>5669</v>
      </c>
      <c r="K32" s="17">
        <v>28106</v>
      </c>
      <c r="L32" s="16" t="s">
        <v>5669</v>
      </c>
      <c r="M32" s="17">
        <v>0</v>
      </c>
      <c r="N32" s="16" t="s">
        <v>5916</v>
      </c>
      <c r="O32" s="17">
        <f>A3L525C4+A3L525C5</f>
        <v>28106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1787699</v>
      </c>
      <c r="F33" s="16" t="s">
        <v>5918</v>
      </c>
      <c r="G33" s="17">
        <f>SUM(A3L508C2:A3L525C2)</f>
        <v>299705</v>
      </c>
      <c r="H33" s="16" t="s">
        <v>5919</v>
      </c>
      <c r="I33" s="17">
        <f>SUM(A3L508C3:A3L525C3)</f>
        <v>2087404</v>
      </c>
      <c r="J33" s="16" t="s">
        <v>5920</v>
      </c>
      <c r="K33" s="17">
        <f>SUM(A3L508C4:A3L525C4)</f>
        <v>244111</v>
      </c>
      <c r="L33" s="16" t="s">
        <v>5921</v>
      </c>
      <c r="M33" s="17">
        <f>SUM(A3L508C5:A3L525C5)</f>
        <v>75237</v>
      </c>
      <c r="N33" s="16" t="s">
        <v>5922</v>
      </c>
      <c r="O33" s="17">
        <f>SUM(A3L508C6:A3L525C6)</f>
        <v>319348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-437</v>
      </c>
      <c r="L39" s="16" t="s">
        <v>5669</v>
      </c>
      <c r="M39" s="17">
        <v>0</v>
      </c>
      <c r="N39" s="16" t="s">
        <v>5934</v>
      </c>
      <c r="O39" s="17">
        <f>A3L532C4+A3L532C5</f>
        <v>-437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1195936</v>
      </c>
      <c r="F44" s="16" t="s">
        <v>5669</v>
      </c>
      <c r="G44" s="17">
        <v>1001</v>
      </c>
      <c r="H44" s="16" t="s">
        <v>5943</v>
      </c>
      <c r="I44" s="17">
        <f>A3L537C1+A3L537C2</f>
        <v>1196937</v>
      </c>
      <c r="J44" s="16" t="s">
        <v>5669</v>
      </c>
      <c r="K44" s="17">
        <v>527593</v>
      </c>
      <c r="L44" s="16" t="s">
        <v>5669</v>
      </c>
      <c r="M44" s="17">
        <v>952</v>
      </c>
      <c r="N44" s="16" t="s">
        <v>5944</v>
      </c>
      <c r="O44" s="17">
        <f>A3L537C4+A3L537C5</f>
        <v>528545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146558</v>
      </c>
      <c r="F45" s="16" t="s">
        <v>5669</v>
      </c>
      <c r="G45" s="17">
        <v>0</v>
      </c>
      <c r="H45" s="16" t="s">
        <v>5945</v>
      </c>
      <c r="I45" s="17">
        <f>A3L538C1+A3L538C2</f>
        <v>146558</v>
      </c>
      <c r="J45" s="16" t="s">
        <v>5669</v>
      </c>
      <c r="K45" s="17">
        <v>43713</v>
      </c>
      <c r="L45" s="16" t="s">
        <v>5669</v>
      </c>
      <c r="M45" s="17">
        <v>0</v>
      </c>
      <c r="N45" s="16" t="s">
        <v>5946</v>
      </c>
      <c r="O45" s="17">
        <f>A3L538C4+A3L538C5</f>
        <v>43713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100276</v>
      </c>
      <c r="F46" s="16" t="s">
        <v>5669</v>
      </c>
      <c r="G46" s="17">
        <v>0</v>
      </c>
      <c r="H46" s="16" t="s">
        <v>5947</v>
      </c>
      <c r="I46" s="17">
        <f>A3L539C1+A3L539C2</f>
        <v>100276</v>
      </c>
      <c r="J46" s="16" t="s">
        <v>5669</v>
      </c>
      <c r="K46" s="17">
        <v>29909</v>
      </c>
      <c r="L46" s="16" t="s">
        <v>5669</v>
      </c>
      <c r="M46" s="17">
        <v>0</v>
      </c>
      <c r="N46" s="16" t="s">
        <v>5948</v>
      </c>
      <c r="O46" s="17">
        <f>A3L539C4+A3L539C5</f>
        <v>29909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10285</v>
      </c>
      <c r="F47" s="16" t="s">
        <v>5669</v>
      </c>
      <c r="G47" s="17">
        <v>0</v>
      </c>
      <c r="H47" s="16" t="s">
        <v>5949</v>
      </c>
      <c r="I47" s="17">
        <f>A3L540C1+A3L540C2</f>
        <v>10285</v>
      </c>
      <c r="J47" s="16" t="s">
        <v>5669</v>
      </c>
      <c r="K47" s="17">
        <v>3068</v>
      </c>
      <c r="L47" s="16" t="s">
        <v>5669</v>
      </c>
      <c r="M47" s="17">
        <v>0</v>
      </c>
      <c r="N47" s="16" t="s">
        <v>5950</v>
      </c>
      <c r="O47" s="17">
        <f>A3L540C4+A3L540C5</f>
        <v>3068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997601</v>
      </c>
      <c r="F48" s="16" t="s">
        <v>5669</v>
      </c>
      <c r="G48" s="17">
        <v>7830</v>
      </c>
      <c r="H48" s="16" t="s">
        <v>5951</v>
      </c>
      <c r="I48" s="17">
        <f>A3L541C1+A3L541C2</f>
        <v>1005431</v>
      </c>
      <c r="J48" s="16" t="s">
        <v>5669</v>
      </c>
      <c r="K48" s="17">
        <v>191023</v>
      </c>
      <c r="L48" s="16" t="s">
        <v>5669</v>
      </c>
      <c r="M48" s="17">
        <v>3071</v>
      </c>
      <c r="N48" s="16" t="s">
        <v>5952</v>
      </c>
      <c r="O48" s="17">
        <f>A3L541C4+A3L541C5</f>
        <v>194094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2200901</v>
      </c>
      <c r="F49" s="16" t="s">
        <v>5954</v>
      </c>
      <c r="G49" s="17">
        <f>SUM(A3L527C2:A3L537C2)+A3L541C2</f>
        <v>8831</v>
      </c>
      <c r="H49" s="16" t="s">
        <v>5955</v>
      </c>
      <c r="I49" s="17">
        <f>SUM(A3L527C3:A3L537C3)+A3L541C3</f>
        <v>2209732</v>
      </c>
      <c r="J49" s="16" t="s">
        <v>5956</v>
      </c>
      <c r="K49" s="17">
        <f>SUM(A3L527C4:A3L537C4)+A3L541C4</f>
        <v>718179</v>
      </c>
      <c r="L49" s="16" t="s">
        <v>5957</v>
      </c>
      <c r="M49" s="17">
        <f>SUM(A3L527C5:A3L537C5)+A3L541C5</f>
        <v>4023</v>
      </c>
      <c r="N49" s="16" t="s">
        <v>5958</v>
      </c>
      <c r="O49" s="17">
        <f>SUM(A3L527C6:A3L537C6)+A3L541C6</f>
        <v>722202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-437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-437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BFD32-1B88-4AA2-9FC0-F9EE57F89DC6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213927</v>
      </c>
      <c r="H9" s="16" t="s">
        <v>4253</v>
      </c>
      <c r="I9" s="20">
        <v>1</v>
      </c>
      <c r="J9" s="16" t="s">
        <v>5670</v>
      </c>
      <c r="K9" s="17">
        <v>256130</v>
      </c>
      <c r="L9" s="16" t="s">
        <v>4255</v>
      </c>
      <c r="M9" s="20">
        <v>1.140873</v>
      </c>
      <c r="N9" s="16" t="s">
        <v>5671</v>
      </c>
      <c r="O9" s="17">
        <v>260043</v>
      </c>
      <c r="P9" s="16" t="s">
        <v>4257</v>
      </c>
      <c r="Q9" s="20">
        <v>1.2270559999999999</v>
      </c>
      <c r="R9" s="16" t="s">
        <v>5672</v>
      </c>
      <c r="S9" s="17">
        <v>259983</v>
      </c>
      <c r="T9" s="16" t="s">
        <v>4259</v>
      </c>
      <c r="U9" s="20">
        <v>1.127486</v>
      </c>
      <c r="V9" s="16" t="s">
        <v>5673</v>
      </c>
      <c r="W9" s="17">
        <v>274139</v>
      </c>
      <c r="X9" s="16" t="s">
        <v>4261</v>
      </c>
      <c r="Y9" s="20">
        <v>0.91244170000000002</v>
      </c>
      <c r="Z9" s="16" t="s">
        <v>5968</v>
      </c>
      <c r="AA9" s="17">
        <f>SUM(PRODUCT(A3L602C2,A3L602C3))/A3L602C1</f>
        <v>213927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213927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256130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260043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259983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274139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213927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213927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256130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260043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259983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274139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213927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11480</v>
      </c>
      <c r="H17" s="16" t="s">
        <v>4253</v>
      </c>
      <c r="I17" s="20">
        <v>1</v>
      </c>
      <c r="J17" s="16" t="s">
        <v>5670</v>
      </c>
      <c r="K17" s="17">
        <v>7443</v>
      </c>
      <c r="L17" s="16" t="s">
        <v>4255</v>
      </c>
      <c r="M17" s="20">
        <v>1.140873</v>
      </c>
      <c r="N17" s="16" t="s">
        <v>5671</v>
      </c>
      <c r="O17" s="17">
        <v>8578</v>
      </c>
      <c r="P17" s="16" t="s">
        <v>4257</v>
      </c>
      <c r="Q17" s="20">
        <v>1.2270559999999999</v>
      </c>
      <c r="R17" s="16" t="s">
        <v>5672</v>
      </c>
      <c r="S17" s="17">
        <v>9378</v>
      </c>
      <c r="T17" s="16" t="s">
        <v>4259</v>
      </c>
      <c r="U17" s="20">
        <v>1.127486</v>
      </c>
      <c r="V17" s="16" t="s">
        <v>5673</v>
      </c>
      <c r="W17" s="17">
        <v>9320</v>
      </c>
      <c r="X17" s="16" t="s">
        <v>4261</v>
      </c>
      <c r="Y17" s="20">
        <v>0.91244170000000002</v>
      </c>
      <c r="Z17" s="16" t="s">
        <v>5991</v>
      </c>
      <c r="AA17" s="17">
        <f>SUM(PRODUCT(A3L610C2,A3L610C3))/A3L610C1</f>
        <v>11480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26139</v>
      </c>
      <c r="H19" s="16" t="s">
        <v>4253</v>
      </c>
      <c r="I19" s="20">
        <v>1</v>
      </c>
      <c r="J19" s="16" t="s">
        <v>5670</v>
      </c>
      <c r="K19" s="17">
        <v>25091</v>
      </c>
      <c r="L19" s="16" t="s">
        <v>4255</v>
      </c>
      <c r="M19" s="20">
        <v>1.140873</v>
      </c>
      <c r="N19" s="16" t="s">
        <v>5671</v>
      </c>
      <c r="O19" s="17">
        <v>28231</v>
      </c>
      <c r="P19" s="16" t="s">
        <v>4257</v>
      </c>
      <c r="Q19" s="20">
        <v>1.2270559999999999</v>
      </c>
      <c r="R19" s="16" t="s">
        <v>5672</v>
      </c>
      <c r="S19" s="17">
        <v>36214</v>
      </c>
      <c r="T19" s="16" t="s">
        <v>4259</v>
      </c>
      <c r="U19" s="20">
        <v>1.127486</v>
      </c>
      <c r="V19" s="16" t="s">
        <v>5673</v>
      </c>
      <c r="W19" s="17">
        <v>34951</v>
      </c>
      <c r="X19" s="16" t="s">
        <v>4261</v>
      </c>
      <c r="Y19" s="20">
        <v>0.91244170000000002</v>
      </c>
      <c r="Z19" s="16" t="s">
        <v>5993</v>
      </c>
      <c r="AA19" s="17">
        <f>SUM(PRODUCT(A3L612C2,A3L612C3))/A3L612C1</f>
        <v>26139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73899</v>
      </c>
      <c r="H20" s="16" t="s">
        <v>4253</v>
      </c>
      <c r="I20" s="20">
        <v>1</v>
      </c>
      <c r="J20" s="16" t="s">
        <v>5670</v>
      </c>
      <c r="K20" s="17">
        <v>58887</v>
      </c>
      <c r="L20" s="16" t="s">
        <v>4255</v>
      </c>
      <c r="M20" s="20">
        <v>1.140873</v>
      </c>
      <c r="N20" s="16" t="s">
        <v>5671</v>
      </c>
      <c r="O20" s="17">
        <v>60972</v>
      </c>
      <c r="P20" s="16" t="s">
        <v>4257</v>
      </c>
      <c r="Q20" s="20">
        <v>1.2270559999999999</v>
      </c>
      <c r="R20" s="16" t="s">
        <v>5672</v>
      </c>
      <c r="S20" s="17">
        <v>72116</v>
      </c>
      <c r="T20" s="16" t="s">
        <v>4259</v>
      </c>
      <c r="U20" s="20">
        <v>1.127486</v>
      </c>
      <c r="V20" s="16" t="s">
        <v>5673</v>
      </c>
      <c r="W20" s="17">
        <v>79656</v>
      </c>
      <c r="X20" s="16" t="s">
        <v>4261</v>
      </c>
      <c r="Y20" s="20">
        <v>0.91244170000000002</v>
      </c>
      <c r="Z20" s="16" t="s">
        <v>5994</v>
      </c>
      <c r="AA20" s="17">
        <f>SUM(PRODUCT(A3L613C2,A3L613C3))/A3L613C1</f>
        <v>73899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16743</v>
      </c>
      <c r="H22" s="16" t="s">
        <v>4253</v>
      </c>
      <c r="I22" s="20">
        <v>1</v>
      </c>
      <c r="J22" s="16" t="s">
        <v>5670</v>
      </c>
      <c r="K22" s="17">
        <v>18843</v>
      </c>
      <c r="L22" s="16" t="s">
        <v>4255</v>
      </c>
      <c r="M22" s="20">
        <v>1.140873</v>
      </c>
      <c r="N22" s="16" t="s">
        <v>5671</v>
      </c>
      <c r="O22" s="17">
        <v>21391</v>
      </c>
      <c r="P22" s="16" t="s">
        <v>4257</v>
      </c>
      <c r="Q22" s="20">
        <v>1.2270559999999999</v>
      </c>
      <c r="R22" s="16" t="s">
        <v>5672</v>
      </c>
      <c r="S22" s="17">
        <v>28286</v>
      </c>
      <c r="T22" s="16" t="s">
        <v>4259</v>
      </c>
      <c r="U22" s="20">
        <v>1.127486</v>
      </c>
      <c r="V22" s="16" t="s">
        <v>5673</v>
      </c>
      <c r="W22" s="17">
        <v>27481</v>
      </c>
      <c r="X22" s="16" t="s">
        <v>4261</v>
      </c>
      <c r="Y22" s="20">
        <v>0.91244170000000002</v>
      </c>
      <c r="Z22" s="16" t="s">
        <v>5996</v>
      </c>
      <c r="AA22" s="17">
        <f>SUM(PRODUCT(A3L615C2,A3L615C3))/A3L615C1</f>
        <v>16743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9925</v>
      </c>
      <c r="H24" s="16" t="s">
        <v>4253</v>
      </c>
      <c r="I24" s="20">
        <v>1</v>
      </c>
      <c r="J24" s="16" t="s">
        <v>5670</v>
      </c>
      <c r="K24" s="17">
        <v>7880</v>
      </c>
      <c r="L24" s="16" t="s">
        <v>4255</v>
      </c>
      <c r="M24" s="20">
        <v>1.140873</v>
      </c>
      <c r="N24" s="16" t="s">
        <v>5671</v>
      </c>
      <c r="O24" s="17">
        <v>8358</v>
      </c>
      <c r="P24" s="16" t="s">
        <v>4257</v>
      </c>
      <c r="Q24" s="20">
        <v>1.2270559999999999</v>
      </c>
      <c r="R24" s="16" t="s">
        <v>5672</v>
      </c>
      <c r="S24" s="17">
        <v>6720</v>
      </c>
      <c r="T24" s="16" t="s">
        <v>4259</v>
      </c>
      <c r="U24" s="20">
        <v>1.127486</v>
      </c>
      <c r="V24" s="16" t="s">
        <v>5673</v>
      </c>
      <c r="W24" s="17">
        <v>8220</v>
      </c>
      <c r="X24" s="16" t="s">
        <v>4261</v>
      </c>
      <c r="Y24" s="20">
        <v>0.91244170000000002</v>
      </c>
      <c r="Z24" s="16" t="s">
        <v>5998</v>
      </c>
      <c r="AA24" s="17">
        <f>SUM(PRODUCT(A3L617C2,A3L617C3))/A3L617C1</f>
        <v>9925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72089</v>
      </c>
      <c r="H25" s="16" t="s">
        <v>4253</v>
      </c>
      <c r="I25" s="20">
        <v>1</v>
      </c>
      <c r="J25" s="16" t="s">
        <v>5670</v>
      </c>
      <c r="K25" s="17">
        <v>9588</v>
      </c>
      <c r="L25" s="16" t="s">
        <v>4255</v>
      </c>
      <c r="M25" s="20">
        <v>1.140873</v>
      </c>
      <c r="N25" s="16" t="s">
        <v>5671</v>
      </c>
      <c r="O25" s="17">
        <v>25335</v>
      </c>
      <c r="P25" s="16" t="s">
        <v>4257</v>
      </c>
      <c r="Q25" s="20">
        <v>1.2270559999999999</v>
      </c>
      <c r="R25" s="16" t="s">
        <v>5672</v>
      </c>
      <c r="S25" s="17">
        <v>19466</v>
      </c>
      <c r="T25" s="16" t="s">
        <v>4259</v>
      </c>
      <c r="U25" s="20">
        <v>1.127486</v>
      </c>
      <c r="V25" s="16" t="s">
        <v>5673</v>
      </c>
      <c r="W25" s="17">
        <v>32504</v>
      </c>
      <c r="X25" s="16" t="s">
        <v>4261</v>
      </c>
      <c r="Y25" s="20">
        <v>0.91244170000000002</v>
      </c>
      <c r="Z25" s="16" t="s">
        <v>5999</v>
      </c>
      <c r="AA25" s="17">
        <f>SUM(PRODUCT(A3L618C2,A3L618C3))/A3L618C1</f>
        <v>72089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14333</v>
      </c>
      <c r="H28" s="16" t="s">
        <v>4253</v>
      </c>
      <c r="I28" s="20">
        <v>1</v>
      </c>
      <c r="J28" s="16" t="s">
        <v>5670</v>
      </c>
      <c r="K28" s="17">
        <v>11411</v>
      </c>
      <c r="L28" s="16" t="s">
        <v>4255</v>
      </c>
      <c r="M28" s="20">
        <v>1.140873</v>
      </c>
      <c r="N28" s="16" t="s">
        <v>5671</v>
      </c>
      <c r="O28" s="17">
        <v>11038</v>
      </c>
      <c r="P28" s="16" t="s">
        <v>4257</v>
      </c>
      <c r="Q28" s="20">
        <v>1.2270559999999999</v>
      </c>
      <c r="R28" s="16" t="s">
        <v>5672</v>
      </c>
      <c r="S28" s="17">
        <v>11575</v>
      </c>
      <c r="T28" s="16" t="s">
        <v>4259</v>
      </c>
      <c r="U28" s="20">
        <v>1.127486</v>
      </c>
      <c r="V28" s="16" t="s">
        <v>5673</v>
      </c>
      <c r="W28" s="17">
        <v>8051</v>
      </c>
      <c r="X28" s="16" t="s">
        <v>4261</v>
      </c>
      <c r="Y28" s="20">
        <v>0.91244170000000002</v>
      </c>
      <c r="Z28" s="16" t="s">
        <v>6002</v>
      </c>
      <c r="AA28" s="17">
        <f>SUM(PRODUCT(A3L621C2,A3L621C3))/A3L621C1</f>
        <v>14333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2913</v>
      </c>
      <c r="H29" s="16" t="s">
        <v>4253</v>
      </c>
      <c r="I29" s="20">
        <v>1</v>
      </c>
      <c r="J29" s="16" t="s">
        <v>5670</v>
      </c>
      <c r="K29" s="17">
        <v>730</v>
      </c>
      <c r="L29" s="16" t="s">
        <v>4255</v>
      </c>
      <c r="M29" s="20">
        <v>1.140873</v>
      </c>
      <c r="N29" s="16" t="s">
        <v>5671</v>
      </c>
      <c r="O29" s="17">
        <v>2025</v>
      </c>
      <c r="P29" s="16" t="s">
        <v>4257</v>
      </c>
      <c r="Q29" s="20">
        <v>1.2270559999999999</v>
      </c>
      <c r="R29" s="16" t="s">
        <v>5672</v>
      </c>
      <c r="S29" s="17">
        <v>5259</v>
      </c>
      <c r="T29" s="16" t="s">
        <v>4259</v>
      </c>
      <c r="U29" s="20">
        <v>1.127486</v>
      </c>
      <c r="V29" s="16" t="s">
        <v>5673</v>
      </c>
      <c r="W29" s="17">
        <v>2320</v>
      </c>
      <c r="X29" s="16" t="s">
        <v>4261</v>
      </c>
      <c r="Y29" s="20">
        <v>0.91244170000000002</v>
      </c>
      <c r="Z29" s="16" t="s">
        <v>6003</v>
      </c>
      <c r="AA29" s="17">
        <f>SUM(PRODUCT(A3L622C2,A3L622C3))/A3L622C1</f>
        <v>2913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19675</v>
      </c>
      <c r="H31" s="16" t="s">
        <v>4253</v>
      </c>
      <c r="I31" s="20">
        <v>1</v>
      </c>
      <c r="J31" s="16" t="s">
        <v>5670</v>
      </c>
      <c r="K31" s="17">
        <v>20441</v>
      </c>
      <c r="L31" s="16" t="s">
        <v>4255</v>
      </c>
      <c r="M31" s="20">
        <v>1.140873</v>
      </c>
      <c r="N31" s="16" t="s">
        <v>5671</v>
      </c>
      <c r="O31" s="17">
        <v>19828</v>
      </c>
      <c r="P31" s="16" t="s">
        <v>4257</v>
      </c>
      <c r="Q31" s="20">
        <v>1.2270559999999999</v>
      </c>
      <c r="R31" s="16" t="s">
        <v>5672</v>
      </c>
      <c r="S31" s="17">
        <v>10468</v>
      </c>
      <c r="T31" s="16" t="s">
        <v>4259</v>
      </c>
      <c r="U31" s="20">
        <v>1.127486</v>
      </c>
      <c r="V31" s="16" t="s">
        <v>5673</v>
      </c>
      <c r="W31" s="17">
        <v>11385</v>
      </c>
      <c r="X31" s="16" t="s">
        <v>4261</v>
      </c>
      <c r="Y31" s="20">
        <v>0.91244170000000002</v>
      </c>
      <c r="Z31" s="16" t="s">
        <v>6005</v>
      </c>
      <c r="AA31" s="17">
        <f>SUM(PRODUCT(A3L624C2,A3L624C3))/A3L624C1</f>
        <v>19675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247196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160314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185756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199482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213888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247196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76</v>
      </c>
      <c r="X37" s="16" t="s">
        <v>4261</v>
      </c>
      <c r="Y37" s="20">
        <v>0.91244170000000002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1337</v>
      </c>
      <c r="H39" s="16" t="s">
        <v>4253</v>
      </c>
      <c r="I39" s="20">
        <v>1</v>
      </c>
      <c r="J39" s="16" t="s">
        <v>5670</v>
      </c>
      <c r="K39" s="17">
        <v>1723</v>
      </c>
      <c r="L39" s="16" t="s">
        <v>4255</v>
      </c>
      <c r="M39" s="20">
        <v>1.140873</v>
      </c>
      <c r="N39" s="16" t="s">
        <v>5671</v>
      </c>
      <c r="O39" s="17">
        <v>1364</v>
      </c>
      <c r="P39" s="16" t="s">
        <v>4257</v>
      </c>
      <c r="Q39" s="20">
        <v>1.2270559999999999</v>
      </c>
      <c r="R39" s="16" t="s">
        <v>5672</v>
      </c>
      <c r="S39" s="17">
        <v>1586</v>
      </c>
      <c r="T39" s="16" t="s">
        <v>4259</v>
      </c>
      <c r="U39" s="20">
        <v>1.127486</v>
      </c>
      <c r="V39" s="16" t="s">
        <v>5673</v>
      </c>
      <c r="W39" s="17">
        <v>2080</v>
      </c>
      <c r="X39" s="16" t="s">
        <v>4261</v>
      </c>
      <c r="Y39" s="20">
        <v>0.91244170000000002</v>
      </c>
      <c r="Z39" s="16" t="s">
        <v>6018</v>
      </c>
      <c r="AA39" s="17">
        <f>SUM(PRODUCT(A3L632C2,A3L632C3))/A3L632C1</f>
        <v>1337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1337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1723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1364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1586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2156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1337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1337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1723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1364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1586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2080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1337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5DDFB-72D0-4D3C-9A41-FE6CFF0E45A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IF(SSAC="Y",0,121599)</f>
        <v>121599</v>
      </c>
      <c r="H8" s="16" t="s">
        <v>4253</v>
      </c>
      <c r="I8" s="20">
        <v>1</v>
      </c>
      <c r="J8" s="16" t="s">
        <v>6069</v>
      </c>
      <c r="K8" s="17">
        <f>IF(SSAC="Y",0,120678)</f>
        <v>120678</v>
      </c>
      <c r="L8" s="16" t="s">
        <v>4255</v>
      </c>
      <c r="M8" s="20">
        <v>1.0432349999999999</v>
      </c>
      <c r="N8" s="16" t="s">
        <v>6070</v>
      </c>
      <c r="O8" s="17">
        <f>IF(SSAC="Y",0,119042)</f>
        <v>119042</v>
      </c>
      <c r="P8" s="16" t="s">
        <v>4257</v>
      </c>
      <c r="Q8" s="20">
        <v>1.076908</v>
      </c>
      <c r="R8" s="16" t="s">
        <v>6071</v>
      </c>
      <c r="S8" s="17">
        <f>IF(SSAC="Y",0,96390)</f>
        <v>96390</v>
      </c>
      <c r="T8" s="16" t="s">
        <v>4259</v>
      </c>
      <c r="U8" s="20">
        <v>1.0717829999999999</v>
      </c>
      <c r="V8" s="16" t="s">
        <v>6072</v>
      </c>
      <c r="W8" s="17">
        <f>IF(SSAC="Y",0,73189)</f>
        <v>73189</v>
      </c>
      <c r="X8" s="16" t="s">
        <v>4261</v>
      </c>
      <c r="Y8" s="20">
        <v>1.0840350000000001</v>
      </c>
      <c r="Z8" s="16" t="s">
        <v>6073</v>
      </c>
      <c r="AA8" s="17">
        <f>SUM(PRODUCT(A3L701C2,A3L701C3))/A3L701C1</f>
        <v>121599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IF(SSAC="Y",0,1827)</f>
        <v>1827</v>
      </c>
      <c r="H9" s="16" t="s">
        <v>4253</v>
      </c>
      <c r="I9" s="20">
        <v>1</v>
      </c>
      <c r="J9" s="16" t="s">
        <v>6069</v>
      </c>
      <c r="K9" s="17">
        <f>IF(SSAC="Y",0,1752)</f>
        <v>1752</v>
      </c>
      <c r="L9" s="16" t="s">
        <v>4255</v>
      </c>
      <c r="M9" s="20">
        <v>1.0432349999999999</v>
      </c>
      <c r="N9" s="16" t="s">
        <v>6070</v>
      </c>
      <c r="O9" s="17">
        <f>IF(SSAC="Y",0,1730)</f>
        <v>1730</v>
      </c>
      <c r="P9" s="16" t="s">
        <v>4257</v>
      </c>
      <c r="Q9" s="20">
        <v>1.076908</v>
      </c>
      <c r="R9" s="16" t="s">
        <v>6071</v>
      </c>
      <c r="S9" s="17">
        <f>IF(SSAC="Y",0,1582)</f>
        <v>1582</v>
      </c>
      <c r="T9" s="16" t="s">
        <v>4259</v>
      </c>
      <c r="U9" s="20">
        <v>1.0717829999999999</v>
      </c>
      <c r="V9" s="16" t="s">
        <v>6072</v>
      </c>
      <c r="W9" s="17">
        <f>IF(SSAC="Y",0,1424)</f>
        <v>1424</v>
      </c>
      <c r="X9" s="16" t="s">
        <v>4261</v>
      </c>
      <c r="Y9" s="20">
        <v>1.0840350000000001</v>
      </c>
      <c r="Z9" s="16" t="s">
        <v>6074</v>
      </c>
      <c r="AA9" s="17">
        <f>SUM(PRODUCT(A3L702C2,A3L702C3))/A3L702C1</f>
        <v>1827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IF(SSAC="Y",0,9127)</f>
        <v>9127</v>
      </c>
      <c r="H10" s="16" t="s">
        <v>4253</v>
      </c>
      <c r="I10" s="20">
        <v>1</v>
      </c>
      <c r="J10" s="16" t="s">
        <v>6069</v>
      </c>
      <c r="K10" s="17">
        <f>IF(SSAC="Y",0,9088)</f>
        <v>9088</v>
      </c>
      <c r="L10" s="16" t="s">
        <v>4255</v>
      </c>
      <c r="M10" s="20">
        <v>1.0432349999999999</v>
      </c>
      <c r="N10" s="16" t="s">
        <v>6070</v>
      </c>
      <c r="O10" s="17">
        <f>IF(SSAC="Y",0,9049)</f>
        <v>9049</v>
      </c>
      <c r="P10" s="16" t="s">
        <v>4257</v>
      </c>
      <c r="Q10" s="20">
        <v>1.076908</v>
      </c>
      <c r="R10" s="16" t="s">
        <v>6071</v>
      </c>
      <c r="S10" s="17">
        <f>IF(SSAC="Y",0,7052)</f>
        <v>7052</v>
      </c>
      <c r="T10" s="16" t="s">
        <v>4259</v>
      </c>
      <c r="U10" s="20">
        <v>1.0717829999999999</v>
      </c>
      <c r="V10" s="16" t="s">
        <v>6072</v>
      </c>
      <c r="W10" s="17">
        <f>IF(SSAC="Y",0,5056)</f>
        <v>5056</v>
      </c>
      <c r="X10" s="16" t="s">
        <v>4261</v>
      </c>
      <c r="Y10" s="20">
        <v>1.0840350000000001</v>
      </c>
      <c r="Z10" s="16" t="s">
        <v>6075</v>
      </c>
      <c r="AA10" s="17">
        <f>SUM(PRODUCT(A3L703C2,A3L703C3))/A3L703C1</f>
        <v>9127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IF(SSAC="Y",0,79795)</f>
        <v>79795</v>
      </c>
      <c r="H11" s="16" t="s">
        <v>4253</v>
      </c>
      <c r="I11" s="20">
        <v>1</v>
      </c>
      <c r="J11" s="16" t="s">
        <v>6069</v>
      </c>
      <c r="K11" s="17">
        <f>IF(SSAC="Y",0,77243)</f>
        <v>77243</v>
      </c>
      <c r="L11" s="16" t="s">
        <v>4255</v>
      </c>
      <c r="M11" s="20">
        <v>1.0432349999999999</v>
      </c>
      <c r="N11" s="16" t="s">
        <v>6070</v>
      </c>
      <c r="O11" s="17">
        <f>IF(SSAC="Y",0,74557)</f>
        <v>74557</v>
      </c>
      <c r="P11" s="16" t="s">
        <v>4257</v>
      </c>
      <c r="Q11" s="20">
        <v>1.076908</v>
      </c>
      <c r="R11" s="16" t="s">
        <v>6071</v>
      </c>
      <c r="S11" s="17">
        <f>IF(SSAC="Y",0,65057)</f>
        <v>65057</v>
      </c>
      <c r="T11" s="16" t="s">
        <v>4259</v>
      </c>
      <c r="U11" s="20">
        <v>1.0717829999999999</v>
      </c>
      <c r="V11" s="16" t="s">
        <v>6072</v>
      </c>
      <c r="W11" s="17">
        <f>IF(SSAC="Y",0,55597)</f>
        <v>55597</v>
      </c>
      <c r="X11" s="16" t="s">
        <v>4261</v>
      </c>
      <c r="Y11" s="20">
        <v>1.0840350000000001</v>
      </c>
      <c r="Z11" s="16" t="s">
        <v>6076</v>
      </c>
      <c r="AA11" s="17">
        <f>SUM(PRODUCT(A3L704C2,A3L704C3))/A3L704C1</f>
        <v>79795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IF(SSAC="Y",0,323539)</f>
        <v>323539</v>
      </c>
      <c r="H13" s="16" t="s">
        <v>4253</v>
      </c>
      <c r="I13" s="20">
        <v>1</v>
      </c>
      <c r="J13" s="16" t="s">
        <v>6069</v>
      </c>
      <c r="K13" s="17">
        <f>IF(SSAC="Y",0,313723)</f>
        <v>313723</v>
      </c>
      <c r="L13" s="16" t="s">
        <v>4255</v>
      </c>
      <c r="M13" s="20">
        <v>1.0432349999999999</v>
      </c>
      <c r="N13" s="16" t="s">
        <v>6070</v>
      </c>
      <c r="O13" s="17">
        <f>IF(SSAC="Y",0,272951)</f>
        <v>272951</v>
      </c>
      <c r="P13" s="16" t="s">
        <v>4257</v>
      </c>
      <c r="Q13" s="20">
        <v>1.076908</v>
      </c>
      <c r="R13" s="16" t="s">
        <v>6071</v>
      </c>
      <c r="S13" s="17">
        <f>IF(SSAC="Y",0,255115)</f>
        <v>255115</v>
      </c>
      <c r="T13" s="16" t="s">
        <v>4259</v>
      </c>
      <c r="U13" s="20">
        <v>1.0717829999999999</v>
      </c>
      <c r="V13" s="16" t="s">
        <v>6072</v>
      </c>
      <c r="W13" s="17">
        <f>IF(SSAC="Y",0,238015)</f>
        <v>238015</v>
      </c>
      <c r="X13" s="16" t="s">
        <v>4261</v>
      </c>
      <c r="Y13" s="20">
        <v>1.0840350000000001</v>
      </c>
      <c r="Z13" s="16" t="s">
        <v>6078</v>
      </c>
      <c r="AA13" s="17">
        <f>SUM(PRODUCT(A3L706C2,A3L706C3))/A3L706C1</f>
        <v>323539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IF(SSAC="Y",0,398649)</f>
        <v>398649</v>
      </c>
      <c r="H14" s="16" t="s">
        <v>4253</v>
      </c>
      <c r="I14" s="20">
        <v>1</v>
      </c>
      <c r="J14" s="16" t="s">
        <v>6069</v>
      </c>
      <c r="K14" s="17">
        <f>IF(SSAC="Y",0,386196)</f>
        <v>386196</v>
      </c>
      <c r="L14" s="16" t="s">
        <v>4255</v>
      </c>
      <c r="M14" s="20">
        <v>1.0432349999999999</v>
      </c>
      <c r="N14" s="16" t="s">
        <v>6070</v>
      </c>
      <c r="O14" s="17">
        <f>IF(SSAC="Y",0,431765)</f>
        <v>431765</v>
      </c>
      <c r="P14" s="16" t="s">
        <v>4257</v>
      </c>
      <c r="Q14" s="20">
        <v>1.076908</v>
      </c>
      <c r="R14" s="16" t="s">
        <v>6071</v>
      </c>
      <c r="S14" s="17">
        <f>IF(SSAC="Y",0,419673)</f>
        <v>419673</v>
      </c>
      <c r="T14" s="16" t="s">
        <v>4259</v>
      </c>
      <c r="U14" s="20">
        <v>1.0717829999999999</v>
      </c>
      <c r="V14" s="16" t="s">
        <v>6072</v>
      </c>
      <c r="W14" s="17">
        <f>IF(SSAC="Y",0,406200)</f>
        <v>406200</v>
      </c>
      <c r="X14" s="16" t="s">
        <v>4261</v>
      </c>
      <c r="Y14" s="20">
        <v>1.0840350000000001</v>
      </c>
      <c r="Z14" s="16" t="s">
        <v>6079</v>
      </c>
      <c r="AA14" s="17">
        <f>SUM(PRODUCT(A3L707C2,A3L707C3))/A3L707C1</f>
        <v>398649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IF(SSAC="Y",0,273255)</f>
        <v>273255</v>
      </c>
      <c r="H15" s="16" t="s">
        <v>4253</v>
      </c>
      <c r="I15" s="20">
        <v>1</v>
      </c>
      <c r="J15" s="16" t="s">
        <v>6069</v>
      </c>
      <c r="K15" s="17">
        <f>IF(SSAC="Y",0,264594)</f>
        <v>264594</v>
      </c>
      <c r="L15" s="16" t="s">
        <v>4255</v>
      </c>
      <c r="M15" s="20">
        <v>1.0432349999999999</v>
      </c>
      <c r="N15" s="16" t="s">
        <v>6070</v>
      </c>
      <c r="O15" s="17">
        <f>IF(SSAC="Y",0,200528)</f>
        <v>200528</v>
      </c>
      <c r="P15" s="16" t="s">
        <v>4257</v>
      </c>
      <c r="Q15" s="20">
        <v>1.076908</v>
      </c>
      <c r="R15" s="16" t="s">
        <v>6071</v>
      </c>
      <c r="S15" s="17">
        <f>IF(SSAC="Y",0,192003)</f>
        <v>192003</v>
      </c>
      <c r="T15" s="16" t="s">
        <v>4259</v>
      </c>
      <c r="U15" s="20">
        <v>1.0717829999999999</v>
      </c>
      <c r="V15" s="16" t="s">
        <v>6072</v>
      </c>
      <c r="W15" s="17">
        <f>IF(SSAC="Y",0,182990)</f>
        <v>182990</v>
      </c>
      <c r="X15" s="16" t="s">
        <v>4261</v>
      </c>
      <c r="Y15" s="20">
        <v>1.0840350000000001</v>
      </c>
      <c r="Z15" s="16" t="s">
        <v>6080</v>
      </c>
      <c r="AA15" s="17">
        <f>SUM(PRODUCT(A3L708C2,A3L708C3))/A3L708C1</f>
        <v>273255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IF(SSAC="Y",0,1927)</f>
        <v>1927</v>
      </c>
      <c r="H16" s="16" t="s">
        <v>4253</v>
      </c>
      <c r="I16" s="20">
        <v>1</v>
      </c>
      <c r="J16" s="16" t="s">
        <v>6069</v>
      </c>
      <c r="K16" s="17">
        <f>IF(SSAC="Y",0,1906)</f>
        <v>1906</v>
      </c>
      <c r="L16" s="16" t="s">
        <v>4255</v>
      </c>
      <c r="M16" s="20">
        <v>1.0432349999999999</v>
      </c>
      <c r="N16" s="16" t="s">
        <v>6070</v>
      </c>
      <c r="O16" s="17">
        <f>IF(SSAC="Y",0,1863)</f>
        <v>1863</v>
      </c>
      <c r="P16" s="16" t="s">
        <v>4257</v>
      </c>
      <c r="Q16" s="20">
        <v>1.076908</v>
      </c>
      <c r="R16" s="16" t="s">
        <v>6071</v>
      </c>
      <c r="S16" s="17">
        <f>IF(SSAC="Y",0,1698)</f>
        <v>1698</v>
      </c>
      <c r="T16" s="16" t="s">
        <v>4259</v>
      </c>
      <c r="U16" s="20">
        <v>1.0717829999999999</v>
      </c>
      <c r="V16" s="16" t="s">
        <v>6072</v>
      </c>
      <c r="W16" s="17">
        <f>IF(SSAC="Y",0,1543)</f>
        <v>1543</v>
      </c>
      <c r="X16" s="16" t="s">
        <v>4261</v>
      </c>
      <c r="Y16" s="20">
        <v>1.0840350000000001</v>
      </c>
      <c r="Z16" s="16" t="s">
        <v>6081</v>
      </c>
      <c r="AA16" s="17">
        <f>SUM(PRODUCT(A3L709C2,A3L709C3))/A3L709C1</f>
        <v>1927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IF(SSAC="Y",0,14702)</f>
        <v>14702</v>
      </c>
      <c r="H17" s="16" t="s">
        <v>4253</v>
      </c>
      <c r="I17" s="20">
        <v>1</v>
      </c>
      <c r="J17" s="16" t="s">
        <v>6069</v>
      </c>
      <c r="K17" s="17">
        <f>IF(SSAC="Y",0,15114)</f>
        <v>15114</v>
      </c>
      <c r="L17" s="16" t="s">
        <v>4255</v>
      </c>
      <c r="M17" s="20">
        <v>1.0432349999999999</v>
      </c>
      <c r="N17" s="16" t="s">
        <v>6070</v>
      </c>
      <c r="O17" s="17">
        <f>IF(SSAC="Y",0,13791)</f>
        <v>13791</v>
      </c>
      <c r="P17" s="16" t="s">
        <v>4257</v>
      </c>
      <c r="Q17" s="20">
        <v>1.076908</v>
      </c>
      <c r="R17" s="16" t="s">
        <v>6071</v>
      </c>
      <c r="S17" s="17">
        <f>IF(SSAC="Y",0,12220)</f>
        <v>12220</v>
      </c>
      <c r="T17" s="16" t="s">
        <v>4259</v>
      </c>
      <c r="U17" s="20">
        <v>1.0717829999999999</v>
      </c>
      <c r="V17" s="16" t="s">
        <v>6072</v>
      </c>
      <c r="W17" s="17">
        <f>IF(SSAC="Y",0,12008)</f>
        <v>12008</v>
      </c>
      <c r="X17" s="16" t="s">
        <v>4261</v>
      </c>
      <c r="Y17" s="20">
        <v>1.0840350000000001</v>
      </c>
      <c r="Z17" s="16" t="s">
        <v>6082</v>
      </c>
      <c r="AA17" s="17">
        <f>SUM(PRODUCT(A3L710C2,A3L710C3))/A3L710C1</f>
        <v>14702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IF(SSAC="Y",0,2201)</f>
        <v>2201</v>
      </c>
      <c r="H18" s="16" t="s">
        <v>4253</v>
      </c>
      <c r="I18" s="20">
        <v>1</v>
      </c>
      <c r="J18" s="16" t="s">
        <v>6069</v>
      </c>
      <c r="K18" s="17">
        <f>IF(SSAC="Y",0,2337)</f>
        <v>2337</v>
      </c>
      <c r="L18" s="16" t="s">
        <v>4255</v>
      </c>
      <c r="M18" s="20">
        <v>1.0432349999999999</v>
      </c>
      <c r="N18" s="16" t="s">
        <v>6070</v>
      </c>
      <c r="O18" s="17">
        <f>IF(SSAC="Y",0,2047)</f>
        <v>2047</v>
      </c>
      <c r="P18" s="16" t="s">
        <v>4257</v>
      </c>
      <c r="Q18" s="20">
        <v>1.076908</v>
      </c>
      <c r="R18" s="16" t="s">
        <v>6071</v>
      </c>
      <c r="S18" s="17">
        <f>IF(SSAC="Y",0,1511)</f>
        <v>1511</v>
      </c>
      <c r="T18" s="16" t="s">
        <v>4259</v>
      </c>
      <c r="U18" s="20">
        <v>1.0717829999999999</v>
      </c>
      <c r="V18" s="16" t="s">
        <v>6072</v>
      </c>
      <c r="W18" s="17">
        <f>IF(SSAC="Y",0,1417)</f>
        <v>1417</v>
      </c>
      <c r="X18" s="16" t="s">
        <v>4261</v>
      </c>
      <c r="Y18" s="20">
        <v>1.0840350000000001</v>
      </c>
      <c r="Z18" s="16" t="s">
        <v>6083</v>
      </c>
      <c r="AA18" s="17">
        <f>SUM(PRODUCT(A3L711C2,A3L711C3))/A3L711C1</f>
        <v>2201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IF(SSAC="Y",0,386)</f>
        <v>386</v>
      </c>
      <c r="H19" s="16" t="s">
        <v>4253</v>
      </c>
      <c r="I19" s="20">
        <v>1</v>
      </c>
      <c r="J19" s="16" t="s">
        <v>6069</v>
      </c>
      <c r="K19" s="17">
        <f>IF(SSAC="Y",0,468)</f>
        <v>468</v>
      </c>
      <c r="L19" s="16" t="s">
        <v>4255</v>
      </c>
      <c r="M19" s="20">
        <v>1.0432349999999999</v>
      </c>
      <c r="N19" s="16" t="s">
        <v>6070</v>
      </c>
      <c r="O19" s="17">
        <f>IF(SSAC="Y",0,473)</f>
        <v>473</v>
      </c>
      <c r="P19" s="16" t="s">
        <v>4257</v>
      </c>
      <c r="Q19" s="20">
        <v>1.076908</v>
      </c>
      <c r="R19" s="16" t="s">
        <v>6071</v>
      </c>
      <c r="S19" s="17">
        <f>IF(SSAC="Y",0,686)</f>
        <v>686</v>
      </c>
      <c r="T19" s="16" t="s">
        <v>4259</v>
      </c>
      <c r="U19" s="20">
        <v>1.0717829999999999</v>
      </c>
      <c r="V19" s="16" t="s">
        <v>6072</v>
      </c>
      <c r="W19" s="17">
        <f>IF(SSAC="Y",0,469)</f>
        <v>469</v>
      </c>
      <c r="X19" s="16" t="s">
        <v>4261</v>
      </c>
      <c r="Y19" s="20">
        <v>1.0840350000000001</v>
      </c>
      <c r="Z19" s="16" t="s">
        <v>6084</v>
      </c>
      <c r="AA19" s="17">
        <f>SUM(PRODUCT(A3L712C2,A3L712C3))/A3L712C1</f>
        <v>386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IF(SSAC="Y",0,16595)</f>
        <v>16595</v>
      </c>
      <c r="H20" s="16" t="s">
        <v>4253</v>
      </c>
      <c r="I20" s="20">
        <v>1</v>
      </c>
      <c r="J20" s="16" t="s">
        <v>6069</v>
      </c>
      <c r="K20" s="17">
        <f>IF(SSAC="Y",0,16367)</f>
        <v>16367</v>
      </c>
      <c r="L20" s="16" t="s">
        <v>4255</v>
      </c>
      <c r="M20" s="20">
        <v>1.0432349999999999</v>
      </c>
      <c r="N20" s="16" t="s">
        <v>6070</v>
      </c>
      <c r="O20" s="17">
        <f>IF(SSAC="Y",0,15914)</f>
        <v>15914</v>
      </c>
      <c r="P20" s="16" t="s">
        <v>4257</v>
      </c>
      <c r="Q20" s="20">
        <v>1.076908</v>
      </c>
      <c r="R20" s="16" t="s">
        <v>6071</v>
      </c>
      <c r="S20" s="17">
        <f>IF(SSAC="Y",0,15228)</f>
        <v>15228</v>
      </c>
      <c r="T20" s="16" t="s">
        <v>4259</v>
      </c>
      <c r="U20" s="20">
        <v>1.0717829999999999</v>
      </c>
      <c r="V20" s="16" t="s">
        <v>6072</v>
      </c>
      <c r="W20" s="17">
        <f>IF(SSAC="Y",0,14652)</f>
        <v>14652</v>
      </c>
      <c r="X20" s="16" t="s">
        <v>4261</v>
      </c>
      <c r="Y20" s="20">
        <v>1.0840350000000001</v>
      </c>
      <c r="Z20" s="16" t="s">
        <v>6085</v>
      </c>
      <c r="AA20" s="17">
        <f>SUM(PRODUCT(A3L713C2,A3L713C3))/A3L713C1</f>
        <v>16595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IF(SSAC="Y",0,16865)</f>
        <v>16865</v>
      </c>
      <c r="H21" s="16" t="s">
        <v>4253</v>
      </c>
      <c r="I21" s="20">
        <v>1</v>
      </c>
      <c r="J21" s="16" t="s">
        <v>6069</v>
      </c>
      <c r="K21" s="17">
        <f>IF(SSAC="Y",0,16774)</f>
        <v>16774</v>
      </c>
      <c r="L21" s="16" t="s">
        <v>4255</v>
      </c>
      <c r="M21" s="20">
        <v>1.0432349999999999</v>
      </c>
      <c r="N21" s="16" t="s">
        <v>6070</v>
      </c>
      <c r="O21" s="17">
        <f>IF(SSAC="Y",0,15401)</f>
        <v>15401</v>
      </c>
      <c r="P21" s="16" t="s">
        <v>4257</v>
      </c>
      <c r="Q21" s="20">
        <v>1.076908</v>
      </c>
      <c r="R21" s="16" t="s">
        <v>6071</v>
      </c>
      <c r="S21" s="17">
        <f>IF(SSAC="Y",0,14277)</f>
        <v>14277</v>
      </c>
      <c r="T21" s="16" t="s">
        <v>4259</v>
      </c>
      <c r="U21" s="20">
        <v>1.0717829999999999</v>
      </c>
      <c r="V21" s="16" t="s">
        <v>6072</v>
      </c>
      <c r="W21" s="17">
        <f>IF(SSAC="Y",0,14069)</f>
        <v>14069</v>
      </c>
      <c r="X21" s="16" t="s">
        <v>4261</v>
      </c>
      <c r="Y21" s="20">
        <v>1.0840350000000001</v>
      </c>
      <c r="Z21" s="16" t="s">
        <v>6086</v>
      </c>
      <c r="AA21" s="17">
        <f>SUM(PRODUCT(A3L714C2,A3L714C3))/A3L714C1</f>
        <v>16865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IF(SSAC="Y",0,431)</f>
        <v>431</v>
      </c>
      <c r="H23" s="16" t="s">
        <v>4253</v>
      </c>
      <c r="I23" s="20">
        <v>1</v>
      </c>
      <c r="J23" s="16" t="s">
        <v>6069</v>
      </c>
      <c r="K23" s="17">
        <f>IF(SSAC="Y",0,432)</f>
        <v>432</v>
      </c>
      <c r="L23" s="16" t="s">
        <v>4255</v>
      </c>
      <c r="M23" s="20">
        <v>1.0432349999999999</v>
      </c>
      <c r="N23" s="16" t="s">
        <v>6070</v>
      </c>
      <c r="O23" s="17">
        <f>IF(SSAC="Y",0,432)</f>
        <v>432</v>
      </c>
      <c r="P23" s="16" t="s">
        <v>4257</v>
      </c>
      <c r="Q23" s="20">
        <v>1.076908</v>
      </c>
      <c r="R23" s="16" t="s">
        <v>6071</v>
      </c>
      <c r="S23" s="17">
        <f>IF(SSAC="Y",0,483)</f>
        <v>483</v>
      </c>
      <c r="T23" s="16" t="s">
        <v>4259</v>
      </c>
      <c r="U23" s="20">
        <v>1.0717829999999999</v>
      </c>
      <c r="V23" s="16" t="s">
        <v>6072</v>
      </c>
      <c r="W23" s="17">
        <f>IF(SSAC="Y",0,370)</f>
        <v>370</v>
      </c>
      <c r="X23" s="16" t="s">
        <v>4261</v>
      </c>
      <c r="Y23" s="20">
        <v>1.0840350000000001</v>
      </c>
      <c r="Z23" s="16" t="s">
        <v>6088</v>
      </c>
      <c r="AA23" s="17">
        <f>SUM(PRODUCT(A3L716C2,A3L716C3))/A3L716C1</f>
        <v>431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IF(SSAC="Y",0,2013)</f>
        <v>2013</v>
      </c>
      <c r="H24" s="16" t="s">
        <v>4253</v>
      </c>
      <c r="I24" s="20">
        <v>1</v>
      </c>
      <c r="J24" s="16" t="s">
        <v>6069</v>
      </c>
      <c r="K24" s="17">
        <f>IF(SSAC="Y",0,1781)</f>
        <v>1781</v>
      </c>
      <c r="L24" s="16" t="s">
        <v>4255</v>
      </c>
      <c r="M24" s="20">
        <v>1.0432349999999999</v>
      </c>
      <c r="N24" s="16" t="s">
        <v>6070</v>
      </c>
      <c r="O24" s="17">
        <f>IF(SSAC="Y",0,1643)</f>
        <v>1643</v>
      </c>
      <c r="P24" s="16" t="s">
        <v>4257</v>
      </c>
      <c r="Q24" s="20">
        <v>1.076908</v>
      </c>
      <c r="R24" s="16" t="s">
        <v>6071</v>
      </c>
      <c r="S24" s="17">
        <f>IF(SSAC="Y",0,1315)</f>
        <v>1315</v>
      </c>
      <c r="T24" s="16" t="s">
        <v>4259</v>
      </c>
      <c r="U24" s="20">
        <v>1.0717829999999999</v>
      </c>
      <c r="V24" s="16" t="s">
        <v>6072</v>
      </c>
      <c r="W24" s="17">
        <f>IF(SSAC="Y",0,956)</f>
        <v>956</v>
      </c>
      <c r="X24" s="16" t="s">
        <v>4261</v>
      </c>
      <c r="Y24" s="20">
        <v>1.0840350000000001</v>
      </c>
      <c r="Z24" s="16" t="s">
        <v>6089</v>
      </c>
      <c r="AA24" s="17">
        <f>SUM(PRODUCT(A3L717C2,A3L717C3))/A3L717C1</f>
        <v>2013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IF(SSAC="Y",0,58642)</f>
        <v>58642</v>
      </c>
      <c r="H25" s="16" t="s">
        <v>4253</v>
      </c>
      <c r="I25" s="20">
        <v>1</v>
      </c>
      <c r="J25" s="16" t="s">
        <v>6069</v>
      </c>
      <c r="K25" s="17">
        <f>IF(SSAC="Y",0,55547)</f>
        <v>55547</v>
      </c>
      <c r="L25" s="16" t="s">
        <v>4255</v>
      </c>
      <c r="M25" s="20">
        <v>1.0432349999999999</v>
      </c>
      <c r="N25" s="16" t="s">
        <v>6070</v>
      </c>
      <c r="O25" s="17">
        <f>IF(SSAC="Y",0,51687)</f>
        <v>51687</v>
      </c>
      <c r="P25" s="16" t="s">
        <v>4257</v>
      </c>
      <c r="Q25" s="20">
        <v>1.076908</v>
      </c>
      <c r="R25" s="16" t="s">
        <v>6071</v>
      </c>
      <c r="S25" s="17">
        <f>IF(SSAC="Y",0,47733)</f>
        <v>47733</v>
      </c>
      <c r="T25" s="16" t="s">
        <v>4259</v>
      </c>
      <c r="U25" s="20">
        <v>1.0717829999999999</v>
      </c>
      <c r="V25" s="16" t="s">
        <v>6072</v>
      </c>
      <c r="W25" s="17">
        <f>IF(SSAC="Y",0,47071)</f>
        <v>47071</v>
      </c>
      <c r="X25" s="16" t="s">
        <v>4261</v>
      </c>
      <c r="Y25" s="20">
        <v>1.0840350000000001</v>
      </c>
      <c r="Z25" s="16" t="s">
        <v>6090</v>
      </c>
      <c r="AA25" s="17">
        <f>SUM(PRODUCT(A3L718C2,A3L718C3))/A3L718C1</f>
        <v>58642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IF(SSAC="Y",0,28175)</f>
        <v>28175</v>
      </c>
      <c r="H26" s="16" t="s">
        <v>4253</v>
      </c>
      <c r="I26" s="20">
        <v>1</v>
      </c>
      <c r="J26" s="16" t="s">
        <v>6069</v>
      </c>
      <c r="K26" s="17">
        <f>IF(SSAC="Y",0,30319)</f>
        <v>30319</v>
      </c>
      <c r="L26" s="16" t="s">
        <v>4255</v>
      </c>
      <c r="M26" s="20">
        <v>1.0432349999999999</v>
      </c>
      <c r="N26" s="16" t="s">
        <v>6070</v>
      </c>
      <c r="O26" s="17">
        <f>IF(SSAC="Y",0,28417)</f>
        <v>28417</v>
      </c>
      <c r="P26" s="16" t="s">
        <v>4257</v>
      </c>
      <c r="Q26" s="20">
        <v>1.076908</v>
      </c>
      <c r="R26" s="16" t="s">
        <v>6071</v>
      </c>
      <c r="S26" s="17">
        <f>IF(SSAC="Y",0,26029)</f>
        <v>26029</v>
      </c>
      <c r="T26" s="16" t="s">
        <v>4259</v>
      </c>
      <c r="U26" s="20">
        <v>1.0717829999999999</v>
      </c>
      <c r="V26" s="16" t="s">
        <v>6072</v>
      </c>
      <c r="W26" s="17">
        <f>IF(SSAC="Y",0,31631)</f>
        <v>31631</v>
      </c>
      <c r="X26" s="16" t="s">
        <v>4261</v>
      </c>
      <c r="Y26" s="20">
        <v>1.0840350000000001</v>
      </c>
      <c r="Z26" s="16" t="s">
        <v>6091</v>
      </c>
      <c r="AA26" s="17">
        <f>SUM(PRODUCT(A3L719C2,A3L719C3))/A3L719C1</f>
        <v>28175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IF(SSAC="Y",0,197722)</f>
        <v>197722</v>
      </c>
      <c r="H27" s="16" t="s">
        <v>4253</v>
      </c>
      <c r="I27" s="20">
        <v>1</v>
      </c>
      <c r="J27" s="16" t="s">
        <v>6069</v>
      </c>
      <c r="K27" s="17">
        <f>IF(SSAC="Y",0,170332)</f>
        <v>170332</v>
      </c>
      <c r="L27" s="16" t="s">
        <v>4255</v>
      </c>
      <c r="M27" s="20">
        <v>1.0432349999999999</v>
      </c>
      <c r="N27" s="16" t="s">
        <v>6070</v>
      </c>
      <c r="O27" s="17">
        <f>IF(SSAC="Y",0,6037)</f>
        <v>6037</v>
      </c>
      <c r="P27" s="16" t="s">
        <v>4257</v>
      </c>
      <c r="Q27" s="20">
        <v>1.076908</v>
      </c>
      <c r="R27" s="16" t="s">
        <v>6071</v>
      </c>
      <c r="S27" s="17">
        <f>IF(SSAC="Y",0,29642)</f>
        <v>29642</v>
      </c>
      <c r="T27" s="16" t="s">
        <v>4259</v>
      </c>
      <c r="U27" s="20">
        <v>1.0717829999999999</v>
      </c>
      <c r="V27" s="16" t="s">
        <v>6072</v>
      </c>
      <c r="W27" s="17">
        <f>IF(SSAC="Y",0,55755)</f>
        <v>55755</v>
      </c>
      <c r="X27" s="16" t="s">
        <v>4261</v>
      </c>
      <c r="Y27" s="20">
        <v>1.0840350000000001</v>
      </c>
      <c r="Z27" s="16" t="s">
        <v>6092</v>
      </c>
      <c r="AA27" s="17">
        <f>SUM(PRODUCT(A3L720C2,A3L720C3))/A3L720C1</f>
        <v>197722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IF(SSAC="Y",0,26)</f>
        <v>26</v>
      </c>
      <c r="H28" s="16" t="s">
        <v>4253</v>
      </c>
      <c r="I28" s="20">
        <v>1</v>
      </c>
      <c r="J28" s="16" t="s">
        <v>6069</v>
      </c>
      <c r="K28" s="17">
        <f>IF(SSAC="Y",0,-14)</f>
        <v>-14</v>
      </c>
      <c r="L28" s="16" t="s">
        <v>4255</v>
      </c>
      <c r="M28" s="20">
        <v>1.0432349999999999</v>
      </c>
      <c r="N28" s="16" t="s">
        <v>6070</v>
      </c>
      <c r="O28" s="17">
        <f>IF(SSAC="Y",0,100)</f>
        <v>100</v>
      </c>
      <c r="P28" s="16" t="s">
        <v>4257</v>
      </c>
      <c r="Q28" s="20">
        <v>1.076908</v>
      </c>
      <c r="R28" s="16" t="s">
        <v>6071</v>
      </c>
      <c r="S28" s="17">
        <f>IF(SSAC="Y",0,98)</f>
        <v>98</v>
      </c>
      <c r="T28" s="16" t="s">
        <v>4259</v>
      </c>
      <c r="U28" s="20">
        <v>1.0717829999999999</v>
      </c>
      <c r="V28" s="16" t="s">
        <v>6072</v>
      </c>
      <c r="W28" s="17">
        <f>IF(SSAC="Y",0,47)</f>
        <v>47</v>
      </c>
      <c r="X28" s="16" t="s">
        <v>4261</v>
      </c>
      <c r="Y28" s="20">
        <v>1.0840350000000001</v>
      </c>
      <c r="Z28" s="16" t="s">
        <v>6093</v>
      </c>
      <c r="AA28" s="17">
        <f>SUM(PRODUCT(A3L721C2,A3L721C3))/A3L721C1</f>
        <v>26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IF(SSAC="Y",0,2187)</f>
        <v>2187</v>
      </c>
      <c r="H29" s="16" t="s">
        <v>4253</v>
      </c>
      <c r="I29" s="20">
        <v>1</v>
      </c>
      <c r="J29" s="16" t="s">
        <v>6069</v>
      </c>
      <c r="K29" s="17">
        <f>IF(SSAC="Y",0,1900)</f>
        <v>1900</v>
      </c>
      <c r="L29" s="16" t="s">
        <v>4255</v>
      </c>
      <c r="M29" s="20">
        <v>1.0432349999999999</v>
      </c>
      <c r="N29" s="16" t="s">
        <v>6070</v>
      </c>
      <c r="O29" s="17">
        <f>IF(SSAC="Y",0,1695)</f>
        <v>1695</v>
      </c>
      <c r="P29" s="16" t="s">
        <v>4257</v>
      </c>
      <c r="Q29" s="20">
        <v>1.076908</v>
      </c>
      <c r="R29" s="16" t="s">
        <v>6071</v>
      </c>
      <c r="S29" s="17">
        <f>IF(SSAC="Y",0,1540)</f>
        <v>1540</v>
      </c>
      <c r="T29" s="16" t="s">
        <v>4259</v>
      </c>
      <c r="U29" s="20">
        <v>1.0717829999999999</v>
      </c>
      <c r="V29" s="16" t="s">
        <v>6072</v>
      </c>
      <c r="W29" s="17">
        <f>IF(SSAC="Y",0,1407)</f>
        <v>1407</v>
      </c>
      <c r="X29" s="16" t="s">
        <v>4261</v>
      </c>
      <c r="Y29" s="20">
        <v>1.0840350000000001</v>
      </c>
      <c r="Z29" s="16" t="s">
        <v>6094</v>
      </c>
      <c r="AA29" s="17">
        <f>SUM(PRODUCT(A3L722C2,A3L722C3))/A3L722C1</f>
        <v>2187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IF(SSAC="Y",0,2589)</f>
        <v>2589</v>
      </c>
      <c r="H30" s="16" t="s">
        <v>4253</v>
      </c>
      <c r="I30" s="20">
        <v>1</v>
      </c>
      <c r="J30" s="16" t="s">
        <v>6069</v>
      </c>
      <c r="K30" s="17">
        <f>IF(SSAC="Y",0,2529)</f>
        <v>2529</v>
      </c>
      <c r="L30" s="16" t="s">
        <v>4255</v>
      </c>
      <c r="M30" s="20">
        <v>1.0432349999999999</v>
      </c>
      <c r="N30" s="16" t="s">
        <v>6070</v>
      </c>
      <c r="O30" s="17">
        <f>IF(SSAC="Y",0,2447)</f>
        <v>2447</v>
      </c>
      <c r="P30" s="16" t="s">
        <v>4257</v>
      </c>
      <c r="Q30" s="20">
        <v>1.076908</v>
      </c>
      <c r="R30" s="16" t="s">
        <v>6071</v>
      </c>
      <c r="S30" s="17">
        <f>IF(SSAC="Y",0,1943)</f>
        <v>1943</v>
      </c>
      <c r="T30" s="16" t="s">
        <v>4259</v>
      </c>
      <c r="U30" s="20">
        <v>1.0717829999999999</v>
      </c>
      <c r="V30" s="16" t="s">
        <v>6072</v>
      </c>
      <c r="W30" s="17">
        <f>IF(SSAC="Y",0,1456)</f>
        <v>1456</v>
      </c>
      <c r="X30" s="16" t="s">
        <v>4261</v>
      </c>
      <c r="Y30" s="20">
        <v>1.0840350000000001</v>
      </c>
      <c r="Z30" s="16" t="s">
        <v>6095</v>
      </c>
      <c r="AA30" s="17">
        <f>SUM(PRODUCT(A3L723C2,A3L723C3))/A3L723C1</f>
        <v>2589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44185</v>
      </c>
      <c r="H31" s="16" t="s">
        <v>4253</v>
      </c>
      <c r="I31" s="20">
        <v>1</v>
      </c>
      <c r="J31" s="16" t="s">
        <v>6069</v>
      </c>
      <c r="K31" s="17">
        <v>42397</v>
      </c>
      <c r="L31" s="16" t="s">
        <v>4255</v>
      </c>
      <c r="M31" s="20">
        <v>1.0432349999999999</v>
      </c>
      <c r="N31" s="16" t="s">
        <v>6070</v>
      </c>
      <c r="O31" s="17">
        <v>39162</v>
      </c>
      <c r="P31" s="16" t="s">
        <v>4257</v>
      </c>
      <c r="Q31" s="20">
        <v>1.076908</v>
      </c>
      <c r="R31" s="16" t="s">
        <v>6071</v>
      </c>
      <c r="S31" s="17">
        <v>31891</v>
      </c>
      <c r="T31" s="16" t="s">
        <v>4259</v>
      </c>
      <c r="U31" s="20">
        <v>1.0717829999999999</v>
      </c>
      <c r="V31" s="16" t="s">
        <v>6072</v>
      </c>
      <c r="W31" s="17">
        <v>27884</v>
      </c>
      <c r="X31" s="16" t="s">
        <v>4261</v>
      </c>
      <c r="Y31" s="20">
        <v>1.0840350000000001</v>
      </c>
      <c r="Z31" s="16" t="s">
        <v>6096</v>
      </c>
      <c r="AA31" s="17">
        <f>SUM(PRODUCT(A3L724C2,A3L724C3))/A3L724C1</f>
        <v>44185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IF(SSAC="Y",0,20487)</f>
        <v>20487</v>
      </c>
      <c r="H32" s="16" t="s">
        <v>4253</v>
      </c>
      <c r="I32" s="20">
        <v>1</v>
      </c>
      <c r="J32" s="16" t="s">
        <v>6069</v>
      </c>
      <c r="K32" s="17">
        <f>IF(SSAC="Y",0,19686)</f>
        <v>19686</v>
      </c>
      <c r="L32" s="16" t="s">
        <v>4255</v>
      </c>
      <c r="M32" s="20">
        <v>1.0432349999999999</v>
      </c>
      <c r="N32" s="16" t="s">
        <v>6070</v>
      </c>
      <c r="O32" s="17">
        <f>IF(SSAC="Y",0,18753)</f>
        <v>18753</v>
      </c>
      <c r="P32" s="16" t="s">
        <v>4257</v>
      </c>
      <c r="Q32" s="20">
        <v>1.076908</v>
      </c>
      <c r="R32" s="16" t="s">
        <v>6071</v>
      </c>
      <c r="S32" s="17">
        <f>IF(SSAC="Y",0,17126)</f>
        <v>17126</v>
      </c>
      <c r="T32" s="16" t="s">
        <v>4259</v>
      </c>
      <c r="U32" s="20">
        <v>1.0717829999999999</v>
      </c>
      <c r="V32" s="16" t="s">
        <v>6072</v>
      </c>
      <c r="W32" s="17">
        <f>IF(SSAC="Y",0,15770)</f>
        <v>15770</v>
      </c>
      <c r="X32" s="16" t="s">
        <v>4261</v>
      </c>
      <c r="Y32" s="20">
        <v>1.0840350000000001</v>
      </c>
      <c r="Z32" s="16" t="s">
        <v>6097</v>
      </c>
      <c r="AA32" s="17">
        <f>SUM(PRODUCT(A3L725C2,A3L725C3))/A3L725C1</f>
        <v>20487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IF(SSAC="Y",0,146)</f>
        <v>146</v>
      </c>
      <c r="H33" s="16" t="s">
        <v>4253</v>
      </c>
      <c r="I33" s="20">
        <v>1</v>
      </c>
      <c r="J33" s="16" t="s">
        <v>6069</v>
      </c>
      <c r="K33" s="17">
        <f>IF(SSAC="Y",0,158)</f>
        <v>158</v>
      </c>
      <c r="L33" s="16" t="s">
        <v>4255</v>
      </c>
      <c r="M33" s="20">
        <v>1.0432349999999999</v>
      </c>
      <c r="N33" s="16" t="s">
        <v>6070</v>
      </c>
      <c r="O33" s="17">
        <f>IF(SSAC="Y",0,160)</f>
        <v>160</v>
      </c>
      <c r="P33" s="16" t="s">
        <v>4257</v>
      </c>
      <c r="Q33" s="20">
        <v>1.076908</v>
      </c>
      <c r="R33" s="16" t="s">
        <v>6071</v>
      </c>
      <c r="S33" s="17">
        <f>IF(SSAC="Y",0,124)</f>
        <v>124</v>
      </c>
      <c r="T33" s="16" t="s">
        <v>4259</v>
      </c>
      <c r="U33" s="20">
        <v>1.0717829999999999</v>
      </c>
      <c r="V33" s="16" t="s">
        <v>6072</v>
      </c>
      <c r="W33" s="17">
        <f>IF(SSAC="Y",0,-133)</f>
        <v>-133</v>
      </c>
      <c r="X33" s="16" t="s">
        <v>4261</v>
      </c>
      <c r="Y33" s="20">
        <v>1.0840350000000001</v>
      </c>
      <c r="Z33" s="16" t="s">
        <v>6098</v>
      </c>
      <c r="AA33" s="17">
        <f>SUM(PRODUCT(A3L726C2,A3L726C3))/A3L726C1</f>
        <v>146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1617070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1551307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1309644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1240416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1188843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1617070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D23E2-2391-4423-B1EB-3CA748FAB2F9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IF(SSAC="Y",0,1512)</f>
        <v>1512</v>
      </c>
      <c r="H35" s="16" t="s">
        <v>4253</v>
      </c>
      <c r="I35" s="20">
        <v>1</v>
      </c>
      <c r="J35" s="16" t="s">
        <v>6069</v>
      </c>
      <c r="K35" s="17">
        <f>IF(SSAC="Y",0,1974)</f>
        <v>1974</v>
      </c>
      <c r="L35" s="16" t="s">
        <v>4255</v>
      </c>
      <c r="M35" s="20">
        <v>1.140873</v>
      </c>
      <c r="N35" s="16" t="s">
        <v>6070</v>
      </c>
      <c r="O35" s="17">
        <f>IF(SSAC="Y",0,1913)</f>
        <v>1913</v>
      </c>
      <c r="P35" s="16" t="s">
        <v>4257</v>
      </c>
      <c r="Q35" s="20">
        <v>1.2270559999999999</v>
      </c>
      <c r="R35" s="16" t="s">
        <v>6071</v>
      </c>
      <c r="S35" s="17">
        <f>IF(SSAC="Y",0,2470)</f>
        <v>2470</v>
      </c>
      <c r="T35" s="16" t="s">
        <v>4259</v>
      </c>
      <c r="U35" s="20">
        <v>1.127486</v>
      </c>
      <c r="V35" s="16" t="s">
        <v>6072</v>
      </c>
      <c r="W35" s="17">
        <f>IF(SSAC="Y",0,1838)</f>
        <v>1838</v>
      </c>
      <c r="X35" s="16" t="s">
        <v>4261</v>
      </c>
      <c r="Y35" s="20">
        <v>0.91244170000000002</v>
      </c>
      <c r="Z35" s="16" t="s">
        <v>6136</v>
      </c>
      <c r="AA35" s="17">
        <f>SUM(PRODUCT(A3L828C2,A3L828C3))/A3L828C1</f>
        <v>1512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1512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1974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1913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2470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1838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1512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4CEEE-3B94-42C8-B966-417BD69928E9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IF(SSAC="Y",0,6215519)</f>
        <v>6215519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IF(SSAC="Y",0,11541392)</f>
        <v>11541392</v>
      </c>
      <c r="F9" s="16" t="s">
        <v>6197</v>
      </c>
      <c r="G9" s="17">
        <f>IF(SSAC="Y",0,959672)</f>
        <v>959672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959672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IF(SSAC="Y",0,54478)</f>
        <v>54478</v>
      </c>
      <c r="F10" s="16" t="s">
        <v>6197</v>
      </c>
      <c r="G10" s="17">
        <f>IF(SSAC="Y",0,10328)</f>
        <v>10328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10328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IF(SSAC="Y",0,530870)</f>
        <v>530870</v>
      </c>
      <c r="F11" s="16" t="s">
        <v>6197</v>
      </c>
      <c r="G11" s="17">
        <f>IF(SSAC="Y",0,80315)</f>
        <v>80315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80315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IF(SSAC="Y",0,4672430)</f>
        <v>4672430</v>
      </c>
      <c r="F12" s="16" t="s">
        <v>6197</v>
      </c>
      <c r="G12" s="17">
        <f>IF(SSAC="Y",0,602415)</f>
        <v>602415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602415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IF(SSAC="Y",0,6423044)</f>
        <v>6423044</v>
      </c>
      <c r="F14" s="16" t="s">
        <v>6197</v>
      </c>
      <c r="G14" s="17">
        <f>IF(SSAC="Y",0,446581)</f>
        <v>446581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446581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IF(SSAC="Y",0,12838238)</f>
        <v>12838238</v>
      </c>
      <c r="F15" s="16" t="s">
        <v>6197</v>
      </c>
      <c r="G15" s="17">
        <f>IF(SSAC="Y",0,1683323)</f>
        <v>1683323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1683323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IF(SSAC="Y",0,4946644)</f>
        <v>4946644</v>
      </c>
      <c r="F16" s="16" t="s">
        <v>6197</v>
      </c>
      <c r="G16" s="17">
        <f>IF(SSAC="Y",0,-286186)</f>
        <v>-286186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-286186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IF(SSAC="Y",0,116415)</f>
        <v>116415</v>
      </c>
      <c r="F17" s="16" t="s">
        <v>6197</v>
      </c>
      <c r="G17" s="17">
        <f>IF(SSAC="Y",0,14114)</f>
        <v>14114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14114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IF(SSAC="Y",0,604780)</f>
        <v>604780</v>
      </c>
      <c r="F18" s="16" t="s">
        <v>6197</v>
      </c>
      <c r="G18" s="17">
        <f>IF(SSAC="Y",0,126725)</f>
        <v>126725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126725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IF(SSAC="Y",0,62156)</f>
        <v>62156</v>
      </c>
      <c r="F19" s="16" t="s">
        <v>6197</v>
      </c>
      <c r="G19" s="17">
        <f>IF(SSAC="Y",0,19854)</f>
        <v>19854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19854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IF(SSAC="Y",0,10804)</f>
        <v>10804</v>
      </c>
      <c r="F20" s="16" t="s">
        <v>6197</v>
      </c>
      <c r="G20" s="17">
        <f>IF(SSAC="Y",0,3881)</f>
        <v>3881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3881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IF(SSAC="Y",0,439607)</f>
        <v>439607</v>
      </c>
      <c r="F21" s="16" t="s">
        <v>6197</v>
      </c>
      <c r="G21" s="17">
        <f>IF(SSAC="Y",0,116690)</f>
        <v>116690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116690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IF(SSAC="Y",0,649414)</f>
        <v>649414</v>
      </c>
      <c r="F22" s="16" t="s">
        <v>6197</v>
      </c>
      <c r="G22" s="17">
        <f>IF(SSAC="Y",0,131544)</f>
        <v>131544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131544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IF(SSAC="Y",0,16737)</f>
        <v>16737</v>
      </c>
      <c r="F24" s="16" t="s">
        <v>6197</v>
      </c>
      <c r="G24" s="17">
        <f>IF(SSAC="Y",0,4002)</f>
        <v>4002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4002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IF(SSAC="Y",0,88662)</f>
        <v>88662</v>
      </c>
      <c r="F25" s="16" t="s">
        <v>6197</v>
      </c>
      <c r="G25" s="17">
        <f>IF(SSAC="Y",0,10801)</f>
        <v>10801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10801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IF(SSAC="Y",0,1816599)</f>
        <v>1816599</v>
      </c>
      <c r="F26" s="16" t="s">
        <v>6197</v>
      </c>
      <c r="G26" s="17">
        <f>IF(SSAC="Y",0,405379)</f>
        <v>405379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405379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IF(SSAC="Y",0,842491)</f>
        <v>842491</v>
      </c>
      <c r="F27" s="16" t="s">
        <v>6197</v>
      </c>
      <c r="G27" s="17">
        <f>IF(SSAC="Y",0,261407)</f>
        <v>261407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261407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IF(SSAC="Y",0,5063597)</f>
        <v>5063597</v>
      </c>
      <c r="F28" s="16" t="s">
        <v>6197</v>
      </c>
      <c r="G28" s="17">
        <f>IF(SSAC="Y",0,1391764)</f>
        <v>1391764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1391764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IF(SSAC="Y",0,2826)</f>
        <v>2826</v>
      </c>
      <c r="F29" s="16" t="s">
        <v>6197</v>
      </c>
      <c r="G29" s="17">
        <f>IF(SSAC="Y",0,2434)</f>
        <v>2434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2434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IF(SSAC="Y",0,88165)</f>
        <v>88165</v>
      </c>
      <c r="F30" s="16" t="s">
        <v>6197</v>
      </c>
      <c r="G30" s="17">
        <f>IF(SSAC="Y",0,12234)</f>
        <v>12234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12234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IF(SSAC="Y",0,44818)</f>
        <v>44818</v>
      </c>
      <c r="F31" s="16" t="s">
        <v>6197</v>
      </c>
      <c r="G31" s="17">
        <f>IF(SSAC="Y",0,22697)</f>
        <v>22697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22697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954429</v>
      </c>
      <c r="F32" s="16" t="s">
        <v>6197</v>
      </c>
      <c r="G32" s="17">
        <v>319991</v>
      </c>
      <c r="H32" s="16" t="s">
        <v>6198</v>
      </c>
      <c r="I32" s="17">
        <v>0</v>
      </c>
      <c r="J32" s="16" t="s">
        <v>6222</v>
      </c>
      <c r="K32" s="17">
        <f>SUM(A4L125C2,A4L125C3)</f>
        <v>319991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IF(SSAC="Y",0,800982)</f>
        <v>800982</v>
      </c>
      <c r="F33" s="16" t="s">
        <v>6197</v>
      </c>
      <c r="G33" s="17">
        <f>IF(SSAC="Y",0,102439)</f>
        <v>102439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102439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IF(SSAC="Y",0,257119)</f>
        <v>257119</v>
      </c>
      <c r="F34" s="16" t="s">
        <v>6197</v>
      </c>
      <c r="G34" s="17">
        <f>IF(SSAC="Y",0,76690)</f>
        <v>76690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76690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IF(SSAC="Y",0,3216)</f>
        <v>3216</v>
      </c>
      <c r="F35" s="16" t="s">
        <v>6197</v>
      </c>
      <c r="G35" s="17">
        <f>IF(SSAC="Y",0,1356)</f>
        <v>1356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1356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59085432</v>
      </c>
      <c r="F39" s="16" t="s">
        <v>6230</v>
      </c>
      <c r="G39" s="17">
        <f>SUM(A4L101C2:A4L131C2)</f>
        <v>6520450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6520450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8660479</v>
      </c>
      <c r="F40" s="16" t="s">
        <v>6197</v>
      </c>
      <c r="G40" s="17">
        <v>2710906</v>
      </c>
      <c r="H40" s="16" t="s">
        <v>6198</v>
      </c>
      <c r="I40" s="17">
        <v>0</v>
      </c>
      <c r="J40" s="16" t="s">
        <v>6233</v>
      </c>
      <c r="K40" s="17">
        <f>SUM(A4L133C2,A4L133C3)</f>
        <v>2710906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2087404</v>
      </c>
      <c r="F41" s="16" t="s">
        <v>6197</v>
      </c>
      <c r="G41" s="17">
        <v>319348</v>
      </c>
      <c r="H41" s="16" t="s">
        <v>6198</v>
      </c>
      <c r="I41" s="17">
        <v>0</v>
      </c>
      <c r="J41" s="16" t="s">
        <v>6234</v>
      </c>
      <c r="K41" s="17">
        <f>SUM(A4L134C2,A4L134C3)</f>
        <v>319348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-437</v>
      </c>
      <c r="H43" s="16" t="s">
        <v>6198</v>
      </c>
      <c r="I43" s="17">
        <v>0</v>
      </c>
      <c r="J43" s="16" t="s">
        <v>6236</v>
      </c>
      <c r="K43" s="17">
        <f>SUM(A4L136C2,A4L136C3)</f>
        <v>-437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526624</v>
      </c>
      <c r="F45" s="16" t="s">
        <v>6197</v>
      </c>
      <c r="G45" s="17">
        <v>121260</v>
      </c>
      <c r="H45" s="16" t="s">
        <v>6198</v>
      </c>
      <c r="I45" s="17">
        <v>0</v>
      </c>
      <c r="J45" s="16" t="s">
        <v>6238</v>
      </c>
      <c r="K45" s="17">
        <f>SUM(A4L138C2,A4L138C3)</f>
        <v>121260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478807</v>
      </c>
      <c r="F46" s="16" t="s">
        <v>6197</v>
      </c>
      <c r="G46" s="17">
        <v>72834</v>
      </c>
      <c r="H46" s="16" t="s">
        <v>6198</v>
      </c>
      <c r="I46" s="17">
        <v>0</v>
      </c>
      <c r="J46" s="16" t="s">
        <v>6239</v>
      </c>
      <c r="K46" s="17">
        <f>SUM(A4L139C2,A4L139C3)</f>
        <v>72834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1196937</v>
      </c>
      <c r="F47" s="16" t="s">
        <v>6197</v>
      </c>
      <c r="G47" s="17">
        <v>528545</v>
      </c>
      <c r="H47" s="16" t="s">
        <v>6198</v>
      </c>
      <c r="I47" s="17">
        <v>0</v>
      </c>
      <c r="J47" s="16" t="s">
        <v>6240</v>
      </c>
      <c r="K47" s="17">
        <f>SUM(A4L140C2,A4L140C3)</f>
        <v>528545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12957615</v>
      </c>
      <c r="F48" s="16" t="s">
        <v>6242</v>
      </c>
      <c r="G48" s="17">
        <f>SUM(A4L133C2:A4L140C2)</f>
        <v>3752456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3752456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IF(SSAC="Y",0,IF(INCL_ACCT_90="N",0,664319))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72043047</v>
      </c>
      <c r="F52" s="16" t="s">
        <v>6249</v>
      </c>
      <c r="G52" s="17">
        <f>SUM(A4L141C2:A4L144C2)+A4L132C2</f>
        <v>10272906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10272906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5ED21-9CA2-4A9D-BAEE-70D4746F0729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C7842-7931-477C-91F1-391E66B2D2A5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IF(SSAC="Y",0,1133987)</f>
        <v>1133987</v>
      </c>
      <c r="F8" s="16" t="s">
        <v>6277</v>
      </c>
      <c r="G8" s="17">
        <f>A4L201C1</f>
        <v>1133987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IF(SSAC="Y",0,13851935)</f>
        <v>13851935</v>
      </c>
      <c r="F9" s="16" t="s">
        <v>6279</v>
      </c>
      <c r="G9" s="17">
        <f>A4L202C1</f>
        <v>13851935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4.2200000000000001E-2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3.6200000000000003E-2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A2178-32FD-4096-A3F7-486A7173EE1E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FF3C6-8719-4358-B88B-544CD272E07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779284.04104533314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2374.8839233333333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21648.001305666665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753129.27673366666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2400.0386450000001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-4481.6082843332551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492392.16749199992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1641.9750720000002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222290.415809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268947.50003246666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1573.6546835333331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-1222.5720389999333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6587.6485556666667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7396.9703763333337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1.0366643333333334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167.34847733333331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27165.61006266667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42453.886346666666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173.921435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1309.1936453333255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C3F3F6-C901-4F29-A3DF-1D8C503BA19B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466795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460790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6005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466795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460790</v>
      </c>
      <c r="F13" s="16" t="s">
        <v>6455</v>
      </c>
      <c r="G13" s="15">
        <f>B2L206C1*B2L205C1</f>
        <v>460790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460790</v>
      </c>
      <c r="F15" s="16" t="s">
        <v>6459</v>
      </c>
      <c r="G15" s="15">
        <f>B2L206C2+B2L207C2</f>
        <v>460790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6005</v>
      </c>
      <c r="F16" s="16" t="s">
        <v>6460</v>
      </c>
      <c r="G16" s="15">
        <f>B2L209C1*B2L205C1</f>
        <v>6005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68837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64728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4109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68837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4536</v>
      </c>
      <c r="F24" s="16" t="s">
        <v>6471</v>
      </c>
      <c r="G24" s="15">
        <f>B2L217C1*B2L214C1</f>
        <v>4536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1993</v>
      </c>
      <c r="F25" s="16" t="s">
        <v>6473</v>
      </c>
      <c r="G25" s="15">
        <f>B2L218C1*B2L214C1</f>
        <v>1993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1763</v>
      </c>
      <c r="F26" s="16" t="s">
        <v>6475</v>
      </c>
      <c r="G26" s="15">
        <f>B2L219C1*B2L214C1</f>
        <v>1763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17009</v>
      </c>
      <c r="F27" s="16" t="s">
        <v>6477</v>
      </c>
      <c r="G27" s="15">
        <f>B2L220C1*B2L214C1</f>
        <v>17009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627</v>
      </c>
      <c r="F28" s="16" t="s">
        <v>6479</v>
      </c>
      <c r="G28" s="15">
        <f>B2L221C1*B2L214C1</f>
        <v>627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2419</v>
      </c>
      <c r="F29" s="16" t="s">
        <v>6481</v>
      </c>
      <c r="G29" s="15">
        <f>B2L222C1*B2L214C1</f>
        <v>2419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2691</v>
      </c>
      <c r="F31" s="16" t="s">
        <v>6485</v>
      </c>
      <c r="G31" s="15">
        <f>B2L224C1*B2L214C1</f>
        <v>2691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10003</v>
      </c>
      <c r="F32" s="16" t="s">
        <v>6487</v>
      </c>
      <c r="G32" s="15">
        <f>B2L225C1*B2L214C1</f>
        <v>10003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2948</v>
      </c>
      <c r="F33" s="16" t="s">
        <v>6489</v>
      </c>
      <c r="G33" s="15">
        <f>B2L226C1*B2L214C1</f>
        <v>2948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-9</v>
      </c>
      <c r="F34" s="16" t="s">
        <v>6491</v>
      </c>
      <c r="G34" s="15">
        <f>B2L227C1*B2L214C1</f>
        <v>-9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171</v>
      </c>
      <c r="F35" s="16" t="s">
        <v>6493</v>
      </c>
      <c r="G35" s="15">
        <f>B2L228C1*B2L214C1</f>
        <v>171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-492</v>
      </c>
      <c r="F36" s="16" t="s">
        <v>6495</v>
      </c>
      <c r="G36" s="15">
        <f>B2L229C1*B2L214C1</f>
        <v>-492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-212</v>
      </c>
      <c r="F37" s="16" t="s">
        <v>6497</v>
      </c>
      <c r="G37" s="15">
        <f>B2L230C1*B2L214C1</f>
        <v>-212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10250</v>
      </c>
      <c r="F38" s="16" t="s">
        <v>6499</v>
      </c>
      <c r="G38" s="15">
        <f>B2L231C1*B2L214C1</f>
        <v>10250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11031</v>
      </c>
      <c r="F39" s="16" t="s">
        <v>6501</v>
      </c>
      <c r="G39" s="15">
        <f>B2L232C1*B2L214C1</f>
        <v>11031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64728</v>
      </c>
      <c r="F40" s="16" t="s">
        <v>6503</v>
      </c>
      <c r="G40" s="15">
        <f>SUM(B2L215C2:B2L232C2)</f>
        <v>64728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4109</v>
      </c>
      <c r="F41" s="16" t="s">
        <v>6504</v>
      </c>
      <c r="G41" s="15">
        <f>B2L234C1*B2L214C1</f>
        <v>4109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115120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114699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421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115120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1130</v>
      </c>
      <c r="F52" s="16" t="s">
        <v>6521</v>
      </c>
      <c r="G52" s="15">
        <f>B2L245C1*B2L239C1</f>
        <v>1130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75678</v>
      </c>
      <c r="F58" s="16" t="s">
        <v>6533</v>
      </c>
      <c r="G58" s="15">
        <f>B2L251C1*B2L239C1</f>
        <v>75678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421</v>
      </c>
      <c r="F59" s="16" t="s">
        <v>6534</v>
      </c>
      <c r="G59" s="15">
        <f>B2L252C1*B2L239C1</f>
        <v>421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37891</v>
      </c>
      <c r="F60" s="16" t="s">
        <v>6536</v>
      </c>
      <c r="G60" s="15">
        <f>B2L253C1*B2L239C1</f>
        <v>37891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1130</v>
      </c>
      <c r="F61" s="16" t="s">
        <v>6538</v>
      </c>
      <c r="G61" s="15">
        <f>SUM(B2L240C2:B2L246C2)</f>
        <v>1130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1130</v>
      </c>
      <c r="F62" s="16" t="s">
        <v>6540</v>
      </c>
      <c r="G62" s="15">
        <f>B2L244C2+B2L245C2</f>
        <v>1130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650752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B9463-1872-4E05-988A-9B151F2F21E8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8660479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8660479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8660479</v>
      </c>
      <c r="F11" s="16" t="s">
        <v>6580</v>
      </c>
      <c r="G11" s="15">
        <f>B2L304C1*B2L303C1</f>
        <v>8660479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8660479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2087404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2087404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93375</v>
      </c>
      <c r="F19" s="16" t="s">
        <v>6592</v>
      </c>
      <c r="G19" s="15">
        <f>B2L312C1*B2L309C1</f>
        <v>93375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104812</v>
      </c>
      <c r="F20" s="16" t="s">
        <v>6594</v>
      </c>
      <c r="G20" s="15">
        <f>B2L313C1*B2L309C1</f>
        <v>104812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84928</v>
      </c>
      <c r="F21" s="16" t="s">
        <v>6596</v>
      </c>
      <c r="G21" s="15">
        <f>B2L314C1*B2L309C1</f>
        <v>84928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731593</v>
      </c>
      <c r="F22" s="16" t="s">
        <v>6598</v>
      </c>
      <c r="G22" s="15">
        <f>B2L315C1*B2L309C1</f>
        <v>731593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70720</v>
      </c>
      <c r="F23" s="16" t="s">
        <v>6600</v>
      </c>
      <c r="G23" s="15">
        <f>B2L316C1*B2L309C1</f>
        <v>70720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110512</v>
      </c>
      <c r="F24" s="16" t="s">
        <v>6602</v>
      </c>
      <c r="G24" s="15">
        <f>B2L317C1*B2L309C1</f>
        <v>110512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50157</v>
      </c>
      <c r="F26" s="16" t="s">
        <v>6606</v>
      </c>
      <c r="G26" s="15">
        <f>B2L319C1*B2L309C1</f>
        <v>50157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333409</v>
      </c>
      <c r="F27" s="16" t="s">
        <v>6608</v>
      </c>
      <c r="G27" s="15">
        <f>B2L320C1*B2L309C1</f>
        <v>333409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102990</v>
      </c>
      <c r="F28" s="16" t="s">
        <v>6610</v>
      </c>
      <c r="G28" s="15">
        <f>B2L321C1*B2L309C1</f>
        <v>102990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984</v>
      </c>
      <c r="F29" s="16" t="s">
        <v>6612</v>
      </c>
      <c r="G29" s="15">
        <f>B2L322C1*B2L309C1</f>
        <v>984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22703</v>
      </c>
      <c r="F30" s="16" t="s">
        <v>6614</v>
      </c>
      <c r="G30" s="15">
        <f>B2L323C1*B2L309C1</f>
        <v>22703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3992</v>
      </c>
      <c r="F31" s="16" t="s">
        <v>6616</v>
      </c>
      <c r="G31" s="15">
        <f>B2L324C1*B2L309C1</f>
        <v>3992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8071</v>
      </c>
      <c r="F32" s="16" t="s">
        <v>6618</v>
      </c>
      <c r="G32" s="15">
        <f>B2L325C1*B2L309C1</f>
        <v>8071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209064</v>
      </c>
      <c r="F33" s="16" t="s">
        <v>6620</v>
      </c>
      <c r="G33" s="15">
        <f>B2L326C1*B2L309C1</f>
        <v>209064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160094</v>
      </c>
      <c r="F34" s="16" t="s">
        <v>6622</v>
      </c>
      <c r="G34" s="15">
        <f>B2L327C1*B2L309C1</f>
        <v>160094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2087404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257119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146558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100276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10285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257119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146558</v>
      </c>
      <c r="F68" s="16" t="s">
        <v>6666</v>
      </c>
      <c r="G68" s="15">
        <f>B2L361C1*B2L360C1</f>
        <v>146558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100276</v>
      </c>
      <c r="F69" s="16" t="s">
        <v>6668</v>
      </c>
      <c r="G69" s="15">
        <f>B2L362C1*B2L360C1</f>
        <v>100276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10285</v>
      </c>
      <c r="F70" s="16" t="s">
        <v>6670</v>
      </c>
      <c r="G70" s="15">
        <f>B2L363C1*B2L360C1</f>
        <v>10285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257119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1196937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1196937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1196937</v>
      </c>
      <c r="F75" s="16" t="s">
        <v>6676</v>
      </c>
      <c r="G75" s="15">
        <f>B2L368C1*B2L367C1</f>
        <v>1196937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526624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478807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1005431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1005431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1005431</v>
      </c>
      <c r="F85" s="16" t="s">
        <v>6688</v>
      </c>
      <c r="G85" s="15">
        <f>B2L378C1*B2L377C1</f>
        <v>1005431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BBC74-2C32-44A1-AB68-97D1F4D97CA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2710906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2710906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2710906</v>
      </c>
      <c r="F11" s="16" t="s">
        <v>6717</v>
      </c>
      <c r="G11" s="15">
        <f>B2L404C1*B2L403C1</f>
        <v>2710906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2710906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319348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319348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11340</v>
      </c>
      <c r="F19" s="16" t="s">
        <v>6729</v>
      </c>
      <c r="G19" s="15">
        <f>B2L412C1*B2L409C1</f>
        <v>11340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15330</v>
      </c>
      <c r="F20" s="16" t="s">
        <v>6731</v>
      </c>
      <c r="G20" s="15">
        <f>B2L413C1*B2L409C1</f>
        <v>15330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19098</v>
      </c>
      <c r="F21" s="16" t="s">
        <v>6733</v>
      </c>
      <c r="G21" s="15">
        <f>B2L414C1*B2L409C1</f>
        <v>19098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92777</v>
      </c>
      <c r="F22" s="16" t="s">
        <v>6735</v>
      </c>
      <c r="G22" s="15">
        <f>B2L415C1*B2L409C1</f>
        <v>92777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20404</v>
      </c>
      <c r="F23" s="16" t="s">
        <v>6737</v>
      </c>
      <c r="G23" s="15">
        <f>B2L416C1*B2L409C1</f>
        <v>20404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12657</v>
      </c>
      <c r="F24" s="16" t="s">
        <v>6739</v>
      </c>
      <c r="G24" s="15">
        <f>B2L417C1*B2L409C1</f>
        <v>12657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10929</v>
      </c>
      <c r="F26" s="16" t="s">
        <v>6743</v>
      </c>
      <c r="G26" s="15">
        <f>B2L419C1*B2L409C1</f>
        <v>10929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45540</v>
      </c>
      <c r="F27" s="16" t="s">
        <v>6745</v>
      </c>
      <c r="G27" s="15">
        <f>B2L420C1*B2L409C1</f>
        <v>45540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18873</v>
      </c>
      <c r="F28" s="16" t="s">
        <v>6747</v>
      </c>
      <c r="G28" s="15">
        <f>B2L421C1*B2L409C1</f>
        <v>18873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305</v>
      </c>
      <c r="F29" s="16" t="s">
        <v>6749</v>
      </c>
      <c r="G29" s="15">
        <f>B2L422C1*B2L409C1</f>
        <v>305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5099</v>
      </c>
      <c r="F30" s="16" t="s">
        <v>6751</v>
      </c>
      <c r="G30" s="15">
        <f>B2L423C1*B2L409C1</f>
        <v>5099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1081</v>
      </c>
      <c r="F31" s="16" t="s">
        <v>6753</v>
      </c>
      <c r="G31" s="15">
        <f>B2L424C1*B2L409C1</f>
        <v>1081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3214</v>
      </c>
      <c r="F32" s="16" t="s">
        <v>6755</v>
      </c>
      <c r="G32" s="15">
        <f>B2L425C1*B2L409C1</f>
        <v>3214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34595</v>
      </c>
      <c r="F33" s="16" t="s">
        <v>6757</v>
      </c>
      <c r="G33" s="15">
        <f>B2L426C1*B2L409C1</f>
        <v>34595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28106</v>
      </c>
      <c r="F34" s="16" t="s">
        <v>6759</v>
      </c>
      <c r="G34" s="15">
        <f>B2L427C1*B2L409C1</f>
        <v>28106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319348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-437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-437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-437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-437</v>
      </c>
      <c r="F51" s="16" t="s">
        <v>6782</v>
      </c>
      <c r="G51" s="15">
        <f>B2L444C1*B2L438C1</f>
        <v>-437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-437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76690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43713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29909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3068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76690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43713</v>
      </c>
      <c r="F68" s="16" t="s">
        <v>6803</v>
      </c>
      <c r="G68" s="15">
        <f>B2L461C1*B2L460C1</f>
        <v>43713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29909</v>
      </c>
      <c r="F69" s="16" t="s">
        <v>6805</v>
      </c>
      <c r="G69" s="15">
        <f>B2L462C1*B2L460C1</f>
        <v>29909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3068</v>
      </c>
      <c r="F70" s="16" t="s">
        <v>6807</v>
      </c>
      <c r="G70" s="15">
        <f>B2L463C1*B2L460C1</f>
        <v>3068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76690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528545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528545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528545</v>
      </c>
      <c r="F75" s="16" t="s">
        <v>6813</v>
      </c>
      <c r="G75" s="15">
        <f>B2L468C1*B2L467C1</f>
        <v>528545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121260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72834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194094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194094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194094</v>
      </c>
      <c r="F85" s="16" t="s">
        <v>6825</v>
      </c>
      <c r="G85" s="15">
        <f>B2L478C1*B2L477C1</f>
        <v>194094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5B56C-FE21-4009-ACAF-4832EC62BC26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214247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320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213927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213927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213927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213927</v>
      </c>
      <c r="F17" s="16" t="s">
        <v>6932</v>
      </c>
      <c r="G17" s="15">
        <f>B2L510C1*B2L509C1</f>
        <v>213927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247196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247196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247196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247196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11480</v>
      </c>
      <c r="F29" s="16" t="s">
        <v>6948</v>
      </c>
      <c r="G29" s="15">
        <f>B2L522C1*B2L519C1</f>
        <v>11480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26139</v>
      </c>
      <c r="F31" s="16" t="s">
        <v>6952</v>
      </c>
      <c r="G31" s="15">
        <f>B2L524C1*B2L519C1</f>
        <v>26139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73899</v>
      </c>
      <c r="F32" s="16" t="s">
        <v>6954</v>
      </c>
      <c r="G32" s="15">
        <f>B2L525C1*B2L519C1</f>
        <v>73899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16743</v>
      </c>
      <c r="F34" s="16" t="s">
        <v>6958</v>
      </c>
      <c r="G34" s="15">
        <f>B2L527C1*B2L519C1</f>
        <v>16743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9925</v>
      </c>
      <c r="F36" s="16" t="s">
        <v>6962</v>
      </c>
      <c r="G36" s="15">
        <f>B2L529C1*B2L519C1</f>
        <v>9925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72089</v>
      </c>
      <c r="F37" s="16" t="s">
        <v>6964</v>
      </c>
      <c r="G37" s="15">
        <f>B2L530C1*B2L519C1</f>
        <v>72089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14333</v>
      </c>
      <c r="F40" s="16" t="s">
        <v>6970</v>
      </c>
      <c r="G40" s="15">
        <f>B2L533C1*B2L519C1</f>
        <v>14333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2913</v>
      </c>
      <c r="F41" s="16" t="s">
        <v>6972</v>
      </c>
      <c r="G41" s="15">
        <f>B2L534C1*B2L519C1</f>
        <v>2913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19675</v>
      </c>
      <c r="F43" s="16" t="s">
        <v>6976</v>
      </c>
      <c r="G43" s="15">
        <f>B2L536C1*B2L519C1</f>
        <v>19675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1337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1337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1337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1337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1337</v>
      </c>
      <c r="F61" s="16" t="s">
        <v>7001</v>
      </c>
      <c r="G61" s="15">
        <f>B2L554C1*B2L548C1</f>
        <v>1337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1337</v>
      </c>
      <c r="F72" s="16" t="s">
        <v>7022</v>
      </c>
      <c r="G72" s="15">
        <f>B2L565C1*B2L548C1</f>
        <v>1337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76D18-6D50-45A8-A007-D397F556AE2B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494669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226364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268305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2648</v>
      </c>
      <c r="F24" s="16" t="s">
        <v>7151</v>
      </c>
      <c r="G24" s="15">
        <f>B2L617C1*B2L604C1</f>
        <v>2648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476</v>
      </c>
      <c r="F25" s="16" t="s">
        <v>7153</v>
      </c>
      <c r="G25" s="15">
        <f>B2L618C1*B2L604C1</f>
        <v>476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1431</v>
      </c>
      <c r="F26" s="16" t="s">
        <v>7155</v>
      </c>
      <c r="G26" s="15">
        <f>B2L619C1*B2L604C1</f>
        <v>1431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476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1431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2648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1740</v>
      </c>
      <c r="F31" s="16" t="s">
        <v>7162</v>
      </c>
      <c r="G31" s="15">
        <f>B2L624C1*B2L604C1</f>
        <v>1740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10974</v>
      </c>
      <c r="F32" s="16" t="s">
        <v>7164</v>
      </c>
      <c r="G32" s="15">
        <f>B2L625C1*B2L604C1</f>
        <v>10974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23383</v>
      </c>
      <c r="F33" s="16" t="s">
        <v>7166</v>
      </c>
      <c r="G33" s="15">
        <f>B2L626C1*B2L604C1</f>
        <v>23383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5137</v>
      </c>
      <c r="F34" s="16" t="s">
        <v>7168</v>
      </c>
      <c r="G34" s="15">
        <f>B2L627C1*B2L604C1</f>
        <v>5137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16696</v>
      </c>
      <c r="F35" s="16" t="s">
        <v>7170</v>
      </c>
      <c r="G35" s="15">
        <f>B2L628C1*B2L604C1</f>
        <v>16696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3397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5722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23383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7182</v>
      </c>
      <c r="F40" s="16" t="s">
        <v>7177</v>
      </c>
      <c r="G40" s="15">
        <f>B2L633C1*B2L604C1</f>
        <v>7182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6221</v>
      </c>
      <c r="F41" s="16" t="s">
        <v>7179</v>
      </c>
      <c r="G41" s="15">
        <f>B2L634C1*B2L604C1</f>
        <v>6221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2520</v>
      </c>
      <c r="F42" s="16" t="s">
        <v>7181</v>
      </c>
      <c r="G42" s="15">
        <f>B2L635C1*B2L604C1</f>
        <v>2520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2690</v>
      </c>
      <c r="F43" s="16" t="s">
        <v>7183</v>
      </c>
      <c r="G43" s="15">
        <f>B2L636C1*B2L604C1</f>
        <v>2690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2786</v>
      </c>
      <c r="F44" s="16" t="s">
        <v>7185</v>
      </c>
      <c r="G44" s="15">
        <f>B2L637C1*B2L604C1</f>
        <v>2786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-4492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-3435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2520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587</v>
      </c>
      <c r="F49" s="16" t="s">
        <v>7192</v>
      </c>
      <c r="G49" s="15">
        <f>B2L642C1*B2L604C1</f>
        <v>587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4380</v>
      </c>
      <c r="F50" s="16" t="s">
        <v>7194</v>
      </c>
      <c r="G50" s="15">
        <f>B2L643C1*B2L604C1</f>
        <v>4380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2267</v>
      </c>
      <c r="F52" s="16" t="s">
        <v>7198</v>
      </c>
      <c r="G52" s="15">
        <f>B2L645C1*B2L604C1</f>
        <v>2267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7533</v>
      </c>
      <c r="F53" s="16" t="s">
        <v>7200</v>
      </c>
      <c r="G53" s="15">
        <f>B2L646C1*B2L604C1</f>
        <v>7533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1680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3153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13424</v>
      </c>
      <c r="F58" s="16" t="s">
        <v>7207</v>
      </c>
      <c r="G58" s="15">
        <f>B2L651C1*B2L604C1</f>
        <v>13424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35912</v>
      </c>
      <c r="F59" s="16" t="s">
        <v>7209</v>
      </c>
      <c r="G59" s="15">
        <f>B2L652C1*B2L604C1</f>
        <v>35912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-1</v>
      </c>
      <c r="F60" s="16" t="s">
        <v>7211</v>
      </c>
      <c r="G60" s="15">
        <f>B2L653C1*B2L604C1</f>
        <v>-1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9562</v>
      </c>
      <c r="F61" s="16" t="s">
        <v>7213</v>
      </c>
      <c r="G61" s="15">
        <f>B2L654C1*B2L604C1</f>
        <v>9562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6068</v>
      </c>
      <c r="F62" s="16" t="s">
        <v>7215</v>
      </c>
      <c r="G62" s="15">
        <f>B2L655C1*B2L604C1</f>
        <v>6068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-3862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-29844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-1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226</v>
      </c>
      <c r="F67" s="16" t="s">
        <v>7222</v>
      </c>
      <c r="G67" s="15">
        <f>B2L660C1*B2L604C1</f>
        <v>226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2424</v>
      </c>
      <c r="F68" s="16" t="s">
        <v>7224</v>
      </c>
      <c r="G68" s="15">
        <f>B2L661C1*B2L604C1</f>
        <v>2424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121</v>
      </c>
      <c r="F70" s="16" t="s">
        <v>7228</v>
      </c>
      <c r="G70" s="15">
        <f>B2L663C1*B2L604C1</f>
        <v>121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332</v>
      </c>
      <c r="F71" s="16" t="s">
        <v>7230</v>
      </c>
      <c r="G71" s="15">
        <f>B2L664C1*B2L604C1</f>
        <v>332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-105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-2092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1480</v>
      </c>
      <c r="F76" s="16" t="s">
        <v>7237</v>
      </c>
      <c r="G76" s="15">
        <f>B2L669C1*B2L604C1</f>
        <v>1480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1808</v>
      </c>
      <c r="F77" s="16" t="s">
        <v>7239</v>
      </c>
      <c r="G77" s="15">
        <f>B2L670C1*B2L604C1</f>
        <v>1808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16</v>
      </c>
      <c r="F79" s="16" t="s">
        <v>7243</v>
      </c>
      <c r="G79" s="15">
        <f>B2L672C1*B2L604C1</f>
        <v>16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186</v>
      </c>
      <c r="F80" s="16" t="s">
        <v>7245</v>
      </c>
      <c r="G80" s="15">
        <f>B2L673C1*B2L604C1</f>
        <v>186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-1464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-1622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917</v>
      </c>
      <c r="F85" s="16" t="s">
        <v>7252</v>
      </c>
      <c r="G85" s="15">
        <f>B2L678C1*B2L604C1</f>
        <v>917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5780</v>
      </c>
      <c r="F86" s="16" t="s">
        <v>7254</v>
      </c>
      <c r="G86" s="15">
        <f>B2L679C1*B2L604C1</f>
        <v>5780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7</v>
      </c>
      <c r="F88" s="16" t="s">
        <v>7258</v>
      </c>
      <c r="G88" s="15">
        <f>B2L681C1*B2L604C1</f>
        <v>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242</v>
      </c>
      <c r="F89" s="16" t="s">
        <v>7260</v>
      </c>
      <c r="G89" s="15">
        <f>B2L682C1*B2L604C1</f>
        <v>242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-910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-5538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</v>
      </c>
      <c r="F95" s="16" t="s">
        <v>7269</v>
      </c>
      <c r="G95" s="15">
        <f>B2L688C1*B2L604C1</f>
        <v>1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14</v>
      </c>
      <c r="F97" s="16" t="s">
        <v>7273</v>
      </c>
      <c r="G97" s="15">
        <f>B2L690C1*B2L604C1</f>
        <v>14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111</v>
      </c>
      <c r="F98" s="16" t="s">
        <v>7275</v>
      </c>
      <c r="G98" s="15">
        <f>B2L691C1*B2L604C1</f>
        <v>111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14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110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17743</v>
      </c>
      <c r="F103" s="16" t="s">
        <v>7282</v>
      </c>
      <c r="G103" s="15">
        <f>B2L696C1*B2L604C1</f>
        <v>17743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71415</v>
      </c>
      <c r="F104" s="16" t="s">
        <v>7284</v>
      </c>
      <c r="G104" s="15">
        <f>B2L697C1*B2L604C1</f>
        <v>71415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206074</v>
      </c>
      <c r="F105" s="16" t="s">
        <v>7286</v>
      </c>
      <c r="G105" s="15">
        <f>B2L698C1*B2L604C1</f>
        <v>206074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3343</v>
      </c>
      <c r="F106" s="16" t="s">
        <v>7288</v>
      </c>
      <c r="G106" s="15">
        <f>B2L699C1*B2L604C1</f>
        <v>3343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13194</v>
      </c>
      <c r="F107" s="16" t="s">
        <v>7290</v>
      </c>
      <c r="G107" s="15">
        <f>B2L700C1*B2L604C1</f>
        <v>13194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-14400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-58221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206074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2199</v>
      </c>
      <c r="F112" s="16" t="s">
        <v>7297</v>
      </c>
      <c r="G112" s="15">
        <f>B2L705C1*B2L604C1</f>
        <v>2199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18233</v>
      </c>
      <c r="F113" s="16" t="s">
        <v>7299</v>
      </c>
      <c r="G113" s="15">
        <f>B2L706C1*B2L604C1</f>
        <v>18233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57077</v>
      </c>
      <c r="F114" s="16" t="s">
        <v>7301</v>
      </c>
      <c r="G114" s="15">
        <f>B2L707C1*B2L604C1</f>
        <v>57077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2263</v>
      </c>
      <c r="F115" s="16" t="s">
        <v>7303</v>
      </c>
      <c r="G115" s="15">
        <f>B2L708C1*B2L604C1</f>
        <v>2263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8979</v>
      </c>
      <c r="F116" s="16" t="s">
        <v>7305</v>
      </c>
      <c r="G116" s="15">
        <f>B2L709C1*B2L604C1</f>
        <v>8979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64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-9254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57077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10</v>
      </c>
      <c r="F122" s="16" t="s">
        <v>7314</v>
      </c>
      <c r="G122" s="15">
        <f>B2L715C1*B2L604C1</f>
        <v>10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180</v>
      </c>
      <c r="F123" s="16" t="s">
        <v>7316</v>
      </c>
      <c r="G123" s="15">
        <f>B2L716C1*B2L604C1</f>
        <v>180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17</v>
      </c>
      <c r="F124" s="16" t="s">
        <v>7318</v>
      </c>
      <c r="G124" s="15">
        <f>B2L717C1*B2L604C1</f>
        <v>17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51</v>
      </c>
      <c r="F125" s="16" t="s">
        <v>7320</v>
      </c>
      <c r="G125" s="15">
        <f>B2L718C1*B2L604C1</f>
        <v>51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16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41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180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525</v>
      </c>
      <c r="F130" s="16" t="s">
        <v>7327</v>
      </c>
      <c r="G130" s="15">
        <f>B2L723C1*B2L604C1</f>
        <v>525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3211</v>
      </c>
      <c r="F131" s="16" t="s">
        <v>7329</v>
      </c>
      <c r="G131" s="15">
        <f>B2L724C1*B2L604C1</f>
        <v>3211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44397</v>
      </c>
      <c r="F132" s="16" t="s">
        <v>7331</v>
      </c>
      <c r="G132" s="15">
        <f>B2L725C1*B2L604C1</f>
        <v>44397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5992</v>
      </c>
      <c r="F133" s="16" t="s">
        <v>7333</v>
      </c>
      <c r="G133" s="15">
        <f>B2L726C1*B2L604C1</f>
        <v>5992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14609</v>
      </c>
      <c r="F134" s="16" t="s">
        <v>7335</v>
      </c>
      <c r="G134" s="15">
        <f>B2L727C1*B2L604C1</f>
        <v>14609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5467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11398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44397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11</v>
      </c>
      <c r="F139" s="16" t="s">
        <v>7342</v>
      </c>
      <c r="G139" s="15">
        <f>B2L732C1*B2L604C1</f>
        <v>11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59</v>
      </c>
      <c r="F140" s="16" t="s">
        <v>7344</v>
      </c>
      <c r="G140" s="15">
        <f>B2L733C1*B2L604C1</f>
        <v>59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984</v>
      </c>
      <c r="F142" s="16" t="s">
        <v>7348</v>
      </c>
      <c r="G142" s="15">
        <f>B2L735C1*B2L604C1</f>
        <v>984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130</v>
      </c>
      <c r="F143" s="16" t="s">
        <v>7350</v>
      </c>
      <c r="G143" s="15">
        <f>B2L736C1*B2L604C1</f>
        <v>130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973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19901</v>
      </c>
      <c r="F155" s="16" t="s">
        <v>7369</v>
      </c>
      <c r="G155" s="15">
        <f>B2L748C1*B2L604C1</f>
        <v>19901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46879</v>
      </c>
      <c r="F156" s="16" t="s">
        <v>7371</v>
      </c>
      <c r="G156" s="15">
        <f>B2L749C1*B2L604C1</f>
        <v>46879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6275</v>
      </c>
      <c r="F158" s="16" t="s">
        <v>7375</v>
      </c>
      <c r="G158" s="15">
        <f>B2L751C1*B2L604C1</f>
        <v>6275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-13626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46879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834D8-52AC-43DC-B70B-5B84C179B2E7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1149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363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1512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1512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1512</v>
      </c>
      <c r="F50" s="16" t="s">
        <v>7500</v>
      </c>
      <c r="G50" s="15">
        <f>B2L843C1*B2L815C1</f>
        <v>1512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71EBF-AFA1-4B3F-AD85-5107323690B3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757803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239307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619960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1617070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1617070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121599</v>
      </c>
      <c r="F14" s="16" t="s">
        <v>7550</v>
      </c>
      <c r="G14" s="15">
        <f>B2L907C1*B2L906C1</f>
        <v>121599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1827</v>
      </c>
      <c r="F15" s="16" t="s">
        <v>7552</v>
      </c>
      <c r="G15" s="15">
        <f>B2L908C1*B2L906C1</f>
        <v>1827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9127</v>
      </c>
      <c r="F16" s="16" t="s">
        <v>7554</v>
      </c>
      <c r="G16" s="15">
        <f>B2L909C1*B2L906C1</f>
        <v>9127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79795</v>
      </c>
      <c r="F17" s="16" t="s">
        <v>7556</v>
      </c>
      <c r="G17" s="15">
        <f>B2L910C1*B2L906C1</f>
        <v>79795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323539</v>
      </c>
      <c r="F19" s="16" t="s">
        <v>7560</v>
      </c>
      <c r="G19" s="15">
        <f>B2L912C1*B2L906C1</f>
        <v>323539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398649</v>
      </c>
      <c r="F20" s="16" t="s">
        <v>7562</v>
      </c>
      <c r="G20" s="15">
        <f>B2L913C1*B2L906C1</f>
        <v>398649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273255</v>
      </c>
      <c r="F21" s="16" t="s">
        <v>7564</v>
      </c>
      <c r="G21" s="15">
        <f>B2L914C1*B2L906C1</f>
        <v>273255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1927</v>
      </c>
      <c r="F22" s="16" t="s">
        <v>7566</v>
      </c>
      <c r="G22" s="15">
        <f>B2L915C1*B2L906C1</f>
        <v>1927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14702</v>
      </c>
      <c r="F23" s="16" t="s">
        <v>7568</v>
      </c>
      <c r="G23" s="15">
        <f>B2L916C1*B2L906C1</f>
        <v>14702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2201</v>
      </c>
      <c r="F24" s="16" t="s">
        <v>7570</v>
      </c>
      <c r="G24" s="15">
        <f>B2L917C1*B2L906C1</f>
        <v>2201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386</v>
      </c>
      <c r="F25" s="16" t="s">
        <v>7572</v>
      </c>
      <c r="G25" s="15">
        <f>B2L918C1*B2L906C1</f>
        <v>386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16595</v>
      </c>
      <c r="F26" s="16" t="s">
        <v>7574</v>
      </c>
      <c r="G26" s="15">
        <f>B2L919C1*B2L906C1</f>
        <v>16595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16865</v>
      </c>
      <c r="F27" s="16" t="s">
        <v>7576</v>
      </c>
      <c r="G27" s="15">
        <f>B2L920C1*B2L906C1</f>
        <v>16865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431</v>
      </c>
      <c r="F29" s="16" t="s">
        <v>7580</v>
      </c>
      <c r="G29" s="15">
        <f>B2L922C1*B2L906C1</f>
        <v>431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2013</v>
      </c>
      <c r="F30" s="16" t="s">
        <v>7582</v>
      </c>
      <c r="G30" s="15">
        <f>B2L923C1*B2L906C1</f>
        <v>2013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58642</v>
      </c>
      <c r="F31" s="16" t="s">
        <v>7584</v>
      </c>
      <c r="G31" s="15">
        <f>B2L924C1*B2L906C1</f>
        <v>58642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28175</v>
      </c>
      <c r="F32" s="16" t="s">
        <v>7586</v>
      </c>
      <c r="G32" s="15">
        <f>B2L925C1*B2L906C1</f>
        <v>28175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197722</v>
      </c>
      <c r="F33" s="16" t="s">
        <v>7588</v>
      </c>
      <c r="G33" s="15">
        <f>B2L926C1*B2L906C1</f>
        <v>197722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26</v>
      </c>
      <c r="F34" s="16" t="s">
        <v>7590</v>
      </c>
      <c r="G34" s="15">
        <f>B2L927C1*B2L906C1</f>
        <v>26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2187</v>
      </c>
      <c r="F35" s="16" t="s">
        <v>7592</v>
      </c>
      <c r="G35" s="15">
        <f>B2L928C1*B2L906C1</f>
        <v>2187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2589</v>
      </c>
      <c r="F36" s="16" t="s">
        <v>7594</v>
      </c>
      <c r="G36" s="15">
        <f>B2L929C1*B2L906C1</f>
        <v>2589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44185</v>
      </c>
      <c r="F37" s="16" t="s">
        <v>7596</v>
      </c>
      <c r="G37" s="15">
        <f>B2L930C1*B2L906C1</f>
        <v>44185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20487</v>
      </c>
      <c r="F38" s="16" t="s">
        <v>7598</v>
      </c>
      <c r="G38" s="15">
        <f>B2L931C1*B2L906C1</f>
        <v>20487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146</v>
      </c>
      <c r="F39" s="16" t="s">
        <v>7600</v>
      </c>
      <c r="G39" s="15">
        <f>B2L932C1*B2L906C1</f>
        <v>146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16981</v>
      </c>
      <c r="F41" s="16" t="s">
        <v>7604</v>
      </c>
      <c r="G41" s="15">
        <f>B2L918C2+B2L919C2</f>
        <v>16981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2359</v>
      </c>
      <c r="F42" s="16" t="s">
        <v>7606</v>
      </c>
      <c r="G42" s="15">
        <f>B2L927C2+B2L928C2+B2L932C2</f>
        <v>2359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85FCD-3D9C-43E8-A329-78DBC912899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562767.45400000003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4215.8059999999996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566983.26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14739.521000000001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581722.78099999996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18955.327000000001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0.22240745306055651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0.77759254693944346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7.4355034750055926E-3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0.99256449652499446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0.96741518878216337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7.2471048714181268E-3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2.5337706346418642E-2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0.97466229365358148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3.2584811217836768E-2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99753-0821-4F79-8836-BEF3B367F84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554658.63800000004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4168.348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558826.98600000003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14330.552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573157.53799999994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18498.900000000001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0.22532950607873981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0.77467049392126008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7.4591029145467929E-3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0.99254089708545323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0.9677245804625535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7.2726043428569549E-3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2.5002815194589662E-2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0.97499718480541053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3.2275419537446622E-2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9D41A-52D8-457B-978B-2EFBE5F1EC9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546567.45666666667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3950.8079999999995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550518.26466666663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14112.922666666665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564631.18733333331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18063.730666666666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0.21871495279159017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0.78128504720840974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7.1765248377220958E-3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0.99282347516227798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0.96800791193986491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6.9971480297768554E-3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2.4994940030358292E-2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0.97500505996964171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3.1992088060135149E-2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338E7-9835-43AC-AE97-C79B4970011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547204.74475000007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3957.5527499999998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551162.2975000001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14274.698249999999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565436.99575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18232.251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0.2170633099555288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0.7829366900444712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7.180376393579423E-3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0.99281962360642051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0.96775546853665539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6.9991047273987991E-3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2.5245426735945938E-2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0.97475457326405424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3.2244531463344737E-2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3A486-1FC9-4E08-8499-297A3CF2E18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542365.82380000013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4237.0406000000003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546602.86440000008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14435.592799999999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561038.45719999995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18672.633399999999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0.22691178631504652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0.77308821368495351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7.7515887236539694E-3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0.99224841127634611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0.96671773002301808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7.5521393330966842E-3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2.5730130643885563E-2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0.9742698693561147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3.3282269976982248E-2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162B5-52D0-48B9-86A7-E54659BC63F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83478.972790960019</v>
      </c>
      <c r="F8" s="16" t="s">
        <v>7737</v>
      </c>
      <c r="G8" s="15">
        <f>A2L107C44</f>
        <v>23781.322994140006</v>
      </c>
      <c r="H8" s="16" t="s">
        <v>7738</v>
      </c>
      <c r="I8" s="15">
        <f>B3L201C1+B3L201C2</f>
        <v>107260.29578510002</v>
      </c>
      <c r="J8" s="16" t="s">
        <v>7739</v>
      </c>
      <c r="K8" s="21">
        <f>IF(B3L201C3=0,0,B3L201C1/B3L201C3)</f>
        <v>0.77828400695643463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102.78915566000001</v>
      </c>
      <c r="F9" s="16" t="s">
        <v>7741</v>
      </c>
      <c r="G9" s="15">
        <f>A2L109C44</f>
        <v>28.387453279999999</v>
      </c>
      <c r="H9" s="16" t="s">
        <v>7742</v>
      </c>
      <c r="I9" s="15">
        <f>B3L202C1+B3L202C2</f>
        <v>131.17660893999999</v>
      </c>
      <c r="J9" s="16" t="s">
        <v>7743</v>
      </c>
      <c r="K9" s="21">
        <f>IF(B3L202C3=0,0,B3L202C1/B3L202C3)</f>
        <v>0.78359363373248681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40367.80169149999</v>
      </c>
      <c r="F10" s="16" t="s">
        <v>7745</v>
      </c>
      <c r="G10" s="15">
        <f>A2L111C44</f>
        <v>11472.191235219998</v>
      </c>
      <c r="H10" s="16" t="s">
        <v>7746</v>
      </c>
      <c r="I10" s="15">
        <f>B3L203C1+B3L203C2</f>
        <v>51839.992926719991</v>
      </c>
      <c r="J10" s="16" t="s">
        <v>7747</v>
      </c>
      <c r="K10" s="21">
        <f>IF(B3L203C3=0,0,B3L203C1/B3L203C3)</f>
        <v>0.77869998455754286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8799.4522537600005</v>
      </c>
      <c r="F11" s="16" t="s">
        <v>7749</v>
      </c>
      <c r="G11" s="15">
        <f>A2L113C44</f>
        <v>2466.2949501399994</v>
      </c>
      <c r="H11" s="16" t="s">
        <v>7750</v>
      </c>
      <c r="I11" s="15">
        <f>B3L204C1+B3L204C2</f>
        <v>11265.7472039</v>
      </c>
      <c r="J11" s="16" t="s">
        <v>7751</v>
      </c>
      <c r="K11" s="21">
        <f>IF(B3L204C3=0,0,B3L204C1/B3L204C3)</f>
        <v>0.78108021549727191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222064.47166958</v>
      </c>
      <c r="F12" s="16" t="s">
        <v>7753</v>
      </c>
      <c r="G12" s="15">
        <f>A2L115C44</f>
        <v>63068.229912359988</v>
      </c>
      <c r="H12" s="16" t="s">
        <v>7754</v>
      </c>
      <c r="I12" s="15">
        <f>B3L205C1+B3L205C2</f>
        <v>285132.70158194</v>
      </c>
      <c r="J12" s="16" t="s">
        <v>7755</v>
      </c>
      <c r="K12" s="21">
        <f>IF(B3L205C3=0,0,B3L205C1/B3L205C3)</f>
        <v>0.77881095517121612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16857.663372860003</v>
      </c>
      <c r="F13" s="16" t="s">
        <v>7757</v>
      </c>
      <c r="G13" s="15">
        <f>A2L117C44</f>
        <v>4838.5218711799989</v>
      </c>
      <c r="H13" s="16" t="s">
        <v>7758</v>
      </c>
      <c r="I13" s="15">
        <f>B3L206C1+B3L206C2</f>
        <v>21696.185244040003</v>
      </c>
      <c r="J13" s="16" t="s">
        <v>7759</v>
      </c>
      <c r="K13" s="21">
        <f>IF(B3L206C3=0,0,B3L206C1/B3L206C3)</f>
        <v>0.77698743734181774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92766.721805239999</v>
      </c>
      <c r="F14" s="16" t="s">
        <v>7761</v>
      </c>
      <c r="G14" s="15">
        <f>A2L122C44</f>
        <v>26446.365386519999</v>
      </c>
      <c r="H14" s="16" t="s">
        <v>7762</v>
      </c>
      <c r="I14" s="15">
        <f>B3L207C1+B3L207C2</f>
        <v>119213.08719176</v>
      </c>
      <c r="J14" s="16" t="s">
        <v>7763</v>
      </c>
      <c r="K14" s="21">
        <f>IF(B3L207C3=0,0,B3L207C1/B3L207C3)</f>
        <v>0.77815887492302127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2662.54921242</v>
      </c>
      <c r="F15" s="16" t="s">
        <v>7765</v>
      </c>
      <c r="G15" s="15">
        <f>A2L126C44</f>
        <v>755.95391309999991</v>
      </c>
      <c r="H15" s="16" t="s">
        <v>7766</v>
      </c>
      <c r="I15" s="15">
        <f>B3L208C1+B3L208C2</f>
        <v>3418.5031255200001</v>
      </c>
      <c r="J15" s="16" t="s">
        <v>7767</v>
      </c>
      <c r="K15" s="21">
        <f>IF(B3L208C3=0,0,B3L208C1/B3L208C3)</f>
        <v>0.77886405676899606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467100.42195197998</v>
      </c>
      <c r="F16" s="16" t="s">
        <v>7769</v>
      </c>
      <c r="G16" s="15">
        <f>SUM(B3L201C2:B3L208C2)</f>
        <v>132857.26771593999</v>
      </c>
      <c r="H16" s="16" t="s">
        <v>7770</v>
      </c>
      <c r="I16" s="15">
        <f>B3L209C1+B3L209C2</f>
        <v>599957.68966792</v>
      </c>
      <c r="J16" s="16" t="s">
        <v>7771</v>
      </c>
      <c r="K16" s="21">
        <f>IF(B3L209C3=0,0,B3L209C1/B3L209C3)</f>
        <v>0.77855560483027186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1126.3229106399999</v>
      </c>
      <c r="H25" s="16" t="s">
        <v>7782</v>
      </c>
      <c r="I25" s="15">
        <f>B3L218C1+B3L218C2</f>
        <v>1126.3229106399999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3101400</v>
      </c>
      <c r="F27" s="16" t="s">
        <v>7789</v>
      </c>
      <c r="G27" s="15">
        <f>A2L325C44</f>
        <v>104462</v>
      </c>
      <c r="H27" s="16" t="s">
        <v>7790</v>
      </c>
      <c r="I27" s="15">
        <f>B3L220C1+B3L220C2</f>
        <v>3205862</v>
      </c>
      <c r="J27" s="16" t="s">
        <v>7791</v>
      </c>
      <c r="K27" s="21">
        <f>IF(B3L220C3=0,0,B3L220C1/B3L220C3)</f>
        <v>0.96741531606787812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460790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460790</v>
      </c>
      <c r="J29" s="16" t="s">
        <v>7797</v>
      </c>
      <c r="K29" s="15">
        <f>IF(B3L222C3=0,0,B3L222C1/B3L222C3)</f>
        <v>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54466</v>
      </c>
      <c r="F30" s="16" t="s">
        <v>7799</v>
      </c>
      <c r="G30" s="15">
        <f>A2L327C44</f>
        <v>9143</v>
      </c>
      <c r="H30" s="16" t="s">
        <v>7800</v>
      </c>
      <c r="I30" s="15">
        <f>B3L223C1+B3L223C2</f>
        <v>63609</v>
      </c>
      <c r="J30" s="16" t="s">
        <v>7801</v>
      </c>
      <c r="K30" s="21">
        <f>IF(B3L223C3=0,0,B3L223C1/B3L223C3)</f>
        <v>0.85626247858007509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5212.8037633333333</v>
      </c>
      <c r="H32" s="16" t="s">
        <v>7806</v>
      </c>
      <c r="I32" s="15">
        <f>B3L225C1+B3L225C2</f>
        <v>5212.8037633333333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56383-63F6-4384-9618-B7CD4E559D6C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1064530.6631127999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753129.27673366666</v>
      </c>
      <c r="F9" s="16" t="s">
        <v>7834</v>
      </c>
      <c r="G9" s="21">
        <f>IF(B3L301C1=0,0,B3L302C1/B3L301C1)</f>
        <v>0.70747541882113307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268947.50003246666</v>
      </c>
      <c r="F10" s="16" t="s">
        <v>7835</v>
      </c>
      <c r="G10" s="21">
        <f>IF(B3L301C1=0,0,B3L303C1/B3L301C1)</f>
        <v>0.25264420213696409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42453.886346666666</v>
      </c>
      <c r="F11" s="16" t="s">
        <v>7836</v>
      </c>
      <c r="G11" s="21">
        <f>IF(B3L301C1=0,0,B3L304C1/B3L301C1)</f>
        <v>3.9880379041902871E-2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753129.27673366666</v>
      </c>
      <c r="F12" s="16" t="s">
        <v>7838</v>
      </c>
      <c r="G12" s="21">
        <f>IF(B3L301C1=0,0,B3L305C1/B3L301C1)</f>
        <v>0.70747541882113307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21">
        <f>A3L308C12</f>
        <v>0.99750453333333333</v>
      </c>
      <c r="F14" s="16" t="s">
        <v>7844</v>
      </c>
      <c r="G14" s="21">
        <f>IF(B3L301C1=0,0,B3L307C1/B3L301C1)</f>
        <v>9.3703691955337856E-7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3.7089191504398333E-6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1216.6552804</v>
      </c>
      <c r="F15" s="16" t="s">
        <v>7847</v>
      </c>
      <c r="G15" s="21">
        <f>IF(B3L301C1=0,0,B3L308C1/B3L301C1)</f>
        <v>1.1429029924251988E-3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4.5237649736589057E-3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21661.257748133332</v>
      </c>
      <c r="F16" s="16" t="s">
        <v>7850</v>
      </c>
      <c r="G16" s="21">
        <f>IF(B3L301C1=0,0,B3L309C1/B3L301C1)</f>
        <v>2.0348176429971054E-2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8.0540840667856883E-2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39092.446756800004</v>
      </c>
      <c r="F17" s="16" t="s">
        <v>7853</v>
      </c>
      <c r="G17" s="21">
        <f>IF(B3L301C1=0,0,B3L310C1/B3L301C1)</f>
        <v>3.6722706175968262E-2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0.14535344910096157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12883.915549533334</v>
      </c>
      <c r="F18" s="16" t="s">
        <v>7856</v>
      </c>
      <c r="G18" s="21">
        <f>IF(B3L301C1=0,0,B3L311C1/B3L301C1)</f>
        <v>1.2102906939157025E-2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4.7904946311001298E-2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83145.033424933339</v>
      </c>
      <c r="F19" s="16" t="s">
        <v>7859</v>
      </c>
      <c r="G19" s="21">
        <f>IF(B3L301C1=0,0,B3L312C1/B3L301C1)</f>
        <v>7.8104874106499189E-2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0.30914967945378291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3142.1456280000002</v>
      </c>
      <c r="F20" s="16" t="s">
        <v>7862</v>
      </c>
      <c r="G20" s="21">
        <f>IF(B3L301C1=0,0,B3L313C1/B3L301C1)</f>
        <v>2.9516722597844529E-3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1.1683118927005041E-2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17121.484579800002</v>
      </c>
      <c r="F21" s="16" t="s">
        <v>7865</v>
      </c>
      <c r="G21" s="21">
        <f>IF(B3L301C1=0,0,B3L314C1/B3L301C1)</f>
        <v>1.6083599254656484E-2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6.3661066110423561E-2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2096.5365790666669</v>
      </c>
      <c r="F22" s="16" t="s">
        <v>7868</v>
      </c>
      <c r="G22" s="21">
        <f>IF(B3L301C1=0,0,B3L315C1/B3L301C1)</f>
        <v>1.9694468667874471E-3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7.7953376730164007E-3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1709.1944404666667</v>
      </c>
      <c r="F23" s="16" t="s">
        <v>7871</v>
      </c>
      <c r="G23" s="21">
        <f>IF(B3L301C1=0,0,B3L316C1/B3L301C1)</f>
        <v>1.6055849772037586E-3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6.3551229896553684E-3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28153.433512133332</v>
      </c>
      <c r="F24" s="16" t="s">
        <v>7874</v>
      </c>
      <c r="G24" s="21">
        <f>IF(B3L301C1=0,0,B3L317C1/B3L301C1)</f>
        <v>2.6446803730208884E-2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0.10468003423989708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8884.7894958666657</v>
      </c>
      <c r="F25" s="16" t="s">
        <v>7877</v>
      </c>
      <c r="G25" s="21">
        <f>IF(B3L301C1=0,0,B3L318C1/B3L301C1)</f>
        <v>8.3462034525962868E-3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3.303540465999541E-2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119.02783206666668</v>
      </c>
      <c r="F26" s="16" t="s">
        <v>7880</v>
      </c>
      <c r="G26" s="21">
        <f>IF(B3L301C1=0,0,B3L319C1/B3L301C1)</f>
        <v>1.1181249746119736E-4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4.4256902202957058E-4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15922.090181933332</v>
      </c>
      <c r="F27" s="16" t="s">
        <v>7883</v>
      </c>
      <c r="G27" s="21">
        <f>IF(B3L301C1=0,0,B3L320C1/B3L301C1)</f>
        <v>1.4956910809290793E-2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5.9201480512037691E-2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33128.640975533337</v>
      </c>
      <c r="F28" s="16" t="s">
        <v>7886</v>
      </c>
      <c r="G28" s="21">
        <f>IF(B3L301C1=0,0,B3L321C1/B3L301C1)</f>
        <v>3.112041965861434E-2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0.12317883963053805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204.10471793333332</v>
      </c>
      <c r="F29" s="16" t="s">
        <v>7889</v>
      </c>
      <c r="G29" s="21">
        <f>IF(B3L301C1=0,0,B3L322C1/B3L301C1)</f>
        <v>1.9173211726612892E-4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7.5890171096104002E-4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152</v>
      </c>
      <c r="F30" s="16" t="s">
        <v>7892</v>
      </c>
      <c r="G30" s="21">
        <f>IF(B3L301C1=0,0,B3L323C1/B3L301C1)</f>
        <v>1.4278592929914857E-4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5.6516606394054955E-4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313.74582533333336</v>
      </c>
      <c r="F31" s="16" t="s">
        <v>7895</v>
      </c>
      <c r="G31" s="21">
        <f>IF(B3L301C1=0,0,B3L324C1/B3L301C1)</f>
        <v>2.947269028549234E-4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1.166569034088284E-3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5178.9541483333333</v>
      </c>
      <c r="F33" s="16" t="s">
        <v>7901</v>
      </c>
      <c r="G33" s="21">
        <f>IF(B3L301C1=0,0,B3L326C1/B3L301C1)</f>
        <v>4.86501171623326E-3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0.1219901072435025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33.849615</v>
      </c>
      <c r="F35" s="16" t="s">
        <v>7907</v>
      </c>
      <c r="G35" s="21">
        <f>IF(B3L301C1=0,0,B3L328C1/B3L301C1)</f>
        <v>3.1797689040746051E-5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7.9732665046477558E-4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1239.8255316666666</v>
      </c>
      <c r="F37" s="16" t="s">
        <v>7913</v>
      </c>
      <c r="G37" s="21">
        <f>IF(B3L301C1=0,0,B3L330C1/B3L301C1)</f>
        <v>1.1646686888673419E-3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2.9204052640613279E-2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7816.5725583333333</v>
      </c>
      <c r="F41" s="16" t="s">
        <v>7925</v>
      </c>
      <c r="G41" s="21">
        <f>IF(B3L301C1=0,0,B3L334C1/B3L301C1)</f>
        <v>7.3427406360253179E-3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0.18411912856470591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1.0994383333333335</v>
      </c>
      <c r="F42" s="16" t="s">
        <v>7928</v>
      </c>
      <c r="G42" s="21">
        <f>IF(B3L301C1=0,0,B3L335C1/B3L301C1)</f>
        <v>1.0327916061322836E-6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2.5897236459240148E-5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28183.585055000003</v>
      </c>
      <c r="F43" s="16" t="s">
        <v>7931</v>
      </c>
      <c r="G43" s="21">
        <f>IF(B3L301C1=0,0,B3L336C1/B3L301C1)</f>
        <v>2.6475127520130072E-2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0.6638634876642544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1239.8255316666666</v>
      </c>
      <c r="F44" s="16" t="s">
        <v>7934</v>
      </c>
      <c r="G44" s="21">
        <f>IF(B3L301C1=0,0,B3L337C1/B3L301C1)</f>
        <v>1.1646686888673419E-3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2.9204052640613279E-2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2B660-681F-4E7A-B4F8-C45348FB9D82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460790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460790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64728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4536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7.0077864293659628E-2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1993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3.0790384377703622E-2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1763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2.7237053516252628E-2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17009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0.26277654183660859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627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9.6866889136077126E-3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2419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3.7371771103695467E-2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2691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4.1573971078976639E-2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10003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0.15453899394388826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2948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4.5544432085032754E-2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-9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-1.3904338153503893E-4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171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2.6418242491657398E-3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-492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-7.6010381905821283E-3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-212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-3.2752440983809172E-3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10250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0.15835496230379434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11031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0.17042083796811272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1130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1130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1130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69D235-AF09-43E8-9F3A-A589D1928110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467100.42195197998</v>
      </c>
      <c r="F8" s="16" t="s">
        <v>8061</v>
      </c>
      <c r="G8" s="15">
        <f>B3L501C1</f>
        <v>467100.42195197998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132857.26771593999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132857.26771593999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40367.80169149999</v>
      </c>
      <c r="F10" s="16" t="s">
        <v>8064</v>
      </c>
      <c r="G10" s="15">
        <f>B3L503C1</f>
        <v>40367.80169149999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11472.191235219998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11472.191235219998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30143.569483239997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30143.569483239997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1596.3342405599999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1596.3342405599999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35096.663341720006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35096.663341720006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16858.317051580001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16858.317051580001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3638.4718020399996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3638.4718020399996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22203.966503240001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22203.966503240001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11000.597839620001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11000.597839620001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12840.527693399998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12840.527693399998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1126.3229106399999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1126.3229106399999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6606.8500440200005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6606.8500440200005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5930.5903749399995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5930.5903749399995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142477.9393187</v>
      </c>
      <c r="F26" s="16" t="s">
        <v>8093</v>
      </c>
      <c r="G26" s="15">
        <f>SUM(B3L503C2,B3L504C2,SUM(B3L507C2:B3L510C2),B3L512C2)</f>
        <v>40367.80169149999</v>
      </c>
      <c r="H26" s="16" t="s">
        <v>8094</v>
      </c>
      <c r="I26" s="15">
        <f>SUM(B3L503C3,B3L504C3,SUM(B3L507C3:B3L510C3),B3L512C3)</f>
        <v>11472.191235219998</v>
      </c>
      <c r="J26" s="16" t="s">
        <v>8095</v>
      </c>
      <c r="K26" s="15">
        <f>SUM(B3L503C4,B3L504C4,SUM(B3L507C4:B3L510C4),B3L512C4)</f>
        <v>16858.317051580001</v>
      </c>
      <c r="L26" s="16" t="s">
        <v>8096</v>
      </c>
      <c r="M26" s="15">
        <f>SUM(B3L503C5,B3L504C5,SUM(B3L507C5:B3L510C5),B3L512C5)</f>
        <v>3638.4718020399996</v>
      </c>
      <c r="N26" s="16" t="s">
        <v>8097</v>
      </c>
      <c r="O26" s="15">
        <f>SUM(B3L503C6,B3L504C6,SUM(B3L507C6:B3L510C6),B3L512C6)</f>
        <v>22203.966503240001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47937.191035120006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0.28332668120082632</v>
      </c>
      <c r="H27" s="16" t="s">
        <v>8108</v>
      </c>
      <c r="I27" s="21">
        <f>IF(B3L519C1=0,0,B3L519C3/B3L519C1)</f>
        <v>8.0519070461558054E-2</v>
      </c>
      <c r="J27" s="16" t="s">
        <v>8109</v>
      </c>
      <c r="K27" s="21">
        <f>IF(B3L519C1=0,0,B3L519C4/B3L519C1)</f>
        <v>0.11832229699694551</v>
      </c>
      <c r="L27" s="16" t="s">
        <v>8110</v>
      </c>
      <c r="M27" s="21">
        <f>IF(B3L519C1=0,0,B3L519C5/B3L519C1)</f>
        <v>2.553708889557512E-2</v>
      </c>
      <c r="N27" s="16" t="s">
        <v>8111</v>
      </c>
      <c r="O27" s="21">
        <f>IF(B3L519C1=0,0,B3L519C6/B3L519C1)</f>
        <v>0.15584143488749747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0.33645342755759755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147042.211285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16858.317051580001</v>
      </c>
      <c r="L28" s="16" t="s">
        <v>8115</v>
      </c>
      <c r="M28" s="15">
        <f>SUM(B3L505C5:B3L518C5)</f>
        <v>3638.4718020399996</v>
      </c>
      <c r="N28" s="16" t="s">
        <v>8116</v>
      </c>
      <c r="O28" s="15">
        <f>SUM(B3L505C6:B3L518C6)</f>
        <v>22203.966503240001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1126.3229106399999</v>
      </c>
      <c r="T28" s="16" t="s">
        <v>8119</v>
      </c>
      <c r="U28" s="15">
        <f>SUM(B3L505C9:B3L518C9)</f>
        <v>6606.8500440200005</v>
      </c>
      <c r="V28" s="16" t="s">
        <v>8120</v>
      </c>
      <c r="W28" s="15">
        <f>SUM(B3L505C10:B3L518C10)</f>
        <v>5930.5903749399995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12596.93208018</v>
      </c>
      <c r="AD28" s="16" t="s">
        <v>8124</v>
      </c>
      <c r="AE28" s="15">
        <f>SUM(B3L505C14:B3L518C14)</f>
        <v>78080.760518359995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0.11464950713305645</v>
      </c>
      <c r="L29" s="16" t="s">
        <v>8127</v>
      </c>
      <c r="M29" s="21">
        <f>IF(B3L521C1=0,0,B3L521C5/B3L521C1)</f>
        <v>2.4744403462403353E-2</v>
      </c>
      <c r="N29" s="16" t="s">
        <v>8128</v>
      </c>
      <c r="O29" s="21">
        <f>IF(B3L521C1=0,0,B3L521C6/B3L521C1)</f>
        <v>0.15100403012985061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7.6598610752455264E-3</v>
      </c>
      <c r="T29" s="16" t="s">
        <v>8131</v>
      </c>
      <c r="U29" s="21">
        <f>IF(B3L521C1=0,0,B3L521C9/B3L521C1)</f>
        <v>4.4931655925756438E-2</v>
      </c>
      <c r="V29" s="16" t="s">
        <v>8132</v>
      </c>
      <c r="W29" s="21">
        <f>IF(B3L521C1=0,0,B3L521C10/B3L521C1)</f>
        <v>4.0332570648337278E-2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8.5668815574082929E-2</v>
      </c>
      <c r="AD29" s="16" t="s">
        <v>8136</v>
      </c>
      <c r="AE29" s="21">
        <f>IF(B3L521C1=0,0,B3L521C14/B3L521C1)</f>
        <v>0.53100915605126742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746999.90095291997</v>
      </c>
      <c r="F30" s="16" t="s">
        <v>8138</v>
      </c>
      <c r="G30" s="15">
        <f>SUM(B3L501C2,B3L502C2,SUM(B3L505C2:B3L518C2))</f>
        <v>467100.42195197998</v>
      </c>
      <c r="H30" s="16" t="s">
        <v>8139</v>
      </c>
      <c r="I30" s="15">
        <f>SUM(B3L501C3,B3L502C3,SUM(B3L505C3:B3L518C3))</f>
        <v>132857.26771593999</v>
      </c>
      <c r="J30" s="16" t="s">
        <v>8140</v>
      </c>
      <c r="K30" s="15">
        <f>SUM(B3L501C4,B3L502C4,SUM(B3L505C4:B3L518C4))</f>
        <v>16858.317051580001</v>
      </c>
      <c r="L30" s="16" t="s">
        <v>8141</v>
      </c>
      <c r="M30" s="15">
        <f>SUM(B3L501C5,B3L502C5,SUM(B3L505C5:B3L518C5))</f>
        <v>3638.4718020399996</v>
      </c>
      <c r="N30" s="16" t="s">
        <v>8142</v>
      </c>
      <c r="O30" s="15">
        <f>SUM(B3L501C6,B3L502C6,SUM(B3L505C6:B3L518C6))</f>
        <v>22203.966503240001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1126.3229106399999</v>
      </c>
      <c r="T30" s="16" t="s">
        <v>8145</v>
      </c>
      <c r="U30" s="15">
        <f>SUM(B3L501C9,B3L502C9,SUM(B3L505C9:B3L518C9))</f>
        <v>6606.8500440200005</v>
      </c>
      <c r="V30" s="16" t="s">
        <v>8146</v>
      </c>
      <c r="W30" s="15">
        <f>SUM(B3L501C10,B3L502C10,SUM(B3L505C10:B3L518C10))</f>
        <v>5930.5903749399995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12596.93208018</v>
      </c>
      <c r="AD30" s="16" t="s">
        <v>8150</v>
      </c>
      <c r="AE30" s="15">
        <f>SUM(B3L501C14,B3L502C14,SUM(B3L505C14:B3L518C14))</f>
        <v>78080.760518359995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0.62530185259210525</v>
      </c>
      <c r="H31" s="16" t="s">
        <v>8153</v>
      </c>
      <c r="I31" s="21">
        <f>IF(B3L523C1=0,0,B3L523C3/B3L523C1)</f>
        <v>0.17785446496908355</v>
      </c>
      <c r="J31" s="16" t="s">
        <v>8154</v>
      </c>
      <c r="K31" s="21">
        <f>IF(B3L523C1=0,0,B3L523C4/B3L523C1)</f>
        <v>2.2568031173865584E-2</v>
      </c>
      <c r="L31" s="16" t="s">
        <v>8155</v>
      </c>
      <c r="M31" s="21">
        <f>IF(B3L523C1=0,0,B3L523C5/B3L523C1)</f>
        <v>4.8707794972911462E-3</v>
      </c>
      <c r="N31" s="16" t="s">
        <v>8156</v>
      </c>
      <c r="O31" s="21">
        <f>IF(B3L523C1=0,0,B3L523C6/B3L523C1)</f>
        <v>2.9724189353860994E-2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1.5077952610210413E-3</v>
      </c>
      <c r="T31" s="16" t="s">
        <v>8159</v>
      </c>
      <c r="U31" s="21">
        <f>IF(B3L523C1=0,0,B3L523C9/B3L523C1)</f>
        <v>8.84451261049953E-3</v>
      </c>
      <c r="V31" s="16" t="s">
        <v>8160</v>
      </c>
      <c r="W31" s="21">
        <f>IF(B3L523C1=0,0,B3L523C10/B3L523C1)</f>
        <v>7.939211728642221E-3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1.6863365127773863E-2</v>
      </c>
      <c r="AD31" s="16" t="s">
        <v>8164</v>
      </c>
      <c r="AE31" s="21">
        <f>IF(B3L523C1=0,0,B3L523C14/B3L523C1)</f>
        <v>0.10452579768585682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AB698-B466-4B5F-892B-C9DC69F2EA41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81300</v>
      </c>
      <c r="F8" s="16" t="s">
        <v>8195</v>
      </c>
      <c r="G8" s="15">
        <f>A2L106C11</f>
        <v>81300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25667</v>
      </c>
      <c r="F9" s="16" t="s">
        <v>8198</v>
      </c>
      <c r="G9" s="15">
        <f>A2L107C11</f>
        <v>25667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42</v>
      </c>
      <c r="F10" s="16" t="s">
        <v>8201</v>
      </c>
      <c r="G10" s="15">
        <f>A2L108C11</f>
        <v>42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13</v>
      </c>
      <c r="F11" s="16" t="s">
        <v>8204</v>
      </c>
      <c r="G11" s="15">
        <f>A2L109C11</f>
        <v>13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39842</v>
      </c>
      <c r="F12" s="16" t="s">
        <v>8207</v>
      </c>
      <c r="G12" s="15">
        <f>A2L110C11</f>
        <v>39842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12543</v>
      </c>
      <c r="F13" s="16" t="s">
        <v>8210</v>
      </c>
      <c r="G13" s="15">
        <f>A2L111C11</f>
        <v>12543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8937</v>
      </c>
      <c r="F14" s="16" t="s">
        <v>8213</v>
      </c>
      <c r="G14" s="15">
        <f>A2L112C11</f>
        <v>8937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2785</v>
      </c>
      <c r="F15" s="16" t="s">
        <v>8216</v>
      </c>
      <c r="G15" s="15">
        <f>A2L113C11</f>
        <v>2785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192348</v>
      </c>
      <c r="F16" s="16" t="s">
        <v>8219</v>
      </c>
      <c r="G16" s="15">
        <f>A2L114C11</f>
        <v>192348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60685</v>
      </c>
      <c r="F17" s="16" t="s">
        <v>8222</v>
      </c>
      <c r="G17" s="15">
        <f>A2L115C11</f>
        <v>60685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17868</v>
      </c>
      <c r="F18" s="16" t="s">
        <v>8225</v>
      </c>
      <c r="G18" s="15">
        <f>A2L116C11</f>
        <v>17868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5648</v>
      </c>
      <c r="F19" s="16" t="s">
        <v>8228</v>
      </c>
      <c r="G19" s="15">
        <f>A2L117C11</f>
        <v>5648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88205</v>
      </c>
      <c r="F22" s="16" t="s">
        <v>8237</v>
      </c>
      <c r="G22" s="15">
        <f>A2L121C11</f>
        <v>88205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27839</v>
      </c>
      <c r="F23" s="16" t="s">
        <v>8240</v>
      </c>
      <c r="G23" s="15">
        <f>A2L122C11</f>
        <v>27839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2493</v>
      </c>
      <c r="F24" s="16" t="s">
        <v>8243</v>
      </c>
      <c r="G24" s="15">
        <f>A2L125C11</f>
        <v>2493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789</v>
      </c>
      <c r="F25" s="16" t="s">
        <v>8246</v>
      </c>
      <c r="G25" s="15">
        <f>A2L126C11</f>
        <v>789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431035</v>
      </c>
      <c r="F26" s="16" t="s">
        <v>8249</v>
      </c>
      <c r="G26" s="15">
        <f>B3L601C2+B3L603C2+B3L605C2+B3L607C2+B3L609C2+B3L611C2+B3L613C2+B3L615C2+B3L617C2</f>
        <v>431035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135969</v>
      </c>
      <c r="F27" s="16" t="s">
        <v>8252</v>
      </c>
      <c r="G27" s="15">
        <f>B3L602C2+B3L604C2+B3L606C2+B3L608C2+B3L610C2+B3L612C2+B3L614C2+B3L616C2+B3L618C2</f>
        <v>135969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29038</v>
      </c>
      <c r="F28" s="16" t="s">
        <v>8255</v>
      </c>
      <c r="G28" s="15">
        <f>A2L123C11</f>
        <v>29038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2689</v>
      </c>
      <c r="F29" s="16" t="s">
        <v>8258</v>
      </c>
      <c r="G29" s="15">
        <f>A2L124C11</f>
        <v>2689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44054</v>
      </c>
      <c r="F30" s="16" t="s">
        <v>8261</v>
      </c>
      <c r="G30" s="15">
        <f>A2L127C11</f>
        <v>44054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23031</v>
      </c>
      <c r="F31" s="16" t="s">
        <v>8264</v>
      </c>
      <c r="G31" s="15">
        <f>A2L128C11</f>
        <v>23031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11021</v>
      </c>
      <c r="F32" s="16" t="s">
        <v>8267</v>
      </c>
      <c r="G32" s="15">
        <f>A2L131C11</f>
        <v>11021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11689</v>
      </c>
      <c r="F33" s="16" t="s">
        <v>8270</v>
      </c>
      <c r="G33" s="15">
        <f>A2L132C11</f>
        <v>11689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35981</v>
      </c>
      <c r="F34" s="16" t="s">
        <v>8273</v>
      </c>
      <c r="G34" s="15">
        <f>A2L139C11</f>
        <v>35981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48970</v>
      </c>
      <c r="F35" s="16" t="s">
        <v>8276</v>
      </c>
      <c r="G35" s="15">
        <f>A2L140C11</f>
        <v>48970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3092011</v>
      </c>
      <c r="F36" s="16" t="s">
        <v>8279</v>
      </c>
      <c r="G36" s="15">
        <f>A2L181C11</f>
        <v>3092011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829055</v>
      </c>
      <c r="F37" s="16" t="s">
        <v>8282</v>
      </c>
      <c r="G37" s="15">
        <f>A2L202C11-A2L216C11</f>
        <v>829055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7265</v>
      </c>
      <c r="F38" s="16" t="s">
        <v>8285</v>
      </c>
      <c r="G38" s="15">
        <f>A2L242C11</f>
        <v>7265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</v>
      </c>
      <c r="F39" s="16" t="s">
        <v>8288</v>
      </c>
      <c r="G39" s="15">
        <f>A2L243C11</f>
        <v>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18805</v>
      </c>
      <c r="F40" s="16" t="s">
        <v>8291</v>
      </c>
      <c r="G40" s="15">
        <f>A2L245C11</f>
        <v>18805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15680379</v>
      </c>
      <c r="F41" s="16" t="s">
        <v>8294</v>
      </c>
      <c r="G41" s="15">
        <f>A2L420C11</f>
        <v>15680379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5BF7F-51B1-4826-8046-8AA1291234DC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562767.45400000003</v>
      </c>
      <c r="F8" s="16" t="s">
        <v>7643</v>
      </c>
      <c r="G8" s="15">
        <f>A1L108C6</f>
        <v>554658.63800000004</v>
      </c>
      <c r="H8" s="16" t="s">
        <v>7660</v>
      </c>
      <c r="I8" s="15">
        <f>A1L108C7</f>
        <v>546567.45666666667</v>
      </c>
      <c r="J8" s="16" t="s">
        <v>7677</v>
      </c>
      <c r="K8" s="15">
        <f>A1L108C8</f>
        <v>547204.74475000007</v>
      </c>
      <c r="L8" s="16" t="s">
        <v>7694</v>
      </c>
      <c r="M8" s="15">
        <f>A1L108C9</f>
        <v>542365.82380000013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211785.61600000001</v>
      </c>
      <c r="F9" s="16" t="s">
        <v>8350</v>
      </c>
      <c r="G9" s="15">
        <f>A1L105C6</f>
        <v>206273.7825</v>
      </c>
      <c r="H9" s="16" t="s">
        <v>8351</v>
      </c>
      <c r="I9" s="15">
        <f>A1L105C7</f>
        <v>199994.60333333336</v>
      </c>
      <c r="J9" s="16" t="s">
        <v>8352</v>
      </c>
      <c r="K9" s="15">
        <f>A1L105C8</f>
        <v>204009.78700000001</v>
      </c>
      <c r="L9" s="16" t="s">
        <v>8353</v>
      </c>
      <c r="M9" s="15">
        <f>A1L105C9</f>
        <v>203944.36800000002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14452.331</v>
      </c>
      <c r="F10" s="16" t="s">
        <v>8355</v>
      </c>
      <c r="G10" s="15">
        <f>A1L106C6</f>
        <v>14283.093499999999</v>
      </c>
      <c r="H10" s="16" t="s">
        <v>8356</v>
      </c>
      <c r="I10" s="15">
        <f>A1L106C7</f>
        <v>14043.614333333333</v>
      </c>
      <c r="J10" s="16" t="s">
        <v>8357</v>
      </c>
      <c r="K10" s="15">
        <f>A1L106C8</f>
        <v>13653.101000000001</v>
      </c>
      <c r="L10" s="16" t="s">
        <v>8358</v>
      </c>
      <c r="M10" s="15">
        <f>A1L106C9</f>
        <v>13286.704399999999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336529.50699999998</v>
      </c>
      <c r="F11" s="16" t="s">
        <v>8360</v>
      </c>
      <c r="G11" s="15">
        <f>A1L107C6</f>
        <v>334101.76199999999</v>
      </c>
      <c r="H11" s="16" t="s">
        <v>8361</v>
      </c>
      <c r="I11" s="15">
        <f>A1L107C7</f>
        <v>332529.239</v>
      </c>
      <c r="J11" s="16" t="s">
        <v>8362</v>
      </c>
      <c r="K11" s="15">
        <f>A1L107C8</f>
        <v>329541.85674999998</v>
      </c>
      <c r="L11" s="16" t="s">
        <v>8363</v>
      </c>
      <c r="M11" s="15">
        <f>A1L107C9</f>
        <v>325134.75140000001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0.37632882728858019</v>
      </c>
      <c r="F12" s="16" t="s">
        <v>8365</v>
      </c>
      <c r="G12" s="21">
        <f>IF(B3L701C2=0,0,B3L702C2/B3L701C2)</f>
        <v>0.37189321209128989</v>
      </c>
      <c r="H12" s="16" t="s">
        <v>8366</v>
      </c>
      <c r="I12" s="21">
        <f>IF(B3L701C3=0,0,B3L702C3/B3L701C3)</f>
        <v>0.36591019259184221</v>
      </c>
      <c r="J12" s="16" t="s">
        <v>8367</v>
      </c>
      <c r="K12" s="21">
        <f>IF(B3L701C4=0,0,B3L702C4/B3L701C4)</f>
        <v>0.37282167042101472</v>
      </c>
      <c r="L12" s="16" t="s">
        <v>8368</v>
      </c>
      <c r="M12" s="21">
        <f>IF(B3L701C5=0,0,B3L702C5/B3L701C5)</f>
        <v>0.37602732150616747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2.5680822331278594E-2</v>
      </c>
      <c r="F13" s="16" t="s">
        <v>8370</v>
      </c>
      <c r="G13" s="21">
        <f>IF(B3L701C2=0,0,B3L703C2/B3L701C2)</f>
        <v>2.5751142272844217E-2</v>
      </c>
      <c r="H13" s="16" t="s">
        <v>8371</v>
      </c>
      <c r="I13" s="21">
        <f>IF(B3L701C3=0,0,B3L703C3/B3L701C3)</f>
        <v>2.5694201442180022E-2</v>
      </c>
      <c r="J13" s="16" t="s">
        <v>8372</v>
      </c>
      <c r="K13" s="21">
        <f>IF(B3L701C4=0,0,B3L703C4/B3L701C4)</f>
        <v>2.4950626124847757E-2</v>
      </c>
      <c r="L13" s="16" t="s">
        <v>8373</v>
      </c>
      <c r="M13" s="21">
        <f>IF(B3L701C5=0,0,B3L703C5/B3L701C5)</f>
        <v>2.4497680010345805E-2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0.59799035038014114</v>
      </c>
      <c r="F14" s="16" t="s">
        <v>8375</v>
      </c>
      <c r="G14" s="21">
        <f>IF(B3L701C2=0,0,B3L704C2/B3L701C2)</f>
        <v>0.60235564563586574</v>
      </c>
      <c r="H14" s="16" t="s">
        <v>8376</v>
      </c>
      <c r="I14" s="21">
        <f>IF(B3L701C3=0,0,B3L704C3/B3L701C3)</f>
        <v>0.60839560596597786</v>
      </c>
      <c r="J14" s="16" t="s">
        <v>8377</v>
      </c>
      <c r="K14" s="21">
        <f>IF(B3L701C4=0,0,B3L704C4/B3L701C4)</f>
        <v>0.60222770345413734</v>
      </c>
      <c r="L14" s="16" t="s">
        <v>8378</v>
      </c>
      <c r="M14" s="21">
        <f>IF(B3L701C5=0,0,B3L704C5/B3L701C5)</f>
        <v>0.59947499848348651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172194.93599999999</v>
      </c>
      <c r="F15" s="16" t="s">
        <v>8380</v>
      </c>
      <c r="G15" s="15">
        <f>A1L104C6</f>
        <v>168310.89049999998</v>
      </c>
      <c r="H15" s="16" t="s">
        <v>8381</v>
      </c>
      <c r="I15" s="15">
        <f>A1L104C7</f>
        <v>164157.04333333331</v>
      </c>
      <c r="J15" s="16" t="s">
        <v>8382</v>
      </c>
      <c r="K15" s="15">
        <f>A1L104C8</f>
        <v>164728.73349999997</v>
      </c>
      <c r="L15" s="16" t="s">
        <v>8383</v>
      </c>
      <c r="M15" s="15">
        <f>A1L104C9</f>
        <v>166088.14679999999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62541.826000000001</v>
      </c>
      <c r="F16" s="16" t="s">
        <v>8385</v>
      </c>
      <c r="G16" s="15">
        <f>A1L101C6</f>
        <v>60598.784</v>
      </c>
      <c r="H16" s="16" t="s">
        <v>8386</v>
      </c>
      <c r="I16" s="15">
        <f>A1L101C7</f>
        <v>58759.489333333331</v>
      </c>
      <c r="J16" s="16" t="s">
        <v>8387</v>
      </c>
      <c r="K16" s="15">
        <f>A1L101C8</f>
        <v>59926.614249999999</v>
      </c>
      <c r="L16" s="16" t="s">
        <v>8388</v>
      </c>
      <c r="M16" s="15">
        <f>A1L101C9</f>
        <v>60767.725399999996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6492.4070000000002</v>
      </c>
      <c r="F17" s="16" t="s">
        <v>8390</v>
      </c>
      <c r="G17" s="15">
        <f>A1L102C6</f>
        <v>6406.2290000000003</v>
      </c>
      <c r="H17" s="16" t="s">
        <v>8391</v>
      </c>
      <c r="I17" s="15">
        <f>A1L102C7</f>
        <v>6295.144666666667</v>
      </c>
      <c r="J17" s="16" t="s">
        <v>8392</v>
      </c>
      <c r="K17" s="15">
        <f>A1L102C8</f>
        <v>6137.5169999999998</v>
      </c>
      <c r="L17" s="16" t="s">
        <v>8393</v>
      </c>
      <c r="M17" s="15">
        <f>A1L102C9</f>
        <v>6011.8872000000001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103160.70299999999</v>
      </c>
      <c r="F18" s="16" t="s">
        <v>8395</v>
      </c>
      <c r="G18" s="15">
        <f>A1L103C6</f>
        <v>101305.8775</v>
      </c>
      <c r="H18" s="16" t="s">
        <v>8396</v>
      </c>
      <c r="I18" s="15">
        <f>A1L103C7</f>
        <v>99102.409333333329</v>
      </c>
      <c r="J18" s="16" t="s">
        <v>8397</v>
      </c>
      <c r="K18" s="15">
        <f>A1L103C8</f>
        <v>98664.602249999996</v>
      </c>
      <c r="L18" s="16" t="s">
        <v>8398</v>
      </c>
      <c r="M18" s="15">
        <f>A1L103C9</f>
        <v>99308.534199999995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0.36320363102896364</v>
      </c>
      <c r="F19" s="16" t="s">
        <v>8400</v>
      </c>
      <c r="G19" s="21">
        <f>IF(B3L708C2=0,0,B3L709C2/B3L708C2)</f>
        <v>0.36004077822878611</v>
      </c>
      <c r="H19" s="16" t="s">
        <v>8401</v>
      </c>
      <c r="I19" s="21">
        <f>IF(B3L708C3=0,0,B3L709C3/B3L708C3)</f>
        <v>0.3579468059376395</v>
      </c>
      <c r="J19" s="16" t="s">
        <v>8402</v>
      </c>
      <c r="K19" s="21">
        <f>IF(B3L708C4=0,0,B3L709C4/B3L708C4)</f>
        <v>0.36378968609019269</v>
      </c>
      <c r="L19" s="16" t="s">
        <v>8403</v>
      </c>
      <c r="M19" s="21">
        <f>IF(B3L708C5=0,0,B3L709C5/B3L708C5)</f>
        <v>0.36587635283314512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3.7703820744182631E-2</v>
      </c>
      <c r="F20" s="16" t="s">
        <v>8405</v>
      </c>
      <c r="G20" s="21">
        <f>IF(B3L708C2=0,0,B3L710C2/B3L708C2)</f>
        <v>3.8061880493704604E-2</v>
      </c>
      <c r="H20" s="16" t="s">
        <v>8406</v>
      </c>
      <c r="I20" s="21">
        <f>IF(B3L708C3=0,0,B3L710C3/B3L708C3)</f>
        <v>3.8348306833742733E-2</v>
      </c>
      <c r="J20" s="16" t="s">
        <v>8407</v>
      </c>
      <c r="K20" s="21">
        <f>IF(B3L708C4=0,0,B3L710C4/B3L708C4)</f>
        <v>3.7258326884422995E-2</v>
      </c>
      <c r="L20" s="16" t="s">
        <v>8408</v>
      </c>
      <c r="M20" s="21">
        <f>IF(B3L708C5=0,0,B3L710C5/B3L708C5)</f>
        <v>3.6196967187787303E-2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0.59909254822685376</v>
      </c>
      <c r="F21" s="16" t="s">
        <v>8410</v>
      </c>
      <c r="G21" s="21">
        <f>IF(B3L708C2=0,0,B3L711C2/B3L708C2)</f>
        <v>0.60189734127750938</v>
      </c>
      <c r="H21" s="16" t="s">
        <v>8411</v>
      </c>
      <c r="I21" s="21">
        <f>IF(B3L708C3=0,0,B3L711C3/B3L708C3)</f>
        <v>0.60370488722861793</v>
      </c>
      <c r="J21" s="16" t="s">
        <v>8412</v>
      </c>
      <c r="K21" s="21">
        <f>IF(B3L708C4=0,0,B3L711C4/B3L708C4)</f>
        <v>0.59895198702538444</v>
      </c>
      <c r="L21" s="16" t="s">
        <v>8413</v>
      </c>
      <c r="M21" s="21">
        <f>IF(B3L708C5=0,0,B3L711C5/B3L708C5)</f>
        <v>0.59792667997906757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3.2681997918916736</v>
      </c>
      <c r="F22" s="16" t="s">
        <v>8415</v>
      </c>
      <c r="G22" s="21">
        <f>IF(B3L708C2=0,0,B3L701C2/B3L708C2)</f>
        <v>3.2954411705165336</v>
      </c>
      <c r="H22" s="16" t="s">
        <v>8416</v>
      </c>
      <c r="I22" s="21">
        <f>IF(B3L708C3=0,0,B3L701C3/B3L708C3)</f>
        <v>3.3295400889794298</v>
      </c>
      <c r="J22" s="16" t="s">
        <v>8417</v>
      </c>
      <c r="K22" s="21">
        <f>IF(B3L708C4=0,0,B3L701C4/B3L708C4)</f>
        <v>3.3218536506868741</v>
      </c>
      <c r="L22" s="16" t="s">
        <v>8418</v>
      </c>
      <c r="M22" s="21">
        <f>IF(B3L708C5=0,0,B3L701C5/B3L708C5)</f>
        <v>3.2655299866347849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3.3863036873915386</v>
      </c>
      <c r="F23" s="16" t="s">
        <v>8420</v>
      </c>
      <c r="G23" s="21">
        <f>IF(B3L709C2=0,0,B3L702C2/B3L709C2)</f>
        <v>3.4039261002332983</v>
      </c>
      <c r="H23" s="16" t="s">
        <v>8421</v>
      </c>
      <c r="I23" s="21">
        <f>IF(B3L709C3=0,0,B3L702C3/B3L709C3)</f>
        <v>3.4036137073757646</v>
      </c>
      <c r="J23" s="16" t="s">
        <v>8422</v>
      </c>
      <c r="K23" s="21">
        <f>IF(B3L709C4=0,0,B3L702C4/B3L709C4)</f>
        <v>3.4043269347558711</v>
      </c>
      <c r="L23" s="16" t="s">
        <v>8423</v>
      </c>
      <c r="M23" s="21">
        <f>IF(B3L709C5=0,0,B3L702C5/B3L709C5)</f>
        <v>3.3561296997303773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2.2260358908491105</v>
      </c>
      <c r="F24" s="16" t="s">
        <v>8425</v>
      </c>
      <c r="G24" s="21">
        <f>IF(B3L710C2=0,0,B3L703C2/B3L710C2)</f>
        <v>2.229563367154062</v>
      </c>
      <c r="H24" s="16" t="s">
        <v>8426</v>
      </c>
      <c r="I24" s="21">
        <f>IF(B3L710C3=0,0,B3L703C3/B3L710C3)</f>
        <v>2.2308644323450548</v>
      </c>
      <c r="J24" s="16" t="s">
        <v>8427</v>
      </c>
      <c r="K24" s="21">
        <f>IF(B3L710C4=0,0,B3L703C4/B3L710C4)</f>
        <v>2.2245316795049206</v>
      </c>
      <c r="L24" s="16" t="s">
        <v>8428</v>
      </c>
      <c r="M24" s="21">
        <f>IF(B3L710C5=0,0,B3L703C5/B3L710C5)</f>
        <v>2.21007213841271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3.2621870267789856</v>
      </c>
      <c r="F25" s="16" t="s">
        <v>8430</v>
      </c>
      <c r="G25" s="21">
        <f>IF(B3L711C2=0,0,B3L704C2/B3L711C2)</f>
        <v>3.2979504274073337</v>
      </c>
      <c r="H25" s="16" t="s">
        <v>8431</v>
      </c>
      <c r="I25" s="21">
        <f>IF(B3L711C3=0,0,B3L704C3/B3L711C3)</f>
        <v>3.3554102391348524</v>
      </c>
      <c r="J25" s="16" t="s">
        <v>8432</v>
      </c>
      <c r="K25" s="21">
        <f>IF(B3L711C4=0,0,B3L704C4/B3L711C4)</f>
        <v>3.3400211345807151</v>
      </c>
      <c r="L25" s="16" t="s">
        <v>8433</v>
      </c>
      <c r="M25" s="21">
        <f>IF(B3L711C5=0,0,B3L704C5/B3L711C5)</f>
        <v>3.2739860075389173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12235109</v>
      </c>
      <c r="F26" s="16" t="s">
        <v>8435</v>
      </c>
      <c r="G26" s="15">
        <f>A1L114C6</f>
        <v>11965781</v>
      </c>
      <c r="H26" s="16" t="s">
        <v>8436</v>
      </c>
      <c r="I26" s="15">
        <f>A1L114C7</f>
        <v>11683501.333333334</v>
      </c>
      <c r="J26" s="16" t="s">
        <v>8437</v>
      </c>
      <c r="K26" s="15">
        <f>A1L114C8</f>
        <v>11871574.25</v>
      </c>
      <c r="L26" s="16" t="s">
        <v>8438</v>
      </c>
      <c r="M26" s="15">
        <f>A1L114C9</f>
        <v>11982696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6737858</v>
      </c>
      <c r="F27" s="16" t="s">
        <v>8440</v>
      </c>
      <c r="G27" s="15">
        <f>A1L115C6</f>
        <v>6568921.5</v>
      </c>
      <c r="H27" s="16" t="s">
        <v>8441</v>
      </c>
      <c r="I27" s="15">
        <f>A1L115C7</f>
        <v>6383663.333333333</v>
      </c>
      <c r="J27" s="16" t="s">
        <v>8442</v>
      </c>
      <c r="K27" s="15">
        <f>A1L115C8</f>
        <v>6568235.5</v>
      </c>
      <c r="L27" s="16" t="s">
        <v>8443</v>
      </c>
      <c r="M27" s="15">
        <f>A1L115C9</f>
        <v>6659338.5999999996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155423</v>
      </c>
      <c r="F28" s="16" t="s">
        <v>8445</v>
      </c>
      <c r="G28" s="15">
        <f>A1L116C6</f>
        <v>154798</v>
      </c>
      <c r="H28" s="16" t="s">
        <v>8446</v>
      </c>
      <c r="I28" s="15">
        <f>A1L116C7</f>
        <v>156093.33333333334</v>
      </c>
      <c r="J28" s="16" t="s">
        <v>8447</v>
      </c>
      <c r="K28" s="15">
        <f>A1L116C8</f>
        <v>159150.5</v>
      </c>
      <c r="L28" s="16" t="s">
        <v>8448</v>
      </c>
      <c r="M28" s="15">
        <f>A1L116C9</f>
        <v>162729.4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5341828</v>
      </c>
      <c r="F29" s="16" t="s">
        <v>8450</v>
      </c>
      <c r="G29" s="15">
        <f>A1L117C6</f>
        <v>5242061.5</v>
      </c>
      <c r="H29" s="16" t="s">
        <v>8451</v>
      </c>
      <c r="I29" s="15">
        <f>A1L117C7</f>
        <v>5143744.666666667</v>
      </c>
      <c r="J29" s="16" t="s">
        <v>8452</v>
      </c>
      <c r="K29" s="15">
        <f>A1L117C8</f>
        <v>5144188.25</v>
      </c>
      <c r="L29" s="16" t="s">
        <v>8453</v>
      </c>
      <c r="M29" s="15">
        <f>A1L117C9</f>
        <v>5160628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71.053825880222178</v>
      </c>
      <c r="F30" s="16" t="s">
        <v>8455</v>
      </c>
      <c r="G30" s="21">
        <f>IF(B3L708C2=0,0,B3L719C2/B3L708C2)</f>
        <v>71.093325954448574</v>
      </c>
      <c r="H30" s="16" t="s">
        <v>8456</v>
      </c>
      <c r="I30" s="21">
        <f>IF(B3L708C3=0,0,B3L719C3/B3L708C3)</f>
        <v>71.172708134180382</v>
      </c>
      <c r="J30" s="16" t="s">
        <v>8457</v>
      </c>
      <c r="K30" s="21">
        <f>IF(B3L708C4=0,0,B3L719C4/B3L708C4)</f>
        <v>72.067416520263606</v>
      </c>
      <c r="L30" s="16" t="s">
        <v>8458</v>
      </c>
      <c r="M30" s="21">
        <f>IF(B3L708C5=0,0,B3L719C5/B3L708C5)</f>
        <v>72.1466054674529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107.73363093044325</v>
      </c>
      <c r="F31" s="16" t="s">
        <v>8460</v>
      </c>
      <c r="G31" s="21">
        <f>IF(B3L709C2=0,0,B3L720C2/B3L709C2)</f>
        <v>108.40021971397974</v>
      </c>
      <c r="H31" s="16" t="s">
        <v>8461</v>
      </c>
      <c r="I31" s="21">
        <f>IF(B3L709C3=0,0,B3L720C3/B3L709C3)</f>
        <v>108.6405516072445</v>
      </c>
      <c r="J31" s="16" t="s">
        <v>8462</v>
      </c>
      <c r="K31" s="21">
        <f>IF(B3L709C4=0,0,B3L720C4/B3L709C4)</f>
        <v>109.60464865575149</v>
      </c>
      <c r="L31" s="16" t="s">
        <v>8463</v>
      </c>
      <c r="M31" s="21">
        <f>IF(B3L709C5=0,0,B3L720C5/B3L709C5)</f>
        <v>109.5867675837016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23.939195432449011</v>
      </c>
      <c r="F32" s="16" t="s">
        <v>8465</v>
      </c>
      <c r="G32" s="21">
        <f>IF(B3L710C2=0,0,B3L721C2/B3L710C2)</f>
        <v>24.163669453589623</v>
      </c>
      <c r="H32" s="16" t="s">
        <v>8466</v>
      </c>
      <c r="I32" s="21">
        <f>IF(B3L710C3=0,0,B3L721C3/B3L710C3)</f>
        <v>24.795829420705925</v>
      </c>
      <c r="J32" s="16" t="s">
        <v>8467</v>
      </c>
      <c r="K32" s="21">
        <f>IF(B3L710C4=0,0,B3L721C4/B3L710C4)</f>
        <v>25.930763206032669</v>
      </c>
      <c r="L32" s="16" t="s">
        <v>8468</v>
      </c>
      <c r="M32" s="21">
        <f>IF(B3L710C5=0,0,B3L721C5/B3L710C5)</f>
        <v>27.067939664603152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51.781616881769409</v>
      </c>
      <c r="F33" s="16" t="s">
        <v>8470</v>
      </c>
      <c r="G33" s="21">
        <f>IF(B3L711C2=0,0,B3L722C2/B3L711C2)</f>
        <v>51.744890122490673</v>
      </c>
      <c r="H33" s="16" t="s">
        <v>8471</v>
      </c>
      <c r="I33" s="21">
        <f>IF(B3L711C3=0,0,B3L722C3/B3L711C3)</f>
        <v>51.903326077225415</v>
      </c>
      <c r="J33" s="16" t="s">
        <v>8472</v>
      </c>
      <c r="K33" s="21">
        <f>IF(B3L711C4=0,0,B3L722C4/B3L711C4)</f>
        <v>52.138133967899314</v>
      </c>
      <c r="L33" s="16" t="s">
        <v>8473</v>
      </c>
      <c r="M33" s="21">
        <f>IF(B3L711C5=0,0,B3L722C5/B3L711C5)</f>
        <v>51.965604382065287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9616.1919999999991</v>
      </c>
      <c r="F34" s="16" t="s">
        <v>8475</v>
      </c>
      <c r="G34" s="15">
        <f>A1L131C6</f>
        <v>9125.8169999999991</v>
      </c>
      <c r="H34" s="16" t="s">
        <v>8476</v>
      </c>
      <c r="I34" s="15">
        <f>A1L131C7</f>
        <v>8575.3266666666659</v>
      </c>
      <c r="J34" s="16" t="s">
        <v>8477</v>
      </c>
      <c r="K34" s="15">
        <f>A1L131C8</f>
        <v>8653.3604999999989</v>
      </c>
      <c r="L34" s="16" t="s">
        <v>8478</v>
      </c>
      <c r="M34" s="15">
        <f>A1L131C9</f>
        <v>9146.6805999999997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17.906769748357771</v>
      </c>
      <c r="F35" s="16" t="s">
        <v>8480</v>
      </c>
      <c r="G35" s="15">
        <f>IF(B3L727C2=0,0,B3L708C2/B3L727C2)</f>
        <v>18.4433777819564</v>
      </c>
      <c r="H35" s="16" t="s">
        <v>8481</v>
      </c>
      <c r="I35" s="15">
        <f>IF(B3L727C3=0,0,B3L708C3/B3L727C3)</f>
        <v>19.142949267627511</v>
      </c>
      <c r="J35" s="16" t="s">
        <v>8482</v>
      </c>
      <c r="K35" s="15">
        <f>IF(B3L727C4=0,0,B3L708C4/B3L727C4)</f>
        <v>19.036388637685903</v>
      </c>
      <c r="L35" s="16" t="s">
        <v>8483</v>
      </c>
      <c r="M35" s="15">
        <f>IF(B3L727C5=0,0,B3L708C5/B3L727C5)</f>
        <v>18.158297426500276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5.5844801382544718E-2</v>
      </c>
      <c r="F36" s="16" t="s">
        <v>8485</v>
      </c>
      <c r="G36" s="15">
        <f>IF(B3L728C2=0,0,1/B3L728C2)</f>
        <v>5.4220003072231383E-2</v>
      </c>
      <c r="H36" s="16" t="s">
        <v>8486</v>
      </c>
      <c r="I36" s="15">
        <f>IF(B3L728C3=0,0,1/B3L728C3)</f>
        <v>5.2238554572732007E-2</v>
      </c>
      <c r="J36" s="16" t="s">
        <v>8487</v>
      </c>
      <c r="K36" s="15">
        <f>IF(B3L728C4=0,0,1/B3L728C4)</f>
        <v>5.2530972078407921E-2</v>
      </c>
      <c r="L36" s="16" t="s">
        <v>8488</v>
      </c>
      <c r="M36" s="15">
        <f>IF(B3L728C5=0,0,1/B3L728C5)</f>
        <v>5.5071242447025728E-2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1207750543</v>
      </c>
      <c r="F37" s="16" t="s">
        <v>8490</v>
      </c>
      <c r="G37" s="15">
        <f>A1L122C6</f>
        <v>1176143602</v>
      </c>
      <c r="H37" s="16" t="s">
        <v>8491</v>
      </c>
      <c r="I37" s="15">
        <f>A1L122C7</f>
        <v>1146085881.3333333</v>
      </c>
      <c r="J37" s="16" t="s">
        <v>8492</v>
      </c>
      <c r="K37" s="15">
        <f>A1L122C8</f>
        <v>1156775013.75</v>
      </c>
      <c r="L37" s="16" t="s">
        <v>8493</v>
      </c>
      <c r="M37" s="15">
        <f>A1L122C9</f>
        <v>1165657749.5999999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603943516</v>
      </c>
      <c r="F38" s="16" t="s">
        <v>8495</v>
      </c>
      <c r="G38" s="15">
        <f>A1L119C6</f>
        <v>584374688.5</v>
      </c>
      <c r="H38" s="16" t="s">
        <v>8496</v>
      </c>
      <c r="I38" s="15">
        <f>A1L119C7</f>
        <v>566096225.66666663</v>
      </c>
      <c r="J38" s="16" t="s">
        <v>8497</v>
      </c>
      <c r="K38" s="15">
        <f>A1L119C8</f>
        <v>579098796.25</v>
      </c>
      <c r="L38" s="16" t="s">
        <v>8498</v>
      </c>
      <c r="M38" s="15">
        <f>A1L119C9</f>
        <v>585752855.79999995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14009530</v>
      </c>
      <c r="F39" s="16" t="s">
        <v>8500</v>
      </c>
      <c r="G39" s="15">
        <f>A1L120C6</f>
        <v>13567328</v>
      </c>
      <c r="H39" s="16" t="s">
        <v>8501</v>
      </c>
      <c r="I39" s="15">
        <f>A1L120C7</f>
        <v>13146241</v>
      </c>
      <c r="J39" s="16" t="s">
        <v>8502</v>
      </c>
      <c r="K39" s="15">
        <f>A1L120C8</f>
        <v>12668839.5</v>
      </c>
      <c r="L39" s="16" t="s">
        <v>8503</v>
      </c>
      <c r="M39" s="15">
        <f>A1L120C9</f>
        <v>12452906.800000001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589797497</v>
      </c>
      <c r="F40" s="16" t="s">
        <v>8505</v>
      </c>
      <c r="G40" s="15">
        <f>A1L121C6</f>
        <v>578201585.5</v>
      </c>
      <c r="H40" s="16" t="s">
        <v>8506</v>
      </c>
      <c r="I40" s="15">
        <f>A1L121C7</f>
        <v>566843414.66666663</v>
      </c>
      <c r="J40" s="16" t="s">
        <v>8507</v>
      </c>
      <c r="K40" s="15">
        <f>A1L121C8</f>
        <v>565007378</v>
      </c>
      <c r="L40" s="16" t="s">
        <v>8508</v>
      </c>
      <c r="M40" s="15">
        <f>A1L121C9</f>
        <v>567451987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7013.8563366346625</v>
      </c>
      <c r="F41" s="16" t="s">
        <v>8510</v>
      </c>
      <c r="G41" s="15">
        <f>IF(B3L708C2=0,0,B3L730C2/B3L708C2)</f>
        <v>6987.9233512818955</v>
      </c>
      <c r="H41" s="16" t="s">
        <v>8511</v>
      </c>
      <c r="I41" s="15">
        <f>IF(B3L708C3=0,0,B3L730C3/B3L708C3)</f>
        <v>6981.6430538781033</v>
      </c>
      <c r="J41" s="16" t="s">
        <v>8512</v>
      </c>
      <c r="K41" s="15">
        <f>IF(B3L708C4=0,0,B3L730C4/B3L708C4)</f>
        <v>7022.3026012034516</v>
      </c>
      <c r="L41" s="16" t="s">
        <v>8513</v>
      </c>
      <c r="M41" s="15">
        <f>IF(B3L708C5=0,0,B3L730C5/B3L708C5)</f>
        <v>7018.3078808366836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9656.6338820999572</v>
      </c>
      <c r="F42" s="16" t="s">
        <v>8515</v>
      </c>
      <c r="G42" s="15">
        <f>IF(B3L709C2=0,0,B3L731C2/B3L709C2)</f>
        <v>9643.3401782451601</v>
      </c>
      <c r="H42" s="16" t="s">
        <v>8516</v>
      </c>
      <c r="I42" s="15">
        <f>IF(B3L709C3=0,0,B3L731C3/B3L709C3)</f>
        <v>9634.1243276518599</v>
      </c>
      <c r="J42" s="16" t="s">
        <v>8517</v>
      </c>
      <c r="K42" s="15">
        <f>IF(B3L709C4=0,0,B3L731C4/B3L709C4)</f>
        <v>9663.465949104575</v>
      </c>
      <c r="L42" s="16" t="s">
        <v>8518</v>
      </c>
      <c r="M42" s="15">
        <f>IF(B3L709C5=0,0,B3L731C5/B3L709C5)</f>
        <v>9639.209826339822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2157.8329885972953</v>
      </c>
      <c r="F43" s="16" t="s">
        <v>8520</v>
      </c>
      <c r="G43" s="15">
        <f>IF(B3L710C2=0,0,B3L732C2/B3L710C2)</f>
        <v>2117.8337521184458</v>
      </c>
      <c r="H43" s="16" t="s">
        <v>8521</v>
      </c>
      <c r="I43" s="15">
        <f>IF(B3L710C3=0,0,B3L732C3/B3L710C3)</f>
        <v>2088.3143590981281</v>
      </c>
      <c r="J43" s="16" t="s">
        <v>8522</v>
      </c>
      <c r="K43" s="15">
        <f>IF(B3L710C4=0,0,B3L732C4/B3L710C4)</f>
        <v>2064.1636511964039</v>
      </c>
      <c r="L43" s="16" t="s">
        <v>8523</v>
      </c>
      <c r="M43" s="15">
        <f>IF(B3L710C5=0,0,B3L732C5/B3L710C5)</f>
        <v>2071.3806473281802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5717.2690748336609</v>
      </c>
      <c r="F44" s="16" t="s">
        <v>8525</v>
      </c>
      <c r="G44" s="15">
        <f>IF(B3L711C2=0,0,B3L733C2/B3L711C2)</f>
        <v>5707.4831171567512</v>
      </c>
      <c r="H44" s="16" t="s">
        <v>8526</v>
      </c>
      <c r="I44" s="15">
        <f>IF(B3L711C3=0,0,B3L733C3/B3L711C3)</f>
        <v>5719.7743070007027</v>
      </c>
      <c r="J44" s="16" t="s">
        <v>8527</v>
      </c>
      <c r="K44" s="15">
        <f>IF(B3L711C4=0,0,B3L733C4/B3L711C4)</f>
        <v>5726.5459457117513</v>
      </c>
      <c r="L44" s="16" t="s">
        <v>8528</v>
      </c>
      <c r="M44" s="15">
        <f>IF(B3L711C5=0,0,B3L733C5/B3L711C5)</f>
        <v>5714.0304362683873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1569.0720000000001</v>
      </c>
      <c r="F45" s="16" t="s">
        <v>8530</v>
      </c>
      <c r="G45" s="15">
        <f>A1L130C6*A1L158C1</f>
        <v>1524.09</v>
      </c>
      <c r="H45" s="16" t="s">
        <v>8531</v>
      </c>
      <c r="I45" s="15">
        <f>A1L130C7*A1L158C1</f>
        <v>1440.51</v>
      </c>
      <c r="J45" s="16" t="s">
        <v>8532</v>
      </c>
      <c r="K45" s="15">
        <f>A1L130C8*A1L158C1</f>
        <v>1445.9744999999998</v>
      </c>
      <c r="L45" s="16" t="s">
        <v>8533</v>
      </c>
      <c r="M45" s="15">
        <f>A1L130C9*A1L158C1</f>
        <v>1571.6879999999999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173764.00799999997</v>
      </c>
      <c r="F46" s="16" t="s">
        <v>8535</v>
      </c>
      <c r="G46" s="15">
        <f>B3L708C2+B3L738C2</f>
        <v>169834.98049999998</v>
      </c>
      <c r="H46" s="16" t="s">
        <v>8536</v>
      </c>
      <c r="I46" s="15">
        <f>B3L708C3+B3L738C3</f>
        <v>165597.55333333332</v>
      </c>
      <c r="J46" s="16" t="s">
        <v>8537</v>
      </c>
      <c r="K46" s="15">
        <f>B3L708C4+B3L738C4</f>
        <v>166174.70799999998</v>
      </c>
      <c r="L46" s="16" t="s">
        <v>8538</v>
      </c>
      <c r="M46" s="15">
        <f>B3L708C5+B3L738C5</f>
        <v>167659.83479999998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0.99097009778918088</v>
      </c>
      <c r="F47" s="16" t="s">
        <v>8540</v>
      </c>
      <c r="G47" s="21">
        <f>IF(B3L739C2=0,0,B3L708C2/B3L739C2)</f>
        <v>0.99102605366978569</v>
      </c>
      <c r="H47" s="16" t="s">
        <v>8541</v>
      </c>
      <c r="I47" s="21">
        <f>IF(B3L739C3=0,0,B3L708C3/B3L739C3)</f>
        <v>0.99130113959413158</v>
      </c>
      <c r="J47" s="16" t="s">
        <v>8542</v>
      </c>
      <c r="K47" s="21">
        <f>IF(B3L739C4=0,0,B3L708C4/B3L739C4)</f>
        <v>0.99129846823621315</v>
      </c>
      <c r="L47" s="16" t="s">
        <v>8543</v>
      </c>
      <c r="M47" s="21">
        <f>IF(B3L739C5=0,0,B3L708C5/B3L739C5)</f>
        <v>0.99062573333753523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9.0299022108191723E-3</v>
      </c>
      <c r="F48" s="16" t="s">
        <v>8545</v>
      </c>
      <c r="G48" s="21">
        <f>IF(B3L739C2=0,0,B3L738C2/B3L739C2)</f>
        <v>8.9739463302143472E-3</v>
      </c>
      <c r="H48" s="16" t="s">
        <v>8546</v>
      </c>
      <c r="I48" s="21">
        <f>IF(B3L739C3=0,0,B3L738C3/B3L739C3)</f>
        <v>8.6988604058683156E-3</v>
      </c>
      <c r="J48" s="16" t="s">
        <v>8547</v>
      </c>
      <c r="K48" s="21">
        <f>IF(B3L739C4=0,0,B3L738C4/B3L739C4)</f>
        <v>8.7015317637868204E-3</v>
      </c>
      <c r="L48" s="16" t="s">
        <v>8548</v>
      </c>
      <c r="M48" s="21">
        <f>IF(B3L739C5=0,0,B3L738C5/B3L739C5)</f>
        <v>9.3742666624648252E-3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4249.57</v>
      </c>
      <c r="F49" s="16" t="s">
        <v>8550</v>
      </c>
      <c r="G49" s="15">
        <f>A1L130C6*A1L595C1</f>
        <v>4127.7437499999996</v>
      </c>
      <c r="H49" s="16" t="s">
        <v>8551</v>
      </c>
      <c r="I49" s="15">
        <f>A1L130C7*A1L595C1</f>
        <v>3901.3812499999999</v>
      </c>
      <c r="J49" s="16" t="s">
        <v>8552</v>
      </c>
      <c r="K49" s="15">
        <f>A1L130C8*A1L595C1</f>
        <v>3916.1809374999998</v>
      </c>
      <c r="L49" s="16" t="s">
        <v>8553</v>
      </c>
      <c r="M49" s="15">
        <f>A1L130C9*A1L595C1</f>
        <v>4256.6549999999997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176444.50599999999</v>
      </c>
      <c r="F50" s="16" t="s">
        <v>8555</v>
      </c>
      <c r="G50" s="15">
        <f>B3L708C2+B3L742C2</f>
        <v>172438.63424999997</v>
      </c>
      <c r="H50" s="16" t="s">
        <v>8556</v>
      </c>
      <c r="I50" s="15">
        <f>B3L708C3+B3L742C3</f>
        <v>168058.42458333331</v>
      </c>
      <c r="J50" s="16" t="s">
        <v>8557</v>
      </c>
      <c r="K50" s="15">
        <f>B3L708C4+B3L742C4</f>
        <v>168644.91443749997</v>
      </c>
      <c r="L50" s="16" t="s">
        <v>8558</v>
      </c>
      <c r="M50" s="15">
        <f>B3L708C5+B3L742C5</f>
        <v>170344.80179999999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0.97591554366674349</v>
      </c>
      <c r="F51" s="16" t="s">
        <v>8560</v>
      </c>
      <c r="G51" s="21">
        <f>IF(B3L743C2=0,0,B3L708C2/B3L743C2)</f>
        <v>0.97606253512762331</v>
      </c>
      <c r="H51" s="16" t="s">
        <v>8561</v>
      </c>
      <c r="I51" s="21">
        <f>IF(B3L743C3=0,0,B3L708C3/B3L743C3)</f>
        <v>0.97678556573600706</v>
      </c>
      <c r="J51" s="16" t="s">
        <v>8562</v>
      </c>
      <c r="K51" s="21">
        <f>IF(B3L743C4=0,0,B3L708C4/B3L743C4)</f>
        <v>0.97677854116999574</v>
      </c>
      <c r="L51" s="16" t="s">
        <v>8563</v>
      </c>
      <c r="M51" s="21">
        <f>IF(B3L743C5=0,0,B3L708C5/B3L743C5)</f>
        <v>0.97501153569101751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2.4084456333256416E-2</v>
      </c>
      <c r="F52" s="16" t="s">
        <v>8565</v>
      </c>
      <c r="G52" s="21">
        <f>IF(B3L743C2=0,0,B3L742C2/B3L743C2)</f>
        <v>2.3937464872376767E-2</v>
      </c>
      <c r="H52" s="16" t="s">
        <v>8566</v>
      </c>
      <c r="I52" s="21">
        <f>IF(B3L743C3=0,0,B3L742C3/B3L743C3)</f>
        <v>2.3214434263992903E-2</v>
      </c>
      <c r="J52" s="16" t="s">
        <v>8567</v>
      </c>
      <c r="K52" s="21">
        <f>IF(B3L743C4=0,0,B3L742C4/B3L743C4)</f>
        <v>2.3221458830004277E-2</v>
      </c>
      <c r="L52" s="16" t="s">
        <v>8568</v>
      </c>
      <c r="M52" s="21">
        <f>IF(B3L743C5=0,0,B3L742C5/B3L743C5)</f>
        <v>2.4988464308982512E-2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2465.6550000000002</v>
      </c>
      <c r="F53" s="16" t="s">
        <v>8570</v>
      </c>
      <c r="G53" s="15">
        <f>A1L135C6</f>
        <v>2401.6059999999998</v>
      </c>
      <c r="H53" s="16" t="s">
        <v>8571</v>
      </c>
      <c r="I53" s="15">
        <f>A1L135C7</f>
        <v>2370.605</v>
      </c>
      <c r="J53" s="16" t="s">
        <v>8572</v>
      </c>
      <c r="K53" s="15">
        <f>A1L135C8</f>
        <v>2367.0459999999998</v>
      </c>
      <c r="L53" s="16" t="s">
        <v>8573</v>
      </c>
      <c r="M53" s="15">
        <f>A1L135C9</f>
        <v>2377.9219999999996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8.3268747991586061</v>
      </c>
      <c r="F54" s="16" t="s">
        <v>8575</v>
      </c>
      <c r="G54" s="21">
        <f>IF(A1L144C6=0,0,B3L721C2/A1L144C6)</f>
        <v>8.4697340157284096</v>
      </c>
      <c r="H54" s="16" t="s">
        <v>8576</v>
      </c>
      <c r="I54" s="21">
        <f>IF(A1L144C7=0,0,B3L721C3/A1L144C7)</f>
        <v>8.7420981722615245</v>
      </c>
      <c r="J54" s="16" t="s">
        <v>8577</v>
      </c>
      <c r="K54" s="21">
        <f>IF(A1L144C8=0,0,B3L721C4/A1L144C8)</f>
        <v>8.9160226193433036</v>
      </c>
      <c r="L54" s="16" t="s">
        <v>8578</v>
      </c>
      <c r="M54" s="21">
        <f>IF(A1L144C9=0,0,B3L721C5/A1L144C9)</f>
        <v>9.1379907732064733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63BCC-5F4E-4898-9EF4-D6903994BA90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2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0.4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7031</v>
      </c>
      <c r="F9" s="16" t="s">
        <v>8689</v>
      </c>
      <c r="G9" s="15">
        <f>A1L202C1</f>
        <v>8763</v>
      </c>
      <c r="H9" s="16" t="s">
        <v>8690</v>
      </c>
      <c r="I9" s="21">
        <f>IF(OR(B3L802C1=0,B3L802C2=0),0,1+(B3L802C1/B3L802C2))</f>
        <v>1.8023507931073834</v>
      </c>
      <c r="J9" s="16" t="s">
        <v>8691</v>
      </c>
      <c r="K9" s="15">
        <f>A1L202C5</f>
        <v>6744</v>
      </c>
      <c r="L9" s="16" t="s">
        <v>8692</v>
      </c>
      <c r="M9" s="15">
        <f>A1L202C4</f>
        <v>8011</v>
      </c>
      <c r="N9" s="16" t="s">
        <v>8693</v>
      </c>
      <c r="O9" s="21">
        <f>IF(OR(B3L802C4=0,B3L802C5=0),0,1+(B3L802C4/B3L802C5))</f>
        <v>1.8418424666084134</v>
      </c>
      <c r="P9" s="16" t="s">
        <v>8694</v>
      </c>
      <c r="Q9" s="15">
        <f>A1L202C17</f>
        <v>6887.5</v>
      </c>
      <c r="R9" s="16" t="s">
        <v>8695</v>
      </c>
      <c r="S9" s="15">
        <f>A1L202C16</f>
        <v>8387</v>
      </c>
      <c r="T9" s="16" t="s">
        <v>8696</v>
      </c>
      <c r="U9" s="21">
        <f>IF(OR(B3L802C7=0,B3L802C8=0),0,1+(B3L802C7/B3L802C8))</f>
        <v>1.8212113985930607</v>
      </c>
      <c r="V9" s="16" t="s">
        <v>8697</v>
      </c>
      <c r="W9" s="15">
        <f>A1L202C8</f>
        <v>7477</v>
      </c>
      <c r="X9" s="16" t="s">
        <v>8698</v>
      </c>
      <c r="Y9" s="15">
        <f>A1L202C7</f>
        <v>8929</v>
      </c>
      <c r="Z9" s="16" t="s">
        <v>8699</v>
      </c>
      <c r="AA9" s="21">
        <f>IF(OR(B3L802C10=0,B3L802C11=0),0,1+(B3L802C10/B3L802C11))</f>
        <v>1.8373838055773324</v>
      </c>
      <c r="AB9" s="16" t="s">
        <v>8700</v>
      </c>
      <c r="AC9" s="15">
        <f>A1L202C20</f>
        <v>7084</v>
      </c>
      <c r="AD9" s="16" t="s">
        <v>8701</v>
      </c>
      <c r="AE9" s="15">
        <f>A1L202C19</f>
        <v>8567.6666666666661</v>
      </c>
      <c r="AF9" s="16" t="s">
        <v>8702</v>
      </c>
      <c r="AG9" s="21">
        <f>IF(OR(B3L802C13=0,B3L802C14=0),0,1+(B3L802C13/B3L802C14))</f>
        <v>1.8268295529704703</v>
      </c>
      <c r="AH9" s="16" t="s">
        <v>8703</v>
      </c>
      <c r="AI9" s="15">
        <f>A1L202C11</f>
        <v>6386</v>
      </c>
      <c r="AJ9" s="16" t="s">
        <v>8704</v>
      </c>
      <c r="AK9" s="15">
        <f>A1L202C10</f>
        <v>8049</v>
      </c>
      <c r="AL9" s="16" t="s">
        <v>8705</v>
      </c>
      <c r="AM9" s="21">
        <f>IF(OR(B3L802C16=0,B3L802C17=0),0,1+(B3L802C16/B3L802C17))</f>
        <v>1.7933904832898495</v>
      </c>
      <c r="AN9" s="16" t="s">
        <v>8706</v>
      </c>
      <c r="AO9" s="15">
        <f>A1L202C23</f>
        <v>6909.5</v>
      </c>
      <c r="AP9" s="16" t="s">
        <v>8707</v>
      </c>
      <c r="AQ9" s="15">
        <f>A1L202C22</f>
        <v>8438</v>
      </c>
      <c r="AR9" s="16" t="s">
        <v>8708</v>
      </c>
      <c r="AS9" s="21">
        <f>IF(OR(B3L802C19=0,B3L802C20=0),0,1+(B3L802C19/B3L802C20))</f>
        <v>1.8188551789523584</v>
      </c>
      <c r="AT9" s="16" t="s">
        <v>8709</v>
      </c>
      <c r="AU9" s="15">
        <f>A1L202C14</f>
        <v>6021</v>
      </c>
      <c r="AV9" s="16" t="s">
        <v>8710</v>
      </c>
      <c r="AW9" s="15">
        <f>A1L202C13</f>
        <v>8418</v>
      </c>
      <c r="AX9" s="16" t="s">
        <v>8711</v>
      </c>
      <c r="AY9" s="21">
        <f>IF(OR(B3L802C22=0,B3L802C23=0),0,1+(B3L802C22/B3L802C23))</f>
        <v>1.7152530292230934</v>
      </c>
      <c r="AZ9" s="16" t="s">
        <v>8712</v>
      </c>
      <c r="BA9" s="15">
        <f>A1L202C26</f>
        <v>6731.8</v>
      </c>
      <c r="BB9" s="16" t="s">
        <v>8713</v>
      </c>
      <c r="BC9" s="15">
        <f>A1L202C25</f>
        <v>8434</v>
      </c>
      <c r="BD9" s="16" t="s">
        <v>8714</v>
      </c>
      <c r="BE9" s="21">
        <f>IF(OR(B3L802C25=0,B3L802C26=0),0,1+(B3L802C25/B3L802C26))</f>
        <v>1.7981740573867677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89164</v>
      </c>
      <c r="F10" s="16" t="s">
        <v>8716</v>
      </c>
      <c r="G10" s="15">
        <f>A1L203C1</f>
        <v>113219</v>
      </c>
      <c r="H10" s="16" t="s">
        <v>8717</v>
      </c>
      <c r="I10" s="21">
        <f>IF(OR(B3L803C1=0,B3L803C2=0),0,1+(B3L803C1/B3L803C2))</f>
        <v>1.7875356609756312</v>
      </c>
      <c r="J10" s="16" t="s">
        <v>8718</v>
      </c>
      <c r="K10" s="15">
        <f>A1L203C5</f>
        <v>91967</v>
      </c>
      <c r="L10" s="16" t="s">
        <v>8719</v>
      </c>
      <c r="M10" s="15">
        <f>A1L203C4</f>
        <v>112510</v>
      </c>
      <c r="N10" s="16" t="s">
        <v>8720</v>
      </c>
      <c r="O10" s="21">
        <f>IF(OR(B3L803C4=0,B3L803C5=0),0,1+(B3L803C4/B3L803C5))</f>
        <v>1.8174117856190559</v>
      </c>
      <c r="P10" s="16" t="s">
        <v>8721</v>
      </c>
      <c r="Q10" s="15">
        <f>A1L203C17</f>
        <v>90565.5</v>
      </c>
      <c r="R10" s="16" t="s">
        <v>8722</v>
      </c>
      <c r="S10" s="15">
        <f>A1L203C16</f>
        <v>112864.5</v>
      </c>
      <c r="T10" s="16" t="s">
        <v>8723</v>
      </c>
      <c r="U10" s="21">
        <f>IF(OR(B3L803C7=0,B3L803C8=0),0,1+(B3L803C7/B3L803C8))</f>
        <v>1.8024268038222826</v>
      </c>
      <c r="V10" s="16" t="s">
        <v>8724</v>
      </c>
      <c r="W10" s="15">
        <f>A1L203C8</f>
        <v>101161</v>
      </c>
      <c r="X10" s="16" t="s">
        <v>8725</v>
      </c>
      <c r="Y10" s="15">
        <f>A1L203C7</f>
        <v>124539</v>
      </c>
      <c r="Z10" s="16" t="s">
        <v>8726</v>
      </c>
      <c r="AA10" s="21">
        <f>IF(OR(B3L803C10=0,B3L803C11=0),0,1+(B3L803C10/B3L803C11))</f>
        <v>1.8122837022940606</v>
      </c>
      <c r="AB10" s="16" t="s">
        <v>8727</v>
      </c>
      <c r="AC10" s="15">
        <f>A1L203C20</f>
        <v>94097.333333333328</v>
      </c>
      <c r="AD10" s="16" t="s">
        <v>8728</v>
      </c>
      <c r="AE10" s="15">
        <f>A1L203C19</f>
        <v>116756</v>
      </c>
      <c r="AF10" s="16" t="s">
        <v>8729</v>
      </c>
      <c r="AG10" s="21">
        <f>IF(OR(B3L803C13=0,B3L803C14=0),0,1+(B3L803C13/B3L803C14))</f>
        <v>1.8059314581977228</v>
      </c>
      <c r="AH10" s="16" t="s">
        <v>8730</v>
      </c>
      <c r="AI10" s="15">
        <f>A1L203C11</f>
        <v>104400</v>
      </c>
      <c r="AJ10" s="16" t="s">
        <v>8731</v>
      </c>
      <c r="AK10" s="15">
        <f>A1L203C10</f>
        <v>134557</v>
      </c>
      <c r="AL10" s="16" t="s">
        <v>8732</v>
      </c>
      <c r="AM10" s="21">
        <f>IF(OR(B3L803C16=0,B3L803C17=0),0,1+(B3L803C16/B3L803C17))</f>
        <v>1.775879367108363</v>
      </c>
      <c r="AN10" s="16" t="s">
        <v>8733</v>
      </c>
      <c r="AO10" s="15">
        <f>A1L203C23</f>
        <v>96673</v>
      </c>
      <c r="AP10" s="16" t="s">
        <v>8734</v>
      </c>
      <c r="AQ10" s="15">
        <f>A1L203C22</f>
        <v>121206.25</v>
      </c>
      <c r="AR10" s="16" t="s">
        <v>8735</v>
      </c>
      <c r="AS10" s="21">
        <f>IF(OR(B3L803C19=0,B3L803C20=0),0,1+(B3L803C19/B3L803C20))</f>
        <v>1.7975908833084102</v>
      </c>
      <c r="AT10" s="16" t="s">
        <v>8736</v>
      </c>
      <c r="AU10" s="15">
        <f>A1L203C14</f>
        <v>101897</v>
      </c>
      <c r="AV10" s="16" t="s">
        <v>8737</v>
      </c>
      <c r="AW10" s="15">
        <f>A1L203C13</f>
        <v>137098</v>
      </c>
      <c r="AX10" s="16" t="s">
        <v>8738</v>
      </c>
      <c r="AY10" s="21">
        <f>IF(OR(B3L803C22=0,B3L803C23=0),0,1+(B3L803C22/B3L803C23))</f>
        <v>1.7432420604239303</v>
      </c>
      <c r="AZ10" s="16" t="s">
        <v>8739</v>
      </c>
      <c r="BA10" s="15">
        <f>A1L203C26</f>
        <v>97717.8</v>
      </c>
      <c r="BB10" s="16" t="s">
        <v>8740</v>
      </c>
      <c r="BC10" s="15">
        <f>A1L203C25</f>
        <v>124384.6</v>
      </c>
      <c r="BD10" s="16" t="s">
        <v>8741</v>
      </c>
      <c r="BE10" s="21">
        <f>IF(OR(B3L803C25=0,B3L803C26=0),0,1+(B3L803C25/B3L803C26))</f>
        <v>1.7856101157217212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273799</v>
      </c>
      <c r="F11" s="16" t="s">
        <v>8743</v>
      </c>
      <c r="G11" s="15">
        <f>A1L204C1</f>
        <v>297896</v>
      </c>
      <c r="H11" s="16" t="s">
        <v>8744</v>
      </c>
      <c r="I11" s="21">
        <f>IF(OR(B3L804C1=0,B3L804C2=0),0,1+(B3L804C1/B3L804C2))</f>
        <v>1.919109353599914</v>
      </c>
      <c r="J11" s="16" t="s">
        <v>8745</v>
      </c>
      <c r="K11" s="15">
        <f>A1L204C5</f>
        <v>252312</v>
      </c>
      <c r="L11" s="16" t="s">
        <v>8746</v>
      </c>
      <c r="M11" s="15">
        <f>A1L204C4</f>
        <v>275988</v>
      </c>
      <c r="N11" s="16" t="s">
        <v>8747</v>
      </c>
      <c r="O11" s="21">
        <f>IF(OR(B3L804C4=0,B3L804C5=0),0,1+(B3L804C4/B3L804C5))</f>
        <v>1.9142136614635419</v>
      </c>
      <c r="P11" s="16" t="s">
        <v>8748</v>
      </c>
      <c r="Q11" s="15">
        <f>A1L204C17</f>
        <v>263055.5</v>
      </c>
      <c r="R11" s="16" t="s">
        <v>8749</v>
      </c>
      <c r="S11" s="15">
        <f>A1L204C16</f>
        <v>286942</v>
      </c>
      <c r="T11" s="16" t="s">
        <v>8750</v>
      </c>
      <c r="U11" s="21">
        <f>IF(OR(B3L804C7=0,B3L804C8=0),0,1+(B3L804C7/B3L804C8))</f>
        <v>1.9167549539628217</v>
      </c>
      <c r="V11" s="16" t="s">
        <v>8751</v>
      </c>
      <c r="W11" s="15">
        <f>A1L204C8</f>
        <v>243393</v>
      </c>
      <c r="X11" s="16" t="s">
        <v>8752</v>
      </c>
      <c r="Y11" s="15">
        <f>A1L204C7</f>
        <v>250277</v>
      </c>
      <c r="Z11" s="16" t="s">
        <v>8753</v>
      </c>
      <c r="AA11" s="21">
        <f>IF(OR(B3L804C10=0,B3L804C11=0),0,1+(B3L804C10/B3L804C11))</f>
        <v>1.9724944761204586</v>
      </c>
      <c r="AB11" s="16" t="s">
        <v>8754</v>
      </c>
      <c r="AC11" s="15">
        <f>A1L204C20</f>
        <v>256501.33333333334</v>
      </c>
      <c r="AD11" s="16" t="s">
        <v>8755</v>
      </c>
      <c r="AE11" s="15">
        <f>A1L204C19</f>
        <v>274720.33333333331</v>
      </c>
      <c r="AF11" s="16" t="s">
        <v>8756</v>
      </c>
      <c r="AG11" s="21">
        <f>IF(OR(B3L804C13=0,B3L804C14=0),0,1+(B3L804C13/B3L804C14))</f>
        <v>1.9336816471538936</v>
      </c>
      <c r="AH11" s="16" t="s">
        <v>8757</v>
      </c>
      <c r="AI11" s="15">
        <f>A1L204C11</f>
        <v>290561</v>
      </c>
      <c r="AJ11" s="16" t="s">
        <v>8758</v>
      </c>
      <c r="AK11" s="15">
        <f>A1L204C10</f>
        <v>301688</v>
      </c>
      <c r="AL11" s="16" t="s">
        <v>8759</v>
      </c>
      <c r="AM11" s="21">
        <f>IF(OR(B3L804C16=0,B3L804C17=0),0,1+(B3L804C16/B3L804C17))</f>
        <v>1.9631175253904696</v>
      </c>
      <c r="AN11" s="16" t="s">
        <v>8760</v>
      </c>
      <c r="AO11" s="15">
        <f>A1L204C23</f>
        <v>265016.25</v>
      </c>
      <c r="AP11" s="16" t="s">
        <v>8761</v>
      </c>
      <c r="AQ11" s="15">
        <f>A1L204C22</f>
        <v>281462.25</v>
      </c>
      <c r="AR11" s="16" t="s">
        <v>8762</v>
      </c>
      <c r="AS11" s="21">
        <f>IF(OR(B3L804C19=0,B3L804C20=0),0,1+(B3L804C19/B3L804C20))</f>
        <v>1.9415694289376284</v>
      </c>
      <c r="AT11" s="16" t="s">
        <v>8763</v>
      </c>
      <c r="AU11" s="15">
        <f>A1L204C14</f>
        <v>234966</v>
      </c>
      <c r="AV11" s="16" t="s">
        <v>8764</v>
      </c>
      <c r="AW11" s="15">
        <f>A1L204C13</f>
        <v>256420</v>
      </c>
      <c r="AX11" s="16" t="s">
        <v>8765</v>
      </c>
      <c r="AY11" s="21">
        <f>IF(OR(B3L804C22=0,B3L804C23=0),0,1+(B3L804C22/B3L804C23))</f>
        <v>1.9163325793619843</v>
      </c>
      <c r="AZ11" s="16" t="s">
        <v>8766</v>
      </c>
      <c r="BA11" s="15">
        <f>A1L204C26</f>
        <v>259006.2</v>
      </c>
      <c r="BB11" s="16" t="s">
        <v>8767</v>
      </c>
      <c r="BC11" s="15">
        <f>A1L204C25</f>
        <v>276453.8</v>
      </c>
      <c r="BD11" s="16" t="s">
        <v>8768</v>
      </c>
      <c r="BE11" s="21">
        <f>IF(OR(B3L804C25=0,B3L804C26=0),0,1+(B3L804C25/B3L804C26))</f>
        <v>1.9368878271884851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53558</v>
      </c>
      <c r="F12" s="16" t="s">
        <v>8770</v>
      </c>
      <c r="G12" s="15">
        <f>A1L205C1</f>
        <v>60305</v>
      </c>
      <c r="H12" s="16" t="s">
        <v>8771</v>
      </c>
      <c r="I12" s="21">
        <f>IF(OR(B3L805C1=0,B3L805C2=0),0,1+(B3L805C1/B3L805C2))</f>
        <v>1.8881187297902331</v>
      </c>
      <c r="J12" s="16" t="s">
        <v>8772</v>
      </c>
      <c r="K12" s="15">
        <f>A1L205C5</f>
        <v>55826</v>
      </c>
      <c r="L12" s="16" t="s">
        <v>8773</v>
      </c>
      <c r="M12" s="15">
        <f>A1L205C4</f>
        <v>57600</v>
      </c>
      <c r="N12" s="16" t="s">
        <v>8774</v>
      </c>
      <c r="O12" s="21">
        <f>IF(OR(B3L805C4=0,B3L805C5=0),0,1+(B3L805C4/B3L805C5))</f>
        <v>1.9692013888888888</v>
      </c>
      <c r="P12" s="16" t="s">
        <v>8775</v>
      </c>
      <c r="Q12" s="15">
        <f>A1L205C17</f>
        <v>54692</v>
      </c>
      <c r="R12" s="16" t="s">
        <v>8776</v>
      </c>
      <c r="S12" s="15">
        <f>A1L205C16</f>
        <v>58952.5</v>
      </c>
      <c r="T12" s="16" t="s">
        <v>8777</v>
      </c>
      <c r="U12" s="21">
        <f>IF(OR(B3L805C7=0,B3L805C8=0),0,1+(B3L805C7/B3L805C8))</f>
        <v>1.9277299520800644</v>
      </c>
      <c r="V12" s="16" t="s">
        <v>8778</v>
      </c>
      <c r="W12" s="15">
        <f>A1L205C8</f>
        <v>42389</v>
      </c>
      <c r="X12" s="16" t="s">
        <v>8779</v>
      </c>
      <c r="Y12" s="15">
        <f>A1L205C7</f>
        <v>42696</v>
      </c>
      <c r="Z12" s="16" t="s">
        <v>8780</v>
      </c>
      <c r="AA12" s="21">
        <f>IF(OR(B3L805C10=0,B3L805C11=0),0,1+(B3L805C10/B3L805C11))</f>
        <v>1.9928096308787708</v>
      </c>
      <c r="AB12" s="16" t="s">
        <v>8781</v>
      </c>
      <c r="AC12" s="15">
        <f>A1L205C20</f>
        <v>50591</v>
      </c>
      <c r="AD12" s="16" t="s">
        <v>8782</v>
      </c>
      <c r="AE12" s="15">
        <f>A1L205C19</f>
        <v>53533.666666666664</v>
      </c>
      <c r="AF12" s="16" t="s">
        <v>8783</v>
      </c>
      <c r="AG12" s="21">
        <f>IF(OR(B3L805C13=0,B3L805C14=0),0,1+(B3L805C13/B3L805C14))</f>
        <v>1.9450314755200777</v>
      </c>
      <c r="AH12" s="16" t="s">
        <v>8784</v>
      </c>
      <c r="AI12" s="15">
        <f>A1L205C11</f>
        <v>44704</v>
      </c>
      <c r="AJ12" s="16" t="s">
        <v>8785</v>
      </c>
      <c r="AK12" s="15">
        <f>A1L205C10</f>
        <v>40731</v>
      </c>
      <c r="AL12" s="16" t="s">
        <v>8786</v>
      </c>
      <c r="AM12" s="21">
        <f>IF(OR(B3L805C16=0,B3L805C17=0),0,1+(B3L805C16/B3L805C17))</f>
        <v>2.0975424124131496</v>
      </c>
      <c r="AN12" s="16" t="s">
        <v>8787</v>
      </c>
      <c r="AO12" s="15">
        <f>A1L205C23</f>
        <v>49119.25</v>
      </c>
      <c r="AP12" s="16" t="s">
        <v>8788</v>
      </c>
      <c r="AQ12" s="15">
        <f>A1L205C22</f>
        <v>50333</v>
      </c>
      <c r="AR12" s="16" t="s">
        <v>8789</v>
      </c>
      <c r="AS12" s="21">
        <f>IF(OR(B3L805C19=0,B3L805C20=0),0,1+(B3L805C19/B3L805C20))</f>
        <v>1.9758856018914033</v>
      </c>
      <c r="AT12" s="16" t="s">
        <v>8790</v>
      </c>
      <c r="AU12" s="15">
        <f>A1L205C14</f>
        <v>54042</v>
      </c>
      <c r="AV12" s="16" t="s">
        <v>8791</v>
      </c>
      <c r="AW12" s="15">
        <f>A1L205C13</f>
        <v>57910</v>
      </c>
      <c r="AX12" s="16" t="s">
        <v>8792</v>
      </c>
      <c r="AY12" s="21">
        <f>IF(OR(B3L805C22=0,B3L805C23=0),0,1+(B3L805C22/B3L805C23))</f>
        <v>1.9332067000518045</v>
      </c>
      <c r="AZ12" s="16" t="s">
        <v>8793</v>
      </c>
      <c r="BA12" s="15">
        <f>A1L205C26</f>
        <v>50103.8</v>
      </c>
      <c r="BB12" s="16" t="s">
        <v>8794</v>
      </c>
      <c r="BC12" s="15">
        <f>A1L205C25</f>
        <v>51848.4</v>
      </c>
      <c r="BD12" s="16" t="s">
        <v>8795</v>
      </c>
      <c r="BE12" s="21">
        <f>IF(OR(B3L805C25=0,B3L805C26=0),0,1+(B3L805C25/B3L805C26))</f>
        <v>1.9663519028552474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858559</v>
      </c>
      <c r="F13" s="16" t="s">
        <v>8797</v>
      </c>
      <c r="G13" s="15">
        <f>A1L206C1</f>
        <v>858111</v>
      </c>
      <c r="H13" s="16" t="s">
        <v>8798</v>
      </c>
      <c r="I13" s="21">
        <f>IF(OR(B3L806C1=0,B3L806C2=0),0,1+(B3L806C1/B3L806C2))</f>
        <v>2.000522076980717</v>
      </c>
      <c r="J13" s="16" t="s">
        <v>8799</v>
      </c>
      <c r="K13" s="15">
        <f>A1L206C5</f>
        <v>796562</v>
      </c>
      <c r="L13" s="16" t="s">
        <v>8800</v>
      </c>
      <c r="M13" s="15">
        <f>A1L206C4</f>
        <v>783534</v>
      </c>
      <c r="N13" s="16" t="s">
        <v>8801</v>
      </c>
      <c r="O13" s="21">
        <f>IF(OR(B3L806C4=0,B3L806C5=0),0,1+(B3L806C4/B3L806C5))</f>
        <v>2.0166272299606653</v>
      </c>
      <c r="P13" s="16" t="s">
        <v>8802</v>
      </c>
      <c r="Q13" s="15">
        <f>A1L206C17</f>
        <v>827560.5</v>
      </c>
      <c r="R13" s="16" t="s">
        <v>8803</v>
      </c>
      <c r="S13" s="15">
        <f>A1L206C16</f>
        <v>820822.5</v>
      </c>
      <c r="T13" s="16" t="s">
        <v>8804</v>
      </c>
      <c r="U13" s="21">
        <f>IF(OR(B3L806C7=0,B3L806C8=0),0,1+(B3L806C7/B3L806C8))</f>
        <v>2.0082088393044781</v>
      </c>
      <c r="V13" s="16" t="s">
        <v>8805</v>
      </c>
      <c r="W13" s="15">
        <f>A1L206C8</f>
        <v>766179</v>
      </c>
      <c r="X13" s="16" t="s">
        <v>8806</v>
      </c>
      <c r="Y13" s="15">
        <f>A1L206C7</f>
        <v>783889</v>
      </c>
      <c r="Z13" s="16" t="s">
        <v>8807</v>
      </c>
      <c r="AA13" s="21">
        <f>IF(OR(B3L806C10=0,B3L806C11=0),0,1+(B3L806C10/B3L806C11))</f>
        <v>1.977407515604888</v>
      </c>
      <c r="AB13" s="16" t="s">
        <v>8808</v>
      </c>
      <c r="AC13" s="15">
        <f>A1L206C20</f>
        <v>807100</v>
      </c>
      <c r="AD13" s="16" t="s">
        <v>8809</v>
      </c>
      <c r="AE13" s="15">
        <f>A1L206C19</f>
        <v>808511.33333333337</v>
      </c>
      <c r="AF13" s="16" t="s">
        <v>8810</v>
      </c>
      <c r="AG13" s="21">
        <f>IF(OR(B3L806C13=0,B3L806C14=0),0,1+(B3L806C13/B3L806C14))</f>
        <v>1.9982544050093711</v>
      </c>
      <c r="AH13" s="16" t="s">
        <v>8811</v>
      </c>
      <c r="AI13" s="15">
        <f>A1L206C11</f>
        <v>738739</v>
      </c>
      <c r="AJ13" s="16" t="s">
        <v>8812</v>
      </c>
      <c r="AK13" s="15">
        <f>A1L206C10</f>
        <v>728958</v>
      </c>
      <c r="AL13" s="16" t="s">
        <v>8813</v>
      </c>
      <c r="AM13" s="21">
        <f>IF(OR(B3L806C16=0,B3L806C17=0),0,1+(B3L806C16/B3L806C17))</f>
        <v>2.0134177826431703</v>
      </c>
      <c r="AN13" s="16" t="s">
        <v>8814</v>
      </c>
      <c r="AO13" s="15">
        <f>A1L206C23</f>
        <v>790009.75</v>
      </c>
      <c r="AP13" s="16" t="s">
        <v>8815</v>
      </c>
      <c r="AQ13" s="15">
        <f>A1L206C22</f>
        <v>788623</v>
      </c>
      <c r="AR13" s="16" t="s">
        <v>8816</v>
      </c>
      <c r="AS13" s="21">
        <f>IF(OR(B3L806C19=0,B3L806C20=0),0,1+(B3L806C19/B3L806C20))</f>
        <v>2.0017584447828685</v>
      </c>
      <c r="AT13" s="16" t="s">
        <v>8817</v>
      </c>
      <c r="AU13" s="15">
        <f>A1L206C14</f>
        <v>662023</v>
      </c>
      <c r="AV13" s="16" t="s">
        <v>8818</v>
      </c>
      <c r="AW13" s="15">
        <f>A1L206C13</f>
        <v>684179</v>
      </c>
      <c r="AX13" s="16" t="s">
        <v>8819</v>
      </c>
      <c r="AY13" s="21">
        <f>IF(OR(B3L806C22=0,B3L806C23=0),0,1+(B3L806C22/B3L806C23))</f>
        <v>1.9676166617215669</v>
      </c>
      <c r="AZ13" s="16" t="s">
        <v>8820</v>
      </c>
      <c r="BA13" s="15">
        <f>A1L206C26</f>
        <v>764412.4</v>
      </c>
      <c r="BB13" s="16" t="s">
        <v>8821</v>
      </c>
      <c r="BC13" s="15">
        <f>A1L206C25</f>
        <v>767734.2</v>
      </c>
      <c r="BD13" s="16" t="s">
        <v>8822</v>
      </c>
      <c r="BE13" s="21">
        <f>IF(OR(B3L806C25=0,B3L806C26=0),0,1+(B3L806C25/B3L806C26))</f>
        <v>1.9956732421194732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27819</v>
      </c>
      <c r="F14" s="16" t="s">
        <v>8824</v>
      </c>
      <c r="G14" s="15">
        <f>A1L207C1</f>
        <v>23113</v>
      </c>
      <c r="H14" s="16" t="s">
        <v>8825</v>
      </c>
      <c r="I14" s="21">
        <f>IF(OR(B3L807C1=0,B3L807C2=0),0,1+(B3L807C1/B3L807C2))</f>
        <v>2.2036083589322026</v>
      </c>
      <c r="J14" s="16" t="s">
        <v>8826</v>
      </c>
      <c r="K14" s="15">
        <f>A1L207C5</f>
        <v>22156</v>
      </c>
      <c r="L14" s="16" t="s">
        <v>8827</v>
      </c>
      <c r="M14" s="15">
        <f>A1L207C4</f>
        <v>17945</v>
      </c>
      <c r="N14" s="16" t="s">
        <v>8828</v>
      </c>
      <c r="O14" s="21">
        <f>IF(OR(B3L807C4=0,B3L807C5=0),0,1+(B3L807C4/B3L807C5))</f>
        <v>2.2346614655893005</v>
      </c>
      <c r="P14" s="16" t="s">
        <v>8829</v>
      </c>
      <c r="Q14" s="15">
        <f>A1L207C17</f>
        <v>24987.5</v>
      </c>
      <c r="R14" s="16" t="s">
        <v>8830</v>
      </c>
      <c r="S14" s="15">
        <f>A1L207C16</f>
        <v>20529</v>
      </c>
      <c r="T14" s="16" t="s">
        <v>8831</v>
      </c>
      <c r="U14" s="21">
        <f>IF(OR(B3L807C7=0,B3L807C8=0),0,1+(B3L807C7/B3L807C8))</f>
        <v>2.2171805738223975</v>
      </c>
      <c r="V14" s="16" t="s">
        <v>8832</v>
      </c>
      <c r="W14" s="15">
        <f>A1L207C8</f>
        <v>23709</v>
      </c>
      <c r="X14" s="16" t="s">
        <v>8833</v>
      </c>
      <c r="Y14" s="15">
        <f>A1L207C7</f>
        <v>17233</v>
      </c>
      <c r="Z14" s="16" t="s">
        <v>8834</v>
      </c>
      <c r="AA14" s="21">
        <f>IF(OR(B3L807C10=0,B3L807C11=0),0,1+(B3L807C10/B3L807C11))</f>
        <v>2.3757906342482444</v>
      </c>
      <c r="AB14" s="16" t="s">
        <v>8835</v>
      </c>
      <c r="AC14" s="15">
        <f>A1L207C20</f>
        <v>24561.333333333332</v>
      </c>
      <c r="AD14" s="16" t="s">
        <v>8836</v>
      </c>
      <c r="AE14" s="15">
        <f>A1L207C19</f>
        <v>19430.333333333332</v>
      </c>
      <c r="AF14" s="16" t="s">
        <v>8837</v>
      </c>
      <c r="AG14" s="21">
        <f>IF(OR(B3L807C13=0,B3L807C14=0),0,1+(B3L807C13/B3L807C14))</f>
        <v>2.2640716405620078</v>
      </c>
      <c r="AH14" s="16" t="s">
        <v>8838</v>
      </c>
      <c r="AI14" s="15">
        <f>A1L207C11</f>
        <v>28209</v>
      </c>
      <c r="AJ14" s="16" t="s">
        <v>8839</v>
      </c>
      <c r="AK14" s="15">
        <f>A1L207C10</f>
        <v>20373</v>
      </c>
      <c r="AL14" s="16" t="s">
        <v>8840</v>
      </c>
      <c r="AM14" s="21">
        <f>IF(OR(B3L807C16=0,B3L807C17=0),0,1+(B3L807C16/B3L807C17))</f>
        <v>2.3846267118244735</v>
      </c>
      <c r="AN14" s="16" t="s">
        <v>8841</v>
      </c>
      <c r="AO14" s="15">
        <f>A1L207C23</f>
        <v>25473.25</v>
      </c>
      <c r="AP14" s="16" t="s">
        <v>8842</v>
      </c>
      <c r="AQ14" s="15">
        <f>A1L207C22</f>
        <v>19666</v>
      </c>
      <c r="AR14" s="16" t="s">
        <v>8843</v>
      </c>
      <c r="AS14" s="21">
        <f>IF(OR(B3L807C19=0,B3L807C20=0),0,1+(B3L807C19/B3L807C20))</f>
        <v>2.2952939082680768</v>
      </c>
      <c r="AT14" s="16" t="s">
        <v>8844</v>
      </c>
      <c r="AU14" s="15">
        <f>A1L207C14</f>
        <v>56820</v>
      </c>
      <c r="AV14" s="16" t="s">
        <v>8845</v>
      </c>
      <c r="AW14" s="15">
        <f>A1L207C13</f>
        <v>44032</v>
      </c>
      <c r="AX14" s="16" t="s">
        <v>8846</v>
      </c>
      <c r="AY14" s="21">
        <f>IF(OR(B3L807C22=0,B3L807C23=0),0,1+(B3L807C22/B3L807C23))</f>
        <v>2.2904251453488369</v>
      </c>
      <c r="AZ14" s="16" t="s">
        <v>8847</v>
      </c>
      <c r="BA14" s="15">
        <f>A1L207C26</f>
        <v>31742.6</v>
      </c>
      <c r="BB14" s="16" t="s">
        <v>8848</v>
      </c>
      <c r="BC14" s="15">
        <f>A1L207C25</f>
        <v>24539.200000000001</v>
      </c>
      <c r="BD14" s="16" t="s">
        <v>8849</v>
      </c>
      <c r="BE14" s="21">
        <f>IF(OR(B3L807C25=0,B3L807C26=0),0,1+(B3L807C25/B3L807C26))</f>
        <v>2.293546651887592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169824</v>
      </c>
      <c r="F15" s="16" t="s">
        <v>8851</v>
      </c>
      <c r="G15" s="15">
        <f>A1L208C1</f>
        <v>168776</v>
      </c>
      <c r="H15" s="16" t="s">
        <v>8852</v>
      </c>
      <c r="I15" s="21">
        <f>IF(OR(B3L808C1=0,B3L808C2=0),0,1+(B3L808C1/B3L808C2))</f>
        <v>2.0062094136607103</v>
      </c>
      <c r="J15" s="16" t="s">
        <v>8853</v>
      </c>
      <c r="K15" s="15">
        <f>A1L208C5</f>
        <v>133118</v>
      </c>
      <c r="L15" s="16" t="s">
        <v>8854</v>
      </c>
      <c r="M15" s="15">
        <f>A1L208C4</f>
        <v>132505</v>
      </c>
      <c r="N15" s="16" t="s">
        <v>8855</v>
      </c>
      <c r="O15" s="21">
        <f>IF(OR(B3L808C4=0,B3L808C5=0),0,1+(B3L808C4/B3L808C5))</f>
        <v>2.0046262405192259</v>
      </c>
      <c r="P15" s="16" t="s">
        <v>8856</v>
      </c>
      <c r="Q15" s="15">
        <f>A1L208C17</f>
        <v>151471</v>
      </c>
      <c r="R15" s="16" t="s">
        <v>8857</v>
      </c>
      <c r="S15" s="15">
        <f>A1L208C16</f>
        <v>150640.5</v>
      </c>
      <c r="T15" s="16" t="s">
        <v>8858</v>
      </c>
      <c r="U15" s="21">
        <f>IF(OR(B3L808C7=0,B3L808C8=0),0,1+(B3L808C7/B3L808C8))</f>
        <v>2.0055131256202681</v>
      </c>
      <c r="V15" s="16" t="s">
        <v>8859</v>
      </c>
      <c r="W15" s="15">
        <f>A1L208C8</f>
        <v>106956</v>
      </c>
      <c r="X15" s="16" t="s">
        <v>8860</v>
      </c>
      <c r="Y15" s="15">
        <f>A1L208C7</f>
        <v>105587</v>
      </c>
      <c r="Z15" s="16" t="s">
        <v>8861</v>
      </c>
      <c r="AA15" s="21">
        <f>IF(OR(B3L808C10=0,B3L808C11=0),0,1+(B3L808C10/B3L808C11))</f>
        <v>2.0129656112968455</v>
      </c>
      <c r="AB15" s="16" t="s">
        <v>8862</v>
      </c>
      <c r="AC15" s="15">
        <f>A1L208C20</f>
        <v>136632.66666666666</v>
      </c>
      <c r="AD15" s="16" t="s">
        <v>8863</v>
      </c>
      <c r="AE15" s="15">
        <f>A1L208C19</f>
        <v>135622.66666666666</v>
      </c>
      <c r="AF15" s="16" t="s">
        <v>8864</v>
      </c>
      <c r="AG15" s="21">
        <f>IF(OR(B3L808C13=0,B3L808C14=0),0,1+(B3L808C13/B3L808C14))</f>
        <v>2.0074471327310084</v>
      </c>
      <c r="AH15" s="16" t="s">
        <v>8865</v>
      </c>
      <c r="AI15" s="15">
        <f>A1L208C11</f>
        <v>137807</v>
      </c>
      <c r="AJ15" s="16" t="s">
        <v>8866</v>
      </c>
      <c r="AK15" s="15">
        <f>A1L208C10</f>
        <v>135597</v>
      </c>
      <c r="AL15" s="16" t="s">
        <v>8867</v>
      </c>
      <c r="AM15" s="21">
        <f>IF(OR(B3L808C16=0,B3L808C17=0),0,1+(B3L808C16/B3L808C17))</f>
        <v>2.016298295685008</v>
      </c>
      <c r="AN15" s="16" t="s">
        <v>8868</v>
      </c>
      <c r="AO15" s="15">
        <f>A1L208C23</f>
        <v>136926.25</v>
      </c>
      <c r="AP15" s="16" t="s">
        <v>8869</v>
      </c>
      <c r="AQ15" s="15">
        <f>A1L208C22</f>
        <v>135616.25</v>
      </c>
      <c r="AR15" s="16" t="s">
        <v>8870</v>
      </c>
      <c r="AS15" s="21">
        <f>IF(OR(B3L808C19=0,B3L808C20=0),0,1+(B3L808C19/B3L808C20))</f>
        <v>2.0096596093757202</v>
      </c>
      <c r="AT15" s="16" t="s">
        <v>8871</v>
      </c>
      <c r="AU15" s="15">
        <f>A1L208C14</f>
        <v>153870</v>
      </c>
      <c r="AV15" s="16" t="s">
        <v>8872</v>
      </c>
      <c r="AW15" s="15">
        <f>A1L208C13</f>
        <v>150843</v>
      </c>
      <c r="AX15" s="16" t="s">
        <v>8873</v>
      </c>
      <c r="AY15" s="21">
        <f>IF(OR(B3L808C22=0,B3L808C23=0),0,1+(B3L808C22/B3L808C23))</f>
        <v>2.0200672222111731</v>
      </c>
      <c r="AZ15" s="16" t="s">
        <v>8874</v>
      </c>
      <c r="BA15" s="15">
        <f>A1L208C26</f>
        <v>140315</v>
      </c>
      <c r="BB15" s="16" t="s">
        <v>8875</v>
      </c>
      <c r="BC15" s="15">
        <f>A1L208C25</f>
        <v>138661.6</v>
      </c>
      <c r="BD15" s="16" t="s">
        <v>8876</v>
      </c>
      <c r="BE15" s="21">
        <f>IF(OR(B3L808C25=0,B3L808C26=0),0,1+(B3L808C25/B3L808C26))</f>
        <v>2.0119239933766808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8306</v>
      </c>
      <c r="F16" s="16" t="s">
        <v>8878</v>
      </c>
      <c r="G16" s="15">
        <f>A1L209C1</f>
        <v>13798</v>
      </c>
      <c r="H16" s="16" t="s">
        <v>8879</v>
      </c>
      <c r="I16" s="21">
        <f>IF(OR(B3L809C1=0,B3L809C2=0),0,1+(B3L809C1/B3L809C2))</f>
        <v>1.601971300188433</v>
      </c>
      <c r="J16" s="16" t="s">
        <v>8880</v>
      </c>
      <c r="K16" s="15">
        <f>A1L209C5</f>
        <v>6298</v>
      </c>
      <c r="L16" s="16" t="s">
        <v>8881</v>
      </c>
      <c r="M16" s="15">
        <f>A1L209C4</f>
        <v>11621</v>
      </c>
      <c r="N16" s="16" t="s">
        <v>8882</v>
      </c>
      <c r="O16" s="21">
        <f>IF(OR(B3L809C4=0,B3L809C5=0),0,1+(B3L809C4/B3L809C5))</f>
        <v>1.5419499182514413</v>
      </c>
      <c r="P16" s="16" t="s">
        <v>8883</v>
      </c>
      <c r="Q16" s="15">
        <f>A1L209C17</f>
        <v>7302</v>
      </c>
      <c r="R16" s="16" t="s">
        <v>8884</v>
      </c>
      <c r="S16" s="15">
        <f>A1L209C16</f>
        <v>12709.5</v>
      </c>
      <c r="T16" s="16" t="s">
        <v>8885</v>
      </c>
      <c r="U16" s="21">
        <f>IF(OR(B3L809C7=0,B3L809C8=0),0,1+(B3L809C7/B3L809C8))</f>
        <v>1.5745308627404697</v>
      </c>
      <c r="V16" s="16" t="s">
        <v>8886</v>
      </c>
      <c r="W16" s="15">
        <f>A1L209C8</f>
        <v>6943</v>
      </c>
      <c r="X16" s="16" t="s">
        <v>8887</v>
      </c>
      <c r="Y16" s="15">
        <f>A1L209C7</f>
        <v>12039</v>
      </c>
      <c r="Z16" s="16" t="s">
        <v>8888</v>
      </c>
      <c r="AA16" s="21">
        <f>IF(OR(B3L809C10=0,B3L809C11=0),0,1+(B3L809C10/B3L809C11))</f>
        <v>1.5767090289891188</v>
      </c>
      <c r="AB16" s="16" t="s">
        <v>8889</v>
      </c>
      <c r="AC16" s="15">
        <f>A1L209C20</f>
        <v>7182.333333333333</v>
      </c>
      <c r="AD16" s="16" t="s">
        <v>8890</v>
      </c>
      <c r="AE16" s="15">
        <f>A1L209C19</f>
        <v>12486</v>
      </c>
      <c r="AF16" s="16" t="s">
        <v>8891</v>
      </c>
      <c r="AG16" s="21">
        <f>IF(OR(B3L809C13=0,B3L809C14=0),0,1+(B3L809C13/B3L809C14))</f>
        <v>1.5752309253030061</v>
      </c>
      <c r="AH16" s="16" t="s">
        <v>8892</v>
      </c>
      <c r="AI16" s="15">
        <f>A1L209C11</f>
        <v>10043</v>
      </c>
      <c r="AJ16" s="16" t="s">
        <v>8893</v>
      </c>
      <c r="AK16" s="15">
        <f>A1L209C10</f>
        <v>15626</v>
      </c>
      <c r="AL16" s="16" t="s">
        <v>8894</v>
      </c>
      <c r="AM16" s="21">
        <f>IF(OR(B3L809C16=0,B3L809C17=0),0,1+(B3L809C16/B3L809C17))</f>
        <v>1.6427108665045438</v>
      </c>
      <c r="AN16" s="16" t="s">
        <v>8895</v>
      </c>
      <c r="AO16" s="15">
        <f>A1L209C23</f>
        <v>7897.5</v>
      </c>
      <c r="AP16" s="16" t="s">
        <v>8896</v>
      </c>
      <c r="AQ16" s="15">
        <f>A1L209C22</f>
        <v>13271</v>
      </c>
      <c r="AR16" s="16" t="s">
        <v>8897</v>
      </c>
      <c r="AS16" s="21">
        <f>IF(OR(B3L809C19=0,B3L809C20=0),0,1+(B3L809C19/B3L809C20))</f>
        <v>1.595094567101198</v>
      </c>
      <c r="AT16" s="16" t="s">
        <v>8898</v>
      </c>
      <c r="AU16" s="15">
        <f>A1L209C14</f>
        <v>10463</v>
      </c>
      <c r="AV16" s="16" t="s">
        <v>8899</v>
      </c>
      <c r="AW16" s="15">
        <f>A1L209C13</f>
        <v>17102</v>
      </c>
      <c r="AX16" s="16" t="s">
        <v>8900</v>
      </c>
      <c r="AY16" s="21">
        <f>IF(OR(B3L809C22=0,B3L809C23=0),0,1+(B3L809C22/B3L809C23))</f>
        <v>1.6117997894983043</v>
      </c>
      <c r="AZ16" s="16" t="s">
        <v>8901</v>
      </c>
      <c r="BA16" s="15">
        <f>A1L209C26</f>
        <v>8410.6</v>
      </c>
      <c r="BB16" s="16" t="s">
        <v>8902</v>
      </c>
      <c r="BC16" s="15">
        <f>A1L209C25</f>
        <v>14037.2</v>
      </c>
      <c r="BD16" s="16" t="s">
        <v>8903</v>
      </c>
      <c r="BE16" s="21">
        <f>IF(OR(B3L809C25=0,B3L809C26=0),0,1+(B3L809C25/B3L809C26))</f>
        <v>1.5991650756561138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15237</v>
      </c>
      <c r="F17" s="16" t="s">
        <v>8905</v>
      </c>
      <c r="G17" s="15">
        <f>A1L210C1</f>
        <v>22472</v>
      </c>
      <c r="H17" s="16" t="s">
        <v>8906</v>
      </c>
      <c r="I17" s="21">
        <f>IF(OR(B3L810C1=0,B3L810C2=0),0,1+(B3L810C1/B3L810C2))</f>
        <v>1.6780437878248486</v>
      </c>
      <c r="J17" s="16" t="s">
        <v>8907</v>
      </c>
      <c r="K17" s="15">
        <f>A1L210C5</f>
        <v>19304</v>
      </c>
      <c r="L17" s="16" t="s">
        <v>8908</v>
      </c>
      <c r="M17" s="15">
        <f>A1L210C4</f>
        <v>25230</v>
      </c>
      <c r="N17" s="16" t="s">
        <v>8909</v>
      </c>
      <c r="O17" s="21">
        <f>IF(OR(B3L810C4=0,B3L810C5=0),0,1+(B3L810C4/B3L810C5))</f>
        <v>1.7651208878319462</v>
      </c>
      <c r="P17" s="16" t="s">
        <v>8910</v>
      </c>
      <c r="Q17" s="15">
        <f>A1L210C17</f>
        <v>17270.5</v>
      </c>
      <c r="R17" s="16" t="s">
        <v>8911</v>
      </c>
      <c r="S17" s="15">
        <f>A1L210C16</f>
        <v>23851</v>
      </c>
      <c r="T17" s="16" t="s">
        <v>8912</v>
      </c>
      <c r="U17" s="21">
        <f>IF(OR(B3L810C7=0,B3L810C8=0),0,1+(B3L810C7/B3L810C8))</f>
        <v>1.7240996184646344</v>
      </c>
      <c r="V17" s="16" t="s">
        <v>8913</v>
      </c>
      <c r="W17" s="15">
        <f>A1L210C8</f>
        <v>20470</v>
      </c>
      <c r="X17" s="16" t="s">
        <v>8914</v>
      </c>
      <c r="Y17" s="15">
        <f>A1L210C7</f>
        <v>27415</v>
      </c>
      <c r="Z17" s="16" t="s">
        <v>8915</v>
      </c>
      <c r="AA17" s="21">
        <f>IF(OR(B3L810C10=0,B3L810C11=0),0,1+(B3L810C10/B3L810C11))</f>
        <v>1.7466715301842057</v>
      </c>
      <c r="AB17" s="16" t="s">
        <v>8916</v>
      </c>
      <c r="AC17" s="15">
        <f>A1L210C20</f>
        <v>18337</v>
      </c>
      <c r="AD17" s="16" t="s">
        <v>8917</v>
      </c>
      <c r="AE17" s="15">
        <f>A1L210C19</f>
        <v>25039</v>
      </c>
      <c r="AF17" s="16" t="s">
        <v>8918</v>
      </c>
      <c r="AG17" s="21">
        <f>IF(OR(B3L810C13=0,B3L810C14=0),0,1+(B3L810C13/B3L810C14))</f>
        <v>1.7323375534166701</v>
      </c>
      <c r="AH17" s="16" t="s">
        <v>8919</v>
      </c>
      <c r="AI17" s="15">
        <f>A1L210C11</f>
        <v>24074</v>
      </c>
      <c r="AJ17" s="16" t="s">
        <v>8920</v>
      </c>
      <c r="AK17" s="15">
        <f>A1L210C10</f>
        <v>31433</v>
      </c>
      <c r="AL17" s="16" t="s">
        <v>8921</v>
      </c>
      <c r="AM17" s="21">
        <f>IF(OR(B3L810C16=0,B3L810C17=0),0,1+(B3L810C16/B3L810C17))</f>
        <v>1.765882989215156</v>
      </c>
      <c r="AN17" s="16" t="s">
        <v>8922</v>
      </c>
      <c r="AO17" s="15">
        <f>A1L210C23</f>
        <v>19771.25</v>
      </c>
      <c r="AP17" s="16" t="s">
        <v>8923</v>
      </c>
      <c r="AQ17" s="15">
        <f>A1L210C22</f>
        <v>26637.5</v>
      </c>
      <c r="AR17" s="16" t="s">
        <v>8924</v>
      </c>
      <c r="AS17" s="21">
        <f>IF(OR(B3L810C19=0,B3L810C20=0),0,1+(B3L810C19/B3L810C20))</f>
        <v>1.7422336931018301</v>
      </c>
      <c r="AT17" s="16" t="s">
        <v>8925</v>
      </c>
      <c r="AU17" s="15">
        <f>A1L210C14</f>
        <v>22215</v>
      </c>
      <c r="AV17" s="16" t="s">
        <v>8926</v>
      </c>
      <c r="AW17" s="15">
        <f>A1L210C13</f>
        <v>29915</v>
      </c>
      <c r="AX17" s="16" t="s">
        <v>8927</v>
      </c>
      <c r="AY17" s="21">
        <f>IF(OR(B3L810C22=0,B3L810C23=0),0,1+(B3L810C22/B3L810C23))</f>
        <v>1.7426040447935818</v>
      </c>
      <c r="AZ17" s="16" t="s">
        <v>8928</v>
      </c>
      <c r="BA17" s="15">
        <f>A1L210C26</f>
        <v>20260</v>
      </c>
      <c r="BB17" s="16" t="s">
        <v>8929</v>
      </c>
      <c r="BC17" s="15">
        <f>A1L210C25</f>
        <v>27293</v>
      </c>
      <c r="BD17" s="16" t="s">
        <v>8930</v>
      </c>
      <c r="BE17" s="21">
        <f>IF(OR(B3L810C25=0,B3L810C26=0),0,1+(B3L810C25/B3L810C26))</f>
        <v>1.7423148792730738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72012</v>
      </c>
      <c r="F18" s="16" t="s">
        <v>8932</v>
      </c>
      <c r="G18" s="15">
        <f>A1L211C1</f>
        <v>539611</v>
      </c>
      <c r="H18" s="16" t="s">
        <v>8933</v>
      </c>
      <c r="I18" s="21">
        <f>IF(OR(B3L811C1=0,B3L811C2=0),0,1+(B3L811C1/B3L811C2))</f>
        <v>1.1334516901990508</v>
      </c>
      <c r="J18" s="16" t="s">
        <v>8934</v>
      </c>
      <c r="K18" s="15">
        <f>A1L211C5</f>
        <v>79369</v>
      </c>
      <c r="L18" s="16" t="s">
        <v>8935</v>
      </c>
      <c r="M18" s="15">
        <f>A1L211C4</f>
        <v>585318</v>
      </c>
      <c r="N18" s="16" t="s">
        <v>8936</v>
      </c>
      <c r="O18" s="21">
        <f>IF(OR(B3L811C4=0,B3L811C5=0),0,1+(B3L811C4/B3L811C5))</f>
        <v>1.1355997936164615</v>
      </c>
      <c r="P18" s="16" t="s">
        <v>8937</v>
      </c>
      <c r="Q18" s="15">
        <f>A1L211C17</f>
        <v>75690.5</v>
      </c>
      <c r="R18" s="16" t="s">
        <v>8938</v>
      </c>
      <c r="S18" s="15">
        <f>A1L211C16</f>
        <v>562464.5</v>
      </c>
      <c r="T18" s="16" t="s">
        <v>8939</v>
      </c>
      <c r="U18" s="21">
        <f>IF(OR(B3L811C7=0,B3L811C8=0),0,1+(B3L811C7/B3L811C8))</f>
        <v>1.1345693817120903</v>
      </c>
      <c r="V18" s="16" t="s">
        <v>8940</v>
      </c>
      <c r="W18" s="15">
        <f>A1L211C8</f>
        <v>79176</v>
      </c>
      <c r="X18" s="16" t="s">
        <v>8941</v>
      </c>
      <c r="Y18" s="15">
        <f>A1L211C7</f>
        <v>619184</v>
      </c>
      <c r="Z18" s="16" t="s">
        <v>8942</v>
      </c>
      <c r="AA18" s="21">
        <f>IF(OR(B3L811C10=0,B3L811C11=0),0,1+(B3L811C10/B3L811C11))</f>
        <v>1.1278715212279387</v>
      </c>
      <c r="AB18" s="16" t="s">
        <v>8943</v>
      </c>
      <c r="AC18" s="15">
        <f>A1L211C20</f>
        <v>76852.333333333328</v>
      </c>
      <c r="AD18" s="16" t="s">
        <v>8944</v>
      </c>
      <c r="AE18" s="15">
        <f>A1L211C19</f>
        <v>581371</v>
      </c>
      <c r="AF18" s="16" t="s">
        <v>8945</v>
      </c>
      <c r="AG18" s="21">
        <f>IF(OR(B3L811C13=0,B3L811C14=0),0,1+(B3L811C13/B3L811C14))</f>
        <v>1.1321915495154271</v>
      </c>
      <c r="AH18" s="16" t="s">
        <v>8946</v>
      </c>
      <c r="AI18" s="15">
        <f>A1L211C11</f>
        <v>79472</v>
      </c>
      <c r="AJ18" s="16" t="s">
        <v>8947</v>
      </c>
      <c r="AK18" s="15">
        <f>A1L211C10</f>
        <v>545885</v>
      </c>
      <c r="AL18" s="16" t="s">
        <v>8948</v>
      </c>
      <c r="AM18" s="21">
        <f>IF(OR(B3L811C16=0,B3L811C17=0),0,1+(B3L811C16/B3L811C17))</f>
        <v>1.1455837768028065</v>
      </c>
      <c r="AN18" s="16" t="s">
        <v>8949</v>
      </c>
      <c r="AO18" s="15">
        <f>A1L211C23</f>
        <v>77507.25</v>
      </c>
      <c r="AP18" s="16" t="s">
        <v>8950</v>
      </c>
      <c r="AQ18" s="15">
        <f>A1L211C22</f>
        <v>572499.5</v>
      </c>
      <c r="AR18" s="16" t="s">
        <v>8951</v>
      </c>
      <c r="AS18" s="21">
        <f>IF(OR(B3L811C19=0,B3L811C20=0),0,1+(B3L811C19/B3L811C20))</f>
        <v>1.1353839610340271</v>
      </c>
      <c r="AT18" s="16" t="s">
        <v>8952</v>
      </c>
      <c r="AU18" s="15">
        <f>A1L211C14</f>
        <v>53146</v>
      </c>
      <c r="AV18" s="16" t="s">
        <v>8953</v>
      </c>
      <c r="AW18" s="15">
        <f>A1L211C13</f>
        <v>549351</v>
      </c>
      <c r="AX18" s="16" t="s">
        <v>8954</v>
      </c>
      <c r="AY18" s="21">
        <f>IF(OR(B3L811C22=0,B3L811C23=0),0,1+(B3L811C22/B3L811C23))</f>
        <v>1.0967432479416621</v>
      </c>
      <c r="AZ18" s="16" t="s">
        <v>8955</v>
      </c>
      <c r="BA18" s="15">
        <f>A1L211C26</f>
        <v>72635</v>
      </c>
      <c r="BB18" s="16" t="s">
        <v>8956</v>
      </c>
      <c r="BC18" s="15">
        <f>A1L211C25</f>
        <v>567869.80000000005</v>
      </c>
      <c r="BD18" s="16" t="s">
        <v>8957</v>
      </c>
      <c r="BE18" s="21">
        <f>IF(OR(B3L811C25=0,B3L811C26=0),0,1+(B3L811C25/B3L811C26))</f>
        <v>1.1279078408466165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17882</v>
      </c>
      <c r="F19" s="16" t="s">
        <v>8959</v>
      </c>
      <c r="G19" s="15">
        <f>A1L212C1</f>
        <v>67873</v>
      </c>
      <c r="H19" s="16" t="s">
        <v>8960</v>
      </c>
      <c r="I19" s="21">
        <f>IF(OR(B3L812C1=0,B3L812C2=0),0,1+(B3L812C1/B3L812C2))</f>
        <v>1.2634626434664742</v>
      </c>
      <c r="J19" s="16" t="s">
        <v>8961</v>
      </c>
      <c r="K19" s="15">
        <f>A1L212C5</f>
        <v>18218</v>
      </c>
      <c r="L19" s="16" t="s">
        <v>8962</v>
      </c>
      <c r="M19" s="15">
        <f>A1L212C4</f>
        <v>54276</v>
      </c>
      <c r="N19" s="16" t="s">
        <v>8963</v>
      </c>
      <c r="O19" s="21">
        <f>IF(OR(B3L812C4=0,B3L812C5=0),0,1+(B3L812C4/B3L812C5))</f>
        <v>1.3356548013855112</v>
      </c>
      <c r="P19" s="16" t="s">
        <v>8964</v>
      </c>
      <c r="Q19" s="15">
        <f>A1L212C17</f>
        <v>18050</v>
      </c>
      <c r="R19" s="16" t="s">
        <v>8965</v>
      </c>
      <c r="S19" s="15">
        <f>A1L212C16</f>
        <v>61074.5</v>
      </c>
      <c r="T19" s="16" t="s">
        <v>8966</v>
      </c>
      <c r="U19" s="21">
        <f>IF(OR(B3L812C7=0,B3L812C8=0),0,1+(B3L812C7/B3L812C8))</f>
        <v>1.2955406921055432</v>
      </c>
      <c r="V19" s="16" t="s">
        <v>8967</v>
      </c>
      <c r="W19" s="15">
        <f>A1L212C8</f>
        <v>16106</v>
      </c>
      <c r="X19" s="16" t="s">
        <v>8968</v>
      </c>
      <c r="Y19" s="15">
        <f>A1L212C7</f>
        <v>49477</v>
      </c>
      <c r="Z19" s="16" t="s">
        <v>8969</v>
      </c>
      <c r="AA19" s="21">
        <f>IF(OR(B3L812C10=0,B3L812C11=0),0,1+(B3L812C10/B3L812C11))</f>
        <v>1.3255249914101501</v>
      </c>
      <c r="AB19" s="16" t="s">
        <v>8970</v>
      </c>
      <c r="AC19" s="15">
        <f>A1L212C20</f>
        <v>17402</v>
      </c>
      <c r="AD19" s="16" t="s">
        <v>8971</v>
      </c>
      <c r="AE19" s="15">
        <f>A1L212C19</f>
        <v>57208.666666666664</v>
      </c>
      <c r="AF19" s="16" t="s">
        <v>8972</v>
      </c>
      <c r="AG19" s="21">
        <f>IF(OR(B3L812C13=0,B3L812C14=0),0,1+(B3L812C13/B3L812C14))</f>
        <v>1.304184680642793</v>
      </c>
      <c r="AH19" s="16" t="s">
        <v>8973</v>
      </c>
      <c r="AI19" s="15">
        <f>A1L212C11</f>
        <v>18034</v>
      </c>
      <c r="AJ19" s="16" t="s">
        <v>8974</v>
      </c>
      <c r="AK19" s="15">
        <f>A1L212C10</f>
        <v>51649</v>
      </c>
      <c r="AL19" s="16" t="s">
        <v>8975</v>
      </c>
      <c r="AM19" s="21">
        <f>IF(OR(B3L812C16=0,B3L812C17=0),0,1+(B3L812C16/B3L812C17))</f>
        <v>1.3491645530407173</v>
      </c>
      <c r="AN19" s="16" t="s">
        <v>8976</v>
      </c>
      <c r="AO19" s="15">
        <f>A1L212C23</f>
        <v>17560</v>
      </c>
      <c r="AP19" s="16" t="s">
        <v>8977</v>
      </c>
      <c r="AQ19" s="15">
        <f>A1L212C22</f>
        <v>55818.75</v>
      </c>
      <c r="AR19" s="16" t="s">
        <v>8978</v>
      </c>
      <c r="AS19" s="21">
        <f>IF(OR(B3L812C19=0,B3L812C20=0),0,1+(B3L812C19/B3L812C20))</f>
        <v>1.3145896316201993</v>
      </c>
      <c r="AT19" s="16" t="s">
        <v>8979</v>
      </c>
      <c r="AU19" s="15">
        <f>A1L212C14</f>
        <v>21257</v>
      </c>
      <c r="AV19" s="16" t="s">
        <v>8980</v>
      </c>
      <c r="AW19" s="15">
        <f>A1L212C13</f>
        <v>58694</v>
      </c>
      <c r="AX19" s="16" t="s">
        <v>8981</v>
      </c>
      <c r="AY19" s="21">
        <f>IF(OR(B3L812C22=0,B3L812C23=0),0,1+(B3L812C22/B3L812C23))</f>
        <v>1.3621664906123283</v>
      </c>
      <c r="AZ19" s="16" t="s">
        <v>8982</v>
      </c>
      <c r="BA19" s="15">
        <f>A1L212C26</f>
        <v>18299.400000000001</v>
      </c>
      <c r="BB19" s="16" t="s">
        <v>8983</v>
      </c>
      <c r="BC19" s="15">
        <f>A1L212C25</f>
        <v>56393.8</v>
      </c>
      <c r="BD19" s="16" t="s">
        <v>8984</v>
      </c>
      <c r="BE19" s="21">
        <f>IF(OR(B3L812C25=0,B3L812C26=0),0,1+(B3L812C25/B3L812C26))</f>
        <v>1.3244931180377986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349</v>
      </c>
      <c r="F20" s="16" t="s">
        <v>8986</v>
      </c>
      <c r="G20" s="15">
        <f>A1L213C1</f>
        <v>195</v>
      </c>
      <c r="H20" s="16" t="s">
        <v>8987</v>
      </c>
      <c r="I20" s="21">
        <f>IF(OR(B3L813C1=0,B3L813C2=0),0,1+(B3L813C1/B3L813C2))</f>
        <v>2.7897435897435896</v>
      </c>
      <c r="J20" s="16" t="s">
        <v>8988</v>
      </c>
      <c r="K20" s="15">
        <f>A1L213C5</f>
        <v>383</v>
      </c>
      <c r="L20" s="16" t="s">
        <v>8989</v>
      </c>
      <c r="M20" s="15">
        <f>A1L213C4</f>
        <v>149</v>
      </c>
      <c r="N20" s="16" t="s">
        <v>8990</v>
      </c>
      <c r="O20" s="21">
        <f>IF(OR(B3L813C4=0,B3L813C5=0),0,1+(B3L813C4/B3L813C5))</f>
        <v>3.5704697986577183</v>
      </c>
      <c r="P20" s="16" t="s">
        <v>8991</v>
      </c>
      <c r="Q20" s="15">
        <f>A1L213C17</f>
        <v>366</v>
      </c>
      <c r="R20" s="16" t="s">
        <v>8992</v>
      </c>
      <c r="S20" s="15">
        <f>A1L213C16</f>
        <v>172</v>
      </c>
      <c r="T20" s="16" t="s">
        <v>8993</v>
      </c>
      <c r="U20" s="21">
        <f>IF(OR(B3L813C7=0,B3L813C8=0),0,1+(B3L813C7/B3L813C8))</f>
        <v>3.1279069767441858</v>
      </c>
      <c r="V20" s="16" t="s">
        <v>8994</v>
      </c>
      <c r="W20" s="15">
        <f>A1L213C8</f>
        <v>601</v>
      </c>
      <c r="X20" s="16" t="s">
        <v>8995</v>
      </c>
      <c r="Y20" s="15">
        <f>A1L213C7</f>
        <v>245</v>
      </c>
      <c r="Z20" s="16" t="s">
        <v>8996</v>
      </c>
      <c r="AA20" s="21">
        <f>IF(OR(B3L813C10=0,B3L813C11=0),0,1+(B3L813C10/B3L813C11))</f>
        <v>3.453061224489796</v>
      </c>
      <c r="AB20" s="16" t="s">
        <v>8997</v>
      </c>
      <c r="AC20" s="21">
        <f>A1L213C20</f>
        <v>444.33333333333331</v>
      </c>
      <c r="AD20" s="16" t="s">
        <v>8998</v>
      </c>
      <c r="AE20" s="21">
        <f>A1L213C19</f>
        <v>196.33333333333334</v>
      </c>
      <c r="AF20" s="16" t="s">
        <v>8999</v>
      </c>
      <c r="AG20" s="21">
        <f>IF(OR(B3L813C13=0,B3L813C14=0),0,1+(B3L813C13/B3L813C14))</f>
        <v>3.263157894736842</v>
      </c>
      <c r="AH20" s="16" t="s">
        <v>9000</v>
      </c>
      <c r="AI20" s="15">
        <f>A1L213C11</f>
        <v>531</v>
      </c>
      <c r="AJ20" s="16" t="s">
        <v>9001</v>
      </c>
      <c r="AK20" s="15">
        <f>A1L213C10</f>
        <v>202</v>
      </c>
      <c r="AL20" s="16" t="s">
        <v>9002</v>
      </c>
      <c r="AM20" s="21">
        <f>IF(OR(B3L813C16=0,B3L813C17=0),0,1+(B3L813C16/B3L813C17))</f>
        <v>3.6287128712871288</v>
      </c>
      <c r="AN20" s="16" t="s">
        <v>9003</v>
      </c>
      <c r="AO20" s="15">
        <f>A1L213C23</f>
        <v>466</v>
      </c>
      <c r="AP20" s="16" t="s">
        <v>9004</v>
      </c>
      <c r="AQ20" s="21">
        <f>A1L213C22</f>
        <v>197.75</v>
      </c>
      <c r="AR20" s="16" t="s">
        <v>9005</v>
      </c>
      <c r="AS20" s="21">
        <f>IF(OR(B3L813C19=0,B3L813C20=0),0,1+(B3L813C19/B3L813C20))</f>
        <v>3.3565107458912768</v>
      </c>
      <c r="AT20" s="16" t="s">
        <v>9006</v>
      </c>
      <c r="AU20" s="15">
        <f>A1L213C14</f>
        <v>640</v>
      </c>
      <c r="AV20" s="16" t="s">
        <v>9007</v>
      </c>
      <c r="AW20" s="15">
        <f>A1L213C13</f>
        <v>262</v>
      </c>
      <c r="AX20" s="16" t="s">
        <v>9008</v>
      </c>
      <c r="AY20" s="21">
        <f>IF(OR(B3L813C22=0,B3L813C23=0),0,1+(B3L813C22/B3L813C23))</f>
        <v>3.4427480916030535</v>
      </c>
      <c r="AZ20" s="16" t="s">
        <v>9009</v>
      </c>
      <c r="BA20" s="21">
        <f>A1L213C26</f>
        <v>500.8</v>
      </c>
      <c r="BB20" s="16" t="s">
        <v>9010</v>
      </c>
      <c r="BC20" s="21">
        <f>A1L213C25</f>
        <v>210.6</v>
      </c>
      <c r="BD20" s="16" t="s">
        <v>9011</v>
      </c>
      <c r="BE20" s="21">
        <f>IF(OR(B3L813C25=0,B3L813C26=0),0,1+(B3L813C25/B3L813C26))</f>
        <v>3.3779677113010447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74811</v>
      </c>
      <c r="F21" s="16" t="s">
        <v>9013</v>
      </c>
      <c r="G21" s="15">
        <f>A1L214C1</f>
        <v>82310</v>
      </c>
      <c r="H21" s="16" t="s">
        <v>9014</v>
      </c>
      <c r="I21" s="21">
        <f>IF(OR(B3L814C1=0,B3L814C2=0),0,1+(B3L814C1/B3L814C2))</f>
        <v>1.9088932086016279</v>
      </c>
      <c r="J21" s="16" t="s">
        <v>9015</v>
      </c>
      <c r="K21" s="15">
        <f>A1L214C5</f>
        <v>74930</v>
      </c>
      <c r="L21" s="16" t="s">
        <v>9016</v>
      </c>
      <c r="M21" s="15">
        <f>A1L214C4</f>
        <v>80520</v>
      </c>
      <c r="N21" s="16" t="s">
        <v>9017</v>
      </c>
      <c r="O21" s="21">
        <f>IF(OR(B3L814C4=0,B3L814C5=0),0,1+(B3L814C4/B3L814C5))</f>
        <v>1.9305762543467462</v>
      </c>
      <c r="P21" s="16" t="s">
        <v>9018</v>
      </c>
      <c r="Q21" s="15">
        <f>A1L214C17</f>
        <v>74870.5</v>
      </c>
      <c r="R21" s="16" t="s">
        <v>9019</v>
      </c>
      <c r="S21" s="15">
        <f>A1L214C16</f>
        <v>81415</v>
      </c>
      <c r="T21" s="16" t="s">
        <v>9020</v>
      </c>
      <c r="U21" s="21">
        <f>IF(OR(B3L814C7=0,B3L814C8=0),0,1+(B3L814C7/B3L814C8))</f>
        <v>1.9196155499600811</v>
      </c>
      <c r="V21" s="16" t="s">
        <v>9021</v>
      </c>
      <c r="W21" s="15">
        <f>A1L214C8</f>
        <v>78256</v>
      </c>
      <c r="X21" s="16" t="s">
        <v>9022</v>
      </c>
      <c r="Y21" s="15">
        <f>A1L214C7</f>
        <v>85101</v>
      </c>
      <c r="Z21" s="16" t="s">
        <v>9023</v>
      </c>
      <c r="AA21" s="21">
        <f>IF(OR(B3L814C10=0,B3L814C11=0),0,1+(B3L814C10/B3L814C11))</f>
        <v>1.9195661625597817</v>
      </c>
      <c r="AB21" s="16" t="s">
        <v>9024</v>
      </c>
      <c r="AC21" s="15">
        <f>A1L214C20</f>
        <v>75999</v>
      </c>
      <c r="AD21" s="16" t="s">
        <v>9025</v>
      </c>
      <c r="AE21" s="15">
        <f>A1L214C19</f>
        <v>82643.666666666672</v>
      </c>
      <c r="AF21" s="16" t="s">
        <v>9026</v>
      </c>
      <c r="AG21" s="21">
        <f>IF(OR(B3L814C13=0,B3L814C14=0),0,1+(B3L814C13/B3L814C14))</f>
        <v>1.9195985979970231</v>
      </c>
      <c r="AH21" s="16" t="s">
        <v>9027</v>
      </c>
      <c r="AI21" s="15">
        <f>A1L214C11</f>
        <v>76865</v>
      </c>
      <c r="AJ21" s="16" t="s">
        <v>9028</v>
      </c>
      <c r="AK21" s="15">
        <f>A1L214C10</f>
        <v>81610</v>
      </c>
      <c r="AL21" s="16" t="s">
        <v>9029</v>
      </c>
      <c r="AM21" s="21">
        <f>IF(OR(B3L814C16=0,B3L814C17=0),0,1+(B3L814C16/B3L814C17))</f>
        <v>1.9418576154882981</v>
      </c>
      <c r="AN21" s="16" t="s">
        <v>9030</v>
      </c>
      <c r="AO21" s="15">
        <f>A1L214C23</f>
        <v>76215.5</v>
      </c>
      <c r="AP21" s="16" t="s">
        <v>9031</v>
      </c>
      <c r="AQ21" s="15">
        <f>A1L214C22</f>
        <v>82385.25</v>
      </c>
      <c r="AR21" s="16" t="s">
        <v>9032</v>
      </c>
      <c r="AS21" s="21">
        <f>IF(OR(B3L814C19=0,B3L814C20=0),0,1+(B3L814C19/B3L814C20))</f>
        <v>1.9251109877071442</v>
      </c>
      <c r="AT21" s="16" t="s">
        <v>9033</v>
      </c>
      <c r="AU21" s="15">
        <f>A1L214C14</f>
        <v>75187</v>
      </c>
      <c r="AV21" s="16" t="s">
        <v>9034</v>
      </c>
      <c r="AW21" s="15">
        <f>A1L214C13</f>
        <v>77019</v>
      </c>
      <c r="AX21" s="16" t="s">
        <v>9035</v>
      </c>
      <c r="AY21" s="21">
        <f>IF(OR(B3L814C22=0,B3L814C23=0),0,1+(B3L814C22/B3L814C23))</f>
        <v>1.9762136615640298</v>
      </c>
      <c r="AZ21" s="16" t="s">
        <v>9036</v>
      </c>
      <c r="BA21" s="15">
        <f>A1L214C26</f>
        <v>76009.8</v>
      </c>
      <c r="BB21" s="16" t="s">
        <v>9037</v>
      </c>
      <c r="BC21" s="15">
        <f>A1L214C25</f>
        <v>81312</v>
      </c>
      <c r="BD21" s="16" t="s">
        <v>9038</v>
      </c>
      <c r="BE21" s="21">
        <f>IF(OR(B3L814C25=0,B3L814C26=0),0,1+(B3L814C25/B3L814C26))</f>
        <v>1.9347919126328219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918</v>
      </c>
      <c r="F22" s="16" t="s">
        <v>9040</v>
      </c>
      <c r="G22" s="15">
        <f>A1L215C1</f>
        <v>551</v>
      </c>
      <c r="H22" s="16" t="s">
        <v>9041</v>
      </c>
      <c r="I22" s="21">
        <f>IF(OR(B3L815C1=0,B3L815C2=0),0,1+(B3L815C1/B3L815C2))</f>
        <v>2.6660617059891107</v>
      </c>
      <c r="J22" s="16" t="s">
        <v>9042</v>
      </c>
      <c r="K22" s="15">
        <f>A1L215C5</f>
        <v>794</v>
      </c>
      <c r="L22" s="16" t="s">
        <v>9043</v>
      </c>
      <c r="M22" s="15">
        <f>A1L215C4</f>
        <v>580</v>
      </c>
      <c r="N22" s="16" t="s">
        <v>9044</v>
      </c>
      <c r="O22" s="21">
        <f>IF(OR(B3L815C4=0,B3L815C5=0),0,1+(B3L815C4/B3L815C5))</f>
        <v>2.3689655172413793</v>
      </c>
      <c r="P22" s="16" t="s">
        <v>9045</v>
      </c>
      <c r="Q22" s="15">
        <f>A1L215C17</f>
        <v>856</v>
      </c>
      <c r="R22" s="16" t="s">
        <v>9046</v>
      </c>
      <c r="S22" s="21">
        <f>A1L215C16</f>
        <v>565.5</v>
      </c>
      <c r="T22" s="16" t="s">
        <v>9047</v>
      </c>
      <c r="U22" s="21">
        <f>IF(OR(B3L815C7=0,B3L815C8=0),0,1+(B3L815C7/B3L815C8))</f>
        <v>2.5137046861184791</v>
      </c>
      <c r="V22" s="16" t="s">
        <v>9048</v>
      </c>
      <c r="W22" s="15">
        <f>A1L215C8</f>
        <v>867</v>
      </c>
      <c r="X22" s="16" t="s">
        <v>9049</v>
      </c>
      <c r="Y22" s="15">
        <f>A1L215C7</f>
        <v>260</v>
      </c>
      <c r="Z22" s="16" t="s">
        <v>9050</v>
      </c>
      <c r="AA22" s="21">
        <f>IF(OR(B3L815C10=0,B3L815C11=0),0,1+(B3L815C10/B3L815C11))</f>
        <v>4.3346153846153843</v>
      </c>
      <c r="AB22" s="16" t="s">
        <v>9051</v>
      </c>
      <c r="AC22" s="21">
        <f>A1L215C20</f>
        <v>859.66666666666663</v>
      </c>
      <c r="AD22" s="16" t="s">
        <v>9052</v>
      </c>
      <c r="AE22" s="21">
        <f>A1L215C19</f>
        <v>463.66666666666669</v>
      </c>
      <c r="AF22" s="16" t="s">
        <v>9053</v>
      </c>
      <c r="AG22" s="21">
        <f>IF(OR(B3L815C13=0,B3L815C14=0),0,1+(B3L815C13/B3L815C14))</f>
        <v>2.8540618260244424</v>
      </c>
      <c r="AH22" s="16" t="s">
        <v>9054</v>
      </c>
      <c r="AI22" s="15">
        <f>A1L215C11</f>
        <v>892</v>
      </c>
      <c r="AJ22" s="16" t="s">
        <v>9055</v>
      </c>
      <c r="AK22" s="15">
        <f>A1L215C10</f>
        <v>307</v>
      </c>
      <c r="AL22" s="16" t="s">
        <v>9056</v>
      </c>
      <c r="AM22" s="21">
        <f>IF(OR(B3L815C16=0,B3L815C17=0),0,1+(B3L815C16/B3L815C17))</f>
        <v>3.9055374592833876</v>
      </c>
      <c r="AN22" s="16" t="s">
        <v>9057</v>
      </c>
      <c r="AO22" s="21">
        <f>A1L215C23</f>
        <v>867.75</v>
      </c>
      <c r="AP22" s="16" t="s">
        <v>9058</v>
      </c>
      <c r="AQ22" s="21">
        <f>A1L215C22</f>
        <v>424.5</v>
      </c>
      <c r="AR22" s="16" t="s">
        <v>9059</v>
      </c>
      <c r="AS22" s="21">
        <f>IF(OR(B3L815C19=0,B3L815C20=0),0,1+(B3L815C19/B3L815C20))</f>
        <v>3.0441696113074204</v>
      </c>
      <c r="AT22" s="16" t="s">
        <v>9060</v>
      </c>
      <c r="AU22" s="15">
        <f>A1L215C14</f>
        <v>26223</v>
      </c>
      <c r="AV22" s="16" t="s">
        <v>9061</v>
      </c>
      <c r="AW22" s="15">
        <f>A1L215C13</f>
        <v>17653</v>
      </c>
      <c r="AX22" s="16" t="s">
        <v>9062</v>
      </c>
      <c r="AY22" s="21">
        <f>IF(OR(B3L815C22=0,B3L815C23=0),0,1+(B3L815C22/B3L815C23))</f>
        <v>2.4854698918030929</v>
      </c>
      <c r="AZ22" s="16" t="s">
        <v>9063</v>
      </c>
      <c r="BA22" s="15">
        <f>A1L215C26</f>
        <v>5938.8</v>
      </c>
      <c r="BB22" s="16" t="s">
        <v>9064</v>
      </c>
      <c r="BC22" s="15">
        <f>A1L215C25</f>
        <v>3870.2</v>
      </c>
      <c r="BD22" s="16" t="s">
        <v>9065</v>
      </c>
      <c r="BE22" s="21">
        <f>IF(OR(B3L815C25=0,B3L815C26=0),0,1+(B3L815C25/B3L815C26))</f>
        <v>2.534494341377707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1669269</v>
      </c>
      <c r="F23" s="16" t="s">
        <v>9067</v>
      </c>
      <c r="G23" s="15">
        <f>A1L216C1</f>
        <v>2256993</v>
      </c>
      <c r="H23" s="16" t="s">
        <v>9068</v>
      </c>
      <c r="I23" s="21">
        <f>IF(OR(B3L816C1=0,B3L816C2=0),0,1+(B3L816C1/B3L816C2))</f>
        <v>1.7395986606958904</v>
      </c>
      <c r="J23" s="16" t="s">
        <v>9069</v>
      </c>
      <c r="K23" s="15">
        <f>A1L216C5</f>
        <v>1557981</v>
      </c>
      <c r="L23" s="16" t="s">
        <v>9070</v>
      </c>
      <c r="M23" s="15">
        <f>A1L216C4</f>
        <v>2145787</v>
      </c>
      <c r="N23" s="16" t="s">
        <v>9071</v>
      </c>
      <c r="O23" s="21">
        <f>IF(OR(B3L816C4=0,B3L816C5=0),0,1+(B3L816C4/B3L816C5))</f>
        <v>1.7260650754245412</v>
      </c>
      <c r="P23" s="16" t="s">
        <v>9072</v>
      </c>
      <c r="Q23" s="15">
        <f>A1L216C17</f>
        <v>1613625</v>
      </c>
      <c r="R23" s="16" t="s">
        <v>9073</v>
      </c>
      <c r="S23" s="15">
        <f>A1L216C16</f>
        <v>2201390</v>
      </c>
      <c r="T23" s="16" t="s">
        <v>9074</v>
      </c>
      <c r="U23" s="21">
        <f>IF(OR(B3L816C7=0,B3L816C8=0),0,1+(B3L816C7/B3L816C8))</f>
        <v>1.7330027846042726</v>
      </c>
      <c r="V23" s="16" t="s">
        <v>9075</v>
      </c>
      <c r="W23" s="15">
        <f>A1L216C8</f>
        <v>1493683</v>
      </c>
      <c r="X23" s="16" t="s">
        <v>9076</v>
      </c>
      <c r="Y23" s="15">
        <f>A1L216C7</f>
        <v>2126871</v>
      </c>
      <c r="Z23" s="16" t="s">
        <v>9077</v>
      </c>
      <c r="AA23" s="21">
        <f>IF(OR(B3L816C10=0,B3L816C11=0),0,1+(B3L816C10/B3L816C11))</f>
        <v>1.7022913002246023</v>
      </c>
      <c r="AB23" s="16" t="s">
        <v>9078</v>
      </c>
      <c r="AC23" s="15">
        <f>A1L216C20</f>
        <v>1573644.3333333333</v>
      </c>
      <c r="AD23" s="16" t="s">
        <v>9079</v>
      </c>
      <c r="AE23" s="15">
        <f>A1L216C19</f>
        <v>2176550.3333333335</v>
      </c>
      <c r="AF23" s="16" t="s">
        <v>9080</v>
      </c>
      <c r="AG23" s="21">
        <f>IF(OR(B3L816C13=0,B3L816C14=0),0,1+(B3L816C13/B3L816C14))</f>
        <v>1.7229992843415367</v>
      </c>
      <c r="AH23" s="16" t="s">
        <v>9081</v>
      </c>
      <c r="AI23" s="15">
        <f>A1L216C11</f>
        <v>1560717</v>
      </c>
      <c r="AJ23" s="16" t="s">
        <v>9082</v>
      </c>
      <c r="AK23" s="15">
        <f>A1L216C10</f>
        <v>2096665</v>
      </c>
      <c r="AL23" s="16" t="s">
        <v>9083</v>
      </c>
      <c r="AM23" s="21">
        <f>IF(OR(B3L816C16=0,B3L816C17=0),0,1+(B3L816C16/B3L816C17))</f>
        <v>1.7443807189035923</v>
      </c>
      <c r="AN23" s="16" t="s">
        <v>9084</v>
      </c>
      <c r="AO23" s="15">
        <f>A1L216C23</f>
        <v>1570412.5</v>
      </c>
      <c r="AP23" s="16" t="s">
        <v>9085</v>
      </c>
      <c r="AQ23" s="15">
        <f>A1L216C22</f>
        <v>2156579</v>
      </c>
      <c r="AR23" s="16" t="s">
        <v>9086</v>
      </c>
      <c r="AS23" s="21">
        <f>IF(OR(B3L816C19=0,B3L816C20=0),0,1+(B3L816C19/B3L816C20))</f>
        <v>1.7281961384210827</v>
      </c>
      <c r="AT23" s="16" t="s">
        <v>9087</v>
      </c>
      <c r="AU23" s="15">
        <f>A1L216C14</f>
        <v>1478772</v>
      </c>
      <c r="AV23" s="16" t="s">
        <v>9088</v>
      </c>
      <c r="AW23" s="15">
        <f>A1L216C13</f>
        <v>2088896</v>
      </c>
      <c r="AX23" s="16" t="s">
        <v>9089</v>
      </c>
      <c r="AY23" s="21">
        <f>IF(OR(B3L816C22=0,B3L816C23=0),0,1+(B3L816C22/B3L816C23))</f>
        <v>1.7079203560158094</v>
      </c>
      <c r="AZ23" s="16" t="s">
        <v>9090</v>
      </c>
      <c r="BA23" s="15">
        <f>A1L216C26</f>
        <v>1552084.4</v>
      </c>
      <c r="BB23" s="16" t="s">
        <v>9091</v>
      </c>
      <c r="BC23" s="15">
        <f>A1L216C25</f>
        <v>2143042.4</v>
      </c>
      <c r="BD23" s="16" t="s">
        <v>9092</v>
      </c>
      <c r="BE23" s="21">
        <f>IF(OR(B3L816C25=0,B3L816C26=0),0,1+(B3L816C25/B3L816C26))</f>
        <v>1.7242434400737943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3533</v>
      </c>
      <c r="F25" s="16" t="s">
        <v>9121</v>
      </c>
      <c r="G25" s="15">
        <f>A1L218C1</f>
        <v>6197</v>
      </c>
      <c r="H25" s="16" t="s">
        <v>9122</v>
      </c>
      <c r="I25" s="21">
        <f>IF(OR(B3L818C1=0,B3L818C2=0),0,1+(B3L818C1/B3L818C2))</f>
        <v>1.5701145715668872</v>
      </c>
      <c r="J25" s="16" t="s">
        <v>9123</v>
      </c>
      <c r="K25" s="15">
        <f>A1L218C5</f>
        <v>2477</v>
      </c>
      <c r="L25" s="16" t="s">
        <v>9124</v>
      </c>
      <c r="M25" s="15">
        <f>A1L218C4</f>
        <v>4620</v>
      </c>
      <c r="N25" s="16" t="s">
        <v>9125</v>
      </c>
      <c r="O25" s="21">
        <f>IF(OR(B3L818C4=0,B3L818C5=0),0,1+(B3L818C4/B3L818C5))</f>
        <v>1.5361471861471863</v>
      </c>
      <c r="P25" s="16" t="s">
        <v>9126</v>
      </c>
      <c r="Q25" s="15">
        <f>A1L218C17</f>
        <v>3005</v>
      </c>
      <c r="R25" s="16" t="s">
        <v>9127</v>
      </c>
      <c r="S25" s="15">
        <f>A1L218C16</f>
        <v>5408.5</v>
      </c>
      <c r="T25" s="16" t="s">
        <v>9128</v>
      </c>
      <c r="U25" s="21">
        <f>IF(OR(B3L818C7=0,B3L818C8=0),0,1+(B3L818C7/B3L818C8))</f>
        <v>1.5556069150411389</v>
      </c>
      <c r="V25" s="16" t="s">
        <v>9129</v>
      </c>
      <c r="W25" s="15">
        <f>A1L218C8</f>
        <v>5335</v>
      </c>
      <c r="X25" s="16" t="s">
        <v>9130</v>
      </c>
      <c r="Y25" s="15">
        <f>A1L218C7</f>
        <v>5270</v>
      </c>
      <c r="Z25" s="16" t="s">
        <v>9131</v>
      </c>
      <c r="AA25" s="21">
        <f>IF(OR(B3L818C10=0,B3L818C11=0),0,1+(B3L818C10/B3L818C11))</f>
        <v>2.0123339658444026</v>
      </c>
      <c r="AB25" s="16" t="s">
        <v>9132</v>
      </c>
      <c r="AC25" s="15">
        <f>A1L218C20</f>
        <v>3781.6666666666665</v>
      </c>
      <c r="AD25" s="16" t="s">
        <v>9133</v>
      </c>
      <c r="AE25" s="15">
        <f>A1L218C19</f>
        <v>5362.333333333333</v>
      </c>
      <c r="AF25" s="16" t="s">
        <v>9134</v>
      </c>
      <c r="AG25" s="21">
        <f>IF(OR(B3L818C13=0,B3L818C14=0),0,1+(B3L818C13/B3L818C14))</f>
        <v>1.7052278237085847</v>
      </c>
      <c r="AH25" s="16" t="s">
        <v>9135</v>
      </c>
      <c r="AI25" s="15">
        <f>A1L218C11</f>
        <v>7452</v>
      </c>
      <c r="AJ25" s="16" t="s">
        <v>9136</v>
      </c>
      <c r="AK25" s="15">
        <f>A1L218C10</f>
        <v>7625</v>
      </c>
      <c r="AL25" s="16" t="s">
        <v>9137</v>
      </c>
      <c r="AM25" s="21">
        <f>IF(OR(B3L818C16=0,B3L818C17=0),0,1+(B3L818C16/B3L818C17))</f>
        <v>1.9773114754098362</v>
      </c>
      <c r="AN25" s="16" t="s">
        <v>9138</v>
      </c>
      <c r="AO25" s="15">
        <f>A1L218C23</f>
        <v>4699.25</v>
      </c>
      <c r="AP25" s="16" t="s">
        <v>9139</v>
      </c>
      <c r="AQ25" s="15">
        <f>A1L218C22</f>
        <v>5928</v>
      </c>
      <c r="AR25" s="16" t="s">
        <v>9140</v>
      </c>
      <c r="AS25" s="21">
        <f>IF(OR(B3L818C19=0,B3L818C20=0),0,1+(B3L818C19/B3L818C20))</f>
        <v>1.7927209851551957</v>
      </c>
      <c r="AT25" s="16" t="s">
        <v>9141</v>
      </c>
      <c r="AU25" s="15">
        <f>A1L218C14</f>
        <v>7442</v>
      </c>
      <c r="AV25" s="16" t="s">
        <v>9142</v>
      </c>
      <c r="AW25" s="15">
        <f>A1L218C13</f>
        <v>9617</v>
      </c>
      <c r="AX25" s="16" t="s">
        <v>9143</v>
      </c>
      <c r="AY25" s="21">
        <f>IF(OR(B3L818C22=0,B3L818C23=0),0,1+(B3L818C22/B3L818C23))</f>
        <v>1.7738379952168035</v>
      </c>
      <c r="AZ25" s="16" t="s">
        <v>9144</v>
      </c>
      <c r="BA25" s="15">
        <f>A1L218C26</f>
        <v>5247.8</v>
      </c>
      <c r="BB25" s="16" t="s">
        <v>9145</v>
      </c>
      <c r="BC25" s="15">
        <f>A1L218C25</f>
        <v>6665.8</v>
      </c>
      <c r="BD25" s="16" t="s">
        <v>9146</v>
      </c>
      <c r="BE25" s="21">
        <f>IF(OR(B3L818C25=0,B3L818C26=0),0,1+(B3L818C25/B3L818C26))</f>
        <v>1.7872723454049027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26839</v>
      </c>
      <c r="F26" s="16" t="s">
        <v>9148</v>
      </c>
      <c r="G26" s="15">
        <f>A1L219C1</f>
        <v>59099</v>
      </c>
      <c r="H26" s="16" t="s">
        <v>9149</v>
      </c>
      <c r="I26" s="21">
        <f>IF(OR(B3L819C1=0,B3L819C2=0),0,1+(B3L819C1/B3L819C2))</f>
        <v>1.4541362798016886</v>
      </c>
      <c r="J26" s="16" t="s">
        <v>9150</v>
      </c>
      <c r="K26" s="15">
        <f>A1L219C5</f>
        <v>20917</v>
      </c>
      <c r="L26" s="16" t="s">
        <v>9151</v>
      </c>
      <c r="M26" s="15">
        <f>A1L219C4</f>
        <v>42774</v>
      </c>
      <c r="N26" s="16" t="s">
        <v>9152</v>
      </c>
      <c r="O26" s="21">
        <f>IF(OR(B3L819C4=0,B3L819C5=0),0,1+(B3L819C4/B3L819C5))</f>
        <v>1.4890120166456258</v>
      </c>
      <c r="P26" s="16" t="s">
        <v>9153</v>
      </c>
      <c r="Q26" s="15">
        <f>A1L219C17</f>
        <v>23878</v>
      </c>
      <c r="R26" s="16" t="s">
        <v>9154</v>
      </c>
      <c r="S26" s="15">
        <f>A1L219C16</f>
        <v>50936.5</v>
      </c>
      <c r="T26" s="16" t="s">
        <v>9155</v>
      </c>
      <c r="U26" s="21">
        <f>IF(OR(B3L819C7=0,B3L819C8=0),0,1+(B3L819C7/B3L819C8))</f>
        <v>1.4687797551853778</v>
      </c>
      <c r="V26" s="16" t="s">
        <v>9156</v>
      </c>
      <c r="W26" s="15">
        <f>A1L219C8</f>
        <v>18793</v>
      </c>
      <c r="X26" s="16" t="s">
        <v>9157</v>
      </c>
      <c r="Y26" s="15">
        <f>A1L219C7</f>
        <v>36317</v>
      </c>
      <c r="Z26" s="16" t="s">
        <v>9158</v>
      </c>
      <c r="AA26" s="21">
        <f>IF(OR(B3L819C10=0,B3L819C11=0),0,1+(B3L819C10/B3L819C11))</f>
        <v>1.5174711567585428</v>
      </c>
      <c r="AB26" s="16" t="s">
        <v>9159</v>
      </c>
      <c r="AC26" s="15">
        <f>A1L219C20</f>
        <v>22183</v>
      </c>
      <c r="AD26" s="16" t="s">
        <v>9160</v>
      </c>
      <c r="AE26" s="15">
        <f>A1L219C19</f>
        <v>46063.333333333336</v>
      </c>
      <c r="AF26" s="16" t="s">
        <v>9161</v>
      </c>
      <c r="AG26" s="21">
        <f>IF(OR(B3L819C13=0,B3L819C14=0),0,1+(B3L819C13/B3L819C14))</f>
        <v>1.4815760908893552</v>
      </c>
      <c r="AH26" s="16" t="s">
        <v>9162</v>
      </c>
      <c r="AI26" s="15">
        <f>A1L219C11</f>
        <v>13906</v>
      </c>
      <c r="AJ26" s="16" t="s">
        <v>9163</v>
      </c>
      <c r="AK26" s="15">
        <f>A1L219C10</f>
        <v>31180</v>
      </c>
      <c r="AL26" s="16" t="s">
        <v>9164</v>
      </c>
      <c r="AM26" s="21">
        <f>IF(OR(B3L819C16=0,B3L819C17=0),0,1+(B3L819C16/B3L819C17))</f>
        <v>1.4459910198845414</v>
      </c>
      <c r="AN26" s="16" t="s">
        <v>9165</v>
      </c>
      <c r="AO26" s="15">
        <f>A1L219C23</f>
        <v>20113.75</v>
      </c>
      <c r="AP26" s="16" t="s">
        <v>9166</v>
      </c>
      <c r="AQ26" s="15">
        <f>A1L219C22</f>
        <v>42342.5</v>
      </c>
      <c r="AR26" s="16" t="s">
        <v>9167</v>
      </c>
      <c r="AS26" s="21">
        <f>IF(OR(B3L819C19=0,B3L819C20=0),0,1+(B3L819C19/B3L819C20))</f>
        <v>1.4750250929916751</v>
      </c>
      <c r="AT26" s="16" t="s">
        <v>9168</v>
      </c>
      <c r="AU26" s="15">
        <f>A1L219C14</f>
        <v>12928</v>
      </c>
      <c r="AV26" s="16" t="s">
        <v>9169</v>
      </c>
      <c r="AW26" s="15">
        <f>A1L219C13</f>
        <v>30851</v>
      </c>
      <c r="AX26" s="16" t="s">
        <v>9170</v>
      </c>
      <c r="AY26" s="21">
        <f>IF(OR(B3L819C22=0,B3L819C23=0),0,1+(B3L819C22/B3L819C23))</f>
        <v>1.4190463842338983</v>
      </c>
      <c r="AZ26" s="16" t="s">
        <v>9171</v>
      </c>
      <c r="BA26" s="15">
        <f>A1L219C26</f>
        <v>18676.599999999999</v>
      </c>
      <c r="BB26" s="16" t="s">
        <v>9172</v>
      </c>
      <c r="BC26" s="15">
        <f>A1L219C25</f>
        <v>40044.199999999997</v>
      </c>
      <c r="BD26" s="16" t="s">
        <v>9173</v>
      </c>
      <c r="BE26" s="21">
        <f>IF(OR(B3L819C25=0,B3L819C26=0),0,1+(B3L819C25/B3L819C26))</f>
        <v>1.4663996284106062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939606</v>
      </c>
      <c r="F27" s="16" t="s">
        <v>9175</v>
      </c>
      <c r="G27" s="15">
        <f>A1L220C1</f>
        <v>920791</v>
      </c>
      <c r="H27" s="16" t="s">
        <v>9176</v>
      </c>
      <c r="I27" s="21">
        <f>IF(OR(B3L820C1=0,B3L820C2=0),0,1+(B3L820C1/B3L820C2))</f>
        <v>2.0204335185726183</v>
      </c>
      <c r="J27" s="16" t="s">
        <v>9177</v>
      </c>
      <c r="K27" s="15">
        <f>A1L220C5</f>
        <v>875843</v>
      </c>
      <c r="L27" s="16" t="s">
        <v>9178</v>
      </c>
      <c r="M27" s="15">
        <f>A1L220C4</f>
        <v>859380</v>
      </c>
      <c r="N27" s="16" t="s">
        <v>9179</v>
      </c>
      <c r="O27" s="21">
        <f>IF(OR(B3L820C4=0,B3L820C5=0),0,1+(B3L820C4/B3L820C5))</f>
        <v>2.0191568339966022</v>
      </c>
      <c r="P27" s="16" t="s">
        <v>9180</v>
      </c>
      <c r="Q27" s="15">
        <f>A1L220C17</f>
        <v>907724.5</v>
      </c>
      <c r="R27" s="16" t="s">
        <v>9181</v>
      </c>
      <c r="S27" s="15">
        <f>A1L220C16</f>
        <v>890085.5</v>
      </c>
      <c r="T27" s="16" t="s">
        <v>9182</v>
      </c>
      <c r="U27" s="21">
        <f>IF(OR(B3L820C7=0,B3L820C8=0),0,1+(B3L820C7/B3L820C8))</f>
        <v>2.0198171973366605</v>
      </c>
      <c r="V27" s="16" t="s">
        <v>9183</v>
      </c>
      <c r="W27" s="15">
        <f>A1L220C8</f>
        <v>825504</v>
      </c>
      <c r="X27" s="16" t="s">
        <v>9184</v>
      </c>
      <c r="Y27" s="15">
        <f>A1L220C7</f>
        <v>806221</v>
      </c>
      <c r="Z27" s="16" t="s">
        <v>9185</v>
      </c>
      <c r="AA27" s="21">
        <f>IF(OR(B3L820C10=0,B3L820C11=0),0,1+(B3L820C10/B3L820C11))</f>
        <v>2.0239177595225133</v>
      </c>
      <c r="AB27" s="16" t="s">
        <v>9186</v>
      </c>
      <c r="AC27" s="15">
        <f>A1L220C20</f>
        <v>880317.66666666663</v>
      </c>
      <c r="AD27" s="16" t="s">
        <v>9187</v>
      </c>
      <c r="AE27" s="15">
        <f>A1L220C19</f>
        <v>862130.66666666663</v>
      </c>
      <c r="AF27" s="16" t="s">
        <v>9188</v>
      </c>
      <c r="AG27" s="21">
        <f>IF(OR(B3L820C13=0,B3L820C14=0),0,1+(B3L820C13/B3L820C14))</f>
        <v>2.0210954101311787</v>
      </c>
      <c r="AH27" s="16" t="s">
        <v>9189</v>
      </c>
      <c r="AI27" s="15">
        <f>A1L220C11</f>
        <v>1160165</v>
      </c>
      <c r="AJ27" s="16" t="s">
        <v>9190</v>
      </c>
      <c r="AK27" s="15">
        <f>A1L220C10</f>
        <v>1153006</v>
      </c>
      <c r="AL27" s="16" t="s">
        <v>9191</v>
      </c>
      <c r="AM27" s="21">
        <f>IF(OR(B3L820C16=0,B3L820C17=0),0,1+(B3L820C16/B3L820C17))</f>
        <v>2.0062089876375317</v>
      </c>
      <c r="AN27" s="16" t="s">
        <v>9192</v>
      </c>
      <c r="AO27" s="15">
        <f>A1L220C23</f>
        <v>950279.5</v>
      </c>
      <c r="AP27" s="16" t="s">
        <v>9193</v>
      </c>
      <c r="AQ27" s="15">
        <f>A1L220C22</f>
        <v>934849.5</v>
      </c>
      <c r="AR27" s="16" t="s">
        <v>9194</v>
      </c>
      <c r="AS27" s="21">
        <f>IF(OR(B3L820C19=0,B3L820C20=0),0,1+(B3L820C19/B3L820C20))</f>
        <v>2.0165053305371616</v>
      </c>
      <c r="AT27" s="16" t="s">
        <v>9195</v>
      </c>
      <c r="AU27" s="15">
        <f>A1L220C14</f>
        <v>1137102</v>
      </c>
      <c r="AV27" s="16" t="s">
        <v>9196</v>
      </c>
      <c r="AW27" s="15">
        <f>A1L220C13</f>
        <v>1122757</v>
      </c>
      <c r="AX27" s="16" t="s">
        <v>9197</v>
      </c>
      <c r="AY27" s="21">
        <f>IF(OR(B3L820C22=0,B3L820C23=0),0,1+(B3L820C22/B3L820C23))</f>
        <v>2.0127765847819252</v>
      </c>
      <c r="AZ27" s="16" t="s">
        <v>9198</v>
      </c>
      <c r="BA27" s="15">
        <f>A1L220C26</f>
        <v>987644</v>
      </c>
      <c r="BB27" s="16" t="s">
        <v>9199</v>
      </c>
      <c r="BC27" s="15">
        <f>A1L220C25</f>
        <v>972431</v>
      </c>
      <c r="BD27" s="16" t="s">
        <v>9200</v>
      </c>
      <c r="BE27" s="21">
        <f>IF(OR(B3L820C25=0,B3L820C26=0),0,1+(B3L820C25/B3L820C26))</f>
        <v>2.0156442976416837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18750</v>
      </c>
      <c r="F28" s="16" t="s">
        <v>9202</v>
      </c>
      <c r="G28" s="15">
        <f>A1L221C1</f>
        <v>17668</v>
      </c>
      <c r="H28" s="16" t="s">
        <v>9203</v>
      </c>
      <c r="I28" s="21">
        <f>IF(OR(B3L821C1=0,B3L821C2=0),0,1+(B3L821C1/B3L821C2))</f>
        <v>2.0612406610821825</v>
      </c>
      <c r="J28" s="16" t="s">
        <v>9204</v>
      </c>
      <c r="K28" s="15">
        <f>A1L221C5</f>
        <v>14410</v>
      </c>
      <c r="L28" s="16" t="s">
        <v>9205</v>
      </c>
      <c r="M28" s="15">
        <f>A1L221C4</f>
        <v>13829</v>
      </c>
      <c r="N28" s="16" t="s">
        <v>9206</v>
      </c>
      <c r="O28" s="21">
        <f>IF(OR(B3L821C4=0,B3L821C5=0),0,1+(B3L821C4/B3L821C5))</f>
        <v>2.0420131607491503</v>
      </c>
      <c r="P28" s="16" t="s">
        <v>9207</v>
      </c>
      <c r="Q28" s="15">
        <f>A1L221C17</f>
        <v>16580</v>
      </c>
      <c r="R28" s="16" t="s">
        <v>9208</v>
      </c>
      <c r="S28" s="15">
        <f>A1L221C16</f>
        <v>15748.5</v>
      </c>
      <c r="T28" s="16" t="s">
        <v>9209</v>
      </c>
      <c r="U28" s="21">
        <f>IF(OR(B3L821C7=0,B3L821C8=0),0,1+(B3L821C7/B3L821C8))</f>
        <v>2.0527986792392925</v>
      </c>
      <c r="V28" s="16" t="s">
        <v>9210</v>
      </c>
      <c r="W28" s="15">
        <f>A1L221C8</f>
        <v>12458</v>
      </c>
      <c r="X28" s="16" t="s">
        <v>9211</v>
      </c>
      <c r="Y28" s="15">
        <f>A1L221C7</f>
        <v>11804</v>
      </c>
      <c r="Z28" s="16" t="s">
        <v>9212</v>
      </c>
      <c r="AA28" s="21">
        <f>IF(OR(B3L821C10=0,B3L821C11=0),0,1+(B3L821C10/B3L821C11))</f>
        <v>2.0554049474754321</v>
      </c>
      <c r="AB28" s="16" t="s">
        <v>9213</v>
      </c>
      <c r="AC28" s="15">
        <f>A1L221C20</f>
        <v>15206</v>
      </c>
      <c r="AD28" s="16" t="s">
        <v>9214</v>
      </c>
      <c r="AE28" s="15">
        <f>A1L221C19</f>
        <v>14433.666666666666</v>
      </c>
      <c r="AF28" s="16" t="s">
        <v>9215</v>
      </c>
      <c r="AG28" s="21">
        <f>IF(OR(B3L821C13=0,B3L821C14=0),0,1+(B3L821C13/B3L821C14))</f>
        <v>2.0535091568324058</v>
      </c>
      <c r="AH28" s="16" t="s">
        <v>9216</v>
      </c>
      <c r="AI28" s="15">
        <f>A1L221C11</f>
        <v>15480</v>
      </c>
      <c r="AJ28" s="16" t="s">
        <v>9217</v>
      </c>
      <c r="AK28" s="15">
        <f>A1L221C10</f>
        <v>14121</v>
      </c>
      <c r="AL28" s="16" t="s">
        <v>9218</v>
      </c>
      <c r="AM28" s="21">
        <f>IF(OR(B3L821C16=0,B3L821C17=0),0,1+(B3L821C16/B3L821C17))</f>
        <v>2.0962396430847674</v>
      </c>
      <c r="AN28" s="16" t="s">
        <v>9219</v>
      </c>
      <c r="AO28" s="15">
        <f>A1L221C23</f>
        <v>15274.5</v>
      </c>
      <c r="AP28" s="16" t="s">
        <v>9220</v>
      </c>
      <c r="AQ28" s="15">
        <f>A1L221C22</f>
        <v>14355.5</v>
      </c>
      <c r="AR28" s="16" t="s">
        <v>9221</v>
      </c>
      <c r="AS28" s="21">
        <f>IF(OR(B3L821C19=0,B3L821C20=0),0,1+(B3L821C19/B3L821C20))</f>
        <v>2.0640172756086517</v>
      </c>
      <c r="AT28" s="16" t="s">
        <v>9222</v>
      </c>
      <c r="AU28" s="15">
        <f>A1L221C14</f>
        <v>16924</v>
      </c>
      <c r="AV28" s="16" t="s">
        <v>9223</v>
      </c>
      <c r="AW28" s="15">
        <f>A1L221C13</f>
        <v>15159</v>
      </c>
      <c r="AX28" s="16" t="s">
        <v>9224</v>
      </c>
      <c r="AY28" s="21">
        <f>IF(OR(B3L821C22=0,B3L821C23=0),0,1+(B3L821C22/B3L821C23))</f>
        <v>2.1164324823537175</v>
      </c>
      <c r="AZ28" s="16" t="s">
        <v>9225</v>
      </c>
      <c r="BA28" s="15">
        <f>A1L221C26</f>
        <v>15604.4</v>
      </c>
      <c r="BB28" s="16" t="s">
        <v>9226</v>
      </c>
      <c r="BC28" s="15">
        <f>A1L221C25</f>
        <v>14516.2</v>
      </c>
      <c r="BD28" s="16" t="s">
        <v>9227</v>
      </c>
      <c r="BE28" s="21">
        <f>IF(OR(B3L821C25=0,B3L821C26=0),0,1+(B3L821C25/B3L821C26))</f>
        <v>2.0749645223956685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672445</v>
      </c>
      <c r="F29" s="16" t="s">
        <v>9229</v>
      </c>
      <c r="G29" s="15">
        <f>A1L222C1</f>
        <v>637928</v>
      </c>
      <c r="H29" s="16" t="s">
        <v>9230</v>
      </c>
      <c r="I29" s="21">
        <f>IF(OR(B3L822C1=0,B3L822C2=0),0,1+(B3L822C1/B3L822C2))</f>
        <v>2.0541079871082628</v>
      </c>
      <c r="J29" s="16" t="s">
        <v>9231</v>
      </c>
      <c r="K29" s="15">
        <f>A1L222C5</f>
        <v>622953</v>
      </c>
      <c r="L29" s="16" t="s">
        <v>9232</v>
      </c>
      <c r="M29" s="15">
        <f>A1L222C4</f>
        <v>593267</v>
      </c>
      <c r="N29" s="16" t="s">
        <v>9233</v>
      </c>
      <c r="O29" s="21">
        <f>IF(OR(B3L822C4=0,B3L822C5=0),0,1+(B3L822C4/B3L822C5))</f>
        <v>2.0500381784255657</v>
      </c>
      <c r="P29" s="16" t="s">
        <v>9234</v>
      </c>
      <c r="Q29" s="15">
        <f>A1L222C17</f>
        <v>647699</v>
      </c>
      <c r="R29" s="16" t="s">
        <v>9235</v>
      </c>
      <c r="S29" s="15">
        <f>A1L222C16</f>
        <v>615597.5</v>
      </c>
      <c r="T29" s="16" t="s">
        <v>9236</v>
      </c>
      <c r="U29" s="21">
        <f>IF(OR(B3L822C7=0,B3L822C8=0),0,1+(B3L822C7/B3L822C8))</f>
        <v>2.0521468979324964</v>
      </c>
      <c r="V29" s="16" t="s">
        <v>9237</v>
      </c>
      <c r="W29" s="15">
        <f>A1L222C8</f>
        <v>517777</v>
      </c>
      <c r="X29" s="16" t="s">
        <v>9238</v>
      </c>
      <c r="Y29" s="15">
        <f>A1L222C7</f>
        <v>486600</v>
      </c>
      <c r="Z29" s="16" t="s">
        <v>9239</v>
      </c>
      <c r="AA29" s="21">
        <f>IF(OR(B3L822C10=0,B3L822C11=0),0,1+(B3L822C10/B3L822C11))</f>
        <v>2.0640711056309087</v>
      </c>
      <c r="AB29" s="16" t="s">
        <v>9240</v>
      </c>
      <c r="AC29" s="15">
        <f>A1L222C20</f>
        <v>604391.66666666663</v>
      </c>
      <c r="AD29" s="16" t="s">
        <v>9241</v>
      </c>
      <c r="AE29" s="15">
        <f>A1L222C19</f>
        <v>572598.33333333337</v>
      </c>
      <c r="AF29" s="16" t="s">
        <v>9242</v>
      </c>
      <c r="AG29" s="21">
        <f>IF(OR(B3L822C13=0,B3L822C14=0),0,1+(B3L822C13/B3L822C14))</f>
        <v>2.0555246697073866</v>
      </c>
      <c r="AH29" s="16" t="s">
        <v>9243</v>
      </c>
      <c r="AI29" s="15">
        <f>A1L222C11</f>
        <v>523492</v>
      </c>
      <c r="AJ29" s="16" t="s">
        <v>9244</v>
      </c>
      <c r="AK29" s="15">
        <f>A1L222C10</f>
        <v>489168</v>
      </c>
      <c r="AL29" s="16" t="s">
        <v>9245</v>
      </c>
      <c r="AM29" s="21">
        <f>IF(OR(B3L822C16=0,B3L822C17=0),0,1+(B3L822C16/B3L822C17))</f>
        <v>2.070168122199326</v>
      </c>
      <c r="AN29" s="16" t="s">
        <v>9246</v>
      </c>
      <c r="AO29" s="15">
        <f>A1L222C23</f>
        <v>584166.75</v>
      </c>
      <c r="AP29" s="16" t="s">
        <v>9247</v>
      </c>
      <c r="AQ29" s="15">
        <f>A1L222C22</f>
        <v>551740.75</v>
      </c>
      <c r="AR29" s="16" t="s">
        <v>9248</v>
      </c>
      <c r="AS29" s="21">
        <f>IF(OR(B3L822C19=0,B3L822C20=0),0,1+(B3L822C19/B3L822C20))</f>
        <v>2.0587703554613288</v>
      </c>
      <c r="AT29" s="16" t="s">
        <v>9249</v>
      </c>
      <c r="AU29" s="15">
        <f>A1L222C14</f>
        <v>526897</v>
      </c>
      <c r="AV29" s="16" t="s">
        <v>9250</v>
      </c>
      <c r="AW29" s="15">
        <f>A1L222C13</f>
        <v>514764</v>
      </c>
      <c r="AX29" s="16" t="s">
        <v>9251</v>
      </c>
      <c r="AY29" s="21">
        <f>IF(OR(B3L822C22=0,B3L822C23=0),0,1+(B3L822C22/B3L822C23))</f>
        <v>2.0235700243218249</v>
      </c>
      <c r="AZ29" s="16" t="s">
        <v>9252</v>
      </c>
      <c r="BA29" s="15">
        <f>A1L222C26</f>
        <v>572712.80000000005</v>
      </c>
      <c r="BB29" s="16" t="s">
        <v>9253</v>
      </c>
      <c r="BC29" s="15">
        <f>A1L222C25</f>
        <v>544345.4</v>
      </c>
      <c r="BD29" s="16" t="s">
        <v>9254</v>
      </c>
      <c r="BE29" s="21">
        <f>IF(OR(B3L822C25=0,B3L822C26=0),0,1+(B3L822C25/B3L822C26))</f>
        <v>2.0521128680429745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51744</v>
      </c>
      <c r="F30" s="16" t="s">
        <v>9256</v>
      </c>
      <c r="G30" s="15">
        <f>A1L223C1</f>
        <v>51666</v>
      </c>
      <c r="H30" s="16" t="s">
        <v>9257</v>
      </c>
      <c r="I30" s="21">
        <f>IF(OR(B3L823C1=0,B3L823C2=0),0,1+(B3L823C1/B3L823C2))</f>
        <v>2.0015096968993147</v>
      </c>
      <c r="J30" s="16" t="s">
        <v>9258</v>
      </c>
      <c r="K30" s="15">
        <f>A1L223C5</f>
        <v>56538</v>
      </c>
      <c r="L30" s="16" t="s">
        <v>9259</v>
      </c>
      <c r="M30" s="15">
        <f>A1L223C4</f>
        <v>56409</v>
      </c>
      <c r="N30" s="16" t="s">
        <v>9260</v>
      </c>
      <c r="O30" s="21">
        <f>IF(OR(B3L823C4=0,B3L823C5=0),0,1+(B3L823C4/B3L823C5))</f>
        <v>2.00228686911663</v>
      </c>
      <c r="P30" s="16" t="s">
        <v>9261</v>
      </c>
      <c r="Q30" s="15">
        <f>A1L223C17</f>
        <v>54141</v>
      </c>
      <c r="R30" s="16" t="s">
        <v>9262</v>
      </c>
      <c r="S30" s="15">
        <f>A1L223C16</f>
        <v>54037.5</v>
      </c>
      <c r="T30" s="16" t="s">
        <v>9263</v>
      </c>
      <c r="U30" s="21">
        <f>IF(OR(B3L823C7=0,B3L823C8=0),0,1+(B3L823C7/B3L823C8))</f>
        <v>2.001915336571825</v>
      </c>
      <c r="V30" s="16" t="s">
        <v>9264</v>
      </c>
      <c r="W30" s="15">
        <f>A1L223C8</f>
        <v>58552</v>
      </c>
      <c r="X30" s="16" t="s">
        <v>9265</v>
      </c>
      <c r="Y30" s="15">
        <f>A1L223C7</f>
        <v>58472</v>
      </c>
      <c r="Z30" s="16" t="s">
        <v>9266</v>
      </c>
      <c r="AA30" s="21">
        <f>IF(OR(B3L823C10=0,B3L823C11=0),0,1+(B3L823C10/B3L823C11))</f>
        <v>2.0013681762210975</v>
      </c>
      <c r="AB30" s="16" t="s">
        <v>9267</v>
      </c>
      <c r="AC30" s="15">
        <f>A1L223C20</f>
        <v>55611.333333333336</v>
      </c>
      <c r="AD30" s="16" t="s">
        <v>9268</v>
      </c>
      <c r="AE30" s="15">
        <f>A1L223C19</f>
        <v>55515.666666666664</v>
      </c>
      <c r="AF30" s="16" t="s">
        <v>9269</v>
      </c>
      <c r="AG30" s="21">
        <f>IF(OR(B3L823C13=0,B3L823C14=0),0,1+(B3L823C13/B3L823C14))</f>
        <v>2.0017232372843701</v>
      </c>
      <c r="AH30" s="16" t="s">
        <v>9270</v>
      </c>
      <c r="AI30" s="15">
        <f>A1L223C11</f>
        <v>62126</v>
      </c>
      <c r="AJ30" s="16" t="s">
        <v>9271</v>
      </c>
      <c r="AK30" s="15">
        <f>A1L223C10</f>
        <v>61794</v>
      </c>
      <c r="AL30" s="16" t="s">
        <v>9272</v>
      </c>
      <c r="AM30" s="21">
        <f>IF(OR(B3L823C16=0,B3L823C17=0),0,1+(B3L823C16/B3L823C17))</f>
        <v>2.0053726899051689</v>
      </c>
      <c r="AN30" s="16" t="s">
        <v>9273</v>
      </c>
      <c r="AO30" s="15">
        <f>A1L223C23</f>
        <v>57240</v>
      </c>
      <c r="AP30" s="16" t="s">
        <v>9274</v>
      </c>
      <c r="AQ30" s="15">
        <f>A1L223C22</f>
        <v>57085.25</v>
      </c>
      <c r="AR30" s="16" t="s">
        <v>9275</v>
      </c>
      <c r="AS30" s="21">
        <f>IF(OR(B3L823C19=0,B3L823C20=0),0,1+(B3L823C19/B3L823C20))</f>
        <v>2.0027108578836037</v>
      </c>
      <c r="AT30" s="16" t="s">
        <v>9276</v>
      </c>
      <c r="AU30" s="15">
        <f>A1L223C14</f>
        <v>66808</v>
      </c>
      <c r="AV30" s="16" t="s">
        <v>9277</v>
      </c>
      <c r="AW30" s="15">
        <f>A1L223C13</f>
        <v>67729</v>
      </c>
      <c r="AX30" s="16" t="s">
        <v>9278</v>
      </c>
      <c r="AY30" s="21">
        <f>IF(OR(B3L823C22=0,B3L823C23=0),0,1+(B3L823C22/B3L823C23))</f>
        <v>1.9864016890844396</v>
      </c>
      <c r="AZ30" s="16" t="s">
        <v>9279</v>
      </c>
      <c r="BA30" s="15">
        <f>A1L223C26</f>
        <v>59153.599999999999</v>
      </c>
      <c r="BB30" s="16" t="s">
        <v>9280</v>
      </c>
      <c r="BC30" s="15">
        <f>A1L223C25</f>
        <v>59214</v>
      </c>
      <c r="BD30" s="16" t="s">
        <v>9281</v>
      </c>
      <c r="BE30" s="21">
        <f>IF(OR(B3L823C25=0,B3L823C26=0),0,1+(B3L823C25/B3L823C26))</f>
        <v>1.9989799709528153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549747</v>
      </c>
      <c r="F31" s="16" t="s">
        <v>9283</v>
      </c>
      <c r="G31" s="15">
        <f>A1L224C1</f>
        <v>536598</v>
      </c>
      <c r="H31" s="16" t="s">
        <v>9284</v>
      </c>
      <c r="I31" s="21">
        <f>IF(OR(B3L824C1=0,B3L824C2=0),0,1+(B3L824C1/B3L824C2))</f>
        <v>2.0245043775787464</v>
      </c>
      <c r="J31" s="16" t="s">
        <v>9285</v>
      </c>
      <c r="K31" s="15">
        <f>A1L224C5</f>
        <v>663519</v>
      </c>
      <c r="L31" s="16" t="s">
        <v>9286</v>
      </c>
      <c r="M31" s="15">
        <f>A1L224C4</f>
        <v>657063</v>
      </c>
      <c r="N31" s="16" t="s">
        <v>9287</v>
      </c>
      <c r="O31" s="21">
        <f>IF(OR(B3L824C4=0,B3L824C5=0),0,1+(B3L824C4/B3L824C5))</f>
        <v>2.0098255418430195</v>
      </c>
      <c r="P31" s="16" t="s">
        <v>9288</v>
      </c>
      <c r="Q31" s="15">
        <f>A1L224C17</f>
        <v>606633</v>
      </c>
      <c r="R31" s="16" t="s">
        <v>9289</v>
      </c>
      <c r="S31" s="15">
        <f>A1L224C16</f>
        <v>596830.5</v>
      </c>
      <c r="T31" s="16" t="s">
        <v>9290</v>
      </c>
      <c r="U31" s="21">
        <f>IF(OR(B3L824C7=0,B3L824C8=0),0,1+(B3L824C7/B3L824C8))</f>
        <v>2.0164242611595755</v>
      </c>
      <c r="V31" s="16" t="s">
        <v>9291</v>
      </c>
      <c r="W31" s="15">
        <f>A1L224C8</f>
        <v>600349</v>
      </c>
      <c r="X31" s="16" t="s">
        <v>9292</v>
      </c>
      <c r="Y31" s="15">
        <f>A1L224C7</f>
        <v>593688</v>
      </c>
      <c r="Z31" s="16" t="s">
        <v>9293</v>
      </c>
      <c r="AA31" s="21">
        <f>IF(OR(B3L824C10=0,B3L824C11=0),0,1+(B3L824C10/B3L824C11))</f>
        <v>2.0112196978884533</v>
      </c>
      <c r="AB31" s="16" t="s">
        <v>9294</v>
      </c>
      <c r="AC31" s="15">
        <f>A1L224C20</f>
        <v>604538.33333333337</v>
      </c>
      <c r="AD31" s="16" t="s">
        <v>9295</v>
      </c>
      <c r="AE31" s="15">
        <f>A1L224C19</f>
        <v>595783</v>
      </c>
      <c r="AF31" s="16" t="s">
        <v>9296</v>
      </c>
      <c r="AG31" s="21">
        <f>IF(OR(B3L824C13=0,B3L824C14=0),0,1+(B3L824C13/B3L824C14))</f>
        <v>2.0146955071449391</v>
      </c>
      <c r="AH31" s="16" t="s">
        <v>9297</v>
      </c>
      <c r="AI31" s="15">
        <f>A1L224C11</f>
        <v>705875</v>
      </c>
      <c r="AJ31" s="16" t="s">
        <v>9298</v>
      </c>
      <c r="AK31" s="15">
        <f>A1L224C10</f>
        <v>705734</v>
      </c>
      <c r="AL31" s="16" t="s">
        <v>9299</v>
      </c>
      <c r="AM31" s="21">
        <f>IF(OR(B3L824C16=0,B3L824C17=0),0,1+(B3L824C16/B3L824C17))</f>
        <v>2.0001997919896164</v>
      </c>
      <c r="AN31" s="16" t="s">
        <v>9300</v>
      </c>
      <c r="AO31" s="15">
        <f>A1L224C23</f>
        <v>629872.5</v>
      </c>
      <c r="AP31" s="16" t="s">
        <v>9301</v>
      </c>
      <c r="AQ31" s="15">
        <f>A1L224C22</f>
        <v>623270.75</v>
      </c>
      <c r="AR31" s="16" t="s">
        <v>9302</v>
      </c>
      <c r="AS31" s="21">
        <f>IF(OR(B3L824C19=0,B3L824C20=0),0,1+(B3L824C19/B3L824C20))</f>
        <v>2.0105921062395433</v>
      </c>
      <c r="AT31" s="16" t="s">
        <v>9303</v>
      </c>
      <c r="AU31" s="15">
        <f>A1L224C14</f>
        <v>721370</v>
      </c>
      <c r="AV31" s="16" t="s">
        <v>9304</v>
      </c>
      <c r="AW31" s="15">
        <f>A1L224C13</f>
        <v>709711</v>
      </c>
      <c r="AX31" s="16" t="s">
        <v>9305</v>
      </c>
      <c r="AY31" s="21">
        <f>IF(OR(B3L824C22=0,B3L824C23=0),0,1+(B3L824C22/B3L824C23))</f>
        <v>2.016427813574821</v>
      </c>
      <c r="AZ31" s="16" t="s">
        <v>9306</v>
      </c>
      <c r="BA31" s="15">
        <f>A1L224C26</f>
        <v>648172</v>
      </c>
      <c r="BB31" s="16" t="s">
        <v>9307</v>
      </c>
      <c r="BC31" s="15">
        <f>A1L224C25</f>
        <v>640558.80000000005</v>
      </c>
      <c r="BD31" s="16" t="s">
        <v>9308</v>
      </c>
      <c r="BE31" s="21">
        <f>IF(OR(B3L824C25=0,B3L824C26=0),0,1+(B3L824C25/B3L824C26))</f>
        <v>2.0118852476931082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4619</v>
      </c>
      <c r="F32" s="16" t="s">
        <v>9310</v>
      </c>
      <c r="G32" s="15">
        <f>A1L225C1</f>
        <v>3934</v>
      </c>
      <c r="H32" s="16" t="s">
        <v>9311</v>
      </c>
      <c r="I32" s="21">
        <f>IF(OR(B3L825C1=0,B3L825C2=0),0,1+(B3L825C1/B3L825C2))</f>
        <v>2.1741230299949161</v>
      </c>
      <c r="J32" s="16" t="s">
        <v>9312</v>
      </c>
      <c r="K32" s="15">
        <f>A1L225C5</f>
        <v>5355</v>
      </c>
      <c r="L32" s="16" t="s">
        <v>9313</v>
      </c>
      <c r="M32" s="15">
        <f>A1L225C4</f>
        <v>4831</v>
      </c>
      <c r="N32" s="16" t="s">
        <v>9314</v>
      </c>
      <c r="O32" s="21">
        <f>IF(OR(B3L825C4=0,B3L825C5=0),0,1+(B3L825C4/B3L825C5))</f>
        <v>2.1084661560753468</v>
      </c>
      <c r="P32" s="16" t="s">
        <v>9315</v>
      </c>
      <c r="Q32" s="15">
        <f>A1L225C17</f>
        <v>4987</v>
      </c>
      <c r="R32" s="16" t="s">
        <v>9316</v>
      </c>
      <c r="S32" s="15">
        <f>A1L225C16</f>
        <v>4382.5</v>
      </c>
      <c r="T32" s="16" t="s">
        <v>9317</v>
      </c>
      <c r="U32" s="21">
        <f>IF(OR(B3L825C7=0,B3L825C8=0),0,1+(B3L825C7/B3L825C8))</f>
        <v>2.1379349686252138</v>
      </c>
      <c r="V32" s="16" t="s">
        <v>9318</v>
      </c>
      <c r="W32" s="15">
        <f>A1L225C8</f>
        <v>5526</v>
      </c>
      <c r="X32" s="16" t="s">
        <v>9319</v>
      </c>
      <c r="Y32" s="15">
        <f>A1L225C7</f>
        <v>5128</v>
      </c>
      <c r="Z32" s="16" t="s">
        <v>9320</v>
      </c>
      <c r="AA32" s="21">
        <f>IF(OR(B3L825C10=0,B3L825C11=0),0,1+(B3L825C10/B3L825C11))</f>
        <v>2.0776131045241808</v>
      </c>
      <c r="AB32" s="16" t="s">
        <v>9321</v>
      </c>
      <c r="AC32" s="15">
        <f>A1L225C20</f>
        <v>5166.666666666667</v>
      </c>
      <c r="AD32" s="16" t="s">
        <v>9322</v>
      </c>
      <c r="AE32" s="15">
        <f>A1L225C19</f>
        <v>4631</v>
      </c>
      <c r="AF32" s="16" t="s">
        <v>9323</v>
      </c>
      <c r="AG32" s="21">
        <f>IF(OR(B3L825C13=0,B3L825C14=0),0,1+(B3L825C13/B3L825C14))</f>
        <v>2.1156697617505218</v>
      </c>
      <c r="AH32" s="16" t="s">
        <v>9324</v>
      </c>
      <c r="AI32" s="15">
        <f>A1L225C11</f>
        <v>5922</v>
      </c>
      <c r="AJ32" s="16" t="s">
        <v>9325</v>
      </c>
      <c r="AK32" s="15">
        <f>A1L225C10</f>
        <v>5689</v>
      </c>
      <c r="AL32" s="16" t="s">
        <v>9326</v>
      </c>
      <c r="AM32" s="21">
        <f>IF(OR(B3L825C16=0,B3L825C17=0),0,1+(B3L825C16/B3L825C17))</f>
        <v>2.0409562313236069</v>
      </c>
      <c r="AN32" s="16" t="s">
        <v>9327</v>
      </c>
      <c r="AO32" s="15">
        <f>A1L225C23</f>
        <v>5355.5</v>
      </c>
      <c r="AP32" s="16" t="s">
        <v>9328</v>
      </c>
      <c r="AQ32" s="15">
        <f>A1L225C22</f>
        <v>4895.5</v>
      </c>
      <c r="AR32" s="16" t="s">
        <v>9329</v>
      </c>
      <c r="AS32" s="21">
        <f>IF(OR(B3L825C19=0,B3L825C20=0),0,1+(B3L825C19/B3L825C20))</f>
        <v>2.0939638443468489</v>
      </c>
      <c r="AT32" s="16" t="s">
        <v>9330</v>
      </c>
      <c r="AU32" s="15">
        <f>A1L225C14</f>
        <v>5294</v>
      </c>
      <c r="AV32" s="16" t="s">
        <v>9331</v>
      </c>
      <c r="AW32" s="15">
        <f>A1L225C13</f>
        <v>5027</v>
      </c>
      <c r="AX32" s="16" t="s">
        <v>9332</v>
      </c>
      <c r="AY32" s="21">
        <f>IF(OR(B3L825C22=0,B3L825C23=0),0,1+(B3L825C22/B3L825C23))</f>
        <v>2.0531131887805847</v>
      </c>
      <c r="AZ32" s="16" t="s">
        <v>9333</v>
      </c>
      <c r="BA32" s="15">
        <f>A1L225C26</f>
        <v>5343.2</v>
      </c>
      <c r="BB32" s="16" t="s">
        <v>9334</v>
      </c>
      <c r="BC32" s="15">
        <f>A1L225C25</f>
        <v>4921.8</v>
      </c>
      <c r="BD32" s="16" t="s">
        <v>9335</v>
      </c>
      <c r="BE32" s="21">
        <f>IF(OR(B3L825C25=0,B3L825C26=0),0,1+(B3L825C25/B3L825C26))</f>
        <v>2.0856190824495102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453</v>
      </c>
      <c r="F33" s="16" t="s">
        <v>9337</v>
      </c>
      <c r="G33" s="15">
        <f>A1L226C1</f>
        <v>421</v>
      </c>
      <c r="H33" s="16" t="s">
        <v>9338</v>
      </c>
      <c r="I33" s="21">
        <f>IF(OR(B3L826C1=0,B3L826C2=0),0,1+(B3L826C1/B3L826C2))</f>
        <v>2.0760095011876487</v>
      </c>
      <c r="J33" s="16" t="s">
        <v>9339</v>
      </c>
      <c r="K33" s="15">
        <f>A1L226C5</f>
        <v>441</v>
      </c>
      <c r="L33" s="16" t="s">
        <v>9340</v>
      </c>
      <c r="M33" s="15">
        <f>A1L226C4</f>
        <v>439</v>
      </c>
      <c r="N33" s="16" t="s">
        <v>9341</v>
      </c>
      <c r="O33" s="21">
        <f>IF(OR(B3L826C4=0,B3L826C5=0),0,1+(B3L826C4/B3L826C5))</f>
        <v>2.0045558086560362</v>
      </c>
      <c r="P33" s="16" t="s">
        <v>9342</v>
      </c>
      <c r="Q33" s="15">
        <f>A1L226C17</f>
        <v>447</v>
      </c>
      <c r="R33" s="16" t="s">
        <v>9343</v>
      </c>
      <c r="S33" s="15">
        <f>A1L226C16</f>
        <v>430</v>
      </c>
      <c r="T33" s="16" t="s">
        <v>9344</v>
      </c>
      <c r="U33" s="21">
        <f>IF(OR(B3L826C7=0,B3L826C8=0),0,1+(B3L826C7/B3L826C8))</f>
        <v>2.0395348837209299</v>
      </c>
      <c r="V33" s="16" t="s">
        <v>9345</v>
      </c>
      <c r="W33" s="15">
        <f>A1L226C8</f>
        <v>458</v>
      </c>
      <c r="X33" s="16" t="s">
        <v>9346</v>
      </c>
      <c r="Y33" s="15">
        <f>A1L226C7</f>
        <v>452</v>
      </c>
      <c r="Z33" s="16" t="s">
        <v>9347</v>
      </c>
      <c r="AA33" s="21">
        <f>IF(OR(B3L826C10=0,B3L826C11=0),0,1+(B3L826C10/B3L826C11))</f>
        <v>2.0132743362831858</v>
      </c>
      <c r="AB33" s="16" t="s">
        <v>9348</v>
      </c>
      <c r="AC33" s="21">
        <f>A1L226C20</f>
        <v>450.66666666666669</v>
      </c>
      <c r="AD33" s="16" t="s">
        <v>9349</v>
      </c>
      <c r="AE33" s="21">
        <f>A1L226C19</f>
        <v>437.33333333333331</v>
      </c>
      <c r="AF33" s="16" t="s">
        <v>9350</v>
      </c>
      <c r="AG33" s="21">
        <f>IF(OR(B3L826C13=0,B3L826C14=0),0,1+(B3L826C13/B3L826C14))</f>
        <v>2.0304878048780486</v>
      </c>
      <c r="AH33" s="16" t="s">
        <v>9351</v>
      </c>
      <c r="AI33" s="15">
        <f>A1L226C11</f>
        <v>370</v>
      </c>
      <c r="AJ33" s="16" t="s">
        <v>9352</v>
      </c>
      <c r="AK33" s="15">
        <f>A1L226C10</f>
        <v>379</v>
      </c>
      <c r="AL33" s="16" t="s">
        <v>9353</v>
      </c>
      <c r="AM33" s="21">
        <f>IF(OR(B3L826C16=0,B3L826C17=0),0,1+(B3L826C16/B3L826C17))</f>
        <v>1.9762532981530343</v>
      </c>
      <c r="AN33" s="16" t="s">
        <v>9354</v>
      </c>
      <c r="AO33" s="21">
        <f>A1L226C23</f>
        <v>430.5</v>
      </c>
      <c r="AP33" s="16" t="s">
        <v>9355</v>
      </c>
      <c r="AQ33" s="21">
        <f>A1L226C22</f>
        <v>422.75</v>
      </c>
      <c r="AR33" s="16" t="s">
        <v>9356</v>
      </c>
      <c r="AS33" s="21">
        <f>IF(OR(B3L826C19=0,B3L826C20=0),0,1+(B3L826C19/B3L826C20))</f>
        <v>2.0183323477232404</v>
      </c>
      <c r="AT33" s="16" t="s">
        <v>9357</v>
      </c>
      <c r="AU33" s="15">
        <f>A1L226C14</f>
        <v>449</v>
      </c>
      <c r="AV33" s="16" t="s">
        <v>9358</v>
      </c>
      <c r="AW33" s="15">
        <f>A1L226C13</f>
        <v>416</v>
      </c>
      <c r="AX33" s="16" t="s">
        <v>9359</v>
      </c>
      <c r="AY33" s="21">
        <f>IF(OR(B3L826C22=0,B3L826C23=0),0,1+(B3L826C22/B3L826C23))</f>
        <v>2.0793269230769234</v>
      </c>
      <c r="AZ33" s="16" t="s">
        <v>9360</v>
      </c>
      <c r="BA33" s="21">
        <f>A1L226C26</f>
        <v>434.2</v>
      </c>
      <c r="BB33" s="16" t="s">
        <v>9361</v>
      </c>
      <c r="BC33" s="21">
        <f>A1L226C25</f>
        <v>421.4</v>
      </c>
      <c r="BD33" s="16" t="s">
        <v>9362</v>
      </c>
      <c r="BE33" s="21">
        <f>IF(OR(B3L826C25=0,B3L826C26=0),0,1+(B3L826C25/B3L826C26))</f>
        <v>2.0303749406739442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140369</v>
      </c>
      <c r="F34" s="16" t="s">
        <v>9364</v>
      </c>
      <c r="G34" s="15">
        <f>A1L227C1</f>
        <v>1293558</v>
      </c>
      <c r="H34" s="16" t="s">
        <v>9365</v>
      </c>
      <c r="I34" s="21">
        <f>IF(OR(B3L827C1=0,B3L827C2=0),0,1+(B3L827C1/B3L827C2))</f>
        <v>1.1085138818669129</v>
      </c>
      <c r="J34" s="16" t="s">
        <v>9366</v>
      </c>
      <c r="K34" s="15">
        <f>A1L227C5</f>
        <v>125265</v>
      </c>
      <c r="L34" s="16" t="s">
        <v>9367</v>
      </c>
      <c r="M34" s="15">
        <f>A1L227C4</f>
        <v>1228626</v>
      </c>
      <c r="N34" s="16" t="s">
        <v>9368</v>
      </c>
      <c r="O34" s="21">
        <f>IF(OR(B3L827C4=0,B3L827C5=0),0,1+(B3L827C4/B3L827C5))</f>
        <v>1.1019553550063241</v>
      </c>
      <c r="P34" s="16" t="s">
        <v>9369</v>
      </c>
      <c r="Q34" s="15">
        <f>A1L227C17</f>
        <v>132817</v>
      </c>
      <c r="R34" s="16" t="s">
        <v>9370</v>
      </c>
      <c r="S34" s="15">
        <f>A1L227C16</f>
        <v>1261092</v>
      </c>
      <c r="T34" s="16" t="s">
        <v>9371</v>
      </c>
      <c r="U34" s="21">
        <f>IF(OR(B3L827C7=0,B3L827C8=0),0,1+(B3L827C7/B3L827C8))</f>
        <v>1.1053190409581537</v>
      </c>
      <c r="V34" s="16" t="s">
        <v>9372</v>
      </c>
      <c r="W34" s="15">
        <f>A1L227C8</f>
        <v>102744</v>
      </c>
      <c r="X34" s="16" t="s">
        <v>9373</v>
      </c>
      <c r="Y34" s="15">
        <f>A1L227C7</f>
        <v>1130212</v>
      </c>
      <c r="Z34" s="16" t="s">
        <v>9374</v>
      </c>
      <c r="AA34" s="21">
        <f>IF(OR(B3L827C10=0,B3L827C11=0),0,1+(B3L827C10/B3L827C11))</f>
        <v>1.090906838716984</v>
      </c>
      <c r="AB34" s="16" t="s">
        <v>9375</v>
      </c>
      <c r="AC34" s="15">
        <f>A1L227C20</f>
        <v>122792.66666666667</v>
      </c>
      <c r="AD34" s="16" t="s">
        <v>9376</v>
      </c>
      <c r="AE34" s="15">
        <f>A1L227C19</f>
        <v>1217465.3333333333</v>
      </c>
      <c r="AF34" s="16" t="s">
        <v>9377</v>
      </c>
      <c r="AG34" s="21">
        <f>IF(OR(B3L827C13=0,B3L827C14=0),0,1+(B3L827C13/B3L827C14))</f>
        <v>1.1008592715576295</v>
      </c>
      <c r="AH34" s="16" t="s">
        <v>9378</v>
      </c>
      <c r="AI34" s="15">
        <f>A1L227C11</f>
        <v>130439</v>
      </c>
      <c r="AJ34" s="16" t="s">
        <v>9379</v>
      </c>
      <c r="AK34" s="15">
        <f>A1L227C10</f>
        <v>1149503</v>
      </c>
      <c r="AL34" s="16" t="s">
        <v>9380</v>
      </c>
      <c r="AM34" s="21">
        <f>IF(OR(B3L827C16=0,B3L827C17=0),0,1+(B3L827C16/B3L827C17))</f>
        <v>1.1134742580054162</v>
      </c>
      <c r="AN34" s="16" t="s">
        <v>9381</v>
      </c>
      <c r="AO34" s="15">
        <f>A1L227C23</f>
        <v>124704.25</v>
      </c>
      <c r="AP34" s="16" t="s">
        <v>9382</v>
      </c>
      <c r="AQ34" s="15">
        <f>A1L227C22</f>
        <v>1200474.75</v>
      </c>
      <c r="AR34" s="16" t="s">
        <v>9383</v>
      </c>
      <c r="AS34" s="21">
        <f>IF(OR(B3L827C19=0,B3L827C20=0),0,1+(B3L827C19/B3L827C20))</f>
        <v>1.1038791111599806</v>
      </c>
      <c r="AT34" s="16" t="s">
        <v>9384</v>
      </c>
      <c r="AU34" s="15">
        <f>A1L227C14</f>
        <v>109109</v>
      </c>
      <c r="AV34" s="16" t="s">
        <v>9385</v>
      </c>
      <c r="AW34" s="15">
        <f>A1L227C13</f>
        <v>1146897</v>
      </c>
      <c r="AX34" s="16" t="s">
        <v>9386</v>
      </c>
      <c r="AY34" s="21">
        <f>IF(OR(B3L827C22=0,B3L827C23=0),0,1+(B3L827C22/B3L827C23))</f>
        <v>1.095134087891066</v>
      </c>
      <c r="AZ34" s="16" t="s">
        <v>9387</v>
      </c>
      <c r="BA34" s="15">
        <f>A1L227C26</f>
        <v>121585.2</v>
      </c>
      <c r="BB34" s="16" t="s">
        <v>9388</v>
      </c>
      <c r="BC34" s="15">
        <f>A1L227C25</f>
        <v>1189759.2</v>
      </c>
      <c r="BD34" s="16" t="s">
        <v>9389</v>
      </c>
      <c r="BE34" s="21">
        <f>IF(OR(B3L827C25=0,B3L827C26=0),0,1+(B3L827C25/B3L827C26))</f>
        <v>1.102193116052391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87202</v>
      </c>
      <c r="F35" s="16" t="s">
        <v>9391</v>
      </c>
      <c r="G35" s="15">
        <f>A1L228C1</f>
        <v>367416</v>
      </c>
      <c r="H35" s="16" t="s">
        <v>9392</v>
      </c>
      <c r="I35" s="21">
        <f>IF(OR(B3L828C1=0,B3L828C2=0),0,1+(B3L828C1/B3L828C2))</f>
        <v>1.23733860256494</v>
      </c>
      <c r="J35" s="16" t="s">
        <v>9393</v>
      </c>
      <c r="K35" s="15">
        <f>A1L228C5</f>
        <v>105678</v>
      </c>
      <c r="L35" s="16" t="s">
        <v>9394</v>
      </c>
      <c r="M35" s="15">
        <f>A1L228C4</f>
        <v>355146</v>
      </c>
      <c r="N35" s="16" t="s">
        <v>9395</v>
      </c>
      <c r="O35" s="21">
        <f>IF(OR(B3L828C4=0,B3L828C5=0),0,1+(B3L828C4/B3L828C5))</f>
        <v>1.297562129377777</v>
      </c>
      <c r="P35" s="16" t="s">
        <v>9396</v>
      </c>
      <c r="Q35" s="15">
        <f>A1L228C17</f>
        <v>96440</v>
      </c>
      <c r="R35" s="16" t="s">
        <v>9397</v>
      </c>
      <c r="S35" s="15">
        <f>A1L228C16</f>
        <v>361281</v>
      </c>
      <c r="T35" s="16" t="s">
        <v>9398</v>
      </c>
      <c r="U35" s="21">
        <f>IF(OR(B3L828C7=0,B3L828C8=0),0,1+(B3L828C7/B3L828C8))</f>
        <v>1.2669390308374922</v>
      </c>
      <c r="V35" s="16" t="s">
        <v>9399</v>
      </c>
      <c r="W35" s="15">
        <f>A1L228C8</f>
        <v>96049</v>
      </c>
      <c r="X35" s="16" t="s">
        <v>9400</v>
      </c>
      <c r="Y35" s="15">
        <f>A1L228C7</f>
        <v>322878</v>
      </c>
      <c r="Z35" s="16" t="s">
        <v>9401</v>
      </c>
      <c r="AA35" s="21">
        <f>IF(OR(B3L828C10=0,B3L828C11=0),0,1+(B3L828C10/B3L828C11))</f>
        <v>1.2974776850699026</v>
      </c>
      <c r="AB35" s="16" t="s">
        <v>9402</v>
      </c>
      <c r="AC35" s="15">
        <f>A1L228C20</f>
        <v>96309.666666666672</v>
      </c>
      <c r="AD35" s="16" t="s">
        <v>9403</v>
      </c>
      <c r="AE35" s="15">
        <f>A1L228C19</f>
        <v>348480</v>
      </c>
      <c r="AF35" s="16" t="s">
        <v>9404</v>
      </c>
      <c r="AG35" s="21">
        <f>IF(OR(B3L828C13=0,B3L828C14=0),0,1+(B3L828C13/B3L828C14))</f>
        <v>1.2763707147229875</v>
      </c>
      <c r="AH35" s="16" t="s">
        <v>9405</v>
      </c>
      <c r="AI35" s="15">
        <f>A1L228C11</f>
        <v>89114</v>
      </c>
      <c r="AJ35" s="16" t="s">
        <v>9406</v>
      </c>
      <c r="AK35" s="15">
        <f>A1L228C10</f>
        <v>288820</v>
      </c>
      <c r="AL35" s="16" t="s">
        <v>9407</v>
      </c>
      <c r="AM35" s="21">
        <f>IF(OR(B3L828C16=0,B3L828C17=0),0,1+(B3L828C16/B3L828C17))</f>
        <v>1.3085451146042517</v>
      </c>
      <c r="AN35" s="16" t="s">
        <v>9408</v>
      </c>
      <c r="AO35" s="15">
        <f>A1L228C23</f>
        <v>94510.75</v>
      </c>
      <c r="AP35" s="16" t="s">
        <v>9409</v>
      </c>
      <c r="AQ35" s="15">
        <f>A1L228C22</f>
        <v>333565</v>
      </c>
      <c r="AR35" s="16" t="s">
        <v>9410</v>
      </c>
      <c r="AS35" s="21">
        <f>IF(OR(B3L828C19=0,B3L828C20=0),0,1+(B3L828C19/B3L828C20))</f>
        <v>1.2833353319442988</v>
      </c>
      <c r="AT35" s="16" t="s">
        <v>9411</v>
      </c>
      <c r="AU35" s="15">
        <f>A1L228C14</f>
        <v>90111</v>
      </c>
      <c r="AV35" s="16" t="s">
        <v>9412</v>
      </c>
      <c r="AW35" s="15">
        <f>A1L228C13</f>
        <v>267771</v>
      </c>
      <c r="AX35" s="16" t="s">
        <v>9413</v>
      </c>
      <c r="AY35" s="21">
        <f>IF(OR(B3L828C22=0,B3L828C23=0),0,1+(B3L828C22/B3L828C23))</f>
        <v>1.3365226256764176</v>
      </c>
      <c r="AZ35" s="16" t="s">
        <v>9414</v>
      </c>
      <c r="BA35" s="15">
        <f>A1L228C26</f>
        <v>93630.8</v>
      </c>
      <c r="BB35" s="16" t="s">
        <v>9415</v>
      </c>
      <c r="BC35" s="15">
        <f>A1L228C25</f>
        <v>320406.2</v>
      </c>
      <c r="BD35" s="16" t="s">
        <v>9416</v>
      </c>
      <c r="BE35" s="21">
        <f>IF(OR(B3L828C25=0,B3L828C26=0),0,1+(B3L828C25/B3L828C26))</f>
        <v>1.2922253065015596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630</v>
      </c>
      <c r="F36" s="16" t="s">
        <v>9418</v>
      </c>
      <c r="G36" s="15">
        <f>A1L229C1</f>
        <v>444</v>
      </c>
      <c r="H36" s="16" t="s">
        <v>9419</v>
      </c>
      <c r="I36" s="21">
        <f>IF(OR(B3L829C1=0,B3L829C2=0),0,1+(B3L829C1/B3L829C2))</f>
        <v>2.4189189189189189</v>
      </c>
      <c r="J36" s="16" t="s">
        <v>9420</v>
      </c>
      <c r="K36" s="15">
        <f>A1L229C5</f>
        <v>732</v>
      </c>
      <c r="L36" s="16" t="s">
        <v>9421</v>
      </c>
      <c r="M36" s="15">
        <f>A1L229C4</f>
        <v>445</v>
      </c>
      <c r="N36" s="16" t="s">
        <v>9422</v>
      </c>
      <c r="O36" s="21">
        <f>IF(OR(B3L829C4=0,B3L829C5=0),0,1+(B3L829C4/B3L829C5))</f>
        <v>2.6449438202247189</v>
      </c>
      <c r="P36" s="16" t="s">
        <v>9423</v>
      </c>
      <c r="Q36" s="15">
        <f>A1L229C17</f>
        <v>681</v>
      </c>
      <c r="R36" s="16" t="s">
        <v>9424</v>
      </c>
      <c r="S36" s="21">
        <f>A1L229C16</f>
        <v>444.5</v>
      </c>
      <c r="T36" s="16" t="s">
        <v>9425</v>
      </c>
      <c r="U36" s="21">
        <f>IF(OR(B3L829C7=0,B3L829C8=0),0,1+(B3L829C7/B3L829C8))</f>
        <v>2.5320584926884138</v>
      </c>
      <c r="V36" s="16" t="s">
        <v>9426</v>
      </c>
      <c r="W36" s="15">
        <f>A1L229C8</f>
        <v>948</v>
      </c>
      <c r="X36" s="16" t="s">
        <v>9427</v>
      </c>
      <c r="Y36" s="15">
        <f>A1L229C7</f>
        <v>400</v>
      </c>
      <c r="Z36" s="16" t="s">
        <v>9428</v>
      </c>
      <c r="AA36" s="21">
        <f>IF(OR(B3L829C10=0,B3L829C11=0),0,1+(B3L829C10/B3L829C11))</f>
        <v>3.37</v>
      </c>
      <c r="AB36" s="16" t="s">
        <v>9429</v>
      </c>
      <c r="AC36" s="15">
        <f>A1L229C20</f>
        <v>770</v>
      </c>
      <c r="AD36" s="16" t="s">
        <v>9430</v>
      </c>
      <c r="AE36" s="21">
        <f>A1L229C19</f>
        <v>429.66666666666669</v>
      </c>
      <c r="AF36" s="16" t="s">
        <v>9431</v>
      </c>
      <c r="AG36" s="21">
        <f>IF(OR(B3L829C13=0,B3L829C14=0),0,1+(B3L829C13/B3L829C14))</f>
        <v>2.792086889061288</v>
      </c>
      <c r="AH36" s="16" t="s">
        <v>9432</v>
      </c>
      <c r="AI36" s="15">
        <f>A1L229C11</f>
        <v>519</v>
      </c>
      <c r="AJ36" s="16" t="s">
        <v>9433</v>
      </c>
      <c r="AK36" s="15">
        <f>A1L229C10</f>
        <v>290</v>
      </c>
      <c r="AL36" s="16" t="s">
        <v>9434</v>
      </c>
      <c r="AM36" s="21">
        <f>IF(OR(B3L829C16=0,B3L829C17=0),0,1+(B3L829C16/B3L829C17))</f>
        <v>2.7896551724137932</v>
      </c>
      <c r="AN36" s="16" t="s">
        <v>9435</v>
      </c>
      <c r="AO36" s="21">
        <f>A1L229C23</f>
        <v>707.25</v>
      </c>
      <c r="AP36" s="16" t="s">
        <v>9436</v>
      </c>
      <c r="AQ36" s="21">
        <f>A1L229C22</f>
        <v>394.75</v>
      </c>
      <c r="AR36" s="16" t="s">
        <v>9437</v>
      </c>
      <c r="AS36" s="21">
        <f>IF(OR(B3L829C19=0,B3L829C20=0),0,1+(B3L829C19/B3L829C20))</f>
        <v>2.7916402786573782</v>
      </c>
      <c r="AT36" s="16" t="s">
        <v>9438</v>
      </c>
      <c r="AU36" s="15">
        <f>A1L229C14</f>
        <v>568</v>
      </c>
      <c r="AV36" s="16" t="s">
        <v>9439</v>
      </c>
      <c r="AW36" s="15">
        <f>A1L229C13</f>
        <v>454</v>
      </c>
      <c r="AX36" s="16" t="s">
        <v>9440</v>
      </c>
      <c r="AY36" s="21">
        <f>IF(OR(B3L829C22=0,B3L829C23=0),0,1+(B3L829C22/B3L829C23))</f>
        <v>2.251101321585903</v>
      </c>
      <c r="AZ36" s="16" t="s">
        <v>9441</v>
      </c>
      <c r="BA36" s="21">
        <f>A1L229C26</f>
        <v>679.4</v>
      </c>
      <c r="BB36" s="16" t="s">
        <v>9442</v>
      </c>
      <c r="BC36" s="21">
        <f>A1L229C25</f>
        <v>406.6</v>
      </c>
      <c r="BD36" s="16" t="s">
        <v>9443</v>
      </c>
      <c r="BE36" s="21">
        <f>IF(OR(B3L829C25=0,B3L829C26=0),0,1+(B3L829C25/B3L829C26))</f>
        <v>2.6709296606000983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69208</v>
      </c>
      <c r="F37" s="16" t="s">
        <v>9445</v>
      </c>
      <c r="G37" s="15">
        <f>A1L230C1</f>
        <v>78930</v>
      </c>
      <c r="H37" s="16" t="s">
        <v>9446</v>
      </c>
      <c r="I37" s="21">
        <f>IF(OR(B3L830C1=0,B3L830C2=0),0,1+(B3L830C1/B3L830C2))</f>
        <v>1.8768275687317877</v>
      </c>
      <c r="J37" s="16" t="s">
        <v>9447</v>
      </c>
      <c r="K37" s="15">
        <f>A1L230C5</f>
        <v>55234</v>
      </c>
      <c r="L37" s="16" t="s">
        <v>9448</v>
      </c>
      <c r="M37" s="15">
        <f>A1L230C4</f>
        <v>62976</v>
      </c>
      <c r="N37" s="16" t="s">
        <v>9449</v>
      </c>
      <c r="O37" s="21">
        <f>IF(OR(B3L830C4=0,B3L830C5=0),0,1+(B3L830C4/B3L830C5))</f>
        <v>1.8770642784552845</v>
      </c>
      <c r="P37" s="16" t="s">
        <v>9450</v>
      </c>
      <c r="Q37" s="15">
        <f>A1L230C17</f>
        <v>62221</v>
      </c>
      <c r="R37" s="16" t="s">
        <v>9451</v>
      </c>
      <c r="S37" s="15">
        <f>A1L230C16</f>
        <v>70953</v>
      </c>
      <c r="T37" s="16" t="s">
        <v>9452</v>
      </c>
      <c r="U37" s="21">
        <f>IF(OR(B3L830C7=0,B3L830C8=0),0,1+(B3L830C7/B3L830C8))</f>
        <v>1.8769326173664256</v>
      </c>
      <c r="V37" s="16" t="s">
        <v>9453</v>
      </c>
      <c r="W37" s="15">
        <f>A1L230C8</f>
        <v>57344</v>
      </c>
      <c r="X37" s="16" t="s">
        <v>9454</v>
      </c>
      <c r="Y37" s="15">
        <f>A1L230C7</f>
        <v>58867</v>
      </c>
      <c r="Z37" s="16" t="s">
        <v>9455</v>
      </c>
      <c r="AA37" s="21">
        <f>IF(OR(B3L830C10=0,B3L830C11=0),0,1+(B3L830C10/B3L830C11))</f>
        <v>1.9741281193198228</v>
      </c>
      <c r="AB37" s="16" t="s">
        <v>9456</v>
      </c>
      <c r="AC37" s="15">
        <f>A1L230C20</f>
        <v>60595.333333333336</v>
      </c>
      <c r="AD37" s="16" t="s">
        <v>9457</v>
      </c>
      <c r="AE37" s="15">
        <f>A1L230C19</f>
        <v>66924.333333333328</v>
      </c>
      <c r="AF37" s="16" t="s">
        <v>9458</v>
      </c>
      <c r="AG37" s="21">
        <f>IF(OR(B3L830C13=0,B3L830C14=0),0,1+(B3L830C13/B3L830C14))</f>
        <v>1.9054305110746963</v>
      </c>
      <c r="AH37" s="16" t="s">
        <v>9459</v>
      </c>
      <c r="AI37" s="15">
        <f>A1L230C11</f>
        <v>66688</v>
      </c>
      <c r="AJ37" s="16" t="s">
        <v>9460</v>
      </c>
      <c r="AK37" s="15">
        <f>A1L230C10</f>
        <v>66586</v>
      </c>
      <c r="AL37" s="16" t="s">
        <v>9461</v>
      </c>
      <c r="AM37" s="21">
        <f>IF(OR(B3L830C16=0,B3L830C17=0),0,1+(B3L830C16/B3L830C17))</f>
        <v>2.0015318535427866</v>
      </c>
      <c r="AN37" s="16" t="s">
        <v>9462</v>
      </c>
      <c r="AO37" s="15">
        <f>A1L230C23</f>
        <v>62118.5</v>
      </c>
      <c r="AP37" s="16" t="s">
        <v>9463</v>
      </c>
      <c r="AQ37" s="15">
        <f>A1L230C22</f>
        <v>66839.75</v>
      </c>
      <c r="AR37" s="16" t="s">
        <v>9464</v>
      </c>
      <c r="AS37" s="21">
        <f>IF(OR(B3L830C19=0,B3L830C20=0),0,1+(B3L830C19/B3L830C20))</f>
        <v>1.9293646370610302</v>
      </c>
      <c r="AT37" s="16" t="s">
        <v>9465</v>
      </c>
      <c r="AU37" s="15">
        <f>A1L230C14</f>
        <v>69268</v>
      </c>
      <c r="AV37" s="16" t="s">
        <v>9466</v>
      </c>
      <c r="AW37" s="15">
        <f>A1L230C13</f>
        <v>76559</v>
      </c>
      <c r="AX37" s="16" t="s">
        <v>9467</v>
      </c>
      <c r="AY37" s="21">
        <f>IF(OR(B3L830C22=0,B3L830C23=0),0,1+(B3L830C22/B3L830C23))</f>
        <v>1.9047662587024385</v>
      </c>
      <c r="AZ37" s="16" t="s">
        <v>9468</v>
      </c>
      <c r="BA37" s="15">
        <f>A1L230C26</f>
        <v>63548.4</v>
      </c>
      <c r="BB37" s="16" t="s">
        <v>9469</v>
      </c>
      <c r="BC37" s="15">
        <f>A1L230C25</f>
        <v>68783.600000000006</v>
      </c>
      <c r="BD37" s="16" t="s">
        <v>9470</v>
      </c>
      <c r="BE37" s="21">
        <f>IF(OR(B3L830C25=0,B3L830C26=0),0,1+(B3L830C25/B3L830C26))</f>
        <v>1.9238888339662361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150865</v>
      </c>
      <c r="F38" s="16" t="s">
        <v>9472</v>
      </c>
      <c r="G38" s="15">
        <f>A1L231C1</f>
        <v>144296</v>
      </c>
      <c r="H38" s="16" t="s">
        <v>9473</v>
      </c>
      <c r="I38" s="21">
        <f>IF(OR(B3L831C1=0,B3L831C2=0),0,1+(B3L831C1/B3L831C2))</f>
        <v>2.045524477462993</v>
      </c>
      <c r="J38" s="16" t="s">
        <v>9474</v>
      </c>
      <c r="K38" s="15">
        <f>A1L231C5</f>
        <v>146727</v>
      </c>
      <c r="L38" s="16" t="s">
        <v>9475</v>
      </c>
      <c r="M38" s="15">
        <f>A1L231C4</f>
        <v>139457</v>
      </c>
      <c r="N38" s="16" t="s">
        <v>9476</v>
      </c>
      <c r="O38" s="21">
        <f>IF(OR(B3L831C4=0,B3L831C5=0),0,1+(B3L831C4/B3L831C5))</f>
        <v>2.0521307643216189</v>
      </c>
      <c r="P38" s="16" t="s">
        <v>9477</v>
      </c>
      <c r="Q38" s="15">
        <f>A1L231C17</f>
        <v>148796</v>
      </c>
      <c r="R38" s="16" t="s">
        <v>9478</v>
      </c>
      <c r="S38" s="15">
        <f>A1L231C16</f>
        <v>141876.5</v>
      </c>
      <c r="T38" s="16" t="s">
        <v>9479</v>
      </c>
      <c r="U38" s="21">
        <f>IF(OR(B3L831C7=0,B3L831C8=0),0,1+(B3L831C7/B3L831C8))</f>
        <v>2.0487712905238009</v>
      </c>
      <c r="V38" s="16" t="s">
        <v>9480</v>
      </c>
      <c r="W38" s="15">
        <f>A1L231C8</f>
        <v>144662</v>
      </c>
      <c r="X38" s="16" t="s">
        <v>9481</v>
      </c>
      <c r="Y38" s="15">
        <f>A1L231C7</f>
        <v>136636</v>
      </c>
      <c r="Z38" s="16" t="s">
        <v>9482</v>
      </c>
      <c r="AA38" s="21">
        <f>IF(OR(B3L831C10=0,B3L831C11=0),0,1+(B3L831C10/B3L831C11))</f>
        <v>2.058740009953453</v>
      </c>
      <c r="AB38" s="16" t="s">
        <v>9483</v>
      </c>
      <c r="AC38" s="15">
        <f>A1L231C20</f>
        <v>147418</v>
      </c>
      <c r="AD38" s="16" t="s">
        <v>9484</v>
      </c>
      <c r="AE38" s="15">
        <f>A1L231C19</f>
        <v>140129.66666666666</v>
      </c>
      <c r="AF38" s="16" t="s">
        <v>9485</v>
      </c>
      <c r="AG38" s="21">
        <f>IF(OR(B3L831C13=0,B3L831C14=0),0,1+(B3L831C13/B3L831C14))</f>
        <v>2.0520113513912115</v>
      </c>
      <c r="AH38" s="16" t="s">
        <v>9486</v>
      </c>
      <c r="AI38" s="15">
        <f>A1L231C11</f>
        <v>152824</v>
      </c>
      <c r="AJ38" s="16" t="s">
        <v>9487</v>
      </c>
      <c r="AK38" s="15">
        <f>A1L231C10</f>
        <v>145100</v>
      </c>
      <c r="AL38" s="16" t="s">
        <v>9488</v>
      </c>
      <c r="AM38" s="21">
        <f>IF(OR(B3L831C16=0,B3L831C17=0),0,1+(B3L831C16/B3L831C17))</f>
        <v>2.0532322536181944</v>
      </c>
      <c r="AN38" s="16" t="s">
        <v>9489</v>
      </c>
      <c r="AO38" s="15">
        <f>A1L231C23</f>
        <v>148769.5</v>
      </c>
      <c r="AP38" s="16" t="s">
        <v>9490</v>
      </c>
      <c r="AQ38" s="15">
        <f>A1L231C22</f>
        <v>141372.25</v>
      </c>
      <c r="AR38" s="16" t="s">
        <v>9491</v>
      </c>
      <c r="AS38" s="21">
        <f>IF(OR(B3L831C19=0,B3L831C20=0),0,1+(B3L831C19/B3L831C20))</f>
        <v>2.0523246252358578</v>
      </c>
      <c r="AT38" s="16" t="s">
        <v>9492</v>
      </c>
      <c r="AU38" s="15">
        <f>A1L231C14</f>
        <v>156574</v>
      </c>
      <c r="AV38" s="16" t="s">
        <v>9493</v>
      </c>
      <c r="AW38" s="15">
        <f>A1L231C13</f>
        <v>150894</v>
      </c>
      <c r="AX38" s="16" t="s">
        <v>9494</v>
      </c>
      <c r="AY38" s="21">
        <f>IF(OR(B3L831C22=0,B3L831C23=0),0,1+(B3L831C22/B3L831C23))</f>
        <v>2.0376423184487122</v>
      </c>
      <c r="AZ38" s="16" t="s">
        <v>9495</v>
      </c>
      <c r="BA38" s="15">
        <f>A1L231C26</f>
        <v>150330.4</v>
      </c>
      <c r="BB38" s="16" t="s">
        <v>9496</v>
      </c>
      <c r="BC38" s="15">
        <f>A1L231C25</f>
        <v>143276.6</v>
      </c>
      <c r="BD38" s="16" t="s">
        <v>9497</v>
      </c>
      <c r="BE38" s="21">
        <f>IF(OR(B3L831C25=0,B3L831C26=0),0,1+(B3L831C25/B3L831C26))</f>
        <v>2.0492320448698531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708948</v>
      </c>
      <c r="F39" s="16" t="s">
        <v>9499</v>
      </c>
      <c r="G39" s="15">
        <f>A1L232C1</f>
        <v>676561</v>
      </c>
      <c r="H39" s="16" t="s">
        <v>9500</v>
      </c>
      <c r="I39" s="21">
        <f>IF(OR(B3L832C1=0,B3L832C2=0),0,1+(B3L832C1/B3L832C2))</f>
        <v>2.0478700368481189</v>
      </c>
      <c r="J39" s="16" t="s">
        <v>9501</v>
      </c>
      <c r="K39" s="15">
        <f>A1L232C5</f>
        <v>612428</v>
      </c>
      <c r="L39" s="16" t="s">
        <v>9502</v>
      </c>
      <c r="M39" s="15">
        <f>A1L232C4</f>
        <v>573742</v>
      </c>
      <c r="N39" s="16" t="s">
        <v>9503</v>
      </c>
      <c r="O39" s="21">
        <f>IF(OR(B3L832C4=0,B3L832C5=0),0,1+(B3L832C4/B3L832C5))</f>
        <v>2.0674275196865493</v>
      </c>
      <c r="P39" s="16" t="s">
        <v>9504</v>
      </c>
      <c r="Q39" s="15">
        <f>A1L232C17</f>
        <v>660688</v>
      </c>
      <c r="R39" s="16" t="s">
        <v>9505</v>
      </c>
      <c r="S39" s="15">
        <f>A1L232C16</f>
        <v>625151.5</v>
      </c>
      <c r="T39" s="16" t="s">
        <v>9506</v>
      </c>
      <c r="U39" s="21">
        <f>IF(OR(B3L832C7=0,B3L832C8=0),0,1+(B3L832C7/B3L832C8))</f>
        <v>2.0568446208639024</v>
      </c>
      <c r="V39" s="16" t="s">
        <v>9507</v>
      </c>
      <c r="W39" s="15">
        <f>A1L232C8</f>
        <v>666347</v>
      </c>
      <c r="X39" s="16" t="s">
        <v>9508</v>
      </c>
      <c r="Y39" s="15">
        <f>A1L232C7</f>
        <v>629538</v>
      </c>
      <c r="Z39" s="16" t="s">
        <v>9509</v>
      </c>
      <c r="AA39" s="21">
        <f>IF(OR(B3L832C10=0,B3L832C11=0),0,1+(B3L832C10/B3L832C11))</f>
        <v>2.0584698620258033</v>
      </c>
      <c r="AB39" s="16" t="s">
        <v>9510</v>
      </c>
      <c r="AC39" s="15">
        <f>A1L232C20</f>
        <v>662574.33333333337</v>
      </c>
      <c r="AD39" s="16" t="s">
        <v>9511</v>
      </c>
      <c r="AE39" s="15">
        <f>A1L232C19</f>
        <v>626613.66666666663</v>
      </c>
      <c r="AF39" s="16" t="s">
        <v>9512</v>
      </c>
      <c r="AG39" s="21">
        <f>IF(OR(B3L832C13=0,B3L832C14=0),0,1+(B3L832C13/B3L832C14))</f>
        <v>2.0573888961885607</v>
      </c>
      <c r="AH39" s="16" t="s">
        <v>9513</v>
      </c>
      <c r="AI39" s="15">
        <f>A1L232C11</f>
        <v>816207</v>
      </c>
      <c r="AJ39" s="16" t="s">
        <v>9514</v>
      </c>
      <c r="AK39" s="15">
        <f>A1L232C10</f>
        <v>760918</v>
      </c>
      <c r="AL39" s="16" t="s">
        <v>9515</v>
      </c>
      <c r="AM39" s="21">
        <f>IF(OR(B3L832C16=0,B3L832C17=0),0,1+(B3L832C16/B3L832C17))</f>
        <v>2.0726609174707393</v>
      </c>
      <c r="AN39" s="16" t="s">
        <v>9516</v>
      </c>
      <c r="AO39" s="15">
        <f>A1L232C23</f>
        <v>700982.5</v>
      </c>
      <c r="AP39" s="16" t="s">
        <v>9517</v>
      </c>
      <c r="AQ39" s="15">
        <f>A1L232C22</f>
        <v>660189.75</v>
      </c>
      <c r="AR39" s="16" t="s">
        <v>9518</v>
      </c>
      <c r="AS39" s="21">
        <f>IF(OR(B3L832C19=0,B3L832C20=0),0,1+(B3L832C19/B3L832C20))</f>
        <v>2.061789432507851</v>
      </c>
      <c r="AT39" s="16" t="s">
        <v>9519</v>
      </c>
      <c r="AU39" s="15">
        <f>A1L232C14</f>
        <v>891074</v>
      </c>
      <c r="AV39" s="16" t="s">
        <v>9520</v>
      </c>
      <c r="AW39" s="15">
        <f>A1L232C13</f>
        <v>843209</v>
      </c>
      <c r="AX39" s="16" t="s">
        <v>9521</v>
      </c>
      <c r="AY39" s="21">
        <f>IF(OR(B3L832C22=0,B3L832C23=0),0,1+(B3L832C22/B3L832C23))</f>
        <v>2.0567652859492727</v>
      </c>
      <c r="AZ39" s="16" t="s">
        <v>9522</v>
      </c>
      <c r="BA39" s="15">
        <f>A1L232C26</f>
        <v>739000.8</v>
      </c>
      <c r="BB39" s="16" t="s">
        <v>9523</v>
      </c>
      <c r="BC39" s="15">
        <f>A1L232C25</f>
        <v>696793.59999999998</v>
      </c>
      <c r="BD39" s="16" t="s">
        <v>9524</v>
      </c>
      <c r="BE39" s="21">
        <f>IF(OR(B3L832C25=0,B3L832C26=0),0,1+(B3L832C25/B3L832C26))</f>
        <v>2.0605734610650845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657</v>
      </c>
      <c r="F40" s="16" t="s">
        <v>9526</v>
      </c>
      <c r="G40" s="15">
        <f>A1L233C1</f>
        <v>569</v>
      </c>
      <c r="H40" s="16" t="s">
        <v>9527</v>
      </c>
      <c r="I40" s="21">
        <f>IF(OR(B3L833C1=0,B3L833C2=0),0,1+(B3L833C1/B3L833C2))</f>
        <v>2.1546572934973636</v>
      </c>
      <c r="J40" s="16" t="s">
        <v>9528</v>
      </c>
      <c r="K40" s="15">
        <f>A1L233C5</f>
        <v>569</v>
      </c>
      <c r="L40" s="16" t="s">
        <v>9529</v>
      </c>
      <c r="M40" s="15">
        <f>A1L233C4</f>
        <v>662</v>
      </c>
      <c r="N40" s="16" t="s">
        <v>9530</v>
      </c>
      <c r="O40" s="21">
        <f>IF(OR(B3L833C4=0,B3L833C5=0),0,1+(B3L833C4/B3L833C5))</f>
        <v>1.8595166163141994</v>
      </c>
      <c r="P40" s="16" t="s">
        <v>9531</v>
      </c>
      <c r="Q40" s="15">
        <f>A1L233C17</f>
        <v>613</v>
      </c>
      <c r="R40" s="16" t="s">
        <v>9532</v>
      </c>
      <c r="S40" s="21">
        <f>A1L233C16</f>
        <v>615.5</v>
      </c>
      <c r="T40" s="16" t="s">
        <v>9533</v>
      </c>
      <c r="U40" s="21">
        <f>IF(OR(B3L833C7=0,B3L833C8=0),0,1+(B3L833C7/B3L833C8))</f>
        <v>1.9959382615759544</v>
      </c>
      <c r="V40" s="16" t="s">
        <v>9534</v>
      </c>
      <c r="W40" s="15">
        <f>A1L233C8</f>
        <v>857</v>
      </c>
      <c r="X40" s="16" t="s">
        <v>9535</v>
      </c>
      <c r="Y40" s="15">
        <f>A1L233C7</f>
        <v>716</v>
      </c>
      <c r="Z40" s="16" t="s">
        <v>9536</v>
      </c>
      <c r="AA40" s="21">
        <f>IF(OR(B3L833C10=0,B3L833C11=0),0,1+(B3L833C10/B3L833C11))</f>
        <v>2.196927374301676</v>
      </c>
      <c r="AB40" s="16" t="s">
        <v>9537</v>
      </c>
      <c r="AC40" s="21">
        <f>A1L233C20</f>
        <v>694.33333333333337</v>
      </c>
      <c r="AD40" s="16" t="s">
        <v>9538</v>
      </c>
      <c r="AE40" s="15">
        <f>A1L233C19</f>
        <v>649</v>
      </c>
      <c r="AF40" s="16" t="s">
        <v>9539</v>
      </c>
      <c r="AG40" s="21">
        <f>IF(OR(B3L833C13=0,B3L833C14=0),0,1+(B3L833C13/B3L833C14))</f>
        <v>2.0698510529019005</v>
      </c>
      <c r="AH40" s="16" t="s">
        <v>9540</v>
      </c>
      <c r="AI40" s="15">
        <f>A1L233C11</f>
        <v>3829</v>
      </c>
      <c r="AJ40" s="16" t="s">
        <v>9541</v>
      </c>
      <c r="AK40" s="15">
        <f>A1L233C10</f>
        <v>12927</v>
      </c>
      <c r="AL40" s="16" t="s">
        <v>9542</v>
      </c>
      <c r="AM40" s="21">
        <f>IF(OR(B3L833C16=0,B3L833C17=0),0,1+(B3L833C16/B3L833C17))</f>
        <v>1.2962017482787962</v>
      </c>
      <c r="AN40" s="16" t="s">
        <v>9543</v>
      </c>
      <c r="AO40" s="15">
        <f>A1L233C23</f>
        <v>1478</v>
      </c>
      <c r="AP40" s="16" t="s">
        <v>9544</v>
      </c>
      <c r="AQ40" s="15">
        <f>A1L233C22</f>
        <v>3718.5</v>
      </c>
      <c r="AR40" s="16" t="s">
        <v>9545</v>
      </c>
      <c r="AS40" s="21">
        <f>IF(OR(B3L833C19=0,B3L833C20=0),0,1+(B3L833C19/B3L833C20))</f>
        <v>1.3974720989646363</v>
      </c>
      <c r="AT40" s="16" t="s">
        <v>9546</v>
      </c>
      <c r="AU40" s="15">
        <f>A1L233C14</f>
        <v>9606</v>
      </c>
      <c r="AV40" s="16" t="s">
        <v>9547</v>
      </c>
      <c r="AW40" s="15">
        <f>A1L233C13</f>
        <v>2616</v>
      </c>
      <c r="AX40" s="16" t="s">
        <v>9548</v>
      </c>
      <c r="AY40" s="21">
        <f>IF(OR(B3L833C22=0,B3L833C23=0),0,1+(B3L833C22/B3L833C23))</f>
        <v>4.6720183486238529</v>
      </c>
      <c r="AZ40" s="16" t="s">
        <v>9549</v>
      </c>
      <c r="BA40" s="15">
        <f>A1L233C26</f>
        <v>3103.6</v>
      </c>
      <c r="BB40" s="16" t="s">
        <v>9550</v>
      </c>
      <c r="BC40" s="15">
        <f>A1L233C25</f>
        <v>3498</v>
      </c>
      <c r="BD40" s="16" t="s">
        <v>9551</v>
      </c>
      <c r="BE40" s="21">
        <f>IF(OR(B3L833C25=0,B3L833C26=0),0,1+(B3L833C25/B3L833C26))</f>
        <v>1.8872498570611778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3425615</v>
      </c>
      <c r="F41" s="16" t="s">
        <v>9553</v>
      </c>
      <c r="G41" s="15">
        <f>A1L235C1</f>
        <v>4796076</v>
      </c>
      <c r="H41" s="16" t="s">
        <v>9554</v>
      </c>
      <c r="I41" s="21">
        <f>IF(OR(B3L834C1=0,B3L834C2=0),0,1+(B3L834C1/B3L834C2))</f>
        <v>1.714253694061562</v>
      </c>
      <c r="J41" s="16" t="s">
        <v>9555</v>
      </c>
      <c r="K41" s="15">
        <f>A1L235C5</f>
        <v>3309086</v>
      </c>
      <c r="L41" s="16" t="s">
        <v>9556</v>
      </c>
      <c r="M41" s="15">
        <f>A1L235C4</f>
        <v>4593666</v>
      </c>
      <c r="N41" s="16" t="s">
        <v>9557</v>
      </c>
      <c r="O41" s="21">
        <f>IF(OR(B3L834C4=0,B3L834C5=0),0,1+(B3L834C4/B3L834C5))</f>
        <v>1.7203584239690044</v>
      </c>
      <c r="P41" s="16" t="s">
        <v>9558</v>
      </c>
      <c r="Q41" s="15">
        <f>A1L235C17</f>
        <v>3367350.5</v>
      </c>
      <c r="R41" s="16" t="s">
        <v>9559</v>
      </c>
      <c r="S41" s="15">
        <f>A1L235C16</f>
        <v>4694871</v>
      </c>
      <c r="T41" s="16" t="s">
        <v>9560</v>
      </c>
      <c r="U41" s="21">
        <f>IF(OR(B3L834C7=0,B3L834C8=0),0,1+(B3L834C7/B3L834C8))</f>
        <v>1.7172402607015187</v>
      </c>
      <c r="V41" s="16" t="s">
        <v>9561</v>
      </c>
      <c r="W41" s="15">
        <f>A1L235C8</f>
        <v>3113703</v>
      </c>
      <c r="X41" s="16" t="s">
        <v>9562</v>
      </c>
      <c r="Y41" s="15">
        <f>A1L235C7</f>
        <v>4283199</v>
      </c>
      <c r="Z41" s="16" t="s">
        <v>9563</v>
      </c>
      <c r="AA41" s="21">
        <f>IF(OR(B3L834C10=0,B3L834C11=0),0,1+(B3L834C10/B3L834C11))</f>
        <v>1.72695735126946</v>
      </c>
      <c r="AB41" s="16" t="s">
        <v>9564</v>
      </c>
      <c r="AC41" s="15">
        <f>A1L235C20</f>
        <v>3282801.3333333335</v>
      </c>
      <c r="AD41" s="16" t="s">
        <v>9565</v>
      </c>
      <c r="AE41" s="15">
        <f>A1L235C19</f>
        <v>4557647</v>
      </c>
      <c r="AF41" s="16" t="s">
        <v>9566</v>
      </c>
      <c r="AG41" s="21">
        <f>IF(OR(B3L834C13=0,B3L834C14=0),0,1+(B3L834C13/B3L834C14))</f>
        <v>1.7202842460886798</v>
      </c>
      <c r="AH41" s="16" t="s">
        <v>9567</v>
      </c>
      <c r="AI41" s="15">
        <f>A1L235C11</f>
        <v>3754408</v>
      </c>
      <c r="AJ41" s="16" t="s">
        <v>9568</v>
      </c>
      <c r="AK41" s="15">
        <f>A1L235C10</f>
        <v>4892840</v>
      </c>
      <c r="AL41" s="16" t="s">
        <v>9569</v>
      </c>
      <c r="AM41" s="21">
        <f>IF(OR(B3L834C16=0,B3L834C17=0),0,1+(B3L834C16/B3L834C17))</f>
        <v>1.7673269512185152</v>
      </c>
      <c r="AN41" s="16" t="s">
        <v>9570</v>
      </c>
      <c r="AO41" s="15">
        <f>A1L235C23</f>
        <v>3400703</v>
      </c>
      <c r="AP41" s="16" t="s">
        <v>9571</v>
      </c>
      <c r="AQ41" s="15">
        <f>A1L235C22</f>
        <v>4641445.25</v>
      </c>
      <c r="AR41" s="16" t="s">
        <v>9572</v>
      </c>
      <c r="AS41" s="21">
        <f>IF(OR(B3L834C19=0,B3L834C20=0),0,1+(B3L834C19/B3L834C20))</f>
        <v>1.7326819162630431</v>
      </c>
      <c r="AT41" s="16" t="s">
        <v>9573</v>
      </c>
      <c r="AU41" s="15">
        <f>A1L235C14</f>
        <v>3821524</v>
      </c>
      <c r="AV41" s="16" t="s">
        <v>9574</v>
      </c>
      <c r="AW41" s="15">
        <f>A1L235C13</f>
        <v>4964431</v>
      </c>
      <c r="AX41" s="16" t="s">
        <v>9575</v>
      </c>
      <c r="AY41" s="21">
        <f>IF(OR(B3L834C22=0,B3L834C23=0),0,1+(B3L834C22/B3L834C23))</f>
        <v>1.7697808671326078</v>
      </c>
      <c r="AZ41" s="16" t="s">
        <v>9576</v>
      </c>
      <c r="BA41" s="15">
        <f>A1L235C26</f>
        <v>3484867.2</v>
      </c>
      <c r="BB41" s="16" t="s">
        <v>9577</v>
      </c>
      <c r="BC41" s="15">
        <f>A1L235C25</f>
        <v>4706042.4000000004</v>
      </c>
      <c r="BD41" s="16" t="s">
        <v>9578</v>
      </c>
      <c r="BE41" s="21">
        <f>IF(OR(B3L834C25=0,B3L834C26=0),0,1+(B3L834C25/B3L834C26))</f>
        <v>1.7405090952856694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2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0.4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10564</v>
      </c>
      <c r="F43" s="16" t="s">
        <v>9607</v>
      </c>
      <c r="G43" s="15">
        <f>A1L237C1</f>
        <v>14960</v>
      </c>
      <c r="H43" s="16" t="s">
        <v>9608</v>
      </c>
      <c r="I43" s="21">
        <f>IF(OR(B3L836C1=0,B3L836C2=0),0,1+(B3L836C1/B3L836C2))</f>
        <v>1.7061497326203208</v>
      </c>
      <c r="J43" s="16" t="s">
        <v>9609</v>
      </c>
      <c r="K43" s="15">
        <f>A1L237C5</f>
        <v>9221</v>
      </c>
      <c r="L43" s="16" t="s">
        <v>9610</v>
      </c>
      <c r="M43" s="15">
        <f>A1L237C4</f>
        <v>12631</v>
      </c>
      <c r="N43" s="16" t="s">
        <v>9611</v>
      </c>
      <c r="O43" s="21">
        <f>IF(OR(B3L836C4=0,B3L836C5=0),0,1+(B3L836C4/B3L836C5))</f>
        <v>1.7300292930092629</v>
      </c>
      <c r="P43" s="16" t="s">
        <v>9612</v>
      </c>
      <c r="Q43" s="15">
        <f>A1L237C17</f>
        <v>9892.5</v>
      </c>
      <c r="R43" s="16" t="s">
        <v>9613</v>
      </c>
      <c r="S43" s="15">
        <f>A1L237C16</f>
        <v>13795.5</v>
      </c>
      <c r="T43" s="16" t="s">
        <v>9614</v>
      </c>
      <c r="U43" s="21">
        <f>IF(OR(B3L836C7=0,B3L836C8=0),0,1+(B3L836C7/B3L836C8))</f>
        <v>1.7170816570620855</v>
      </c>
      <c r="V43" s="16" t="s">
        <v>9615</v>
      </c>
      <c r="W43" s="15">
        <f>A1L237C8</f>
        <v>12812</v>
      </c>
      <c r="X43" s="16" t="s">
        <v>9616</v>
      </c>
      <c r="Y43" s="15">
        <f>A1L237C7</f>
        <v>14199</v>
      </c>
      <c r="Z43" s="16" t="s">
        <v>9617</v>
      </c>
      <c r="AA43" s="21">
        <f>IF(OR(B3L836C10=0,B3L836C11=0),0,1+(B3L836C10/B3L836C11))</f>
        <v>1.9023170645820127</v>
      </c>
      <c r="AB43" s="16" t="s">
        <v>9618</v>
      </c>
      <c r="AC43" s="15">
        <f>A1L237C20</f>
        <v>10865.666666666666</v>
      </c>
      <c r="AD43" s="16" t="s">
        <v>9619</v>
      </c>
      <c r="AE43" s="15">
        <f>A1L237C19</f>
        <v>13930</v>
      </c>
      <c r="AF43" s="16" t="s">
        <v>9620</v>
      </c>
      <c r="AG43" s="21">
        <f>IF(OR(B3L836C13=0,B3L836C14=0),0,1+(B3L836C13/B3L836C14))</f>
        <v>1.7800191433357262</v>
      </c>
      <c r="AH43" s="16" t="s">
        <v>9621</v>
      </c>
      <c r="AI43" s="15">
        <f>A1L237C11</f>
        <v>13838</v>
      </c>
      <c r="AJ43" s="16" t="s">
        <v>9622</v>
      </c>
      <c r="AK43" s="15">
        <f>A1L237C10</f>
        <v>15674</v>
      </c>
      <c r="AL43" s="16" t="s">
        <v>9623</v>
      </c>
      <c r="AM43" s="21">
        <f>IF(OR(B3L836C16=0,B3L836C17=0),0,1+(B3L836C16/B3L836C17))</f>
        <v>1.8828633405639912</v>
      </c>
      <c r="AN43" s="16" t="s">
        <v>9624</v>
      </c>
      <c r="AO43" s="15">
        <f>A1L237C23</f>
        <v>11608.75</v>
      </c>
      <c r="AP43" s="16" t="s">
        <v>9625</v>
      </c>
      <c r="AQ43" s="15">
        <f>A1L237C22</f>
        <v>14366</v>
      </c>
      <c r="AR43" s="16" t="s">
        <v>9626</v>
      </c>
      <c r="AS43" s="21">
        <f>IF(OR(B3L836C19=0,B3L836C20=0),0,1+(B3L836C19/B3L836C20))</f>
        <v>1.8080711401921201</v>
      </c>
      <c r="AT43" s="16" t="s">
        <v>9627</v>
      </c>
      <c r="AU43" s="15">
        <f>A1L237C14</f>
        <v>13463</v>
      </c>
      <c r="AV43" s="16" t="s">
        <v>9628</v>
      </c>
      <c r="AW43" s="15">
        <f>A1L237C13</f>
        <v>18035</v>
      </c>
      <c r="AX43" s="16" t="s">
        <v>9629</v>
      </c>
      <c r="AY43" s="21">
        <f>IF(OR(B3L836C22=0,B3L836C23=0),0,1+(B3L836C22/B3L836C23))</f>
        <v>1.7464929304130856</v>
      </c>
      <c r="AZ43" s="16" t="s">
        <v>9630</v>
      </c>
      <c r="BA43" s="15">
        <f>A1L237C26</f>
        <v>11979.6</v>
      </c>
      <c r="BB43" s="16" t="s">
        <v>9631</v>
      </c>
      <c r="BC43" s="15">
        <f>A1L237C25</f>
        <v>15099.8</v>
      </c>
      <c r="BD43" s="16" t="s">
        <v>9632</v>
      </c>
      <c r="BE43" s="21">
        <f>IF(OR(B3L836C25=0,B3L836C26=0),0,1+(B3L836C25/B3L836C26))</f>
        <v>1.7933615014768409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116003</v>
      </c>
      <c r="F44" s="16" t="s">
        <v>9634</v>
      </c>
      <c r="G44" s="15">
        <f>A1L238C1</f>
        <v>172318</v>
      </c>
      <c r="H44" s="16" t="s">
        <v>9635</v>
      </c>
      <c r="I44" s="21">
        <f>IF(OR(B3L837C1=0,B3L837C2=0),0,1+(B3L837C1/B3L837C2))</f>
        <v>1.6731914251558164</v>
      </c>
      <c r="J44" s="16" t="s">
        <v>9636</v>
      </c>
      <c r="K44" s="15">
        <f>A1L238C5</f>
        <v>112884</v>
      </c>
      <c r="L44" s="16" t="s">
        <v>9637</v>
      </c>
      <c r="M44" s="15">
        <f>A1L238C4</f>
        <v>155284</v>
      </c>
      <c r="N44" s="16" t="s">
        <v>9638</v>
      </c>
      <c r="O44" s="21">
        <f>IF(OR(B3L837C4=0,B3L837C5=0),0,1+(B3L837C4/B3L837C5))</f>
        <v>1.7269519074727597</v>
      </c>
      <c r="P44" s="16" t="s">
        <v>9639</v>
      </c>
      <c r="Q44" s="15">
        <f>A1L238C17</f>
        <v>114443.5</v>
      </c>
      <c r="R44" s="16" t="s">
        <v>9640</v>
      </c>
      <c r="S44" s="15">
        <f>A1L238C16</f>
        <v>163801</v>
      </c>
      <c r="T44" s="16" t="s">
        <v>9641</v>
      </c>
      <c r="U44" s="21">
        <f>IF(OR(B3L837C7=0,B3L837C8=0),0,1+(B3L837C7/B3L837C8))</f>
        <v>1.698674000769226</v>
      </c>
      <c r="V44" s="16" t="s">
        <v>9642</v>
      </c>
      <c r="W44" s="15">
        <f>A1L238C8</f>
        <v>119954</v>
      </c>
      <c r="X44" s="16" t="s">
        <v>9643</v>
      </c>
      <c r="Y44" s="15">
        <f>A1L238C7</f>
        <v>160856</v>
      </c>
      <c r="Z44" s="16" t="s">
        <v>9644</v>
      </c>
      <c r="AA44" s="21">
        <f>IF(OR(B3L837C10=0,B3L837C11=0),0,1+(B3L837C10/B3L837C11))</f>
        <v>1.7457228825782067</v>
      </c>
      <c r="AB44" s="16" t="s">
        <v>9645</v>
      </c>
      <c r="AC44" s="15">
        <f>A1L238C20</f>
        <v>116280.33333333333</v>
      </c>
      <c r="AD44" s="16" t="s">
        <v>9646</v>
      </c>
      <c r="AE44" s="15">
        <f>A1L238C19</f>
        <v>162819.33333333334</v>
      </c>
      <c r="AF44" s="16" t="s">
        <v>9647</v>
      </c>
      <c r="AG44" s="21">
        <f>IF(OR(B3L837C13=0,B3L837C14=0),0,1+(B3L837C13/B3L837C14))</f>
        <v>1.7141678506647449</v>
      </c>
      <c r="AH44" s="16" t="s">
        <v>9648</v>
      </c>
      <c r="AI44" s="15">
        <f>A1L238C11</f>
        <v>118306</v>
      </c>
      <c r="AJ44" s="16" t="s">
        <v>9649</v>
      </c>
      <c r="AK44" s="15">
        <f>A1L238C10</f>
        <v>165737</v>
      </c>
      <c r="AL44" s="16" t="s">
        <v>9650</v>
      </c>
      <c r="AM44" s="21">
        <f>IF(OR(B3L837C16=0,B3L837C17=0),0,1+(B3L837C16/B3L837C17))</f>
        <v>1.7138176749911005</v>
      </c>
      <c r="AN44" s="16" t="s">
        <v>9651</v>
      </c>
      <c r="AO44" s="15">
        <f>A1L238C23</f>
        <v>116786.75</v>
      </c>
      <c r="AP44" s="16" t="s">
        <v>9652</v>
      </c>
      <c r="AQ44" s="15">
        <f>A1L238C22</f>
        <v>163548.75</v>
      </c>
      <c r="AR44" s="16" t="s">
        <v>9653</v>
      </c>
      <c r="AS44" s="21">
        <f>IF(OR(B3L837C19=0,B3L837C20=0),0,1+(B3L837C19/B3L837C20))</f>
        <v>1.7140791354259814</v>
      </c>
      <c r="AT44" s="16" t="s">
        <v>9654</v>
      </c>
      <c r="AU44" s="15">
        <f>A1L238C14</f>
        <v>114825</v>
      </c>
      <c r="AV44" s="16" t="s">
        <v>9655</v>
      </c>
      <c r="AW44" s="15">
        <f>A1L238C13</f>
        <v>167949</v>
      </c>
      <c r="AX44" s="16" t="s">
        <v>9656</v>
      </c>
      <c r="AY44" s="21">
        <f>IF(OR(B3L837C22=0,B3L837C23=0),0,1+(B3L837C22/B3L837C23))</f>
        <v>1.6836896915134951</v>
      </c>
      <c r="AZ44" s="16" t="s">
        <v>9657</v>
      </c>
      <c r="BA44" s="15">
        <f>A1L238C26</f>
        <v>116394.4</v>
      </c>
      <c r="BB44" s="16" t="s">
        <v>9658</v>
      </c>
      <c r="BC44" s="15">
        <f>A1L238C25</f>
        <v>164428.79999999999</v>
      </c>
      <c r="BD44" s="16" t="s">
        <v>9659</v>
      </c>
      <c r="BE44" s="21">
        <f>IF(OR(B3L837C25=0,B3L837C26=0),0,1+(B3L837C25/B3L837C26))</f>
        <v>1.707871127199128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1213405</v>
      </c>
      <c r="F45" s="16" t="s">
        <v>9661</v>
      </c>
      <c r="G45" s="15">
        <f>A1L239C1</f>
        <v>1218687</v>
      </c>
      <c r="H45" s="16" t="s">
        <v>9662</v>
      </c>
      <c r="I45" s="21">
        <f>IF(OR(B3L838C1=0,B3L838C2=0),0,1+(B3L838C1/B3L838C2))</f>
        <v>1.9956658272386592</v>
      </c>
      <c r="J45" s="16" t="s">
        <v>9663</v>
      </c>
      <c r="K45" s="15">
        <f>A1L239C5</f>
        <v>1128155</v>
      </c>
      <c r="L45" s="16" t="s">
        <v>9664</v>
      </c>
      <c r="M45" s="15">
        <f>A1L239C4</f>
        <v>1135368</v>
      </c>
      <c r="N45" s="16" t="s">
        <v>9665</v>
      </c>
      <c r="O45" s="21">
        <f>IF(OR(B3L838C4=0,B3L838C5=0),0,1+(B3L838C4/B3L838C5))</f>
        <v>1.9936469937500441</v>
      </c>
      <c r="P45" s="16" t="s">
        <v>9666</v>
      </c>
      <c r="Q45" s="15">
        <f>A1L239C17</f>
        <v>1170780</v>
      </c>
      <c r="R45" s="16" t="s">
        <v>9667</v>
      </c>
      <c r="S45" s="15">
        <f>A1L239C16</f>
        <v>1177027.5</v>
      </c>
      <c r="T45" s="16" t="s">
        <v>9668</v>
      </c>
      <c r="U45" s="21">
        <f>IF(OR(B3L838C7=0,B3L838C8=0),0,1+(B3L838C7/B3L838C8))</f>
        <v>1.9946921376093592</v>
      </c>
      <c r="V45" s="16" t="s">
        <v>9669</v>
      </c>
      <c r="W45" s="15">
        <f>A1L239C8</f>
        <v>1068897</v>
      </c>
      <c r="X45" s="16" t="s">
        <v>9670</v>
      </c>
      <c r="Y45" s="15">
        <f>A1L239C7</f>
        <v>1056498</v>
      </c>
      <c r="Z45" s="16" t="s">
        <v>9671</v>
      </c>
      <c r="AA45" s="21">
        <f>IF(OR(B3L838C10=0,B3L838C11=0),0,1+(B3L838C10/B3L838C11))</f>
        <v>2.0117359427088362</v>
      </c>
      <c r="AB45" s="16" t="s">
        <v>9672</v>
      </c>
      <c r="AC45" s="15">
        <f>A1L239C20</f>
        <v>1136819</v>
      </c>
      <c r="AD45" s="16" t="s">
        <v>9673</v>
      </c>
      <c r="AE45" s="15">
        <f>A1L239C19</f>
        <v>1136851</v>
      </c>
      <c r="AF45" s="16" t="s">
        <v>9674</v>
      </c>
      <c r="AG45" s="21">
        <f>IF(OR(B3L838C13=0,B3L838C14=0),0,1+(B3L838C13/B3L838C14))</f>
        <v>1.9999718520720833</v>
      </c>
      <c r="AH45" s="16" t="s">
        <v>9675</v>
      </c>
      <c r="AI45" s="15">
        <f>A1L239C11</f>
        <v>1450726</v>
      </c>
      <c r="AJ45" s="16" t="s">
        <v>9676</v>
      </c>
      <c r="AK45" s="15">
        <f>A1L239C10</f>
        <v>1454694</v>
      </c>
      <c r="AL45" s="16" t="s">
        <v>9677</v>
      </c>
      <c r="AM45" s="21">
        <f>IF(OR(B3L838C16=0,B3L838C17=0),0,1+(B3L838C16/B3L838C17))</f>
        <v>1.9972722785685511</v>
      </c>
      <c r="AN45" s="16" t="s">
        <v>9678</v>
      </c>
      <c r="AO45" s="15">
        <f>A1L239C23</f>
        <v>1215295.75</v>
      </c>
      <c r="AP45" s="16" t="s">
        <v>9679</v>
      </c>
      <c r="AQ45" s="15">
        <f>A1L239C22</f>
        <v>1216311.75</v>
      </c>
      <c r="AR45" s="16" t="s">
        <v>9680</v>
      </c>
      <c r="AS45" s="21">
        <f>IF(OR(B3L838C19=0,B3L838C20=0),0,1+(B3L838C19/B3L838C20))</f>
        <v>1.9991646878359925</v>
      </c>
      <c r="AT45" s="16" t="s">
        <v>9681</v>
      </c>
      <c r="AU45" s="15">
        <f>A1L239C14</f>
        <v>1372068</v>
      </c>
      <c r="AV45" s="16" t="s">
        <v>9682</v>
      </c>
      <c r="AW45" s="15">
        <f>A1L239C13</f>
        <v>1379177</v>
      </c>
      <c r="AX45" s="16" t="s">
        <v>9683</v>
      </c>
      <c r="AY45" s="21">
        <f>IF(OR(B3L838C22=0,B3L838C23=0),0,1+(B3L838C22/B3L838C23))</f>
        <v>1.9948454766864585</v>
      </c>
      <c r="AZ45" s="16" t="s">
        <v>9684</v>
      </c>
      <c r="BA45" s="15">
        <f>A1L239C26</f>
        <v>1246650.2</v>
      </c>
      <c r="BB45" s="16" t="s">
        <v>9685</v>
      </c>
      <c r="BC45" s="15">
        <f>A1L239C25</f>
        <v>1248884.8</v>
      </c>
      <c r="BD45" s="16" t="s">
        <v>9686</v>
      </c>
      <c r="BE45" s="21">
        <f>IF(OR(B3L838C25=0,B3L838C26=0),0,1+(B3L838C25/B3L838C26))</f>
        <v>1.9982107236792377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72308</v>
      </c>
      <c r="F46" s="16" t="s">
        <v>9688</v>
      </c>
      <c r="G46" s="15">
        <f>A1L240C1</f>
        <v>77973</v>
      </c>
      <c r="H46" s="16" t="s">
        <v>9689</v>
      </c>
      <c r="I46" s="21">
        <f>IF(OR(B3L839C1=0,B3L839C2=0),0,1+(B3L839C1/B3L839C2))</f>
        <v>1.9273466456337451</v>
      </c>
      <c r="J46" s="16" t="s">
        <v>9690</v>
      </c>
      <c r="K46" s="15">
        <f>A1L240C5</f>
        <v>70236</v>
      </c>
      <c r="L46" s="16" t="s">
        <v>9691</v>
      </c>
      <c r="M46" s="15">
        <f>A1L240C4</f>
        <v>71429</v>
      </c>
      <c r="N46" s="16" t="s">
        <v>9692</v>
      </c>
      <c r="O46" s="21">
        <f>IF(OR(B3L839C4=0,B3L839C5=0),0,1+(B3L839C4/B3L839C5))</f>
        <v>1.9832981002113987</v>
      </c>
      <c r="P46" s="16" t="s">
        <v>9693</v>
      </c>
      <c r="Q46" s="15">
        <f>A1L240C17</f>
        <v>71272</v>
      </c>
      <c r="R46" s="16" t="s">
        <v>9694</v>
      </c>
      <c r="S46" s="15">
        <f>A1L240C16</f>
        <v>74701</v>
      </c>
      <c r="T46" s="16" t="s">
        <v>9695</v>
      </c>
      <c r="U46" s="21">
        <f>IF(OR(B3L839C7=0,B3L839C8=0),0,1+(B3L839C7/B3L839C8))</f>
        <v>1.9540970000401601</v>
      </c>
      <c r="V46" s="16" t="s">
        <v>9696</v>
      </c>
      <c r="W46" s="15">
        <f>A1L240C8</f>
        <v>54847</v>
      </c>
      <c r="X46" s="16" t="s">
        <v>9697</v>
      </c>
      <c r="Y46" s="15">
        <f>A1L240C7</f>
        <v>54500</v>
      </c>
      <c r="Z46" s="16" t="s">
        <v>9698</v>
      </c>
      <c r="AA46" s="21">
        <f>IF(OR(B3L839C10=0,B3L839C11=0),0,1+(B3L839C10/B3L839C11))</f>
        <v>2.0063669724770641</v>
      </c>
      <c r="AB46" s="16" t="s">
        <v>9699</v>
      </c>
      <c r="AC46" s="15">
        <f>A1L240C20</f>
        <v>65797</v>
      </c>
      <c r="AD46" s="16" t="s">
        <v>9700</v>
      </c>
      <c r="AE46" s="15">
        <f>A1L240C19</f>
        <v>67967.333333333328</v>
      </c>
      <c r="AF46" s="16" t="s">
        <v>9701</v>
      </c>
      <c r="AG46" s="21">
        <f>IF(OR(B3L839C13=0,B3L839C14=0),0,1+(B3L839C13/B3L839C14))</f>
        <v>1.9680679934478329</v>
      </c>
      <c r="AH46" s="16" t="s">
        <v>9702</v>
      </c>
      <c r="AI46" s="15">
        <f>A1L240C11</f>
        <v>60184</v>
      </c>
      <c r="AJ46" s="16" t="s">
        <v>9703</v>
      </c>
      <c r="AK46" s="15">
        <f>A1L240C10</f>
        <v>54852</v>
      </c>
      <c r="AL46" s="16" t="s">
        <v>9704</v>
      </c>
      <c r="AM46" s="21">
        <f>IF(OR(B3L839C16=0,B3L839C17=0),0,1+(B3L839C16/B3L839C17))</f>
        <v>2.0972070298257126</v>
      </c>
      <c r="AN46" s="16" t="s">
        <v>9705</v>
      </c>
      <c r="AO46" s="15">
        <f>A1L240C23</f>
        <v>64393.75</v>
      </c>
      <c r="AP46" s="16" t="s">
        <v>9706</v>
      </c>
      <c r="AQ46" s="15">
        <f>A1L240C22</f>
        <v>64688.5</v>
      </c>
      <c r="AR46" s="16" t="s">
        <v>9707</v>
      </c>
      <c r="AS46" s="21">
        <f>IF(OR(B3L839C19=0,B3L839C20=0),0,1+(B3L839C19/B3L839C20))</f>
        <v>1.9954435486987641</v>
      </c>
      <c r="AT46" s="16" t="s">
        <v>9708</v>
      </c>
      <c r="AU46" s="15">
        <f>A1L240C14</f>
        <v>70966</v>
      </c>
      <c r="AV46" s="16" t="s">
        <v>9709</v>
      </c>
      <c r="AW46" s="15">
        <f>A1L240C13</f>
        <v>73069</v>
      </c>
      <c r="AX46" s="16" t="s">
        <v>9710</v>
      </c>
      <c r="AY46" s="21">
        <f>IF(OR(B3L839C22=0,B3L839C23=0),0,1+(B3L839C22/B3L839C23))</f>
        <v>1.9712189847951935</v>
      </c>
      <c r="AZ46" s="16" t="s">
        <v>9711</v>
      </c>
      <c r="BA46" s="15">
        <f>A1L240C26</f>
        <v>65708.2</v>
      </c>
      <c r="BB46" s="16" t="s">
        <v>9712</v>
      </c>
      <c r="BC46" s="15">
        <f>A1L240C25</f>
        <v>66364.600000000006</v>
      </c>
      <c r="BD46" s="16" t="s">
        <v>9713</v>
      </c>
      <c r="BE46" s="21">
        <f>IF(OR(B3L839C25=0,B3L839C26=0),0,1+(B3L839C25/B3L839C26))</f>
        <v>1.9901091847159478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1531004</v>
      </c>
      <c r="F47" s="16" t="s">
        <v>9715</v>
      </c>
      <c r="G47" s="15">
        <f>A1L241C1</f>
        <v>1496039</v>
      </c>
      <c r="H47" s="16" t="s">
        <v>9716</v>
      </c>
      <c r="I47" s="21">
        <f>IF(OR(B3L840C1=0,B3L840C2=0),0,1+(B3L840C1/B3L840C2))</f>
        <v>2.0233717169137968</v>
      </c>
      <c r="J47" s="16" t="s">
        <v>9717</v>
      </c>
      <c r="K47" s="15">
        <f>A1L241C5</f>
        <v>1419515</v>
      </c>
      <c r="L47" s="16" t="s">
        <v>9718</v>
      </c>
      <c r="M47" s="15">
        <f>A1L241C4</f>
        <v>1376801</v>
      </c>
      <c r="N47" s="16" t="s">
        <v>9719</v>
      </c>
      <c r="O47" s="21">
        <f>IF(OR(B3L840C4=0,B3L840C5=0),0,1+(B3L840C4/B3L840C5))</f>
        <v>2.0310240913537978</v>
      </c>
      <c r="P47" s="16" t="s">
        <v>9720</v>
      </c>
      <c r="Q47" s="15">
        <f>A1L241C17</f>
        <v>1475259.5</v>
      </c>
      <c r="R47" s="16" t="s">
        <v>9721</v>
      </c>
      <c r="S47" s="15">
        <f>A1L241C16</f>
        <v>1436420</v>
      </c>
      <c r="T47" s="16" t="s">
        <v>9722</v>
      </c>
      <c r="U47" s="21">
        <f>IF(OR(B3L840C7=0,B3L840C8=0),0,1+(B3L840C7/B3L840C8))</f>
        <v>2.0270390971999834</v>
      </c>
      <c r="V47" s="16" t="s">
        <v>9723</v>
      </c>
      <c r="W47" s="15">
        <f>A1L241C8</f>
        <v>1283956</v>
      </c>
      <c r="X47" s="16" t="s">
        <v>9724</v>
      </c>
      <c r="Y47" s="15">
        <f>A1L241C7</f>
        <v>1270489</v>
      </c>
      <c r="Z47" s="16" t="s">
        <v>9725</v>
      </c>
      <c r="AA47" s="21">
        <f>IF(OR(B3L840C10=0,B3L840C11=0),0,1+(B3L840C10/B3L840C11))</f>
        <v>2.0105998556461331</v>
      </c>
      <c r="AB47" s="16" t="s">
        <v>9726</v>
      </c>
      <c r="AC47" s="15">
        <f>A1L241C20</f>
        <v>1411491.6666666667</v>
      </c>
      <c r="AD47" s="16" t="s">
        <v>9727</v>
      </c>
      <c r="AE47" s="15">
        <f>A1L241C19</f>
        <v>1381109.6666666667</v>
      </c>
      <c r="AF47" s="16" t="s">
        <v>9728</v>
      </c>
      <c r="AG47" s="21">
        <f>IF(OR(B3L840C13=0,B3L840C14=0),0,1+(B3L840C13/B3L840C14))</f>
        <v>2.0219982530955178</v>
      </c>
      <c r="AH47" s="16" t="s">
        <v>9729</v>
      </c>
      <c r="AI47" s="15">
        <f>A1L241C11</f>
        <v>1262231</v>
      </c>
      <c r="AJ47" s="16" t="s">
        <v>9730</v>
      </c>
      <c r="AK47" s="15">
        <f>A1L241C10</f>
        <v>1218126</v>
      </c>
      <c r="AL47" s="16" t="s">
        <v>9731</v>
      </c>
      <c r="AM47" s="21">
        <f>IF(OR(B3L840C16=0,B3L840C17=0),0,1+(B3L840C16/B3L840C17))</f>
        <v>2.0362072560638227</v>
      </c>
      <c r="AN47" s="16" t="s">
        <v>9732</v>
      </c>
      <c r="AO47" s="15">
        <f>A1L241C23</f>
        <v>1374176.5</v>
      </c>
      <c r="AP47" s="16" t="s">
        <v>9733</v>
      </c>
      <c r="AQ47" s="15">
        <f>A1L241C22</f>
        <v>1340363.75</v>
      </c>
      <c r="AR47" s="16" t="s">
        <v>9734</v>
      </c>
      <c r="AS47" s="21">
        <f>IF(OR(B3L840C19=0,B3L840C20=0),0,1+(B3L840C19/B3L840C20))</f>
        <v>2.0252265476442495</v>
      </c>
      <c r="AT47" s="16" t="s">
        <v>9735</v>
      </c>
      <c r="AU47" s="15">
        <f>A1L241C14</f>
        <v>1188920</v>
      </c>
      <c r="AV47" s="16" t="s">
        <v>9736</v>
      </c>
      <c r="AW47" s="15">
        <f>A1L241C13</f>
        <v>1198943</v>
      </c>
      <c r="AX47" s="16" t="s">
        <v>9737</v>
      </c>
      <c r="AY47" s="21">
        <f>IF(OR(B3L840C22=0,B3L840C23=0),0,1+(B3L840C22/B3L840C23))</f>
        <v>1.991640136353438</v>
      </c>
      <c r="AZ47" s="16" t="s">
        <v>9738</v>
      </c>
      <c r="BA47" s="15">
        <f>A1L241C26</f>
        <v>1337125.2</v>
      </c>
      <c r="BB47" s="16" t="s">
        <v>9739</v>
      </c>
      <c r="BC47" s="15">
        <f>A1L241C25</f>
        <v>1312079.6000000001</v>
      </c>
      <c r="BD47" s="16" t="s">
        <v>9740</v>
      </c>
      <c r="BE47" s="21">
        <f>IF(OR(B3L840C25=0,B3L840C26=0),0,1+(B3L840C25/B3L840C26))</f>
        <v>2.0190884760345331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79563</v>
      </c>
      <c r="F48" s="16" t="s">
        <v>9742</v>
      </c>
      <c r="G48" s="15">
        <f>A1L242C1</f>
        <v>74779</v>
      </c>
      <c r="H48" s="16" t="s">
        <v>9743</v>
      </c>
      <c r="I48" s="21">
        <f>IF(OR(B3L841C1=0,B3L841C2=0),0,1+(B3L841C1/B3L841C2))</f>
        <v>2.0639751801976489</v>
      </c>
      <c r="J48" s="16" t="s">
        <v>9744</v>
      </c>
      <c r="K48" s="15">
        <f>A1L242C5</f>
        <v>78694</v>
      </c>
      <c r="L48" s="16" t="s">
        <v>9745</v>
      </c>
      <c r="M48" s="15">
        <f>A1L242C4</f>
        <v>74354</v>
      </c>
      <c r="N48" s="16" t="s">
        <v>9746</v>
      </c>
      <c r="O48" s="21">
        <f>IF(OR(B3L841C4=0,B3L841C5=0),0,1+(B3L841C4/B3L841C5))</f>
        <v>2.058369421954434</v>
      </c>
      <c r="P48" s="16" t="s">
        <v>9747</v>
      </c>
      <c r="Q48" s="15">
        <f>A1L242C17</f>
        <v>79128.5</v>
      </c>
      <c r="R48" s="16" t="s">
        <v>9748</v>
      </c>
      <c r="S48" s="15">
        <f>A1L242C16</f>
        <v>74566.5</v>
      </c>
      <c r="T48" s="16" t="s">
        <v>9749</v>
      </c>
      <c r="U48" s="21">
        <f>IF(OR(B3L841C7=0,B3L841C8=0),0,1+(B3L841C7/B3L841C8))</f>
        <v>2.0611802887355584</v>
      </c>
      <c r="V48" s="16" t="s">
        <v>9750</v>
      </c>
      <c r="W48" s="15">
        <f>A1L242C8</f>
        <v>82261</v>
      </c>
      <c r="X48" s="16" t="s">
        <v>9751</v>
      </c>
      <c r="Y48" s="15">
        <f>A1L242C7</f>
        <v>75705</v>
      </c>
      <c r="Z48" s="16" t="s">
        <v>9752</v>
      </c>
      <c r="AA48" s="21">
        <f>IF(OR(B3L841C10=0,B3L841C11=0),0,1+(B3L841C10/B3L841C11))</f>
        <v>2.0865992999141403</v>
      </c>
      <c r="AB48" s="16" t="s">
        <v>9753</v>
      </c>
      <c r="AC48" s="15">
        <f>A1L242C20</f>
        <v>80172.666666666672</v>
      </c>
      <c r="AD48" s="16" t="s">
        <v>9754</v>
      </c>
      <c r="AE48" s="15">
        <f>A1L242C19</f>
        <v>74946</v>
      </c>
      <c r="AF48" s="16" t="s">
        <v>9755</v>
      </c>
      <c r="AG48" s="21">
        <f>IF(OR(B3L841C13=0,B3L841C14=0),0,1+(B3L841C13/B3L841C14))</f>
        <v>2.0697391010416388</v>
      </c>
      <c r="AH48" s="16" t="s">
        <v>9756</v>
      </c>
      <c r="AI48" s="15">
        <f>A1L242C11</f>
        <v>90335</v>
      </c>
      <c r="AJ48" s="16" t="s">
        <v>9757</v>
      </c>
      <c r="AK48" s="15">
        <f>A1L242C10</f>
        <v>82167</v>
      </c>
      <c r="AL48" s="16" t="s">
        <v>9758</v>
      </c>
      <c r="AM48" s="21">
        <f>IF(OR(B3L841C16=0,B3L841C17=0),0,1+(B3L841C16/B3L841C17))</f>
        <v>2.0994073046356809</v>
      </c>
      <c r="AN48" s="16" t="s">
        <v>9759</v>
      </c>
      <c r="AO48" s="15">
        <f>A1L242C23</f>
        <v>82713.25</v>
      </c>
      <c r="AP48" s="16" t="s">
        <v>9760</v>
      </c>
      <c r="AQ48" s="15">
        <f>A1L242C22</f>
        <v>76751.25</v>
      </c>
      <c r="AR48" s="16" t="s">
        <v>9761</v>
      </c>
      <c r="AS48" s="21">
        <f>IF(OR(B3L841C19=0,B3L841C20=0),0,1+(B3L841C19/B3L841C20))</f>
        <v>2.0776795166202504</v>
      </c>
      <c r="AT48" s="16" t="s">
        <v>9762</v>
      </c>
      <c r="AU48" s="15">
        <f>A1L242C14</f>
        <v>123628</v>
      </c>
      <c r="AV48" s="16" t="s">
        <v>9763</v>
      </c>
      <c r="AW48" s="15">
        <f>A1L242C13</f>
        <v>111761</v>
      </c>
      <c r="AX48" s="16" t="s">
        <v>9764</v>
      </c>
      <c r="AY48" s="21">
        <f>IF(OR(B3L841C22=0,B3L841C23=0),0,1+(B3L841C22/B3L841C23))</f>
        <v>2.1061819418222818</v>
      </c>
      <c r="AZ48" s="16" t="s">
        <v>9765</v>
      </c>
      <c r="BA48" s="15">
        <f>A1L242C26</f>
        <v>90896.2</v>
      </c>
      <c r="BB48" s="16" t="s">
        <v>9766</v>
      </c>
      <c r="BC48" s="15">
        <f>A1L242C25</f>
        <v>83753.2</v>
      </c>
      <c r="BD48" s="16" t="s">
        <v>9767</v>
      </c>
      <c r="BE48" s="21">
        <f>IF(OR(B3L841C25=0,B3L841C26=0),0,1+(B3L841C25/B3L841C26))</f>
        <v>2.0852862935386351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719571</v>
      </c>
      <c r="F49" s="16" t="s">
        <v>9769</v>
      </c>
      <c r="G49" s="15">
        <f>A1L243C1</f>
        <v>705374</v>
      </c>
      <c r="H49" s="16" t="s">
        <v>9770</v>
      </c>
      <c r="I49" s="21">
        <f>IF(OR(B3L842C1=0,B3L842C2=0),0,1+(B3L842C1/B3L842C2))</f>
        <v>2.0201269113973579</v>
      </c>
      <c r="J49" s="16" t="s">
        <v>9771</v>
      </c>
      <c r="K49" s="15">
        <f>A1L243C5</f>
        <v>796637</v>
      </c>
      <c r="L49" s="16" t="s">
        <v>9772</v>
      </c>
      <c r="M49" s="15">
        <f>A1L243C4</f>
        <v>789568</v>
      </c>
      <c r="N49" s="16" t="s">
        <v>9773</v>
      </c>
      <c r="O49" s="21">
        <f>IF(OR(B3L842C4=0,B3L842C5=0),0,1+(B3L842C4/B3L842C5))</f>
        <v>2.0089529970819484</v>
      </c>
      <c r="P49" s="16" t="s">
        <v>9774</v>
      </c>
      <c r="Q49" s="15">
        <f>A1L243C17</f>
        <v>758104</v>
      </c>
      <c r="R49" s="16" t="s">
        <v>9775</v>
      </c>
      <c r="S49" s="15">
        <f>A1L243C16</f>
        <v>747471</v>
      </c>
      <c r="T49" s="16" t="s">
        <v>9776</v>
      </c>
      <c r="U49" s="21">
        <f>IF(OR(B3L842C7=0,B3L842C8=0),0,1+(B3L842C7/B3L842C8))</f>
        <v>2.0142253010484685</v>
      </c>
      <c r="V49" s="16" t="s">
        <v>9777</v>
      </c>
      <c r="W49" s="15">
        <f>A1L243C8</f>
        <v>707305</v>
      </c>
      <c r="X49" s="16" t="s">
        <v>9778</v>
      </c>
      <c r="Y49" s="15">
        <f>A1L243C7</f>
        <v>699275</v>
      </c>
      <c r="Z49" s="16" t="s">
        <v>9779</v>
      </c>
      <c r="AA49" s="21">
        <f>IF(OR(B3L842C10=0,B3L842C11=0),0,1+(B3L842C10/B3L842C11))</f>
        <v>2.0114833220120838</v>
      </c>
      <c r="AB49" s="16" t="s">
        <v>9780</v>
      </c>
      <c r="AC49" s="15">
        <f>A1L243C20</f>
        <v>741171</v>
      </c>
      <c r="AD49" s="16" t="s">
        <v>9781</v>
      </c>
      <c r="AE49" s="15">
        <f>A1L243C19</f>
        <v>731405.66666666663</v>
      </c>
      <c r="AF49" s="16" t="s">
        <v>9782</v>
      </c>
      <c r="AG49" s="21">
        <f>IF(OR(B3L842C13=0,B3L842C14=0),0,1+(B3L842C13/B3L842C14))</f>
        <v>2.0133514597690203</v>
      </c>
      <c r="AH49" s="16" t="s">
        <v>9783</v>
      </c>
      <c r="AI49" s="15">
        <f>A1L243C11</f>
        <v>843682</v>
      </c>
      <c r="AJ49" s="16" t="s">
        <v>9784</v>
      </c>
      <c r="AK49" s="15">
        <f>A1L243C10</f>
        <v>841331</v>
      </c>
      <c r="AL49" s="16" t="s">
        <v>9785</v>
      </c>
      <c r="AM49" s="21">
        <f>IF(OR(B3L842C16=0,B3L842C17=0),0,1+(B3L842C16/B3L842C17))</f>
        <v>2.002794381759379</v>
      </c>
      <c r="AN49" s="16" t="s">
        <v>9786</v>
      </c>
      <c r="AO49" s="15">
        <f>A1L243C23</f>
        <v>766798.75</v>
      </c>
      <c r="AP49" s="16" t="s">
        <v>9787</v>
      </c>
      <c r="AQ49" s="15">
        <f>A1L243C22</f>
        <v>758887</v>
      </c>
      <c r="AR49" s="16" t="s">
        <v>9788</v>
      </c>
      <c r="AS49" s="21">
        <f>IF(OR(B3L842C19=0,B3L842C20=0),0,1+(B3L842C19/B3L842C20))</f>
        <v>2.0104254651878346</v>
      </c>
      <c r="AT49" s="16" t="s">
        <v>9789</v>
      </c>
      <c r="AU49" s="15">
        <f>A1L243C14</f>
        <v>875240</v>
      </c>
      <c r="AV49" s="16" t="s">
        <v>9790</v>
      </c>
      <c r="AW49" s="15">
        <f>A1L243C13</f>
        <v>860554</v>
      </c>
      <c r="AX49" s="16" t="s">
        <v>9791</v>
      </c>
      <c r="AY49" s="21">
        <f>IF(OR(B3L842C22=0,B3L842C23=0),0,1+(B3L842C22/B3L842C23))</f>
        <v>2.0170657506675935</v>
      </c>
      <c r="AZ49" s="16" t="s">
        <v>9792</v>
      </c>
      <c r="BA49" s="15">
        <f>A1L243C26</f>
        <v>788487</v>
      </c>
      <c r="BB49" s="16" t="s">
        <v>9793</v>
      </c>
      <c r="BC49" s="15">
        <f>A1L243C25</f>
        <v>779220.4</v>
      </c>
      <c r="BD49" s="16" t="s">
        <v>9794</v>
      </c>
      <c r="BE49" s="21">
        <f>IF(OR(B3L842C25=0,B3L842C26=0),0,1+(B3L842C25/B3L842C26))</f>
        <v>2.011892142454176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12925</v>
      </c>
      <c r="F50" s="16" t="s">
        <v>9796</v>
      </c>
      <c r="G50" s="15">
        <f>A1L244C1</f>
        <v>17732</v>
      </c>
      <c r="H50" s="16" t="s">
        <v>9797</v>
      </c>
      <c r="I50" s="21">
        <f>IF(OR(B3L843C1=0,B3L843C2=0),0,1+(B3L843C1/B3L843C2))</f>
        <v>1.7289081885856079</v>
      </c>
      <c r="J50" s="16" t="s">
        <v>9798</v>
      </c>
      <c r="K50" s="15">
        <f>A1L244C5</f>
        <v>11653</v>
      </c>
      <c r="L50" s="16" t="s">
        <v>9799</v>
      </c>
      <c r="M50" s="15">
        <f>A1L244C4</f>
        <v>16452</v>
      </c>
      <c r="N50" s="16" t="s">
        <v>9800</v>
      </c>
      <c r="O50" s="21">
        <f>IF(OR(B3L843C4=0,B3L843C5=0),0,1+(B3L843C4/B3L843C5))</f>
        <v>1.7083029418915632</v>
      </c>
      <c r="P50" s="16" t="s">
        <v>9801</v>
      </c>
      <c r="Q50" s="15">
        <f>A1L244C17</f>
        <v>12289</v>
      </c>
      <c r="R50" s="16" t="s">
        <v>9802</v>
      </c>
      <c r="S50" s="15">
        <f>A1L244C16</f>
        <v>17092</v>
      </c>
      <c r="T50" s="16" t="s">
        <v>9803</v>
      </c>
      <c r="U50" s="21">
        <f>IF(OR(B3L843C7=0,B3L843C8=0),0,1+(B3L843C7/B3L843C8))</f>
        <v>1.7189913409782354</v>
      </c>
      <c r="V50" s="16" t="s">
        <v>9804</v>
      </c>
      <c r="W50" s="15">
        <f>A1L244C8</f>
        <v>12469</v>
      </c>
      <c r="X50" s="16" t="s">
        <v>9805</v>
      </c>
      <c r="Y50" s="15">
        <f>A1L244C7</f>
        <v>17167</v>
      </c>
      <c r="Z50" s="16" t="s">
        <v>9806</v>
      </c>
      <c r="AA50" s="21">
        <f>IF(OR(B3L843C10=0,B3L843C11=0),0,1+(B3L843C10/B3L843C11))</f>
        <v>1.7263354109628939</v>
      </c>
      <c r="AB50" s="16" t="s">
        <v>9807</v>
      </c>
      <c r="AC50" s="15">
        <f>A1L244C20</f>
        <v>12349</v>
      </c>
      <c r="AD50" s="16" t="s">
        <v>9808</v>
      </c>
      <c r="AE50" s="15">
        <f>A1L244C19</f>
        <v>17117</v>
      </c>
      <c r="AF50" s="16" t="s">
        <v>9809</v>
      </c>
      <c r="AG50" s="21">
        <f>IF(OR(B3L843C13=0,B3L843C14=0),0,1+(B3L843C13/B3L843C14))</f>
        <v>1.7214465151603668</v>
      </c>
      <c r="AH50" s="16" t="s">
        <v>9810</v>
      </c>
      <c r="AI50" s="15">
        <f>A1L244C11</f>
        <v>15965</v>
      </c>
      <c r="AJ50" s="16" t="s">
        <v>9811</v>
      </c>
      <c r="AK50" s="15">
        <f>A1L244C10</f>
        <v>21315</v>
      </c>
      <c r="AL50" s="16" t="s">
        <v>9812</v>
      </c>
      <c r="AM50" s="21">
        <f>IF(OR(B3L843C16=0,B3L843C17=0),0,1+(B3L843C16/B3L843C17))</f>
        <v>1.7490030494956603</v>
      </c>
      <c r="AN50" s="16" t="s">
        <v>9813</v>
      </c>
      <c r="AO50" s="15">
        <f>A1L244C23</f>
        <v>13253</v>
      </c>
      <c r="AP50" s="16" t="s">
        <v>9814</v>
      </c>
      <c r="AQ50" s="15">
        <f>A1L244C22</f>
        <v>18166.5</v>
      </c>
      <c r="AR50" s="16" t="s">
        <v>9815</v>
      </c>
      <c r="AS50" s="21">
        <f>IF(OR(B3L843C19=0,B3L843C20=0),0,1+(B3L843C19/B3L843C20))</f>
        <v>1.7295296287121902</v>
      </c>
      <c r="AT50" s="16" t="s">
        <v>9816</v>
      </c>
      <c r="AU50" s="15">
        <f>A1L244C14</f>
        <v>15757</v>
      </c>
      <c r="AV50" s="16" t="s">
        <v>9817</v>
      </c>
      <c r="AW50" s="15">
        <f>A1L244C13</f>
        <v>22129</v>
      </c>
      <c r="AX50" s="16" t="s">
        <v>9818</v>
      </c>
      <c r="AY50" s="21">
        <f>IF(OR(B3L843C22=0,B3L843C23=0),0,1+(B3L843C22/B3L843C23))</f>
        <v>1.7120520583849248</v>
      </c>
      <c r="AZ50" s="16" t="s">
        <v>9819</v>
      </c>
      <c r="BA50" s="15">
        <f>A1L244C26</f>
        <v>13753.8</v>
      </c>
      <c r="BB50" s="16" t="s">
        <v>9820</v>
      </c>
      <c r="BC50" s="15">
        <f>A1L244C25</f>
        <v>18959</v>
      </c>
      <c r="BD50" s="16" t="s">
        <v>9821</v>
      </c>
      <c r="BE50" s="21">
        <f>IF(OR(B3L843C25=0,B3L843C26=0),0,1+(B3L843C25/B3L843C26))</f>
        <v>1.7254496545176434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15690</v>
      </c>
      <c r="F51" s="16" t="s">
        <v>9823</v>
      </c>
      <c r="G51" s="15">
        <f>A1L245C1</f>
        <v>22893</v>
      </c>
      <c r="H51" s="16" t="s">
        <v>9824</v>
      </c>
      <c r="I51" s="21">
        <f>IF(OR(B3L844C1=0,B3L844C2=0),0,1+(B3L844C1/B3L844C2))</f>
        <v>1.6853623378325251</v>
      </c>
      <c r="J51" s="16" t="s">
        <v>9825</v>
      </c>
      <c r="K51" s="15">
        <f>A1L245C5</f>
        <v>19745</v>
      </c>
      <c r="L51" s="16" t="s">
        <v>9826</v>
      </c>
      <c r="M51" s="15">
        <f>A1L245C4</f>
        <v>25669</v>
      </c>
      <c r="N51" s="16" t="s">
        <v>9827</v>
      </c>
      <c r="O51" s="21">
        <f>IF(OR(B3L844C4=0,B3L844C5=0),0,1+(B3L844C4/B3L844C5))</f>
        <v>1.7692157855779345</v>
      </c>
      <c r="P51" s="16" t="s">
        <v>9828</v>
      </c>
      <c r="Q51" s="15">
        <f>A1L245C17</f>
        <v>17717.5</v>
      </c>
      <c r="R51" s="16" t="s">
        <v>9829</v>
      </c>
      <c r="S51" s="15">
        <f>A1L245C16</f>
        <v>24281</v>
      </c>
      <c r="T51" s="16" t="s">
        <v>9830</v>
      </c>
      <c r="U51" s="21">
        <f>IF(OR(B3L844C7=0,B3L844C8=0),0,1+(B3L844C7/B3L844C8))</f>
        <v>1.7296857625303734</v>
      </c>
      <c r="V51" s="16" t="s">
        <v>9831</v>
      </c>
      <c r="W51" s="15">
        <f>A1L245C8</f>
        <v>20928</v>
      </c>
      <c r="X51" s="16" t="s">
        <v>9832</v>
      </c>
      <c r="Y51" s="15">
        <f>A1L245C7</f>
        <v>27867</v>
      </c>
      <c r="Z51" s="16" t="s">
        <v>9833</v>
      </c>
      <c r="AA51" s="21">
        <f>IF(OR(B3L844C10=0,B3L844C11=0),0,1+(B3L844C10/B3L844C11))</f>
        <v>1.7509958014856282</v>
      </c>
      <c r="AB51" s="16" t="s">
        <v>9834</v>
      </c>
      <c r="AC51" s="15">
        <f>A1L245C20</f>
        <v>18787.666666666668</v>
      </c>
      <c r="AD51" s="16" t="s">
        <v>9835</v>
      </c>
      <c r="AE51" s="15">
        <f>A1L245C19</f>
        <v>25476.333333333332</v>
      </c>
      <c r="AF51" s="16" t="s">
        <v>9836</v>
      </c>
      <c r="AG51" s="21">
        <f>IF(OR(B3L844C13=0,B3L844C14=0),0,1+(B3L844C13/B3L844C14))</f>
        <v>1.737455677818629</v>
      </c>
      <c r="AH51" s="16" t="s">
        <v>9837</v>
      </c>
      <c r="AI51" s="15">
        <f>A1L245C11</f>
        <v>24444</v>
      </c>
      <c r="AJ51" s="16" t="s">
        <v>9838</v>
      </c>
      <c r="AK51" s="15">
        <f>A1L245C10</f>
        <v>31812</v>
      </c>
      <c r="AL51" s="16" t="s">
        <v>9839</v>
      </c>
      <c r="AM51" s="21">
        <f>IF(OR(B3L844C16=0,B3L844C17=0),0,1+(B3L844C16/B3L844C17))</f>
        <v>1.7683892870614861</v>
      </c>
      <c r="AN51" s="16" t="s">
        <v>9840</v>
      </c>
      <c r="AO51" s="15">
        <f>A1L245C23</f>
        <v>20201.75</v>
      </c>
      <c r="AP51" s="16" t="s">
        <v>9841</v>
      </c>
      <c r="AQ51" s="15">
        <f>A1L245C22</f>
        <v>27060.25</v>
      </c>
      <c r="AR51" s="16" t="s">
        <v>9842</v>
      </c>
      <c r="AS51" s="21">
        <f>IF(OR(B3L844C19=0,B3L844C20=0),0,1+(B3L844C19/B3L844C20))</f>
        <v>1.7465470570301456</v>
      </c>
      <c r="AT51" s="16" t="s">
        <v>9843</v>
      </c>
      <c r="AU51" s="15">
        <f>A1L245C14</f>
        <v>22664</v>
      </c>
      <c r="AV51" s="16" t="s">
        <v>9844</v>
      </c>
      <c r="AW51" s="15">
        <f>A1L245C13</f>
        <v>30331</v>
      </c>
      <c r="AX51" s="16" t="s">
        <v>9845</v>
      </c>
      <c r="AY51" s="21">
        <f>IF(OR(B3L844C22=0,B3L844C23=0),0,1+(B3L844C22/B3L844C23))</f>
        <v>1.7472223138043586</v>
      </c>
      <c r="AZ51" s="16" t="s">
        <v>9846</v>
      </c>
      <c r="BA51" s="15">
        <f>A1L245C26</f>
        <v>20694.2</v>
      </c>
      <c r="BB51" s="16" t="s">
        <v>9847</v>
      </c>
      <c r="BC51" s="15">
        <f>A1L245C25</f>
        <v>27714.400000000001</v>
      </c>
      <c r="BD51" s="16" t="s">
        <v>9848</v>
      </c>
      <c r="BE51" s="21">
        <f>IF(OR(B3L844C25=0,B3L844C26=0),0,1+(B3L844C25/B3L844C26))</f>
        <v>1.7466948589902722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212381</v>
      </c>
      <c r="F52" s="16" t="s">
        <v>9850</v>
      </c>
      <c r="G52" s="15">
        <f>A1L246C1</f>
        <v>1833169</v>
      </c>
      <c r="H52" s="16" t="s">
        <v>9851</v>
      </c>
      <c r="I52" s="21">
        <f>IF(OR(B3L845C1=0,B3L845C2=0),0,1+(B3L845C1/B3L845C2))</f>
        <v>1.1158545666002426</v>
      </c>
      <c r="J52" s="16" t="s">
        <v>9852</v>
      </c>
      <c r="K52" s="15">
        <f>A1L246C5</f>
        <v>204634</v>
      </c>
      <c r="L52" s="16" t="s">
        <v>9853</v>
      </c>
      <c r="M52" s="15">
        <f>A1L246C4</f>
        <v>1813944</v>
      </c>
      <c r="N52" s="16" t="s">
        <v>9854</v>
      </c>
      <c r="O52" s="21">
        <f>IF(OR(B3L845C4=0,B3L845C5=0),0,1+(B3L845C4/B3L845C5))</f>
        <v>1.1128116413737139</v>
      </c>
      <c r="P52" s="16" t="s">
        <v>9855</v>
      </c>
      <c r="Q52" s="15">
        <f>A1L246C17</f>
        <v>208507.5</v>
      </c>
      <c r="R52" s="16" t="s">
        <v>9856</v>
      </c>
      <c r="S52" s="15">
        <f>A1L246C16</f>
        <v>1823556.5</v>
      </c>
      <c r="T52" s="16" t="s">
        <v>9857</v>
      </c>
      <c r="U52" s="21">
        <f>IF(OR(B3L845C7=0,B3L845C8=0),0,1+(B3L845C7/B3L845C8))</f>
        <v>1.1143411240616894</v>
      </c>
      <c r="V52" s="16" t="s">
        <v>9858</v>
      </c>
      <c r="W52" s="15">
        <f>A1L246C8</f>
        <v>181920</v>
      </c>
      <c r="X52" s="16" t="s">
        <v>9859</v>
      </c>
      <c r="Y52" s="15">
        <f>A1L246C7</f>
        <v>1749396</v>
      </c>
      <c r="Z52" s="16" t="s">
        <v>9860</v>
      </c>
      <c r="AA52" s="21">
        <f>IF(OR(B3L845C10=0,B3L845C11=0),0,1+(B3L845C10/B3L845C11))</f>
        <v>1.1039901771811529</v>
      </c>
      <c r="AB52" s="16" t="s">
        <v>9861</v>
      </c>
      <c r="AC52" s="15">
        <f>A1L246C20</f>
        <v>199645</v>
      </c>
      <c r="AD52" s="16" t="s">
        <v>9862</v>
      </c>
      <c r="AE52" s="15">
        <f>A1L246C19</f>
        <v>1798836.3333333333</v>
      </c>
      <c r="AF52" s="16" t="s">
        <v>9863</v>
      </c>
      <c r="AG52" s="21">
        <f>IF(OR(B3L845C13=0,B3L845C14=0),0,1+(B3L845C13/B3L845C14))</f>
        <v>1.1109856390492445</v>
      </c>
      <c r="AH52" s="16" t="s">
        <v>9864</v>
      </c>
      <c r="AI52" s="15">
        <f>A1L246C11</f>
        <v>209911</v>
      </c>
      <c r="AJ52" s="16" t="s">
        <v>9865</v>
      </c>
      <c r="AK52" s="15">
        <f>A1L246C10</f>
        <v>1695388</v>
      </c>
      <c r="AL52" s="16" t="s">
        <v>9866</v>
      </c>
      <c r="AM52" s="21">
        <f>IF(OR(B3L845C16=0,B3L845C17=0),0,1+(B3L845C16/B3L845C17))</f>
        <v>1.1238129560902872</v>
      </c>
      <c r="AN52" s="16" t="s">
        <v>9867</v>
      </c>
      <c r="AO52" s="15">
        <f>A1L246C23</f>
        <v>202211.5</v>
      </c>
      <c r="AP52" s="16" t="s">
        <v>9868</v>
      </c>
      <c r="AQ52" s="15">
        <f>A1L246C22</f>
        <v>1772974.25</v>
      </c>
      <c r="AR52" s="16" t="s">
        <v>9869</v>
      </c>
      <c r="AS52" s="21">
        <f>IF(OR(B3L845C19=0,B3L845C20=0),0,1+(B3L845C19/B3L845C20))</f>
        <v>1.1140521358389723</v>
      </c>
      <c r="AT52" s="16" t="s">
        <v>9870</v>
      </c>
      <c r="AU52" s="15">
        <f>A1L246C14</f>
        <v>162255</v>
      </c>
      <c r="AV52" s="16" t="s">
        <v>9871</v>
      </c>
      <c r="AW52" s="15">
        <f>A1L246C13</f>
        <v>1696248</v>
      </c>
      <c r="AX52" s="16" t="s">
        <v>9872</v>
      </c>
      <c r="AY52" s="21">
        <f>IF(OR(B3L845C22=0,B3L845C23=0),0,1+(B3L845C22/B3L845C23))</f>
        <v>1.0956552343761055</v>
      </c>
      <c r="AZ52" s="16" t="s">
        <v>9873</v>
      </c>
      <c r="BA52" s="15">
        <f>A1L246C26</f>
        <v>194220.2</v>
      </c>
      <c r="BB52" s="16" t="s">
        <v>9874</v>
      </c>
      <c r="BC52" s="15">
        <f>A1L246C25</f>
        <v>1757629</v>
      </c>
      <c r="BD52" s="16" t="s">
        <v>9875</v>
      </c>
      <c r="BE52" s="21">
        <f>IF(OR(B3L845C25=0,B3L845C26=0),0,1+(B3L845C25/B3L845C26))</f>
        <v>1.1105012491259532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105084</v>
      </c>
      <c r="F53" s="16" t="s">
        <v>9877</v>
      </c>
      <c r="G53" s="15">
        <f>A1L247C1</f>
        <v>435289</v>
      </c>
      <c r="H53" s="16" t="s">
        <v>9878</v>
      </c>
      <c r="I53" s="21">
        <f>IF(OR(B3L846C1=0,B3L846C2=0),0,1+(B3L846C1/B3L846C2))</f>
        <v>1.2414120274116736</v>
      </c>
      <c r="J53" s="16" t="s">
        <v>9879</v>
      </c>
      <c r="K53" s="15">
        <f>A1L247C5</f>
        <v>123896</v>
      </c>
      <c r="L53" s="16" t="s">
        <v>9880</v>
      </c>
      <c r="M53" s="15">
        <f>A1L247C4</f>
        <v>409422</v>
      </c>
      <c r="N53" s="16" t="s">
        <v>9881</v>
      </c>
      <c r="O53" s="21">
        <f>IF(OR(B3L846C4=0,B3L846C5=0),0,1+(B3L846C4/B3L846C5))</f>
        <v>1.3026119749305118</v>
      </c>
      <c r="P53" s="16" t="s">
        <v>9882</v>
      </c>
      <c r="Q53" s="15">
        <f>A1L247C17</f>
        <v>114490</v>
      </c>
      <c r="R53" s="16" t="s">
        <v>9883</v>
      </c>
      <c r="S53" s="15">
        <f>A1L247C16</f>
        <v>422355.5</v>
      </c>
      <c r="T53" s="16" t="s">
        <v>9884</v>
      </c>
      <c r="U53" s="21">
        <f>IF(OR(B3L846C7=0,B3L846C8=0),0,1+(B3L846C7/B3L846C8))</f>
        <v>1.2710749593648005</v>
      </c>
      <c r="V53" s="16" t="s">
        <v>9885</v>
      </c>
      <c r="W53" s="15">
        <f>A1L247C8</f>
        <v>112155</v>
      </c>
      <c r="X53" s="16" t="s">
        <v>9886</v>
      </c>
      <c r="Y53" s="15">
        <f>A1L247C7</f>
        <v>372355</v>
      </c>
      <c r="Z53" s="16" t="s">
        <v>9887</v>
      </c>
      <c r="AA53" s="21">
        <f>IF(OR(B3L846C10=0,B3L846C11=0),0,1+(B3L846C10/B3L846C11))</f>
        <v>1.3012044957097393</v>
      </c>
      <c r="AB53" s="16" t="s">
        <v>9888</v>
      </c>
      <c r="AC53" s="15">
        <f>A1L247C20</f>
        <v>113711.66666666667</v>
      </c>
      <c r="AD53" s="16" t="s">
        <v>9889</v>
      </c>
      <c r="AE53" s="15">
        <f>A1L247C19</f>
        <v>405688.66666666669</v>
      </c>
      <c r="AF53" s="16" t="s">
        <v>9890</v>
      </c>
      <c r="AG53" s="21">
        <f>IF(OR(B3L846C13=0,B3L846C14=0),0,1+(B3L846C13/B3L846C14))</f>
        <v>1.2802929339904328</v>
      </c>
      <c r="AH53" s="16" t="s">
        <v>9891</v>
      </c>
      <c r="AI53" s="15">
        <f>A1L247C11</f>
        <v>107148</v>
      </c>
      <c r="AJ53" s="16" t="s">
        <v>9892</v>
      </c>
      <c r="AK53" s="15">
        <f>A1L247C10</f>
        <v>340469</v>
      </c>
      <c r="AL53" s="16" t="s">
        <v>9893</v>
      </c>
      <c r="AM53" s="21">
        <f>IF(OR(B3L846C16=0,B3L846C17=0),0,1+(B3L846C16/B3L846C17))</f>
        <v>1.3147070658415303</v>
      </c>
      <c r="AN53" s="16" t="s">
        <v>9894</v>
      </c>
      <c r="AO53" s="15">
        <f>A1L247C23</f>
        <v>112070.75</v>
      </c>
      <c r="AP53" s="16" t="s">
        <v>9895</v>
      </c>
      <c r="AQ53" s="15">
        <f>A1L247C22</f>
        <v>389383.75</v>
      </c>
      <c r="AR53" s="16" t="s">
        <v>9896</v>
      </c>
      <c r="AS53" s="21">
        <f>IF(OR(B3L846C19=0,B3L846C20=0),0,1+(B3L846C19/B3L846C20))</f>
        <v>1.2878156831146652</v>
      </c>
      <c r="AT53" s="16" t="s">
        <v>9897</v>
      </c>
      <c r="AU53" s="15">
        <f>A1L247C14</f>
        <v>111368</v>
      </c>
      <c r="AV53" s="16" t="s">
        <v>9898</v>
      </c>
      <c r="AW53" s="15">
        <f>A1L247C13</f>
        <v>326465</v>
      </c>
      <c r="AX53" s="16" t="s">
        <v>9899</v>
      </c>
      <c r="AY53" s="21">
        <f>IF(OR(B3L846C22=0,B3L846C23=0),0,1+(B3L846C22/B3L846C23))</f>
        <v>1.3411330464215152</v>
      </c>
      <c r="AZ53" s="16" t="s">
        <v>9900</v>
      </c>
      <c r="BA53" s="15">
        <f>A1L247C26</f>
        <v>111930.2</v>
      </c>
      <c r="BB53" s="16" t="s">
        <v>9901</v>
      </c>
      <c r="BC53" s="15">
        <f>A1L247C25</f>
        <v>376800</v>
      </c>
      <c r="BD53" s="16" t="s">
        <v>9902</v>
      </c>
      <c r="BE53" s="21">
        <f>IF(OR(B3L846C25=0,B3L846C26=0),0,1+(B3L846C25/B3L846C26))</f>
        <v>1.2970546709129511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979</v>
      </c>
      <c r="F54" s="16" t="s">
        <v>9904</v>
      </c>
      <c r="G54" s="15">
        <f>A1L248C1</f>
        <v>639</v>
      </c>
      <c r="H54" s="16" t="s">
        <v>9905</v>
      </c>
      <c r="I54" s="21">
        <f>IF(OR(B3L847C1=0,B3L847C2=0),0,1+(B3L847C1/B3L847C2))</f>
        <v>2.5320813771517994</v>
      </c>
      <c r="J54" s="16" t="s">
        <v>9906</v>
      </c>
      <c r="K54" s="15">
        <f>A1L248C5</f>
        <v>1115</v>
      </c>
      <c r="L54" s="16" t="s">
        <v>9907</v>
      </c>
      <c r="M54" s="15">
        <f>A1L248C4</f>
        <v>594</v>
      </c>
      <c r="N54" s="16" t="s">
        <v>9908</v>
      </c>
      <c r="O54" s="21">
        <f>IF(OR(B3L847C4=0,B3L847C5=0),0,1+(B3L847C4/B3L847C5))</f>
        <v>2.8771043771043772</v>
      </c>
      <c r="P54" s="16" t="s">
        <v>9909</v>
      </c>
      <c r="Q54" s="15">
        <f>A1L248C17</f>
        <v>1047</v>
      </c>
      <c r="R54" s="16" t="s">
        <v>9910</v>
      </c>
      <c r="S54" s="21">
        <f>A1L248C16</f>
        <v>616.5</v>
      </c>
      <c r="T54" s="16" t="s">
        <v>9911</v>
      </c>
      <c r="U54" s="21">
        <f>IF(OR(B3L847C7=0,B3L847C8=0),0,1+(B3L847C7/B3L847C8))</f>
        <v>2.6982968369829683</v>
      </c>
      <c r="V54" s="16" t="s">
        <v>9912</v>
      </c>
      <c r="W54" s="15">
        <f>A1L248C8</f>
        <v>1549</v>
      </c>
      <c r="X54" s="16" t="s">
        <v>9913</v>
      </c>
      <c r="Y54" s="15">
        <f>A1L248C7</f>
        <v>645</v>
      </c>
      <c r="Z54" s="16" t="s">
        <v>9914</v>
      </c>
      <c r="AA54" s="21">
        <f>IF(OR(B3L847C10=0,B3L847C11=0),0,1+(B3L847C10/B3L847C11))</f>
        <v>3.4015503875968993</v>
      </c>
      <c r="AB54" s="16" t="s">
        <v>9915</v>
      </c>
      <c r="AC54" s="15">
        <f>A1L248C20</f>
        <v>1214.3333333333333</v>
      </c>
      <c r="AD54" s="16" t="s">
        <v>9916</v>
      </c>
      <c r="AE54" s="15">
        <f>A1L248C19</f>
        <v>626</v>
      </c>
      <c r="AF54" s="16" t="s">
        <v>9917</v>
      </c>
      <c r="AG54" s="21">
        <f>IF(OR(B3L847C13=0,B3L847C14=0),0,1+(B3L847C13/B3L847C14))</f>
        <v>2.9398296059637912</v>
      </c>
      <c r="AH54" s="16" t="s">
        <v>9918</v>
      </c>
      <c r="AI54" s="15">
        <f>A1L248C11</f>
        <v>1050</v>
      </c>
      <c r="AJ54" s="16" t="s">
        <v>9919</v>
      </c>
      <c r="AK54" s="15">
        <f>A1L248C10</f>
        <v>492</v>
      </c>
      <c r="AL54" s="16" t="s">
        <v>9920</v>
      </c>
      <c r="AM54" s="21">
        <f>IF(OR(B3L847C16=0,B3L847C17=0),0,1+(B3L847C16/B3L847C17))</f>
        <v>3.1341463414634148</v>
      </c>
      <c r="AN54" s="16" t="s">
        <v>9921</v>
      </c>
      <c r="AO54" s="15">
        <f>A1L248C23</f>
        <v>1173.25</v>
      </c>
      <c r="AP54" s="16" t="s">
        <v>9922</v>
      </c>
      <c r="AQ54" s="21">
        <f>A1L248C22</f>
        <v>592.5</v>
      </c>
      <c r="AR54" s="16" t="s">
        <v>9923</v>
      </c>
      <c r="AS54" s="21">
        <f>IF(OR(B3L847C19=0,B3L847C20=0),0,1+(B3L847C19/B3L847C20))</f>
        <v>2.9801687763713081</v>
      </c>
      <c r="AT54" s="16" t="s">
        <v>9924</v>
      </c>
      <c r="AU54" s="15">
        <f>A1L248C14</f>
        <v>1208</v>
      </c>
      <c r="AV54" s="16" t="s">
        <v>9925</v>
      </c>
      <c r="AW54" s="15">
        <f>A1L248C13</f>
        <v>716</v>
      </c>
      <c r="AX54" s="16" t="s">
        <v>9926</v>
      </c>
      <c r="AY54" s="21">
        <f>IF(OR(B3L847C22=0,B3L847C23=0),0,1+(B3L847C22/B3L847C23))</f>
        <v>2.6871508379888267</v>
      </c>
      <c r="AZ54" s="16" t="s">
        <v>9927</v>
      </c>
      <c r="BA54" s="15">
        <f>A1L248C26</f>
        <v>1180.2</v>
      </c>
      <c r="BB54" s="16" t="s">
        <v>9928</v>
      </c>
      <c r="BC54" s="21">
        <f>A1L248C25</f>
        <v>617.20000000000005</v>
      </c>
      <c r="BD54" s="16" t="s">
        <v>9929</v>
      </c>
      <c r="BE54" s="21">
        <f>IF(OR(B3L847C25=0,B3L847C26=0),0,1+(B3L847C25/B3L847C26))</f>
        <v>2.9121840570317561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144019</v>
      </c>
      <c r="F55" s="16" t="s">
        <v>9931</v>
      </c>
      <c r="G55" s="15">
        <f>A1L249C1</f>
        <v>161240</v>
      </c>
      <c r="H55" s="16" t="s">
        <v>9932</v>
      </c>
      <c r="I55" s="21">
        <f>IF(OR(B3L848C1=0,B3L848C2=0),0,1+(B3L848C1/B3L848C2))</f>
        <v>1.893196477300918</v>
      </c>
      <c r="J55" s="16" t="s">
        <v>9933</v>
      </c>
      <c r="K55" s="15">
        <f>A1L249C5</f>
        <v>130164</v>
      </c>
      <c r="L55" s="16" t="s">
        <v>9934</v>
      </c>
      <c r="M55" s="15">
        <f>A1L249C4</f>
        <v>143496</v>
      </c>
      <c r="N55" s="16" t="s">
        <v>9935</v>
      </c>
      <c r="O55" s="21">
        <f>IF(OR(B3L848C4=0,B3L848C5=0),0,1+(B3L848C4/B3L848C5))</f>
        <v>1.9070914868707143</v>
      </c>
      <c r="P55" s="16" t="s">
        <v>9936</v>
      </c>
      <c r="Q55" s="15">
        <f>A1L249C17</f>
        <v>137091.5</v>
      </c>
      <c r="R55" s="16" t="s">
        <v>9937</v>
      </c>
      <c r="S55" s="15">
        <f>A1L249C16</f>
        <v>152368</v>
      </c>
      <c r="T55" s="16" t="s">
        <v>9938</v>
      </c>
      <c r="U55" s="21">
        <f>IF(OR(B3L848C7=0,B3L848C8=0),0,1+(B3L848C7/B3L848C8))</f>
        <v>1.8997394466029611</v>
      </c>
      <c r="V55" s="16" t="s">
        <v>9939</v>
      </c>
      <c r="W55" s="15">
        <f>A1L249C8</f>
        <v>135600</v>
      </c>
      <c r="X55" s="16" t="s">
        <v>9940</v>
      </c>
      <c r="Y55" s="15">
        <f>A1L249C7</f>
        <v>143968</v>
      </c>
      <c r="Z55" s="16" t="s">
        <v>9941</v>
      </c>
      <c r="AA55" s="21">
        <f>IF(OR(B3L848C10=0,B3L848C11=0),0,1+(B3L848C10/B3L848C11))</f>
        <v>1.9418759724383197</v>
      </c>
      <c r="AB55" s="16" t="s">
        <v>9942</v>
      </c>
      <c r="AC55" s="15">
        <f>A1L249C20</f>
        <v>136594.33333333334</v>
      </c>
      <c r="AD55" s="16" t="s">
        <v>9943</v>
      </c>
      <c r="AE55" s="15">
        <f>A1L249C19</f>
        <v>149568</v>
      </c>
      <c r="AF55" s="16" t="s">
        <v>9944</v>
      </c>
      <c r="AG55" s="21">
        <f>IF(OR(B3L848C13=0,B3L848C14=0),0,1+(B3L848C13/B3L848C14))</f>
        <v>1.913259075024961</v>
      </c>
      <c r="AH55" s="16" t="s">
        <v>9945</v>
      </c>
      <c r="AI55" s="15">
        <f>A1L249C11</f>
        <v>143553</v>
      </c>
      <c r="AJ55" s="16" t="s">
        <v>9946</v>
      </c>
      <c r="AK55" s="15">
        <f>A1L249C10</f>
        <v>148196</v>
      </c>
      <c r="AL55" s="16" t="s">
        <v>9947</v>
      </c>
      <c r="AM55" s="21">
        <f>IF(OR(B3L848C16=0,B3L848C17=0),0,1+(B3L848C16/B3L848C17))</f>
        <v>1.9686698696321088</v>
      </c>
      <c r="AN55" s="16" t="s">
        <v>9948</v>
      </c>
      <c r="AO55" s="15">
        <f>A1L249C23</f>
        <v>138334</v>
      </c>
      <c r="AP55" s="16" t="s">
        <v>9949</v>
      </c>
      <c r="AQ55" s="15">
        <f>A1L249C22</f>
        <v>149225</v>
      </c>
      <c r="AR55" s="16" t="s">
        <v>9950</v>
      </c>
      <c r="AS55" s="21">
        <f>IF(OR(B3L848C19=0,B3L848C20=0),0,1+(B3L848C19/B3L848C20))</f>
        <v>1.9270162506282458</v>
      </c>
      <c r="AT55" s="16" t="s">
        <v>9951</v>
      </c>
      <c r="AU55" s="15">
        <f>A1L249C14</f>
        <v>144455</v>
      </c>
      <c r="AV55" s="16" t="s">
        <v>9952</v>
      </c>
      <c r="AW55" s="15">
        <f>A1L249C13</f>
        <v>153578</v>
      </c>
      <c r="AX55" s="16" t="s">
        <v>9953</v>
      </c>
      <c r="AY55" s="21">
        <f>IF(OR(B3L848C22=0,B3L848C23=0),0,1+(B3L848C22/B3L848C23))</f>
        <v>1.9405969605021554</v>
      </c>
      <c r="AZ55" s="16" t="s">
        <v>9954</v>
      </c>
      <c r="BA55" s="15">
        <f>A1L249C26</f>
        <v>139558.20000000001</v>
      </c>
      <c r="BB55" s="16" t="s">
        <v>9955</v>
      </c>
      <c r="BC55" s="15">
        <f>A1L249C25</f>
        <v>150095.6</v>
      </c>
      <c r="BD55" s="16" t="s">
        <v>9956</v>
      </c>
      <c r="BE55" s="21">
        <f>IF(OR(B3L848C25=0,B3L848C26=0),0,1+(B3L848C25/B3L848C26))</f>
        <v>1.9297954103917769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150865</v>
      </c>
      <c r="F56" s="16" t="s">
        <v>9958</v>
      </c>
      <c r="G56" s="15">
        <f>A1L250C1</f>
        <v>144296</v>
      </c>
      <c r="H56" s="16" t="s">
        <v>9959</v>
      </c>
      <c r="I56" s="21">
        <f>IF(OR(B3L849C1=0,B3L849C2=0),0,1+(B3L849C1/B3L849C2))</f>
        <v>2.045524477462993</v>
      </c>
      <c r="J56" s="16" t="s">
        <v>9960</v>
      </c>
      <c r="K56" s="15">
        <f>A1L250C5</f>
        <v>146727</v>
      </c>
      <c r="L56" s="16" t="s">
        <v>9961</v>
      </c>
      <c r="M56" s="15">
        <f>A1L250C4</f>
        <v>139457</v>
      </c>
      <c r="N56" s="16" t="s">
        <v>9962</v>
      </c>
      <c r="O56" s="21">
        <f>IF(OR(B3L849C4=0,B3L849C5=0),0,1+(B3L849C4/B3L849C5))</f>
        <v>2.0521307643216189</v>
      </c>
      <c r="P56" s="16" t="s">
        <v>9963</v>
      </c>
      <c r="Q56" s="15">
        <f>A1L250C17</f>
        <v>148796</v>
      </c>
      <c r="R56" s="16" t="s">
        <v>9964</v>
      </c>
      <c r="S56" s="15">
        <f>A1L250C16</f>
        <v>141876.5</v>
      </c>
      <c r="T56" s="16" t="s">
        <v>9965</v>
      </c>
      <c r="U56" s="21">
        <f>IF(OR(B3L849C7=0,B3L849C8=0),0,1+(B3L849C7/B3L849C8))</f>
        <v>2.0487712905238009</v>
      </c>
      <c r="V56" s="16" t="s">
        <v>9966</v>
      </c>
      <c r="W56" s="15">
        <f>A1L250C8</f>
        <v>144662</v>
      </c>
      <c r="X56" s="16" t="s">
        <v>9967</v>
      </c>
      <c r="Y56" s="15">
        <f>A1L250C7</f>
        <v>136636</v>
      </c>
      <c r="Z56" s="16" t="s">
        <v>9968</v>
      </c>
      <c r="AA56" s="21">
        <f>IF(OR(B3L849C10=0,B3L849C11=0),0,1+(B3L849C10/B3L849C11))</f>
        <v>2.058740009953453</v>
      </c>
      <c r="AB56" s="16" t="s">
        <v>9969</v>
      </c>
      <c r="AC56" s="15">
        <f>A1L250C20</f>
        <v>147418</v>
      </c>
      <c r="AD56" s="16" t="s">
        <v>9970</v>
      </c>
      <c r="AE56" s="15">
        <f>A1L250C19</f>
        <v>140129.66666666666</v>
      </c>
      <c r="AF56" s="16" t="s">
        <v>9971</v>
      </c>
      <c r="AG56" s="21">
        <f>IF(OR(B3L849C13=0,B3L849C14=0),0,1+(B3L849C13/B3L849C14))</f>
        <v>2.0520113513912115</v>
      </c>
      <c r="AH56" s="16" t="s">
        <v>9972</v>
      </c>
      <c r="AI56" s="15">
        <f>A1L250C11</f>
        <v>152824</v>
      </c>
      <c r="AJ56" s="16" t="s">
        <v>9973</v>
      </c>
      <c r="AK56" s="15">
        <f>A1L250C10</f>
        <v>145100</v>
      </c>
      <c r="AL56" s="16" t="s">
        <v>9974</v>
      </c>
      <c r="AM56" s="21">
        <f>IF(OR(B3L849C16=0,B3L849C17=0),0,1+(B3L849C16/B3L849C17))</f>
        <v>2.0532322536181944</v>
      </c>
      <c r="AN56" s="16" t="s">
        <v>9975</v>
      </c>
      <c r="AO56" s="15">
        <f>A1L250C23</f>
        <v>148769.5</v>
      </c>
      <c r="AP56" s="16" t="s">
        <v>9976</v>
      </c>
      <c r="AQ56" s="15">
        <f>A1L250C22</f>
        <v>141372.25</v>
      </c>
      <c r="AR56" s="16" t="s">
        <v>9977</v>
      </c>
      <c r="AS56" s="21">
        <f>IF(OR(B3L849C19=0,B3L849C20=0),0,1+(B3L849C19/B3L849C20))</f>
        <v>2.0523246252358578</v>
      </c>
      <c r="AT56" s="16" t="s">
        <v>9978</v>
      </c>
      <c r="AU56" s="15">
        <f>A1L250C14</f>
        <v>156574</v>
      </c>
      <c r="AV56" s="16" t="s">
        <v>9979</v>
      </c>
      <c r="AW56" s="15">
        <f>A1L250C13</f>
        <v>150894</v>
      </c>
      <c r="AX56" s="16" t="s">
        <v>9980</v>
      </c>
      <c r="AY56" s="21">
        <f>IF(OR(B3L849C22=0,B3L849C23=0),0,1+(B3L849C22/B3L849C23))</f>
        <v>2.0376423184487122</v>
      </c>
      <c r="AZ56" s="16" t="s">
        <v>9981</v>
      </c>
      <c r="BA56" s="15">
        <f>A1L250C26</f>
        <v>150330.4</v>
      </c>
      <c r="BB56" s="16" t="s">
        <v>9982</v>
      </c>
      <c r="BC56" s="15">
        <f>A1L250C25</f>
        <v>143276.6</v>
      </c>
      <c r="BD56" s="16" t="s">
        <v>9983</v>
      </c>
      <c r="BE56" s="21">
        <f>IF(OR(B3L849C25=0,B3L849C26=0),0,1+(B3L849C25/B3L849C26))</f>
        <v>2.0492320448698531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708948</v>
      </c>
      <c r="F57" s="16" t="s">
        <v>9985</v>
      </c>
      <c r="G57" s="15">
        <f>A1L251C1</f>
        <v>676561</v>
      </c>
      <c r="H57" s="16" t="s">
        <v>9986</v>
      </c>
      <c r="I57" s="21">
        <f>IF(OR(B3L850C1=0,B3L850C2=0),0,1+(B3L850C1/B3L850C2))</f>
        <v>2.0478700368481189</v>
      </c>
      <c r="J57" s="16" t="s">
        <v>9987</v>
      </c>
      <c r="K57" s="15">
        <f>A1L251C5</f>
        <v>612428</v>
      </c>
      <c r="L57" s="16" t="s">
        <v>9988</v>
      </c>
      <c r="M57" s="15">
        <f>A1L251C4</f>
        <v>573742</v>
      </c>
      <c r="N57" s="16" t="s">
        <v>9989</v>
      </c>
      <c r="O57" s="21">
        <f>IF(OR(B3L850C4=0,B3L850C5=0),0,1+(B3L850C4/B3L850C5))</f>
        <v>2.0674275196865493</v>
      </c>
      <c r="P57" s="16" t="s">
        <v>9990</v>
      </c>
      <c r="Q57" s="15">
        <f>A1L251C17</f>
        <v>660688</v>
      </c>
      <c r="R57" s="16" t="s">
        <v>9991</v>
      </c>
      <c r="S57" s="15">
        <f>A1L251C16</f>
        <v>625151.5</v>
      </c>
      <c r="T57" s="16" t="s">
        <v>9992</v>
      </c>
      <c r="U57" s="21">
        <f>IF(OR(B3L850C7=0,B3L850C8=0),0,1+(B3L850C7/B3L850C8))</f>
        <v>2.0568446208639024</v>
      </c>
      <c r="V57" s="16" t="s">
        <v>9993</v>
      </c>
      <c r="W57" s="15">
        <f>A1L251C8</f>
        <v>666347</v>
      </c>
      <c r="X57" s="16" t="s">
        <v>9994</v>
      </c>
      <c r="Y57" s="15">
        <f>A1L251C7</f>
        <v>629538</v>
      </c>
      <c r="Z57" s="16" t="s">
        <v>9995</v>
      </c>
      <c r="AA57" s="21">
        <f>IF(OR(B3L850C10=0,B3L850C11=0),0,1+(B3L850C10/B3L850C11))</f>
        <v>2.0584698620258033</v>
      </c>
      <c r="AB57" s="16" t="s">
        <v>9996</v>
      </c>
      <c r="AC57" s="15">
        <f>A1L251C20</f>
        <v>662574.33333333337</v>
      </c>
      <c r="AD57" s="16" t="s">
        <v>9997</v>
      </c>
      <c r="AE57" s="15">
        <f>A1L251C19</f>
        <v>626613.66666666663</v>
      </c>
      <c r="AF57" s="16" t="s">
        <v>9998</v>
      </c>
      <c r="AG57" s="21">
        <f>IF(OR(B3L850C13=0,B3L850C14=0),0,1+(B3L850C13/B3L850C14))</f>
        <v>2.0573888961885607</v>
      </c>
      <c r="AH57" s="16" t="s">
        <v>9999</v>
      </c>
      <c r="AI57" s="15">
        <f>A1L251C11</f>
        <v>816207</v>
      </c>
      <c r="AJ57" s="16" t="s">
        <v>10000</v>
      </c>
      <c r="AK57" s="15">
        <f>A1L251C10</f>
        <v>760918</v>
      </c>
      <c r="AL57" s="16" t="s">
        <v>10001</v>
      </c>
      <c r="AM57" s="21">
        <f>IF(OR(B3L850C16=0,B3L850C17=0),0,1+(B3L850C16/B3L850C17))</f>
        <v>2.0726609174707393</v>
      </c>
      <c r="AN57" s="16" t="s">
        <v>10002</v>
      </c>
      <c r="AO57" s="15">
        <f>A1L251C23</f>
        <v>700982.5</v>
      </c>
      <c r="AP57" s="16" t="s">
        <v>10003</v>
      </c>
      <c r="AQ57" s="15">
        <f>A1L251C22</f>
        <v>660189.75</v>
      </c>
      <c r="AR57" s="16" t="s">
        <v>10004</v>
      </c>
      <c r="AS57" s="21">
        <f>IF(OR(B3L850C19=0,B3L850C20=0),0,1+(B3L850C19/B3L850C20))</f>
        <v>2.061789432507851</v>
      </c>
      <c r="AT57" s="16" t="s">
        <v>10005</v>
      </c>
      <c r="AU57" s="15">
        <f>A1L251C14</f>
        <v>891074</v>
      </c>
      <c r="AV57" s="16" t="s">
        <v>10006</v>
      </c>
      <c r="AW57" s="15">
        <f>A1L251C13</f>
        <v>843209</v>
      </c>
      <c r="AX57" s="16" t="s">
        <v>10007</v>
      </c>
      <c r="AY57" s="21">
        <f>IF(OR(B3L850C22=0,B3L850C23=0),0,1+(B3L850C22/B3L850C23))</f>
        <v>2.0567652859492727</v>
      </c>
      <c r="AZ57" s="16" t="s">
        <v>10008</v>
      </c>
      <c r="BA57" s="15">
        <f>A1L251C26</f>
        <v>739000.8</v>
      </c>
      <c r="BB57" s="16" t="s">
        <v>10009</v>
      </c>
      <c r="BC57" s="15">
        <f>A1L251C25</f>
        <v>696793.59999999998</v>
      </c>
      <c r="BD57" s="16" t="s">
        <v>10010</v>
      </c>
      <c r="BE57" s="21">
        <f>IF(OR(B3L850C25=0,B3L850C26=0),0,1+(B3L850C25/B3L850C26))</f>
        <v>2.0605734610650845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1575</v>
      </c>
      <c r="F58" s="16" t="s">
        <v>10012</v>
      </c>
      <c r="G58" s="15">
        <f>A1L252C1</f>
        <v>1120</v>
      </c>
      <c r="H58" s="16" t="s">
        <v>10013</v>
      </c>
      <c r="I58" s="21">
        <f>IF(OR(B3L851C1=0,B3L851C2=0),0,1+(B3L851C1/B3L851C2))</f>
        <v>2.40625</v>
      </c>
      <c r="J58" s="16" t="s">
        <v>10014</v>
      </c>
      <c r="K58" s="15">
        <f>A1L252C5</f>
        <v>1363</v>
      </c>
      <c r="L58" s="16" t="s">
        <v>10015</v>
      </c>
      <c r="M58" s="15">
        <f>A1L252C4</f>
        <v>1242</v>
      </c>
      <c r="N58" s="16" t="s">
        <v>10016</v>
      </c>
      <c r="O58" s="21">
        <f>IF(OR(B3L851C4=0,B3L851C5=0),0,1+(B3L851C4/B3L851C5))</f>
        <v>2.0974235104669887</v>
      </c>
      <c r="P58" s="16" t="s">
        <v>10017</v>
      </c>
      <c r="Q58" s="15">
        <f>A1L252C17</f>
        <v>1469</v>
      </c>
      <c r="R58" s="16" t="s">
        <v>10018</v>
      </c>
      <c r="S58" s="15">
        <f>A1L252C16</f>
        <v>1181</v>
      </c>
      <c r="T58" s="16" t="s">
        <v>10019</v>
      </c>
      <c r="U58" s="21">
        <f>IF(OR(B3L851C7=0,B3L851C8=0),0,1+(B3L851C7/B3L851C8))</f>
        <v>2.2438611346316684</v>
      </c>
      <c r="V58" s="16" t="s">
        <v>10020</v>
      </c>
      <c r="W58" s="15">
        <f>A1L252C8</f>
        <v>1724</v>
      </c>
      <c r="X58" s="16" t="s">
        <v>10021</v>
      </c>
      <c r="Y58" s="15">
        <f>A1L252C7</f>
        <v>976</v>
      </c>
      <c r="Z58" s="16" t="s">
        <v>10022</v>
      </c>
      <c r="AA58" s="21">
        <f>IF(OR(B3L851C10=0,B3L851C11=0),0,1+(B3L851C10/B3L851C11))</f>
        <v>2.7663934426229506</v>
      </c>
      <c r="AB58" s="16" t="s">
        <v>10023</v>
      </c>
      <c r="AC58" s="15">
        <f>A1L252C20</f>
        <v>1554</v>
      </c>
      <c r="AD58" s="16" t="s">
        <v>10024</v>
      </c>
      <c r="AE58" s="15">
        <f>A1L252C19</f>
        <v>1112.6666666666667</v>
      </c>
      <c r="AF58" s="16" t="s">
        <v>10025</v>
      </c>
      <c r="AG58" s="21">
        <f>IF(OR(B3L851C13=0,B3L851C14=0),0,1+(B3L851C13/B3L851C14))</f>
        <v>2.3966446974236071</v>
      </c>
      <c r="AH58" s="16" t="s">
        <v>10026</v>
      </c>
      <c r="AI58" s="15">
        <f>A1L252C11</f>
        <v>4721</v>
      </c>
      <c r="AJ58" s="16" t="s">
        <v>10027</v>
      </c>
      <c r="AK58" s="15">
        <f>A1L252C10</f>
        <v>13234</v>
      </c>
      <c r="AL58" s="16" t="s">
        <v>10028</v>
      </c>
      <c r="AM58" s="21">
        <f>IF(OR(B3L851C16=0,B3L851C17=0),0,1+(B3L851C16/B3L851C17))</f>
        <v>1.3567326583043675</v>
      </c>
      <c r="AN58" s="16" t="s">
        <v>10029</v>
      </c>
      <c r="AO58" s="15">
        <f>A1L252C23</f>
        <v>2345.75</v>
      </c>
      <c r="AP58" s="16" t="s">
        <v>10030</v>
      </c>
      <c r="AQ58" s="15">
        <f>A1L252C22</f>
        <v>4143</v>
      </c>
      <c r="AR58" s="16" t="s">
        <v>10031</v>
      </c>
      <c r="AS58" s="21">
        <f>IF(OR(B3L851C19=0,B3L851C20=0),0,1+(B3L851C19/B3L851C20))</f>
        <v>1.5661959932416125</v>
      </c>
      <c r="AT58" s="16" t="s">
        <v>10032</v>
      </c>
      <c r="AU58" s="15">
        <f>A1L252C14</f>
        <v>35829</v>
      </c>
      <c r="AV58" s="16" t="s">
        <v>10033</v>
      </c>
      <c r="AW58" s="15">
        <f>A1L252C13</f>
        <v>20269</v>
      </c>
      <c r="AX58" s="16" t="s">
        <v>10034</v>
      </c>
      <c r="AY58" s="21">
        <f>IF(OR(B3L851C22=0,B3L851C23=0),0,1+(B3L851C22/B3L851C23))</f>
        <v>2.7676747742858554</v>
      </c>
      <c r="AZ58" s="16" t="s">
        <v>10035</v>
      </c>
      <c r="BA58" s="15">
        <f>A1L252C26</f>
        <v>9042.4</v>
      </c>
      <c r="BB58" s="16" t="s">
        <v>10036</v>
      </c>
      <c r="BC58" s="15">
        <f>A1L252C25</f>
        <v>7368.2</v>
      </c>
      <c r="BD58" s="16" t="s">
        <v>10037</v>
      </c>
      <c r="BE58" s="21">
        <f>IF(OR(B3L851C25=0,B3L851C26=0),0,1+(B3L851C25/B3L851C26))</f>
        <v>2.2272196737330692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861388</v>
      </c>
      <c r="F59" s="16" t="s">
        <v>10039</v>
      </c>
      <c r="G59" s="15">
        <f>A1L253C1</f>
        <v>821977</v>
      </c>
      <c r="H59" s="16" t="s">
        <v>10040</v>
      </c>
      <c r="I59" s="21">
        <f>IF(OR(B3L852C1=0,B3L852C2=0),0,1+(B3L852C1/B3L852C2))</f>
        <v>2.047946597045903</v>
      </c>
      <c r="J59" s="16" t="s">
        <v>10041</v>
      </c>
      <c r="K59" s="15">
        <f>A1L253C5</f>
        <v>760518</v>
      </c>
      <c r="L59" s="16" t="s">
        <v>10042</v>
      </c>
      <c r="M59" s="15">
        <f>A1L253C4</f>
        <v>714441</v>
      </c>
      <c r="N59" s="16" t="s">
        <v>10043</v>
      </c>
      <c r="O59" s="21">
        <f>IF(OR(B3L852C4=0,B3L852C5=0),0,1+(B3L852C4/B3L852C5))</f>
        <v>2.0644937790524338</v>
      </c>
      <c r="P59" s="16" t="s">
        <v>10044</v>
      </c>
      <c r="Q59" s="15">
        <f>A1L253C17</f>
        <v>810953</v>
      </c>
      <c r="R59" s="16" t="s">
        <v>10045</v>
      </c>
      <c r="S59" s="15">
        <f>A1L253C16</f>
        <v>768209</v>
      </c>
      <c r="T59" s="16" t="s">
        <v>10046</v>
      </c>
      <c r="U59" s="21">
        <f>IF(OR(B3L852C7=0,B3L852C8=0),0,1+(B3L852C7/B3L852C8))</f>
        <v>2.0556411080838677</v>
      </c>
      <c r="V59" s="16" t="s">
        <v>10047</v>
      </c>
      <c r="W59" s="15">
        <f>A1L253C8</f>
        <v>812733</v>
      </c>
      <c r="X59" s="16" t="s">
        <v>10048</v>
      </c>
      <c r="Y59" s="15">
        <f>A1L253C7</f>
        <v>767150</v>
      </c>
      <c r="Z59" s="16" t="s">
        <v>10049</v>
      </c>
      <c r="AA59" s="21">
        <f>IF(OR(B3L852C10=0,B3L852C11=0),0,1+(B3L852C10/B3L852C11))</f>
        <v>2.0594186273870818</v>
      </c>
      <c r="AB59" s="16" t="s">
        <v>10050</v>
      </c>
      <c r="AC59" s="15">
        <f>A1L253C20</f>
        <v>811546.33333333337</v>
      </c>
      <c r="AD59" s="16" t="s">
        <v>10051</v>
      </c>
      <c r="AE59" s="15">
        <f>A1L253C19</f>
        <v>767856</v>
      </c>
      <c r="AF59" s="16" t="s">
        <v>10052</v>
      </c>
      <c r="AG59" s="21">
        <f>IF(OR(B3L852C13=0,B3L852C14=0),0,1+(B3L852C13/B3L852C14))</f>
        <v>2.0568991234467573</v>
      </c>
      <c r="AH59" s="16" t="s">
        <v>10053</v>
      </c>
      <c r="AI59" s="15">
        <f>A1L253C11</f>
        <v>973752</v>
      </c>
      <c r="AJ59" s="16" t="s">
        <v>10054</v>
      </c>
      <c r="AK59" s="15">
        <f>A1L253C10</f>
        <v>919252</v>
      </c>
      <c r="AL59" s="16" t="s">
        <v>10055</v>
      </c>
      <c r="AM59" s="21">
        <f>IF(OR(B3L852C16=0,B3L852C17=0),0,1+(B3L852C16/B3L852C17))</f>
        <v>2.0592873336147215</v>
      </c>
      <c r="AN59" s="16" t="s">
        <v>10056</v>
      </c>
      <c r="AO59" s="15">
        <f>A1L253C23</f>
        <v>852097.75</v>
      </c>
      <c r="AP59" s="16" t="s">
        <v>10057</v>
      </c>
      <c r="AQ59" s="15">
        <f>A1L253C22</f>
        <v>805705</v>
      </c>
      <c r="AR59" s="16" t="s">
        <v>10058</v>
      </c>
      <c r="AS59" s="21">
        <f>IF(OR(B3L852C19=0,B3L852C20=0),0,1+(B3L852C19/B3L852C20))</f>
        <v>2.0575803178582732</v>
      </c>
      <c r="AT59" s="16" t="s">
        <v>10059</v>
      </c>
      <c r="AU59" s="15">
        <f>A1L253C14</f>
        <v>1083477</v>
      </c>
      <c r="AV59" s="16" t="s">
        <v>10060</v>
      </c>
      <c r="AW59" s="15">
        <f>A1L253C13</f>
        <v>1014372</v>
      </c>
      <c r="AX59" s="16" t="s">
        <v>10061</v>
      </c>
      <c r="AY59" s="21">
        <f>IF(OR(B3L852C22=0,B3L852C23=0),0,1+(B3L852C22/B3L852C23))</f>
        <v>2.0681258946422023</v>
      </c>
      <c r="AZ59" s="16" t="s">
        <v>10062</v>
      </c>
      <c r="BA59" s="15">
        <f>A1L253C26</f>
        <v>898373.6</v>
      </c>
      <c r="BB59" s="16" t="s">
        <v>10063</v>
      </c>
      <c r="BC59" s="15">
        <f>A1L253C25</f>
        <v>847438.4</v>
      </c>
      <c r="BD59" s="16" t="s">
        <v>10064</v>
      </c>
      <c r="BE59" s="21">
        <f>IF(OR(B3L852C25=0,B3L852C26=0),0,1+(B3L852C25/B3L852C26))</f>
        <v>2.0601048996599634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5094884</v>
      </c>
      <c r="F60" s="16" t="s">
        <v>10066</v>
      </c>
      <c r="G60" s="15">
        <f>A1L254C1</f>
        <v>7053069</v>
      </c>
      <c r="H60" s="16" t="s">
        <v>10067</v>
      </c>
      <c r="I60" s="21">
        <f>IF(OR(B3L853C1=0,B3L853C2=0),0,1+(B3L853C1/B3L853C2))</f>
        <v>1.7223641226252004</v>
      </c>
      <c r="J60" s="16" t="s">
        <v>10068</v>
      </c>
      <c r="K60" s="15">
        <f>A1L254C5</f>
        <v>4867067</v>
      </c>
      <c r="L60" s="16" t="s">
        <v>10069</v>
      </c>
      <c r="M60" s="15">
        <f>A1L254C4</f>
        <v>6739453</v>
      </c>
      <c r="N60" s="16" t="s">
        <v>10070</v>
      </c>
      <c r="O60" s="21">
        <f>IF(OR(B3L853C4=0,B3L853C5=0),0,1+(B3L853C4/B3L853C5))</f>
        <v>1.722175375360582</v>
      </c>
      <c r="P60" s="16" t="s">
        <v>10071</v>
      </c>
      <c r="Q60" s="15">
        <f>A1L254C17</f>
        <v>4980975.5</v>
      </c>
      <c r="R60" s="16" t="s">
        <v>10072</v>
      </c>
      <c r="S60" s="15">
        <f>A1L254C16</f>
        <v>6896261</v>
      </c>
      <c r="T60" s="16" t="s">
        <v>10073</v>
      </c>
      <c r="U60" s="21">
        <f>IF(OR(B3L853C7=0,B3L853C8=0),0,1+(B3L853C7/B3L853C8))</f>
        <v>1.7222718948717284</v>
      </c>
      <c r="V60" s="16" t="s">
        <v>10074</v>
      </c>
      <c r="W60" s="15">
        <f>A1L254C8</f>
        <v>4607386</v>
      </c>
      <c r="X60" s="16" t="s">
        <v>10075</v>
      </c>
      <c r="Y60" s="15">
        <f>A1L254C7</f>
        <v>6410070</v>
      </c>
      <c r="Z60" s="16" t="s">
        <v>10076</v>
      </c>
      <c r="AA60" s="21">
        <f>IF(OR(B3L853C10=0,B3L853C11=0),0,1+(B3L853C10/B3L853C11))</f>
        <v>1.7187731179222692</v>
      </c>
      <c r="AB60" s="16" t="s">
        <v>10077</v>
      </c>
      <c r="AC60" s="15">
        <f>A1L254C20</f>
        <v>4856445.666666667</v>
      </c>
      <c r="AD60" s="16" t="s">
        <v>10078</v>
      </c>
      <c r="AE60" s="15">
        <f>A1L254C19</f>
        <v>6734197.333333333</v>
      </c>
      <c r="AF60" s="16" t="s">
        <v>10079</v>
      </c>
      <c r="AG60" s="21">
        <f>IF(OR(B3L853C13=0,B3L853C14=0),0,1+(B3L853C13/B3L853C14))</f>
        <v>1.7211617697372694</v>
      </c>
      <c r="AH60" s="16" t="s">
        <v>10080</v>
      </c>
      <c r="AI60" s="15">
        <f>A1L254C11</f>
        <v>5315125</v>
      </c>
      <c r="AJ60" s="16" t="s">
        <v>10081</v>
      </c>
      <c r="AK60" s="15">
        <f>A1L254C10</f>
        <v>6989505</v>
      </c>
      <c r="AL60" s="16" t="s">
        <v>10082</v>
      </c>
      <c r="AM60" s="21">
        <f>IF(OR(B3L853C16=0,B3L853C17=0),0,1+(B3L853C16/B3L853C17))</f>
        <v>1.7604436937951973</v>
      </c>
      <c r="AN60" s="16" t="s">
        <v>10083</v>
      </c>
      <c r="AO60" s="15">
        <f>A1L254C23</f>
        <v>4971115.5</v>
      </c>
      <c r="AP60" s="16" t="s">
        <v>10084</v>
      </c>
      <c r="AQ60" s="15">
        <f>A1L254C22</f>
        <v>6798024.25</v>
      </c>
      <c r="AR60" s="16" t="s">
        <v>10085</v>
      </c>
      <c r="AS60" s="21">
        <f>IF(OR(B3L853C19=0,B3L853C20=0),0,1+(B3L853C19/B3L853C20))</f>
        <v>1.7312588653975456</v>
      </c>
      <c r="AT60" s="16" t="s">
        <v>10086</v>
      </c>
      <c r="AU60" s="15">
        <f>A1L254C14</f>
        <v>5300296</v>
      </c>
      <c r="AV60" s="16" t="s">
        <v>10087</v>
      </c>
      <c r="AW60" s="15">
        <f>A1L254C13</f>
        <v>7053327</v>
      </c>
      <c r="AX60" s="16" t="s">
        <v>10088</v>
      </c>
      <c r="AY60" s="21">
        <f>IF(OR(B3L853C22=0,B3L853C23=0),0,1+(B3L853C22/B3L853C23))</f>
        <v>1.7514604101015023</v>
      </c>
      <c r="AZ60" s="16" t="s">
        <v>10089</v>
      </c>
      <c r="BA60" s="15">
        <f>A1L254C26</f>
        <v>5036951.5999999996</v>
      </c>
      <c r="BB60" s="16" t="s">
        <v>10090</v>
      </c>
      <c r="BC60" s="15">
        <f>A1L254C25</f>
        <v>6849084.7999999998</v>
      </c>
      <c r="BD60" s="16" t="s">
        <v>10091</v>
      </c>
      <c r="BE60" s="21">
        <f>IF(OR(B3L853C25=0,B3L853C26=0),0,1+(B3L853C25/B3L853C26))</f>
        <v>1.7354196578205601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B076C-76C6-4010-B33A-6A0A6F4877E1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1133987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13851935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6215519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6215519</v>
      </c>
      <c r="J10" s="16" t="s">
        <v>10143</v>
      </c>
      <c r="K10" s="23">
        <f>IF(B5L372C1B=0,0,B5L301C1B/B5L372C1B)</f>
        <v>0.10062335781296015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114105.57965624525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6329624.5796562452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11541392</v>
      </c>
      <c r="F11" s="16" t="s">
        <v>10147</v>
      </c>
      <c r="G11" s="15">
        <f>A4L102C4</f>
        <v>959672</v>
      </c>
      <c r="H11" s="16" t="s">
        <v>10148</v>
      </c>
      <c r="I11" s="15">
        <f>IF(B5L302C1-B5L302C1A&lt;0,0,B5L302C1-B5L302C1A)</f>
        <v>10581720</v>
      </c>
      <c r="J11" s="16" t="s">
        <v>10149</v>
      </c>
      <c r="K11" s="23">
        <f>IF(B5L372C1B=0,0,B5L302C1B/B5L372C1B)</f>
        <v>0.17130801109876048</v>
      </c>
      <c r="L11" s="16" t="s">
        <v>10150</v>
      </c>
      <c r="M11" s="21">
        <f>IF(B5L373C1B=0,0,B5L302C1B/B5L373C1B)</f>
        <v>0.19047416072779688</v>
      </c>
      <c r="N11" s="16" t="s">
        <v>10151</v>
      </c>
      <c r="O11" s="15">
        <f>B5L101C1*B5L302C1C</f>
        <v>194261.05758185009</v>
      </c>
      <c r="P11" s="16" t="s">
        <v>10152</v>
      </c>
      <c r="Q11" s="15">
        <f>B5L102C1*B5L302C1D</f>
        <v>2638435.6935809953</v>
      </c>
      <c r="R11" s="16" t="s">
        <v>10153</v>
      </c>
      <c r="S11" s="15">
        <f>B5L302C1-B5L302C1A+B5L302C1E-B5L302C1F</f>
        <v>8137545.3640008541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54478</v>
      </c>
      <c r="F12" s="16" t="s">
        <v>10155</v>
      </c>
      <c r="G12" s="15">
        <f>A4L103C4</f>
        <v>10328</v>
      </c>
      <c r="H12" s="16" t="s">
        <v>10156</v>
      </c>
      <c r="I12" s="15">
        <f>IF(B5L303C1-B5L303C1A&lt;0,0,B5L303C1-B5L303C1A)</f>
        <v>44150</v>
      </c>
      <c r="J12" s="16" t="s">
        <v>10157</v>
      </c>
      <c r="K12" s="23">
        <f>IF(B5L372C1B=0,0,B5L303C1B/B5L372C1B)</f>
        <v>7.1474662814837993E-4</v>
      </c>
      <c r="L12" s="16" t="s">
        <v>10158</v>
      </c>
      <c r="M12" s="21">
        <f>IF(B5L373C1B=0,0,B5L303C1B/B5L373C1B)</f>
        <v>7.947133543632067E-4</v>
      </c>
      <c r="N12" s="16" t="s">
        <v>10159</v>
      </c>
      <c r="O12" s="15">
        <f>B5L101C1*B5L303C1C</f>
        <v>810.51338461409694</v>
      </c>
      <c r="P12" s="16" t="s">
        <v>10160</v>
      </c>
      <c r="Q12" s="15">
        <f>B5L102C1*B5L303C1D</f>
        <v>11008.317728271106</v>
      </c>
      <c r="R12" s="16" t="s">
        <v>10161</v>
      </c>
      <c r="S12" s="15">
        <f>B5L303C1-B5L303C1A+B5L303C1E-B5L303C1F</f>
        <v>33952.195656342992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530870</v>
      </c>
      <c r="F13" s="16" t="s">
        <v>10163</v>
      </c>
      <c r="G13" s="15">
        <f>A4L104C4</f>
        <v>80315</v>
      </c>
      <c r="H13" s="16" t="s">
        <v>10164</v>
      </c>
      <c r="I13" s="15">
        <f>IF(B5L304C1-B5L304C1A&lt;0,0,B5L304C1-B5L304C1A)</f>
        <v>450555</v>
      </c>
      <c r="J13" s="16" t="s">
        <v>10165</v>
      </c>
      <c r="K13" s="23">
        <f>IF(B5L372C1B=0,0,B5L304C1B/B5L372C1B)</f>
        <v>7.2940581437235183E-3</v>
      </c>
      <c r="L13" s="16" t="s">
        <v>10166</v>
      </c>
      <c r="M13" s="21">
        <f>IF(B5L373C1B=0,0,B5L304C1B/B5L373C1B)</f>
        <v>8.1101262825620524E-3</v>
      </c>
      <c r="N13" s="16" t="s">
        <v>10167</v>
      </c>
      <c r="O13" s="15">
        <f>B5L101C1*B5L304C1C</f>
        <v>8271.3671122266005</v>
      </c>
      <c r="P13" s="16" t="s">
        <v>10168</v>
      </c>
      <c r="Q13" s="15">
        <f>B5L102C1*B5L304C1D</f>
        <v>112340.94210784118</v>
      </c>
      <c r="R13" s="16" t="s">
        <v>10169</v>
      </c>
      <c r="S13" s="15">
        <f>B5L304C1-B5L304C1A+B5L304C1E-B5L304C1F</f>
        <v>346485.42500438541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4672430</v>
      </c>
      <c r="F14" s="16" t="s">
        <v>10171</v>
      </c>
      <c r="G14" s="15">
        <f>A4L105C4</f>
        <v>602415</v>
      </c>
      <c r="H14" s="16" t="s">
        <v>10172</v>
      </c>
      <c r="I14" s="15">
        <f>IF(B5L305C1-B5L305C1A&lt;0,0,B5L305C1-B5L305C1A)</f>
        <v>4070015</v>
      </c>
      <c r="J14" s="16" t="s">
        <v>10173</v>
      </c>
      <c r="K14" s="23">
        <f>IF(B5L372C1B=0,0,B5L305C1B/B5L372C1B)</f>
        <v>6.5889682848546516E-2</v>
      </c>
      <c r="L14" s="16" t="s">
        <v>10174</v>
      </c>
      <c r="M14" s="21">
        <f>IF(B5L373C1B=0,0,B5L305C1B/B5L373C1B)</f>
        <v>7.3261501086264252E-2</v>
      </c>
      <c r="N14" s="16" t="s">
        <v>10175</v>
      </c>
      <c r="O14" s="15">
        <f>B5L101C1*B5L305C1C</f>
        <v>74718.04378437472</v>
      </c>
      <c r="P14" s="16" t="s">
        <v>10176</v>
      </c>
      <c r="Q14" s="15">
        <f>B5L102C1*B5L305C1D</f>
        <v>1014813.5510493618</v>
      </c>
      <c r="R14" s="16" t="s">
        <v>10177</v>
      </c>
      <c r="S14" s="15">
        <f>B5L305C1-B5L305C1A+B5L305C1E-B5L305C1F</f>
        <v>3129919.4927350129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6423044</v>
      </c>
      <c r="F16" s="16" t="s">
        <v>10187</v>
      </c>
      <c r="G16" s="15">
        <f>A4L107C4</f>
        <v>446581</v>
      </c>
      <c r="H16" s="16" t="s">
        <v>10188</v>
      </c>
      <c r="I16" s="15">
        <f>IF(B5L307C1-B5L307C1A&lt;0,0,B5L307C1-B5L307C1A)</f>
        <v>5976463</v>
      </c>
      <c r="J16" s="16" t="s">
        <v>10189</v>
      </c>
      <c r="K16" s="23">
        <f>IF(B5L372C1B=0,0,B5L307C1B/B5L372C1B)</f>
        <v>9.6753267893625178E-2</v>
      </c>
      <c r="L16" s="16" t="s">
        <v>10190</v>
      </c>
      <c r="M16" s="21">
        <f>IF(B5L373C1B=0,0,B5L307C1B/B5L373C1B)</f>
        <v>0.10757814174309385</v>
      </c>
      <c r="N16" s="16" t="s">
        <v>10191</v>
      </c>
      <c r="O16" s="15">
        <f>B5L101C1*B5L307C1C</f>
        <v>109716.94799888834</v>
      </c>
      <c r="P16" s="16" t="s">
        <v>10192</v>
      </c>
      <c r="Q16" s="15">
        <f>B5L102C1*B5L307C1D</f>
        <v>1490165.4268461228</v>
      </c>
      <c r="R16" s="16" t="s">
        <v>10193</v>
      </c>
      <c r="S16" s="15">
        <f>B5L307C1-B5L307C1A+B5L307C1E-B5L307C1F</f>
        <v>4596014.5211527664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12838238</v>
      </c>
      <c r="F17" s="16" t="s">
        <v>10195</v>
      </c>
      <c r="G17" s="15">
        <f>A4L108C4</f>
        <v>1683323</v>
      </c>
      <c r="H17" s="16" t="s">
        <v>10196</v>
      </c>
      <c r="I17" s="15">
        <f>IF(B5L308C1-B5L308C1A&lt;0,0,B5L308C1-B5L308C1A)</f>
        <v>11154915</v>
      </c>
      <c r="J17" s="16" t="s">
        <v>10197</v>
      </c>
      <c r="K17" s="23">
        <f>IF(B5L372C1B=0,0,B5L308C1B/B5L372C1B)</f>
        <v>0.18058749453073128</v>
      </c>
      <c r="L17" s="16" t="s">
        <v>10198</v>
      </c>
      <c r="M17" s="21">
        <f>IF(B5L373C1B=0,0,B5L308C1B/B5L373C1B)</f>
        <v>0.20079184410614836</v>
      </c>
      <c r="N17" s="16" t="s">
        <v>10199</v>
      </c>
      <c r="O17" s="15">
        <f>B5L101C1*B5L308C1C</f>
        <v>204783.87116042039</v>
      </c>
      <c r="P17" s="16" t="s">
        <v>10200</v>
      </c>
      <c r="Q17" s="15">
        <f>B5L102C1*B5L308C1D</f>
        <v>2781355.5730885002</v>
      </c>
      <c r="R17" s="16" t="s">
        <v>10201</v>
      </c>
      <c r="S17" s="15">
        <f>B5L308C1-B5L308C1A+B5L308C1E-B5L308C1F</f>
        <v>8578343.298071919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4946644</v>
      </c>
      <c r="F18" s="16" t="s">
        <v>10203</v>
      </c>
      <c r="G18" s="15">
        <f>A4L109C4</f>
        <v>-286186</v>
      </c>
      <c r="H18" s="16" t="s">
        <v>10204</v>
      </c>
      <c r="I18" s="15">
        <f>IF(B5L309C1-B5L309C1A&lt;0,0,B5L309C1-B5L309C1A)</f>
        <v>5232830</v>
      </c>
      <c r="J18" s="16" t="s">
        <v>10205</v>
      </c>
      <c r="K18" s="23">
        <f>IF(B5L372C1B=0,0,B5L309C1B/B5L372C1B)</f>
        <v>8.471455488502122E-2</v>
      </c>
      <c r="L18" s="16" t="s">
        <v>10206</v>
      </c>
      <c r="M18" s="21">
        <f>IF(B5L373C1B=0,0,B5L309C1B/B5L373C1B)</f>
        <v>9.4192522811153312E-2</v>
      </c>
      <c r="N18" s="16" t="s">
        <v>10207</v>
      </c>
      <c r="O18" s="15">
        <f>B5L101C1*B5L309C1C</f>
        <v>96065.203950400552</v>
      </c>
      <c r="P18" s="16" t="s">
        <v>10208</v>
      </c>
      <c r="Q18" s="15">
        <f>B5L102C1*B5L309C1D</f>
        <v>1304748.703466113</v>
      </c>
      <c r="R18" s="16" t="s">
        <v>10209</v>
      </c>
      <c r="S18" s="15">
        <f>B5L309C1-B5L309C1A+B5L309C1E-B5L309C1F</f>
        <v>4024146.5004842877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116415</v>
      </c>
      <c r="F19" s="16" t="s">
        <v>10211</v>
      </c>
      <c r="G19" s="15">
        <f>A4L110C4</f>
        <v>14114</v>
      </c>
      <c r="H19" s="16" t="s">
        <v>10212</v>
      </c>
      <c r="I19" s="15">
        <f>IF(B5L310C1-B5L310C1A&lt;0,0,B5L310C1-B5L310C1A)</f>
        <v>102301</v>
      </c>
      <c r="J19" s="16" t="s">
        <v>10213</v>
      </c>
      <c r="K19" s="23">
        <f>IF(B5L372C1B=0,0,B5L310C1B/B5L372C1B)</f>
        <v>1.6561561677510175E-3</v>
      </c>
      <c r="L19" s="16" t="s">
        <v>10214</v>
      </c>
      <c r="M19" s="21">
        <f>IF(B5L373C1B=0,0,B5L310C1B/B5L373C1B)</f>
        <v>1.8414489437080502E-3</v>
      </c>
      <c r="N19" s="16" t="s">
        <v>10215</v>
      </c>
      <c r="O19" s="15">
        <f>B5L101C1*B5L310C1C</f>
        <v>1878.059564199473</v>
      </c>
      <c r="P19" s="16" t="s">
        <v>10216</v>
      </c>
      <c r="Q19" s="15">
        <f>B5L102C1*B5L310C1D</f>
        <v>25507.63107406257</v>
      </c>
      <c r="R19" s="16" t="s">
        <v>10217</v>
      </c>
      <c r="S19" s="15">
        <f>B5L310C1-B5L310C1A+B5L310C1E-B5L310C1F</f>
        <v>78671.428490136896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604780</v>
      </c>
      <c r="F20" s="16" t="s">
        <v>10219</v>
      </c>
      <c r="G20" s="15">
        <f>A4L111C4</f>
        <v>126725</v>
      </c>
      <c r="H20" s="16" t="s">
        <v>10220</v>
      </c>
      <c r="I20" s="15">
        <f>IF(B5L311C1-B5L311C1A&lt;0,0,B5L311C1-B5L311C1A)</f>
        <v>478055</v>
      </c>
      <c r="J20" s="16" t="s">
        <v>10221</v>
      </c>
      <c r="K20" s="23">
        <f>IF(B5L372C1B=0,0,B5L311C1B/B5L372C1B)</f>
        <v>7.7392570627287383E-3</v>
      </c>
      <c r="L20" s="16" t="s">
        <v>10222</v>
      </c>
      <c r="M20" s="21">
        <f>IF(B5L373C1B=0,0,B5L311C1B/B5L373C1B)</f>
        <v>8.6051346006818293E-3</v>
      </c>
      <c r="N20" s="16" t="s">
        <v>10223</v>
      </c>
      <c r="O20" s="15">
        <f>B5L101C1*B5L311C1C</f>
        <v>8776.2168987925743</v>
      </c>
      <c r="P20" s="16" t="s">
        <v>10224</v>
      </c>
      <c r="Q20" s="15">
        <f>B5L102C1*B5L311C1D</f>
        <v>119197.76515489565</v>
      </c>
      <c r="R20" s="16" t="s">
        <v>10225</v>
      </c>
      <c r="S20" s="15">
        <f>B5L311C1-B5L311C1A+B5L311C1E-B5L311C1F</f>
        <v>367633.45174389693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62156</v>
      </c>
      <c r="F21" s="16" t="s">
        <v>10227</v>
      </c>
      <c r="G21" s="15">
        <f>A4L112C4</f>
        <v>19854</v>
      </c>
      <c r="H21" s="16" t="s">
        <v>10228</v>
      </c>
      <c r="I21" s="15">
        <f>IF(B5L312C1-B5L312C1A&lt;0,0,B5L312C1-B5L312C1A)</f>
        <v>42302</v>
      </c>
      <c r="J21" s="16" t="s">
        <v>10229</v>
      </c>
      <c r="K21" s="23">
        <f>IF(B5L372C1B=0,0,B5L312C1B/B5L372C1B)</f>
        <v>6.8482926079122919E-4</v>
      </c>
      <c r="L21" s="16" t="s">
        <v>10230</v>
      </c>
      <c r="M21" s="21">
        <f>IF(B5L373C1B=0,0,B5L312C1B/B5L373C1B)</f>
        <v>7.6144879538555762E-4</v>
      </c>
      <c r="N21" s="16" t="s">
        <v>10231</v>
      </c>
      <c r="O21" s="15">
        <f>B5L101C1*B5L312C1C</f>
        <v>776.58747895686361</v>
      </c>
      <c r="P21" s="16" t="s">
        <v>10232</v>
      </c>
      <c r="Q21" s="15">
        <f>B5L102C1*B5L312C1D</f>
        <v>10547.539219509044</v>
      </c>
      <c r="R21" s="16" t="s">
        <v>10233</v>
      </c>
      <c r="S21" s="15">
        <f>B5L312C1-B5L312C1A+B5L312C1E-B5L312C1F</f>
        <v>32531.048259447816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10804</v>
      </c>
      <c r="F22" s="16" t="s">
        <v>10235</v>
      </c>
      <c r="G22" s="15">
        <f>A4L113C4</f>
        <v>3881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439607</v>
      </c>
      <c r="F23" s="16" t="s">
        <v>10237</v>
      </c>
      <c r="G23" s="15">
        <f>A4L114C4</f>
        <v>116690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450411</v>
      </c>
      <c r="F24" s="16" t="s">
        <v>10239</v>
      </c>
      <c r="G24" s="15">
        <f>B5L313C1A+B5L314C1A</f>
        <v>120571</v>
      </c>
      <c r="H24" s="16" t="s">
        <v>10240</v>
      </c>
      <c r="I24" s="15">
        <f>IF(B5L315C1-B5L315C1A&lt;0,0,B5L315C1-B5L315C1A)</f>
        <v>329840</v>
      </c>
      <c r="J24" s="16" t="s">
        <v>10241</v>
      </c>
      <c r="K24" s="23">
        <f>IF(B5L372C1B=0,0,B5L315C1B/B5L372C1B)</f>
        <v>5.3397967798066055E-3</v>
      </c>
      <c r="L24" s="16" t="s">
        <v>10242</v>
      </c>
      <c r="M24" s="21">
        <f>IF(B5L373C1B=0,0,B5L315C1B/B5L373C1B)</f>
        <v>5.9372197690409989E-3</v>
      </c>
      <c r="N24" s="16" t="s">
        <v>10243</v>
      </c>
      <c r="O24" s="15">
        <f>B5L101C1*B5L315C1C</f>
        <v>6055.2601309425536</v>
      </c>
      <c r="P24" s="16" t="s">
        <v>10244</v>
      </c>
      <c r="Q24" s="15">
        <f>B5L102C1*B5L315C1D</f>
        <v>82241.982321470932</v>
      </c>
      <c r="R24" s="16" t="s">
        <v>10245</v>
      </c>
      <c r="S24" s="15">
        <f>B5L315C1-B5L315C1A+B5L315C1E-B5L315C1F</f>
        <v>253653.27780947165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649414</v>
      </c>
      <c r="F25" s="16" t="s">
        <v>10247</v>
      </c>
      <c r="G25" s="15">
        <f>A4L115C4</f>
        <v>131544</v>
      </c>
      <c r="H25" s="16" t="s">
        <v>10248</v>
      </c>
      <c r="I25" s="15">
        <f>IF(B5L316C1-B5L316C1A&lt;0,0,B5L316C1-B5L316C1A)</f>
        <v>517870</v>
      </c>
      <c r="J25" s="16" t="s">
        <v>10249</v>
      </c>
      <c r="K25" s="23">
        <f>IF(B5L372C1B=0,0,B5L316C1B/B5L372C1B)</f>
        <v>8.3838241521902949E-3</v>
      </c>
      <c r="L25" s="16" t="s">
        <v>10250</v>
      </c>
      <c r="M25" s="21">
        <f>IF(B5L373C1B=0,0,B5L316C1B/B5L373C1B)</f>
        <v>9.3218166438068829E-3</v>
      </c>
      <c r="N25" s="16" t="s">
        <v>10251</v>
      </c>
      <c r="O25" s="15">
        <f>B5L101C1*B5L316C1C</f>
        <v>9507.1475988698166</v>
      </c>
      <c r="P25" s="16" t="s">
        <v>10252</v>
      </c>
      <c r="Q25" s="15">
        <f>B5L102C1*B5L316C1D</f>
        <v>129125.19823193109</v>
      </c>
      <c r="R25" s="16" t="s">
        <v>10253</v>
      </c>
      <c r="S25" s="15">
        <f>B5L316C1-B5L316C1A+B5L316C1E-B5L316C1F</f>
        <v>398251.94936693879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16737</v>
      </c>
      <c r="F27" s="16" t="s">
        <v>10263</v>
      </c>
      <c r="G27" s="15">
        <f>A4L117C4</f>
        <v>4002</v>
      </c>
      <c r="H27" s="16" t="s">
        <v>10264</v>
      </c>
      <c r="I27" s="15">
        <f>IF(B5L318C1-B5L318C1A&lt;0,0,B5L318C1-B5L318C1A)</f>
        <v>12735</v>
      </c>
      <c r="J27" s="16" t="s">
        <v>10265</v>
      </c>
      <c r="K27" s="23">
        <f>IF(B5L372C1B=0,0,B5L318C1B/B5L372C1B)</f>
        <v>2.061675721284172E-4</v>
      </c>
      <c r="L27" s="16" t="s">
        <v>10266</v>
      </c>
      <c r="M27" s="21">
        <f>IF(B5L373C1B=0,0,B5L318C1B/B5L373C1B)</f>
        <v>2.2923385204564977E-4</v>
      </c>
      <c r="N27" s="16" t="s">
        <v>10267</v>
      </c>
      <c r="O27" s="15">
        <f>B5L101C1*B5L318C1C</f>
        <v>233.79134661518742</v>
      </c>
      <c r="P27" s="16" t="s">
        <v>10268</v>
      </c>
      <c r="Q27" s="15">
        <f>B5L102C1*B5L318C1D</f>
        <v>3175.3324183359578</v>
      </c>
      <c r="R27" s="16" t="s">
        <v>10269</v>
      </c>
      <c r="S27" s="15">
        <f>B5L318C1-B5L318C1A+B5L318C1E-B5L318C1F</f>
        <v>9793.4589282792294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88662</v>
      </c>
      <c r="F28" s="16" t="s">
        <v>10271</v>
      </c>
      <c r="G28" s="15">
        <f>A4L118C4</f>
        <v>10801</v>
      </c>
      <c r="H28" s="16" t="s">
        <v>10272</v>
      </c>
      <c r="I28" s="15">
        <f>IF(B5L319C1-B5L319C1A&lt;0,0,B5L319C1-B5L319C1A)</f>
        <v>77861</v>
      </c>
      <c r="J28" s="16" t="s">
        <v>10273</v>
      </c>
      <c r="K28" s="23">
        <f>IF(B5L372C1B=0,0,B5L319C1B/B5L372C1B)</f>
        <v>1.2604957466423785E-3</v>
      </c>
      <c r="L28" s="16" t="s">
        <v>10274</v>
      </c>
      <c r="M28" s="21">
        <f>IF(B5L373C1B=0,0,B5L319C1B/B5L373C1B)</f>
        <v>1.4015215511681458E-3</v>
      </c>
      <c r="N28" s="16" t="s">
        <v>10275</v>
      </c>
      <c r="O28" s="15">
        <f>B5L101C1*B5L319C1C</f>
        <v>1429.3857902477509</v>
      </c>
      <c r="P28" s="16" t="s">
        <v>10276</v>
      </c>
      <c r="Q28" s="15">
        <f>B5L102C1*B5L319C1D</f>
        <v>19413.785427880332</v>
      </c>
      <c r="R28" s="16" t="s">
        <v>10277</v>
      </c>
      <c r="S28" s="15">
        <f>B5L319C1-B5L319C1A+B5L319C1E-B5L319C1F</f>
        <v>59876.600362367419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1816599</v>
      </c>
      <c r="F29" s="16" t="s">
        <v>10279</v>
      </c>
      <c r="G29" s="15">
        <f>A4L119C4</f>
        <v>405379</v>
      </c>
      <c r="H29" s="16" t="s">
        <v>10280</v>
      </c>
      <c r="I29" s="15">
        <f>IF(B5L320C1-B5L320C1A&lt;0,0,B5L320C1-B5L320C1A)</f>
        <v>1411220</v>
      </c>
      <c r="J29" s="16" t="s">
        <v>10281</v>
      </c>
      <c r="K29" s="23">
        <f>IF(B5L372C1B=0,0,B5L320C1B/B5L372C1B)</f>
        <v>2.2846313399219859E-2</v>
      </c>
      <c r="L29" s="16" t="s">
        <v>10282</v>
      </c>
      <c r="M29" s="21">
        <f>IF(B5L373C1B=0,0,B5L320C1B/B5L373C1B)</f>
        <v>2.5402386861708825E-2</v>
      </c>
      <c r="N29" s="16" t="s">
        <v>10283</v>
      </c>
      <c r="O29" s="15">
        <f>B5L101C1*B5L320C1C</f>
        <v>25907.422392641129</v>
      </c>
      <c r="P29" s="16" t="s">
        <v>10284</v>
      </c>
      <c r="Q29" s="15">
        <f>B5L102C1*B5L320C1D</f>
        <v>351872.21165324462</v>
      </c>
      <c r="R29" s="16" t="s">
        <v>10285</v>
      </c>
      <c r="S29" s="15">
        <f>B5L320C1-B5L320C1A+B5L320C1E-B5L320C1F</f>
        <v>1085255.2107393965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842491</v>
      </c>
      <c r="F30" s="16" t="s">
        <v>10287</v>
      </c>
      <c r="G30" s="15">
        <f>A4L120C4</f>
        <v>261407</v>
      </c>
      <c r="H30" s="16" t="s">
        <v>10288</v>
      </c>
      <c r="I30" s="15">
        <f>IF(B5L321C1-B5L321C1A&lt;0,0,B5L321C1-B5L321C1A)</f>
        <v>581084</v>
      </c>
      <c r="J30" s="16" t="s">
        <v>10289</v>
      </c>
      <c r="K30" s="23">
        <f>IF(B5L372C1B=0,0,B5L321C1B/B5L372C1B)</f>
        <v>9.4071988600446937E-3</v>
      </c>
      <c r="L30" s="16" t="s">
        <v>10290</v>
      </c>
      <c r="M30" s="21">
        <f>IF(B5L373C1B=0,0,B5L321C1B/B5L373C1B)</f>
        <v>1.0459687764593197E-2</v>
      </c>
      <c r="N30" s="16" t="s">
        <v>10291</v>
      </c>
      <c r="O30" s="15">
        <f>B5L101C1*B5L321C1C</f>
        <v>10667.641213705501</v>
      </c>
      <c r="P30" s="16" t="s">
        <v>10292</v>
      </c>
      <c r="Q30" s="15">
        <f>B5L102C1*B5L321C1D</f>
        <v>144886.91503544027</v>
      </c>
      <c r="R30" s="16" t="s">
        <v>10293</v>
      </c>
      <c r="S30" s="15">
        <f>B5L321C1-B5L321C1A+B5L321C1E-B5L321C1F</f>
        <v>446864.72617826529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5063597</v>
      </c>
      <c r="F31" s="16" t="s">
        <v>10295</v>
      </c>
      <c r="G31" s="15">
        <f>A4L121C4</f>
        <v>1391764</v>
      </c>
      <c r="H31" s="16" t="s">
        <v>10296</v>
      </c>
      <c r="I31" s="15">
        <f>IF(B5L322C1-B5L322C1A&lt;0,0,B5L322C1-B5L322C1A)</f>
        <v>3671833</v>
      </c>
      <c r="J31" s="16" t="s">
        <v>10297</v>
      </c>
      <c r="K31" s="23">
        <f>IF(B5L372C1B=0,0,B5L322C1B/B5L372C1B)</f>
        <v>5.9443493904279741E-2</v>
      </c>
      <c r="L31" s="16" t="s">
        <v>10298</v>
      </c>
      <c r="M31" s="21">
        <f>IF(B5L373C1B=0,0,B5L322C1B/B5L373C1B)</f>
        <v>6.6094104645334453E-2</v>
      </c>
      <c r="N31" s="16" t="s">
        <v>10299</v>
      </c>
      <c r="O31" s="15">
        <f>B5L101C1*B5L322C1C</f>
        <v>67408.149322032477</v>
      </c>
      <c r="P31" s="16" t="s">
        <v>10300</v>
      </c>
      <c r="Q31" s="15">
        <f>B5L102C1*B5L322C1D</f>
        <v>915531.24143037095</v>
      </c>
      <c r="R31" s="16" t="s">
        <v>10301</v>
      </c>
      <c r="S31" s="15">
        <f>B5L322C1-B5L322C1A+B5L322C1E-B5L322C1F</f>
        <v>2823709.9078916614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2826</v>
      </c>
      <c r="F32" s="16" t="s">
        <v>10303</v>
      </c>
      <c r="G32" s="15">
        <f>A4L122C4</f>
        <v>2434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88165</v>
      </c>
      <c r="F33" s="16" t="s">
        <v>10305</v>
      </c>
      <c r="G33" s="15">
        <f>A4L123C4</f>
        <v>12234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44818</v>
      </c>
      <c r="F34" s="16" t="s">
        <v>10307</v>
      </c>
      <c r="G34" s="15">
        <f>A4L124C4</f>
        <v>22697</v>
      </c>
      <c r="H34" s="16" t="s">
        <v>10308</v>
      </c>
      <c r="I34" s="15">
        <f>IF(B5L325C1-B5L325C1A&lt;0,0,B5L325C1-B5L325C1A)</f>
        <v>22121</v>
      </c>
      <c r="J34" s="16" t="s">
        <v>10309</v>
      </c>
      <c r="K34" s="23">
        <f>IF(B5L372C1B=0,0,B5L325C1B/B5L372C1B)</f>
        <v>3.581180104477987E-4</v>
      </c>
      <c r="L34" s="16" t="s">
        <v>10310</v>
      </c>
      <c r="M34" s="21">
        <f>IF(B5L373C1B=0,0,B5L325C1B/B5L373C1B)</f>
        <v>3.9818469109554916E-4</v>
      </c>
      <c r="N34" s="16" t="s">
        <v>10311</v>
      </c>
      <c r="O34" s="15">
        <f>B5L101C1*B5L325C1C</f>
        <v>406.10116831366793</v>
      </c>
      <c r="P34" s="16" t="s">
        <v>10312</v>
      </c>
      <c r="Q34" s="15">
        <f>B5L102C1*B5L325C1D</f>
        <v>5515.6284590506257</v>
      </c>
      <c r="R34" s="16" t="s">
        <v>10313</v>
      </c>
      <c r="S34" s="15">
        <f>B5L325C1-B5L325C1A+B5L325C1E-B5L325C1F</f>
        <v>17011.472709263042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954429</v>
      </c>
      <c r="F35" s="16" t="s">
        <v>10315</v>
      </c>
      <c r="G35" s="15">
        <f>A4L125C4</f>
        <v>319991</v>
      </c>
      <c r="H35" s="16" t="s">
        <v>10316</v>
      </c>
      <c r="I35" s="15">
        <f>IF(B5L326C1-B5L326C1A&lt;0,0,B5L326C1-B5L326C1A)</f>
        <v>634438</v>
      </c>
      <c r="J35" s="16" t="s">
        <v>10317</v>
      </c>
      <c r="K35" s="23">
        <f>IF(B5L372C1B=0,0,B5L326C1B/B5L372C1B)</f>
        <v>1.0270949519121221E-2</v>
      </c>
      <c r="L35" s="16" t="s">
        <v>10318</v>
      </c>
      <c r="M35" s="21">
        <f>IF(B5L373C1B=0,0,B5L326C1B/B5L373C1B)</f>
        <v>1.1420075902955473E-2</v>
      </c>
      <c r="N35" s="16" t="s">
        <v>10319</v>
      </c>
      <c r="O35" s="15">
        <f>B5L101C1*B5L326C1C</f>
        <v>11647.123232339716</v>
      </c>
      <c r="P35" s="16" t="s">
        <v>10320</v>
      </c>
      <c r="Q35" s="15">
        <f>B5L102C1*B5L326C1D</f>
        <v>158190.1491028055</v>
      </c>
      <c r="R35" s="16" t="s">
        <v>10321</v>
      </c>
      <c r="S35" s="15">
        <f>B5L326C1-B5L326C1A+B5L326C1E-B5L326C1F</f>
        <v>487894.97412953421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800982</v>
      </c>
      <c r="F36" s="16" t="s">
        <v>10323</v>
      </c>
      <c r="G36" s="15">
        <f>A4L126C4</f>
        <v>102439</v>
      </c>
      <c r="H36" s="16" t="s">
        <v>10324</v>
      </c>
      <c r="I36" s="15">
        <f>IF(B5L327C1-B5L327C1A&lt;0,0,B5L327C1-B5L327C1A)</f>
        <v>698543</v>
      </c>
      <c r="J36" s="16" t="s">
        <v>10325</v>
      </c>
      <c r="K36" s="23">
        <f>IF(B5L372C1B=0,0,B5L327C1B/B5L372C1B)</f>
        <v>1.1308748671951389E-2</v>
      </c>
      <c r="L36" s="16" t="s">
        <v>10326</v>
      </c>
      <c r="M36" s="21">
        <f>IF(B5L373C1B=0,0,B5L327C1B/B5L373C1B)</f>
        <v>1.2573985293248867E-2</v>
      </c>
      <c r="N36" s="16" t="s">
        <v>10327</v>
      </c>
      <c r="O36" s="15">
        <f>B5L101C1*B5L327C1C</f>
        <v>12823.97398026014</v>
      </c>
      <c r="P36" s="16" t="s">
        <v>10328</v>
      </c>
      <c r="Q36" s="15">
        <f>B5L102C1*B5L327C1D</f>
        <v>174174.02697303926</v>
      </c>
      <c r="R36" s="16" t="s">
        <v>10329</v>
      </c>
      <c r="S36" s="15">
        <f>B5L327C1-B5L327C1A+B5L327C1E-B5L327C1F</f>
        <v>537192.94700722082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146558</v>
      </c>
      <c r="F37" s="16" t="s">
        <v>10331</v>
      </c>
      <c r="G37" s="15">
        <f>B2L461C2</f>
        <v>43713</v>
      </c>
      <c r="H37" s="16" t="s">
        <v>10332</v>
      </c>
      <c r="I37" s="15">
        <f>IF(B5L328C1-B5L328C1A&lt;0,0,B5L328C1-B5L328C1A)</f>
        <v>102845</v>
      </c>
      <c r="J37" s="16" t="s">
        <v>10333</v>
      </c>
      <c r="K37" s="23">
        <f>IF(B5L372C1B=0,0,B5L328C1B/B5L372C1B)</f>
        <v>1.6649630118215207E-3</v>
      </c>
      <c r="L37" s="16" t="s">
        <v>10334</v>
      </c>
      <c r="M37" s="21">
        <f>IF(B5L373C1B=0,0,B5L328C1B/B5L373C1B)</f>
        <v>1.8512411082555831E-3</v>
      </c>
      <c r="N37" s="16" t="s">
        <v>10335</v>
      </c>
      <c r="O37" s="15">
        <f>B5L101C1*B5L328C1C</f>
        <v>1888.0464108864508</v>
      </c>
      <c r="P37" s="16" t="s">
        <v>10336</v>
      </c>
      <c r="Q37" s="15">
        <f>B5L102C1*B5L328C1D</f>
        <v>25643.271500884301</v>
      </c>
      <c r="R37" s="16" t="s">
        <v>10337</v>
      </c>
      <c r="S37" s="15">
        <f>B5L328C1-B5L328C1A+B5L328C1E-B5L328C1F</f>
        <v>79089.774910002161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100276</v>
      </c>
      <c r="F38" s="16" t="s">
        <v>10339</v>
      </c>
      <c r="G38" s="15">
        <f>B2L462C2</f>
        <v>29909</v>
      </c>
      <c r="H38" s="16" t="s">
        <v>10340</v>
      </c>
      <c r="I38" s="15">
        <f>IF(B5L329C1-B5L329C1A&lt;0,0,B5L329C1-B5L329C1A)</f>
        <v>70367</v>
      </c>
      <c r="J38" s="16" t="s">
        <v>10341</v>
      </c>
      <c r="K38" s="23">
        <f>IF(B5L372C1B=0,0,B5L329C1B/B5L372C1B)</f>
        <v>1.1391749939505562E-3</v>
      </c>
      <c r="L38" s="16" t="s">
        <v>10342</v>
      </c>
      <c r="M38" s="21">
        <f>IF(B5L373C1B=0,0,B5L329C1B/B5L373C1B)</f>
        <v>1.2666272844048872E-3</v>
      </c>
      <c r="N38" s="16" t="s">
        <v>10343</v>
      </c>
      <c r="O38" s="15">
        <f>B5L101C1*B5L329C1C</f>
        <v>1291.8096338650093</v>
      </c>
      <c r="P38" s="16" t="s">
        <v>10344</v>
      </c>
      <c r="Q38" s="15">
        <f>B5L102C1*B5L329C1D</f>
        <v>17545.238812803011</v>
      </c>
      <c r="R38" s="16" t="s">
        <v>10345</v>
      </c>
      <c r="S38" s="15">
        <f>B5L329C1-B5L329C1A+B5L329C1E-B5L329C1F</f>
        <v>54113.570821061992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10285</v>
      </c>
      <c r="F39" s="16" t="s">
        <v>10347</v>
      </c>
      <c r="G39" s="15">
        <f>B2L463C2</f>
        <v>3068</v>
      </c>
      <c r="H39" s="16" t="s">
        <v>10348</v>
      </c>
      <c r="I39" s="15">
        <f>IF(B5L330C1-B5L330C1A&lt;0,0,B5L330C1-B5L330C1A)</f>
        <v>7217</v>
      </c>
      <c r="J39" s="16" t="s">
        <v>10349</v>
      </c>
      <c r="K39" s="23">
        <f>IF(B5L372C1B=0,0,B5L330C1B/B5L372C1B)</f>
        <v>1.1683638539856983E-4</v>
      </c>
      <c r="L39" s="16" t="s">
        <v>10350</v>
      </c>
      <c r="M39" s="21">
        <f>IF(B5L373C1B=0,0,B5L330C1B/B5L373C1B)</f>
        <v>1.2990818297710675E-4</v>
      </c>
      <c r="N39" s="16" t="s">
        <v>10351</v>
      </c>
      <c r="O39" s="15">
        <f>B5L101C1*B5L330C1C</f>
        <v>132.49094216896802</v>
      </c>
      <c r="P39" s="16" t="s">
        <v>10352</v>
      </c>
      <c r="Q39" s="15">
        <f>B5L102C1*B5L330C1D</f>
        <v>1799.4797065669891</v>
      </c>
      <c r="R39" s="16" t="s">
        <v>10353</v>
      </c>
      <c r="S39" s="15">
        <f>B5L330C1-B5L330C1A+B5L330C1E-B5L330C1F</f>
        <v>5550.011235601979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3216</v>
      </c>
      <c r="F40" s="16" t="s">
        <v>10355</v>
      </c>
      <c r="G40" s="15">
        <f>A4L128C4</f>
        <v>1356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94207</v>
      </c>
      <c r="F41" s="16" t="s">
        <v>10357</v>
      </c>
      <c r="G41" s="15">
        <f>B5L323C1A+B5L324C1A+B5L331C1A</f>
        <v>16024</v>
      </c>
      <c r="H41" s="16" t="s">
        <v>10358</v>
      </c>
      <c r="I41" s="15">
        <f>IF(B5L332C1-B5L332C1A&lt;0,0,B5L332C1-B5L332C1A)</f>
        <v>78183</v>
      </c>
      <c r="J41" s="16" t="s">
        <v>10359</v>
      </c>
      <c r="K41" s="23">
        <f>IF(B5L372C1B=0,0,B5L332C1B/B5L372C1B)</f>
        <v>1.2657086212576397E-3</v>
      </c>
      <c r="L41" s="16" t="s">
        <v>10360</v>
      </c>
      <c r="M41" s="21">
        <f>IF(B5L373C1B=0,0,B5L332C1B/B5L373C1B)</f>
        <v>1.4073176485657666E-3</v>
      </c>
      <c r="N41" s="16" t="s">
        <v>10361</v>
      </c>
      <c r="O41" s="15">
        <f>B5L101C1*B5L332C1C</f>
        <v>1435.2971222940871</v>
      </c>
      <c r="P41" s="16" t="s">
        <v>10362</v>
      </c>
      <c r="Q41" s="15">
        <f>B5L102C1*B5L332C1D</f>
        <v>19494.07259228584</v>
      </c>
      <c r="R41" s="16" t="s">
        <v>10363</v>
      </c>
      <c r="S41" s="15">
        <f>B5L332C1-B5L332C1A+B5L332C1E-B5L332C1F</f>
        <v>60124.224530008243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8660479</v>
      </c>
      <c r="F49" s="16" t="s">
        <v>10394</v>
      </c>
      <c r="G49" s="15">
        <f>B2L404C2</f>
        <v>2710906</v>
      </c>
      <c r="H49" s="16" t="s">
        <v>10395</v>
      </c>
      <c r="I49" s="15">
        <f>IF(B5L340C1-B5L340C1A&lt;0,0,B5L340C1-B5L340C1A)</f>
        <v>5949573</v>
      </c>
      <c r="J49" s="16" t="s">
        <v>10396</v>
      </c>
      <c r="K49" s="23">
        <f>IF(B5L372C1B=0,0,B5L340C1B/B5L372C1B)</f>
        <v>9.6317944296096067E-2</v>
      </c>
      <c r="L49" s="16" t="s">
        <v>10397</v>
      </c>
      <c r="M49" s="21">
        <f>IF(B5L373C1B=0,0,B5L340C1B/B5L373C1B)</f>
        <v>0.10709411360948509</v>
      </c>
      <c r="N49" s="16" t="s">
        <v>10398</v>
      </c>
      <c r="O49" s="15">
        <f>B5L101C1*B5L340C1C</f>
        <v>109223.29669849708</v>
      </c>
      <c r="P49" s="16" t="s">
        <v>10399</v>
      </c>
      <c r="Q49" s="15">
        <f>B5L102C1*B5L340C1D</f>
        <v>1483460.7006012029</v>
      </c>
      <c r="R49" s="16" t="s">
        <v>10400</v>
      </c>
      <c r="S49" s="15">
        <f>B5L340C1-B5L340C1A+B5L340C1E-B5L340C1F</f>
        <v>4575335.5960972942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93375</v>
      </c>
      <c r="F53" s="16" t="s">
        <v>10426</v>
      </c>
      <c r="G53" s="15">
        <f>B2L412C2</f>
        <v>11340</v>
      </c>
      <c r="H53" s="16" t="s">
        <v>10427</v>
      </c>
      <c r="I53" s="15">
        <f>IF(B5L344C1-B5L344C1A&lt;0,0,B5L344C1-B5L344C1A)</f>
        <v>82035</v>
      </c>
      <c r="J53" s="16" t="s">
        <v>10428</v>
      </c>
      <c r="K53" s="23">
        <f>IF(B5L372C1B=0,0,B5L344C1B/B5L372C1B)</f>
        <v>1.3280688480215709E-3</v>
      </c>
      <c r="L53" s="16" t="s">
        <v>10429</v>
      </c>
      <c r="M53" s="21">
        <f>IF(B5L373C1B=0,0,B5L344C1B/B5L373C1B)</f>
        <v>1.4766548137074896E-3</v>
      </c>
      <c r="N53" s="16" t="s">
        <v>10430</v>
      </c>
      <c r="O53" s="15">
        <f>B5L101C1*B5L344C1C</f>
        <v>1506.0128087614371</v>
      </c>
      <c r="P53" s="16" t="s">
        <v>10431</v>
      </c>
      <c r="Q53" s="15">
        <f>B5L102C1*B5L344C1D</f>
        <v>20454.526496913255</v>
      </c>
      <c r="R53" s="16" t="s">
        <v>10432</v>
      </c>
      <c r="S53" s="15">
        <f>B5L344C1-B5L344C1A+B5L344C1E-B5L344C1F</f>
        <v>63086.486311848188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104812</v>
      </c>
      <c r="F54" s="16" t="s">
        <v>10434</v>
      </c>
      <c r="G54" s="15">
        <f>B2L413C2</f>
        <v>15330</v>
      </c>
      <c r="H54" s="16" t="s">
        <v>10435</v>
      </c>
      <c r="I54" s="15">
        <f>IF(B5L345C1-B5L345C1A&lt;0,0,B5L345C1-B5L345C1A)</f>
        <v>89482</v>
      </c>
      <c r="J54" s="16" t="s">
        <v>10436</v>
      </c>
      <c r="K54" s="23">
        <f>IF(B5L372C1B=0,0,B5L345C1B/B5L372C1B)</f>
        <v>1.4486287152881844E-3</v>
      </c>
      <c r="L54" s="16" t="s">
        <v>10437</v>
      </c>
      <c r="M54" s="21">
        <f>IF(B5L373C1B=0,0,B5L345C1B/B5L373C1B)</f>
        <v>1.6107030662543254E-3</v>
      </c>
      <c r="N54" s="16" t="s">
        <v>10438</v>
      </c>
      <c r="O54" s="15">
        <f>B5L101C1*B5L345C1C</f>
        <v>1642.7261309635023</v>
      </c>
      <c r="P54" s="16" t="s">
        <v>10439</v>
      </c>
      <c r="Q54" s="15">
        <f>B5L102C1*B5L345C1D</f>
        <v>22311.354178055608</v>
      </c>
      <c r="R54" s="16" t="s">
        <v>10440</v>
      </c>
      <c r="S54" s="15">
        <f>B5L345C1-B5L345C1A+B5L345C1E-B5L345C1F</f>
        <v>68813.371952907895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84928</v>
      </c>
      <c r="F55" s="16" t="s">
        <v>10442</v>
      </c>
      <c r="G55" s="15">
        <f>B2L414C2</f>
        <v>19098</v>
      </c>
      <c r="H55" s="16" t="s">
        <v>10443</v>
      </c>
      <c r="I55" s="15">
        <f>IF(B5L346C1-B5L346C1A&lt;0,0,B5L346C1-B5L346C1A)</f>
        <v>65830</v>
      </c>
      <c r="J55" s="16" t="s">
        <v>10444</v>
      </c>
      <c r="K55" s="23">
        <f>IF(B5L372C1B=0,0,B5L346C1B/B5L372C1B)</f>
        <v>1.065725266840495E-3</v>
      </c>
      <c r="L55" s="16" t="s">
        <v>10445</v>
      </c>
      <c r="M55" s="21">
        <f>IF(B5L373C1B=0,0,B5L346C1B/B5L373C1B)</f>
        <v>1.1849599120663623E-3</v>
      </c>
      <c r="N55" s="16" t="s">
        <v>10446</v>
      </c>
      <c r="O55" s="15">
        <f>B5L101C1*B5L346C1C</f>
        <v>1208.5185981686525</v>
      </c>
      <c r="P55" s="16" t="s">
        <v>10447</v>
      </c>
      <c r="Q55" s="15">
        <f>B5L102C1*B5L346C1D</f>
        <v>16413.987679548965</v>
      </c>
      <c r="R55" s="16" t="s">
        <v>10448</v>
      </c>
      <c r="S55" s="15">
        <f>B5L346C1-B5L346C1A+B5L346C1E-B5L346C1F</f>
        <v>50624.530918619683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731593</v>
      </c>
      <c r="F56" s="16" t="s">
        <v>10450</v>
      </c>
      <c r="G56" s="15">
        <f>B2L415C2</f>
        <v>92777</v>
      </c>
      <c r="H56" s="16" t="s">
        <v>10451</v>
      </c>
      <c r="I56" s="15">
        <f>IF(B5L347C1-B5L347C1A&lt;0,0,B5L347C1-B5L347C1A)</f>
        <v>638816</v>
      </c>
      <c r="J56" s="16" t="s">
        <v>10452</v>
      </c>
      <c r="K56" s="23">
        <f>IF(B5L372C1B=0,0,B5L347C1B/B5L372C1B)</f>
        <v>1.0341825187026851E-2</v>
      </c>
      <c r="L56" s="16" t="s">
        <v>10453</v>
      </c>
      <c r="M56" s="21">
        <f>IF(B5L373C1B=0,0,B5L347C1B/B5L373C1B)</f>
        <v>1.1498881227200141E-2</v>
      </c>
      <c r="N56" s="16" t="s">
        <v>10454</v>
      </c>
      <c r="O56" s="15">
        <f>B5L101C1*B5L347C1C</f>
        <v>11727.495318361018</v>
      </c>
      <c r="P56" s="16" t="s">
        <v>10455</v>
      </c>
      <c r="Q56" s="15">
        <f>B5L102C1*B5L347C1D</f>
        <v>159281.75533189659</v>
      </c>
      <c r="R56" s="16" t="s">
        <v>10456</v>
      </c>
      <c r="S56" s="15">
        <f>B5L347C1-B5L347C1A+B5L347C1E-B5L347C1F</f>
        <v>491261.73998646438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70720</v>
      </c>
      <c r="F57" s="16" t="s">
        <v>10458</v>
      </c>
      <c r="G57" s="15">
        <f>B2L416C2</f>
        <v>20404</v>
      </c>
      <c r="H57" s="16" t="s">
        <v>10459</v>
      </c>
      <c r="I57" s="15">
        <f>IF(B5L348C1-B5L348C1A&lt;0,0,B5L348C1-B5L348C1A)</f>
        <v>50316</v>
      </c>
      <c r="J57" s="16" t="s">
        <v>10460</v>
      </c>
      <c r="K57" s="23">
        <f>IF(B5L372C1B=0,0,B5L348C1B/B5L372C1B)</f>
        <v>8.1456832031515038E-4</v>
      </c>
      <c r="L57" s="16" t="s">
        <v>10461</v>
      </c>
      <c r="M57" s="21">
        <f>IF(B5L373C1B=0,0,B5L348C1B/B5L373C1B)</f>
        <v>9.0570321943689942E-4</v>
      </c>
      <c r="N57" s="16" t="s">
        <v>10462</v>
      </c>
      <c r="O57" s="15">
        <f>B5L101C1*B5L348C1C</f>
        <v>923.70988584921645</v>
      </c>
      <c r="P57" s="16" t="s">
        <v>10463</v>
      </c>
      <c r="Q57" s="15">
        <f>B5L102C1*B5L348C1D</f>
        <v>12545.742124930668</v>
      </c>
      <c r="R57" s="16" t="s">
        <v>10464</v>
      </c>
      <c r="S57" s="15">
        <f>B5L348C1-B5L348C1A+B5L348C1E-B5L348C1F</f>
        <v>38693.967760918546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110512</v>
      </c>
      <c r="F58" s="16" t="s">
        <v>10466</v>
      </c>
      <c r="G58" s="15">
        <f>B2L417C2</f>
        <v>12657</v>
      </c>
      <c r="H58" s="16" t="s">
        <v>10467</v>
      </c>
      <c r="I58" s="15">
        <f>IF(B5L349C1-B5L349C1A&lt;0,0,B5L349C1-B5L349C1A)</f>
        <v>97855</v>
      </c>
      <c r="J58" s="16" t="s">
        <v>10468</v>
      </c>
      <c r="K58" s="23">
        <f>IF(B5L372C1B=0,0,B5L349C1B/B5L372C1B)</f>
        <v>1.5841796443365735E-3</v>
      </c>
      <c r="L58" s="16" t="s">
        <v>10469</v>
      </c>
      <c r="M58" s="21">
        <f>IF(B5L373C1B=0,0,B5L349C1B/B5L373C1B)</f>
        <v>1.7614195988949399E-3</v>
      </c>
      <c r="N58" s="16" t="s">
        <v>10470</v>
      </c>
      <c r="O58" s="15">
        <f>B5L101C1*B5L349C1C</f>
        <v>1796.4391223422979</v>
      </c>
      <c r="P58" s="16" t="s">
        <v>10471</v>
      </c>
      <c r="Q58" s="15">
        <f>B5L102C1*B5L349C1D</f>
        <v>24399.069791618778</v>
      </c>
      <c r="R58" s="16" t="s">
        <v>10472</v>
      </c>
      <c r="S58" s="15">
        <f>B5L349C1-B5L349C1A+B5L349C1E-B5L349C1F</f>
        <v>75252.369330723523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50157</v>
      </c>
      <c r="F60" s="16" t="s">
        <v>10482</v>
      </c>
      <c r="G60" s="15">
        <f>B2L419C2</f>
        <v>10929</v>
      </c>
      <c r="H60" s="16" t="s">
        <v>10483</v>
      </c>
      <c r="I60" s="15">
        <f>IF(B5L351C1-B5L351C1A&lt;0,0,B5L351C1-B5L351C1A)</f>
        <v>39228</v>
      </c>
      <c r="J60" s="16" t="s">
        <v>10484</v>
      </c>
      <c r="K60" s="23">
        <f>IF(B5L372C1B=0,0,B5L351C1B/B5L372C1B)</f>
        <v>6.3506411617224572E-4</v>
      </c>
      <c r="L60" s="16" t="s">
        <v>10485</v>
      </c>
      <c r="M60" s="21">
        <f>IF(B5L373C1B=0,0,B5L351C1B/B5L373C1B)</f>
        <v>7.0611586557100506E-4</v>
      </c>
      <c r="N60" s="16" t="s">
        <v>10486</v>
      </c>
      <c r="O60" s="15">
        <f>B5L101C1*B5L351C1C</f>
        <v>720.15445190581636</v>
      </c>
      <c r="P60" s="16" t="s">
        <v>10487</v>
      </c>
      <c r="Q60" s="15">
        <f>B5L102C1*B5L351C1D</f>
        <v>9781.0710723582997</v>
      </c>
      <c r="R60" s="16" t="s">
        <v>10488</v>
      </c>
      <c r="S60" s="15">
        <f>B5L351C1-B5L351C1A+B5L351C1E-B5L351C1F</f>
        <v>30167.083379547516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333409</v>
      </c>
      <c r="F61" s="16" t="s">
        <v>10490</v>
      </c>
      <c r="G61" s="15">
        <f>B2L420C2</f>
        <v>45540</v>
      </c>
      <c r="H61" s="16" t="s">
        <v>10491</v>
      </c>
      <c r="I61" s="15">
        <f>IF(B5L352C1-B5L352C1A&lt;0,0,B5L352C1-B5L352C1A)</f>
        <v>287869</v>
      </c>
      <c r="J61" s="16" t="s">
        <v>10492</v>
      </c>
      <c r="K61" s="23">
        <f>IF(B5L372C1B=0,0,B5L352C1B/B5L372C1B)</f>
        <v>4.6603260950950397E-3</v>
      </c>
      <c r="L61" s="16" t="s">
        <v>10493</v>
      </c>
      <c r="M61" s="21">
        <f>IF(B5L373C1B=0,0,B5L352C1B/B5L373C1B)</f>
        <v>5.181729073775356E-3</v>
      </c>
      <c r="N61" s="16" t="s">
        <v>10494</v>
      </c>
      <c r="O61" s="15">
        <f>B5L101C1*B5L352C1C</f>
        <v>5284.7492075985392</v>
      </c>
      <c r="P61" s="16" t="s">
        <v>10495</v>
      </c>
      <c r="Q61" s="15">
        <f>B5L102C1*B5L352C1D</f>
        <v>71776.974317546439</v>
      </c>
      <c r="R61" s="16" t="s">
        <v>10496</v>
      </c>
      <c r="S61" s="15">
        <f>B5L352C1-B5L352C1A+B5L352C1E-B5L352C1F</f>
        <v>221376.77489005213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102990</v>
      </c>
      <c r="F62" s="16" t="s">
        <v>10498</v>
      </c>
      <c r="G62" s="15">
        <f>B2L421C2</f>
        <v>18873</v>
      </c>
      <c r="H62" s="16" t="s">
        <v>10499</v>
      </c>
      <c r="I62" s="15">
        <f>IF(B5L353C1-B5L353C1A&lt;0,0,B5L353C1-B5L353C1A)</f>
        <v>84117</v>
      </c>
      <c r="J62" s="16" t="s">
        <v>10500</v>
      </c>
      <c r="K62" s="23">
        <f>IF(B5L372C1B=0,0,B5L353C1B/B5L372C1B)</f>
        <v>1.3617744534531659E-3</v>
      </c>
      <c r="L62" s="16" t="s">
        <v>10501</v>
      </c>
      <c r="M62" s="21">
        <f>IF(B5L373C1B=0,0,B5L353C1B/B5L373C1B)</f>
        <v>1.5141314434647759E-3</v>
      </c>
      <c r="N62" s="16" t="s">
        <v>10502</v>
      </c>
      <c r="O62" s="15">
        <f>B5L101C1*B5L353C1C</f>
        <v>1544.2345271479953</v>
      </c>
      <c r="P62" s="16" t="s">
        <v>10503</v>
      </c>
      <c r="Q62" s="15">
        <f>B5L102C1*B5L353C1D</f>
        <v>20973.650336330251</v>
      </c>
      <c r="R62" s="16" t="s">
        <v>10504</v>
      </c>
      <c r="S62" s="15">
        <f>B5L353C1-B5L353C1A+B5L353C1E-B5L353C1F</f>
        <v>64687.584190817754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984</v>
      </c>
      <c r="F63" s="16" t="s">
        <v>10506</v>
      </c>
      <c r="G63" s="15">
        <f>B2L422C2</f>
        <v>305</v>
      </c>
      <c r="H63" s="16" t="s">
        <v>10507</v>
      </c>
      <c r="I63" s="15">
        <f>IF(B5L354C1-B5L354C1A&lt;0,0,B5L354C1-B5L354C1A)</f>
        <v>679</v>
      </c>
      <c r="J63" s="16" t="s">
        <v>10508</v>
      </c>
      <c r="K63" s="23">
        <f>IF(B5L372C1B=0,0,B5L354C1B/B5L372C1B)</f>
        <v>1.0992366036528879E-5</v>
      </c>
      <c r="L63" s="16" t="s">
        <v>10509</v>
      </c>
      <c r="M63" s="21">
        <f>IF(B5L373C1B=0,0,B5L354C1B/B5L373C1B)</f>
        <v>1.2222205381939238E-5</v>
      </c>
      <c r="N63" s="16" t="s">
        <v>10510</v>
      </c>
      <c r="O63" s="15">
        <f>B5L101C1*B5L354C1C</f>
        <v>12.465200184665274</v>
      </c>
      <c r="P63" s="16" t="s">
        <v>10511</v>
      </c>
      <c r="Q63" s="15">
        <f>B5L102C1*B5L354C1D</f>
        <v>169.3011945072725</v>
      </c>
      <c r="R63" s="16" t="s">
        <v>10512</v>
      </c>
      <c r="S63" s="15">
        <f>B5L354C1-B5L354C1A+B5L354C1E-B5L354C1F</f>
        <v>522.16400567739277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22703</v>
      </c>
      <c r="F64" s="16" t="s">
        <v>10514</v>
      </c>
      <c r="G64" s="15">
        <f>B2L423C2</f>
        <v>5099</v>
      </c>
      <c r="H64" s="16" t="s">
        <v>10515</v>
      </c>
      <c r="I64" s="15">
        <f>IF(B5L355C1-B5L355C1A&lt;0,0,B5L355C1-B5L355C1A)</f>
        <v>17604</v>
      </c>
      <c r="J64" s="16" t="s">
        <v>10516</v>
      </c>
      <c r="K64" s="23">
        <f>IF(B5L372C1B=0,0,B5L355C1B/B5L372C1B)</f>
        <v>2.8499206436974139E-4</v>
      </c>
      <c r="L64" s="16" t="s">
        <v>10517</v>
      </c>
      <c r="M64" s="21">
        <f>IF(B5L373C1B=0,0,B5L355C1B/B5L373C1B)</f>
        <v>3.1687732480656605E-4</v>
      </c>
      <c r="N64" s="16" t="s">
        <v>10518</v>
      </c>
      <c r="O64" s="15">
        <f>B5L101C1*B5L355C1C</f>
        <v>323.17729609844992</v>
      </c>
      <c r="P64" s="16" t="s">
        <v>10519</v>
      </c>
      <c r="Q64" s="15">
        <f>B5L102C1*B5L355C1D</f>
        <v>4389.3641061944409</v>
      </c>
      <c r="R64" s="16" t="s">
        <v>10520</v>
      </c>
      <c r="S64" s="15">
        <f>B5L355C1-B5L355C1A+B5L355C1E-B5L355C1F</f>
        <v>13537.813189904009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3992</v>
      </c>
      <c r="F65" s="16" t="s">
        <v>10522</v>
      </c>
      <c r="G65" s="15">
        <f>B2L424C2</f>
        <v>1081</v>
      </c>
      <c r="H65" s="16" t="s">
        <v>10523</v>
      </c>
      <c r="I65" s="15">
        <f>IF(B5L356C1-B5L356C1A&lt;0,0,B5L356C1-B5L356C1A)</f>
        <v>2911</v>
      </c>
      <c r="J65" s="16" t="s">
        <v>10524</v>
      </c>
      <c r="K65" s="23">
        <f>IF(B5L372C1B=0,0,B5L356C1B/B5L372C1B)</f>
        <v>4.7126329208152528E-5</v>
      </c>
      <c r="L65" s="16" t="s">
        <v>10525</v>
      </c>
      <c r="M65" s="21">
        <f>IF(B5L373C1B=0,0,B5L356C1B/B5L373C1B)</f>
        <v>5.2398880510788104E-5</v>
      </c>
      <c r="N65" s="16" t="s">
        <v>10526</v>
      </c>
      <c r="O65" s="15">
        <f>B5L101C1*B5L356C1C</f>
        <v>53.440644679765263</v>
      </c>
      <c r="P65" s="16" t="s">
        <v>10527</v>
      </c>
      <c r="Q65" s="15">
        <f>B5L102C1*B5L356C1D</f>
        <v>725.82588690820364</v>
      </c>
      <c r="R65" s="16" t="s">
        <v>10528</v>
      </c>
      <c r="S65" s="15">
        <f>B5L356C1-B5L356C1A+B5L356C1E-B5L356C1F</f>
        <v>2238.6147577715615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8071</v>
      </c>
      <c r="F66" s="16" t="s">
        <v>10530</v>
      </c>
      <c r="G66" s="15">
        <f>B2L425C2</f>
        <v>3214</v>
      </c>
      <c r="H66" s="16" t="s">
        <v>10531</v>
      </c>
      <c r="I66" s="15">
        <f>IF(B5L357C1-B5L357C1A&lt;0,0,B5L357C1-B5L357C1A)</f>
        <v>4857</v>
      </c>
      <c r="J66" s="16" t="s">
        <v>10532</v>
      </c>
      <c r="K66" s="23">
        <f>IF(B5L372C1B=0,0,B5L357C1B/B5L372C1B)</f>
        <v>7.8630223622121889E-5</v>
      </c>
      <c r="L66" s="16" t="s">
        <v>10533</v>
      </c>
      <c r="M66" s="21">
        <f>IF(B5L373C1B=0,0,B5L357C1B/B5L373C1B)</f>
        <v>8.742746913119128E-5</v>
      </c>
      <c r="N66" s="16" t="s">
        <v>10534</v>
      </c>
      <c r="O66" s="15">
        <f>B5L101C1*B5L357C1C</f>
        <v>89.165651394579129</v>
      </c>
      <c r="P66" s="16" t="s">
        <v>10535</v>
      </c>
      <c r="Q66" s="15">
        <f>B5L102C1*B5L357C1D</f>
        <v>1211.039619619768</v>
      </c>
      <c r="R66" s="16" t="s">
        <v>10536</v>
      </c>
      <c r="S66" s="15">
        <f>B5L357C1-B5L357C1A+B5L357C1E-B5L357C1F</f>
        <v>3735.1260317748111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209064</v>
      </c>
      <c r="F67" s="16" t="s">
        <v>10538</v>
      </c>
      <c r="G67" s="15">
        <f>B2L426C2</f>
        <v>34595</v>
      </c>
      <c r="H67" s="16" t="s">
        <v>10539</v>
      </c>
      <c r="I67" s="15">
        <f>IF(B5L358C1-B5L358C1A&lt;0,0,B5L358C1-B5L358C1A)</f>
        <v>174469</v>
      </c>
      <c r="J67" s="16" t="s">
        <v>10540</v>
      </c>
      <c r="K67" s="23">
        <f>IF(B5L372C1B=0,0,B5L358C1B/B5L372C1B)</f>
        <v>2.8244876436335155E-3</v>
      </c>
      <c r="L67" s="16" t="s">
        <v>10541</v>
      </c>
      <c r="M67" s="21">
        <f>IF(B5L373C1B=0,0,B5L358C1B/B5L373C1B)</f>
        <v>3.1404947728741633E-3</v>
      </c>
      <c r="N67" s="16" t="s">
        <v>10542</v>
      </c>
      <c r="O67" s="15">
        <f>B5L101C1*B5L358C1C</f>
        <v>3202.9322695410392</v>
      </c>
      <c r="P67" s="16" t="s">
        <v>10543</v>
      </c>
      <c r="Q67" s="15">
        <f>B5L102C1*B5L358C1D</f>
        <v>43501.929461692671</v>
      </c>
      <c r="R67" s="16" t="s">
        <v>10544</v>
      </c>
      <c r="S67" s="15">
        <f>B5L358C1-B5L358C1A+B5L358C1E-B5L358C1F</f>
        <v>134170.00280784839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160094</v>
      </c>
      <c r="F68" s="16" t="s">
        <v>10546</v>
      </c>
      <c r="G68" s="15">
        <f>B2L427C2</f>
        <v>28106</v>
      </c>
      <c r="H68" s="16" t="s">
        <v>10547</v>
      </c>
      <c r="I68" s="15">
        <f>IF(B5L359C1-B5L359C1A&lt;0,0,B5L359C1-B5L359C1A)</f>
        <v>131988</v>
      </c>
      <c r="J68" s="16" t="s">
        <v>10548</v>
      </c>
      <c r="K68" s="23">
        <f>IF(B5L372C1B=0,0,B5L359C1B/B5L372C1B)</f>
        <v>2.1367605426058523E-3</v>
      </c>
      <c r="L68" s="16" t="s">
        <v>10549</v>
      </c>
      <c r="M68" s="21">
        <f>IF(B5L373C1B=0,0,B5L359C1B/B5L373C1B)</f>
        <v>2.375823923345208E-3</v>
      </c>
      <c r="N68" s="16" t="s">
        <v>10550</v>
      </c>
      <c r="O68" s="15">
        <f>B5L101C1*B5L359C1C</f>
        <v>2423.0586774279827</v>
      </c>
      <c r="P68" s="16" t="s">
        <v>10551</v>
      </c>
      <c r="Q68" s="15">
        <f>B5L102C1*B5L359C1D</f>
        <v>32909.758557622801</v>
      </c>
      <c r="R68" s="16" t="s">
        <v>10552</v>
      </c>
      <c r="S68" s="15">
        <f>B5L359C1-B5L359C1A+B5L359C1E-B5L359C1F</f>
        <v>101501.30011980519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-437</v>
      </c>
      <c r="H74" s="16" t="s">
        <v>10595</v>
      </c>
      <c r="I74" s="15">
        <f>IF(B5L365C1-B5L365C1A&lt;0,0,B5L365C1-B5L365C1A)</f>
        <v>7801</v>
      </c>
      <c r="J74" s="16" t="s">
        <v>10596</v>
      </c>
      <c r="K74" s="23">
        <f>IF(B5L372C1B=0,0,B5L365C1B/B5L372C1B)</f>
        <v>1.2629079153308068E-4</v>
      </c>
      <c r="L74" s="16" t="s">
        <v>10597</v>
      </c>
      <c r="M74" s="21">
        <f>IF(B5L373C1B=0,0,B5L365C1B/B5L373C1B)</f>
        <v>1.4042035962372312E-4</v>
      </c>
      <c r="N74" s="16" t="s">
        <v>10598</v>
      </c>
      <c r="O74" s="15">
        <f>B5L101C1*B5L365C1C</f>
        <v>143.21211581822357</v>
      </c>
      <c r="P74" s="16" t="s">
        <v>10599</v>
      </c>
      <c r="Q74" s="15">
        <f>B5L102C1*B5L365C1D</f>
        <v>1945.0936941844373</v>
      </c>
      <c r="R74" s="16" t="s">
        <v>10600</v>
      </c>
      <c r="S74" s="15">
        <f>B5L365C1-B5L365C1A+B5L365C1E-B5L365C1F</f>
        <v>5999.1184216337861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1196937</v>
      </c>
      <c r="F78" s="16" t="s">
        <v>10626</v>
      </c>
      <c r="G78" s="15">
        <f>B2L468C2</f>
        <v>528545</v>
      </c>
      <c r="H78" s="16" t="s">
        <v>10627</v>
      </c>
      <c r="I78" s="15">
        <f>IF(B5L369C1-B5L369C1A&lt;0,0,B5L369C1-B5L369C1A)</f>
        <v>668392</v>
      </c>
      <c r="J78" s="16" t="s">
        <v>10628</v>
      </c>
      <c r="K78" s="23">
        <f>IF(B5L372C1B=0,0,B5L369C1B/B5L372C1B)</f>
        <v>1.0820632577154066E-2</v>
      </c>
      <c r="L78" s="16" t="s">
        <v>10629</v>
      </c>
      <c r="M78" s="21">
        <f>IF(B5L373C1B=0,0,B5L369C1B/B5L373C1B)</f>
        <v>1.2031258173262343E-2</v>
      </c>
      <c r="N78" s="16" t="s">
        <v>10630</v>
      </c>
      <c r="O78" s="15">
        <f>B5L101C1*B5L369C1C</f>
        <v>12270.456674269208</v>
      </c>
      <c r="P78" s="16" t="s">
        <v>10631</v>
      </c>
      <c r="Q78" s="15">
        <f>B5L102C1*B5L369C1D</f>
        <v>166656.20618424873</v>
      </c>
      <c r="R78" s="16" t="s">
        <v>10632</v>
      </c>
      <c r="S78" s="15">
        <f>B5L369C1-B5L369C1A+B5L369C1E-B5L369C1F</f>
        <v>514006.25049002044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1005431</v>
      </c>
      <c r="F80" s="16" t="s">
        <v>10642</v>
      </c>
      <c r="G80" s="15">
        <f>B2L478C2</f>
        <v>194094</v>
      </c>
      <c r="H80" s="16" t="s">
        <v>10643</v>
      </c>
      <c r="I80" s="15">
        <f>IF(B5L371C1-B5L371C1A&lt;0,0,B5L371C1-B5L371C1A)</f>
        <v>811337</v>
      </c>
      <c r="J80" s="16" t="s">
        <v>10644</v>
      </c>
      <c r="K80" s="23">
        <f>IF(B5L372C1B=0,0,B5L371C1B/B5L372C1B)</f>
        <v>1.3134776558143197E-2</v>
      </c>
      <c r="L80" s="16" t="s">
        <v>10645</v>
      </c>
      <c r="M80" s="21">
        <f>IF(B5L373C1B=0,0,B5L371C1B/B5L373C1B)</f>
        <v>1.4604311410848949E-2</v>
      </c>
      <c r="N80" s="16" t="s">
        <v>10646</v>
      </c>
      <c r="O80" s="15">
        <f>B5L101C1*B5L371C1C</f>
        <v>14894.665864839129</v>
      </c>
      <c r="P80" s="16" t="s">
        <v>10647</v>
      </c>
      <c r="Q80" s="15">
        <f>B5L102C1*B5L371C1D</f>
        <v>202297.97238283794</v>
      </c>
      <c r="R80" s="16" t="s">
        <v>10648</v>
      </c>
      <c r="S80" s="15">
        <f>B5L371C1-B5L371C1A+B5L371C1E-B5L371C1F</f>
        <v>623933.6934820012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72043047</v>
      </c>
      <c r="F81" s="16" t="s">
        <v>10650</v>
      </c>
      <c r="G81" s="15">
        <f>SUM(B5L301C1A:B5L312C1A)+SUM(B5L315C1A:B5L322C1A)+SUM(B5L325C1A:B5L330C1A)+B5L332C1A+SUM(B5L336C1A:B5L371C1A)</f>
        <v>10272906</v>
      </c>
      <c r="H81" s="16" t="s">
        <v>10651</v>
      </c>
      <c r="I81" s="15">
        <f>SUM(B5L301C1B:B5L312C1B)+SUM(B5L315C1B:B5L322C1B)+SUM(B5L325C1B:B5L330C1B)+B5L332C1B+SUM(B5L336C1B:B5L371C1B)</f>
        <v>61770141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1.1118812220520553</v>
      </c>
      <c r="N81" s="16" t="s">
        <v>10654</v>
      </c>
      <c r="O81" s="15">
        <f>SUM(B5L301C1E:B5L312C1E)+SUM(B5L315C1E:B5L322C1E)+SUM(B5L325C1E:B5L330C1E)+B5L332C1E+SUM(B5L336C1E:B5L371C1E)</f>
        <v>1133987</v>
      </c>
      <c r="P81" s="16" t="s">
        <v>10655</v>
      </c>
      <c r="Q81" s="15">
        <f>B5L102C1*B5L372C1D</f>
        <v>15401706.415585637</v>
      </c>
      <c r="R81" s="16" t="s">
        <v>10656</v>
      </c>
      <c r="S81" s="15">
        <f>B5L372C1-B5L372C1A+B5L372C1E-B5L372C1F</f>
        <v>47502421.584414363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65827528</v>
      </c>
      <c r="F82" s="16" t="s">
        <v>10658</v>
      </c>
      <c r="G82" s="15">
        <f>SUM(B5L302C1A:B5L312C1A)+SUM(B5L315C1A:B5L322C1A)+SUM(B5L325C1A:B5L330C1A)+B5L332C1A+B5L336C1A+B5L338C1A+SUM(B5L340C1A:B5L371C1A)</f>
        <v>10272906</v>
      </c>
      <c r="H82" s="16" t="s">
        <v>10659</v>
      </c>
      <c r="I82" s="15">
        <f>SUM(B5L302C1B:B5L312C1B)+SUM(B5L315C1B:B5L322C1B)+SUM(B5L325C1B:B5L330C1B)+B5L332C1B+B5L336C1B+B5L338C1B+SUM(B5L340C1B:B5L371C1B)</f>
        <v>55554622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13851935.000000004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48CBA-35AE-4C1D-BCE6-5BB3CA426116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398251.94936693879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79089.774910002161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54113.570821061992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5550.011235601979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16865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4109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421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0.70747541882113307</v>
      </c>
      <c r="F18" s="16" t="s">
        <v>10707</v>
      </c>
      <c r="G18" s="15">
        <f>B5L401C1*B5L411C1</f>
        <v>281753.46467470768</v>
      </c>
      <c r="H18" s="16" t="s">
        <v>10708</v>
      </c>
      <c r="I18" s="15">
        <f>B5L405C1*B5L411C1</f>
        <v>11931.572938418409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79089.774910002161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360843.23958470987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9.3703691955337856E-7</v>
      </c>
      <c r="F20" s="16" t="s">
        <v>10721</v>
      </c>
      <c r="G20" s="15">
        <f>B5L401C1*B5L413C1</f>
        <v>0.3731767798409244</v>
      </c>
      <c r="H20" s="16" t="s">
        <v>10722</v>
      </c>
      <c r="I20" s="21">
        <f>B5L405C1*B5L413C1</f>
        <v>1.5803127648267728E-2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0.3731767798409244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1.1429029924251988E-3</v>
      </c>
      <c r="F21" s="16" t="s">
        <v>10730</v>
      </c>
      <c r="G21" s="15">
        <f>B5L401C1*B5L414C1</f>
        <v>455.16334467064308</v>
      </c>
      <c r="H21" s="16" t="s">
        <v>10731</v>
      </c>
      <c r="I21" s="21">
        <f>B5L405C1*B5L414C1</f>
        <v>19.275058967250978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455.16334467064308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2.0348176429971054E-2</v>
      </c>
      <c r="F22" s="16" t="s">
        <v>10739</v>
      </c>
      <c r="G22" s="15">
        <f>B5L401C1*B5L415C1</f>
        <v>8103.7009292983694</v>
      </c>
      <c r="H22" s="16" t="s">
        <v>10740</v>
      </c>
      <c r="I22" s="21">
        <f>B5L405C1*B5L415C1</f>
        <v>343.17199549146181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7.0077864293659628E-2</v>
      </c>
      <c r="N22" s="16" t="s">
        <v>10743</v>
      </c>
      <c r="O22" s="15">
        <f>B5L403C1*B5L415C5</f>
        <v>3792.1634724437217</v>
      </c>
      <c r="P22" s="16" t="s">
        <v>10744</v>
      </c>
      <c r="Q22" s="21">
        <f>B5L407C1*B5L415C5</f>
        <v>287.9499443826474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11895.864401742092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3.6722706175968262E-2</v>
      </c>
      <c r="F23" s="16" t="s">
        <v>10748</v>
      </c>
      <c r="G23" s="15">
        <f>B5L401C1*B5L416C1</f>
        <v>14624.889320608683</v>
      </c>
      <c r="H23" s="16" t="s">
        <v>10749</v>
      </c>
      <c r="I23" s="21">
        <f>B5L405C1*B5L416C1</f>
        <v>619.32843965770473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3.0790384377703622E-2</v>
      </c>
      <c r="N23" s="16" t="s">
        <v>10752</v>
      </c>
      <c r="O23" s="15">
        <f>B5L403C1*B5L416C5</f>
        <v>1666.1776456305859</v>
      </c>
      <c r="P23" s="16" t="s">
        <v>10753</v>
      </c>
      <c r="Q23" s="21">
        <f>B5L407C1*B5L416C5</f>
        <v>126.51768940798418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16291.066966239268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1.2102906939157025E-2</v>
      </c>
      <c r="F24" s="16" t="s">
        <v>10757</v>
      </c>
      <c r="G24" s="15">
        <f>B5L401C1*B5L417C1</f>
        <v>4820.0062815259353</v>
      </c>
      <c r="H24" s="16" t="s">
        <v>10758</v>
      </c>
      <c r="I24" s="21">
        <f>B5L405C1*B5L417C1</f>
        <v>204.11552552888321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2.7237053516252628E-2</v>
      </c>
      <c r="N24" s="16" t="s">
        <v>10761</v>
      </c>
      <c r="O24" s="15">
        <f>B5L403C1*B5L417C5</f>
        <v>1473.8942244087921</v>
      </c>
      <c r="P24" s="16" t="s">
        <v>10762</v>
      </c>
      <c r="Q24" s="21">
        <f>B5L407C1*B5L417C5</f>
        <v>111.91705289828205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6293.9005059347273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7.8104874106499189E-2</v>
      </c>
      <c r="F25" s="16" t="s">
        <v>10766</v>
      </c>
      <c r="G25" s="15">
        <f>B5L401C1*B5L418C1</f>
        <v>31105.418367972645</v>
      </c>
      <c r="H25" s="16" t="s">
        <v>10767</v>
      </c>
      <c r="I25" s="15">
        <f>B5L405C1*B5L418C1</f>
        <v>1317.2387018061088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0.26277654183660859</v>
      </c>
      <c r="N25" s="16" t="s">
        <v>10770</v>
      </c>
      <c r="O25" s="15">
        <f>B5L403C1*B5L418C5</f>
        <v>14219.777006789078</v>
      </c>
      <c r="P25" s="16" t="s">
        <v>10771</v>
      </c>
      <c r="Q25" s="15">
        <f>B5L407C1*B5L418C5</f>
        <v>1079.7488104066247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45325.195374761723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2.9516722597844529E-3</v>
      </c>
      <c r="F26" s="16" t="s">
        <v>10775</v>
      </c>
      <c r="G26" s="15">
        <f>B5L401C1*B5L419C1</f>
        <v>1175.5092313514758</v>
      </c>
      <c r="H26" s="16" t="s">
        <v>10776</v>
      </c>
      <c r="I26" s="21">
        <f>B5L405C1*B5L419C1</f>
        <v>49.779952661264801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9.6866889136077126E-3</v>
      </c>
      <c r="N26" s="16" t="s">
        <v>10779</v>
      </c>
      <c r="O26" s="15">
        <f>B5L403C1*B5L419C5</f>
        <v>524.18132654810699</v>
      </c>
      <c r="P26" s="16" t="s">
        <v>10780</v>
      </c>
      <c r="Q26" s="21">
        <f>B5L407C1*B5L419C5</f>
        <v>39.80260474601409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1699.6905578995829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1.6083599254656484E-2</v>
      </c>
      <c r="F27" s="16" t="s">
        <v>10784</v>
      </c>
      <c r="G27" s="15">
        <f>B5L401C1*B5L420C1</f>
        <v>6405.3247560035888</v>
      </c>
      <c r="H27" s="16" t="s">
        <v>10785</v>
      </c>
      <c r="I27" s="21">
        <f>B5L405C1*B5L420C1</f>
        <v>271.24990142978157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3.7371771103695467E-2</v>
      </c>
      <c r="N27" s="16" t="s">
        <v>10788</v>
      </c>
      <c r="O27" s="15">
        <f>B5L403C1*B5L420C5</f>
        <v>2022.3199823283428</v>
      </c>
      <c r="P27" s="16" t="s">
        <v>10789</v>
      </c>
      <c r="Q27" s="21">
        <f>B5L407C1*B5L420C5</f>
        <v>153.56060746508467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8427.6447383319319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1.9694468667874471E-3</v>
      </c>
      <c r="F28" s="16" t="s">
        <v>10793</v>
      </c>
      <c r="G28" s="15">
        <f>B5L401C1*B5L421C1</f>
        <v>784.33605387271064</v>
      </c>
      <c r="H28" s="16" t="s">
        <v>10794</v>
      </c>
      <c r="I28" s="21">
        <f>B5L405C1*B5L421C1</f>
        <v>33.214721408370295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784.33605387271064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1.6055849772037586E-3</v>
      </c>
      <c r="F29" s="16" t="s">
        <v>10802</v>
      </c>
      <c r="G29" s="15">
        <f>B5L401C1*B5L422C1</f>
        <v>639.42734704566885</v>
      </c>
      <c r="H29" s="16" t="s">
        <v>10803</v>
      </c>
      <c r="I29" s="21">
        <f>B5L405C1*B5L422C1</f>
        <v>27.07819064054139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4.1573971078976639E-2</v>
      </c>
      <c r="N29" s="16" t="s">
        <v>10806</v>
      </c>
      <c r="O29" s="15">
        <f>B5L403C1*B5L422C5</f>
        <v>2249.7160282949853</v>
      </c>
      <c r="P29" s="16" t="s">
        <v>10807</v>
      </c>
      <c r="Q29" s="21">
        <f>B5L407C1*B5L422C5</f>
        <v>170.82744716351502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2889.1433753406541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2.6446803730208884E-2</v>
      </c>
      <c r="F30" s="16" t="s">
        <v>10811</v>
      </c>
      <c r="G30" s="15">
        <f>B5L401C1*B5L423C1</f>
        <v>10532.491140080516</v>
      </c>
      <c r="H30" s="16" t="s">
        <v>10812</v>
      </c>
      <c r="I30" s="21">
        <f>B5L405C1*B5L423C1</f>
        <v>446.02534490997283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0.15453899394388826</v>
      </c>
      <c r="N30" s="16" t="s">
        <v>10815</v>
      </c>
      <c r="O30" s="15">
        <f>B5L403C1*B5L423C5</f>
        <v>8362.6567933982678</v>
      </c>
      <c r="P30" s="16" t="s">
        <v>10816</v>
      </c>
      <c r="Q30" s="21">
        <f>B5L407C1*B5L423C5</f>
        <v>635.00072611543681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18895.147933478784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8.3462034525962868E-3</v>
      </c>
      <c r="F31" s="16" t="s">
        <v>10820</v>
      </c>
      <c r="G31" s="15">
        <f>B5L401C1*B5L424C1</f>
        <v>3323.8917948095459</v>
      </c>
      <c r="H31" s="16" t="s">
        <v>10821</v>
      </c>
      <c r="I31" s="21">
        <f>B5L405C1*B5L424C1</f>
        <v>140.75872122803636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4.5544432085032754E-2</v>
      </c>
      <c r="N31" s="16" t="s">
        <v>10824</v>
      </c>
      <c r="O31" s="15">
        <f>B5L403C1*B5L424C5</f>
        <v>2464.571851138468</v>
      </c>
      <c r="P31" s="16" t="s">
        <v>10825</v>
      </c>
      <c r="Q31" s="21">
        <f>B5L407C1*B5L424C5</f>
        <v>187.14207143739958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5788.4636459480134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1.1181249746119736E-4</v>
      </c>
      <c r="F32" s="16" t="s">
        <v>10829</v>
      </c>
      <c r="G32" s="15">
        <f>B5L401C1*B5L425C1</f>
        <v>44.529545077507741</v>
      </c>
      <c r="H32" s="16" t="s">
        <v>10830</v>
      </c>
      <c r="I32" s="21">
        <f>B5L405C1*B5L425C1</f>
        <v>1.8857177696830936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-1.3904338153503893E-4</v>
      </c>
      <c r="N32" s="16" t="s">
        <v>10833</v>
      </c>
      <c r="O32" s="15">
        <f>B5L403C1*B5L425C5</f>
        <v>-7.5241338738962726</v>
      </c>
      <c r="P32" s="16" t="s">
        <v>10834</v>
      </c>
      <c r="Q32" s="21">
        <f>B5L407C1*B5L425C5</f>
        <v>-0.57132925472747498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37.005411203611466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1.4956910809290793E-2</v>
      </c>
      <c r="F33" s="16" t="s">
        <v>10838</v>
      </c>
      <c r="G33" s="15">
        <f>B5L401C1*B5L426C1</f>
        <v>5956.6188863074958</v>
      </c>
      <c r="H33" s="16" t="s">
        <v>10839</v>
      </c>
      <c r="I33" s="21">
        <f>B5L405C1*B5L426C1</f>
        <v>252.24830079868923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2.6418242491657398E-3</v>
      </c>
      <c r="N33" s="16" t="s">
        <v>10842</v>
      </c>
      <c r="O33" s="15">
        <f>B5L403C1*B5L426C5</f>
        <v>142.95854360402919</v>
      </c>
      <c r="P33" s="16" t="s">
        <v>10843</v>
      </c>
      <c r="Q33" s="21">
        <f>B5L407C1*B5L426C5</f>
        <v>10.855255839822025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6099.5774299115246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3.112041965861434E-2</v>
      </c>
      <c r="F34" s="16" t="s">
        <v>10847</v>
      </c>
      <c r="G34" s="15">
        <f>B5L401C1*B5L427C1</f>
        <v>12393.767794160365</v>
      </c>
      <c r="H34" s="16" t="s">
        <v>10848</v>
      </c>
      <c r="I34" s="21">
        <f>B5L405C1*B5L427C1</f>
        <v>524.84587754253084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-7.6010381905821283E-3</v>
      </c>
      <c r="N34" s="16" t="s">
        <v>10851</v>
      </c>
      <c r="O34" s="15">
        <f>B5L403C1*B5L427C5</f>
        <v>-411.31931843966288</v>
      </c>
      <c r="P34" s="16" t="s">
        <v>10852</v>
      </c>
      <c r="Q34" s="21">
        <f>B5L407C1*B5L427C5</f>
        <v>-31.232665925101966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11982.448475720703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1.9173211726612892E-4</v>
      </c>
      <c r="F35" s="16" t="s">
        <v>10856</v>
      </c>
      <c r="G35" s="15">
        <f>B5L401C1*B5L428C1</f>
        <v>76.357689457486345</v>
      </c>
      <c r="H35" s="16" t="s">
        <v>10857</v>
      </c>
      <c r="I35" s="21">
        <f>B5L405C1*B5L428C1</f>
        <v>3.2335621576932643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-3.2752440983809172E-3</v>
      </c>
      <c r="N35" s="16" t="s">
        <v>10860</v>
      </c>
      <c r="O35" s="15">
        <f>B5L403C1*B5L428C5</f>
        <v>-177.23515347400109</v>
      </c>
      <c r="P35" s="16" t="s">
        <v>10861</v>
      </c>
      <c r="Q35" s="21">
        <f>B5L407C1*B5L428C5</f>
        <v>-13.45797800024719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-100.87746401651475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1.4278592929914857E-4</v>
      </c>
      <c r="F36" s="16" t="s">
        <v>10865</v>
      </c>
      <c r="G36" s="15">
        <f>B5L401C1*B5L429C1</f>
        <v>56.864774685555822</v>
      </c>
      <c r="H36" s="16" t="s">
        <v>10866</v>
      </c>
      <c r="I36" s="21">
        <f>B5L405C1*B5L429C1</f>
        <v>2.4080846976301409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0.15835496230379434</v>
      </c>
      <c r="N36" s="16" t="s">
        <v>10869</v>
      </c>
      <c r="O36" s="15">
        <f>B5L403C1*B5L429C5</f>
        <v>8569.1524674929769</v>
      </c>
      <c r="P36" s="16" t="s">
        <v>10870</v>
      </c>
      <c r="Q36" s="21">
        <f>B5L407C1*B5L429C5</f>
        <v>650.68054010629089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8626.0172421785319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2.947269028549234E-4</v>
      </c>
      <c r="F37" s="16" t="s">
        <v>10874</v>
      </c>
      <c r="G37" s="15">
        <f>B5L401C1*B5L430C1</f>
        <v>117.37556359285364</v>
      </c>
      <c r="H37" s="16" t="s">
        <v>10875</v>
      </c>
      <c r="I37" s="21">
        <f>B5L405C1*B5L430C1</f>
        <v>4.9705692166482836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0.17042083796811272</v>
      </c>
      <c r="N37" s="16" t="s">
        <v>10878</v>
      </c>
      <c r="O37" s="15">
        <f>B5L403C1*B5L430C5</f>
        <v>9222.0800847721985</v>
      </c>
      <c r="P37" s="16" t="s">
        <v>10879</v>
      </c>
      <c r="Q37" s="21">
        <f>B5L407C1*B5L430C5</f>
        <v>700.25922321097516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9339.4556483650522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4.86501171623326E-3</v>
      </c>
      <c r="F39" s="16" t="s">
        <v>10892</v>
      </c>
      <c r="G39" s="15">
        <f>B5L401C1*B5L432C1</f>
        <v>1937.5003996828923</v>
      </c>
      <c r="H39" s="16" t="s">
        <v>10893</v>
      </c>
      <c r="I39" s="21">
        <f>B5L405C1*B5L432C1</f>
        <v>82.04842259427393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0.1219901072435025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51.35783514951455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677.04646583372926</v>
      </c>
      <c r="AB39" s="16" t="s">
        <v>10899</v>
      </c>
      <c r="AC39" s="15">
        <f>B5L432C2+IF(B5L432C6=NULL_VALUE,0,B5L432C6)+IF(B5L432C9=NULL_VALUE,0,B5L432C9)+IF(B5L432C12=NULL_VALUE,0,B5L432C12)</f>
        <v>2614.5468655166214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3.1797689040746051E-5</v>
      </c>
      <c r="F41" s="16" t="s">
        <v>10910</v>
      </c>
      <c r="G41" s="15">
        <f>B5L401C1*B5L434C1</f>
        <v>12.66349164584086</v>
      </c>
      <c r="H41" s="16" t="s">
        <v>10911</v>
      </c>
      <c r="I41" s="21">
        <f>B5L405C1*B5L434C1</f>
        <v>0.53626802567218212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7.9732665046477558E-4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0.33567451984567054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4.4251718685243961</v>
      </c>
      <c r="AB41" s="16" t="s">
        <v>10917</v>
      </c>
      <c r="AC41" s="15">
        <f>B5L434C2+IF(B5L434C6=NULL_VALUE,0,B5L434C6)+IF(B5L434C9=NULL_VALUE,0,B5L434C9)+IF(B5L434C12=NULL_VALUE,0,B5L434C12)</f>
        <v>17.088663514365258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1.1646686888673419E-3</v>
      </c>
      <c r="F42" s="16" t="s">
        <v>10919</v>
      </c>
      <c r="G42" s="15">
        <f>B5L401C1*B5L435C1</f>
        <v>463.8315757080556</v>
      </c>
      <c r="H42" s="16" t="s">
        <v>10920</v>
      </c>
      <c r="I42" s="21">
        <f>B5L405C1*B5L435C1</f>
        <v>19.642137437747721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2.9204052640613279E-2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12.29490616169819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162.08282028051534</v>
      </c>
      <c r="AB42" s="16" t="s">
        <v>10926</v>
      </c>
      <c r="AC42" s="15">
        <f>B5L435C2+IF(B5L435C6=NULL_VALUE,0,B5L435C6)+IF(B5L435C9=NULL_VALUE,0,B5L435C9)+IF(B5L435C12=NULL_VALUE,0,B5L435C12)</f>
        <v>625.91439598857096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7.3427406360253179E-3</v>
      </c>
      <c r="F46" s="16" t="s">
        <v>10955</v>
      </c>
      <c r="G46" s="15">
        <f>B5L401C1*B5L439C1</f>
        <v>2924.2607719929188</v>
      </c>
      <c r="H46" s="16" t="s">
        <v>10956</v>
      </c>
      <c r="I46" s="21">
        <f>B5L405C1*B5L439C1</f>
        <v>123.83532082656698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0.18411912856470591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77.514153125741188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1021.8632322233631</v>
      </c>
      <c r="AB46" s="16" t="s">
        <v>10962</v>
      </c>
      <c r="AC46" s="15">
        <f>B5L439C2+IF(B5L439C6=NULL_VALUE,0,B5L439C6)+IF(B5L439C9=NULL_VALUE,0,B5L439C9)+IF(B5L439C12=NULL_VALUE,0,B5L439C12)</f>
        <v>3946.1240042162817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1.0327916061322836E-6</v>
      </c>
      <c r="F47" s="16" t="s">
        <v>10964</v>
      </c>
      <c r="G47" s="15">
        <f>B5L401C1*B5L440C1</f>
        <v>0.41131127043199361</v>
      </c>
      <c r="H47" s="16" t="s">
        <v>10965</v>
      </c>
      <c r="I47" s="21">
        <f>B5L405C1*B5L440C1</f>
        <v>1.7418030437420962E-2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2.5897236459240148E-5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1.0902736549340103E-2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0.14372995331982402</v>
      </c>
      <c r="AB47" s="16" t="s">
        <v>10971</v>
      </c>
      <c r="AC47" s="15">
        <f>B5L440C2+IF(B5L440C6=NULL_VALUE,0,B5L440C6)+IF(B5L440C9=NULL_VALUE,0,B5L440C9)+IF(B5L440C12=NULL_VALUE,0,B5L440C12)</f>
        <v>0.55504122375181764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2.6475127520130072E-2</v>
      </c>
      <c r="F48" s="16" t="s">
        <v>10973</v>
      </c>
      <c r="G48" s="15">
        <f>B5L401C1*B5L441C1</f>
        <v>10543.771144630089</v>
      </c>
      <c r="H48" s="16" t="s">
        <v>10974</v>
      </c>
      <c r="I48" s="21">
        <f>B5L405C1*B5L441C1</f>
        <v>446.50302562699369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0.6638634876642544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279.48652830665111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3684.4498154425278</v>
      </c>
      <c r="AB48" s="16" t="s">
        <v>10980</v>
      </c>
      <c r="AC48" s="15">
        <f>B5L441C2+IF(B5L441C6=NULL_VALUE,0,B5L441C6)+IF(B5L441C9=NULL_VALUE,0,B5L441C9)+IF(B5L441C12=NULL_VALUE,0,B5L441C12)</f>
        <v>14228.220960072616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47DB8-6B32-4B25-95D7-852A25E54278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6329624.5796562452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2341961.0944728106</v>
      </c>
      <c r="J8" s="16" t="s">
        <v>11040</v>
      </c>
      <c r="K8" s="17">
        <f>B5L501C1-B5L501C3</f>
        <v>3987663.4851834346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8137545.3640008541</v>
      </c>
      <c r="F9" s="16" t="s">
        <v>11042</v>
      </c>
      <c r="G9" s="21">
        <f>B3L209C4</f>
        <v>0.77855560483027186</v>
      </c>
      <c r="H9" s="16" t="s">
        <v>11043</v>
      </c>
      <c r="I9" s="15">
        <f>B5L502C1*B5L502C2</f>
        <v>6335531.5527034597</v>
      </c>
      <c r="J9" s="16" t="s">
        <v>11044</v>
      </c>
      <c r="K9" s="17">
        <f>B5L502C1-B5L502C3</f>
        <v>1802013.8112973943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33952.195656342992</v>
      </c>
      <c r="F10" s="16" t="s">
        <v>11042</v>
      </c>
      <c r="G10" s="21">
        <f>B3L209C4</f>
        <v>0.77855560483027186</v>
      </c>
      <c r="H10" s="16" t="s">
        <v>11046</v>
      </c>
      <c r="I10" s="15">
        <f>B5L503C1*B5L503C2</f>
        <v>26433.672224539849</v>
      </c>
      <c r="J10" s="16" t="s">
        <v>11047</v>
      </c>
      <c r="K10" s="17">
        <f>B5L503C1-B5L503C3</f>
        <v>7518.5234318031435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346485.42500438541</v>
      </c>
      <c r="F11" s="16" t="s">
        <v>11049</v>
      </c>
      <c r="G11" s="21">
        <f>B3L202C4</f>
        <v>0.78359363373248681</v>
      </c>
      <c r="H11" s="16" t="s">
        <v>11050</v>
      </c>
      <c r="I11" s="15">
        <f>B5L504C1*B5L504C2</f>
        <v>271503.77321453142</v>
      </c>
      <c r="J11" s="16" t="s">
        <v>11051</v>
      </c>
      <c r="K11" s="17">
        <f>B5L504C1-B5L504C3</f>
        <v>74981.65178985399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3129919.4927350129</v>
      </c>
      <c r="F12" s="16" t="s">
        <v>11053</v>
      </c>
      <c r="G12" s="21">
        <f>B3L203C4</f>
        <v>0.77869998455754286</v>
      </c>
      <c r="H12" s="16" t="s">
        <v>11054</v>
      </c>
      <c r="I12" s="15">
        <f>B5L505C1*B5L505C2</f>
        <v>2437268.260659107</v>
      </c>
      <c r="J12" s="16" t="s">
        <v>11055</v>
      </c>
      <c r="K12" s="17">
        <f>B5L505C1-B5L505C3</f>
        <v>692651.23207590589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0.77869998455754286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4596014.5211527664</v>
      </c>
      <c r="F14" s="16" t="s">
        <v>11060</v>
      </c>
      <c r="G14" s="21">
        <f>B3L204C4</f>
        <v>0.78108021549727191</v>
      </c>
      <c r="H14" s="16" t="s">
        <v>11061</v>
      </c>
      <c r="I14" s="15">
        <f>B5L507C1*B5L507C2</f>
        <v>3589856.0126105938</v>
      </c>
      <c r="J14" s="16" t="s">
        <v>11062</v>
      </c>
      <c r="K14" s="17">
        <f>B5L507C1-B5L507C3</f>
        <v>1006158.5085421726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8578343.298071919</v>
      </c>
      <c r="F15" s="16" t="s">
        <v>11064</v>
      </c>
      <c r="G15" s="21">
        <f>B3L205C4</f>
        <v>0.77881095517121612</v>
      </c>
      <c r="H15" s="16" t="s">
        <v>11065</v>
      </c>
      <c r="I15" s="15">
        <f>B5L508C1*B5L508C2</f>
        <v>6680907.737757992</v>
      </c>
      <c r="J15" s="16" t="s">
        <v>11066</v>
      </c>
      <c r="K15" s="17">
        <f>B5L508C1-B5L508C3</f>
        <v>1897435.560313927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4024146.5004842877</v>
      </c>
      <c r="F16" s="16" t="s">
        <v>11068</v>
      </c>
      <c r="G16" s="21">
        <f>B3L206C4</f>
        <v>0.77698743734181774</v>
      </c>
      <c r="H16" s="16" t="s">
        <v>11069</v>
      </c>
      <c r="I16" s="15">
        <f>B5L509C1*B5L509C2</f>
        <v>3126711.2768993308</v>
      </c>
      <c r="J16" s="16" t="s">
        <v>11070</v>
      </c>
      <c r="K16" s="17">
        <f>B5L509C1-B5L509C3</f>
        <v>897435.22358495696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78671.428490136896</v>
      </c>
      <c r="F17" s="16" t="s">
        <v>11042</v>
      </c>
      <c r="G17" s="21">
        <f>B3L209C4</f>
        <v>0.77855560483027186</v>
      </c>
      <c r="H17" s="16" t="s">
        <v>11072</v>
      </c>
      <c r="I17" s="15">
        <f>B5L510C1*B5L510C2</f>
        <v>61250.081591000009</v>
      </c>
      <c r="J17" s="16" t="s">
        <v>11073</v>
      </c>
      <c r="K17" s="17">
        <f>B5L510C1-B5L510C3</f>
        <v>17421.346899136886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32531.048259447816</v>
      </c>
      <c r="F18" s="16" t="s">
        <v>11042</v>
      </c>
      <c r="G18" s="21">
        <f>B3L209C4</f>
        <v>0.77855560483027186</v>
      </c>
      <c r="H18" s="16" t="s">
        <v>11075</v>
      </c>
      <c r="I18" s="15">
        <f>B5L511C1*B5L511C2</f>
        <v>25327.229953397156</v>
      </c>
      <c r="J18" s="16" t="s">
        <v>11076</v>
      </c>
      <c r="K18" s="17">
        <f>B5L511C1-B5L511C3</f>
        <v>7203.8183060506599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253653.27780947165</v>
      </c>
      <c r="F19" s="16" t="s">
        <v>11078</v>
      </c>
      <c r="G19" s="21">
        <f>B3L220C4</f>
        <v>0.96741531606787812</v>
      </c>
      <c r="H19" s="16" t="s">
        <v>11079</v>
      </c>
      <c r="I19" s="15">
        <f>B5L512C1*B5L512C2</f>
        <v>245388.06592370331</v>
      </c>
      <c r="J19" s="16" t="s">
        <v>11080</v>
      </c>
      <c r="K19" s="17">
        <f>B5L512C1-B5L512C3</f>
        <v>8265.2118857683381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14228.220960072616</v>
      </c>
      <c r="F20" s="16" t="s">
        <v>11042</v>
      </c>
      <c r="G20" s="21">
        <f>B3L209C4</f>
        <v>0.77855560483027186</v>
      </c>
      <c r="H20" s="16" t="s">
        <v>11082</v>
      </c>
      <c r="I20" s="15">
        <f>B5L513C1*B5L513C2</f>
        <v>11077.461175228087</v>
      </c>
      <c r="J20" s="16" t="s">
        <v>11083</v>
      </c>
      <c r="K20" s="17">
        <f>B5L513C1-B5L513C3</f>
        <v>3150.7597848445293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625.91439598857096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625.91439598857096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59876.600362367419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59876.600362367419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2823709.9078916614</v>
      </c>
      <c r="F23" s="16" t="s">
        <v>11093</v>
      </c>
      <c r="G23" s="21">
        <f>B3L207C4</f>
        <v>0.77815887492302127</v>
      </c>
      <c r="H23" s="16" t="s">
        <v>11094</v>
      </c>
      <c r="I23" s="15">
        <f>B5L516C1*B5L516C2</f>
        <v>2197294.9250339633</v>
      </c>
      <c r="J23" s="16" t="s">
        <v>11095</v>
      </c>
      <c r="K23" s="17">
        <f>B5L516C1-B5L516C3</f>
        <v>626414.98285769811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60124.224530008243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60124.224530008243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487894.97412953421</v>
      </c>
      <c r="F25" s="16" t="s">
        <v>11042</v>
      </c>
      <c r="G25" s="21">
        <f>B3L209C4</f>
        <v>0.77855560483027186</v>
      </c>
      <c r="H25" s="16" t="s">
        <v>11101</v>
      </c>
      <c r="I25" s="15">
        <f>B5L518C1*B5L518C2</f>
        <v>379853.36667706934</v>
      </c>
      <c r="J25" s="16" t="s">
        <v>11102</v>
      </c>
      <c r="K25" s="17">
        <f>B5L518C1-B5L518C3</f>
        <v>108041.60745246487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537192.94700722082</v>
      </c>
      <c r="F26" s="16" t="s">
        <v>11104</v>
      </c>
      <c r="G26" s="21">
        <f>B3L208C4</f>
        <v>0.77886405676899606</v>
      </c>
      <c r="H26" s="16" t="s">
        <v>11105</v>
      </c>
      <c r="I26" s="15">
        <f>B5L519C1*B5L519C2</f>
        <v>418400.27797373635</v>
      </c>
      <c r="J26" s="16" t="s">
        <v>11106</v>
      </c>
      <c r="K26" s="17">
        <f>B5L519C1-B5L519C3</f>
        <v>118792.66903348448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4575335.5960972942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4575335.5960972942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623933.6934820012</v>
      </c>
      <c r="F31" s="16" t="s">
        <v>11042</v>
      </c>
      <c r="G31" s="21">
        <f>B3L209C4</f>
        <v>0.77855560483027186</v>
      </c>
      <c r="H31" s="16" t="s">
        <v>11122</v>
      </c>
      <c r="I31" s="15">
        <f>B5L524C1*B5L524C2</f>
        <v>485767.07410286489</v>
      </c>
      <c r="J31" s="16" t="s">
        <v>11123</v>
      </c>
      <c r="K31" s="17">
        <f>B5L524C1-B5L524C3</f>
        <v>138166.6193791363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121599</v>
      </c>
      <c r="F33" s="16" t="s">
        <v>11042</v>
      </c>
      <c r="G33" s="21">
        <f>B3L209C4</f>
        <v>0.77855560483027186</v>
      </c>
      <c r="H33" s="16" t="s">
        <v>11128</v>
      </c>
      <c r="I33" s="15">
        <f>B5L526C1*B5L526C2</f>
        <v>94671.582991756222</v>
      </c>
      <c r="J33" s="16" t="s">
        <v>11129</v>
      </c>
      <c r="K33" s="17">
        <f>B5L526C1-B5L526C3</f>
        <v>26927.417008243778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0.77855560483027186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1827</v>
      </c>
      <c r="F35" s="16" t="s">
        <v>11042</v>
      </c>
      <c r="G35" s="21">
        <f>B3L209C4</f>
        <v>0.77855560483027186</v>
      </c>
      <c r="H35" s="16" t="s">
        <v>11134</v>
      </c>
      <c r="I35" s="15">
        <f>B5L528C1*B5L528C2</f>
        <v>1422.4210900249068</v>
      </c>
      <c r="J35" s="16" t="s">
        <v>11135</v>
      </c>
      <c r="K35" s="23">
        <f>B5L528C1-B5L528C3</f>
        <v>404.57890997509321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0.77855560483027186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9127</v>
      </c>
      <c r="F37" s="16" t="s">
        <v>11049</v>
      </c>
      <c r="G37" s="21">
        <f>B3L202C4</f>
        <v>0.78359363373248681</v>
      </c>
      <c r="H37" s="16" t="s">
        <v>11140</v>
      </c>
      <c r="I37" s="15">
        <f>B5L530C1*B5L530C2</f>
        <v>7151.8590950764074</v>
      </c>
      <c r="J37" s="16" t="s">
        <v>11141</v>
      </c>
      <c r="K37" s="17">
        <f>B5L530C1-B5L530C3</f>
        <v>1975.1409049235926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0.78359363373248681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79795</v>
      </c>
      <c r="F39" s="16" t="s">
        <v>11053</v>
      </c>
      <c r="G39" s="21">
        <f>B3L203C4</f>
        <v>0.77869998455754286</v>
      </c>
      <c r="H39" s="16" t="s">
        <v>11146</v>
      </c>
      <c r="I39" s="15">
        <f>B5L532C1*B5L532C2</f>
        <v>62136.365267769135</v>
      </c>
      <c r="J39" s="16" t="s">
        <v>11147</v>
      </c>
      <c r="K39" s="17">
        <f>B5L532C1-B5L532C3</f>
        <v>17658.634732230865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323539</v>
      </c>
      <c r="F40" s="16" t="s">
        <v>11060</v>
      </c>
      <c r="G40" s="21">
        <f>B3L204C4</f>
        <v>0.78108021549727191</v>
      </c>
      <c r="H40" s="16" t="s">
        <v>11149</v>
      </c>
      <c r="I40" s="15">
        <f>B5L533C1*B5L533C2</f>
        <v>252709.91184177186</v>
      </c>
      <c r="J40" s="16" t="s">
        <v>11150</v>
      </c>
      <c r="K40" s="17">
        <f>B5L533C1-B5L533C3</f>
        <v>70829.088158228144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398649</v>
      </c>
      <c r="F41" s="16" t="s">
        <v>11064</v>
      </c>
      <c r="G41" s="21">
        <f>B3L205C4</f>
        <v>0.77881095517121612</v>
      </c>
      <c r="H41" s="16" t="s">
        <v>11152</v>
      </c>
      <c r="I41" s="15">
        <f>B5L534C1*B5L534C2</f>
        <v>310472.20846805011</v>
      </c>
      <c r="J41" s="16" t="s">
        <v>11153</v>
      </c>
      <c r="K41" s="17">
        <f>B5L534C1-B5L534C3</f>
        <v>88176.791531949886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273255</v>
      </c>
      <c r="F42" s="16" t="s">
        <v>11068</v>
      </c>
      <c r="G42" s="21">
        <f>B3L206C4</f>
        <v>0.77698743734181774</v>
      </c>
      <c r="H42" s="16" t="s">
        <v>11155</v>
      </c>
      <c r="I42" s="15">
        <f>B5L535C1*B5L535C2</f>
        <v>212315.7021908384</v>
      </c>
      <c r="J42" s="16" t="s">
        <v>11156</v>
      </c>
      <c r="K42" s="17">
        <f>B5L535C1-B5L535C3</f>
        <v>60939.297809161595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0.77869998455754286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0.77869998455754286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0.77869998455754286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0.78108021549727191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0.77881095517121612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0.77698743734181774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1927</v>
      </c>
      <c r="F49" s="16" t="s">
        <v>11042</v>
      </c>
      <c r="G49" s="21">
        <f>B3L209C4</f>
        <v>0.77855560483027186</v>
      </c>
      <c r="H49" s="16" t="s">
        <v>11176</v>
      </c>
      <c r="I49" s="15">
        <f>B5L542C1*B5L542C2</f>
        <v>1500.2766505079339</v>
      </c>
      <c r="J49" s="16" t="s">
        <v>11177</v>
      </c>
      <c r="K49" s="23">
        <f>B5L542C1-B5L542C3</f>
        <v>426.72334949206606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0.77855560483027186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2201</v>
      </c>
      <c r="F51" s="16" t="s">
        <v>11042</v>
      </c>
      <c r="G51" s="21">
        <f>B3L209C4</f>
        <v>0.77855560483027186</v>
      </c>
      <c r="H51" s="16" t="s">
        <v>11182</v>
      </c>
      <c r="I51" s="15">
        <f>B5L544C1*B5L544C2</f>
        <v>1713.6008862314284</v>
      </c>
      <c r="J51" s="16" t="s">
        <v>11183</v>
      </c>
      <c r="K51" s="23">
        <f>B5L544C1-B5L544C3</f>
        <v>487.39911376857162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0.77855560483027186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16981</v>
      </c>
      <c r="F53" s="16" t="s">
        <v>11078</v>
      </c>
      <c r="G53" s="21">
        <f>B3L220C4</f>
        <v>0.96741531606787812</v>
      </c>
      <c r="H53" s="16" t="s">
        <v>11188</v>
      </c>
      <c r="I53" s="15">
        <f>B5L546C1*B5L546C2</f>
        <v>16427.67948214864</v>
      </c>
      <c r="J53" s="16" t="s">
        <v>11189</v>
      </c>
      <c r="K53" s="23">
        <f>B5L546C1-B5L546C3</f>
        <v>553.32051785135991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0.96741531606787812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446.50302562699369</v>
      </c>
      <c r="F55" s="16" t="s">
        <v>11042</v>
      </c>
      <c r="G55" s="21">
        <f>B3L209C4</f>
        <v>0.77855560483027186</v>
      </c>
      <c r="H55" s="16" t="s">
        <v>11194</v>
      </c>
      <c r="I55" s="21">
        <f>B5L548C1*B5L548C2</f>
        <v>347.62743317557045</v>
      </c>
      <c r="J55" s="16" t="s">
        <v>11195</v>
      </c>
      <c r="K55" s="23">
        <f>B5L548C1-B5L548C3</f>
        <v>98.875592451423245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0.77855560483027186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2013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2013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197722</v>
      </c>
      <c r="F59" s="16" t="s">
        <v>11093</v>
      </c>
      <c r="G59" s="21">
        <f>B3L207C4</f>
        <v>0.77815887492302127</v>
      </c>
      <c r="H59" s="16" t="s">
        <v>11206</v>
      </c>
      <c r="I59" s="15">
        <f>B5L552C1*B5L552C2</f>
        <v>153859.1290675296</v>
      </c>
      <c r="J59" s="16" t="s">
        <v>11207</v>
      </c>
      <c r="K59" s="17">
        <f>B5L552C1-B5L552C3</f>
        <v>43862.870932470396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0.77815887492302127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44185</v>
      </c>
      <c r="F61" s="16" t="s">
        <v>11042</v>
      </c>
      <c r="G61" s="21">
        <f>B3L209C4</f>
        <v>0.77855560483027186</v>
      </c>
      <c r="H61" s="16" t="s">
        <v>11212</v>
      </c>
      <c r="I61" s="15">
        <f>B5L554C1*B5L554C2</f>
        <v>34400.47939942556</v>
      </c>
      <c r="J61" s="16" t="s">
        <v>11213</v>
      </c>
      <c r="K61" s="17">
        <f>B5L554C1-B5L554C3</f>
        <v>9784.5206005744403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0.77855560483027186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20487</v>
      </c>
      <c r="F63" s="16" t="s">
        <v>11104</v>
      </c>
      <c r="G63" s="21">
        <f>B3L208C4</f>
        <v>0.77886405676899606</v>
      </c>
      <c r="H63" s="16" t="s">
        <v>11218</v>
      </c>
      <c r="I63" s="15">
        <f>B5L556C1*B5L556C2</f>
        <v>15956.587931026423</v>
      </c>
      <c r="J63" s="16" t="s">
        <v>11219</v>
      </c>
      <c r="K63" s="17">
        <f>B5L556C1-B5L556C3</f>
        <v>4530.4120689735773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0.77886405676899606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2359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2359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37891</v>
      </c>
      <c r="F67" s="16" t="s">
        <v>11042</v>
      </c>
      <c r="G67" s="21">
        <f>B3L209C4</f>
        <v>0.77855560483027186</v>
      </c>
      <c r="H67" s="16" t="s">
        <v>11230</v>
      </c>
      <c r="I67" s="15">
        <f>B5L560C1*B5L560C2</f>
        <v>29500.250422623831</v>
      </c>
      <c r="J67" s="16" t="s">
        <v>11231</v>
      </c>
      <c r="K67" s="17">
        <f>B5L560C1-B5L560C3</f>
        <v>8390.7495773761693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0.77855560483027186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6005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6005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279.48652830665111</v>
      </c>
      <c r="F71" s="16" t="s">
        <v>11042</v>
      </c>
      <c r="G71" s="21">
        <f>B3L209C4</f>
        <v>0.77855560483027186</v>
      </c>
      <c r="H71" s="16" t="s">
        <v>11243</v>
      </c>
      <c r="I71" s="21">
        <f>B5L564C1*B5L564C2</f>
        <v>217.59580308769765</v>
      </c>
      <c r="J71" s="16" t="s">
        <v>11244</v>
      </c>
      <c r="K71" s="23">
        <f>B5L564C1-B5L564C3</f>
        <v>61.890725218953463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0.77855560483027186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19.642137437747721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19.642137437747721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1130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1130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1337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1337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12.29490616169819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12.29490616169819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7E7A1-48E4-4FDF-A2D8-3A0D15D4B267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2341961.0944728106</v>
      </c>
      <c r="F8" s="16" t="s">
        <v>11361</v>
      </c>
      <c r="G8" s="15">
        <f>B5L601C1*A4L203C2</f>
        <v>357851.65523544542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357851.65523544542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3987663.4851834346</v>
      </c>
      <c r="F9" s="16" t="s">
        <v>11366</v>
      </c>
      <c r="G9" s="15">
        <f>B5L602C1*A4L203C2</f>
        <v>609314.98053602874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609314.98053602874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6335531.5527034597</v>
      </c>
      <c r="F10" s="16" t="s">
        <v>11370</v>
      </c>
      <c r="G10" s="15">
        <f>B5L603C1*A4L203C2</f>
        <v>968069.22125308856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968069.22125308856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1802013.8112973943</v>
      </c>
      <c r="F11" s="16" t="s">
        <v>11375</v>
      </c>
      <c r="G11" s="15">
        <f>B5L604C1*A4L203C2</f>
        <v>275347.71036624187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275347.71036624187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26433.672224539849</v>
      </c>
      <c r="F12" s="16" t="s">
        <v>11380</v>
      </c>
      <c r="G12" s="15">
        <f>B5L605C1*A4L203C2</f>
        <v>4039.0651159096888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4039.0651159096888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7518.5234318031435</v>
      </c>
      <c r="F13" s="16" t="s">
        <v>11384</v>
      </c>
      <c r="G13" s="15">
        <f>B5L606C1*A4L203C2</f>
        <v>1148.8303803795202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1148.8303803795202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271503.77321453142</v>
      </c>
      <c r="F14" s="16" t="s">
        <v>11388</v>
      </c>
      <c r="G14" s="15">
        <f>B5L607C1*A4L203C2</f>
        <v>41485.776547180401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41485.776547180401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74981.65178985399</v>
      </c>
      <c r="F15" s="16" t="s">
        <v>11393</v>
      </c>
      <c r="G15" s="15">
        <f>B5L608C1*A4L203C2</f>
        <v>11457.196393489688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11457.196393489688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2437268.260659107</v>
      </c>
      <c r="F16" s="16" t="s">
        <v>11398</v>
      </c>
      <c r="G16" s="15">
        <f>B5L609C1*A4L203C2</f>
        <v>372414.59022871155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372414.59022871155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692651.23207590589</v>
      </c>
      <c r="F17" s="16" t="s">
        <v>11403</v>
      </c>
      <c r="G17" s="15">
        <f>B5L610C1*A4L203C2</f>
        <v>105837.10826119842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105837.10826119842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3589856.0126105938</v>
      </c>
      <c r="F20" s="16" t="s">
        <v>11416</v>
      </c>
      <c r="G20" s="15">
        <f>B5L613C1*A4L203C2</f>
        <v>548529.99872689869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548529.99872689869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1006158.5085421726</v>
      </c>
      <c r="F21" s="16" t="s">
        <v>11421</v>
      </c>
      <c r="G21" s="15">
        <f>B5L614C1*A4L203C2</f>
        <v>153741.02010524398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153741.02010524398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6680907.737757992</v>
      </c>
      <c r="F22" s="16" t="s">
        <v>11426</v>
      </c>
      <c r="G22" s="15">
        <f>B5L615C1*A4L203C2</f>
        <v>1020842.7023294211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1020842.7023294211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1897435.560313927</v>
      </c>
      <c r="F23" s="16" t="s">
        <v>11431</v>
      </c>
      <c r="G23" s="15">
        <f>B5L616C1*A4L203C2</f>
        <v>289928.15361596801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289928.15361596801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3126711.2768993308</v>
      </c>
      <c r="F24" s="16" t="s">
        <v>11436</v>
      </c>
      <c r="G24" s="15">
        <f>B5L617C1*A4L203C2</f>
        <v>477761.48311021773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477761.48311021773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897435.22358495696</v>
      </c>
      <c r="F25" s="16" t="s">
        <v>11441</v>
      </c>
      <c r="G25" s="15">
        <f>B5L618C1*A4L203C2</f>
        <v>137128.10216378141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137128.10216378141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61250.081591000009</v>
      </c>
      <c r="F26" s="16" t="s">
        <v>11446</v>
      </c>
      <c r="G26" s="15">
        <f>B5L619C1*A4L203C2</f>
        <v>9359.0124671048015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9359.0124671048015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17421.346899136886</v>
      </c>
      <c r="F27" s="16" t="s">
        <v>11450</v>
      </c>
      <c r="G27" s="15">
        <f>B5L620C1*A4L203C2</f>
        <v>2661.981806188116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2661.981806188116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367633.45174389693</v>
      </c>
      <c r="F28" s="16" t="s">
        <v>11454</v>
      </c>
      <c r="G28" s="15">
        <f>B5L621C1*A4L203C2</f>
        <v>56174.391426467446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56174.391426467446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25327.229953397156</v>
      </c>
      <c r="F29" s="16" t="s">
        <v>11459</v>
      </c>
      <c r="G29" s="15">
        <f>B5L622C1*A4L203C2</f>
        <v>3870.0007368790853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3870.0007368790853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7203.8183060506599</v>
      </c>
      <c r="F30" s="16" t="s">
        <v>11463</v>
      </c>
      <c r="G30" s="15">
        <f>B5L623C1*A4L203C2</f>
        <v>1100.7434371645409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1100.7434371645409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245388.06592370331</v>
      </c>
      <c r="F31" s="16" t="s">
        <v>11467</v>
      </c>
      <c r="G31" s="15">
        <f>B5L624C1*A4L203C2</f>
        <v>37495.296473141861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37495.296473141861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8265.2118857683381</v>
      </c>
      <c r="F32" s="16" t="s">
        <v>11472</v>
      </c>
      <c r="G32" s="15">
        <f>B5L625C1*A4L203C2</f>
        <v>1262.924376145402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1262.924376145402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360843.23958470987</v>
      </c>
      <c r="F33" s="16" t="s">
        <v>11476</v>
      </c>
      <c r="G33" s="15">
        <f>B5L626C1*A4L203C2</f>
        <v>55136.847008543664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55136.847008543664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0.3731767798409244</v>
      </c>
      <c r="F35" s="16" t="s">
        <v>11484</v>
      </c>
      <c r="G35" s="15">
        <f>B5L628C1*A4L203C2</f>
        <v>5.7021411959693243E-2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5.7021411959693243E-2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455.16334467064308</v>
      </c>
      <c r="F36" s="16" t="s">
        <v>11488</v>
      </c>
      <c r="G36" s="15">
        <f>B5L629C1*A4L203C2</f>
        <v>69.548959065674254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69.548959065674254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11895.864401742092</v>
      </c>
      <c r="F37" s="16" t="s">
        <v>11492</v>
      </c>
      <c r="G37" s="15">
        <f>B5L630C1*A4L203C2</f>
        <v>1817.6880805861915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1817.6880805861915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16291.066966239268</v>
      </c>
      <c r="F38" s="16" t="s">
        <v>11496</v>
      </c>
      <c r="G38" s="15">
        <f>B5L631C1*A4L203C2</f>
        <v>2489.2750324413601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2489.2750324413601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6293.9005059347273</v>
      </c>
      <c r="F39" s="16" t="s">
        <v>11500</v>
      </c>
      <c r="G39" s="15">
        <f>B5L632C1*A4L203C2</f>
        <v>961.70799730682631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961.70799730682631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45325.195374761723</v>
      </c>
      <c r="F40" s="16" t="s">
        <v>11504</v>
      </c>
      <c r="G40" s="15">
        <f>B5L633C1*A4L203C2</f>
        <v>6925.6898532635905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6925.6898532635905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1699.6905578995829</v>
      </c>
      <c r="F41" s="16" t="s">
        <v>11508</v>
      </c>
      <c r="G41" s="15">
        <f>B5L634C1*A4L203C2</f>
        <v>259.71271724705628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259.71271724705628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8427.6447383319319</v>
      </c>
      <c r="F42" s="16" t="s">
        <v>11512</v>
      </c>
      <c r="G42" s="15">
        <f>B5L635C1*A4L203C2</f>
        <v>1287.744116017119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1287.744116017119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784.33605387271064</v>
      </c>
      <c r="F43" s="16" t="s">
        <v>11516</v>
      </c>
      <c r="G43" s="15">
        <f>B5L636C1*A4L203C2</f>
        <v>119.84654903175017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119.84654903175017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2889.1433753406541</v>
      </c>
      <c r="F44" s="16" t="s">
        <v>11520</v>
      </c>
      <c r="G44" s="15">
        <f>B5L637C1*A4L203C2</f>
        <v>441.46110775205193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441.46110775205193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18895.147933478784</v>
      </c>
      <c r="F45" s="16" t="s">
        <v>11524</v>
      </c>
      <c r="G45" s="15">
        <f>B5L638C1*A4L203C2</f>
        <v>2887.1786042355579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2887.1786042355579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5788.4636459480134</v>
      </c>
      <c r="F46" s="16" t="s">
        <v>11528</v>
      </c>
      <c r="G46" s="15">
        <f>B5L639C1*A4L203C2</f>
        <v>884.47724510085641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884.47724510085641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37.005411203611466</v>
      </c>
      <c r="F47" s="16" t="s">
        <v>11532</v>
      </c>
      <c r="G47" s="15">
        <f>B5L640C1*A4L203C2</f>
        <v>5.6544268319118318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5.6544268319118318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6099.5774299115246</v>
      </c>
      <c r="F48" s="16" t="s">
        <v>11536</v>
      </c>
      <c r="G48" s="15">
        <f>B5L641C1*A4L203C2</f>
        <v>932.01543129048093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932.01543129048093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11982.448475720703</v>
      </c>
      <c r="F49" s="16" t="s">
        <v>11540</v>
      </c>
      <c r="G49" s="15">
        <f>B5L642C1*A4L203C2</f>
        <v>1830.9181270901233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1830.9181270901233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-100.87746401651475</v>
      </c>
      <c r="F50" s="16" t="s">
        <v>11544</v>
      </c>
      <c r="G50" s="15">
        <f>B5L643C1*A4L203C2</f>
        <v>-15.414076501723454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-15.414076501723454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8626.0172421785319</v>
      </c>
      <c r="F51" s="16" t="s">
        <v>11548</v>
      </c>
      <c r="G51" s="15">
        <f>B5L644C1*A4L203C2</f>
        <v>1318.0554346048796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1318.0554346048796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9339.4556483650522</v>
      </c>
      <c r="F52" s="16" t="s">
        <v>11552</v>
      </c>
      <c r="G52" s="15">
        <f>B5L645C1*A4L203C2</f>
        <v>1427.0688230701799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1427.0688230701799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2614.5468655166214</v>
      </c>
      <c r="F54" s="16" t="s">
        <v>11560</v>
      </c>
      <c r="G54" s="15">
        <f>B5L647C1*A4L203C2</f>
        <v>399.50276105093974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399.50276105093974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17.088663514365258</v>
      </c>
      <c r="F56" s="16" t="s">
        <v>11568</v>
      </c>
      <c r="G56" s="15">
        <f>B5L649C1*A4L203C2</f>
        <v>2.6111477849950115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2.6111477849950115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625.91439598857096</v>
      </c>
      <c r="F58" s="16" t="s">
        <v>11576</v>
      </c>
      <c r="G58" s="15">
        <f>B5L651C1*A4L203C2</f>
        <v>95.639719707053644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95.639719707053644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3946.1240042162817</v>
      </c>
      <c r="F62" s="16" t="s">
        <v>11592</v>
      </c>
      <c r="G62" s="15">
        <f>B5L655C1*A4L203C2</f>
        <v>602.96774784424781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602.96774784424781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0.55504122375181764</v>
      </c>
      <c r="F63" s="16" t="s">
        <v>11597</v>
      </c>
      <c r="G63" s="15">
        <f>B5L656C1*A4L203C2</f>
        <v>8.4810298989277735E-2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8.4810298989277735E-2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11077.461175228087</v>
      </c>
      <c r="F64" s="16" t="s">
        <v>11602</v>
      </c>
      <c r="G64" s="15">
        <f>B5L657C1*A4L203C2</f>
        <v>1692.6360675748517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1692.6360675748517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3150.7597848445293</v>
      </c>
      <c r="F65" s="16" t="s">
        <v>11607</v>
      </c>
      <c r="G65" s="15">
        <f>B5L658C1*A4L203C2</f>
        <v>481.43609512424405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481.43609512424405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2631.6355290309866</v>
      </c>
      <c r="F67" s="16" t="s">
        <v>11615</v>
      </c>
      <c r="G67" s="15">
        <f>B5L660C1*A4L203C2</f>
        <v>402.11390883593475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402.11390883593475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9793.4589282792294</v>
      </c>
      <c r="F69" s="16" t="s">
        <v>11623</v>
      </c>
      <c r="G69" s="15">
        <f>B5L662C1*A4L203C2</f>
        <v>1496.4405242410662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1496.4405242410662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59876.600362367419</v>
      </c>
      <c r="F71" s="16" t="s">
        <v>11631</v>
      </c>
      <c r="G71" s="15">
        <f>B5L664C1*A4L203C2</f>
        <v>9149.1445353697418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9149.1445353697418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1085255.2107393965</v>
      </c>
      <c r="F72" s="16" t="s">
        <v>11635</v>
      </c>
      <c r="G72" s="15">
        <f>B5L665C1*A4L203C2</f>
        <v>165826.99620097977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165826.99620097977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446864.72617826529</v>
      </c>
      <c r="F73" s="16" t="s">
        <v>11639</v>
      </c>
      <c r="G73" s="15">
        <f>B5L666C1*A4L203C2</f>
        <v>68280.93016003893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68280.93016003893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2197294.9250339633</v>
      </c>
      <c r="F74" s="16" t="s">
        <v>11644</v>
      </c>
      <c r="G74" s="15">
        <f>B5L667C1*A4L203C2</f>
        <v>335746.66454518959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335746.66454518959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626414.98285769811</v>
      </c>
      <c r="F75" s="16" t="s">
        <v>11649</v>
      </c>
      <c r="G75" s="15">
        <f>B5L668C1*A4L203C2</f>
        <v>95716.209380656263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95716.209380656263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60124.224530008243</v>
      </c>
      <c r="F77" s="16" t="s">
        <v>11659</v>
      </c>
      <c r="G77" s="15">
        <f>B5L670C1*A4L203C2</f>
        <v>9186.9815081852594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9186.9815081852594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17011.472709263042</v>
      </c>
      <c r="F78" s="16" t="s">
        <v>11663</v>
      </c>
      <c r="G78" s="15">
        <f>B5L671C1*A4L203C2</f>
        <v>2599.3530299753925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2599.3530299753925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379853.36667706934</v>
      </c>
      <c r="F79" s="16" t="s">
        <v>11668</v>
      </c>
      <c r="G79" s="15">
        <f>B5L672C1*A4L203C2</f>
        <v>58041.59442825619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58041.59442825619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108041.60745246487</v>
      </c>
      <c r="F80" s="16" t="s">
        <v>11673</v>
      </c>
      <c r="G80" s="15">
        <f>B5L673C1*A4L203C2</f>
        <v>16508.757618736632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16508.757618736632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418400.27797373635</v>
      </c>
      <c r="F81" s="16" t="s">
        <v>11677</v>
      </c>
      <c r="G81" s="15">
        <f>B5L674C1*A4L203C2</f>
        <v>63931.562474386912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63931.562474386912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118792.66903348448</v>
      </c>
      <c r="F82" s="16" t="s">
        <v>11681</v>
      </c>
      <c r="G82" s="15">
        <f>B5L675C1*A4L203C2</f>
        <v>18151.519828316428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18151.519828316428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41973249.411874354</v>
      </c>
      <c r="F86" s="16" t="s">
        <v>11698</v>
      </c>
      <c r="G86" s="15">
        <f>SUM(B5L601C2:B5L658C2)+SUM(B5L661C2:B5L678C2)</f>
        <v>6413512.5101344017</v>
      </c>
      <c r="H86" s="16" t="s">
        <v>945</v>
      </c>
      <c r="I86" s="21"/>
      <c r="J86" s="16" t="s">
        <v>11699</v>
      </c>
      <c r="K86" s="17">
        <f>SUM(B5L601C4:B5L658C4)+SUM(B5L661C4:B5L678C4)</f>
        <v>6413512.5101344017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5499F-F595-4D6E-8B4F-5B63270A3758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4575335.5960972942</v>
      </c>
      <c r="F8" s="16" t="s">
        <v>11757</v>
      </c>
      <c r="G8" s="15">
        <f>B5L701C1*A4L204C2</f>
        <v>699111.27908366651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699111.27908366651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63086.486311848188</v>
      </c>
      <c r="F12" s="16" t="s">
        <v>11775</v>
      </c>
      <c r="G12" s="15">
        <f>B5L705C1*A4L204C2</f>
        <v>9639.6151084504017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9639.6151084504017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68813.371952907895</v>
      </c>
      <c r="F13" s="16" t="s">
        <v>11779</v>
      </c>
      <c r="G13" s="15">
        <f>B5L706C1*A4L204C2</f>
        <v>10514.683234404325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10514.683234404325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50624.530918619683</v>
      </c>
      <c r="F14" s="16" t="s">
        <v>11783</v>
      </c>
      <c r="G14" s="15">
        <f>B5L707C1*A4L204C2</f>
        <v>7735.4283243650871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7735.4283243650871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491261.73998646438</v>
      </c>
      <c r="F15" s="16" t="s">
        <v>11787</v>
      </c>
      <c r="G15" s="15">
        <f>B5L708C1*A4L204C2</f>
        <v>75064.79386993176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75064.79386993176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38693.967760918546</v>
      </c>
      <c r="F16" s="16" t="s">
        <v>11791</v>
      </c>
      <c r="G16" s="15">
        <f>B5L709C1*A4L204C2</f>
        <v>5912.4382738683535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5912.4382738683535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75252.369330723523</v>
      </c>
      <c r="F17" s="16" t="s">
        <v>11795</v>
      </c>
      <c r="G17" s="15">
        <f>B5L710C1*A4L204C2</f>
        <v>11498.562033734554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11498.562033734554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30167.083379547516</v>
      </c>
      <c r="F19" s="16" t="s">
        <v>11803</v>
      </c>
      <c r="G19" s="15">
        <f>B5L712C1*A4L204C2</f>
        <v>4609.5303403948601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4609.5303403948601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221376.77489005213</v>
      </c>
      <c r="F20" s="16" t="s">
        <v>11807</v>
      </c>
      <c r="G20" s="15">
        <f>B5L713C1*A4L204C2</f>
        <v>33826.37120319996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33826.37120319996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64687.584190817754</v>
      </c>
      <c r="F21" s="16" t="s">
        <v>11811</v>
      </c>
      <c r="G21" s="15">
        <f>B5L714C1*A4L204C2</f>
        <v>9884.2628643569515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9884.2628643569515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522.16400567739277</v>
      </c>
      <c r="F22" s="16" t="s">
        <v>11815</v>
      </c>
      <c r="G22" s="15">
        <f>B5L715C1*A4L204C2</f>
        <v>79.786660067505608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79.786660067505608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13537.813189904009</v>
      </c>
      <c r="F23" s="16" t="s">
        <v>11819</v>
      </c>
      <c r="G23" s="15">
        <f>B5L716C1*A4L204C2</f>
        <v>2068.5778554173326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2068.5778554173326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2238.6147577715615</v>
      </c>
      <c r="F24" s="16" t="s">
        <v>11823</v>
      </c>
      <c r="G24" s="15">
        <f>B5L717C1*A4L204C2</f>
        <v>342.06033498749457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342.06033498749457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3735.1260317748111</v>
      </c>
      <c r="F25" s="16" t="s">
        <v>11827</v>
      </c>
      <c r="G25" s="15">
        <f>B5L718C1*A4L204C2</f>
        <v>570.72725765519112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570.72725765519112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134170.00280784839</v>
      </c>
      <c r="F26" s="16" t="s">
        <v>11831</v>
      </c>
      <c r="G26" s="15">
        <f>B5L719C1*A4L204C2</f>
        <v>20501.176429039231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20501.176429039231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101501.30011980519</v>
      </c>
      <c r="F27" s="16" t="s">
        <v>11835</v>
      </c>
      <c r="G27" s="15">
        <f>B5L720C1*A4L204C2</f>
        <v>15509.398658306232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15509.398658306232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5999.1184216337861</v>
      </c>
      <c r="F32" s="16" t="s">
        <v>11855</v>
      </c>
      <c r="G32" s="15">
        <f>B5L725C1*A4L204C2</f>
        <v>916.66529482564249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916.66529482564249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514006.25049002044</v>
      </c>
      <c r="F38" s="16" t="s">
        <v>11879</v>
      </c>
      <c r="G38" s="15">
        <f>B5L731C1*A4L204C2</f>
        <v>78540.155074875118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78540.155074875118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485767.07410286489</v>
      </c>
      <c r="F39" s="16" t="s">
        <v>11883</v>
      </c>
      <c r="G39" s="15">
        <f>B5L732C1*A4L204C2</f>
        <v>74225.208922917751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74225.208922917751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138166.6193791363</v>
      </c>
      <c r="F40" s="16" t="s">
        <v>11887</v>
      </c>
      <c r="G40" s="15">
        <f>B5L733C1*A4L204C2</f>
        <v>21111.859441132026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21111.859441132026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7078943.5881256303</v>
      </c>
      <c r="F41" s="16" t="s">
        <v>11891</v>
      </c>
      <c r="G41" s="15">
        <f>SUM(B5L701C2:B5L733C2)</f>
        <v>1081662.5802655963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1081662.5802655963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0E290-67DB-4837-8232-3A879C945D8E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261.512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254.01499999999999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240.08500000000001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240.99574999999999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261.94799999999998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2456.587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2388.4255000000003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2352.154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2379.1165000000001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2405.9322000000002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163085.94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158546.43000000002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155534.34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157206.73500000002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160072.81200000001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76BD8-6708-4D7B-B652-EF1D8548FA8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0.14627211050109973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15.025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27.045000000000002</v>
      </c>
      <c r="J9" s="16" t="s">
        <v>12037</v>
      </c>
      <c r="K9" s="23">
        <f>IF(B6L216C3=0,0,B6L202C3/B6L216C3)</f>
        <v>1.4602808469142961E-3</v>
      </c>
      <c r="L9" s="16" t="s">
        <v>12038</v>
      </c>
      <c r="M9" s="23">
        <f>A1L542C9</f>
        <v>0.62344453001499744</v>
      </c>
      <c r="N9" s="16" t="s">
        <v>12039</v>
      </c>
      <c r="O9" s="23">
        <f>B6L202C1*B6L202C5</f>
        <v>9.3672540634753361</v>
      </c>
      <c r="P9" s="16" t="s">
        <v>12040</v>
      </c>
      <c r="Q9" s="23">
        <f>B3L836C3</f>
        <v>1.7061497326203208</v>
      </c>
      <c r="R9" s="16" t="s">
        <v>12041</v>
      </c>
      <c r="S9" s="17">
        <f>B6L202C6*B6L202C7</f>
        <v>15.981938015785058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8.7900659086817825</v>
      </c>
      <c r="X9" s="16" t="s">
        <v>12044</v>
      </c>
      <c r="Y9" s="23">
        <f>IF(B6L216C10=0,0,B6L202C10/B6L216C10)</f>
        <v>3.5349616168390127E-3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0.88328970000000007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1.32493455</v>
      </c>
      <c r="AH9" s="16" t="s">
        <v>12049</v>
      </c>
      <c r="AI9" s="23">
        <f>IF(B6L216C15=0,0,B6L202C15/B6L216C15)</f>
        <v>1.1166987191230211E-3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1.5223630500000001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1.82683566</v>
      </c>
      <c r="AR9" s="16" t="s">
        <v>12054</v>
      </c>
      <c r="AS9" s="23">
        <f>IF(B6L216C20=0,0,B6L202C20/B6L216C20)</f>
        <v>1.4602808469142963E-3</v>
      </c>
      <c r="AT9" s="16" t="s">
        <v>12055</v>
      </c>
      <c r="AU9" s="17">
        <f>A1L237C3</f>
        <v>25524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127.62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31.905000000000001</v>
      </c>
      <c r="BD9" s="16" t="s">
        <v>12060</v>
      </c>
      <c r="BE9" s="23">
        <f>IF(B6L216C26=0,0,B6L202C26/B6L216C26)</f>
        <v>2.1010947276467072E-3</v>
      </c>
      <c r="BF9" s="16" t="s">
        <v>12061</v>
      </c>
      <c r="BG9" s="17">
        <f>B6L202C3+B6L202C10+B6L202C15+B6L202C20+B6L202C26</f>
        <v>70.891836118681795</v>
      </c>
      <c r="BH9" s="16" t="s">
        <v>12062</v>
      </c>
      <c r="BI9" s="17">
        <f>B6L218C3*B6L202C4</f>
        <v>114.17866769014528</v>
      </c>
      <c r="BJ9" s="16" t="s">
        <v>12063</v>
      </c>
      <c r="BK9" s="17">
        <f>B6L218C10*B6L202C11</f>
        <v>37.109928428983253</v>
      </c>
      <c r="BL9" s="16" t="s">
        <v>12064</v>
      </c>
      <c r="BM9" s="17">
        <f>B6L218C15*B6L202C16</f>
        <v>5.5936129301402158</v>
      </c>
      <c r="BN9" s="16" t="s">
        <v>12065</v>
      </c>
      <c r="BO9" s="17">
        <f>B6L218C20*B6L202C21</f>
        <v>7.7125406451339309</v>
      </c>
      <c r="BP9" s="16" t="s">
        <v>12066</v>
      </c>
      <c r="BQ9" s="17">
        <f>B6L218C26*B6L202C27</f>
        <v>134.69663126840763</v>
      </c>
      <c r="BR9" s="16" t="s">
        <v>12067</v>
      </c>
      <c r="BS9" s="15">
        <f>B6L202C29+B6L202C30+B6L202C31+B6L202C32+B6L202C33</f>
        <v>299.29138096281031</v>
      </c>
      <c r="BT9" s="16" t="s">
        <v>12068</v>
      </c>
      <c r="BU9" s="23">
        <f>IF(B6L202C3=0,0,B6L202C29/B6L202C3)</f>
        <v>4.2218032054037815</v>
      </c>
      <c r="BV9" s="16" t="s">
        <v>12069</v>
      </c>
      <c r="BW9" s="23">
        <f>IF(B6L202C8=0,0,B6L202C30/B6L202C8)</f>
        <v>2.3219917629720799</v>
      </c>
      <c r="BX9" s="16" t="s">
        <v>12070</v>
      </c>
      <c r="BY9" s="23">
        <f>IF(B6L202C13=0,0,B6L202C31/B6L202C13)</f>
        <v>6.3327048081056709</v>
      </c>
      <c r="BZ9" s="16" t="s">
        <v>12071</v>
      </c>
      <c r="CA9" s="23">
        <f>IF(B6L202C18=0,0,B6L202C32/B6L202C18)</f>
        <v>5.0661638464845362</v>
      </c>
      <c r="CB9" s="16" t="s">
        <v>12072</v>
      </c>
      <c r="CC9" s="23">
        <f>IF(B6L202C24=0,0,B6L202C33/B6L202C24)</f>
        <v>1.0554508013509452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390.149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780.298</v>
      </c>
      <c r="J10" s="16" t="s">
        <v>12076</v>
      </c>
      <c r="K10" s="23">
        <f>IF(B6L216C3=0,0,B6L203C3/B6L216C3)</f>
        <v>4.2131788659106349E-2</v>
      </c>
      <c r="L10" s="16" t="s">
        <v>12077</v>
      </c>
      <c r="M10" s="23">
        <f>A1L543C9</f>
        <v>0.63987754976673705</v>
      </c>
      <c r="N10" s="16" t="s">
        <v>12078</v>
      </c>
      <c r="O10" s="23">
        <f>B6L203C1*B6L203C5</f>
        <v>249.64758616394269</v>
      </c>
      <c r="P10" s="16" t="s">
        <v>12079</v>
      </c>
      <c r="Q10" s="23">
        <f>B3L837C3</f>
        <v>1.6731914251558164</v>
      </c>
      <c r="R10" s="16" t="s">
        <v>12080</v>
      </c>
      <c r="S10" s="23">
        <f>B6L203C6*B6L203C7</f>
        <v>417.70820048035677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229.73951026419624</v>
      </c>
      <c r="X10" s="16" t="s">
        <v>12083</v>
      </c>
      <c r="Y10" s="23">
        <f>IF(B6L216C10=0,0,B6L203C10/B6L216C10)</f>
        <v>9.2390700944939466E-2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33.490390159999997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50.235585239999992</v>
      </c>
      <c r="AH10" s="16" t="s">
        <v>12088</v>
      </c>
      <c r="AI10" s="23">
        <f>IF(B6L216C15=0,0,B6L203C15/B6L216C15)</f>
        <v>4.2340214987905127E-2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43.922974420000003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52.707569304000003</v>
      </c>
      <c r="AR10" s="16" t="s">
        <v>12093</v>
      </c>
      <c r="AS10" s="23">
        <f>IF(B6L216C20=0,0,B6L203C20/B6L216C20)</f>
        <v>4.2131788659106363E-2</v>
      </c>
      <c r="AT10" s="16" t="s">
        <v>12094</v>
      </c>
      <c r="AU10" s="17">
        <f>A1L238C3</f>
        <v>288321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1441.605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360.40125</v>
      </c>
      <c r="BD10" s="16" t="s">
        <v>12099</v>
      </c>
      <c r="BE10" s="23">
        <f>IF(B6L216C26=0,0,B6L203C26/B6L216C26)</f>
        <v>2.3734122119175142E-2</v>
      </c>
      <c r="BF10" s="16" t="s">
        <v>12100</v>
      </c>
      <c r="BG10" s="17">
        <f>B6L203C3+B6L203C10+B6L203C15+B6L203C20+B6L203C26</f>
        <v>1473.3819148081961</v>
      </c>
      <c r="BH10" s="16" t="s">
        <v>12101</v>
      </c>
      <c r="BI10" s="17">
        <f>B6L218C3*B6L203C4</f>
        <v>3294.2645975701594</v>
      </c>
      <c r="BJ10" s="16" t="s">
        <v>12102</v>
      </c>
      <c r="BK10" s="17">
        <f>B6L218C10*B6L203C11</f>
        <v>969.9150008412787</v>
      </c>
      <c r="BL10" s="16" t="s">
        <v>12103</v>
      </c>
      <c r="BM10" s="17">
        <f>B6L218C15*B6L203C16</f>
        <v>212.08475479156684</v>
      </c>
      <c r="BN10" s="16" t="s">
        <v>12104</v>
      </c>
      <c r="BO10" s="17">
        <f>B6L218C20*B6L203C21</f>
        <v>222.52098503666912</v>
      </c>
      <c r="BP10" s="16" t="s">
        <v>12105</v>
      </c>
      <c r="BQ10" s="17">
        <f>B6L218C26*B6L203C27</f>
        <v>1521.5431524815297</v>
      </c>
      <c r="BR10" s="16" t="s">
        <v>12106</v>
      </c>
      <c r="BS10" s="15">
        <f>B6L203C29+B6L203C30+B6L203C31+B6L203C32+B6L203C33</f>
        <v>6220.3284907212028</v>
      </c>
      <c r="BT10" s="16" t="s">
        <v>12107</v>
      </c>
      <c r="BU10" s="23">
        <f>IF(B6L203C3=0,0,B6L203C29/B6L203C3)</f>
        <v>4.2218032054037806</v>
      </c>
      <c r="BV10" s="16" t="s">
        <v>12108</v>
      </c>
      <c r="BW10" s="23">
        <f>IF(B6L203C8=0,0,B6L203C30/B6L203C8)</f>
        <v>2.3219917629720803</v>
      </c>
      <c r="BX10" s="16" t="s">
        <v>12109</v>
      </c>
      <c r="BY10" s="23">
        <f>IF(B6L203C13=0,0,B6L203C31/B6L203C13)</f>
        <v>6.3327048081056709</v>
      </c>
      <c r="BZ10" s="16" t="s">
        <v>12110</v>
      </c>
      <c r="CA10" s="23">
        <f>IF(B6L203C18=0,0,B6L203C32/B6L203C18)</f>
        <v>5.0661638464845362</v>
      </c>
      <c r="CB10" s="16" t="s">
        <v>12111</v>
      </c>
      <c r="CC10" s="23">
        <f>IF(B6L203C24=0,0,B6L203C33/B6L203C24)</f>
        <v>1.0554508013509454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2358.4369999999999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4716.8739999999998</v>
      </c>
      <c r="J11" s="16" t="s">
        <v>12115</v>
      </c>
      <c r="K11" s="23">
        <f>IF(B6L216C3=0,0,B6L204C3/B6L216C3)</f>
        <v>0.25468518245546395</v>
      </c>
      <c r="L11" s="16" t="s">
        <v>12116</v>
      </c>
      <c r="M11" s="23">
        <f>A1L544C9</f>
        <v>0.16627651770744414</v>
      </c>
      <c r="N11" s="16" t="s">
        <v>12117</v>
      </c>
      <c r="O11" s="23">
        <f>B6L204C1*B6L204C5</f>
        <v>392.15269159239142</v>
      </c>
      <c r="P11" s="16" t="s">
        <v>12118</v>
      </c>
      <c r="Q11" s="23">
        <f>B3L838C3</f>
        <v>1.9956658272386592</v>
      </c>
      <c r="R11" s="16" t="s">
        <v>12119</v>
      </c>
      <c r="S11" s="17">
        <f>B6L204C6*B6L204C7</f>
        <v>782.6057256705966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430.43314911882817</v>
      </c>
      <c r="X11" s="16" t="s">
        <v>12122</v>
      </c>
      <c r="Y11" s="23">
        <f>IF(B6L216C10=0,0,B6L204C10/B6L216C10)</f>
        <v>0.17310048372303782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202.44823208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303.67234811999998</v>
      </c>
      <c r="AH11" s="16" t="s">
        <v>12127</v>
      </c>
      <c r="AI11" s="23">
        <f>IF(B6L216C15=0,0,B6L204C15/B6L216C15)</f>
        <v>0.25594511229153483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265.51283746000001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318.61540495200001</v>
      </c>
      <c r="AR11" s="16" t="s">
        <v>12132</v>
      </c>
      <c r="AS11" s="23">
        <f>IF(B6L216C20=0,0,B6L204C20/B6L216C20)</f>
        <v>0.25468518245546401</v>
      </c>
      <c r="AT11" s="16" t="s">
        <v>12133</v>
      </c>
      <c r="AU11" s="17">
        <f>A1L239C3</f>
        <v>2432092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12160.46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3040.1149999999998</v>
      </c>
      <c r="BD11" s="16" t="s">
        <v>12138</v>
      </c>
      <c r="BE11" s="23">
        <f>IF(B6L216C26=0,0,B6L204C26/B6L216C26)</f>
        <v>0.20020591123459236</v>
      </c>
      <c r="BF11" s="16" t="s">
        <v>12139</v>
      </c>
      <c r="BG11" s="17">
        <f>B6L204C3+B6L204C10+B6L204C15+B6L204C20+B6L204C26</f>
        <v>8809.7099021908271</v>
      </c>
      <c r="BH11" s="16" t="s">
        <v>12140</v>
      </c>
      <c r="BI11" s="17">
        <f>B6L218C3*B6L204C4</f>
        <v>19913.713772685755</v>
      </c>
      <c r="BJ11" s="16" t="s">
        <v>12141</v>
      </c>
      <c r="BK11" s="17">
        <f>B6L218C10*B6L204C11</f>
        <v>1817.2040486619123</v>
      </c>
      <c r="BL11" s="16" t="s">
        <v>12142</v>
      </c>
      <c r="BM11" s="17">
        <f>B6L218C15*B6L204C16</f>
        <v>1282.0448926855088</v>
      </c>
      <c r="BN11" s="16" t="s">
        <v>12143</v>
      </c>
      <c r="BO11" s="17">
        <f>B6L218C20*B6L204C21</f>
        <v>1345.131537917377</v>
      </c>
      <c r="BP11" s="16" t="s">
        <v>12144</v>
      </c>
      <c r="BQ11" s="17">
        <f>B6L218C26*B6L204C27</f>
        <v>12834.767251796116</v>
      </c>
      <c r="BR11" s="16" t="s">
        <v>12145</v>
      </c>
      <c r="BS11" s="15">
        <f>B6L204C29+B6L204C30+B6L204C31+B6L204C32+B6L204C33</f>
        <v>37192.861503746666</v>
      </c>
      <c r="BT11" s="16" t="s">
        <v>12146</v>
      </c>
      <c r="BU11" s="23">
        <f>IF(B6L204C3=0,0,B6L204C29/B6L204C3)</f>
        <v>4.2218032054037815</v>
      </c>
      <c r="BV11" s="16" t="s">
        <v>12147</v>
      </c>
      <c r="BW11" s="23">
        <f>IF(B6L204C8=0,0,B6L204C30/B6L204C8)</f>
        <v>2.3219917629720799</v>
      </c>
      <c r="BX11" s="16" t="s">
        <v>12148</v>
      </c>
      <c r="BY11" s="23">
        <f>IF(B6L204C13=0,0,B6L204C31/B6L204C13)</f>
        <v>6.3327048081056709</v>
      </c>
      <c r="BZ11" s="16" t="s">
        <v>12149</v>
      </c>
      <c r="CA11" s="23">
        <f>IF(B6L204C18=0,0,B6L204C32/B6L204C18)</f>
        <v>5.0661638464845362</v>
      </c>
      <c r="CB11" s="16" t="s">
        <v>12150</v>
      </c>
      <c r="CC11" s="23">
        <f>IF(B6L204C24=0,0,B6L204C33/B6L204C24)</f>
        <v>1.0554508013509454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122.18700000000001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244.37400000000002</v>
      </c>
      <c r="J12" s="16" t="s">
        <v>12154</v>
      </c>
      <c r="K12" s="23">
        <f>IF(B6L216C3=0,0,B6L205C3/B6L216C3)</f>
        <v>1.3194848278196863E-2</v>
      </c>
      <c r="L12" s="16" t="s">
        <v>12155</v>
      </c>
      <c r="M12" s="23">
        <f>A1L545C9</f>
        <v>0.45300457362521646</v>
      </c>
      <c r="N12" s="16" t="s">
        <v>12156</v>
      </c>
      <c r="O12" s="23">
        <f>B6L205C1*B6L205C5</f>
        <v>55.351269837544329</v>
      </c>
      <c r="P12" s="16" t="s">
        <v>12157</v>
      </c>
      <c r="Q12" s="23">
        <f>B3L839C3</f>
        <v>1.9273466456337451</v>
      </c>
      <c r="R12" s="16" t="s">
        <v>12158</v>
      </c>
      <c r="S12" s="23">
        <f>B6L205C6*B6L205C7</f>
        <v>106.68108425295935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58.674596339127646</v>
      </c>
      <c r="X12" s="16" t="s">
        <v>12161</v>
      </c>
      <c r="Y12" s="23">
        <f>IF(B6L216C10=0,0,B6L205C10/B6L216C10)</f>
        <v>2.3596233304403521E-2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10.488532080000001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15.732798120000002</v>
      </c>
      <c r="AH12" s="16" t="s">
        <v>12166</v>
      </c>
      <c r="AI12" s="23">
        <f>IF(B6L216C15=0,0,B6L205C15/B6L216C15)</f>
        <v>1.326012330860047E-2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13.755812460000001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16.506974952</v>
      </c>
      <c r="AR12" s="16" t="s">
        <v>12171</v>
      </c>
      <c r="AS12" s="23">
        <f>IF(B6L216C20=0,0,B6L205C20/B6L216C20)</f>
        <v>1.3194848278196867E-2</v>
      </c>
      <c r="AT12" s="16" t="s">
        <v>12172</v>
      </c>
      <c r="AU12" s="17">
        <f>A1L240C3</f>
        <v>150281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751.40499999999997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187.85124999999999</v>
      </c>
      <c r="BD12" s="16" t="s">
        <v>12177</v>
      </c>
      <c r="BE12" s="23">
        <f>IF(B6L216C26=0,0,B6L205C26/B6L216C26)</f>
        <v>1.2370890799462263E-2</v>
      </c>
      <c r="BF12" s="16" t="s">
        <v>12178</v>
      </c>
      <c r="BG12" s="23">
        <f>B6L205C3+B6L205C10+B6L205C15+B6L205C20+B6L205C26</f>
        <v>523.13961941112768</v>
      </c>
      <c r="BH12" s="16" t="s">
        <v>12179</v>
      </c>
      <c r="BI12" s="17">
        <f>B6L218C3*B6L205C4</f>
        <v>1031.6989365173436</v>
      </c>
      <c r="BJ12" s="16" t="s">
        <v>12180</v>
      </c>
      <c r="BK12" s="17">
        <f>B6L218C10*B6L205C11</f>
        <v>247.71259890030205</v>
      </c>
      <c r="BL12" s="16" t="s">
        <v>12181</v>
      </c>
      <c r="BM12" s="17">
        <f>B6L218C15*B6L205C16</f>
        <v>66.420777532986577</v>
      </c>
      <c r="BN12" s="16" t="s">
        <v>12182</v>
      </c>
      <c r="BO12" s="17">
        <f>B6L218C20*B6L205C21</f>
        <v>69.689199763873518</v>
      </c>
      <c r="BP12" s="16" t="s">
        <v>12183</v>
      </c>
      <c r="BQ12" s="17">
        <f>B6L218C26*B6L205C27</f>
        <v>793.07100938910708</v>
      </c>
      <c r="BR12" s="16" t="s">
        <v>12184</v>
      </c>
      <c r="BS12" s="15">
        <f>B6L205C29+B6L205C30+B6L205C31+B6L205C32+B6L205C33</f>
        <v>2208.5925221036132</v>
      </c>
      <c r="BT12" s="16" t="s">
        <v>12185</v>
      </c>
      <c r="BU12" s="23">
        <f>IF(B6L205C3=0,0,B6L205C29/B6L205C3)</f>
        <v>4.2218032054037806</v>
      </c>
      <c r="BV12" s="16" t="s">
        <v>12186</v>
      </c>
      <c r="BW12" s="23">
        <f>IF(B6L205C8=0,0,B6L205C30/B6L205C8)</f>
        <v>2.3219917629720799</v>
      </c>
      <c r="BX12" s="16" t="s">
        <v>12187</v>
      </c>
      <c r="BY12" s="23">
        <f>IF(B6L205C13=0,0,B6L205C31/B6L205C13)</f>
        <v>6.3327048081056709</v>
      </c>
      <c r="BZ12" s="16" t="s">
        <v>12188</v>
      </c>
      <c r="CA12" s="23">
        <f>IF(B6L205C18=0,0,B6L205C32/B6L205C18)</f>
        <v>5.0661638464845362</v>
      </c>
      <c r="CB12" s="16" t="s">
        <v>12189</v>
      </c>
      <c r="CC12" s="23">
        <f>IF(B6L205C24=0,0,B6L205C33/B6L205C24)</f>
        <v>1.0554508013509454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2033.0039999999999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4066.0079999999998</v>
      </c>
      <c r="J13" s="16" t="s">
        <v>12193</v>
      </c>
      <c r="K13" s="23">
        <f>IF(B6L216C3=0,0,B6L206C3/B6L216C3)</f>
        <v>0.21954200797930495</v>
      </c>
      <c r="L13" s="16" t="s">
        <v>12194</v>
      </c>
      <c r="M13" s="23">
        <f>A1L546C9</f>
        <v>0.19809813605148802</v>
      </c>
      <c r="N13" s="16" t="s">
        <v>12195</v>
      </c>
      <c r="O13" s="23">
        <f>B6L206C1*B6L206C5</f>
        <v>402.7343029852193</v>
      </c>
      <c r="P13" s="16" t="s">
        <v>12196</v>
      </c>
      <c r="Q13" s="23">
        <f>B3L840C3</f>
        <v>2.0233717169137968</v>
      </c>
      <c r="R13" s="16" t="s">
        <v>12197</v>
      </c>
      <c r="S13" s="17">
        <f>B6L206C6*B6L206C7</f>
        <v>814.88119809128443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448.18465895020648</v>
      </c>
      <c r="X13" s="16" t="s">
        <v>12200</v>
      </c>
      <c r="Y13" s="23">
        <f>IF(B6L216C10=0,0,B6L206C10/B6L216C10)</f>
        <v>0.18023932733886155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174.51306335999999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261.76959504000001</v>
      </c>
      <c r="AH13" s="16" t="s">
        <v>12205</v>
      </c>
      <c r="AI13" s="23">
        <f>IF(B6L216C15=0,0,B6L206C15/B6L216C15)</f>
        <v>0.22062808422236399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228.87559031999999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274.65070838399998</v>
      </c>
      <c r="AR13" s="16" t="s">
        <v>12210</v>
      </c>
      <c r="AS13" s="23">
        <f>IF(B6L216C20=0,0,B6L206C20/B6L216C20)</f>
        <v>0.21954200797930501</v>
      </c>
      <c r="AT13" s="16" t="s">
        <v>12211</v>
      </c>
      <c r="AU13" s="17">
        <f>A1L241C3</f>
        <v>3027043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15135.215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3783.80375</v>
      </c>
      <c r="BD13" s="16" t="s">
        <v>12216</v>
      </c>
      <c r="BE13" s="23">
        <f>IF(B6L216C26=0,0,B6L206C26/B6L216C26)</f>
        <v>0.24918132297680112</v>
      </c>
      <c r="BF13" s="16" t="s">
        <v>12217</v>
      </c>
      <c r="BG13" s="17">
        <f>B6L206C3+B6L206C10+B6L206C15+B6L206C20+B6L206C26</f>
        <v>8834.4167123742063</v>
      </c>
      <c r="BH13" s="16" t="s">
        <v>12218</v>
      </c>
      <c r="BI13" s="17">
        <f>B6L218C3*B6L206C4</f>
        <v>17165.885607597418</v>
      </c>
      <c r="BJ13" s="16" t="s">
        <v>12219</v>
      </c>
      <c r="BK13" s="17">
        <f>B6L218C10*B6L206C11</f>
        <v>1892.1474297687821</v>
      </c>
      <c r="BL13" s="16" t="s">
        <v>12220</v>
      </c>
      <c r="BM13" s="17">
        <f>B6L218C15*B6L206C16</f>
        <v>1105.1397154171216</v>
      </c>
      <c r="BN13" s="16" t="s">
        <v>12221</v>
      </c>
      <c r="BO13" s="17">
        <f>B6L218C20*B6L206C21</f>
        <v>1159.5212410219901</v>
      </c>
      <c r="BP13" s="16" t="s">
        <v>12222</v>
      </c>
      <c r="BQ13" s="17">
        <f>B6L218C26*B6L206C27</f>
        <v>15974.474800368849</v>
      </c>
      <c r="BR13" s="16" t="s">
        <v>12223</v>
      </c>
      <c r="BS13" s="15">
        <f>B6L206C29+B6L206C30+B6L206C31+B6L206C32+B6L206C33</f>
        <v>37297.168794174162</v>
      </c>
      <c r="BT13" s="16" t="s">
        <v>12224</v>
      </c>
      <c r="BU13" s="23">
        <f>IF(B6L206C3=0,0,B6L206C29/B6L206C3)</f>
        <v>4.2218032054037815</v>
      </c>
      <c r="BV13" s="16" t="s">
        <v>12225</v>
      </c>
      <c r="BW13" s="23">
        <f>IF(B6L206C8=0,0,B6L206C30/B6L206C8)</f>
        <v>2.3219917629720799</v>
      </c>
      <c r="BX13" s="16" t="s">
        <v>12226</v>
      </c>
      <c r="BY13" s="23">
        <f>IF(B6L206C13=0,0,B6L206C31/B6L206C13)</f>
        <v>6.3327048081056709</v>
      </c>
      <c r="BZ13" s="16" t="s">
        <v>12227</v>
      </c>
      <c r="CA13" s="23">
        <f>IF(B6L206C18=0,0,B6L206C32/B6L206C18)</f>
        <v>5.0661638464845371</v>
      </c>
      <c r="CB13" s="16" t="s">
        <v>12228</v>
      </c>
      <c r="CC13" s="23">
        <f>IF(B6L206C24=0,0,B6L206C33/B6L206C24)</f>
        <v>1.0554508013509454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194.96899999999999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389.93799999999999</v>
      </c>
      <c r="J14" s="16" t="s">
        <v>12232</v>
      </c>
      <c r="K14" s="23">
        <f>IF(B6L216C3=0,0,B6L207C3/B6L216C3)</f>
        <v>2.1054501493217477E-2</v>
      </c>
      <c r="L14" s="16" t="s">
        <v>12233</v>
      </c>
      <c r="M14" s="23">
        <f>A1L547C9</f>
        <v>0.12438567683576757</v>
      </c>
      <c r="N14" s="16" t="s">
        <v>12234</v>
      </c>
      <c r="O14" s="23">
        <f>B6L207C1*B6L207C5</f>
        <v>24.251351026992765</v>
      </c>
      <c r="P14" s="16" t="s">
        <v>12235</v>
      </c>
      <c r="Q14" s="23">
        <f>B3L841C3</f>
        <v>2.0639751801976489</v>
      </c>
      <c r="R14" s="16" t="s">
        <v>12236</v>
      </c>
      <c r="S14" s="23">
        <f>B6L207C6*B6L207C7</f>
        <v>50.054186605973833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27.529802633285609</v>
      </c>
      <c r="X14" s="16" t="s">
        <v>12239</v>
      </c>
      <c r="Y14" s="23">
        <f>IF(B6L216C10=0,0,B6L207C10/B6L216C10)</f>
        <v>1.1071224793855099E-2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16.736138959999998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25.104208439999997</v>
      </c>
      <c r="AH14" s="16" t="s">
        <v>12244</v>
      </c>
      <c r="AI14" s="23">
        <f>IF(B6L216C15=0,0,B6L207C15/B6L216C15)</f>
        <v>2.115865829715538E-2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21.949610019999998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26.339532023999997</v>
      </c>
      <c r="AR14" s="16" t="s">
        <v>12249</v>
      </c>
      <c r="AS14" s="23">
        <f>IF(B6L216C20=0,0,B6L207C20/B6L216C20)</f>
        <v>2.1054501493217484E-2</v>
      </c>
      <c r="AT14" s="16" t="s">
        <v>12250</v>
      </c>
      <c r="AU14" s="17">
        <f>A1L242C3</f>
        <v>154342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771.71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192.92750000000001</v>
      </c>
      <c r="BD14" s="16" t="s">
        <v>12255</v>
      </c>
      <c r="BE14" s="23">
        <f>IF(B6L216C26=0,0,B6L207C26/B6L216C26)</f>
        <v>1.2705185803731707E-2</v>
      </c>
      <c r="BF14" s="16" t="s">
        <v>12256</v>
      </c>
      <c r="BG14" s="23">
        <f>B6L207C3+B6L207C10+B6L207C15+B6L207C20+B6L207C26</f>
        <v>661.83904309728564</v>
      </c>
      <c r="BH14" s="16" t="s">
        <v>12257</v>
      </c>
      <c r="BI14" s="17">
        <f>B6L218C3*B6L207C4</f>
        <v>1646.2414983087394</v>
      </c>
      <c r="BJ14" s="16" t="s">
        <v>12258</v>
      </c>
      <c r="BK14" s="17">
        <f>B6L218C10*B6L207C11</f>
        <v>116.22540900133863</v>
      </c>
      <c r="BL14" s="16" t="s">
        <v>12259</v>
      </c>
      <c r="BM14" s="17">
        <f>B6L218C15*B6L207C16</f>
        <v>105.98502766111663</v>
      </c>
      <c r="BN14" s="16" t="s">
        <v>12260</v>
      </c>
      <c r="BO14" s="17">
        <f>B6L218C20*B6L207C21</f>
        <v>111.20032072775872</v>
      </c>
      <c r="BP14" s="16" t="s">
        <v>12261</v>
      </c>
      <c r="BQ14" s="17">
        <f>B6L218C26*B6L207C27</f>
        <v>814.501937910538</v>
      </c>
      <c r="BR14" s="16" t="s">
        <v>12262</v>
      </c>
      <c r="BS14" s="15">
        <f>B6L207C29+B6L207C30+B6L207C31+B6L207C32+B6L207C33</f>
        <v>2794.1541936094914</v>
      </c>
      <c r="BT14" s="16" t="s">
        <v>12263</v>
      </c>
      <c r="BU14" s="23">
        <f>IF(B6L207C3=0,0,B6L207C29/B6L207C3)</f>
        <v>4.2218032054037806</v>
      </c>
      <c r="BV14" s="16" t="s">
        <v>12264</v>
      </c>
      <c r="BW14" s="23">
        <f>IF(B6L207C8=0,0,B6L207C30/B6L207C8)</f>
        <v>2.3219917629720794</v>
      </c>
      <c r="BX14" s="16" t="s">
        <v>12265</v>
      </c>
      <c r="BY14" s="23">
        <f>IF(B6L207C13=0,0,B6L207C31/B6L207C13)</f>
        <v>6.3327048081056709</v>
      </c>
      <c r="BZ14" s="16" t="s">
        <v>12266</v>
      </c>
      <c r="CA14" s="23">
        <f>IF(B6L207C18=0,0,B6L207C32/B6L207C18)</f>
        <v>5.0661638464845371</v>
      </c>
      <c r="CB14" s="16" t="s">
        <v>12267</v>
      </c>
      <c r="CC14" s="23">
        <f>IF(B6L207C24=0,0,B6L207C33/B6L207C24)</f>
        <v>1.0554508013509452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1176.954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2353.9079999999999</v>
      </c>
      <c r="J15" s="16" t="s">
        <v>12271</v>
      </c>
      <c r="K15" s="23">
        <f>IF(B6L216C3=0,0,B6L208C3/B6L216C3)</f>
        <v>0.12709805020515202</v>
      </c>
      <c r="L15" s="16" t="s">
        <v>12272</v>
      </c>
      <c r="M15" s="23">
        <f>A1L548C9</f>
        <v>0.2630564796131683</v>
      </c>
      <c r="N15" s="16" t="s">
        <v>12273</v>
      </c>
      <c r="O15" s="23">
        <f>B6L208C1*B6L208C5</f>
        <v>309.60537590663688</v>
      </c>
      <c r="P15" s="16" t="s">
        <v>12274</v>
      </c>
      <c r="Q15" s="23">
        <f>B3L842C3</f>
        <v>2.0201269113973579</v>
      </c>
      <c r="R15" s="16" t="s">
        <v>12275</v>
      </c>
      <c r="S15" s="23">
        <f>B6L208C6*B6L208C7</f>
        <v>625.44215178229229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343.99318348026077</v>
      </c>
      <c r="X15" s="16" t="s">
        <v>12278</v>
      </c>
      <c r="Y15" s="23">
        <f>IF(B6L216C10=0,0,B6L208C10/B6L216C10)</f>
        <v>0.13833829150882235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101.02973136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151.54459703999999</v>
      </c>
      <c r="AH15" s="16" t="s">
        <v>12283</v>
      </c>
      <c r="AI15" s="23">
        <f>IF(B6L216C15=0,0,B6L208C15/B6L216C15)</f>
        <v>0.12772680537659944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132.50148131999998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159.00177758399997</v>
      </c>
      <c r="AR15" s="16" t="s">
        <v>12288</v>
      </c>
      <c r="AS15" s="23">
        <f>IF(B6L216C20=0,0,B6L208C20/B6L216C20)</f>
        <v>0.12709805020515202</v>
      </c>
      <c r="AT15" s="16" t="s">
        <v>12289</v>
      </c>
      <c r="AU15" s="17">
        <f>A1L243C3</f>
        <v>1424945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7124.7250000000004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1781.1812500000001</v>
      </c>
      <c r="BD15" s="16" t="s">
        <v>12294</v>
      </c>
      <c r="BE15" s="23">
        <f>IF(B6L216C26=0,0,B6L208C26/B6L216C26)</f>
        <v>0.11729918612625519</v>
      </c>
      <c r="BF15" s="16" t="s">
        <v>12295</v>
      </c>
      <c r="BG15" s="17">
        <f>B6L208C3+B6L208C10+B6L208C15+B6L208C20+B6L208C26</f>
        <v>4789.6288081042603</v>
      </c>
      <c r="BH15" s="16" t="s">
        <v>12296</v>
      </c>
      <c r="BI15" s="17">
        <f>B6L218C3*B6L208C4</f>
        <v>9937.7363396256042</v>
      </c>
      <c r="BJ15" s="16" t="s">
        <v>12297</v>
      </c>
      <c r="BK15" s="17">
        <f>B6L218C10*B6L208C11</f>
        <v>1452.271524654016</v>
      </c>
      <c r="BL15" s="16" t="s">
        <v>12298</v>
      </c>
      <c r="BM15" s="17">
        <f>B6L218C15*B6L208C16</f>
        <v>639.79146554509634</v>
      </c>
      <c r="BN15" s="16" t="s">
        <v>12299</v>
      </c>
      <c r="BO15" s="17">
        <f>B6L218C20*B6L208C21</f>
        <v>671.27421426903004</v>
      </c>
      <c r="BP15" s="16" t="s">
        <v>12300</v>
      </c>
      <c r="BQ15" s="17">
        <f>B6L218C26*B6L208C27</f>
        <v>7519.7967106551141</v>
      </c>
      <c r="BR15" s="16" t="s">
        <v>12301</v>
      </c>
      <c r="BS15" s="15">
        <f>B6L208C29+B6L208C30+B6L208C31+B6L208C32+B6L208C33</f>
        <v>20220.870254748861</v>
      </c>
      <c r="BT15" s="16" t="s">
        <v>12302</v>
      </c>
      <c r="BU15" s="23">
        <f>IF(B6L208C3=0,0,B6L208C29/B6L208C3)</f>
        <v>4.2218032054037815</v>
      </c>
      <c r="BV15" s="16" t="s">
        <v>12303</v>
      </c>
      <c r="BW15" s="23">
        <f>IF(B6L208C8=0,0,B6L208C30/B6L208C8)</f>
        <v>2.3219917629720799</v>
      </c>
      <c r="BX15" s="16" t="s">
        <v>12304</v>
      </c>
      <c r="BY15" s="23">
        <f>IF(B6L208C13=0,0,B6L208C31/B6L208C13)</f>
        <v>6.3327048081056718</v>
      </c>
      <c r="BZ15" s="16" t="s">
        <v>12305</v>
      </c>
      <c r="CA15" s="23">
        <f>IF(B6L208C18=0,0,B6L208C32/B6L208C18)</f>
        <v>5.0661638464845362</v>
      </c>
      <c r="CB15" s="16" t="s">
        <v>12306</v>
      </c>
      <c r="CC15" s="23">
        <f>IF(B6L208C24=0,0,B6L208C33/B6L208C24)</f>
        <v>1.0554508013509454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13.533000000000001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27.066000000000003</v>
      </c>
      <c r="J16" s="16" t="s">
        <v>12310</v>
      </c>
      <c r="K16" s="23">
        <f>IF(B6L216C3=0,0,B6L209C3/B6L216C3)</f>
        <v>1.4614147310993654E-3</v>
      </c>
      <c r="L16" s="16" t="s">
        <v>12311</v>
      </c>
      <c r="M16" s="23">
        <f>A1L549C9</f>
        <v>0.68181665940985359</v>
      </c>
      <c r="N16" s="16" t="s">
        <v>12312</v>
      </c>
      <c r="O16" s="23">
        <f>B6L209C1*B6L209C5</f>
        <v>9.2270248517935496</v>
      </c>
      <c r="P16" s="16" t="s">
        <v>12313</v>
      </c>
      <c r="Q16" s="23">
        <f>B3L843C3</f>
        <v>1.7289081885856079</v>
      </c>
      <c r="R16" s="16" t="s">
        <v>12314</v>
      </c>
      <c r="S16" s="23">
        <f>B6L209C6*B6L209C7</f>
        <v>15.952678822548773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8.7739733524018249</v>
      </c>
      <c r="X16" s="16" t="s">
        <v>12317</v>
      </c>
      <c r="Y16" s="23">
        <f>IF(B6L216C10=0,0,B6L209C10/B6L216C10)</f>
        <v>3.5284899283036303E-3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1.1616727200000001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1.74250908</v>
      </c>
      <c r="AH16" s="16" t="s">
        <v>12322</v>
      </c>
      <c r="AI16" s="23">
        <f>IF(B6L216C15=0,0,B6L209C15/B6L216C15)</f>
        <v>1.4686443626186923E-3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1.5235451400000002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1.8282541680000002</v>
      </c>
      <c r="AR16" s="16" t="s">
        <v>12327</v>
      </c>
      <c r="AS16" s="23">
        <f>IF(B6L216C20=0,0,B6L209C20/B6L216C20)</f>
        <v>1.4614147310993658E-3</v>
      </c>
      <c r="AT16" s="16" t="s">
        <v>12328</v>
      </c>
      <c r="AU16" s="17">
        <f>A1L244C3</f>
        <v>30657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153.285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38.321249999999999</v>
      </c>
      <c r="BD16" s="16" t="s">
        <v>12333</v>
      </c>
      <c r="BE16" s="23">
        <f>IF(B6L216C26=0,0,B6L209C26/B6L216C26)</f>
        <v>2.5236350519301483E-3</v>
      </c>
      <c r="BF16" s="16" t="s">
        <v>12334</v>
      </c>
      <c r="BG16" s="23">
        <f>B6L209C3+B6L209C10+B6L209C15+B6L209C20+B6L209C26</f>
        <v>77.731986600401825</v>
      </c>
      <c r="BH16" s="16" t="s">
        <v>12335</v>
      </c>
      <c r="BI16" s="17">
        <f>B6L218C3*B6L209C4</f>
        <v>114.26732555745875</v>
      </c>
      <c r="BJ16" s="16" t="s">
        <v>12336</v>
      </c>
      <c r="BK16" s="17">
        <f>B6L218C10*B6L209C11</f>
        <v>37.041988823297388</v>
      </c>
      <c r="BL16" s="16" t="s">
        <v>12337</v>
      </c>
      <c r="BM16" s="17">
        <f>B6L218C15*B6L209C16</f>
        <v>7.3565304193891929</v>
      </c>
      <c r="BN16" s="16" t="s">
        <v>12338</v>
      </c>
      <c r="BO16" s="17">
        <f>B6L218C20*B6L209C21</f>
        <v>7.7185293067552232</v>
      </c>
      <c r="BP16" s="16" t="s">
        <v>12339</v>
      </c>
      <c r="BQ16" s="17">
        <f>B6L218C26*B6L209C27</f>
        <v>161.78477608507967</v>
      </c>
      <c r="BR16" s="16" t="s">
        <v>12340</v>
      </c>
      <c r="BS16" s="15">
        <f>B6L209C29+B6L209C30+B6L209C31+B6L209C32+B6L209C33</f>
        <v>328.16915019198018</v>
      </c>
      <c r="BT16" s="16" t="s">
        <v>12341</v>
      </c>
      <c r="BU16" s="23">
        <f>IF(B6L209C3=0,0,B6L209C29/B6L209C3)</f>
        <v>4.2218032054037806</v>
      </c>
      <c r="BV16" s="16" t="s">
        <v>12342</v>
      </c>
      <c r="BW16" s="23">
        <f>IF(B6L209C8=0,0,B6L209C30/B6L209C8)</f>
        <v>2.3219917629720799</v>
      </c>
      <c r="BX16" s="16" t="s">
        <v>12343</v>
      </c>
      <c r="BY16" s="23">
        <f>IF(B6L209C13=0,0,B6L209C31/B6L209C13)</f>
        <v>6.3327048081056709</v>
      </c>
      <c r="BZ16" s="16" t="s">
        <v>12344</v>
      </c>
      <c r="CA16" s="23">
        <f>IF(B6L209C18=0,0,B6L209C32/B6L209C18)</f>
        <v>5.0661638464845371</v>
      </c>
      <c r="CB16" s="16" t="s">
        <v>12345</v>
      </c>
      <c r="CC16" s="23">
        <f>IF(B6L209C24=0,0,B6L209C33/B6L209C24)</f>
        <v>1.0554508013509454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18.827999999999999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37.655999999999999</v>
      </c>
      <c r="J17" s="16" t="s">
        <v>12349</v>
      </c>
      <c r="K17" s="23">
        <f>IF(B6L216C3=0,0,B6L210C3/B6L216C3)</f>
        <v>2.0332163272843307E-3</v>
      </c>
      <c r="L17" s="16" t="s">
        <v>12350</v>
      </c>
      <c r="M17" s="23">
        <f>A1L550C9</f>
        <v>7.4512901527119535E-2</v>
      </c>
      <c r="N17" s="16" t="s">
        <v>12351</v>
      </c>
      <c r="O17" s="23">
        <f>B6L210C1*B6L210C5</f>
        <v>1.4029289099526066</v>
      </c>
      <c r="P17" s="16" t="s">
        <v>12352</v>
      </c>
      <c r="Q17" s="23">
        <f>B3L844C3</f>
        <v>1.6853623378325251</v>
      </c>
      <c r="R17" s="16" t="s">
        <v>12353</v>
      </c>
      <c r="S17" s="23">
        <f>B6L210C6*B6L210C7</f>
        <v>2.364443547490561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1.3004439511198087</v>
      </c>
      <c r="X17" s="16" t="s">
        <v>12356</v>
      </c>
      <c r="Y17" s="23">
        <f>IF(B6L216C10=0,0,B6L210C10/B6L216C10)</f>
        <v>5.2297895144547244E-4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1.61619552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2.4242932800000001</v>
      </c>
      <c r="AH17" s="16" t="s">
        <v>12361</v>
      </c>
      <c r="AI17" s="23">
        <f>IF(B6L216C15=0,0,B6L210C15/B6L216C15)</f>
        <v>2.0432746663256291E-3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2.1196562399999999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2.5435874879999996</v>
      </c>
      <c r="AR17" s="16" t="s">
        <v>12366</v>
      </c>
      <c r="AS17" s="23">
        <f>IF(B6L216C20=0,0,B6L210C20/B6L216C20)</f>
        <v>2.0332163272843312E-3</v>
      </c>
      <c r="AT17" s="16" t="s">
        <v>12367</v>
      </c>
      <c r="AU17" s="17">
        <f>A1L245C3</f>
        <v>38583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192.91499999999999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48.228749999999998</v>
      </c>
      <c r="BD17" s="16" t="s">
        <v>12372</v>
      </c>
      <c r="BE17" s="23">
        <f>IF(B6L216C26=0,0,B6L210C26/B6L216C26)</f>
        <v>3.176090654944088E-3</v>
      </c>
      <c r="BF17" s="16" t="s">
        <v>12373</v>
      </c>
      <c r="BG17" s="23">
        <f>B6L210C3+B6L210C10+B6L210C15+B6L210C20+B6L210C26</f>
        <v>92.153074719119815</v>
      </c>
      <c r="BH17" s="16" t="s">
        <v>12374</v>
      </c>
      <c r="BI17" s="17">
        <f>B6L218C3*B6L210C4</f>
        <v>158.97622150268478</v>
      </c>
      <c r="BJ17" s="16" t="s">
        <v>12375</v>
      </c>
      <c r="BK17" s="17">
        <f>B6L218C10*B6L210C11</f>
        <v>5.4902184412855659</v>
      </c>
      <c r="BL17" s="16" t="s">
        <v>12376</v>
      </c>
      <c r="BM17" s="17">
        <f>B6L218C15*B6L210C16</f>
        <v>10.234889140342846</v>
      </c>
      <c r="BN17" s="16" t="s">
        <v>12377</v>
      </c>
      <c r="BO17" s="17">
        <f>B6L218C20*B6L210C21</f>
        <v>10.738525810063349</v>
      </c>
      <c r="BP17" s="16" t="s">
        <v>12378</v>
      </c>
      <c r="BQ17" s="17">
        <f>B6L218C26*B6L210C27</f>
        <v>203.61229134261762</v>
      </c>
      <c r="BR17" s="16" t="s">
        <v>12379</v>
      </c>
      <c r="BS17" s="15">
        <f>B6L210C29+B6L210C30+B6L210C31+B6L210C32+B6L210C33</f>
        <v>389.05214623699419</v>
      </c>
      <c r="BT17" s="16" t="s">
        <v>12380</v>
      </c>
      <c r="BU17" s="23">
        <f>IF(B6L210C3=0,0,B6L210C29/B6L210C3)</f>
        <v>4.2218032054037815</v>
      </c>
      <c r="BV17" s="16" t="s">
        <v>12381</v>
      </c>
      <c r="BW17" s="23">
        <f>IF(B6L210C8=0,0,B6L210C30/B6L210C8)</f>
        <v>2.3219917629720799</v>
      </c>
      <c r="BX17" s="16" t="s">
        <v>12382</v>
      </c>
      <c r="BY17" s="23">
        <f>IF(B6L210C13=0,0,B6L210C31/B6L210C13)</f>
        <v>6.3327048081056709</v>
      </c>
      <c r="BZ17" s="16" t="s">
        <v>12383</v>
      </c>
      <c r="CA17" s="23">
        <f>IF(B6L210C18=0,0,B6L210C32/B6L210C18)</f>
        <v>5.0661638464845362</v>
      </c>
      <c r="CB17" s="16" t="s">
        <v>12384</v>
      </c>
      <c r="CC17" s="23">
        <f>IF(B6L210C24=0,0,B6L210C33/B6L210C24)</f>
        <v>1.0554508013509454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354.339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354.339</v>
      </c>
      <c r="J18" s="16" t="s">
        <v>12388</v>
      </c>
      <c r="K18" s="23">
        <f>IF(B6L216C3=0,0,B6L211C3/B6L216C3)</f>
        <v>1.9132351821584941E-2</v>
      </c>
      <c r="L18" s="16" t="s">
        <v>12389</v>
      </c>
      <c r="M18" s="23">
        <f>A1L551C9</f>
        <v>4.2540372524041692E-2</v>
      </c>
      <c r="N18" s="16" t="s">
        <v>12390</v>
      </c>
      <c r="O18" s="23">
        <f>B6L211C1*B6L211C5</f>
        <v>15.073713059796409</v>
      </c>
      <c r="P18" s="16" t="s">
        <v>12391</v>
      </c>
      <c r="Q18" s="23">
        <f>B3L845C3</f>
        <v>1.1158545666002426</v>
      </c>
      <c r="R18" s="16" t="s">
        <v>12392</v>
      </c>
      <c r="S18" s="23">
        <f>B6L211C6*B6L211C7</f>
        <v>16.82007155339554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9.2510393543675473</v>
      </c>
      <c r="X18" s="16" t="s">
        <v>12395</v>
      </c>
      <c r="Y18" s="23">
        <f>IF(B6L216C10=0,0,B6L211C10/B6L216C10)</f>
        <v>3.7203440080303862E-3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11.572711740000001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17.35906761</v>
      </c>
      <c r="AH18" s="16" t="s">
        <v>12400</v>
      </c>
      <c r="AI18" s="23">
        <f>IF(B6L216C15=0,0,B6L211C15/B6L216C15)</f>
        <v>1.4630797095039089E-2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19.94574231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23.934890771999999</v>
      </c>
      <c r="AR18" s="16" t="s">
        <v>12405</v>
      </c>
      <c r="AS18" s="23">
        <f>IF(B6L216C20=0,0,B6L211C20/B6L216C20)</f>
        <v>1.9132351821584945E-2</v>
      </c>
      <c r="AT18" s="16" t="s">
        <v>12406</v>
      </c>
      <c r="AU18" s="17">
        <f>A1L246C3</f>
        <v>2045550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10227.75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2556.9375</v>
      </c>
      <c r="BD18" s="16" t="s">
        <v>12411</v>
      </c>
      <c r="BE18" s="23">
        <f>IF(B6L216C26=0,0,B6L211C26/B6L216C26)</f>
        <v>0.16838639398753025</v>
      </c>
      <c r="BF18" s="16" t="s">
        <v>12412</v>
      </c>
      <c r="BG18" s="17">
        <f>B6L211C3+B6L211C10+B6L211C15+B6L211C20+B6L211C26</f>
        <v>2961.8214977363677</v>
      </c>
      <c r="BH18" s="16" t="s">
        <v>12413</v>
      </c>
      <c r="BI18" s="17">
        <f>B6L218C3*B6L211C4</f>
        <v>1495.9495259995704</v>
      </c>
      <c r="BJ18" s="16" t="s">
        <v>12414</v>
      </c>
      <c r="BK18" s="17">
        <f>B6L218C10*B6L211C11</f>
        <v>39.05606759958544</v>
      </c>
      <c r="BL18" s="16" t="s">
        <v>12415</v>
      </c>
      <c r="BM18" s="17">
        <f>B6L218C15*B6L211C16</f>
        <v>73.286567278718948</v>
      </c>
      <c r="BN18" s="16" t="s">
        <v>12416</v>
      </c>
      <c r="BO18" s="17">
        <f>B6L218C20*B6L211C21</f>
        <v>101.04839858221897</v>
      </c>
      <c r="BP18" s="16" t="s">
        <v>12417</v>
      </c>
      <c r="BQ18" s="17">
        <f>B6L218C26*B6L211C27</f>
        <v>10794.886933517131</v>
      </c>
      <c r="BR18" s="16" t="s">
        <v>12418</v>
      </c>
      <c r="BS18" s="15">
        <f>B6L211C29+B6L211C30+B6L211C31+B6L211C32+B6L211C33</f>
        <v>12504.227492977225</v>
      </c>
      <c r="BT18" s="16" t="s">
        <v>12419</v>
      </c>
      <c r="BU18" s="23">
        <f>IF(B6L211C3=0,0,B6L211C29/B6L211C3)</f>
        <v>4.2218032054037806</v>
      </c>
      <c r="BV18" s="16" t="s">
        <v>12420</v>
      </c>
      <c r="BW18" s="23">
        <f>IF(B6L211C8=0,0,B6L211C30/B6L211C8)</f>
        <v>2.3219917629720799</v>
      </c>
      <c r="BX18" s="16" t="s">
        <v>12421</v>
      </c>
      <c r="BY18" s="23">
        <f>IF(B6L211C13=0,0,B6L211C31/B6L211C13)</f>
        <v>6.3327048081056709</v>
      </c>
      <c r="BZ18" s="16" t="s">
        <v>12422</v>
      </c>
      <c r="CA18" s="23">
        <f>IF(B6L211C18=0,0,B6L211C32/B6L211C18)</f>
        <v>5.0661638464845362</v>
      </c>
      <c r="CB18" s="16" t="s">
        <v>12423</v>
      </c>
      <c r="CC18" s="23">
        <f>IF(B6L211C24=0,0,B6L211C33/B6L211C24)</f>
        <v>1.0554508013509454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315.20699999999999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630.41399999999999</v>
      </c>
      <c r="J19" s="16" t="s">
        <v>12427</v>
      </c>
      <c r="K19" s="23">
        <f>IF(B6L216C3=0,0,B6L212C3/B6L216C3)</f>
        <v>3.4038879268871468E-2</v>
      </c>
      <c r="L19" s="16" t="s">
        <v>12428</v>
      </c>
      <c r="M19" s="23">
        <f>A1L552C9</f>
        <v>0.14578016596076107</v>
      </c>
      <c r="N19" s="16" t="s">
        <v>12429</v>
      </c>
      <c r="O19" s="23">
        <f>B6L212C1*B6L212C5</f>
        <v>45.950928771993617</v>
      </c>
      <c r="P19" s="16" t="s">
        <v>12430</v>
      </c>
      <c r="Q19" s="23">
        <f>B3L846C3</f>
        <v>1.2414120274116736</v>
      </c>
      <c r="R19" s="16" t="s">
        <v>12431</v>
      </c>
      <c r="S19" s="23">
        <f>B6L212C6*B6L212C7</f>
        <v>57.044035648289999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31.374219606559503</v>
      </c>
      <c r="X19" s="16" t="s">
        <v>12434</v>
      </c>
      <c r="Y19" s="23">
        <f>IF(B6L216C10=0,0,B6L212C10/B6L216C10)</f>
        <v>1.2617273092107924E-2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27.057368879999999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40.586053319999998</v>
      </c>
      <c r="AH19" s="16" t="s">
        <v>12439</v>
      </c>
      <c r="AI19" s="23">
        <f>IF(B6L216C15=0,0,B6L212C15/B6L216C15)</f>
        <v>3.4207269903787044E-2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35.486004059999999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42.583204871999996</v>
      </c>
      <c r="AR19" s="16" t="s">
        <v>12444</v>
      </c>
      <c r="AS19" s="23">
        <f>IF(B6L216C20=0,0,B6L212C20/B6L216C20)</f>
        <v>3.4038879268871475E-2</v>
      </c>
      <c r="AT19" s="16" t="s">
        <v>12445</v>
      </c>
      <c r="AU19" s="17">
        <f>A1L247C3</f>
        <v>540373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2701.8649999999998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675.46624999999995</v>
      </c>
      <c r="BD19" s="16" t="s">
        <v>12450</v>
      </c>
      <c r="BE19" s="23">
        <f>IF(B6L216C26=0,0,B6L212C26/B6L216C26)</f>
        <v>4.4482638350675209E-2</v>
      </c>
      <c r="BF19" s="16" t="s">
        <v>12451</v>
      </c>
      <c r="BG19" s="17">
        <f>B6L212C3+B6L212C10+B6L212C15+B6L212C20+B6L212C26</f>
        <v>1420.4237277985594</v>
      </c>
      <c r="BH19" s="16" t="s">
        <v>12452</v>
      </c>
      <c r="BI19" s="17">
        <f>B6L218C3*B6L212C4</f>
        <v>2661.4838459314187</v>
      </c>
      <c r="BJ19" s="16" t="s">
        <v>12453</v>
      </c>
      <c r="BK19" s="17">
        <f>B6L218C10*B6L212C11</f>
        <v>132.45578090201508</v>
      </c>
      <c r="BL19" s="16" t="s">
        <v>12454</v>
      </c>
      <c r="BM19" s="17">
        <f>B6L218C15*B6L212C16</f>
        <v>171.34633000106473</v>
      </c>
      <c r="BN19" s="16" t="s">
        <v>12455</v>
      </c>
      <c r="BO19" s="17">
        <f>B6L218C20*B6L212C21</f>
        <v>179.77791082497546</v>
      </c>
      <c r="BP19" s="16" t="s">
        <v>12456</v>
      </c>
      <c r="BQ19" s="17">
        <f>B6L218C26*B6L212C27</f>
        <v>2851.6855793920718</v>
      </c>
      <c r="BR19" s="16" t="s">
        <v>12457</v>
      </c>
      <c r="BS19" s="15">
        <f>B6L212C29+B6L212C30+B6L212C31+B6L212C32+B6L212C33</f>
        <v>5996.7494470515467</v>
      </c>
      <c r="BT19" s="16" t="s">
        <v>12458</v>
      </c>
      <c r="BU19" s="23">
        <f>IF(B6L212C3=0,0,B6L212C29/B6L212C3)</f>
        <v>4.2218032054037806</v>
      </c>
      <c r="BV19" s="16" t="s">
        <v>12459</v>
      </c>
      <c r="BW19" s="23">
        <f>IF(B6L212C8=0,0,B6L212C30/B6L212C8)</f>
        <v>2.3219917629720803</v>
      </c>
      <c r="BX19" s="16" t="s">
        <v>12460</v>
      </c>
      <c r="BY19" s="23">
        <f>IF(B6L212C13=0,0,B6L212C31/B6L212C13)</f>
        <v>6.33270480810567</v>
      </c>
      <c r="BZ19" s="16" t="s">
        <v>12461</v>
      </c>
      <c r="CA19" s="23">
        <f>IF(B6L212C18=0,0,B6L212C32/B6L212C18)</f>
        <v>5.0661638464845362</v>
      </c>
      <c r="CB19" s="16" t="s">
        <v>12462</v>
      </c>
      <c r="CC19" s="23">
        <f>IF(B6L212C24=0,0,B6L212C33/B6L212C24)</f>
        <v>1.0554508013509454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1.3860000000000001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2.7720000000000002</v>
      </c>
      <c r="J20" s="16" t="s">
        <v>12466</v>
      </c>
      <c r="K20" s="23">
        <f>IF(B6L216C3=0,0,B6L213C3/B6L216C3)</f>
        <v>1.4967271242915248E-4</v>
      </c>
      <c r="L20" s="16" t="s">
        <v>12467</v>
      </c>
      <c r="M20" s="23">
        <f>A1L553C9</f>
        <v>0.4120406567630962</v>
      </c>
      <c r="N20" s="16" t="s">
        <v>12468</v>
      </c>
      <c r="O20" s="23">
        <f>B6L213C1*B6L213C5</f>
        <v>0.57108835027365135</v>
      </c>
      <c r="P20" s="16" t="s">
        <v>12469</v>
      </c>
      <c r="Q20" s="23">
        <f>B3L847C3</f>
        <v>2.5320813771517994</v>
      </c>
      <c r="R20" s="16" t="s">
        <v>12470</v>
      </c>
      <c r="S20" s="23">
        <f>B6L213C6*B6L213C7</f>
        <v>1.4460421764362563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0.79532319703994103</v>
      </c>
      <c r="X20" s="16" t="s">
        <v>12473</v>
      </c>
      <c r="Y20" s="23">
        <f>IF(B6L216C10=0,0,B6L213C10/B6L216C10)</f>
        <v>3.1984253630465718E-4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0.11897424000000001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0.17846136000000001</v>
      </c>
      <c r="AH20" s="16" t="s">
        <v>12478</v>
      </c>
      <c r="AI20" s="23">
        <f>IF(B6L216C15=0,0,B6L213C15/B6L216C15)</f>
        <v>1.5041314465303389E-4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0.15603588000000002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0.18724305600000002</v>
      </c>
      <c r="AR20" s="16" t="s">
        <v>12483</v>
      </c>
      <c r="AS20" s="23">
        <f>IF(B6L216C20=0,0,B6L213C20/B6L216C20)</f>
        <v>1.4967271242915251E-4</v>
      </c>
      <c r="AT20" s="16" t="s">
        <v>12484</v>
      </c>
      <c r="AU20" s="17">
        <f>A1L248C3</f>
        <v>1618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8.09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2.0225</v>
      </c>
      <c r="BD20" s="16" t="s">
        <v>12489</v>
      </c>
      <c r="BE20" s="23">
        <f>IF(B6L216C26=0,0,B6L213C26/B6L216C26)</f>
        <v>1.3319116397635057E-4</v>
      </c>
      <c r="BF20" s="16" t="s">
        <v>12490</v>
      </c>
      <c r="BG20" s="23">
        <f>B6L213C3+B6L213C10+B6L213C15+B6L213C20+B6L213C26</f>
        <v>5.9555276130399415</v>
      </c>
      <c r="BH20" s="16" t="s">
        <v>12491</v>
      </c>
      <c r="BI20" s="17">
        <f>B6L218C3*B6L213C4</f>
        <v>11.702838485379283</v>
      </c>
      <c r="BJ20" s="16" t="s">
        <v>12492</v>
      </c>
      <c r="BK20" s="17">
        <f>B6L218C10*B6L213C11</f>
        <v>3.3576980225952062</v>
      </c>
      <c r="BL20" s="16" t="s">
        <v>12493</v>
      </c>
      <c r="BM20" s="17">
        <f>B6L218C15*B6L213C16</f>
        <v>0.7534287416887181</v>
      </c>
      <c r="BN20" s="16" t="s">
        <v>12494</v>
      </c>
      <c r="BO20" s="17">
        <f>B6L218C20*B6L213C21</f>
        <v>0.79050333401039963</v>
      </c>
      <c r="BP20" s="16" t="s">
        <v>12495</v>
      </c>
      <c r="BQ20" s="17">
        <f>B6L218C26*B6L213C27</f>
        <v>8.5385969829291462</v>
      </c>
      <c r="BR20" s="16" t="s">
        <v>12496</v>
      </c>
      <c r="BS20" s="15">
        <f>B6L213C29+B6L213C30+B6L213C31+B6L213C32+B6L213C33</f>
        <v>25.143065566602754</v>
      </c>
      <c r="BT20" s="16" t="s">
        <v>12497</v>
      </c>
      <c r="BU20" s="23">
        <f>IF(B6L213C3=0,0,B6L213C29/B6L213C3)</f>
        <v>4.2218032054037815</v>
      </c>
      <c r="BV20" s="16" t="s">
        <v>12498</v>
      </c>
      <c r="BW20" s="23">
        <f>IF(B6L213C8=0,0,B6L213C30/B6L213C8)</f>
        <v>2.3219917629720799</v>
      </c>
      <c r="BX20" s="16" t="s">
        <v>12499</v>
      </c>
      <c r="BY20" s="23">
        <f>IF(B6L213C13=0,0,B6L213C31/B6L213C13)</f>
        <v>6.3327048081056709</v>
      </c>
      <c r="BZ20" s="16" t="s">
        <v>12500</v>
      </c>
      <c r="CA20" s="23">
        <f>IF(B6L213C18=0,0,B6L213C32/B6L213C18)</f>
        <v>5.0661638464845362</v>
      </c>
      <c r="CB20" s="16" t="s">
        <v>12501</v>
      </c>
      <c r="CC20" s="23">
        <f>IF(B6L213C24=0,0,B6L213C33/B6L213C24)</f>
        <v>1.0554508013509452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238.828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477.65600000000001</v>
      </c>
      <c r="J21" s="16" t="s">
        <v>12505</v>
      </c>
      <c r="K21" s="23">
        <f>IF(B6L216C3=0,0,B6L214C3/B6L216C3)</f>
        <v>2.5790789728737103E-2</v>
      </c>
      <c r="L21" s="16" t="s">
        <v>12506</v>
      </c>
      <c r="M21" s="23">
        <f>A1L554C9</f>
        <v>0.36557131327107112</v>
      </c>
      <c r="N21" s="16" t="s">
        <v>12507</v>
      </c>
      <c r="O21" s="23">
        <f>B6L214C1*B6L214C5</f>
        <v>87.308665605903371</v>
      </c>
      <c r="P21" s="16" t="s">
        <v>12508</v>
      </c>
      <c r="Q21" s="23">
        <f>B3L848C3</f>
        <v>1.893196477300918</v>
      </c>
      <c r="R21" s="16" t="s">
        <v>12509</v>
      </c>
      <c r="S21" s="23">
        <f>B6L214C6*B6L214C7</f>
        <v>165.29245816294008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90.910851989617058</v>
      </c>
      <c r="X21" s="16" t="s">
        <v>12512</v>
      </c>
      <c r="Y21" s="23">
        <f>IF(B6L216C10=0,0,B6L214C10/B6L216C10)</f>
        <v>3.6560177782059791E-2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20.50099552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30.751493279999998</v>
      </c>
      <c r="AH21" s="16" t="s">
        <v>12517</v>
      </c>
      <c r="AI21" s="23">
        <f>IF(B6L216C15=0,0,B6L214C15/B6L216C15)</f>
        <v>2.591837699220402E-2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26.887256239999999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32.264707487999999</v>
      </c>
      <c r="AR21" s="16" t="s">
        <v>12522</v>
      </c>
      <c r="AS21" s="23">
        <f>IF(B6L216C20=0,0,B6L214C20/B6L216C20)</f>
        <v>2.579078972873711E-2</v>
      </c>
      <c r="AT21" s="16" t="s">
        <v>12523</v>
      </c>
      <c r="AU21" s="17">
        <f>A1L249C3</f>
        <v>305259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1526.2950000000001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381.57375000000002</v>
      </c>
      <c r="BD21" s="16" t="s">
        <v>12528</v>
      </c>
      <c r="BE21" s="23">
        <f>IF(B6L216C26=0,0,B6L214C26/B6L216C26)</f>
        <v>2.5128431102754516E-2</v>
      </c>
      <c r="BF21" s="16" t="s">
        <v>12529</v>
      </c>
      <c r="BG21" s="17">
        <f>B6L214C3+B6L214C10+B6L214C15+B6L214C20+B6L214C26</f>
        <v>1013.156802757617</v>
      </c>
      <c r="BH21" s="16" t="s">
        <v>12530</v>
      </c>
      <c r="BI21" s="17">
        <f>B6L218C3*B6L214C4</f>
        <v>2016.5696318803484</v>
      </c>
      <c r="BJ21" s="16" t="s">
        <v>12531</v>
      </c>
      <c r="BK21" s="17">
        <f>B6L218C10*B6L214C11</f>
        <v>383.80772633575407</v>
      </c>
      <c r="BL21" s="16" t="s">
        <v>12532</v>
      </c>
      <c r="BM21" s="17">
        <f>B6L218C15*B6L214C16</f>
        <v>129.82675290045682</v>
      </c>
      <c r="BN21" s="16" t="s">
        <v>12533</v>
      </c>
      <c r="BO21" s="17">
        <f>B6L218C20*B6L214C21</f>
        <v>136.21524549425376</v>
      </c>
      <c r="BP21" s="16" t="s">
        <v>12534</v>
      </c>
      <c r="BQ21" s="17">
        <f>B6L218C26*B6L214C27</f>
        <v>1610.9292808479413</v>
      </c>
      <c r="BR21" s="16" t="s">
        <v>12535</v>
      </c>
      <c r="BS21" s="15">
        <f>B6L214C29+B6L214C30+B6L214C31+B6L214C32+B6L214C33</f>
        <v>4277.3486374587546</v>
      </c>
      <c r="BT21" s="16" t="s">
        <v>12536</v>
      </c>
      <c r="BU21" s="23">
        <f>IF(B6L214C3=0,0,B6L214C29/B6L214C3)</f>
        <v>4.2218032054037806</v>
      </c>
      <c r="BV21" s="16" t="s">
        <v>12537</v>
      </c>
      <c r="BW21" s="23">
        <f>IF(B6L214C8=0,0,B6L214C30/B6L214C8)</f>
        <v>2.3219917629720803</v>
      </c>
      <c r="BX21" s="16" t="s">
        <v>12538</v>
      </c>
      <c r="BY21" s="23">
        <f>IF(B6L214C13=0,0,B6L214C31/B6L214C13)</f>
        <v>6.3327048081056709</v>
      </c>
      <c r="BZ21" s="16" t="s">
        <v>12539</v>
      </c>
      <c r="CA21" s="23">
        <f>IF(B6L214C18=0,0,B6L214C32/B6L214C18)</f>
        <v>5.0661638464845371</v>
      </c>
      <c r="CB21" s="16" t="s">
        <v>12540</v>
      </c>
      <c r="CC21" s="23">
        <f>IF(B6L214C24=0,0,B6L214C33/B6L214C24)</f>
        <v>1.0554508013509454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2206.0309999999999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4412.0619999999999</v>
      </c>
      <c r="J22" s="16" t="s">
        <v>12544</v>
      </c>
      <c r="K22" s="23">
        <f>IF(B6L216C3=0,0,B6L215C3/B6L216C3)</f>
        <v>0.23822701549263753</v>
      </c>
      <c r="L22" s="16" t="s">
        <v>12545</v>
      </c>
      <c r="M22" s="23">
        <f>A1L555C9</f>
        <v>0.32069182013872288</v>
      </c>
      <c r="N22" s="16" t="s">
        <v>12546</v>
      </c>
      <c r="O22" s="23">
        <f>B6L215C1*B6L215C5</f>
        <v>707.45609667244696</v>
      </c>
      <c r="P22" s="16" t="s">
        <v>12547</v>
      </c>
      <c r="Q22" s="23">
        <f>B3L852C3</f>
        <v>2.047946597045903</v>
      </c>
      <c r="R22" s="16" t="s">
        <v>12548</v>
      </c>
      <c r="S22" s="17">
        <f>B6L215C6*B6L215C7</f>
        <v>1448.8323057397151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796.85776815684335</v>
      </c>
      <c r="X22" s="16" t="s">
        <v>12551</v>
      </c>
      <c r="Y22" s="23">
        <f>IF(B6L216C10=0,0,B6L215C10/B6L216C10)</f>
        <v>0.32045967047098939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189.36570104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284.04855156000002</v>
      </c>
      <c r="AH22" s="16" t="s">
        <v>12556</v>
      </c>
      <c r="AI22" s="23">
        <f>IF(B6L216C15=0,0,B6L215C15/B6L216C15)</f>
        <v>0.23940552663209019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248.35496997999999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298.02596397599996</v>
      </c>
      <c r="AR22" s="16" t="s">
        <v>12561</v>
      </c>
      <c r="AS22" s="23">
        <f>IF(B6L216C20=0,0,B6L215C20/B6L216C20)</f>
        <v>0.23822701549263758</v>
      </c>
      <c r="AT22" s="16" t="s">
        <v>12562</v>
      </c>
      <c r="AU22" s="17">
        <f>A1L253C3</f>
        <v>1683365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8416.8250000000007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2104.2062500000002</v>
      </c>
      <c r="BD22" s="16" t="s">
        <v>12567</v>
      </c>
      <c r="BE22" s="23">
        <f>IF(B6L216C26=0,0,B6L215C26/B6L216C26)</f>
        <v>0.13857190590052498</v>
      </c>
      <c r="BF22" s="16" t="s">
        <v>12568</v>
      </c>
      <c r="BG22" s="17">
        <f>B6L215C3+B6L215C10+B6L215C15+B6L215C20+B6L215C26</f>
        <v>7895.2005336928432</v>
      </c>
      <c r="BH22" s="16" t="s">
        <v>12569</v>
      </c>
      <c r="BI22" s="17">
        <f>B6L218C3*B6L215C4</f>
        <v>18626.857494040214</v>
      </c>
      <c r="BJ22" s="16" t="s">
        <v>12570</v>
      </c>
      <c r="BK22" s="17">
        <f>B6L218C10*B6L215C11</f>
        <v>3364.1766798554645</v>
      </c>
      <c r="BL22" s="16" t="s">
        <v>12571</v>
      </c>
      <c r="BM22" s="17">
        <f>B6L218C15*B6L215C16</f>
        <v>1199.1970854663091</v>
      </c>
      <c r="BN22" s="16" t="s">
        <v>12572</v>
      </c>
      <c r="BO22" s="17">
        <f>B6L218C20*B6L215C21</f>
        <v>1258.2069700074283</v>
      </c>
      <c r="BP22" s="16" t="s">
        <v>12573</v>
      </c>
      <c r="BQ22" s="17">
        <f>B6L218C26*B6L215C27</f>
        <v>8883.5446910806713</v>
      </c>
      <c r="BR22" s="16" t="s">
        <v>12574</v>
      </c>
      <c r="BS22" s="15">
        <f>B6L215C29+B6L215C30+B6L215C31+B6L215C32+B6L215C33</f>
        <v>33331.982920450086</v>
      </c>
      <c r="BT22" s="16" t="s">
        <v>12575</v>
      </c>
      <c r="BU22" s="23">
        <f>IF(B6L215C3=0,0,B6L215C29/B6L215C3)</f>
        <v>4.2218032054037806</v>
      </c>
      <c r="BV22" s="16" t="s">
        <v>12576</v>
      </c>
      <c r="BW22" s="23">
        <f>IF(B6L215C8=0,0,B6L215C30/B6L215C8)</f>
        <v>2.3219917629720799</v>
      </c>
      <c r="BX22" s="16" t="s">
        <v>12577</v>
      </c>
      <c r="BY22" s="23">
        <f>IF(B6L215C13=0,0,B6L215C31/B6L215C13)</f>
        <v>6.3327048081056709</v>
      </c>
      <c r="BZ22" s="16" t="s">
        <v>12578</v>
      </c>
      <c r="CA22" s="23">
        <f>IF(B6L215C18=0,0,B6L215C32/B6L215C18)</f>
        <v>5.0661638464845362</v>
      </c>
      <c r="CB22" s="16" t="s">
        <v>12579</v>
      </c>
      <c r="CC22" s="23">
        <f>IF(B6L215C24=0,0,B6L215C33/B6L215C24)</f>
        <v>1.0554508013509454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9438.8770000000004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18520.410000000003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4521.1065205500636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2486.6085863025355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790.98299736000001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1186.4744960400001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1042.5138789000002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1251.0166546799999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60739.764999999999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15184.94125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38629.450987022537</v>
      </c>
      <c r="BH23" s="16" t="s">
        <v>12596</v>
      </c>
      <c r="BI23" s="17">
        <f>SUM(B6L201C29:B6L215C29)</f>
        <v>78189.526303392224</v>
      </c>
      <c r="BJ23" s="16" t="s">
        <v>12597</v>
      </c>
      <c r="BK23" s="17">
        <f>SUM(B6L201C30:B6L215C30)</f>
        <v>10497.97210023661</v>
      </c>
      <c r="BL23" s="16" t="s">
        <v>12598</v>
      </c>
      <c r="BM23" s="17">
        <f>SUM(B6L201C31:B6L215C31)</f>
        <v>5009.0618305115077</v>
      </c>
      <c r="BN23" s="16" t="s">
        <v>12599</v>
      </c>
      <c r="BO23" s="17">
        <f>SUM(B6L201C32:B6L215C32)</f>
        <v>5281.5461227415381</v>
      </c>
      <c r="BP23" s="16" t="s">
        <v>12600</v>
      </c>
      <c r="BQ23" s="17">
        <f>SUM(B6L201C33:B6L215C33)</f>
        <v>64107.833643118101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0.47943756710966168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6.437079799912003E-2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3.0714246921049772E-2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3.2385048783123413E-2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0.39309233918704517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78189.526303392253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10497.97210023661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5009.0618305115077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5281.5461227415381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64107.833643118101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D19BB-CA8D-4479-8800-E1B192938E1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4.860509638044978E-8</v>
      </c>
      <c r="L8" s="16" t="s">
        <v>12616</v>
      </c>
      <c r="M8" s="23">
        <f>A1L541C54</f>
        <v>0.14761350397259185</v>
      </c>
      <c r="N8" s="16" t="s">
        <v>12617</v>
      </c>
      <c r="O8" s="23">
        <f>B6L221C1*B6L221C5</f>
        <v>7.3806751986295923E-5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3.7179187517355563E-8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4.8605096380449767E-8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1.0048842E-3</v>
      </c>
      <c r="BH8" s="16" t="s">
        <v>12633</v>
      </c>
      <c r="BI8" s="17">
        <f>B6L238C3*B6L221C4</f>
        <v>3.7207885589740663E-3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1.8228143150413951E-4</v>
      </c>
      <c r="BN8" s="16" t="s">
        <v>12636</v>
      </c>
      <c r="BO8" s="17">
        <f>B6L238C20*B6L221C21</f>
        <v>2.5133182558158019E-4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4.154401816059786E-3</v>
      </c>
      <c r="BT8" s="16" t="s">
        <v>12639</v>
      </c>
      <c r="BU8" s="23">
        <f>IF(B6L221C3=0,0,B6L221C29/B6L221C3)</f>
        <v>4.1342095099711846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6.2013142649567765</v>
      </c>
      <c r="BZ8" s="16" t="s">
        <v>12642</v>
      </c>
      <c r="CA8" s="23">
        <f>IF(B6L221C18=0,0,B6L221C32/B6L221C18)</f>
        <v>4.9610514119654203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14.343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25.817399999999999</v>
      </c>
      <c r="J9" s="16" t="s">
        <v>12646</v>
      </c>
      <c r="K9" s="23">
        <f>IF(B6L236C3=0,0,B6L222C3/B6L236C3)</f>
        <v>1.3942857947695821E-3</v>
      </c>
      <c r="L9" s="16" t="s">
        <v>12647</v>
      </c>
      <c r="M9" s="23">
        <f>A1L542C54</f>
        <v>0.60979073555824737</v>
      </c>
      <c r="N9" s="16" t="s">
        <v>12648</v>
      </c>
      <c r="O9" s="23">
        <f>B6L222C1*B6L222C5</f>
        <v>8.7462285201119414</v>
      </c>
      <c r="P9" s="16" t="s">
        <v>12649</v>
      </c>
      <c r="Q9" s="23">
        <f>B3L836C9</f>
        <v>1.7170816570620855</v>
      </c>
      <c r="R9" s="16" t="s">
        <v>12650</v>
      </c>
      <c r="S9" s="17">
        <f>B6L222C6*B6L222C7</f>
        <v>15.017988560357484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8.2598937081966159</v>
      </c>
      <c r="X9" s="16" t="s">
        <v>12652</v>
      </c>
      <c r="Y9" s="23">
        <f>IF(B6L236C10=0,0,B6L222C10/B6L236C10)</f>
        <v>3.2390567058664466E-3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0.84319628400000002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1.2647944259999999</v>
      </c>
      <c r="AH9" s="16" t="s">
        <v>12655</v>
      </c>
      <c r="AI9" s="23">
        <f>IF(B6L236C15=0,0,B6L222C15/B6L236C15)</f>
        <v>1.0665221731228614E-3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1.453261446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1.7439137351999998</v>
      </c>
      <c r="AR9" s="16" t="s">
        <v>12658</v>
      </c>
      <c r="AS9" s="23">
        <f>IF(B6L236C20=0,0,B6L222C20/B6L236C20)</f>
        <v>1.3942857947695818E-3</v>
      </c>
      <c r="AT9" s="16" t="s">
        <v>12659</v>
      </c>
      <c r="AU9" s="17">
        <f>A1L237C18</f>
        <v>23688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118.44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29.61</v>
      </c>
      <c r="BD9" s="16" t="s">
        <v>12662</v>
      </c>
      <c r="BE9" s="23">
        <f>IF(B6L236C26=0,0,B6L222C26/B6L236C26)</f>
        <v>1.9944033277437896E-3</v>
      </c>
      <c r="BF9" s="16" t="s">
        <v>12663</v>
      </c>
      <c r="BG9" s="17">
        <f>B6L222C3+B6L222C10+B6L222C15+B6L222C20+B6L222C26</f>
        <v>66.696001869396611</v>
      </c>
      <c r="BH9" s="16" t="s">
        <v>12664</v>
      </c>
      <c r="BI9" s="17">
        <f>B6L238C3*B6L222C4</f>
        <v>106.73454060273005</v>
      </c>
      <c r="BJ9" s="16" t="s">
        <v>12665</v>
      </c>
      <c r="BK9" s="17">
        <f>B6L238C10*B6L222C11</f>
        <v>34.148131119777602</v>
      </c>
      <c r="BL9" s="16" t="s">
        <v>12666</v>
      </c>
      <c r="BM9" s="17">
        <f>B6L238C15*B6L222C16</f>
        <v>5.2289251441277447</v>
      </c>
      <c r="BN9" s="16" t="s">
        <v>12667</v>
      </c>
      <c r="BO9" s="17">
        <f>B6L238C20*B6L222C21</f>
        <v>7.2097047486332091</v>
      </c>
      <c r="BP9" s="16" t="s">
        <v>12668</v>
      </c>
      <c r="BQ9" s="17">
        <f>B6L238C26*B6L222C27</f>
        <v>122.41394359024675</v>
      </c>
      <c r="BR9" s="16" t="s">
        <v>12669</v>
      </c>
      <c r="BS9" s="15">
        <f>B6L222C29+B6L222C30+B6L222C31+B6L222C32+B6L222C33</f>
        <v>275.73524520551535</v>
      </c>
      <c r="BT9" s="16" t="s">
        <v>12670</v>
      </c>
      <c r="BU9" s="23">
        <f>IF(B6L222C3=0,0,B6L222C29/B6L222C3)</f>
        <v>4.1342095099711846</v>
      </c>
      <c r="BV9" s="16" t="s">
        <v>12671</v>
      </c>
      <c r="BW9" s="23">
        <f>IF(B6L222C8=0,0,B6L222C30/B6L222C8)</f>
        <v>2.2738152304841517</v>
      </c>
      <c r="BX9" s="16" t="s">
        <v>12672</v>
      </c>
      <c r="BY9" s="23">
        <f>IF(B6L222C13=0,0,B6L222C31/B6L222C13)</f>
        <v>6.2013142649567756</v>
      </c>
      <c r="BZ9" s="16" t="s">
        <v>12673</v>
      </c>
      <c r="CA9" s="23">
        <f>IF(B6L222C18=0,0,B6L222C32/B6L222C18)</f>
        <v>4.9610514119654212</v>
      </c>
      <c r="CB9" s="16" t="s">
        <v>12674</v>
      </c>
      <c r="CC9" s="23">
        <f>IF(B6L222C24=0,0,B6L222C33/B6L222C24)</f>
        <v>1.0335523774927959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369.78050000000002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739.56100000000004</v>
      </c>
      <c r="J10" s="16" t="s">
        <v>12677</v>
      </c>
      <c r="K10" s="23">
        <f>IF(B6L236C3=0,0,B6L223C3/B6L236C3)</f>
        <v>3.9940481871357576E-2</v>
      </c>
      <c r="L10" s="16" t="s">
        <v>12678</v>
      </c>
      <c r="M10" s="23">
        <f>A1L543C54</f>
        <v>0.62218057033336382</v>
      </c>
      <c r="N10" s="16" t="s">
        <v>12679</v>
      </c>
      <c r="O10" s="23">
        <f>B6L223C1*B6L223C5</f>
        <v>230.07024238815646</v>
      </c>
      <c r="P10" s="16" t="s">
        <v>12680</v>
      </c>
      <c r="Q10" s="23">
        <f>B3L837C9</f>
        <v>1.698674000769226</v>
      </c>
      <c r="R10" s="16" t="s">
        <v>12681</v>
      </c>
      <c r="S10" s="23">
        <f>B6L223C6*B6L223C7</f>
        <v>390.81433909543529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214.94788650248944</v>
      </c>
      <c r="X10" s="16" t="s">
        <v>12683</v>
      </c>
      <c r="Y10" s="23">
        <f>IF(B6L236C10=0,0,B6L223C10/B6L236C10)</f>
        <v>8.4290236386070388E-2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31.741958120000003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47.612937180000003</v>
      </c>
      <c r="AH10" s="16" t="s">
        <v>12686</v>
      </c>
      <c r="AI10" s="23">
        <f>IF(B6L236C15=0,0,B6L223C15/B6L236C15)</f>
        <v>4.0149017252212253E-2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41.629888690000001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49.955866428</v>
      </c>
      <c r="AR10" s="16" t="s">
        <v>12689</v>
      </c>
      <c r="AS10" s="23">
        <f>IF(B6L236C20=0,0,B6L223C20/B6L236C20)</f>
        <v>3.9940481871357562E-2</v>
      </c>
      <c r="AT10" s="16" t="s">
        <v>12690</v>
      </c>
      <c r="AU10" s="17">
        <f>A1L238C18</f>
        <v>278244.5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1391.2225000000001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347.80562500000002</v>
      </c>
      <c r="BD10" s="16" t="s">
        <v>12693</v>
      </c>
      <c r="BE10" s="23">
        <f>IF(B6L236C26=0,0,B6L223C26/B6L236C26)</f>
        <v>2.3426703678082021E-2</v>
      </c>
      <c r="BF10" s="16" t="s">
        <v>12694</v>
      </c>
      <c r="BG10" s="17">
        <f>B6L223C3+B6L223C10+B6L223C15+B6L223C20+B6L223C26</f>
        <v>1399.8833151104895</v>
      </c>
      <c r="BH10" s="16" t="s">
        <v>12695</v>
      </c>
      <c r="BI10" s="17">
        <f>B6L238C3*B6L223C4</f>
        <v>3057.5001194037995</v>
      </c>
      <c r="BJ10" s="16" t="s">
        <v>12696</v>
      </c>
      <c r="BK10" s="17">
        <f>B6L238C10*B6L223C11</f>
        <v>888.63959652679864</v>
      </c>
      <c r="BL10" s="16" t="s">
        <v>12697</v>
      </c>
      <c r="BM10" s="17">
        <f>B6L238C15*B6L223C16</f>
        <v>196.84185768721659</v>
      </c>
      <c r="BN10" s="16" t="s">
        <v>12698</v>
      </c>
      <c r="BO10" s="17">
        <f>B6L238C20*B6L223C21</f>
        <v>206.5280180654878</v>
      </c>
      <c r="BP10" s="16" t="s">
        <v>12699</v>
      </c>
      <c r="BQ10" s="17">
        <f>B6L238C26*B6L223C27</f>
        <v>1437.9013224964715</v>
      </c>
      <c r="BR10" s="16" t="s">
        <v>12700</v>
      </c>
      <c r="BS10" s="15">
        <f>B6L223C29+B6L223C30+B6L223C31+B6L223C32+B6L223C33</f>
        <v>5787.4109141797744</v>
      </c>
      <c r="BT10" s="16" t="s">
        <v>12701</v>
      </c>
      <c r="BU10" s="23">
        <f>IF(B6L223C3=0,0,B6L223C29/B6L223C3)</f>
        <v>4.1342095099711846</v>
      </c>
      <c r="BV10" s="16" t="s">
        <v>12702</v>
      </c>
      <c r="BW10" s="23">
        <f>IF(B6L223C8=0,0,B6L223C30/B6L223C8)</f>
        <v>2.2738152304841517</v>
      </c>
      <c r="BX10" s="16" t="s">
        <v>12703</v>
      </c>
      <c r="BY10" s="23">
        <f>IF(B6L223C13=0,0,B6L223C31/B6L223C13)</f>
        <v>6.2013142649567756</v>
      </c>
      <c r="BZ10" s="16" t="s">
        <v>12704</v>
      </c>
      <c r="CA10" s="23">
        <f>IF(B6L223C18=0,0,B6L223C32/B6L223C18)</f>
        <v>4.9610514119654203</v>
      </c>
      <c r="CB10" s="16" t="s">
        <v>12705</v>
      </c>
      <c r="CC10" s="23">
        <f>IF(B6L223C24=0,0,B6L223C33/B6L223C24)</f>
        <v>1.0335523774927959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2234.4724999999999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4468.9449999999997</v>
      </c>
      <c r="J11" s="16" t="s">
        <v>12708</v>
      </c>
      <c r="K11" s="23">
        <f>IF(B6L236C3=0,0,B6L224C3/B6L236C3)</f>
        <v>0.24134833604881009</v>
      </c>
      <c r="L11" s="16" t="s">
        <v>12709</v>
      </c>
      <c r="M11" s="23">
        <f>A1L544C54</f>
        <v>0.14984903693469778</v>
      </c>
      <c r="N11" s="16" t="s">
        <v>12710</v>
      </c>
      <c r="O11" s="23">
        <f>B6L224C1*B6L224C5</f>
        <v>334.83355218206646</v>
      </c>
      <c r="P11" s="16" t="s">
        <v>12711</v>
      </c>
      <c r="Q11" s="23">
        <f>B3L838C9</f>
        <v>1.9946921376093592</v>
      </c>
      <c r="R11" s="16" t="s">
        <v>12712</v>
      </c>
      <c r="S11" s="17">
        <f>B6L224C6*B6L224C7</f>
        <v>667.88985394538099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367.33941966995957</v>
      </c>
      <c r="X11" s="16" t="s">
        <v>12714</v>
      </c>
      <c r="Y11" s="23">
        <f>IF(B6L236C10=0,0,B6L224C10/B6L236C10)</f>
        <v>0.14404945785565659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191.80711939999998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287.71067909999999</v>
      </c>
      <c r="AH11" s="16" t="s">
        <v>12717</v>
      </c>
      <c r="AI11" s="23">
        <f>IF(B6L236C15=0,0,B6L224C15/B6L236C15)</f>
        <v>0.24260845272288245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251.55691404999999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301.86829685999999</v>
      </c>
      <c r="AR11" s="16" t="s">
        <v>12720</v>
      </c>
      <c r="AS11" s="23">
        <f>IF(B6L236C20=0,0,B6L224C20/B6L236C20)</f>
        <v>0.24134833604881006</v>
      </c>
      <c r="AT11" s="16" t="s">
        <v>12721</v>
      </c>
      <c r="AU11" s="17">
        <f>A1L239C18</f>
        <v>2347807.5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11739.0375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2934.7593750000001</v>
      </c>
      <c r="BD11" s="16" t="s">
        <v>12724</v>
      </c>
      <c r="BE11" s="23">
        <f>IF(B6L236C26=0,0,B6L224C26/B6L236C26)</f>
        <v>0.1976728761778887</v>
      </c>
      <c r="BF11" s="16" t="s">
        <v>12725</v>
      </c>
      <c r="BG11" s="17">
        <f>B6L224C3+B6L224C10+B6L224C15+B6L224C20+B6L224C26</f>
        <v>8360.6227706299578</v>
      </c>
      <c r="BH11" s="16" t="s">
        <v>12726</v>
      </c>
      <c r="BI11" s="17">
        <f>B6L238C3*B6L224C4</f>
        <v>18475.554918538171</v>
      </c>
      <c r="BJ11" s="16" t="s">
        <v>12727</v>
      </c>
      <c r="BK11" s="17">
        <f>B6L238C10*B6L224C11</f>
        <v>1518.658122186843</v>
      </c>
      <c r="BL11" s="16" t="s">
        <v>12728</v>
      </c>
      <c r="BM11" s="17">
        <f>B6L238C15*B6L224C16</f>
        <v>1189.4562256554877</v>
      </c>
      <c r="BN11" s="16" t="s">
        <v>12729</v>
      </c>
      <c r="BO11" s="17">
        <f>B6L238C20*B6L224C21</f>
        <v>1247.9867836374165</v>
      </c>
      <c r="BP11" s="16" t="s">
        <v>12730</v>
      </c>
      <c r="BQ11" s="17">
        <f>B6L238C26*B6L224C27</f>
        <v>12132.910117602089</v>
      </c>
      <c r="BR11" s="16" t="s">
        <v>12731</v>
      </c>
      <c r="BS11" s="15">
        <f>B6L224C29+B6L224C30+B6L224C31+B6L224C32+B6L224C33</f>
        <v>34564.566167620011</v>
      </c>
      <c r="BT11" s="16" t="s">
        <v>12732</v>
      </c>
      <c r="BU11" s="23">
        <f>IF(B6L224C3=0,0,B6L224C29/B6L224C3)</f>
        <v>4.1342095099711837</v>
      </c>
      <c r="BV11" s="16" t="s">
        <v>12733</v>
      </c>
      <c r="BW11" s="23">
        <f>IF(B6L224C8=0,0,B6L224C30/B6L224C8)</f>
        <v>2.2738152304841517</v>
      </c>
      <c r="BX11" s="16" t="s">
        <v>12734</v>
      </c>
      <c r="BY11" s="23">
        <f>IF(B6L224C13=0,0,B6L224C31/B6L224C13)</f>
        <v>6.2013142649567774</v>
      </c>
      <c r="BZ11" s="16" t="s">
        <v>12735</v>
      </c>
      <c r="CA11" s="23">
        <f>IF(B6L224C18=0,0,B6L224C32/B6L224C18)</f>
        <v>4.9610514119654212</v>
      </c>
      <c r="CB11" s="16" t="s">
        <v>12736</v>
      </c>
      <c r="CC11" s="23">
        <f>IF(B6L224C24=0,0,B6L224C33/B6L224C24)</f>
        <v>1.0335523774927959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126.227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252.45400000000001</v>
      </c>
      <c r="J12" s="16" t="s">
        <v>12739</v>
      </c>
      <c r="K12" s="23">
        <f>IF(B6L236C3=0,0,B6L225C3/B6L236C3)</f>
        <v>1.3633945557366741E-2</v>
      </c>
      <c r="L12" s="16" t="s">
        <v>12740</v>
      </c>
      <c r="M12" s="23">
        <f>A1L545C54</f>
        <v>0.45085256775317412</v>
      </c>
      <c r="N12" s="16" t="s">
        <v>12741</v>
      </c>
      <c r="O12" s="23">
        <f>B6L225C1*B6L225C5</f>
        <v>56.90976706977991</v>
      </c>
      <c r="P12" s="16" t="s">
        <v>12742</v>
      </c>
      <c r="Q12" s="23">
        <f>B3L839C9</f>
        <v>1.9540970000401601</v>
      </c>
      <c r="R12" s="16" t="s">
        <v>12743</v>
      </c>
      <c r="S12" s="23">
        <f>B6L225C6*B6L225C7</f>
        <v>111.20720510404121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61.163962807222667</v>
      </c>
      <c r="X12" s="16" t="s">
        <v>12745</v>
      </c>
      <c r="Y12" s="23">
        <f>IF(B6L236C10=0,0,B6L225C10/B6L236C10)</f>
        <v>2.3984999188488912E-2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10.83532568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16.252988520000002</v>
      </c>
      <c r="AH12" s="16" t="s">
        <v>12748</v>
      </c>
      <c r="AI12" s="23">
        <f>IF(B6L236C15=0,0,B6L225C15/B6L236C15)</f>
        <v>1.3705130477932169E-2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14.210635660000001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17.052762791999999</v>
      </c>
      <c r="AR12" s="16" t="s">
        <v>12751</v>
      </c>
      <c r="AS12" s="23">
        <f>IF(B6L236C20=0,0,B6L225C20/B6L236C20)</f>
        <v>1.3633945557366738E-2</v>
      </c>
      <c r="AT12" s="16" t="s">
        <v>12752</v>
      </c>
      <c r="AU12" s="17">
        <f>A1L240C18</f>
        <v>145973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729.86500000000001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182.46625</v>
      </c>
      <c r="BD12" s="16" t="s">
        <v>12755</v>
      </c>
      <c r="BE12" s="23">
        <f>IF(B6L236C26=0,0,B6L225C26/B6L236C26)</f>
        <v>1.2290148470142866E-2</v>
      </c>
      <c r="BF12" s="16" t="s">
        <v>12756</v>
      </c>
      <c r="BG12" s="23">
        <f>B6L225C3+B6L225C10+B6L225C15+B6L225C20+B6L225C26</f>
        <v>529.38996411922267</v>
      </c>
      <c r="BH12" s="16" t="s">
        <v>12757</v>
      </c>
      <c r="BI12" s="17">
        <f>B6L238C3*B6L225C4</f>
        <v>1043.6977276302653</v>
      </c>
      <c r="BJ12" s="16" t="s">
        <v>12758</v>
      </c>
      <c r="BK12" s="17">
        <f>B6L238C10*B6L225C11</f>
        <v>252.86463670514377</v>
      </c>
      <c r="BL12" s="16" t="s">
        <v>12759</v>
      </c>
      <c r="BM12" s="17">
        <f>B6L238C15*B6L225C16</f>
        <v>67.193259704836493</v>
      </c>
      <c r="BN12" s="16" t="s">
        <v>12760</v>
      </c>
      <c r="BO12" s="17">
        <f>B6L238C20*B6L225C21</f>
        <v>70.499694105969155</v>
      </c>
      <c r="BP12" s="16" t="s">
        <v>12761</v>
      </c>
      <c r="BQ12" s="17">
        <f>B6L238C26*B6L225C27</f>
        <v>754.35370599877956</v>
      </c>
      <c r="BR12" s="16" t="s">
        <v>12762</v>
      </c>
      <c r="BS12" s="15">
        <f>B6L225C29+B6L225C30+B6L225C31+B6L225C32+B6L225C33</f>
        <v>2188.6090241449942</v>
      </c>
      <c r="BT12" s="16" t="s">
        <v>12763</v>
      </c>
      <c r="BU12" s="23">
        <f>IF(B6L225C3=0,0,B6L225C29/B6L225C3)</f>
        <v>4.1342095099711837</v>
      </c>
      <c r="BV12" s="16" t="s">
        <v>12764</v>
      </c>
      <c r="BW12" s="23">
        <f>IF(B6L225C8=0,0,B6L225C30/B6L225C8)</f>
        <v>2.2738152304841517</v>
      </c>
      <c r="BX12" s="16" t="s">
        <v>12765</v>
      </c>
      <c r="BY12" s="23">
        <f>IF(B6L225C13=0,0,B6L225C31/B6L225C13)</f>
        <v>6.2013142649567774</v>
      </c>
      <c r="BZ12" s="16" t="s">
        <v>12766</v>
      </c>
      <c r="CA12" s="23">
        <f>IF(B6L225C18=0,0,B6L225C32/B6L225C18)</f>
        <v>4.9610514119654203</v>
      </c>
      <c r="CB12" s="16" t="s">
        <v>12767</v>
      </c>
      <c r="CC12" s="23">
        <f>IF(B6L225C24=0,0,B6L225C33/B6L225C24)</f>
        <v>1.0335523774927959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2072.6475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4145.2950000000001</v>
      </c>
      <c r="J13" s="16" t="s">
        <v>12770</v>
      </c>
      <c r="K13" s="23">
        <f>IF(B6L236C3=0,0,B6L226C3/B6L236C3)</f>
        <v>0.22386940333377395</v>
      </c>
      <c r="L13" s="16" t="s">
        <v>12771</v>
      </c>
      <c r="M13" s="23">
        <f>A1L546C54</f>
        <v>0.2111639842737027</v>
      </c>
      <c r="N13" s="16" t="s">
        <v>12772</v>
      </c>
      <c r="O13" s="23">
        <f>B6L226C1*B6L226C5</f>
        <v>437.66850409492923</v>
      </c>
      <c r="P13" s="16" t="s">
        <v>12773</v>
      </c>
      <c r="Q13" s="23">
        <f>B3L840C9</f>
        <v>2.0270390971999834</v>
      </c>
      <c r="R13" s="16" t="s">
        <v>12774</v>
      </c>
      <c r="S13" s="17">
        <f>B6L226C6*B6L226C7</f>
        <v>887.17116941345262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487.94414317739898</v>
      </c>
      <c r="X13" s="16" t="s">
        <v>12776</v>
      </c>
      <c r="Y13" s="23">
        <f>IF(B6L236C10=0,0,B6L226C10/B6L236C10)</f>
        <v>0.19134371517137572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177.91606139999999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266.87409209999998</v>
      </c>
      <c r="AH13" s="16" t="s">
        <v>12779</v>
      </c>
      <c r="AI13" s="23">
        <f>IF(B6L236C15=0,0,B6L226C15/B6L236C15)</f>
        <v>0.2250382598196892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233.33865555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280.00638665999998</v>
      </c>
      <c r="AR13" s="16" t="s">
        <v>12782</v>
      </c>
      <c r="AS13" s="23">
        <f>IF(B6L236C20=0,0,B6L226C20/B6L236C20)</f>
        <v>0.22386940333377386</v>
      </c>
      <c r="AT13" s="16" t="s">
        <v>12783</v>
      </c>
      <c r="AU13" s="17">
        <f>A1L241C18</f>
        <v>2911679.5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14558.397499999999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3639.5993749999998</v>
      </c>
      <c r="BD13" s="16" t="s">
        <v>12786</v>
      </c>
      <c r="BE13" s="23">
        <f>IF(B6L236C26=0,0,B6L226C26/B6L236C26)</f>
        <v>0.24514789277792018</v>
      </c>
      <c r="BF13" s="16" t="s">
        <v>12787</v>
      </c>
      <c r="BG13" s="17">
        <f>B6L226C3+B6L226C10+B6L226C15+B6L226C20+B6L226C26</f>
        <v>8819.7189969373994</v>
      </c>
      <c r="BH13" s="16" t="s">
        <v>12788</v>
      </c>
      <c r="BI13" s="17">
        <f>B6L238C3*B6L226C4</f>
        <v>17137.518010636002</v>
      </c>
      <c r="BJ13" s="16" t="s">
        <v>12789</v>
      </c>
      <c r="BK13" s="17">
        <f>B6L238C10*B6L226C11</f>
        <v>2017.2633170587442</v>
      </c>
      <c r="BL13" s="16" t="s">
        <v>12790</v>
      </c>
      <c r="BM13" s="17">
        <f>B6L238C15*B6L226C16</f>
        <v>1103.3134095247456</v>
      </c>
      <c r="BN13" s="16" t="s">
        <v>12791</v>
      </c>
      <c r="BO13" s="17">
        <f>B6L238C20*B6L226C21</f>
        <v>1157.6050665824405</v>
      </c>
      <c r="BP13" s="16" t="s">
        <v>12792</v>
      </c>
      <c r="BQ13" s="17">
        <f>B6L238C26*B6L226C27</f>
        <v>15046.866348610176</v>
      </c>
      <c r="BR13" s="16" t="s">
        <v>12793</v>
      </c>
      <c r="BS13" s="15">
        <f>B6L226C29+B6L226C30+B6L226C31+B6L226C32+B6L226C33</f>
        <v>36462.56615241211</v>
      </c>
      <c r="BT13" s="16" t="s">
        <v>12794</v>
      </c>
      <c r="BU13" s="23">
        <f>IF(B6L226C3=0,0,B6L226C29/B6L226C3)</f>
        <v>4.1342095099711846</v>
      </c>
      <c r="BV13" s="16" t="s">
        <v>12795</v>
      </c>
      <c r="BW13" s="23">
        <f>IF(B6L226C8=0,0,B6L226C30/B6L226C8)</f>
        <v>2.2738152304841517</v>
      </c>
      <c r="BX13" s="16" t="s">
        <v>12796</v>
      </c>
      <c r="BY13" s="23">
        <f>IF(B6L226C13=0,0,B6L226C31/B6L226C13)</f>
        <v>6.2013142649567756</v>
      </c>
      <c r="BZ13" s="16" t="s">
        <v>12797</v>
      </c>
      <c r="CA13" s="23">
        <f>IF(B6L226C18=0,0,B6L226C32/B6L226C18)</f>
        <v>4.9610514119654212</v>
      </c>
      <c r="CB13" s="16" t="s">
        <v>12798</v>
      </c>
      <c r="CC13" s="23">
        <f>IF(B6L226C24=0,0,B6L226C33/B6L226C24)</f>
        <v>1.0335523774927959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218.04750000000001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436.09500000000003</v>
      </c>
      <c r="J14" s="16" t="s">
        <v>12801</v>
      </c>
      <c r="K14" s="23">
        <f>IF(B6L236C3=0,0,B6L227C3/B6L236C3)</f>
        <v>2.3551599451146939E-2</v>
      </c>
      <c r="L14" s="16" t="s">
        <v>12802</v>
      </c>
      <c r="M14" s="23">
        <f>A1L547C54</f>
        <v>0.12693143964000841</v>
      </c>
      <c r="N14" s="16" t="s">
        <v>12803</v>
      </c>
      <c r="O14" s="23">
        <f>B6L227C1*B6L227C5</f>
        <v>27.677083084904737</v>
      </c>
      <c r="P14" s="16" t="s">
        <v>12804</v>
      </c>
      <c r="Q14" s="23">
        <f>B3L841C9</f>
        <v>2.0611802887355584</v>
      </c>
      <c r="R14" s="16" t="s">
        <v>12805</v>
      </c>
      <c r="S14" s="23">
        <f>B6L227C6*B6L227C7</f>
        <v>57.047458104301981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31.376101957366092</v>
      </c>
      <c r="X14" s="16" t="s">
        <v>12807</v>
      </c>
      <c r="Y14" s="23">
        <f>IF(B6L236C10=0,0,B6L227C10/B6L236C10)</f>
        <v>1.2303908142075191E-2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18.7171974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28.075796099999998</v>
      </c>
      <c r="AH14" s="16" t="s">
        <v>12810</v>
      </c>
      <c r="AI14" s="23">
        <f>IF(B6L236C15=0,0,B6L227C15/B6L236C15)</f>
        <v>2.3674565963596648E-2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24.547787550000002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29.457345060000002</v>
      </c>
      <c r="AR14" s="16" t="s">
        <v>12813</v>
      </c>
      <c r="AS14" s="23">
        <f>IF(B6L236C20=0,0,B6L227C20/B6L236C20)</f>
        <v>2.3551599451146935E-2</v>
      </c>
      <c r="AT14" s="16" t="s">
        <v>12814</v>
      </c>
      <c r="AU14" s="17">
        <f>A1L242C18</f>
        <v>153695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768.47500000000002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192.11875000000001</v>
      </c>
      <c r="BD14" s="16" t="s">
        <v>12817</v>
      </c>
      <c r="BE14" s="23">
        <f>IF(B6L236C26=0,0,B6L227C26/B6L236C26)</f>
        <v>1.2940299706922568E-2</v>
      </c>
      <c r="BF14" s="16" t="s">
        <v>12818</v>
      </c>
      <c r="BG14" s="23">
        <f>B6L227C3+B6L227C10+B6L227C15+B6L227C20+B6L227C26</f>
        <v>717.12299311736604</v>
      </c>
      <c r="BH14" s="16" t="s">
        <v>12819</v>
      </c>
      <c r="BI14" s="17">
        <f>B6L238C3*B6L227C4</f>
        <v>1802.9080962508838</v>
      </c>
      <c r="BJ14" s="16" t="s">
        <v>12820</v>
      </c>
      <c r="BK14" s="17">
        <f>B6L238C10*B6L227C11</f>
        <v>129.71537909796839</v>
      </c>
      <c r="BL14" s="16" t="s">
        <v>12821</v>
      </c>
      <c r="BM14" s="17">
        <f>B6L238C15*B6L227C16</f>
        <v>116.07122323663188</v>
      </c>
      <c r="BN14" s="16" t="s">
        <v>12822</v>
      </c>
      <c r="BO14" s="17">
        <f>B6L238C20*B6L227C21</f>
        <v>121.78283608555469</v>
      </c>
      <c r="BP14" s="16" t="s">
        <v>12823</v>
      </c>
      <c r="BQ14" s="17">
        <f>B6L238C26*B6L227C27</f>
        <v>794.25916329377651</v>
      </c>
      <c r="BR14" s="16" t="s">
        <v>12824</v>
      </c>
      <c r="BS14" s="15">
        <f>B6L227C29+B6L227C30+B6L227C31+B6L227C32+B6L227C33</f>
        <v>2964.7366979648154</v>
      </c>
      <c r="BT14" s="16" t="s">
        <v>12825</v>
      </c>
      <c r="BU14" s="23">
        <f>IF(B6L227C3=0,0,B6L227C29/B6L227C3)</f>
        <v>4.1342095099711846</v>
      </c>
      <c r="BV14" s="16" t="s">
        <v>12826</v>
      </c>
      <c r="BW14" s="23">
        <f>IF(B6L227C8=0,0,B6L227C30/B6L227C8)</f>
        <v>2.2738152304841517</v>
      </c>
      <c r="BX14" s="16" t="s">
        <v>12827</v>
      </c>
      <c r="BY14" s="23">
        <f>IF(B6L227C13=0,0,B6L227C31/B6L227C13)</f>
        <v>6.2013142649567765</v>
      </c>
      <c r="BZ14" s="16" t="s">
        <v>12828</v>
      </c>
      <c r="CA14" s="23">
        <f>IF(B6L227C18=0,0,B6L227C32/B6L227C18)</f>
        <v>4.9610514119654212</v>
      </c>
      <c r="CB14" s="16" t="s">
        <v>12829</v>
      </c>
      <c r="CC14" s="23">
        <f>IF(B6L227C24=0,0,B6L227C33/B6L227C24)</f>
        <v>1.0335523774927962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1249.4225000000001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2498.8450000000003</v>
      </c>
      <c r="J15" s="16" t="s">
        <v>12832</v>
      </c>
      <c r="K15" s="23">
        <f>IF(B6L236C3=0,0,B6L228C3/B6L236C3)</f>
        <v>0.13495178007200559</v>
      </c>
      <c r="L15" s="16" t="s">
        <v>12833</v>
      </c>
      <c r="M15" s="23">
        <f>A1L548C54</f>
        <v>0.29215948990940155</v>
      </c>
      <c r="N15" s="16" t="s">
        <v>12834</v>
      </c>
      <c r="O15" s="23">
        <f>B6L228C1*B6L228C5</f>
        <v>365.03064028132928</v>
      </c>
      <c r="P15" s="16" t="s">
        <v>12835</v>
      </c>
      <c r="Q15" s="23">
        <f>B3L842C9</f>
        <v>2.0142253010484685</v>
      </c>
      <c r="R15" s="16" t="s">
        <v>12836</v>
      </c>
      <c r="S15" s="23">
        <f>B6L228C6*B6L228C7</f>
        <v>735.25395131257574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404.38967322191667</v>
      </c>
      <c r="X15" s="16" t="s">
        <v>12838</v>
      </c>
      <c r="Y15" s="23">
        <f>IF(B6L236C10=0,0,B6L228C10/B6L236C10)</f>
        <v>0.15857844290814344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107.25042740000001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160.8756411</v>
      </c>
      <c r="AH15" s="16" t="s">
        <v>12841</v>
      </c>
      <c r="AI15" s="23">
        <f>IF(B6L236C15=0,0,B6L228C15/B6L236C15)</f>
        <v>0.13565638401106103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140.65998505000002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168.79198206000001</v>
      </c>
      <c r="AR15" s="16" t="s">
        <v>12844</v>
      </c>
      <c r="AS15" s="23">
        <f>IF(B6L236C20=0,0,B6L228C20/B6L236C20)</f>
        <v>0.13495178007200556</v>
      </c>
      <c r="AT15" s="16" t="s">
        <v>12845</v>
      </c>
      <c r="AU15" s="17">
        <f>A1L243C18</f>
        <v>1505575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7527.875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1881.96875</v>
      </c>
      <c r="BD15" s="16" t="s">
        <v>12848</v>
      </c>
      <c r="BE15" s="23">
        <f>IF(B6L236C26=0,0,B6L228C26/B6L236C26)</f>
        <v>0.12676138931812969</v>
      </c>
      <c r="BF15" s="16" t="s">
        <v>12849</v>
      </c>
      <c r="BG15" s="17">
        <f>B6L228C3+B6L228C10+B6L228C15+B6L228C20+B6L228C26</f>
        <v>5114.871046381917</v>
      </c>
      <c r="BH15" s="16" t="s">
        <v>12850</v>
      </c>
      <c r="BI15" s="17">
        <f>B6L238C3*B6L228C4</f>
        <v>10330.748762943946</v>
      </c>
      <c r="BJ15" s="16" t="s">
        <v>12851</v>
      </c>
      <c r="BK15" s="17">
        <f>B6L238C10*B6L228C11</f>
        <v>1671.8316327681875</v>
      </c>
      <c r="BL15" s="16" t="s">
        <v>12852</v>
      </c>
      <c r="BM15" s="17">
        <f>B6L238C15*B6L228C16</f>
        <v>665.09360535833105</v>
      </c>
      <c r="BN15" s="16" t="s">
        <v>12853</v>
      </c>
      <c r="BO15" s="17">
        <f>B6L238C20*B6L228C21</f>
        <v>697.82141743933767</v>
      </c>
      <c r="BP15" s="16" t="s">
        <v>12854</v>
      </c>
      <c r="BQ15" s="17">
        <f>B6L238C26*B6L228C27</f>
        <v>7780.4531037185816</v>
      </c>
      <c r="BR15" s="16" t="s">
        <v>12855</v>
      </c>
      <c r="BS15" s="15">
        <f>B6L228C29+B6L228C30+B6L228C31+B6L228C32+B6L228C33</f>
        <v>21145.948522228384</v>
      </c>
      <c r="BT15" s="16" t="s">
        <v>12856</v>
      </c>
      <c r="BU15" s="23">
        <f>IF(B6L228C3=0,0,B6L228C29/B6L228C3)</f>
        <v>4.1342095099711846</v>
      </c>
      <c r="BV15" s="16" t="s">
        <v>12857</v>
      </c>
      <c r="BW15" s="23">
        <f>IF(B6L228C8=0,0,B6L228C30/B6L228C8)</f>
        <v>2.2738152304841517</v>
      </c>
      <c r="BX15" s="16" t="s">
        <v>12858</v>
      </c>
      <c r="BY15" s="23">
        <f>IF(B6L228C13=0,0,B6L228C31/B6L228C13)</f>
        <v>6.2013142649567756</v>
      </c>
      <c r="BZ15" s="16" t="s">
        <v>12859</v>
      </c>
      <c r="CA15" s="23">
        <f>IF(B6L228C18=0,0,B6L228C32/B6L228C18)</f>
        <v>4.9610514119654212</v>
      </c>
      <c r="CB15" s="16" t="s">
        <v>12860</v>
      </c>
      <c r="CC15" s="23">
        <f>IF(B6L228C24=0,0,B6L228C33/B6L228C24)</f>
        <v>1.0335523774927959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15.186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30.372</v>
      </c>
      <c r="J16" s="16" t="s">
        <v>12863</v>
      </c>
      <c r="K16" s="23">
        <f>IF(B6L236C3=0,0,B6L229C3/B6L236C3)</f>
        <v>1.6402599858522449E-3</v>
      </c>
      <c r="L16" s="16" t="s">
        <v>12864</v>
      </c>
      <c r="M16" s="23">
        <f>A1L549C54</f>
        <v>0.65345844402992104</v>
      </c>
      <c r="N16" s="16" t="s">
        <v>12865</v>
      </c>
      <c r="O16" s="23">
        <f>B6L229C1*B6L229C5</f>
        <v>9.9234199310383815</v>
      </c>
      <c r="P16" s="16" t="s">
        <v>12866</v>
      </c>
      <c r="Q16" s="23">
        <f>B3L843C9</f>
        <v>1.7189913409782354</v>
      </c>
      <c r="R16" s="16" t="s">
        <v>12867</v>
      </c>
      <c r="S16" s="23">
        <f>B6L229C6*B6L229C7</f>
        <v>17.058272934345815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9.3820501138901999</v>
      </c>
      <c r="X16" s="16" t="s">
        <v>12869</v>
      </c>
      <c r="Y16" s="23">
        <f>IF(B6L236C10=0,0,B6L229C10/B6L236C10)</f>
        <v>3.6791021058799975E-3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1.3035662400000001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1.95534936</v>
      </c>
      <c r="AH16" s="16" t="s">
        <v>12872</v>
      </c>
      <c r="AI16" s="23">
        <f>IF(B6L236C15=0,0,B6L229C15/B6L236C15)</f>
        <v>1.6488240347776457E-3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1.7096398799999999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2.0515678559999997</v>
      </c>
      <c r="AR16" s="16" t="s">
        <v>12875</v>
      </c>
      <c r="AS16" s="23">
        <f>IF(B6L236C20=0,0,B6L229C20/B6L236C20)</f>
        <v>1.6402599858522445E-3</v>
      </c>
      <c r="AT16" s="16" t="s">
        <v>12876</v>
      </c>
      <c r="AU16" s="17">
        <f>A1L244C18</f>
        <v>29381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146.905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36.72625</v>
      </c>
      <c r="BD16" s="16" t="s">
        <v>12879</v>
      </c>
      <c r="BE16" s="23">
        <f>IF(B6L236C26=0,0,B6L229C26/B6L236C26)</f>
        <v>2.4737235803968375E-3</v>
      </c>
      <c r="BF16" s="16" t="s">
        <v>12880</v>
      </c>
      <c r="BG16" s="23">
        <f>B6L229C3+B6L229C10+B6L229C15+B6L229C20+B6L229C26</f>
        <v>80.4872173298902</v>
      </c>
      <c r="BH16" s="16" t="s">
        <v>12881</v>
      </c>
      <c r="BI16" s="17">
        <f>B6L238C3*B6L229C4</f>
        <v>125.5642112368448</v>
      </c>
      <c r="BJ16" s="16" t="s">
        <v>12882</v>
      </c>
      <c r="BK16" s="17">
        <f>B6L238C10*B6L229C11</f>
        <v>38.787360803871103</v>
      </c>
      <c r="BL16" s="16" t="s">
        <v>12883</v>
      </c>
      <c r="BM16" s="17">
        <f>B6L238C15*B6L229C16</f>
        <v>8.0838239194280685</v>
      </c>
      <c r="BN16" s="16" t="s">
        <v>12884</v>
      </c>
      <c r="BO16" s="17">
        <f>B6L238C20*B6L229C21</f>
        <v>8.481611340626392</v>
      </c>
      <c r="BP16" s="16" t="s">
        <v>12885</v>
      </c>
      <c r="BQ16" s="17">
        <f>B6L238C26*B6L229C27</f>
        <v>151.83401201557919</v>
      </c>
      <c r="BR16" s="16" t="s">
        <v>12886</v>
      </c>
      <c r="BS16" s="15">
        <f>B6L229C29+B6L229C30+B6L229C31+B6L229C32+B6L229C33</f>
        <v>332.75101931634953</v>
      </c>
      <c r="BT16" s="16" t="s">
        <v>12887</v>
      </c>
      <c r="BU16" s="23">
        <f>IF(B6L229C3=0,0,B6L229C29/B6L229C3)</f>
        <v>4.1342095099711837</v>
      </c>
      <c r="BV16" s="16" t="s">
        <v>12888</v>
      </c>
      <c r="BW16" s="23">
        <f>IF(B6L229C8=0,0,B6L229C30/B6L229C8)</f>
        <v>2.2738152304841521</v>
      </c>
      <c r="BX16" s="16" t="s">
        <v>12889</v>
      </c>
      <c r="BY16" s="23">
        <f>IF(B6L229C13=0,0,B6L229C31/B6L229C13)</f>
        <v>6.2013142649567756</v>
      </c>
      <c r="BZ16" s="16" t="s">
        <v>12890</v>
      </c>
      <c r="CA16" s="23">
        <f>IF(B6L229C18=0,0,B6L229C32/B6L229C18)</f>
        <v>4.9610514119654212</v>
      </c>
      <c r="CB16" s="16" t="s">
        <v>12891</v>
      </c>
      <c r="CC16" s="23">
        <f>IF(B6L229C24=0,0,B6L229C33/B6L229C24)</f>
        <v>1.0335523774927959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24.190999999999999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48.381999999999998</v>
      </c>
      <c r="J17" s="16" t="s">
        <v>12894</v>
      </c>
      <c r="K17" s="23">
        <f>IF(B6L236C3=0,0,B6L230C3/B6L236C3)</f>
        <v>2.6129019700876898E-3</v>
      </c>
      <c r="L17" s="16" t="s">
        <v>12895</v>
      </c>
      <c r="M17" s="23">
        <f>A1L550C54</f>
        <v>8.7323239685944548E-2</v>
      </c>
      <c r="N17" s="16" t="s">
        <v>12896</v>
      </c>
      <c r="O17" s="23">
        <f>B6L230C1*B6L230C5</f>
        <v>2.1124364912426845</v>
      </c>
      <c r="P17" s="16" t="s">
        <v>12897</v>
      </c>
      <c r="Q17" s="23">
        <f>B3L844C9</f>
        <v>1.7296857625303734</v>
      </c>
      <c r="R17" s="16" t="s">
        <v>12898</v>
      </c>
      <c r="S17" s="23">
        <f>B6L230C6*B6L230C7</f>
        <v>3.653851323152089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2.009618227733649</v>
      </c>
      <c r="X17" s="16" t="s">
        <v>12900</v>
      </c>
      <c r="Y17" s="23">
        <f>IF(B6L236C10=0,0,B6L230C10/B6L236C10)</f>
        <v>7.8805704125619908E-4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2.0765554399999999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3.1148331599999999</v>
      </c>
      <c r="AH17" s="16" t="s">
        <v>12903</v>
      </c>
      <c r="AI17" s="23">
        <f>IF(B6L236C15=0,0,B6L230C15/B6L236C15)</f>
        <v>2.6265443319706326E-3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2.7234227799999999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3.2681073359999999</v>
      </c>
      <c r="AR17" s="16" t="s">
        <v>12906</v>
      </c>
      <c r="AS17" s="23">
        <f>IF(B6L236C20=0,0,B6L230C20/B6L236C20)</f>
        <v>2.6129019700876894E-3</v>
      </c>
      <c r="AT17" s="16" t="s">
        <v>12907</v>
      </c>
      <c r="AU17" s="17">
        <f>A1L245C18</f>
        <v>41998.5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209.99250000000001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52.498125000000002</v>
      </c>
      <c r="BD17" s="16" t="s">
        <v>12910</v>
      </c>
      <c r="BE17" s="23">
        <f>IF(B6L236C26=0,0,B6L230C26/B6L236C26)</f>
        <v>3.5360498210168672E-3</v>
      </c>
      <c r="BF17" s="16" t="s">
        <v>12911</v>
      </c>
      <c r="BG17" s="23">
        <f>B6L230C3+B6L230C10+B6L230C15+B6L230C20+B6L230C26</f>
        <v>109.27268372373365</v>
      </c>
      <c r="BH17" s="16" t="s">
        <v>12912</v>
      </c>
      <c r="BI17" s="17">
        <f>B6L238C3*B6L230C4</f>
        <v>200.02132451142583</v>
      </c>
      <c r="BJ17" s="16" t="s">
        <v>12913</v>
      </c>
      <c r="BK17" s="17">
        <f>B6L238C10*B6L230C11</f>
        <v>8.3081827885078905</v>
      </c>
      <c r="BL17" s="16" t="s">
        <v>12914</v>
      </c>
      <c r="BM17" s="17">
        <f>B6L238C15*B6L230C16</f>
        <v>12.877372872045596</v>
      </c>
      <c r="BN17" s="16" t="s">
        <v>12915</v>
      </c>
      <c r="BO17" s="17">
        <f>B6L238C20*B6L230C21</f>
        <v>13.511040428097791</v>
      </c>
      <c r="BP17" s="16" t="s">
        <v>12916</v>
      </c>
      <c r="BQ17" s="17">
        <f>B6L238C26*B6L230C27</f>
        <v>217.03824763065595</v>
      </c>
      <c r="BR17" s="16" t="s">
        <v>12917</v>
      </c>
      <c r="BS17" s="15">
        <f>B6L230C29+B6L230C30+B6L230C31+B6L230C32+B6L230C33</f>
        <v>451.75616823073301</v>
      </c>
      <c r="BT17" s="16" t="s">
        <v>12918</v>
      </c>
      <c r="BU17" s="23">
        <f>IF(B6L230C3=0,0,B6L230C29/B6L230C3)</f>
        <v>4.1342095099711846</v>
      </c>
      <c r="BV17" s="16" t="s">
        <v>12919</v>
      </c>
      <c r="BW17" s="23">
        <f>IF(B6L230C8=0,0,B6L230C30/B6L230C8)</f>
        <v>2.2738152304841517</v>
      </c>
      <c r="BX17" s="16" t="s">
        <v>12920</v>
      </c>
      <c r="BY17" s="23">
        <f>IF(B6L230C13=0,0,B6L230C31/B6L230C13)</f>
        <v>6.2013142649567765</v>
      </c>
      <c r="BZ17" s="16" t="s">
        <v>12921</v>
      </c>
      <c r="CA17" s="23">
        <f>IF(B6L230C18=0,0,B6L230C32/B6L230C18)</f>
        <v>4.9610514119654212</v>
      </c>
      <c r="CB17" s="16" t="s">
        <v>12922</v>
      </c>
      <c r="CC17" s="23">
        <f>IF(B6L230C24=0,0,B6L230C33/B6L230C24)</f>
        <v>1.0335523774927959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376.50750000000005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376.50750000000005</v>
      </c>
      <c r="J18" s="16" t="s">
        <v>12925</v>
      </c>
      <c r="K18" s="23">
        <f>IF(B6L236C3=0,0,B6L231C3/B6L236C3)</f>
        <v>2.0333537028291326E-2</v>
      </c>
      <c r="L18" s="16" t="s">
        <v>12926</v>
      </c>
      <c r="M18" s="23">
        <f>A1L551C54</f>
        <v>3.7000190815291656E-2</v>
      </c>
      <c r="N18" s="16" t="s">
        <v>12927</v>
      </c>
      <c r="O18" s="23">
        <f>B6L231C1*B6L231C5</f>
        <v>13.930849343388426</v>
      </c>
      <c r="P18" s="16" t="s">
        <v>12928</v>
      </c>
      <c r="Q18" s="23">
        <f>B3L845C9</f>
        <v>1.1143411240616894</v>
      </c>
      <c r="R18" s="16" t="s">
        <v>12929</v>
      </c>
      <c r="S18" s="23">
        <f>B6L231C6*B6L231C7</f>
        <v>15.523718316445505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8.5380450740450282</v>
      </c>
      <c r="X18" s="16" t="s">
        <v>12931</v>
      </c>
      <c r="Y18" s="23">
        <f>IF(B6L236C10=0,0,B6L231C10/B6L236C10)</f>
        <v>3.3481317228855113E-3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12.296734950000003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18.445102425000005</v>
      </c>
      <c r="AH18" s="16" t="s">
        <v>12934</v>
      </c>
      <c r="AI18" s="23">
        <f>IF(B6L236C15=0,0,B6L231C15/B6L236C15)</f>
        <v>1.5553603271323057E-2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21.193607175000004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25.432328610000003</v>
      </c>
      <c r="AR18" s="16" t="s">
        <v>12937</v>
      </c>
      <c r="AS18" s="23">
        <f>IF(B6L236C20=0,0,B6L231C20/B6L236C20)</f>
        <v>2.0333537028291323E-2</v>
      </c>
      <c r="AT18" s="16" t="s">
        <v>12938</v>
      </c>
      <c r="AU18" s="17">
        <f>A1L246C18</f>
        <v>2032064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10160.32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2540.08</v>
      </c>
      <c r="BD18" s="16" t="s">
        <v>12941</v>
      </c>
      <c r="BE18" s="23">
        <f>IF(B6L236C26=0,0,B6L231C26/B6L236C26)</f>
        <v>0.17108895659356452</v>
      </c>
      <c r="BF18" s="16" t="s">
        <v>12942</v>
      </c>
      <c r="BG18" s="17">
        <f>B6L231C3+B6L231C10+B6L231C15+B6L231C20+B6L231C26</f>
        <v>2969.002976109045</v>
      </c>
      <c r="BH18" s="16" t="s">
        <v>12943</v>
      </c>
      <c r="BI18" s="17">
        <f>B6L238C3*B6L231C4</f>
        <v>1556.5608870754756</v>
      </c>
      <c r="BJ18" s="16" t="s">
        <v>12944</v>
      </c>
      <c r="BK18" s="17">
        <f>B6L238C10*B6L231C11</f>
        <v>35.298067141679581</v>
      </c>
      <c r="BL18" s="16" t="s">
        <v>12945</v>
      </c>
      <c r="BM18" s="17">
        <f>B6L238C15*B6L231C16</f>
        <v>76.255917857827569</v>
      </c>
      <c r="BN18" s="16" t="s">
        <v>12946</v>
      </c>
      <c r="BO18" s="17">
        <f>B6L238C20*B6L231C21</f>
        <v>105.14257480017423</v>
      </c>
      <c r="BP18" s="16" t="s">
        <v>12947</v>
      </c>
      <c r="BQ18" s="17">
        <f>B6L238C26*B6L231C27</f>
        <v>10501.222892087604</v>
      </c>
      <c r="BR18" s="16" t="s">
        <v>12948</v>
      </c>
      <c r="BS18" s="15">
        <f>B6L231C29+B6L231C30+B6L231C31+B6L231C32+B6L231C33</f>
        <v>12274.480338962761</v>
      </c>
      <c r="BT18" s="16" t="s">
        <v>12949</v>
      </c>
      <c r="BU18" s="23">
        <f>IF(B6L231C3=0,0,B6L231C29/B6L231C3)</f>
        <v>4.1342095099711837</v>
      </c>
      <c r="BV18" s="16" t="s">
        <v>12950</v>
      </c>
      <c r="BW18" s="23">
        <f>IF(B6L231C8=0,0,B6L231C30/B6L231C8)</f>
        <v>2.2738152304841517</v>
      </c>
      <c r="BX18" s="16" t="s">
        <v>12951</v>
      </c>
      <c r="BY18" s="23">
        <f>IF(B6L231C13=0,0,B6L231C31/B6L231C13)</f>
        <v>6.2013142649567765</v>
      </c>
      <c r="BZ18" s="16" t="s">
        <v>12952</v>
      </c>
      <c r="CA18" s="23">
        <f>IF(B6L231C18=0,0,B6L231C32/B6L231C18)</f>
        <v>4.9610514119654203</v>
      </c>
      <c r="CB18" s="16" t="s">
        <v>12953</v>
      </c>
      <c r="CC18" s="23">
        <f>IF(B6L231C24=0,0,B6L231C33/B6L231C24)</f>
        <v>1.0335523774927959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307.4135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614.827</v>
      </c>
      <c r="J19" s="16" t="s">
        <v>12956</v>
      </c>
      <c r="K19" s="23">
        <f>IF(B6L236C3=0,0,B6L232C3/B6L236C3)</f>
        <v>3.3204139547003103E-2</v>
      </c>
      <c r="L19" s="16" t="s">
        <v>12957</v>
      </c>
      <c r="M19" s="23">
        <f>A1L552C54</f>
        <v>0.18296245708967729</v>
      </c>
      <c r="N19" s="16" t="s">
        <v>12958</v>
      </c>
      <c r="O19" s="23">
        <f>B6L232C1*B6L232C5</f>
        <v>56.245129302537507</v>
      </c>
      <c r="P19" s="16" t="s">
        <v>12959</v>
      </c>
      <c r="Q19" s="23">
        <f>B3L846C9</f>
        <v>1.2710749593648005</v>
      </c>
      <c r="R19" s="16" t="s">
        <v>12960</v>
      </c>
      <c r="S19" s="23">
        <f>B6L232C6*B6L232C7</f>
        <v>71.491775442690809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39.320476493479951</v>
      </c>
      <c r="X19" s="16" t="s">
        <v>12962</v>
      </c>
      <c r="Y19" s="23">
        <f>IF(B6L236C10=0,0,B6L232C10/B6L236C10)</f>
        <v>1.5419236319915916E-2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26.388374840000001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39.582562260000003</v>
      </c>
      <c r="AH19" s="16" t="s">
        <v>12965</v>
      </c>
      <c r="AI19" s="23">
        <f>IF(B6L236C15=0,0,B6L232C15/B6L236C15)</f>
        <v>3.337750345154207E-2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34.608611830000001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41.530334195999998</v>
      </c>
      <c r="AR19" s="16" t="s">
        <v>12968</v>
      </c>
      <c r="AS19" s="23">
        <f>IF(B6L236C20=0,0,B6L232C20/B6L236C20)</f>
        <v>3.3204139547003096E-2</v>
      </c>
      <c r="AT19" s="16" t="s">
        <v>12969</v>
      </c>
      <c r="AU19" s="17">
        <f>A1L247C18</f>
        <v>536845.5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2684.2275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671.05687499999999</v>
      </c>
      <c r="BD19" s="16" t="s">
        <v>12972</v>
      </c>
      <c r="BE19" s="23">
        <f>IF(B6L236C26=0,0,B6L232C26/B6L236C26)</f>
        <v>4.5199529368637227E-2</v>
      </c>
      <c r="BF19" s="16" t="s">
        <v>12973</v>
      </c>
      <c r="BG19" s="17">
        <f>B6L232C3+B6L232C10+B6L232C15+B6L232C20+B6L232C26</f>
        <v>1406.3172479494801</v>
      </c>
      <c r="BH19" s="16" t="s">
        <v>12974</v>
      </c>
      <c r="BI19" s="17">
        <f>B6L238C3*B6L232C4</f>
        <v>2541.8236303870535</v>
      </c>
      <c r="BJ19" s="16" t="s">
        <v>12975</v>
      </c>
      <c r="BK19" s="17">
        <f>B6L238C10*B6L232C11</f>
        <v>162.55908785594323</v>
      </c>
      <c r="BL19" s="16" t="s">
        <v>12976</v>
      </c>
      <c r="BM19" s="17">
        <f>B6L238C15*B6L232C16</f>
        <v>163.64260532431851</v>
      </c>
      <c r="BN19" s="16" t="s">
        <v>12977</v>
      </c>
      <c r="BO19" s="17">
        <f>B6L238C20*B6L232C21</f>
        <v>171.69510258538466</v>
      </c>
      <c r="BP19" s="16" t="s">
        <v>12978</v>
      </c>
      <c r="BQ19" s="17">
        <f>B6L238C26*B6L232C27</f>
        <v>2774.2897143565438</v>
      </c>
      <c r="BR19" s="16" t="s">
        <v>12979</v>
      </c>
      <c r="BS19" s="15">
        <f>B6L232C29+B6L232C30+B6L232C31+B6L232C32+B6L232C33</f>
        <v>5814.0101405092437</v>
      </c>
      <c r="BT19" s="16" t="s">
        <v>12980</v>
      </c>
      <c r="BU19" s="23">
        <f>IF(B6L232C3=0,0,B6L232C29/B6L232C3)</f>
        <v>4.1342095099711846</v>
      </c>
      <c r="BV19" s="16" t="s">
        <v>12981</v>
      </c>
      <c r="BW19" s="23">
        <f>IF(B6L232C8=0,0,B6L232C30/B6L232C8)</f>
        <v>2.2738152304841517</v>
      </c>
      <c r="BX19" s="16" t="s">
        <v>12982</v>
      </c>
      <c r="BY19" s="23">
        <f>IF(B6L232C13=0,0,B6L232C31/B6L232C13)</f>
        <v>6.2013142649567765</v>
      </c>
      <c r="BZ19" s="16" t="s">
        <v>12983</v>
      </c>
      <c r="CA19" s="23">
        <f>IF(B6L232C18=0,0,B6L232C32/B6L232C18)</f>
        <v>4.9610514119654203</v>
      </c>
      <c r="CB19" s="16" t="s">
        <v>12984</v>
      </c>
      <c r="CC19" s="23">
        <f>IF(B6L232C24=0,0,B6L232C33/B6L232C24)</f>
        <v>1.0335523774927959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1.3945000000000001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2.7890000000000001</v>
      </c>
      <c r="J20" s="16" t="s">
        <v>12987</v>
      </c>
      <c r="K20" s="23">
        <f>IF(B6L236C3=0,0,B6L233C3/B6L236C3)</f>
        <v>1.5062179311674937E-4</v>
      </c>
      <c r="L20" s="16" t="s">
        <v>12988</v>
      </c>
      <c r="M20" s="23">
        <f>A1L553C54</f>
        <v>0.55408836973082787</v>
      </c>
      <c r="N20" s="16" t="s">
        <v>12989</v>
      </c>
      <c r="O20" s="23">
        <f>B6L233C1*B6L233C5</f>
        <v>0.7726762315896395</v>
      </c>
      <c r="P20" s="16" t="s">
        <v>12990</v>
      </c>
      <c r="Q20" s="23">
        <f>B3L847C9</f>
        <v>2.6982968369829683</v>
      </c>
      <c r="R20" s="16" t="s">
        <v>12991</v>
      </c>
      <c r="S20" s="23">
        <f>B6L233C6*B6L233C7</f>
        <v>2.0849098317102439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1.1467004074406342</v>
      </c>
      <c r="X20" s="16" t="s">
        <v>12993</v>
      </c>
      <c r="Y20" s="23">
        <f>IF(B6L236C10=0,0,B6L233C10/B6L236C10)</f>
        <v>4.4967015019268337E-4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0.11970388000000001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0.17955582000000003</v>
      </c>
      <c r="AH20" s="16" t="s">
        <v>12996</v>
      </c>
      <c r="AI20" s="23">
        <f>IF(B6L236C15=0,0,B6L233C15/B6L236C15)</f>
        <v>1.5140821259695953E-4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0.15699281000000001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0.188391372</v>
      </c>
      <c r="AR20" s="16" t="s">
        <v>12999</v>
      </c>
      <c r="AS20" s="23">
        <f>IF(B6L236C20=0,0,B6L233C20/B6L236C20)</f>
        <v>1.5062179311674931E-4</v>
      </c>
      <c r="AT20" s="16" t="s">
        <v>13000</v>
      </c>
      <c r="AU20" s="17">
        <f>A1L248C18</f>
        <v>1663.5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8.3175000000000008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2.0793750000000002</v>
      </c>
      <c r="BD20" s="16" t="s">
        <v>13003</v>
      </c>
      <c r="BE20" s="23">
        <f>IF(B6L236C26=0,0,B6L233C26/B6L236C26)</f>
        <v>1.4005783247643508E-4</v>
      </c>
      <c r="BF20" s="16" t="s">
        <v>13004</v>
      </c>
      <c r="BG20" s="23">
        <f>B6L233C3+B6L233C10+B6L233C15+B6L233C20+B6L233C26</f>
        <v>6.3830225994406344</v>
      </c>
      <c r="BH20" s="16" t="s">
        <v>13005</v>
      </c>
      <c r="BI20" s="17">
        <f>B6L238C3*B6L233C4</f>
        <v>11.530310323309633</v>
      </c>
      <c r="BJ20" s="16" t="s">
        <v>13006</v>
      </c>
      <c r="BK20" s="17">
        <f>B6L238C10*B6L233C11</f>
        <v>4.7406997295289015</v>
      </c>
      <c r="BL20" s="16" t="s">
        <v>13007</v>
      </c>
      <c r="BM20" s="17">
        <f>B6L238C15*B6L233C16</f>
        <v>0.74232137861467429</v>
      </c>
      <c r="BN20" s="16" t="s">
        <v>13008</v>
      </c>
      <c r="BO20" s="17">
        <f>B6L238C20*B6L233C21</f>
        <v>0.77884940171891903</v>
      </c>
      <c r="BP20" s="16" t="s">
        <v>13009</v>
      </c>
      <c r="BQ20" s="17">
        <f>B6L238C26*B6L233C27</f>
        <v>8.5965718997963307</v>
      </c>
      <c r="BR20" s="16" t="s">
        <v>13010</v>
      </c>
      <c r="BS20" s="15">
        <f>B6L233C29+B6L233C30+B6L233C31+B6L233C32+B6L233C33</f>
        <v>26.388752732968459</v>
      </c>
      <c r="BT20" s="16" t="s">
        <v>13011</v>
      </c>
      <c r="BU20" s="23">
        <f>IF(B6L233C3=0,0,B6L233C29/B6L233C3)</f>
        <v>4.1342095099711846</v>
      </c>
      <c r="BV20" s="16" t="s">
        <v>13012</v>
      </c>
      <c r="BW20" s="23">
        <f>IF(B6L233C8=0,0,B6L233C30/B6L233C8)</f>
        <v>2.2738152304841512</v>
      </c>
      <c r="BX20" s="16" t="s">
        <v>13013</v>
      </c>
      <c r="BY20" s="23">
        <f>IF(B6L233C13=0,0,B6L233C31/B6L233C13)</f>
        <v>6.2013142649567765</v>
      </c>
      <c r="BZ20" s="16" t="s">
        <v>13014</v>
      </c>
      <c r="CA20" s="23">
        <f>IF(B6L233C18=0,0,B6L233C32/B6L233C18)</f>
        <v>4.9610514119654203</v>
      </c>
      <c r="CB20" s="16" t="s">
        <v>13015</v>
      </c>
      <c r="CC20" s="23">
        <f>IF(B6L233C24=0,0,B6L233C33/B6L233C24)</f>
        <v>1.0335523774927959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231.24149999999997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462.48299999999995</v>
      </c>
      <c r="J21" s="16" t="s">
        <v>13018</v>
      </c>
      <c r="K21" s="23">
        <f>IF(B6L236C3=0,0,B6L234C3/B6L236C3)</f>
        <v>2.497670087702172E-2</v>
      </c>
      <c r="L21" s="16" t="s">
        <v>13019</v>
      </c>
      <c r="M21" s="23">
        <f>A1L554C54</f>
        <v>0.34768123234749865</v>
      </c>
      <c r="N21" s="16" t="s">
        <v>13020</v>
      </c>
      <c r="O21" s="23">
        <f>B6L234C1*B6L234C5</f>
        <v>80.398329689884093</v>
      </c>
      <c r="P21" s="16" t="s">
        <v>13021</v>
      </c>
      <c r="Q21" s="23">
        <f>B3L848C9</f>
        <v>1.8997394466029611</v>
      </c>
      <c r="R21" s="16" t="s">
        <v>13022</v>
      </c>
      <c r="S21" s="23">
        <f>B6L234C6*B6L234C7</f>
        <v>152.73587835286281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84.004733094074552</v>
      </c>
      <c r="X21" s="16" t="s">
        <v>13024</v>
      </c>
      <c r="Y21" s="23">
        <f>IF(B6L236C10=0,0,B6L234C10/B6L236C10)</f>
        <v>3.2941839648962017E-2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19.849770359999997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29.774655539999998</v>
      </c>
      <c r="AH21" s="16" t="s">
        <v>13027</v>
      </c>
      <c r="AI21" s="23">
        <f>IF(B6L236C15=0,0,B6L234C15/B6L236C15)</f>
        <v>2.5107108062559919E-2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26.033168069999999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31.239801683999996</v>
      </c>
      <c r="AR21" s="16" t="s">
        <v>13030</v>
      </c>
      <c r="AS21" s="23">
        <f>IF(B6L236C20=0,0,B6L234C20/B6L236C20)</f>
        <v>2.4976700877021717E-2</v>
      </c>
      <c r="AT21" s="16" t="s">
        <v>13031</v>
      </c>
      <c r="AU21" s="17">
        <f>A1L249C18</f>
        <v>289459.5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1447.2974999999999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361.82437499999997</v>
      </c>
      <c r="BD21" s="16" t="s">
        <v>13034</v>
      </c>
      <c r="BE21" s="23">
        <f>IF(B6L236C26=0,0,B6L234C26/B6L236C26)</f>
        <v>2.4370946894927959E-2</v>
      </c>
      <c r="BF21" s="16" t="s">
        <v>13035</v>
      </c>
      <c r="BG21" s="23">
        <f>B6L234C3+B6L234C10+B6L234C15+B6L234C20+B6L234C26</f>
        <v>969.32656531807447</v>
      </c>
      <c r="BH21" s="16" t="s">
        <v>13036</v>
      </c>
      <c r="BI21" s="17">
        <f>B6L238C3*B6L234C4</f>
        <v>1912.0016168000029</v>
      </c>
      <c r="BJ21" s="16" t="s">
        <v>13037</v>
      </c>
      <c r="BK21" s="17">
        <f>B6L238C10*B6L234C11</f>
        <v>347.29316644011408</v>
      </c>
      <c r="BL21" s="16" t="s">
        <v>13038</v>
      </c>
      <c r="BM21" s="17">
        <f>B6L238C15*B6L234C16</f>
        <v>123.0946640895842</v>
      </c>
      <c r="BN21" s="16" t="s">
        <v>13039</v>
      </c>
      <c r="BO21" s="17">
        <f>B6L238C20*B6L234C21</f>
        <v>129.15188521160661</v>
      </c>
      <c r="BP21" s="16" t="s">
        <v>13040</v>
      </c>
      <c r="BQ21" s="17">
        <f>B6L238C26*B6L234C27</f>
        <v>1495.8577720643798</v>
      </c>
      <c r="BR21" s="16" t="s">
        <v>13041</v>
      </c>
      <c r="BS21" s="15">
        <f>B6L234C29+B6L234C30+B6L234C31+B6L234C32+B6L234C33</f>
        <v>4007.3991046056872</v>
      </c>
      <c r="BT21" s="16" t="s">
        <v>13042</v>
      </c>
      <c r="BU21" s="23">
        <f>IF(B6L234C3=0,0,B6L234C29/B6L234C3)</f>
        <v>4.1342095099711837</v>
      </c>
      <c r="BV21" s="16" t="s">
        <v>13043</v>
      </c>
      <c r="BW21" s="23">
        <f>IF(B6L234C8=0,0,B6L234C30/B6L234C8)</f>
        <v>2.2738152304841517</v>
      </c>
      <c r="BX21" s="16" t="s">
        <v>13044</v>
      </c>
      <c r="BY21" s="23">
        <f>IF(B6L234C13=0,0,B6L234C31/B6L234C13)</f>
        <v>6.2013142649567765</v>
      </c>
      <c r="BZ21" s="16" t="s">
        <v>13045</v>
      </c>
      <c r="CA21" s="23">
        <f>IF(B6L234C18=0,0,B6L234C32/B6L234C18)</f>
        <v>4.9610514119654212</v>
      </c>
      <c r="CB21" s="16" t="s">
        <v>13046</v>
      </c>
      <c r="CC21" s="23">
        <f>IF(B6L234C24=0,0,B6L234C33/B6L234C24)</f>
        <v>1.0335523774927959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2207.1014999999998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4414.2029999999995</v>
      </c>
      <c r="J22" s="16" t="s">
        <v>13049</v>
      </c>
      <c r="K22" s="23">
        <f>IF(B6L236C3=0,0,B6L235C3/B6L236C3)</f>
        <v>0.23839195806430055</v>
      </c>
      <c r="L22" s="16" t="s">
        <v>13050</v>
      </c>
      <c r="M22" s="23">
        <f>A1L555C54</f>
        <v>0.33272609890909477</v>
      </c>
      <c r="N22" s="16" t="s">
        <v>13051</v>
      </c>
      <c r="O22" s="23">
        <f>B6L235C1*B6L235C5</f>
        <v>734.36027199141131</v>
      </c>
      <c r="P22" s="16" t="s">
        <v>13052</v>
      </c>
      <c r="Q22" s="23">
        <f>B3L852C9</f>
        <v>2.0556411080838677</v>
      </c>
      <c r="R22" s="16" t="s">
        <v>13053</v>
      </c>
      <c r="S22" s="17">
        <f>B6L235C6*B6L235C7</f>
        <v>1509.5811632491952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830.26963978705749</v>
      </c>
      <c r="X22" s="16" t="s">
        <v>13055</v>
      </c>
      <c r="Y22" s="23">
        <f>IF(B6L236C10=0,0,B6L235C10/B6L236C10)</f>
        <v>0.3255841466532311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189.45759275999998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284.18638913999996</v>
      </c>
      <c r="AH22" s="16" t="s">
        <v>13058</v>
      </c>
      <c r="AI22" s="23">
        <f>IF(B6L236C15=0,0,B6L235C15/B6L236C15)</f>
        <v>0.23963663903554547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248.47548686999997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298.17058424399994</v>
      </c>
      <c r="AR22" s="16" t="s">
        <v>13061</v>
      </c>
      <c r="AS22" s="23">
        <f>IF(B6L236C20=0,0,B6L235C20/B6L236C20)</f>
        <v>0.2383919580643005</v>
      </c>
      <c r="AT22" s="16" t="s">
        <v>13062</v>
      </c>
      <c r="AU22" s="17">
        <f>A1L253C18</f>
        <v>1579162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7895.81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1973.9525000000001</v>
      </c>
      <c r="BD22" s="16" t="s">
        <v>13065</v>
      </c>
      <c r="BE22" s="23">
        <f>IF(B6L236C26=0,0,B6L235C26/B6L236C26)</f>
        <v>0.13295702245215041</v>
      </c>
      <c r="BF22" s="16" t="s">
        <v>13066</v>
      </c>
      <c r="BG22" s="17">
        <f>B6L235C3+B6L235C10+B6L235C15+B6L235C20+B6L235C26</f>
        <v>7800.7821131710571</v>
      </c>
      <c r="BH22" s="16" t="s">
        <v>13067</v>
      </c>
      <c r="BI22" s="17">
        <f>B6L238C3*B6L235C4</f>
        <v>18249.24002154333</v>
      </c>
      <c r="BJ22" s="16" t="s">
        <v>13068</v>
      </c>
      <c r="BK22" s="17">
        <f>B6L238C10*B6L235C11</f>
        <v>3432.5086406480032</v>
      </c>
      <c r="BL22" s="16" t="s">
        <v>13069</v>
      </c>
      <c r="BM22" s="17">
        <f>B6L238C15*B6L235C16</f>
        <v>1174.8860725869595</v>
      </c>
      <c r="BN22" s="16" t="s">
        <v>13070</v>
      </c>
      <c r="BO22" s="17">
        <f>B6L238C20*B6L235C21</f>
        <v>1232.6996649752086</v>
      </c>
      <c r="BP22" s="16" t="s">
        <v>13071</v>
      </c>
      <c r="BQ22" s="17">
        <f>B6L238C26*B6L235C27</f>
        <v>8160.7331977313943</v>
      </c>
      <c r="BR22" s="16" t="s">
        <v>13072</v>
      </c>
      <c r="BS22" s="15">
        <f>B6L235C29+B6L235C30+B6L235C31+B6L235C32+B6L235C33</f>
        <v>32250.067597484896</v>
      </c>
      <c r="BT22" s="16" t="s">
        <v>13073</v>
      </c>
      <c r="BU22" s="23">
        <f>IF(B6L235C3=0,0,B6L235C29/B6L235C3)</f>
        <v>4.1342095099711846</v>
      </c>
      <c r="BV22" s="16" t="s">
        <v>13074</v>
      </c>
      <c r="BW22" s="23">
        <f>IF(B6L235C8=0,0,B6L235C30/B6L235C8)</f>
        <v>2.2738152304841521</v>
      </c>
      <c r="BX22" s="16" t="s">
        <v>13075</v>
      </c>
      <c r="BY22" s="23">
        <f>IF(B6L235C13=0,0,B6L235C31/B6L235C13)</f>
        <v>6.2013142649567756</v>
      </c>
      <c r="BZ22" s="16" t="s">
        <v>13076</v>
      </c>
      <c r="CA22" s="23">
        <f>IF(B6L235C18=0,0,B6L235C32/B6L235C18)</f>
        <v>4.9610514119654203</v>
      </c>
      <c r="CB22" s="16" t="s">
        <v>13077</v>
      </c>
      <c r="CC22" s="23">
        <f>IF(B6L235C24=0,0,B6L235C33/B6L235C24)</f>
        <v>1.0335523774927959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9447.976499999997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18516.576799999995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4636.5315349859475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2550.0923442422713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790.60361354799988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1185.9054203220001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1042.2981080720001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1250.7577296863999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59386.182499999995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14846.545624999999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38349.877919250663</v>
      </c>
      <c r="BH23" s="16" t="s">
        <v>13094</v>
      </c>
      <c r="BI23" s="17">
        <f>SUM(B6L221C29:B6L235C29)</f>
        <v>76551.40789867178</v>
      </c>
      <c r="BJ23" s="16" t="s">
        <v>13095</v>
      </c>
      <c r="BK23" s="17">
        <f>SUM(B6L221C30:B6L235C30)</f>
        <v>10542.616020871112</v>
      </c>
      <c r="BL23" s="16" t="s">
        <v>13096</v>
      </c>
      <c r="BM23" s="17">
        <f>SUM(B6L221C31:B6L235C31)</f>
        <v>4902.7814666215872</v>
      </c>
      <c r="BN23" s="16" t="s">
        <v>13097</v>
      </c>
      <c r="BO23" s="17">
        <f>SUM(B6L221C32:B6L235C32)</f>
        <v>5170.8945007394823</v>
      </c>
      <c r="BP23" s="16" t="s">
        <v>13098</v>
      </c>
      <c r="BQ23" s="17">
        <f>SUM(B6L221C33:B6L235C33)</f>
        <v>61378.730113096077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0.48283274431768519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6.6495448815032346E-2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3.0923316700486959E-2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3.2614386213171004E-2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0.38713410395362458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76551.40789867178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10542.61602087111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4902.7814666215872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5170.8945007394823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61378.73011309607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67455-D613-4D2B-A3A5-CB89B310487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3.2926084857698561E-8</v>
      </c>
      <c r="L8" s="16" t="s">
        <v>13114</v>
      </c>
      <c r="M8" s="23">
        <f>A1L541C63</f>
        <v>0.14745549460322732</v>
      </c>
      <c r="N8" s="16" t="s">
        <v>13115</v>
      </c>
      <c r="O8" s="23">
        <f>B6L241C1*B6L241C5</f>
        <v>4.9151831534409103E-5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2.5194410298438485E-8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3.2926084857698568E-8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6.6992279999999993E-4</v>
      </c>
      <c r="BH8" s="16" t="s">
        <v>13131</v>
      </c>
      <c r="BI8" s="17">
        <f>B6L258C3*B6L241C4</f>
        <v>2.4767048021295834E-3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1.2133376825632832E-4</v>
      </c>
      <c r="BN8" s="16" t="s">
        <v>13134</v>
      </c>
      <c r="BO8" s="17">
        <f>B6L258C20*B6L241C21</f>
        <v>1.672964559742491E-4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2.7653350263601609E-3</v>
      </c>
      <c r="BT8" s="16" t="s">
        <v>13137</v>
      </c>
      <c r="BU8" s="23">
        <f>IF(B6L241C3=0,0,B6L241C29/B6L241C3)</f>
        <v>4.1278413368826392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6.1917620053239597</v>
      </c>
      <c r="BZ8" s="16" t="s">
        <v>13140</v>
      </c>
      <c r="CA8" s="23">
        <f>IF(B6L241C18=0,0,B6L241C32/B6L241C18)</f>
        <v>4.9534096042591669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13.882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24.9876</v>
      </c>
      <c r="J9" s="16" t="s">
        <v>13144</v>
      </c>
      <c r="K9" s="23">
        <f>IF(B6L256C3=0,0,B6L242C3/B6L256C3)</f>
        <v>1.3712397299837143E-3</v>
      </c>
      <c r="L9" s="16" t="s">
        <v>13145</v>
      </c>
      <c r="M9" s="23">
        <f>A1L542C63</f>
        <v>0.67880817710577157</v>
      </c>
      <c r="N9" s="16" t="s">
        <v>13146</v>
      </c>
      <c r="O9" s="23">
        <f>B6L242C1*B6L242C5</f>
        <v>9.4232151145823213</v>
      </c>
      <c r="P9" s="16" t="s">
        <v>13147</v>
      </c>
      <c r="Q9" s="23">
        <f>B3L836C15</f>
        <v>1.7800191433357262</v>
      </c>
      <c r="R9" s="16" t="s">
        <v>13148</v>
      </c>
      <c r="S9" s="17">
        <f>B6L242C6*B6L242C7</f>
        <v>16.773503295727089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9.2254268126498999</v>
      </c>
      <c r="X9" s="16" t="s">
        <v>13150</v>
      </c>
      <c r="Y9" s="23">
        <f>IF(B6L256C10=0,0,B6L242C10/B6L256C10)</f>
        <v>3.5885252098459561E-3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0.81609501600000001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1.2241425239999999</v>
      </c>
      <c r="AH9" s="16" t="s">
        <v>13153</v>
      </c>
      <c r="AI9" s="23">
        <f>IF(B6L256C15=0,0,B6L242C15/B6L256C15)</f>
        <v>1.0492464112887691E-3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1.4065520039999999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1.6878624047999999</v>
      </c>
      <c r="AR9" s="16" t="s">
        <v>13156</v>
      </c>
      <c r="AS9" s="23">
        <f>IF(B6L256C20=0,0,B6L242C20/B6L256C20)</f>
        <v>1.3712397299837145E-3</v>
      </c>
      <c r="AT9" s="16" t="s">
        <v>13157</v>
      </c>
      <c r="AU9" s="17">
        <f>A1L237C21</f>
        <v>24795.666666666664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123.97833333333332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30.994583333333331</v>
      </c>
      <c r="BD9" s="16" t="s">
        <v>13160</v>
      </c>
      <c r="BE9" s="23">
        <f>IF(B6L256C26=0,0,B6L242C26/B6L256C26)</f>
        <v>2.1392830981565615E-3</v>
      </c>
      <c r="BF9" s="16" t="s">
        <v>13161</v>
      </c>
      <c r="BG9" s="17">
        <f>B6L242C3+B6L242C10+B6L242C15+B6L242C20+B6L242C26</f>
        <v>68.119615074783241</v>
      </c>
      <c r="BH9" s="16" t="s">
        <v>13162</v>
      </c>
      <c r="BI9" s="17">
        <f>B6L258C3*B6L242C4</f>
        <v>103.14484818948864</v>
      </c>
      <c r="BJ9" s="16" t="s">
        <v>13163</v>
      </c>
      <c r="BK9" s="17">
        <f>B6L258C10*B6L242C11</f>
        <v>38.081098147641711</v>
      </c>
      <c r="BL9" s="16" t="s">
        <v>13164</v>
      </c>
      <c r="BM9" s="17">
        <f>B6L258C15*B6L242C16</f>
        <v>5.053066112803049</v>
      </c>
      <c r="BN9" s="16" t="s">
        <v>13165</v>
      </c>
      <c r="BO9" s="17">
        <f>B6L258C20*B6L242C21</f>
        <v>6.9672282055035781</v>
      </c>
      <c r="BP9" s="16" t="s">
        <v>13166</v>
      </c>
      <c r="BQ9" s="17">
        <f>B6L258C26*B6L242C27</f>
        <v>127.94072230278702</v>
      </c>
      <c r="BR9" s="16" t="s">
        <v>13167</v>
      </c>
      <c r="BS9" s="15">
        <f>B6L242C29+B6L242C30+B6L242C31+B6L242C32+B6L242C33</f>
        <v>281.186962958224</v>
      </c>
      <c r="BT9" s="16" t="s">
        <v>13168</v>
      </c>
      <c r="BU9" s="23">
        <f>IF(B6L242C3=0,0,B6L242C29/B6L242C3)</f>
        <v>4.1278413368826392</v>
      </c>
      <c r="BV9" s="16" t="s">
        <v>13169</v>
      </c>
      <c r="BW9" s="23">
        <f>IF(B6L242C8=0,0,B6L242C30/B6L242C8)</f>
        <v>2.2703127352854522</v>
      </c>
      <c r="BX9" s="16" t="s">
        <v>13170</v>
      </c>
      <c r="BY9" s="23">
        <f>IF(B6L242C13=0,0,B6L242C31/B6L242C13)</f>
        <v>6.1917620053239597</v>
      </c>
      <c r="BZ9" s="16" t="s">
        <v>13171</v>
      </c>
      <c r="CA9" s="23">
        <f>IF(B6L242C18=0,0,B6L242C32/B6L242C18)</f>
        <v>4.9534096042591669</v>
      </c>
      <c r="CB9" s="16" t="s">
        <v>13172</v>
      </c>
      <c r="CC9" s="23">
        <f>IF(B6L242C24=0,0,B6L242C33/B6L242C24)</f>
        <v>1.0319603342206598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344.68166666666667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689.36333333333334</v>
      </c>
      <c r="J10" s="16" t="s">
        <v>13175</v>
      </c>
      <c r="K10" s="23">
        <f>IF(B6L256C3=0,0,B6L243C3/B6L256C3)</f>
        <v>3.783005935186546E-2</v>
      </c>
      <c r="L10" s="16" t="s">
        <v>13176</v>
      </c>
      <c r="M10" s="23">
        <f>A1L543C63</f>
        <v>0.61978244132386762</v>
      </c>
      <c r="N10" s="16" t="s">
        <v>13177</v>
      </c>
      <c r="O10" s="23">
        <f>B6L243C1*B6L243C5</f>
        <v>213.62764484624623</v>
      </c>
      <c r="P10" s="16" t="s">
        <v>13178</v>
      </c>
      <c r="Q10" s="23">
        <f>B3L837C15</f>
        <v>1.7141678506647449</v>
      </c>
      <c r="R10" s="16" t="s">
        <v>13179</v>
      </c>
      <c r="S10" s="23">
        <f>B6L243C6*B6L243C7</f>
        <v>366.19364080866137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201.40650244476376</v>
      </c>
      <c r="X10" s="16" t="s">
        <v>13181</v>
      </c>
      <c r="Y10" s="23">
        <f>IF(B6L256C10=0,0,B6L243C10/B6L256C10)</f>
        <v>7.8343509316977977E-2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29.587474266666668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44.381211399999998</v>
      </c>
      <c r="AH10" s="16" t="s">
        <v>13184</v>
      </c>
      <c r="AI10" s="23">
        <f>IF(B6L256C15=0,0,B6L243C15/B6L256C15)</f>
        <v>3.8040363664466739E-2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38.80426203333333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46.565114439999995</v>
      </c>
      <c r="AR10" s="16" t="s">
        <v>13187</v>
      </c>
      <c r="AS10" s="23">
        <f>IF(B6L256C20=0,0,B6L243C20/B6L256C20)</f>
        <v>3.783005935186546E-2</v>
      </c>
      <c r="AT10" s="16" t="s">
        <v>13188</v>
      </c>
      <c r="AU10" s="17">
        <f>A1L238C21</f>
        <v>279099.66666666669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1395.4983333333334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348.87458333333336</v>
      </c>
      <c r="BD10" s="16" t="s">
        <v>13191</v>
      </c>
      <c r="BE10" s="23">
        <f>IF(B6L256C26=0,0,B6L243C26/B6L256C26)</f>
        <v>2.4079739723384341E-2</v>
      </c>
      <c r="BF10" s="16" t="s">
        <v>13192</v>
      </c>
      <c r="BG10" s="17">
        <f>B6L243C3+B6L243C10+B6L243C15+B6L243C20+B6L243C26</f>
        <v>1330.5907449514305</v>
      </c>
      <c r="BH10" s="16" t="s">
        <v>13193</v>
      </c>
      <c r="BI10" s="17">
        <f>B6L258C3*B6L243C4</f>
        <v>2845.5824634645396</v>
      </c>
      <c r="BJ10" s="16" t="s">
        <v>13194</v>
      </c>
      <c r="BK10" s="17">
        <f>B6L258C10*B6L243C11</f>
        <v>831.37408630845016</v>
      </c>
      <c r="BL10" s="16" t="s">
        <v>13195</v>
      </c>
      <c r="BM10" s="17">
        <f>B6L258C15*B6L243C16</f>
        <v>183.19859899784703</v>
      </c>
      <c r="BN10" s="16" t="s">
        <v>13196</v>
      </c>
      <c r="BO10" s="17">
        <f>B6L258C20*B6L243C21</f>
        <v>192.21340424210265</v>
      </c>
      <c r="BP10" s="16" t="s">
        <v>13197</v>
      </c>
      <c r="BQ10" s="17">
        <f>B6L258C26*B6L243C27</f>
        <v>1440.0989264710404</v>
      </c>
      <c r="BR10" s="16" t="s">
        <v>13198</v>
      </c>
      <c r="BS10" s="15">
        <f>B6L243C29+B6L243C30+B6L243C31+B6L243C32+B6L243C33</f>
        <v>5492.4674794839802</v>
      </c>
      <c r="BT10" s="16" t="s">
        <v>13199</v>
      </c>
      <c r="BU10" s="23">
        <f>IF(B6L243C3=0,0,B6L243C29/B6L243C3)</f>
        <v>4.1278413368826401</v>
      </c>
      <c r="BV10" s="16" t="s">
        <v>13200</v>
      </c>
      <c r="BW10" s="23">
        <f>IF(B6L243C8=0,0,B6L243C30/B6L243C8)</f>
        <v>2.2703127352854517</v>
      </c>
      <c r="BX10" s="16" t="s">
        <v>13201</v>
      </c>
      <c r="BY10" s="23">
        <f>IF(B6L243C13=0,0,B6L243C31/B6L243C13)</f>
        <v>6.1917620053239588</v>
      </c>
      <c r="BZ10" s="16" t="s">
        <v>13202</v>
      </c>
      <c r="CA10" s="23">
        <f>IF(B6L243C18=0,0,B6L243C32/B6L243C18)</f>
        <v>4.9534096042591669</v>
      </c>
      <c r="CB10" s="16" t="s">
        <v>13203</v>
      </c>
      <c r="CC10" s="23">
        <f>IF(B6L243C24=0,0,B6L243C33/B6L243C24)</f>
        <v>1.0319603342206598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2139.3936666666664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4278.7873333333328</v>
      </c>
      <c r="J11" s="16" t="s">
        <v>13206</v>
      </c>
      <c r="K11" s="23">
        <f>IF(B6L256C3=0,0,B6L244C3/B6L256C3)</f>
        <v>0.23480619137563177</v>
      </c>
      <c r="L11" s="16" t="s">
        <v>13207</v>
      </c>
      <c r="M11" s="23">
        <f>A1L544C63</f>
        <v>0.16926514353900105</v>
      </c>
      <c r="N11" s="16" t="s">
        <v>13208</v>
      </c>
      <c r="O11" s="23">
        <f>B6L244C1*B6L244C5</f>
        <v>362.12477607476302</v>
      </c>
      <c r="P11" s="16" t="s">
        <v>13209</v>
      </c>
      <c r="Q11" s="23">
        <f>B3L838C15</f>
        <v>1.9999718520720833</v>
      </c>
      <c r="R11" s="16" t="s">
        <v>13210</v>
      </c>
      <c r="S11" s="17">
        <f>B6L244C6*B6L244C7</f>
        <v>724.23935908743226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398.33164749808776</v>
      </c>
      <c r="X11" s="16" t="s">
        <v>13212</v>
      </c>
      <c r="Y11" s="23">
        <f>IF(B6L256C10=0,0,B6L244C10/B6L256C10)</f>
        <v>0.15494385115779538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183.64555234666665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275.46832852</v>
      </c>
      <c r="AH11" s="16" t="s">
        <v>13215</v>
      </c>
      <c r="AI11" s="23">
        <f>IF(B6L256C15=0,0,B6L244C15/B6L256C15)</f>
        <v>0.23611152252017159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240.85293899333331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289.02352679199998</v>
      </c>
      <c r="AR11" s="16" t="s">
        <v>13218</v>
      </c>
      <c r="AS11" s="23">
        <f>IF(B6L256C20=0,0,B6L244C20/B6L256C20)</f>
        <v>0.23480619137563183</v>
      </c>
      <c r="AT11" s="16" t="s">
        <v>13219</v>
      </c>
      <c r="AU11" s="17">
        <f>A1L239C21</f>
        <v>2273670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11368.35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2842.0875000000001</v>
      </c>
      <c r="BD11" s="16" t="s">
        <v>13222</v>
      </c>
      <c r="BE11" s="23">
        <f>IF(B6L256C26=0,0,B6L244C26/B6L256C26)</f>
        <v>0.19616426802205883</v>
      </c>
      <c r="BF11" s="16" t="s">
        <v>13223</v>
      </c>
      <c r="BG11" s="17">
        <f>B6L244C3+B6L244C10+B6L244C15+B6L244C20+B6L244C26</f>
        <v>8083.6983361434195</v>
      </c>
      <c r="BH11" s="16" t="s">
        <v>13224</v>
      </c>
      <c r="BI11" s="17">
        <f>B6L258C3*B6L244C4</f>
        <v>17662.155226263167</v>
      </c>
      <c r="BJ11" s="16" t="s">
        <v>13225</v>
      </c>
      <c r="BK11" s="17">
        <f>B6L258C10*B6L244C11</f>
        <v>1644.2498403311706</v>
      </c>
      <c r="BL11" s="16" t="s">
        <v>13226</v>
      </c>
      <c r="BM11" s="17">
        <f>B6L258C15*B6L244C16</f>
        <v>1137.089553466823</v>
      </c>
      <c r="BN11" s="16" t="s">
        <v>13227</v>
      </c>
      <c r="BO11" s="17">
        <f>B6L258C20*B6L244C21</f>
        <v>1193.0432612236245</v>
      </c>
      <c r="BP11" s="16" t="s">
        <v>13228</v>
      </c>
      <c r="BQ11" s="17">
        <f>B6L258C26*B6L244C27</f>
        <v>11731.686265537439</v>
      </c>
      <c r="BR11" s="16" t="s">
        <v>13229</v>
      </c>
      <c r="BS11" s="15">
        <f>B6L244C29+B6L244C30+B6L244C31+B6L244C32+B6L244C33</f>
        <v>33368.22414682222</v>
      </c>
      <c r="BT11" s="16" t="s">
        <v>13230</v>
      </c>
      <c r="BU11" s="23">
        <f>IF(B6L244C3=0,0,B6L244C29/B6L244C3)</f>
        <v>4.1278413368826392</v>
      </c>
      <c r="BV11" s="16" t="s">
        <v>13231</v>
      </c>
      <c r="BW11" s="23">
        <f>IF(B6L244C8=0,0,B6L244C30/B6L244C8)</f>
        <v>2.2703127352854513</v>
      </c>
      <c r="BX11" s="16" t="s">
        <v>13232</v>
      </c>
      <c r="BY11" s="23">
        <f>IF(B6L244C13=0,0,B6L244C31/B6L244C13)</f>
        <v>6.1917620053239597</v>
      </c>
      <c r="BZ11" s="16" t="s">
        <v>13233</v>
      </c>
      <c r="CA11" s="23">
        <f>IF(B6L244C18=0,0,B6L244C32/B6L244C18)</f>
        <v>4.9534096042591678</v>
      </c>
      <c r="CB11" s="16" t="s">
        <v>13234</v>
      </c>
      <c r="CC11" s="23">
        <f>IF(B6L244C24=0,0,B6L244C33/B6L244C24)</f>
        <v>1.0319603342206598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119.26299999999999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238.52599999999998</v>
      </c>
      <c r="J12" s="16" t="s">
        <v>13237</v>
      </c>
      <c r="K12" s="23">
        <f>IF(B6L256C3=0,0,B6L245C3/B6L256C3)</f>
        <v>1.3089545527945678E-2</v>
      </c>
      <c r="L12" s="16" t="s">
        <v>13238</v>
      </c>
      <c r="M12" s="23">
        <f>A1L545C63</f>
        <v>0.47200801110214385</v>
      </c>
      <c r="N12" s="16" t="s">
        <v>13239</v>
      </c>
      <c r="O12" s="23">
        <f>B6L245C1*B6L245C5</f>
        <v>56.29309142807498</v>
      </c>
      <c r="P12" s="16" t="s">
        <v>13240</v>
      </c>
      <c r="Q12" s="23">
        <f>B3L839C15</f>
        <v>1.9680679934478329</v>
      </c>
      <c r="R12" s="16" t="s">
        <v>13241</v>
      </c>
      <c r="S12" s="23">
        <f>B6L245C6*B6L245C7</f>
        <v>110.78863149182693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60.933747320504821</v>
      </c>
      <c r="X12" s="16" t="s">
        <v>13243</v>
      </c>
      <c r="Y12" s="23">
        <f>IF(B6L256C10=0,0,B6L245C10/B6L256C10)</f>
        <v>2.370213246829788E-2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10.237535919999999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15.356303879999999</v>
      </c>
      <c r="AH12" s="16" t="s">
        <v>13246</v>
      </c>
      <c r="AI12" s="23">
        <f>IF(B6L256C15=0,0,B6L245C15/B6L256C15)</f>
        <v>1.3162312737981317E-2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13.426628539999999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16.111954248</v>
      </c>
      <c r="AR12" s="16" t="s">
        <v>13249</v>
      </c>
      <c r="AS12" s="23">
        <f>IF(B6L256C20=0,0,B6L245C20/B6L256C20)</f>
        <v>1.3089545527945681E-2</v>
      </c>
      <c r="AT12" s="16" t="s">
        <v>13250</v>
      </c>
      <c r="AU12" s="17">
        <f>A1L240C21</f>
        <v>133764.33333333331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668.8216666666666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167.20541666666665</v>
      </c>
      <c r="BD12" s="16" t="s">
        <v>13253</v>
      </c>
      <c r="BE12" s="23">
        <f>IF(B6L256C26=0,0,B6L245C26/B6L256C26)</f>
        <v>1.1540717226243041E-2</v>
      </c>
      <c r="BF12" s="16" t="s">
        <v>13254</v>
      </c>
      <c r="BG12" s="23">
        <f>B6L245C3+B6L245C10+B6L245C15+B6L245C20+B6L245C26</f>
        <v>498.13342211517147</v>
      </c>
      <c r="BH12" s="16" t="s">
        <v>13255</v>
      </c>
      <c r="BI12" s="17">
        <f>B6L258C3*B6L245C4</f>
        <v>984.59748272126831</v>
      </c>
      <c r="BJ12" s="16" t="s">
        <v>13256</v>
      </c>
      <c r="BK12" s="17">
        <f>B6L258C10*B6L245C11</f>
        <v>251.52484100074153</v>
      </c>
      <c r="BL12" s="16" t="s">
        <v>13257</v>
      </c>
      <c r="BM12" s="17">
        <f>B6L258C15*B6L245C16</f>
        <v>63.38838593759526</v>
      </c>
      <c r="BN12" s="16" t="s">
        <v>13258</v>
      </c>
      <c r="BO12" s="17">
        <f>B6L258C20*B6L245C21</f>
        <v>66.507590762856239</v>
      </c>
      <c r="BP12" s="16" t="s">
        <v>13259</v>
      </c>
      <c r="BQ12" s="17">
        <f>B6L258C26*B6L245C27</f>
        <v>690.19743066735202</v>
      </c>
      <c r="BR12" s="16" t="s">
        <v>13260</v>
      </c>
      <c r="BS12" s="15">
        <f>B6L245C29+B6L245C30+B6L245C31+B6L245C32+B6L245C33</f>
        <v>2056.2157310898133</v>
      </c>
      <c r="BT12" s="16" t="s">
        <v>13261</v>
      </c>
      <c r="BU12" s="23">
        <f>IF(B6L245C3=0,0,B6L245C29/B6L245C3)</f>
        <v>4.1278413368826392</v>
      </c>
      <c r="BV12" s="16" t="s">
        <v>13262</v>
      </c>
      <c r="BW12" s="23">
        <f>IF(B6L245C8=0,0,B6L245C30/B6L245C8)</f>
        <v>2.2703127352854517</v>
      </c>
      <c r="BX12" s="16" t="s">
        <v>13263</v>
      </c>
      <c r="BY12" s="23">
        <f>IF(B6L245C13=0,0,B6L245C31/B6L245C13)</f>
        <v>6.1917620053239597</v>
      </c>
      <c r="BZ12" s="16" t="s">
        <v>13264</v>
      </c>
      <c r="CA12" s="23">
        <f>IF(B6L245C18=0,0,B6L245C32/B6L245C18)</f>
        <v>4.9534096042591678</v>
      </c>
      <c r="CB12" s="16" t="s">
        <v>13265</v>
      </c>
      <c r="CC12" s="23">
        <f>IF(B6L245C24=0,0,B6L245C33/B6L245C24)</f>
        <v>1.0319603342206598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2057.2639999999997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4114.5279999999993</v>
      </c>
      <c r="J13" s="16" t="s">
        <v>13268</v>
      </c>
      <c r="K13" s="23">
        <f>IF(B6L256C3=0,0,B6L246C3/B6L256C3)</f>
        <v>0.22579216346229455</v>
      </c>
      <c r="L13" s="16" t="s">
        <v>13269</v>
      </c>
      <c r="M13" s="23">
        <f>A1L546C63</f>
        <v>0.19958211973730117</v>
      </c>
      <c r="N13" s="16" t="s">
        <v>13270</v>
      </c>
      <c r="O13" s="23">
        <f>B6L246C1*B6L246C5</f>
        <v>410.5931099792391</v>
      </c>
      <c r="P13" s="16" t="s">
        <v>13271</v>
      </c>
      <c r="Q13" s="23">
        <f>B3L840C15</f>
        <v>2.0219982530955178</v>
      </c>
      <c r="R13" s="16" t="s">
        <v>13272</v>
      </c>
      <c r="S13" s="17">
        <f>B6L246C6*B6L246C7</f>
        <v>830.21855111107732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456.62020311109256</v>
      </c>
      <c r="X13" s="16" t="s">
        <v>13274</v>
      </c>
      <c r="Y13" s="23">
        <f>IF(B6L256C10=0,0,B6L246C10/B6L256C10)</f>
        <v>0.17761705159725494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176.59554175999997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264.89331263999998</v>
      </c>
      <c r="AH13" s="16" t="s">
        <v>13277</v>
      </c>
      <c r="AI13" s="23">
        <f>IF(B6L256C15=0,0,B6L246C15/B6L256C15)</f>
        <v>0.22704738395470847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231.60678111999997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277.92813734399994</v>
      </c>
      <c r="AR13" s="16" t="s">
        <v>13280</v>
      </c>
      <c r="AS13" s="23">
        <f>IF(B6L256C20=0,0,B6L246C20/B6L256C20)</f>
        <v>0.22579216346229458</v>
      </c>
      <c r="AT13" s="16" t="s">
        <v>13281</v>
      </c>
      <c r="AU13" s="17">
        <f>A1L241C21</f>
        <v>2792601.3333333335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13963.006666666668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3490.751666666667</v>
      </c>
      <c r="BD13" s="16" t="s">
        <v>13284</v>
      </c>
      <c r="BE13" s="23">
        <f>IF(B6L256C26=0,0,B6L246C26/B6L256C26)</f>
        <v>0.24093584224217185</v>
      </c>
      <c r="BF13" s="16" t="s">
        <v>13285</v>
      </c>
      <c r="BG13" s="17">
        <f>B6L246C3+B6L246C10+B6L246C15+B6L246C20+B6L246C26</f>
        <v>8604.7213197617584</v>
      </c>
      <c r="BH13" s="16" t="s">
        <v>13286</v>
      </c>
      <c r="BI13" s="17">
        <f>B6L258C3*B6L246C4</f>
        <v>16984.118760161051</v>
      </c>
      <c r="BJ13" s="16" t="s">
        <v>13287</v>
      </c>
      <c r="BK13" s="17">
        <f>B6L258C10*B6L246C11</f>
        <v>1884.8557496577146</v>
      </c>
      <c r="BL13" s="16" t="s">
        <v>13288</v>
      </c>
      <c r="BM13" s="17">
        <f>B6L258C15*B6L246C16</f>
        <v>1093.4375657791686</v>
      </c>
      <c r="BN13" s="16" t="s">
        <v>13289</v>
      </c>
      <c r="BO13" s="17">
        <f>B6L258C20*B6L246C21</f>
        <v>1147.2432540113584</v>
      </c>
      <c r="BP13" s="16" t="s">
        <v>13290</v>
      </c>
      <c r="BQ13" s="17">
        <f>B6L258C26*B6L246C27</f>
        <v>14409.269026458636</v>
      </c>
      <c r="BR13" s="16" t="s">
        <v>13291</v>
      </c>
      <c r="BS13" s="15">
        <f>B6L246C29+B6L246C30+B6L246C31+B6L246C32+B6L246C33</f>
        <v>35518.924356067932</v>
      </c>
      <c r="BT13" s="16" t="s">
        <v>13292</v>
      </c>
      <c r="BU13" s="23">
        <f>IF(B6L246C3=0,0,B6L246C29/B6L246C3)</f>
        <v>4.1278413368826401</v>
      </c>
      <c r="BV13" s="16" t="s">
        <v>13293</v>
      </c>
      <c r="BW13" s="23">
        <f>IF(B6L246C8=0,0,B6L246C30/B6L246C8)</f>
        <v>2.2703127352854517</v>
      </c>
      <c r="BX13" s="16" t="s">
        <v>13294</v>
      </c>
      <c r="BY13" s="23">
        <f>IF(B6L246C13=0,0,B6L246C31/B6L246C13)</f>
        <v>6.1917620053239606</v>
      </c>
      <c r="BZ13" s="16" t="s">
        <v>13295</v>
      </c>
      <c r="CA13" s="23">
        <f>IF(B6L246C18=0,0,B6L246C32/B6L246C18)</f>
        <v>4.9534096042591669</v>
      </c>
      <c r="CB13" s="16" t="s">
        <v>13296</v>
      </c>
      <c r="CC13" s="23">
        <f>IF(B6L246C24=0,0,B6L246C33/B6L246C24)</f>
        <v>1.0319603342206598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236.46933333333334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472.93866666666668</v>
      </c>
      <c r="J14" s="16" t="s">
        <v>13299</v>
      </c>
      <c r="K14" s="23">
        <f>IF(B6L256C3=0,0,B6L247C3/B6L256C3)</f>
        <v>2.5953364451922471E-2</v>
      </c>
      <c r="L14" s="16" t="s">
        <v>13300</v>
      </c>
      <c r="M14" s="23">
        <f>A1L547C63</f>
        <v>0.11883120255841391</v>
      </c>
      <c r="N14" s="16" t="s">
        <v>13301</v>
      </c>
      <c r="O14" s="23">
        <f>B6L247C1*B6L247C5</f>
        <v>28.099935248186434</v>
      </c>
      <c r="P14" s="16" t="s">
        <v>13302</v>
      </c>
      <c r="Q14" s="23">
        <f>B3L841C15</f>
        <v>2.0697391010416388</v>
      </c>
      <c r="R14" s="16" t="s">
        <v>13303</v>
      </c>
      <c r="S14" s="23">
        <f>B6L247C6*B6L247C7</f>
        <v>58.159534719909651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31.987744095950312</v>
      </c>
      <c r="X14" s="16" t="s">
        <v>13305</v>
      </c>
      <c r="Y14" s="23">
        <f>IF(B6L256C10=0,0,B6L247C10/B6L256C10)</f>
        <v>1.2442657497105766E-2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20.298527573333335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30.447791360000004</v>
      </c>
      <c r="AH14" s="16" t="s">
        <v>13308</v>
      </c>
      <c r="AI14" s="23">
        <f>IF(B6L256C15=0,0,B6L247C15/B6L256C15)</f>
        <v>2.6097644015958713E-2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26.621717546666666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31.946061055999998</v>
      </c>
      <c r="AR14" s="16" t="s">
        <v>13311</v>
      </c>
      <c r="AS14" s="23">
        <f>IF(B6L256C20=0,0,B6L247C20/B6L256C20)</f>
        <v>2.5953364451922471E-2</v>
      </c>
      <c r="AT14" s="16" t="s">
        <v>13312</v>
      </c>
      <c r="AU14" s="17">
        <f>A1L242C21</f>
        <v>155118.66666666669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775.59333333333348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193.89833333333337</v>
      </c>
      <c r="BD14" s="16" t="s">
        <v>13315</v>
      </c>
      <c r="BE14" s="23">
        <f>IF(B6L256C26=0,0,B6L247C26/B6L256C26)</f>
        <v>1.3383094161960358E-2</v>
      </c>
      <c r="BF14" s="16" t="s">
        <v>13316</v>
      </c>
      <c r="BG14" s="23">
        <f>B6L247C3+B6L247C10+B6L247C15+B6L247C20+B6L247C26</f>
        <v>761.21859651195041</v>
      </c>
      <c r="BH14" s="16" t="s">
        <v>13317</v>
      </c>
      <c r="BI14" s="17">
        <f>B6L258C3*B6L247C4</f>
        <v>1952.2157780768264</v>
      </c>
      <c r="BJ14" s="16" t="s">
        <v>13318</v>
      </c>
      <c r="BK14" s="17">
        <f>B6L258C10*B6L247C11</f>
        <v>132.04033235288728</v>
      </c>
      <c r="BL14" s="16" t="s">
        <v>13319</v>
      </c>
      <c r="BM14" s="17">
        <f>B6L258C15*B6L247C16</f>
        <v>125.6836517925861</v>
      </c>
      <c r="BN14" s="16" t="s">
        <v>13320</v>
      </c>
      <c r="BO14" s="17">
        <f>B6L258C20*B6L247C21</f>
        <v>131.86827137753343</v>
      </c>
      <c r="BP14" s="16" t="s">
        <v>13321</v>
      </c>
      <c r="BQ14" s="17">
        <f>B6L258C26*B6L247C27</f>
        <v>800.38155548598252</v>
      </c>
      <c r="BR14" s="16" t="s">
        <v>13322</v>
      </c>
      <c r="BS14" s="15">
        <f>B6L247C29+B6L247C30+B6L247C31+B6L247C32+B6L247C33</f>
        <v>3142.1895890858159</v>
      </c>
      <c r="BT14" s="16" t="s">
        <v>13323</v>
      </c>
      <c r="BU14" s="23">
        <f>IF(B6L247C3=0,0,B6L247C29/B6L247C3)</f>
        <v>4.1278413368826392</v>
      </c>
      <c r="BV14" s="16" t="s">
        <v>13324</v>
      </c>
      <c r="BW14" s="23">
        <f>IF(B6L247C8=0,0,B6L247C30/B6L247C8)</f>
        <v>2.2703127352854517</v>
      </c>
      <c r="BX14" s="16" t="s">
        <v>13325</v>
      </c>
      <c r="BY14" s="23">
        <f>IF(B6L247C13=0,0,B6L247C31/B6L247C13)</f>
        <v>6.1917620053239597</v>
      </c>
      <c r="BZ14" s="16" t="s">
        <v>13326</v>
      </c>
      <c r="CA14" s="23">
        <f>IF(B6L247C18=0,0,B6L247C32/B6L247C18)</f>
        <v>4.953409604259166</v>
      </c>
      <c r="CB14" s="16" t="s">
        <v>13327</v>
      </c>
      <c r="CC14" s="23">
        <f>IF(B6L247C24=0,0,B6L247C33/B6L247C24)</f>
        <v>1.03196033422066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1232.9176666666667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2465.8353333333334</v>
      </c>
      <c r="J15" s="16" t="s">
        <v>13330</v>
      </c>
      <c r="K15" s="23">
        <f>IF(B6L256C3=0,0,B6L248C3/B6L256C3)</f>
        <v>0.13531717238407459</v>
      </c>
      <c r="L15" s="16" t="s">
        <v>13331</v>
      </c>
      <c r="M15" s="23">
        <f>A1L548C63</f>
        <v>0.28652993249129949</v>
      </c>
      <c r="N15" s="16" t="s">
        <v>13332</v>
      </c>
      <c r="O15" s="23">
        <f>B6L248C1*B6L248C5</f>
        <v>353.26781579733051</v>
      </c>
      <c r="P15" s="16" t="s">
        <v>13333</v>
      </c>
      <c r="Q15" s="23">
        <f>B3L842C15</f>
        <v>2.0133514597690203</v>
      </c>
      <c r="R15" s="16" t="s">
        <v>13334</v>
      </c>
      <c r="S15" s="23">
        <f>B6L248C6*B6L248C7</f>
        <v>711.25227262496878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391.18874994373289</v>
      </c>
      <c r="X15" s="16" t="s">
        <v>13336</v>
      </c>
      <c r="Y15" s="23">
        <f>IF(B6L256C10=0,0,B6L248C10/B6L256C10)</f>
        <v>0.15216539239749149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105.83365250666667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158.75047875999999</v>
      </c>
      <c r="AH15" s="16" t="s">
        <v>13339</v>
      </c>
      <c r="AI15" s="23">
        <f>IF(B6L256C15=0,0,B6L248C15/B6L256C15)</f>
        <v>0.13606942562948166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138.80187091333335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166.562245096</v>
      </c>
      <c r="AR15" s="16" t="s">
        <v>13342</v>
      </c>
      <c r="AS15" s="23">
        <f>IF(B6L256C20=0,0,B6L248C20/B6L256C20)</f>
        <v>0.13531717238407462</v>
      </c>
      <c r="AT15" s="16" t="s">
        <v>13343</v>
      </c>
      <c r="AU15" s="17">
        <f>A1L243C21</f>
        <v>1472576.6666666665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7362.8833333333323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1840.7208333333331</v>
      </c>
      <c r="BD15" s="16" t="s">
        <v>13346</v>
      </c>
      <c r="BE15" s="23">
        <f>IF(B6L256C26=0,0,B6L248C26/B6L256C26)</f>
        <v>0.12704874670599953</v>
      </c>
      <c r="BF15" s="16" t="s">
        <v>13347</v>
      </c>
      <c r="BG15" s="17">
        <f>B6L248C3+B6L248C10+B6L248C15+B6L248C20+B6L248C26</f>
        <v>5023.0576404663998</v>
      </c>
      <c r="BH15" s="16" t="s">
        <v>13348</v>
      </c>
      <c r="BI15" s="17">
        <f>B6L258C3*B6L248C4</f>
        <v>10178.577018879116</v>
      </c>
      <c r="BJ15" s="16" t="s">
        <v>13349</v>
      </c>
      <c r="BK15" s="17">
        <f>B6L258C10*B6L248C11</f>
        <v>1614.7650925411867</v>
      </c>
      <c r="BL15" s="16" t="s">
        <v>13350</v>
      </c>
      <c r="BM15" s="17">
        <f>B6L258C15*B6L248C16</f>
        <v>655.29678847543744</v>
      </c>
      <c r="BN15" s="16" t="s">
        <v>13351</v>
      </c>
      <c r="BO15" s="17">
        <f>B6L258C20*B6L248C21</f>
        <v>687.54252047124646</v>
      </c>
      <c r="BP15" s="16" t="s">
        <v>13352</v>
      </c>
      <c r="BQ15" s="17">
        <f>B6L258C26*B6L248C27</f>
        <v>7598.2035454943925</v>
      </c>
      <c r="BR15" s="16" t="s">
        <v>13353</v>
      </c>
      <c r="BS15" s="15">
        <f>B6L248C29+B6L248C30+B6L248C31+B6L248C32+B6L248C33</f>
        <v>20734.38496586138</v>
      </c>
      <c r="BT15" s="16" t="s">
        <v>13354</v>
      </c>
      <c r="BU15" s="23">
        <f>IF(B6L248C3=0,0,B6L248C29/B6L248C3)</f>
        <v>4.1278413368826392</v>
      </c>
      <c r="BV15" s="16" t="s">
        <v>13355</v>
      </c>
      <c r="BW15" s="23">
        <f>IF(B6L248C8=0,0,B6L248C30/B6L248C8)</f>
        <v>2.2703127352854517</v>
      </c>
      <c r="BX15" s="16" t="s">
        <v>13356</v>
      </c>
      <c r="BY15" s="23">
        <f>IF(B6L248C13=0,0,B6L248C31/B6L248C13)</f>
        <v>6.1917620053239588</v>
      </c>
      <c r="BZ15" s="16" t="s">
        <v>13357</v>
      </c>
      <c r="CA15" s="23">
        <f>IF(B6L248C18=0,0,B6L248C32/B6L248C18)</f>
        <v>4.9534096042591669</v>
      </c>
      <c r="CB15" s="16" t="s">
        <v>13358</v>
      </c>
      <c r="CC15" s="23">
        <f>IF(B6L248C24=0,0,B6L248C33/B6L248C24)</f>
        <v>1.03196033422066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15.812333333333333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31.624666666666666</v>
      </c>
      <c r="J16" s="16" t="s">
        <v>13361</v>
      </c>
      <c r="K16" s="23">
        <f>IF(B6L256C3=0,0,B6L249C3/B6L256C3)</f>
        <v>1.7354607637718297E-3</v>
      </c>
      <c r="L16" s="16" t="s">
        <v>13362</v>
      </c>
      <c r="M16" s="23">
        <f>A1L549C63</f>
        <v>0.62516766922491862</v>
      </c>
      <c r="N16" s="16" t="s">
        <v>13363</v>
      </c>
      <c r="O16" s="23">
        <f>B6L249C1*B6L249C5</f>
        <v>9.8853595750074881</v>
      </c>
      <c r="P16" s="16" t="s">
        <v>13364</v>
      </c>
      <c r="Q16" s="23">
        <f>B3L843C15</f>
        <v>1.7214465151603668</v>
      </c>
      <c r="R16" s="16" t="s">
        <v>13365</v>
      </c>
      <c r="S16" s="23">
        <f>B6L249C6*B6L249C7</f>
        <v>17.017117791503804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9.3594147853270933</v>
      </c>
      <c r="X16" s="16" t="s">
        <v>13367</v>
      </c>
      <c r="Y16" s="23">
        <f>IF(B6L256C10=0,0,B6L249C10/B6L256C10)</f>
        <v>3.6406441228819318E-3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1.3573306933333333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2.0359960400000001</v>
      </c>
      <c r="AH16" s="16" t="s">
        <v>13370</v>
      </c>
      <c r="AI16" s="23">
        <f>IF(B6L256C15=0,0,B6L249C15/B6L256C15)</f>
        <v>1.7451085118648695E-3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1.7801524866666667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2.136182984</v>
      </c>
      <c r="AR16" s="16" t="s">
        <v>13373</v>
      </c>
      <c r="AS16" s="23">
        <f>IF(B6L256C20=0,0,B6L249C20/B6L256C20)</f>
        <v>1.7354607637718299E-3</v>
      </c>
      <c r="AT16" s="16" t="s">
        <v>13374</v>
      </c>
      <c r="AU16" s="17">
        <f>A1L244C21</f>
        <v>29466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147.33000000000001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36.832500000000003</v>
      </c>
      <c r="BD16" s="16" t="s">
        <v>13377</v>
      </c>
      <c r="BE16" s="23">
        <f>IF(B6L256C26=0,0,B6L249C26/B6L256C26)</f>
        <v>2.5422230673483774E-3</v>
      </c>
      <c r="BF16" s="16" t="s">
        <v>13378</v>
      </c>
      <c r="BG16" s="23">
        <f>B6L249C3+B6L249C10+B6L249C15+B6L249C20+B6L249C26</f>
        <v>81.988760475993757</v>
      </c>
      <c r="BH16" s="16" t="s">
        <v>13379</v>
      </c>
      <c r="BI16" s="17">
        <f>B6L258C3*B6L249C4</f>
        <v>130.54160633180118</v>
      </c>
      <c r="BJ16" s="16" t="s">
        <v>13380</v>
      </c>
      <c r="BK16" s="17">
        <f>B6L258C10*B6L249C11</f>
        <v>38.63417923990373</v>
      </c>
      <c r="BL16" s="16" t="s">
        <v>13381</v>
      </c>
      <c r="BM16" s="17">
        <f>B6L258C15*B6L249C16</f>
        <v>8.4042686156413602</v>
      </c>
      <c r="BN16" s="16" t="s">
        <v>13382</v>
      </c>
      <c r="BO16" s="17">
        <f>B6L258C20*B6L249C21</f>
        <v>8.817824424500504</v>
      </c>
      <c r="BP16" s="16" t="s">
        <v>13383</v>
      </c>
      <c r="BQ16" s="17">
        <f>B6L258C26*B6L249C27</f>
        <v>152.03871604072981</v>
      </c>
      <c r="BR16" s="16" t="s">
        <v>13384</v>
      </c>
      <c r="BS16" s="15">
        <f>B6L249C29+B6L249C30+B6L249C31+B6L249C32+B6L249C33</f>
        <v>338.43659465257662</v>
      </c>
      <c r="BT16" s="16" t="s">
        <v>13385</v>
      </c>
      <c r="BU16" s="23">
        <f>IF(B6L249C3=0,0,B6L249C29/B6L249C3)</f>
        <v>4.1278413368826392</v>
      </c>
      <c r="BV16" s="16" t="s">
        <v>13386</v>
      </c>
      <c r="BW16" s="23">
        <f>IF(B6L249C8=0,0,B6L249C30/B6L249C8)</f>
        <v>2.2703127352854522</v>
      </c>
      <c r="BX16" s="16" t="s">
        <v>13387</v>
      </c>
      <c r="BY16" s="23">
        <f>IF(B6L249C13=0,0,B6L249C31/B6L249C13)</f>
        <v>6.1917620053239597</v>
      </c>
      <c r="BZ16" s="16" t="s">
        <v>13388</v>
      </c>
      <c r="CA16" s="23">
        <f>IF(B6L249C18=0,0,B6L249C32/B6L249C18)</f>
        <v>4.953409604259166</v>
      </c>
      <c r="CB16" s="16" t="s">
        <v>13389</v>
      </c>
      <c r="CC16" s="23">
        <f>IF(B6L249C24=0,0,B6L249C33/B6L249C24)</f>
        <v>1.0319603342206598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26.97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53.94</v>
      </c>
      <c r="J17" s="16" t="s">
        <v>13392</v>
      </c>
      <c r="K17" s="23">
        <f>IF(B6L256C3=0,0,B6L250C3/B6L256C3)</f>
        <v>2.960055028707101E-3</v>
      </c>
      <c r="L17" s="16" t="s">
        <v>13393</v>
      </c>
      <c r="M17" s="23">
        <f>A1L550C63</f>
        <v>8.1029185867895537E-2</v>
      </c>
      <c r="N17" s="16" t="s">
        <v>13394</v>
      </c>
      <c r="O17" s="23">
        <f>B6L250C1*B6L250C5</f>
        <v>2.1853571428571423</v>
      </c>
      <c r="P17" s="16" t="s">
        <v>13395</v>
      </c>
      <c r="Q17" s="23">
        <f>B3L844C15</f>
        <v>1.737455677818629</v>
      </c>
      <c r="R17" s="16" t="s">
        <v>13396</v>
      </c>
      <c r="S17" s="23">
        <f>B6L250C6*B6L250C7</f>
        <v>3.7969611759186388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2.0883286467552513</v>
      </c>
      <c r="X17" s="16" t="s">
        <v>13398</v>
      </c>
      <c r="Y17" s="23">
        <f>IF(B6L256C10=0,0,B6L250C10/B6L256C10)</f>
        <v>8.1232230741334519E-4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2.3151047999999999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3.4726571999999996</v>
      </c>
      <c r="AH17" s="16" t="s">
        <v>13401</v>
      </c>
      <c r="AI17" s="23">
        <f>IF(B6L256C15=0,0,B6L250C15/B6L256C15)</f>
        <v>2.9765105233253908E-3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3.0362825999999998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3.6435391199999998</v>
      </c>
      <c r="AR17" s="16" t="s">
        <v>13404</v>
      </c>
      <c r="AS17" s="23">
        <f>IF(B6L256C20=0,0,B6L250C20/B6L256C20)</f>
        <v>2.9600550287071014E-3</v>
      </c>
      <c r="AT17" s="16" t="s">
        <v>13405</v>
      </c>
      <c r="AU17" s="17">
        <f>A1L245C21</f>
        <v>44264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221.32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55.33</v>
      </c>
      <c r="BD17" s="16" t="s">
        <v>13408</v>
      </c>
      <c r="BE17" s="23">
        <f>IF(B6L256C26=0,0,B6L250C26/B6L256C26)</f>
        <v>3.8189425729012612E-3</v>
      </c>
      <c r="BF17" s="16" t="s">
        <v>13409</v>
      </c>
      <c r="BG17" s="23">
        <f>B6L250C3+B6L250C10+B6L250C15+B6L250C20+B6L250C26</f>
        <v>118.47452496675524</v>
      </c>
      <c r="BH17" s="16" t="s">
        <v>13410</v>
      </c>
      <c r="BI17" s="17">
        <f>B6L258C3*B6L250C4</f>
        <v>222.65576171144957</v>
      </c>
      <c r="BJ17" s="16" t="s">
        <v>13411</v>
      </c>
      <c r="BK17" s="17">
        <f>B6L258C10*B6L250C11</f>
        <v>8.620289313072508</v>
      </c>
      <c r="BL17" s="16" t="s">
        <v>13412</v>
      </c>
      <c r="BM17" s="17">
        <f>B6L258C15*B6L250C16</f>
        <v>14.334577938983122</v>
      </c>
      <c r="BN17" s="16" t="s">
        <v>13413</v>
      </c>
      <c r="BO17" s="17">
        <f>B6L258C20*B6L250C21</f>
        <v>15.039951392084994</v>
      </c>
      <c r="BP17" s="16" t="s">
        <v>13414</v>
      </c>
      <c r="BQ17" s="17">
        <f>B6L258C26*B6L250C27</f>
        <v>228.3934611697164</v>
      </c>
      <c r="BR17" s="16" t="s">
        <v>13415</v>
      </c>
      <c r="BS17" s="15">
        <f>B6L250C29+B6L250C30+B6L250C31+B6L250C32+B6L250C33</f>
        <v>489.04404152530662</v>
      </c>
      <c r="BT17" s="16" t="s">
        <v>13416</v>
      </c>
      <c r="BU17" s="23">
        <f>IF(B6L250C3=0,0,B6L250C29/B6L250C3)</f>
        <v>4.1278413368826392</v>
      </c>
      <c r="BV17" s="16" t="s">
        <v>13417</v>
      </c>
      <c r="BW17" s="23">
        <f>IF(B6L250C8=0,0,B6L250C30/B6L250C8)</f>
        <v>2.2703127352854513</v>
      </c>
      <c r="BX17" s="16" t="s">
        <v>13418</v>
      </c>
      <c r="BY17" s="23">
        <f>IF(B6L250C13=0,0,B6L250C31/B6L250C13)</f>
        <v>6.1917620053239588</v>
      </c>
      <c r="BZ17" s="16" t="s">
        <v>13419</v>
      </c>
      <c r="CA17" s="23">
        <f>IF(B6L250C18=0,0,B6L250C32/B6L250C18)</f>
        <v>4.9534096042591669</v>
      </c>
      <c r="CB17" s="16" t="s">
        <v>13420</v>
      </c>
      <c r="CC17" s="23">
        <f>IF(B6L250C24=0,0,B6L250C33/B6L250C24)</f>
        <v>1.0319603342206598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396.44333333333338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396.44333333333338</v>
      </c>
      <c r="J18" s="16" t="s">
        <v>13423</v>
      </c>
      <c r="K18" s="23">
        <f>IF(B6L256C3=0,0,B6L251C3/B6L256C3)</f>
        <v>2.1755544724337023E-2</v>
      </c>
      <c r="L18" s="16" t="s">
        <v>13424</v>
      </c>
      <c r="M18" s="23">
        <f>A1L551C63</f>
        <v>3.1351317425831166E-2</v>
      </c>
      <c r="N18" s="16" t="s">
        <v>13425</v>
      </c>
      <c r="O18" s="23">
        <f>B6L251C1*B6L251C5</f>
        <v>12.429020784687928</v>
      </c>
      <c r="P18" s="16" t="s">
        <v>13426</v>
      </c>
      <c r="Q18" s="23">
        <f>B3L845C15</f>
        <v>1.1109856390492445</v>
      </c>
      <c r="R18" s="16" t="s">
        <v>13427</v>
      </c>
      <c r="S18" s="23">
        <f>B6L251C6*B6L251C7</f>
        <v>13.80846359923286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7.594654979578074</v>
      </c>
      <c r="X18" s="16" t="s">
        <v>13429</v>
      </c>
      <c r="Y18" s="23">
        <f>IF(B6L256C10=0,0,B6L251C10/B6L256C10)</f>
        <v>2.9541842787076155E-3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12.947839266666669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19.421758900000004</v>
      </c>
      <c r="AH18" s="16" t="s">
        <v>13432</v>
      </c>
      <c r="AI18" s="23">
        <f>IF(B6L256C15=0,0,B6L251C15/B6L256C15)</f>
        <v>1.6646926666801027E-2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22.315795233333336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26.778954280000004</v>
      </c>
      <c r="AR18" s="16" t="s">
        <v>13435</v>
      </c>
      <c r="AS18" s="23">
        <f>IF(B6L256C20=0,0,B6L251C20/B6L256C20)</f>
        <v>2.1755544724337026E-2</v>
      </c>
      <c r="AT18" s="16" t="s">
        <v>13436</v>
      </c>
      <c r="AU18" s="17">
        <f>A1L246C21</f>
        <v>1998481.3333333333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9992.4066666666658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2498.1016666666665</v>
      </c>
      <c r="BD18" s="16" t="s">
        <v>13439</v>
      </c>
      <c r="BE18" s="23">
        <f>IF(B6L256C26=0,0,B6L251C26/B6L256C26)</f>
        <v>0.17242195565279106</v>
      </c>
      <c r="BF18" s="16" t="s">
        <v>13440</v>
      </c>
      <c r="BG18" s="17">
        <f>B6L251C3+B6L251C10+B6L251C15+B6L251C20+B6L251C26</f>
        <v>2948.3403681595778</v>
      </c>
      <c r="BH18" s="16" t="s">
        <v>13441</v>
      </c>
      <c r="BI18" s="17">
        <f>B6L258C3*B6L251C4</f>
        <v>1636.4551790648768</v>
      </c>
      <c r="BJ18" s="16" t="s">
        <v>13442</v>
      </c>
      <c r="BK18" s="17">
        <f>B6L258C10*B6L251C11</f>
        <v>31.349530764063946</v>
      </c>
      <c r="BL18" s="16" t="s">
        <v>13443</v>
      </c>
      <c r="BM18" s="17">
        <f>B6L258C15*B6L251C16</f>
        <v>80.169939222388322</v>
      </c>
      <c r="BN18" s="16" t="s">
        <v>13444</v>
      </c>
      <c r="BO18" s="17">
        <f>B6L258C20*B6L251C21</f>
        <v>110.5392744354743</v>
      </c>
      <c r="BP18" s="16" t="s">
        <v>13445</v>
      </c>
      <c r="BQ18" s="17">
        <f>B6L258C26*B6L251C27</f>
        <v>10311.767323402082</v>
      </c>
      <c r="BR18" s="16" t="s">
        <v>13446</v>
      </c>
      <c r="BS18" s="15">
        <f>B6L251C29+B6L251C30+B6L251C31+B6L251C32+B6L251C33</f>
        <v>12170.281246888886</v>
      </c>
      <c r="BT18" s="16" t="s">
        <v>13447</v>
      </c>
      <c r="BU18" s="23">
        <f>IF(B6L251C3=0,0,B6L251C29/B6L251C3)</f>
        <v>4.1278413368826392</v>
      </c>
      <c r="BV18" s="16" t="s">
        <v>13448</v>
      </c>
      <c r="BW18" s="23">
        <f>IF(B6L251C8=0,0,B6L251C30/B6L251C8)</f>
        <v>2.2703127352854513</v>
      </c>
      <c r="BX18" s="16" t="s">
        <v>13449</v>
      </c>
      <c r="BY18" s="23">
        <f>IF(B6L251C13=0,0,B6L251C31/B6L251C13)</f>
        <v>6.1917620053239597</v>
      </c>
      <c r="BZ18" s="16" t="s">
        <v>13450</v>
      </c>
      <c r="CA18" s="23">
        <f>IF(B6L251C18=0,0,B6L251C32/B6L251C18)</f>
        <v>4.9534096042591678</v>
      </c>
      <c r="CB18" s="16" t="s">
        <v>13451</v>
      </c>
      <c r="CC18" s="23">
        <f>IF(B6L251C24=0,0,B6L251C33/B6L251C24)</f>
        <v>1.0319603342206598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306.16666666666669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612.33333333333337</v>
      </c>
      <c r="J19" s="16" t="s">
        <v>13454</v>
      </c>
      <c r="K19" s="23">
        <f>IF(B6L256C3=0,0,B6L252C3/B6L256C3)</f>
        <v>3.3602898824217922E-2</v>
      </c>
      <c r="L19" s="16" t="s">
        <v>13455</v>
      </c>
      <c r="M19" s="23">
        <f>A1L552C63</f>
        <v>0.20003239050491037</v>
      </c>
      <c r="N19" s="16" t="s">
        <v>13456</v>
      </c>
      <c r="O19" s="23">
        <f>B6L252C1*B6L252C5</f>
        <v>61.243250226253394</v>
      </c>
      <c r="P19" s="16" t="s">
        <v>13457</v>
      </c>
      <c r="Q19" s="23">
        <f>B3L846C15</f>
        <v>1.2802929339904328</v>
      </c>
      <c r="R19" s="16" t="s">
        <v>13458</v>
      </c>
      <c r="S19" s="23">
        <f>B6L252C6*B6L252C7</f>
        <v>78.409300519280194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43.12511528560411</v>
      </c>
      <c r="X19" s="16" t="s">
        <v>13460</v>
      </c>
      <c r="Y19" s="23">
        <f>IF(B6L256C10=0,0,B6L252C10/B6L256C10)</f>
        <v>1.6774894703809561E-2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26.281346666666668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39.422020000000003</v>
      </c>
      <c r="AH19" s="16" t="s">
        <v>13463</v>
      </c>
      <c r="AI19" s="23">
        <f>IF(B6L256C15=0,0,B6L252C15/B6L256C15)</f>
        <v>3.3789703567845407E-2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34.468243333333334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41.361891999999997</v>
      </c>
      <c r="AR19" s="16" t="s">
        <v>13466</v>
      </c>
      <c r="AS19" s="23">
        <f>IF(B6L256C20=0,0,B6L252C20/B6L256C20)</f>
        <v>3.3602898824217929E-2</v>
      </c>
      <c r="AT19" s="16" t="s">
        <v>13467</v>
      </c>
      <c r="AU19" s="17">
        <f>A1L247C21</f>
        <v>519400.33333333337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2597.001666666667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649.25041666666675</v>
      </c>
      <c r="BD19" s="16" t="s">
        <v>13470</v>
      </c>
      <c r="BE19" s="23">
        <f>IF(B6L256C26=0,0,B6L252C26/B6L256C26)</f>
        <v>4.4812037894130061E-2</v>
      </c>
      <c r="BF19" s="16" t="s">
        <v>13471</v>
      </c>
      <c r="BG19" s="17">
        <f>B6L252C3+B6L252C10+B6L252C15+B6L252C20+B6L252C26</f>
        <v>1385.4927772856042</v>
      </c>
      <c r="BH19" s="16" t="s">
        <v>13472</v>
      </c>
      <c r="BI19" s="17">
        <f>B6L258C3*B6L252C4</f>
        <v>2527.6148452844695</v>
      </c>
      <c r="BJ19" s="16" t="s">
        <v>13473</v>
      </c>
      <c r="BK19" s="17">
        <f>B6L258C10*B6L252C11</f>
        <v>178.013633533746</v>
      </c>
      <c r="BL19" s="16" t="s">
        <v>13474</v>
      </c>
      <c r="BM19" s="17">
        <f>B6L258C15*B6L252C16</f>
        <v>162.72784373941414</v>
      </c>
      <c r="BN19" s="16" t="s">
        <v>13475</v>
      </c>
      <c r="BO19" s="17">
        <f>B6L258C20*B6L252C21</f>
        <v>170.73532756927534</v>
      </c>
      <c r="BP19" s="16" t="s">
        <v>13476</v>
      </c>
      <c r="BQ19" s="17">
        <f>B6L258C26*B6L252C27</f>
        <v>2680.0027079049441</v>
      </c>
      <c r="BR19" s="16" t="s">
        <v>13477</v>
      </c>
      <c r="BS19" s="15">
        <f>B6L252C29+B6L252C30+B6L252C31+B6L252C32+B6L252C33</f>
        <v>5719.094358031849</v>
      </c>
      <c r="BT19" s="16" t="s">
        <v>13478</v>
      </c>
      <c r="BU19" s="23">
        <f>IF(B6L252C3=0,0,B6L252C29/B6L252C3)</f>
        <v>4.1278413368826392</v>
      </c>
      <c r="BV19" s="16" t="s">
        <v>13479</v>
      </c>
      <c r="BW19" s="23">
        <f>IF(B6L252C8=0,0,B6L252C30/B6L252C8)</f>
        <v>2.2703127352854517</v>
      </c>
      <c r="BX19" s="16" t="s">
        <v>13480</v>
      </c>
      <c r="BY19" s="23">
        <f>IF(B6L252C13=0,0,B6L252C31/B6L252C13)</f>
        <v>6.1917620053239588</v>
      </c>
      <c r="BZ19" s="16" t="s">
        <v>13481</v>
      </c>
      <c r="CA19" s="23">
        <f>IF(B6L252C18=0,0,B6L252C32/B6L252C18)</f>
        <v>4.9534096042591669</v>
      </c>
      <c r="CB19" s="16" t="s">
        <v>13482</v>
      </c>
      <c r="CC19" s="23">
        <f>IF(B6L252C24=0,0,B6L252C33/B6L252C24)</f>
        <v>1.0319603342206598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1.6320000000000003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3.2640000000000007</v>
      </c>
      <c r="J20" s="16" t="s">
        <v>13485</v>
      </c>
      <c r="K20" s="23">
        <f>IF(B6L256C3=0,0,B6L253C3/B6L256C3)</f>
        <v>1.7911790162588022E-4</v>
      </c>
      <c r="L20" s="16" t="s">
        <v>13486</v>
      </c>
      <c r="M20" s="23">
        <f>A1L553C63</f>
        <v>0.48004764740917216</v>
      </c>
      <c r="N20" s="16" t="s">
        <v>13487</v>
      </c>
      <c r="O20" s="23">
        <f>B6L253C1*B6L253C5</f>
        <v>0.78343776057176917</v>
      </c>
      <c r="P20" s="16" t="s">
        <v>13488</v>
      </c>
      <c r="Q20" s="23">
        <f>B3L847C15</f>
        <v>2.9398296059637912</v>
      </c>
      <c r="R20" s="16" t="s">
        <v>13489</v>
      </c>
      <c r="S20" s="23">
        <f>B6L253C6*B6L253C7</f>
        <v>2.303173522958859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1.2667454376273726</v>
      </c>
      <c r="X20" s="16" t="s">
        <v>13491</v>
      </c>
      <c r="Y20" s="23">
        <f>IF(B6L256C10=0,0,B6L253C10/B6L256C10)</f>
        <v>4.9274120641768545E-4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0.14009088000000003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0.21013632000000004</v>
      </c>
      <c r="AH20" s="16" t="s">
        <v>13494</v>
      </c>
      <c r="AI20" s="23">
        <f>IF(B6L256C15=0,0,B6L253C15/B6L256C15)</f>
        <v>1.8011365124460658E-4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0.18373056000000004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0.22047667200000004</v>
      </c>
      <c r="AR20" s="16" t="s">
        <v>13497</v>
      </c>
      <c r="AS20" s="23">
        <f>IF(B6L256C20=0,0,B6L253C20/B6L256C20)</f>
        <v>1.7911790162588025E-4</v>
      </c>
      <c r="AT20" s="16" t="s">
        <v>13498</v>
      </c>
      <c r="AU20" s="17">
        <f>A1L248C21</f>
        <v>1840.3333333333333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9.2016666666666662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2.3004166666666666</v>
      </c>
      <c r="BD20" s="16" t="s">
        <v>13501</v>
      </c>
      <c r="BE20" s="23">
        <f>IF(B6L256C26=0,0,B6L253C26/B6L256C26)</f>
        <v>1.5877750124245333E-4</v>
      </c>
      <c r="BF20" s="16" t="s">
        <v>13502</v>
      </c>
      <c r="BG20" s="23">
        <f>B6L253C3+B6L253C10+B6L253C15+B6L253C20+B6L253C26</f>
        <v>7.2617750962940395</v>
      </c>
      <c r="BH20" s="16" t="s">
        <v>13503</v>
      </c>
      <c r="BI20" s="17">
        <f>B6L258C3*B6L253C4</f>
        <v>13.473274123584938</v>
      </c>
      <c r="BJ20" s="16" t="s">
        <v>13504</v>
      </c>
      <c r="BK20" s="17">
        <f>B6L258C10*B6L253C11</f>
        <v>5.2289241807457572</v>
      </c>
      <c r="BL20" s="16" t="s">
        <v>13505</v>
      </c>
      <c r="BM20" s="17">
        <f>B6L258C15*B6L253C16</f>
        <v>0.86740938807639834</v>
      </c>
      <c r="BN20" s="16" t="s">
        <v>13506</v>
      </c>
      <c r="BO20" s="17">
        <f>B6L258C20*B6L253C21</f>
        <v>0.9100927204999153</v>
      </c>
      <c r="BP20" s="16" t="s">
        <v>13507</v>
      </c>
      <c r="BQ20" s="17">
        <f>B6L258C26*B6L253C27</f>
        <v>9.4957550087204368</v>
      </c>
      <c r="BR20" s="16" t="s">
        <v>13508</v>
      </c>
      <c r="BS20" s="15">
        <f>B6L253C29+B6L253C30+B6L253C31+B6L253C32+B6L253C33</f>
        <v>29.975455421627444</v>
      </c>
      <c r="BT20" s="16" t="s">
        <v>13509</v>
      </c>
      <c r="BU20" s="23">
        <f>IF(B6L253C3=0,0,B6L253C29/B6L253C3)</f>
        <v>4.1278413368826392</v>
      </c>
      <c r="BV20" s="16" t="s">
        <v>13510</v>
      </c>
      <c r="BW20" s="23">
        <f>IF(B6L253C8=0,0,B6L253C30/B6L253C8)</f>
        <v>2.2703127352854517</v>
      </c>
      <c r="BX20" s="16" t="s">
        <v>13511</v>
      </c>
      <c r="BY20" s="23">
        <f>IF(B6L253C13=0,0,B6L253C31/B6L253C13)</f>
        <v>6.1917620053239597</v>
      </c>
      <c r="BZ20" s="16" t="s">
        <v>13512</v>
      </c>
      <c r="CA20" s="23">
        <f>IF(B6L253C18=0,0,B6L253C32/B6L253C18)</f>
        <v>4.9534096042591669</v>
      </c>
      <c r="CB20" s="16" t="s">
        <v>13513</v>
      </c>
      <c r="CC20" s="23">
        <f>IF(B6L253C24=0,0,B6L253C33/B6L253C24)</f>
        <v>1.0319603342206598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227.75066666666666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455.50133333333332</v>
      </c>
      <c r="J21" s="16" t="s">
        <v>13516</v>
      </c>
      <c r="K21" s="23">
        <f>IF(B6L256C3=0,0,B6L254C3/B6L256C3)</f>
        <v>2.4996459256880287E-2</v>
      </c>
      <c r="L21" s="16" t="s">
        <v>13517</v>
      </c>
      <c r="M21" s="23">
        <f>A1L554C63</f>
        <v>0.33021239055894008</v>
      </c>
      <c r="N21" s="16" t="s">
        <v>13518</v>
      </c>
      <c r="O21" s="23">
        <f>B6L254C1*B6L254C5</f>
        <v>75.206092091392307</v>
      </c>
      <c r="P21" s="16" t="s">
        <v>13519</v>
      </c>
      <c r="Q21" s="23">
        <f>B3L848C15</f>
        <v>1.913259075024961</v>
      </c>
      <c r="R21" s="16" t="s">
        <v>13520</v>
      </c>
      <c r="S21" s="23">
        <f>B6L254C6*B6L254C7</f>
        <v>143.88873819101929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79.138806005060616</v>
      </c>
      <c r="X21" s="16" t="s">
        <v>13522</v>
      </c>
      <c r="Y21" s="23">
        <f>IF(B6L256C10=0,0,B6L254C10/B6L256C10)</f>
        <v>3.0783573074024004E-2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19.550117226666664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29.325175839999996</v>
      </c>
      <c r="AH21" s="16" t="s">
        <v>13525</v>
      </c>
      <c r="AI21" s="23">
        <f>IF(B6L256C15=0,0,B6L254C15/B6L256C15)</f>
        <v>2.5135419207553085E-2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25.640170053333332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30.768204063999995</v>
      </c>
      <c r="AR21" s="16" t="s">
        <v>13528</v>
      </c>
      <c r="AS21" s="23">
        <f>IF(B6L256C20=0,0,B6L254C20/B6L256C20)</f>
        <v>2.499645925688029E-2</v>
      </c>
      <c r="AT21" s="16" t="s">
        <v>13529</v>
      </c>
      <c r="AU21" s="17">
        <f>A1L249C21</f>
        <v>286162.33333333337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1430.811666666667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357.70291666666674</v>
      </c>
      <c r="BD21" s="16" t="s">
        <v>13532</v>
      </c>
      <c r="BE21" s="23">
        <f>IF(B6L256C26=0,0,B6L254C26/B6L256C26)</f>
        <v>2.4689081816542308E-2</v>
      </c>
      <c r="BF21" s="16" t="s">
        <v>13533</v>
      </c>
      <c r="BG21" s="23">
        <f>B6L254C3+B6L254C10+B6L254C15+B6L254C20+B6L254C26</f>
        <v>952.43643590906072</v>
      </c>
      <c r="BH21" s="16" t="s">
        <v>13534</v>
      </c>
      <c r="BI21" s="17">
        <f>B6L258C3*B6L254C4</f>
        <v>1880.2372327384915</v>
      </c>
      <c r="BJ21" s="16" t="s">
        <v>13535</v>
      </c>
      <c r="BK21" s="17">
        <f>B6L258C10*B6L254C11</f>
        <v>326.67243477922523</v>
      </c>
      <c r="BL21" s="16" t="s">
        <v>13536</v>
      </c>
      <c r="BM21" s="17">
        <f>B6L258C15*B6L254C16</f>
        <v>121.04967304370408</v>
      </c>
      <c r="BN21" s="16" t="s">
        <v>13537</v>
      </c>
      <c r="BO21" s="17">
        <f>B6L258C20*B6L254C21</f>
        <v>127.00626459701959</v>
      </c>
      <c r="BP21" s="16" t="s">
        <v>13538</v>
      </c>
      <c r="BQ21" s="17">
        <f>B6L258C26*B6L254C27</f>
        <v>1476.540885740153</v>
      </c>
      <c r="BR21" s="16" t="s">
        <v>13539</v>
      </c>
      <c r="BS21" s="15">
        <f>B6L254C29+B6L254C30+B6L254C31+B6L254C32+B6L254C33</f>
        <v>3931.5064908985933</v>
      </c>
      <c r="BT21" s="16" t="s">
        <v>13540</v>
      </c>
      <c r="BU21" s="23">
        <f>IF(B6L254C3=0,0,B6L254C29/B6L254C3)</f>
        <v>4.1278413368826392</v>
      </c>
      <c r="BV21" s="16" t="s">
        <v>13541</v>
      </c>
      <c r="BW21" s="23">
        <f>IF(B6L254C8=0,0,B6L254C30/B6L254C8)</f>
        <v>2.2703127352854517</v>
      </c>
      <c r="BX21" s="16" t="s">
        <v>13542</v>
      </c>
      <c r="BY21" s="23">
        <f>IF(B6L254C13=0,0,B6L254C31/B6L254C13)</f>
        <v>6.1917620053239597</v>
      </c>
      <c r="BZ21" s="16" t="s">
        <v>13543</v>
      </c>
      <c r="CA21" s="23">
        <f>IF(B6L254C18=0,0,B6L254C32/B6L254C18)</f>
        <v>4.9534096042591669</v>
      </c>
      <c r="CB21" s="16" t="s">
        <v>13544</v>
      </c>
      <c r="CC21" s="23">
        <f>IF(B6L254C24=0,0,B6L254C33/B6L254C24)</f>
        <v>1.0319603342206598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2192.2803333333331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4384.5606666666663</v>
      </c>
      <c r="J22" s="16" t="s">
        <v>13547</v>
      </c>
      <c r="K22" s="23">
        <f>IF(B6L256C3=0,0,B6L255C3/B6L256C3)</f>
        <v>0.24061069429065673</v>
      </c>
      <c r="L22" s="16" t="s">
        <v>13548</v>
      </c>
      <c r="M22" s="23">
        <f>A1L555C63</f>
        <v>0.35423594756130877</v>
      </c>
      <c r="N22" s="16" t="s">
        <v>13549</v>
      </c>
      <c r="O22" s="23">
        <f>B6L255C1*B6L255C5</f>
        <v>776.58450119835516</v>
      </c>
      <c r="P22" s="16" t="s">
        <v>13550</v>
      </c>
      <c r="Q22" s="23">
        <f>B3L852C15</f>
        <v>2.0568991234467573</v>
      </c>
      <c r="R22" s="16" t="s">
        <v>13551</v>
      </c>
      <c r="S22" s="17">
        <f>B6L255C6*B6L255C7</f>
        <v>1597.3559797972339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878.54578888847868</v>
      </c>
      <c r="X22" s="16" t="s">
        <v>13553</v>
      </c>
      <c r="Y22" s="23">
        <f>IF(B6L256C10=0,0,B6L255C10/B6L256C10)</f>
        <v>0.34173852066197641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188.1853438133333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282.27801571999998</v>
      </c>
      <c r="AH22" s="16" t="s">
        <v>13556</v>
      </c>
      <c r="AI22" s="23">
        <f>IF(B6L256C15=0,0,B6L255C15/B6L256C15)</f>
        <v>0.24194829374289814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246.80691992666664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296.16830391199994</v>
      </c>
      <c r="AR22" s="16" t="s">
        <v>13559</v>
      </c>
      <c r="AS22" s="23">
        <f>IF(B6L256C20=0,0,B6L255C20/B6L256C20)</f>
        <v>0.24061069429065676</v>
      </c>
      <c r="AT22" s="16" t="s">
        <v>13560</v>
      </c>
      <c r="AU22" s="17">
        <f>A1L253C21</f>
        <v>1579402.3333333335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7897.0116666666672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1974.2529166666668</v>
      </c>
      <c r="BD22" s="16" t="s">
        <v>13563</v>
      </c>
      <c r="BE22" s="23">
        <f>IF(B6L256C26=0,0,B6L255C26/B6L256C26)</f>
        <v>0.13626529031506995</v>
      </c>
      <c r="BF22" s="16" t="s">
        <v>13564</v>
      </c>
      <c r="BG22" s="17">
        <f>B6L255C3+B6L255C10+B6L255C15+B6L255C20+B6L255C26</f>
        <v>7815.8056918538114</v>
      </c>
      <c r="BH22" s="16" t="s">
        <v>13565</v>
      </c>
      <c r="BI22" s="17">
        <f>B6L258C3*B6L255C4</f>
        <v>18098.770763936369</v>
      </c>
      <c r="BJ22" s="16" t="s">
        <v>13566</v>
      </c>
      <c r="BK22" s="17">
        <f>B6L258C10*B6L255C11</f>
        <v>3626.4976237180308</v>
      </c>
      <c r="BL22" s="16" t="s">
        <v>13567</v>
      </c>
      <c r="BM22" s="17">
        <f>B6L258C15*B6L255C16</f>
        <v>1165.1988617822235</v>
      </c>
      <c r="BN22" s="16" t="s">
        <v>13568</v>
      </c>
      <c r="BO22" s="17">
        <f>B6L258C20*B6L255C21</f>
        <v>1222.5357675623736</v>
      </c>
      <c r="BP22" s="16" t="s">
        <v>13569</v>
      </c>
      <c r="BQ22" s="17">
        <f>B6L258C26*B6L255C27</f>
        <v>8149.4027988777843</v>
      </c>
      <c r="BR22" s="16" t="s">
        <v>13570</v>
      </c>
      <c r="BS22" s="15">
        <f>B6L255C29+B6L255C30+B6L255C31+B6L255C32+B6L255C33</f>
        <v>32262.405815876784</v>
      </c>
      <c r="BT22" s="16" t="s">
        <v>13571</v>
      </c>
      <c r="BU22" s="23">
        <f>IF(B6L255C3=0,0,B6L255C29/B6L255C3)</f>
        <v>4.1278413368826392</v>
      </c>
      <c r="BV22" s="16" t="s">
        <v>13572</v>
      </c>
      <c r="BW22" s="23">
        <f>IF(B6L255C8=0,0,B6L255C30/B6L255C8)</f>
        <v>2.2703127352854517</v>
      </c>
      <c r="BX22" s="16" t="s">
        <v>13573</v>
      </c>
      <c r="BY22" s="23">
        <f>IF(B6L255C13=0,0,B6L255C31/B6L255C13)</f>
        <v>6.1917620053239597</v>
      </c>
      <c r="BZ22" s="16" t="s">
        <v>13574</v>
      </c>
      <c r="CA22" s="23">
        <f>IF(B6L255C18=0,0,B6L255C32/B6L255C18)</f>
        <v>4.9534096042591669</v>
      </c>
      <c r="CB22" s="16" t="s">
        <v>13575</v>
      </c>
      <c r="CC22" s="23">
        <f>IF(B6L255C24=0,0,B6L255C33/B6L255C24)</f>
        <v>1.0319603342206598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9310.9269999999997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18222.6342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4674.2052277367511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2570.8128752552134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777.79157233199976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1166.6873584979999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1025.752079118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1230.9024949415998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57953.215000000004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14488.303750000001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37679.340678694811</v>
      </c>
      <c r="BH23" s="16" t="s">
        <v>13592</v>
      </c>
      <c r="BI23" s="17">
        <f>SUM(B6L241C29:B6L255C29)</f>
        <v>75220.14271765131</v>
      </c>
      <c r="BJ23" s="16" t="s">
        <v>13593</v>
      </c>
      <c r="BK23" s="17">
        <f>SUM(B6L241C30:B6L255C30)</f>
        <v>10611.907655868581</v>
      </c>
      <c r="BL23" s="16" t="s">
        <v>13594</v>
      </c>
      <c r="BM23" s="17">
        <f>SUM(B6L241C31:B6L255C31)</f>
        <v>4815.9003056264592</v>
      </c>
      <c r="BN23" s="16" t="s">
        <v>13595</v>
      </c>
      <c r="BO23" s="17">
        <f>SUM(B6L241C32:B6L255C32)</f>
        <v>5080.9702002919094</v>
      </c>
      <c r="BP23" s="16" t="s">
        <v>13596</v>
      </c>
      <c r="BQ23" s="17">
        <f>SUM(B6L241C33:B6L255C33)</f>
        <v>59805.419120561761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0.48362401973513569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6.8228711780746173E-2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3.0963582097859925E-2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3.266783528506894E-2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0.38451585110118935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75220.14271765131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10611.907655868581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4815.9003056264592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5080.9702002919094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59805.419120561761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933C8-9AF4-482A-8875-FF60230FD2B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2.5000000000000001E-4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4.5000000000000004E-4</v>
      </c>
      <c r="J8" s="16" t="s">
        <v>13611</v>
      </c>
      <c r="K8" s="23">
        <f>IF(B6L276C3=0,0,B6L261C3/B6L276C3)</f>
        <v>2.4346058379640624E-8</v>
      </c>
      <c r="L8" s="16" t="s">
        <v>13612</v>
      </c>
      <c r="M8" s="23">
        <f>A1L541C72</f>
        <v>0.14848646439693214</v>
      </c>
      <c r="N8" s="16" t="s">
        <v>13613</v>
      </c>
      <c r="O8" s="23">
        <f>B6L261C1*B6L261C5</f>
        <v>3.7121616099233038E-5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1.4697000000000002E-5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2.2045500000000004E-5</v>
      </c>
      <c r="AH8" s="16" t="s">
        <v>13620</v>
      </c>
      <c r="AI8" s="23">
        <f>IF(B6L276C15=0,0,B6L261C15/B6L276C15)</f>
        <v>1.863327494519051E-8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2.5330500000000001E-5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3.03966E-5</v>
      </c>
      <c r="AR8" s="16" t="s">
        <v>13623</v>
      </c>
      <c r="AS8" s="23">
        <f>IF(B6L276C20=0,0,B6L261C20/B6L276C20)</f>
        <v>2.4346058379640621E-8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5.0244210000000001E-4</v>
      </c>
      <c r="BH8" s="16" t="s">
        <v>13629</v>
      </c>
      <c r="BI8" s="17">
        <f>B6L278C3*B6L261C4</f>
        <v>1.8570916581234689E-3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9.0978920331468731E-5</v>
      </c>
      <c r="BN8" s="16" t="s">
        <v>13632</v>
      </c>
      <c r="BO8" s="17">
        <f>B6L278C20*B6L261C21</f>
        <v>1.2544282732292406E-4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2.0735134057778618E-3</v>
      </c>
      <c r="BT8" s="16" t="s">
        <v>13635</v>
      </c>
      <c r="BU8" s="23">
        <f>IF(B6L261C3=0,0,B6L261C29/B6L261C3)</f>
        <v>4.1268703513854863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6.1903055270782286</v>
      </c>
      <c r="BZ8" s="16" t="s">
        <v>13638</v>
      </c>
      <c r="CA8" s="23">
        <f>IF(B6L261C18=0,0,B6L261C32/B6L261C18)</f>
        <v>4.9522444216625825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14.147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25.464600000000001</v>
      </c>
      <c r="J9" s="16" t="s">
        <v>13642</v>
      </c>
      <c r="K9" s="23">
        <f>IF(B6L276C3=0,0,B6L262C3/B6L276C3)</f>
        <v>1.3776947515871036E-3</v>
      </c>
      <c r="L9" s="16" t="s">
        <v>13643</v>
      </c>
      <c r="M9" s="23">
        <f>A1L542C72</f>
        <v>0.6658844917977339</v>
      </c>
      <c r="N9" s="16" t="s">
        <v>13644</v>
      </c>
      <c r="O9" s="23">
        <f>B6L262C1*B6L262C5</f>
        <v>9.4202679054625413</v>
      </c>
      <c r="P9" s="16" t="s">
        <v>13645</v>
      </c>
      <c r="Q9" s="23">
        <f>B3L836C21</f>
        <v>1.8080711401921201</v>
      </c>
      <c r="R9" s="16" t="s">
        <v>13646</v>
      </c>
      <c r="S9" s="17">
        <f>B6L262C6*B6L262C7</f>
        <v>17.032514532744891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9.3678829930096903</v>
      </c>
      <c r="X9" s="16" t="s">
        <v>13648</v>
      </c>
      <c r="Y9" s="23">
        <f>IF(B6L276C10=0,0,B6L262C10/B6L276C10)</f>
        <v>3.7974402865003257E-3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0.83167383600000011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1.2475107540000001</v>
      </c>
      <c r="AH9" s="16" t="s">
        <v>13651</v>
      </c>
      <c r="AI9" s="23">
        <f>IF(B6L276C15=0,0,B6L262C15/B6L276C15)</f>
        <v>1.0544197625984406E-3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1.4334023339999999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1.7200828008</v>
      </c>
      <c r="AR9" s="16" t="s">
        <v>13654</v>
      </c>
      <c r="AS9" s="23">
        <f>IF(B6L276C20=0,0,B6L262C20/B6L276C20)</f>
        <v>1.3776947515871034E-3</v>
      </c>
      <c r="AT9" s="16" t="s">
        <v>13655</v>
      </c>
      <c r="AU9" s="17">
        <f>A1L237C24</f>
        <v>25974.75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129.87375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32.4684375</v>
      </c>
      <c r="BD9" s="16" t="s">
        <v>13658</v>
      </c>
      <c r="BE9" s="23">
        <f>IF(B6L276C26=0,0,B6L262C26/B6L276C26)</f>
        <v>2.2070219703186041E-3</v>
      </c>
      <c r="BF9" s="16" t="s">
        <v>13659</v>
      </c>
      <c r="BG9" s="17">
        <f>B6L262C3+B6L262C10+B6L262C15+B6L262C20+B6L262C26</f>
        <v>70.268514047809688</v>
      </c>
      <c r="BH9" s="16" t="s">
        <v>13660</v>
      </c>
      <c r="BI9" s="17">
        <f>B6L278C3*B6L262C4</f>
        <v>105.08910274989084</v>
      </c>
      <c r="BJ9" s="16" t="s">
        <v>13661</v>
      </c>
      <c r="BK9" s="17">
        <f>B6L278C10*B6L262C11</f>
        <v>38.660038579100018</v>
      </c>
      <c r="BL9" s="16" t="s">
        <v>13662</v>
      </c>
      <c r="BM9" s="17">
        <f>B6L278C15*B6L262C16</f>
        <v>5.148315143717153</v>
      </c>
      <c r="BN9" s="16" t="s">
        <v>13663</v>
      </c>
      <c r="BO9" s="17">
        <f>B6L278C20*B6L262C21</f>
        <v>7.0985587125496261</v>
      </c>
      <c r="BP9" s="16" t="s">
        <v>13664</v>
      </c>
      <c r="BQ9" s="17">
        <f>B6L278C26*B6L262C27</f>
        <v>133.99303207456271</v>
      </c>
      <c r="BR9" s="16" t="s">
        <v>13665</v>
      </c>
      <c r="BS9" s="15">
        <f>B6L262C29+B6L262C30+B6L262C31+B6L262C32+B6L262C33</f>
        <v>289.98904725982032</v>
      </c>
      <c r="BT9" s="16" t="s">
        <v>13666</v>
      </c>
      <c r="BU9" s="23">
        <f>IF(B6L262C3=0,0,B6L262C29/B6L262C3)</f>
        <v>4.1268703513854854</v>
      </c>
      <c r="BV9" s="16" t="s">
        <v>13667</v>
      </c>
      <c r="BW9" s="23">
        <f>IF(B6L262C8=0,0,B6L262C30/B6L262C8)</f>
        <v>2.2697786932620172</v>
      </c>
      <c r="BX9" s="16" t="s">
        <v>13668</v>
      </c>
      <c r="BY9" s="23">
        <f>IF(B6L262C13=0,0,B6L262C31/B6L262C13)</f>
        <v>6.1903055270782286</v>
      </c>
      <c r="BZ9" s="16" t="s">
        <v>13669</v>
      </c>
      <c r="CA9" s="23">
        <f>IF(B6L262C18=0,0,B6L262C32/B6L262C18)</f>
        <v>4.9522444216625825</v>
      </c>
      <c r="CB9" s="16" t="s">
        <v>13670</v>
      </c>
      <c r="CC9" s="23">
        <f>IF(B6L262C24=0,0,B6L262C33/B6L262C24)</f>
        <v>1.0317175878463716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333.21250000000003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666.42500000000007</v>
      </c>
      <c r="J10" s="16" t="s">
        <v>13673</v>
      </c>
      <c r="K10" s="23">
        <f>IF(B6L276C3=0,0,B6L263C3/B6L276C3)</f>
        <v>3.6055159901448891E-2</v>
      </c>
      <c r="L10" s="16" t="s">
        <v>13674</v>
      </c>
      <c r="M10" s="23">
        <f>A1L543C72</f>
        <v>0.6278828309270158</v>
      </c>
      <c r="N10" s="16" t="s">
        <v>13675</v>
      </c>
      <c r="O10" s="23">
        <f>B6L263C1*B6L263C5</f>
        <v>209.21840780026827</v>
      </c>
      <c r="P10" s="16" t="s">
        <v>13676</v>
      </c>
      <c r="Q10" s="23">
        <f>B3L837C21</f>
        <v>1.7140791354259814</v>
      </c>
      <c r="R10" s="16" t="s">
        <v>13677</v>
      </c>
      <c r="S10" s="23">
        <f>B6L263C6*B6L263C7</f>
        <v>358.61690755748424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197.23929915661634</v>
      </c>
      <c r="X10" s="16" t="s">
        <v>13679</v>
      </c>
      <c r="Y10" s="23">
        <f>IF(B6L276C10=0,0,B6L263C10/B6L276C10)</f>
        <v>7.9954506397798886E-2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28.602961000000004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42.904441500000004</v>
      </c>
      <c r="AH10" s="16" t="s">
        <v>13682</v>
      </c>
      <c r="AI10" s="23">
        <f>IF(B6L276C15=0,0,B6L263C15/B6L276C15)</f>
        <v>3.6263648129520397E-2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37.513063250000002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45.015675899999998</v>
      </c>
      <c r="AR10" s="16" t="s">
        <v>13685</v>
      </c>
      <c r="AS10" s="23">
        <f>IF(B6L276C20=0,0,B6L263C20/B6L276C20)</f>
        <v>3.6055159901448891E-2</v>
      </c>
      <c r="AT10" s="16" t="s">
        <v>13686</v>
      </c>
      <c r="AU10" s="17">
        <f>A1L238C24</f>
        <v>280335.5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1401.6775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350.419375</v>
      </c>
      <c r="BD10" s="16" t="s">
        <v>13689</v>
      </c>
      <c r="BE10" s="23">
        <f>IF(B6L276C26=0,0,B6L263C26/B6L276C26)</f>
        <v>2.3819540421380417E-2</v>
      </c>
      <c r="BF10" s="16" t="s">
        <v>13690</v>
      </c>
      <c r="BG10" s="17">
        <f>B6L263C3+B6L263C10+B6L263C15+B6L263C20+B6L263C26</f>
        <v>1302.0037915566163</v>
      </c>
      <c r="BH10" s="16" t="s">
        <v>13691</v>
      </c>
      <c r="BI10" s="17">
        <f>B6L278C3*B6L263C4</f>
        <v>2750.2495739220722</v>
      </c>
      <c r="BJ10" s="16" t="s">
        <v>13692</v>
      </c>
      <c r="BK10" s="17">
        <f>B6L278C10*B6L263C11</f>
        <v>813.98101581749233</v>
      </c>
      <c r="BL10" s="16" t="s">
        <v>13693</v>
      </c>
      <c r="BM10" s="17">
        <f>B6L278C15*B6L263C16</f>
        <v>177.06106756910302</v>
      </c>
      <c r="BN10" s="16" t="s">
        <v>13694</v>
      </c>
      <c r="BO10" s="17">
        <f>B6L278C20*B6L263C21</f>
        <v>185.77385821928814</v>
      </c>
      <c r="BP10" s="16" t="s">
        <v>13695</v>
      </c>
      <c r="BQ10" s="17">
        <f>B6L278C26*B6L263C27</f>
        <v>1446.1353292385322</v>
      </c>
      <c r="BR10" s="16" t="s">
        <v>13696</v>
      </c>
      <c r="BS10" s="15">
        <f>B6L263C29+B6L263C30+B6L263C31+B6L263C32+B6L263C33</f>
        <v>5373.2008447664884</v>
      </c>
      <c r="BT10" s="16" t="s">
        <v>13697</v>
      </c>
      <c r="BU10" s="23">
        <f>IF(B6L263C3=0,0,B6L263C29/B6L263C3)</f>
        <v>4.1268703513854854</v>
      </c>
      <c r="BV10" s="16" t="s">
        <v>13698</v>
      </c>
      <c r="BW10" s="23">
        <f>IF(B6L263C8=0,0,B6L263C30/B6L263C8)</f>
        <v>2.2697786932620176</v>
      </c>
      <c r="BX10" s="16" t="s">
        <v>13699</v>
      </c>
      <c r="BY10" s="23">
        <f>IF(B6L263C13=0,0,B6L263C31/B6L263C13)</f>
        <v>6.1903055270782277</v>
      </c>
      <c r="BZ10" s="16" t="s">
        <v>13700</v>
      </c>
      <c r="CA10" s="23">
        <f>IF(B6L263C18=0,0,B6L263C32/B6L263C18)</f>
        <v>4.9522444216625825</v>
      </c>
      <c r="CB10" s="16" t="s">
        <v>13701</v>
      </c>
      <c r="CC10" s="23">
        <f>IF(B6L263C24=0,0,B6L263C33/B6L263C24)</f>
        <v>1.0317175878463714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2230.9584999999997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4461.9169999999995</v>
      </c>
      <c r="J11" s="16" t="s">
        <v>13704</v>
      </c>
      <c r="K11" s="23">
        <f>IF(B6L276C3=0,0,B6L264C3/B6L276C3)</f>
        <v>0.24140020392691316</v>
      </c>
      <c r="L11" s="16" t="s">
        <v>13705</v>
      </c>
      <c r="M11" s="23">
        <f>A1L544C72</f>
        <v>0.18780544402172086</v>
      </c>
      <c r="N11" s="16" t="s">
        <v>13706</v>
      </c>
      <c r="O11" s="23">
        <f>B6L264C1*B6L264C5</f>
        <v>418.98615168653231</v>
      </c>
      <c r="P11" s="16" t="s">
        <v>13707</v>
      </c>
      <c r="Q11" s="23">
        <f>B3L838C21</f>
        <v>1.9991646878359925</v>
      </c>
      <c r="R11" s="16" t="s">
        <v>13708</v>
      </c>
      <c r="S11" s="17">
        <f>B6L264C6*B6L264C7</f>
        <v>837.62231914401013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460.69227552920563</v>
      </c>
      <c r="X11" s="16" t="s">
        <v>13710</v>
      </c>
      <c r="Y11" s="23">
        <f>IF(B6L276C10=0,0,B6L264C10/B6L276C10)</f>
        <v>0.18674992077500899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191.50547763999998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287.25821645999997</v>
      </c>
      <c r="AH11" s="16" t="s">
        <v>13713</v>
      </c>
      <c r="AI11" s="23">
        <f>IF(B6L276C15=0,0,B6L264C15/B6L276C15)</f>
        <v>0.24279609569137597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251.16130792999996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301.39356951599996</v>
      </c>
      <c r="AR11" s="16" t="s">
        <v>13716</v>
      </c>
      <c r="AS11" s="23">
        <f>IF(B6L276C20=0,0,B6L264C20/B6L276C20)</f>
        <v>0.24140020392691316</v>
      </c>
      <c r="AT11" s="16" t="s">
        <v>13717</v>
      </c>
      <c r="AU11" s="17">
        <f>A1L239C24</f>
        <v>2431607.5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12158.0375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3039.5093750000001</v>
      </c>
      <c r="BD11" s="16" t="s">
        <v>13720</v>
      </c>
      <c r="BE11" s="23">
        <f>IF(B6L276C26=0,0,B6L264C26/B6L276C26)</f>
        <v>0.20660877104462969</v>
      </c>
      <c r="BF11" s="16" t="s">
        <v>13721</v>
      </c>
      <c r="BG11" s="17">
        <f>B6L264C3+B6L264C10+B6L264C15+B6L264C20+B6L264C26</f>
        <v>8550.770436505205</v>
      </c>
      <c r="BH11" s="16" t="s">
        <v>13722</v>
      </c>
      <c r="BI11" s="17">
        <f>B6L278C3*B6L264C4</f>
        <v>18413.752977642867</v>
      </c>
      <c r="BJ11" s="16" t="s">
        <v>13723</v>
      </c>
      <c r="BK11" s="17">
        <f>B6L278C10*B6L264C11</f>
        <v>1901.2172929937922</v>
      </c>
      <c r="BL11" s="16" t="s">
        <v>13724</v>
      </c>
      <c r="BM11" s="17">
        <f>B6L278C15*B6L264C16</f>
        <v>1185.4774167006481</v>
      </c>
      <c r="BN11" s="16" t="s">
        <v>13725</v>
      </c>
      <c r="BO11" s="17">
        <f>B6L278C20*B6L264C21</f>
        <v>1243.8121861338207</v>
      </c>
      <c r="BP11" s="16" t="s">
        <v>13726</v>
      </c>
      <c r="BQ11" s="17">
        <f>B6L278C26*B6L264C27</f>
        <v>12543.661122445728</v>
      </c>
      <c r="BR11" s="16" t="s">
        <v>13727</v>
      </c>
      <c r="BS11" s="15">
        <f>B6L264C29+B6L264C30+B6L264C31+B6L264C32+B6L264C33</f>
        <v>35287.920995916858</v>
      </c>
      <c r="BT11" s="16" t="s">
        <v>13728</v>
      </c>
      <c r="BU11" s="23">
        <f>IF(B6L264C3=0,0,B6L264C29/B6L264C3)</f>
        <v>4.1268703513854854</v>
      </c>
      <c r="BV11" s="16" t="s">
        <v>13729</v>
      </c>
      <c r="BW11" s="23">
        <f>IF(B6L264C8=0,0,B6L264C30/B6L264C8)</f>
        <v>2.2697786932620176</v>
      </c>
      <c r="BX11" s="16" t="s">
        <v>13730</v>
      </c>
      <c r="BY11" s="23">
        <f>IF(B6L264C13=0,0,B6L264C31/B6L264C13)</f>
        <v>6.1903055270782286</v>
      </c>
      <c r="BZ11" s="16" t="s">
        <v>13731</v>
      </c>
      <c r="CA11" s="23">
        <f>IF(B6L264C18=0,0,B6L264C32/B6L264C18)</f>
        <v>4.9522444216625834</v>
      </c>
      <c r="CB11" s="16" t="s">
        <v>13732</v>
      </c>
      <c r="CC11" s="23">
        <f>IF(B6L264C24=0,0,B6L264C33/B6L264C24)</f>
        <v>1.0317175878463714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119.41849999999999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238.83699999999999</v>
      </c>
      <c r="J12" s="16" t="s">
        <v>13735</v>
      </c>
      <c r="K12" s="23">
        <f>IF(B6L276C3=0,0,B6L265C3/B6L276C3)</f>
        <v>1.2921643433818282E-2</v>
      </c>
      <c r="L12" s="16" t="s">
        <v>13736</v>
      </c>
      <c r="M12" s="23">
        <f>A1L545C72</f>
        <v>0.47414399186250017</v>
      </c>
      <c r="N12" s="16" t="s">
        <v>13737</v>
      </c>
      <c r="O12" s="23">
        <f>B6L265C1*B6L265C5</f>
        <v>56.621564292231973</v>
      </c>
      <c r="P12" s="16" t="s">
        <v>13738</v>
      </c>
      <c r="Q12" s="23">
        <f>B3L839C21</f>
        <v>1.9954435486987641</v>
      </c>
      <c r="R12" s="16" t="s">
        <v>13739</v>
      </c>
      <c r="S12" s="23">
        <f>B6L265C6*B6L265C7</f>
        <v>112.98513518416659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62.141824351291632</v>
      </c>
      <c r="X12" s="16" t="s">
        <v>13741</v>
      </c>
      <c r="Y12" s="23">
        <f>IF(B6L276C10=0,0,B6L265C10/B6L276C10)</f>
        <v>2.5190308999835917E-2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10.250884039999999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15.376326059999998</v>
      </c>
      <c r="AH12" s="16" t="s">
        <v>13744</v>
      </c>
      <c r="AI12" s="23">
        <f>IF(B6L276C15=0,0,B6L265C15/B6L276C15)</f>
        <v>1.299636257389843E-2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13.44413473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16.132961676000001</v>
      </c>
      <c r="AR12" s="16" t="s">
        <v>13747</v>
      </c>
      <c r="AS12" s="23">
        <f>IF(B6L276C20=0,0,B6L265C20/B6L276C20)</f>
        <v>1.2921643433818282E-2</v>
      </c>
      <c r="AT12" s="16" t="s">
        <v>13748</v>
      </c>
      <c r="AU12" s="17">
        <f>A1L240C24</f>
        <v>129082.25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645.41125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161.3528125</v>
      </c>
      <c r="BD12" s="16" t="s">
        <v>13751</v>
      </c>
      <c r="BE12" s="23">
        <f>IF(B6L276C26=0,0,B6L265C26/B6L276C26)</f>
        <v>1.0967857697500789E-2</v>
      </c>
      <c r="BF12" s="16" t="s">
        <v>13752</v>
      </c>
      <c r="BG12" s="23">
        <f>B6L265C3+B6L265C10+B6L265C15+B6L265C20+B6L265C26</f>
        <v>493.84092458729162</v>
      </c>
      <c r="BH12" s="16" t="s">
        <v>13753</v>
      </c>
      <c r="BI12" s="17">
        <f>B6L278C3*B6L265C4</f>
        <v>985.64933411385516</v>
      </c>
      <c r="BJ12" s="16" t="s">
        <v>13754</v>
      </c>
      <c r="BK12" s="17">
        <f>B6L278C10*B6L265C11</f>
        <v>256.45125249635004</v>
      </c>
      <c r="BL12" s="16" t="s">
        <v>13755</v>
      </c>
      <c r="BM12" s="17">
        <f>B6L278C15*B6L265C16</f>
        <v>63.45610413024999</v>
      </c>
      <c r="BN12" s="16" t="s">
        <v>13756</v>
      </c>
      <c r="BO12" s="17">
        <f>B6L278C20*B6L265C21</f>
        <v>66.578641220722702</v>
      </c>
      <c r="BP12" s="16" t="s">
        <v>13757</v>
      </c>
      <c r="BQ12" s="17">
        <f>B6L278C26*B6L265C27</f>
        <v>665.88213801891141</v>
      </c>
      <c r="BR12" s="16" t="s">
        <v>13758</v>
      </c>
      <c r="BS12" s="15">
        <f>B6L265C29+B6L265C30+B6L265C31+B6L265C32+B6L265C33</f>
        <v>2038.0174699800891</v>
      </c>
      <c r="BT12" s="16" t="s">
        <v>13759</v>
      </c>
      <c r="BU12" s="23">
        <f>IF(B6L265C3=0,0,B6L265C29/B6L265C3)</f>
        <v>4.1268703513854854</v>
      </c>
      <c r="BV12" s="16" t="s">
        <v>13760</v>
      </c>
      <c r="BW12" s="23">
        <f>IF(B6L265C8=0,0,B6L265C30/B6L265C8)</f>
        <v>2.2697786932620172</v>
      </c>
      <c r="BX12" s="16" t="s">
        <v>13761</v>
      </c>
      <c r="BY12" s="23">
        <f>IF(B6L265C13=0,0,B6L265C31/B6L265C13)</f>
        <v>6.1903055270782286</v>
      </c>
      <c r="BZ12" s="16" t="s">
        <v>13762</v>
      </c>
      <c r="CA12" s="23">
        <f>IF(B6L265C18=0,0,B6L265C32/B6L265C18)</f>
        <v>4.9522444216625834</v>
      </c>
      <c r="CB12" s="16" t="s">
        <v>13763</v>
      </c>
      <c r="CC12" s="23">
        <f>IF(B6L265C24=0,0,B6L265C33/B6L265C24)</f>
        <v>1.0317175878463714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2017.0879999999997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4034.1759999999995</v>
      </c>
      <c r="J13" s="16" t="s">
        <v>13766</v>
      </c>
      <c r="K13" s="23">
        <f>IF(B6L276C3=0,0,B6L266C3/B6L276C3)</f>
        <v>0.21825840979943348</v>
      </c>
      <c r="L13" s="16" t="s">
        <v>13767</v>
      </c>
      <c r="M13" s="23">
        <f>A1L546C72</f>
        <v>0.20054474214327025</v>
      </c>
      <c r="N13" s="16" t="s">
        <v>13768</v>
      </c>
      <c r="O13" s="23">
        <f>B6L266C1*B6L266C5</f>
        <v>404.51639284028465</v>
      </c>
      <c r="P13" s="16" t="s">
        <v>13769</v>
      </c>
      <c r="Q13" s="23">
        <f>B3L840C21</f>
        <v>2.0252265476442495</v>
      </c>
      <c r="R13" s="16" t="s">
        <v>13770</v>
      </c>
      <c r="S13" s="17">
        <f>B6L266C6*B6L266C7</f>
        <v>819.2373377374347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450.5805357555891</v>
      </c>
      <c r="X13" s="16" t="s">
        <v>13772</v>
      </c>
      <c r="Y13" s="23">
        <f>IF(B6L276C10=0,0,B6L266C10/B6L276C10)</f>
        <v>0.18265094472977098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173.14683391999998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259.72025087999998</v>
      </c>
      <c r="AH13" s="16" t="s">
        <v>13775</v>
      </c>
      <c r="AI13" s="23">
        <f>IF(B6L276C15=0,0,B6L266C15/B6L276C15)</f>
        <v>0.21952048461050538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227.08376703999997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272.50052044799997</v>
      </c>
      <c r="AR13" s="16" t="s">
        <v>13778</v>
      </c>
      <c r="AS13" s="23">
        <f>IF(B6L276C20=0,0,B6L266C20/B6L276C20)</f>
        <v>0.21825840979943348</v>
      </c>
      <c r="AT13" s="16" t="s">
        <v>13779</v>
      </c>
      <c r="AU13" s="17">
        <f>A1L241C24</f>
        <v>2714540.25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13572.70125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3393.1753125</v>
      </c>
      <c r="BD13" s="16" t="s">
        <v>13782</v>
      </c>
      <c r="BE13" s="23">
        <f>IF(B6L276C26=0,0,B6L266C26/B6L276C26)</f>
        <v>0.23064899454524704</v>
      </c>
      <c r="BF13" s="16" t="s">
        <v>13783</v>
      </c>
      <c r="BG13" s="17">
        <f>B6L266C3+B6L266C10+B6L266C15+B6L266C20+B6L266C26</f>
        <v>8410.1526195835886</v>
      </c>
      <c r="BH13" s="16" t="s">
        <v>13784</v>
      </c>
      <c r="BI13" s="17">
        <f>B6L278C3*B6L266C4</f>
        <v>16648.521326670889</v>
      </c>
      <c r="BJ13" s="16" t="s">
        <v>13785</v>
      </c>
      <c r="BK13" s="17">
        <f>B6L278C10*B6L266C11</f>
        <v>1859.4874539211285</v>
      </c>
      <c r="BL13" s="16" t="s">
        <v>13786</v>
      </c>
      <c r="BM13" s="17">
        <f>B6L278C15*B6L266C16</f>
        <v>1071.831803011072</v>
      </c>
      <c r="BN13" s="16" t="s">
        <v>13787</v>
      </c>
      <c r="BO13" s="17">
        <f>B6L278C20*B6L266C21</f>
        <v>1124.5743185739655</v>
      </c>
      <c r="BP13" s="16" t="s">
        <v>13788</v>
      </c>
      <c r="BQ13" s="17">
        <f>B6L278C26*B6L266C27</f>
        <v>14003.19459420943</v>
      </c>
      <c r="BR13" s="16" t="s">
        <v>13789</v>
      </c>
      <c r="BS13" s="15">
        <f>B6L266C29+B6L266C30+B6L266C31+B6L266C32+B6L266C33</f>
        <v>34707.609496386482</v>
      </c>
      <c r="BT13" s="16" t="s">
        <v>13790</v>
      </c>
      <c r="BU13" s="23">
        <f>IF(B6L266C3=0,0,B6L266C29/B6L266C3)</f>
        <v>4.1268703513854854</v>
      </c>
      <c r="BV13" s="16" t="s">
        <v>13791</v>
      </c>
      <c r="BW13" s="23">
        <f>IF(B6L266C8=0,0,B6L266C30/B6L266C8)</f>
        <v>2.2697786932620172</v>
      </c>
      <c r="BX13" s="16" t="s">
        <v>13792</v>
      </c>
      <c r="BY13" s="23">
        <f>IF(B6L266C13=0,0,B6L266C31/B6L266C13)</f>
        <v>6.1903055270782286</v>
      </c>
      <c r="BZ13" s="16" t="s">
        <v>13793</v>
      </c>
      <c r="CA13" s="23">
        <f>IF(B6L266C18=0,0,B6L266C32/B6L266C18)</f>
        <v>4.9522444216625834</v>
      </c>
      <c r="CB13" s="16" t="s">
        <v>13794</v>
      </c>
      <c r="CC13" s="23">
        <f>IF(B6L266C24=0,0,B6L266C33/B6L266C24)</f>
        <v>1.0317175878463714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245.45650000000001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490.91300000000001</v>
      </c>
      <c r="J14" s="16" t="s">
        <v>13797</v>
      </c>
      <c r="K14" s="23">
        <f>IF(B6L276C3=0,0,B6L267C3/B6L276C3)</f>
        <v>2.6559547905165591E-2</v>
      </c>
      <c r="L14" s="16" t="s">
        <v>13798</v>
      </c>
      <c r="M14" s="23">
        <f>A1L547C72</f>
        <v>0.20185639329303071</v>
      </c>
      <c r="N14" s="16" t="s">
        <v>13799</v>
      </c>
      <c r="O14" s="23">
        <f>B6L267C1*B6L267C5</f>
        <v>49.546963800330794</v>
      </c>
      <c r="P14" s="16" t="s">
        <v>13800</v>
      </c>
      <c r="Q14" s="23">
        <f>B3L841C21</f>
        <v>2.0776795166202504</v>
      </c>
      <c r="R14" s="16" t="s">
        <v>13801</v>
      </c>
      <c r="S14" s="23">
        <f>B6L267C6*B6L267C7</f>
        <v>102.94271179867233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56.618491489269786</v>
      </c>
      <c r="X14" s="16" t="s">
        <v>13803</v>
      </c>
      <c r="Y14" s="23">
        <f>IF(B6L276C10=0,0,B6L267C10/B6L276C10)</f>
        <v>2.2951326431240204E-2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21.06998596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31.604978940000002</v>
      </c>
      <c r="AH14" s="16" t="s">
        <v>13806</v>
      </c>
      <c r="AI14" s="23">
        <f>IF(B6L276C15=0,0,B6L267C15/B6L276C15)</f>
        <v>2.6713127950192813E-2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27.63349277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33.160191323999996</v>
      </c>
      <c r="AR14" s="16" t="s">
        <v>13809</v>
      </c>
      <c r="AS14" s="23">
        <f>IF(B6L276C20=0,0,B6L267C20/B6L276C20)</f>
        <v>2.6559547905165588E-2</v>
      </c>
      <c r="AT14" s="16" t="s">
        <v>13810</v>
      </c>
      <c r="AU14" s="17">
        <f>A1L242C24</f>
        <v>159464.5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797.32249999999999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199.330625</v>
      </c>
      <c r="BD14" s="16" t="s">
        <v>13813</v>
      </c>
      <c r="BE14" s="23">
        <f>IF(B6L276C26=0,0,B6L267C26/B6L276C26)</f>
        <v>1.354937602809925E-2</v>
      </c>
      <c r="BF14" s="16" t="s">
        <v>13814</v>
      </c>
      <c r="BG14" s="23">
        <f>B6L267C3+B6L267C10+B6L267C15+B6L267C20+B6L267C26</f>
        <v>811.6272867532698</v>
      </c>
      <c r="BH14" s="16" t="s">
        <v>13815</v>
      </c>
      <c r="BI14" s="17">
        <f>B6L278C3*B6L267C4</f>
        <v>2025.9343048097028</v>
      </c>
      <c r="BJ14" s="16" t="s">
        <v>13816</v>
      </c>
      <c r="BK14" s="17">
        <f>B6L278C10*B6L267C11</f>
        <v>233.65717386723892</v>
      </c>
      <c r="BL14" s="16" t="s">
        <v>13817</v>
      </c>
      <c r="BM14" s="17">
        <f>B6L278C15*B6L267C16</f>
        <v>130.42965054364868</v>
      </c>
      <c r="BN14" s="16" t="s">
        <v>13818</v>
      </c>
      <c r="BO14" s="17">
        <f>B6L278C20*B6L267C21</f>
        <v>136.8478104212858</v>
      </c>
      <c r="BP14" s="16" t="s">
        <v>13819</v>
      </c>
      <c r="BQ14" s="17">
        <f>B6L278C26*B6L267C27</f>
        <v>822.61164643563848</v>
      </c>
      <c r="BR14" s="16" t="s">
        <v>13820</v>
      </c>
      <c r="BS14" s="15">
        <f>B6L267C29+B6L267C30+B6L267C31+B6L267C32+B6L267C33</f>
        <v>3349.480586077515</v>
      </c>
      <c r="BT14" s="16" t="s">
        <v>13821</v>
      </c>
      <c r="BU14" s="23">
        <f>IF(B6L267C3=0,0,B6L267C29/B6L267C3)</f>
        <v>4.1268703513854854</v>
      </c>
      <c r="BV14" s="16" t="s">
        <v>13822</v>
      </c>
      <c r="BW14" s="23">
        <f>IF(B6L267C8=0,0,B6L267C30/B6L267C8)</f>
        <v>2.2697786932620172</v>
      </c>
      <c r="BX14" s="16" t="s">
        <v>13823</v>
      </c>
      <c r="BY14" s="23">
        <f>IF(B6L267C13=0,0,B6L267C31/B6L267C13)</f>
        <v>6.1903055270782286</v>
      </c>
      <c r="BZ14" s="16" t="s">
        <v>13824</v>
      </c>
      <c r="CA14" s="23">
        <f>IF(B6L267C18=0,0,B6L267C32/B6L267C18)</f>
        <v>4.9522444216625825</v>
      </c>
      <c r="CB14" s="16" t="s">
        <v>13825</v>
      </c>
      <c r="CC14" s="23">
        <f>IF(B6L267C24=0,0,B6L267C33/B6L267C24)</f>
        <v>1.0317175878463714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1281.26475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2562.5295000000001</v>
      </c>
      <c r="J15" s="16" t="s">
        <v>13828</v>
      </c>
      <c r="K15" s="23">
        <f>IF(B6L276C3=0,0,B6L268C3/B6L276C3)</f>
        <v>0.13863887290344731</v>
      </c>
      <c r="L15" s="16" t="s">
        <v>13829</v>
      </c>
      <c r="M15" s="23">
        <f>A1L548C72</f>
        <v>0.27957959463551174</v>
      </c>
      <c r="N15" s="16" t="s">
        <v>13830</v>
      </c>
      <c r="O15" s="23">
        <f>B6L268C1*B6L268C5</f>
        <v>358.2154794257703</v>
      </c>
      <c r="P15" s="16" t="s">
        <v>13831</v>
      </c>
      <c r="Q15" s="23">
        <f>B3L842C21</f>
        <v>2.0104254651878346</v>
      </c>
      <c r="R15" s="16" t="s">
        <v>13832</v>
      </c>
      <c r="S15" s="23">
        <f>B6L268C6*B6L268C7</f>
        <v>720.16552186203739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396.09103702412062</v>
      </c>
      <c r="X15" s="16" t="s">
        <v>13834</v>
      </c>
      <c r="Y15" s="23">
        <f>IF(B6L276C10=0,0,B6L268C10/B6L276C10)</f>
        <v>0.16056264390145247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109.98376614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164.97564921</v>
      </c>
      <c r="AH15" s="16" t="s">
        <v>13837</v>
      </c>
      <c r="AI15" s="23">
        <f>IF(B6L276C15=0,0,B6L268C15/B6L276C15)</f>
        <v>0.13944054936341799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144.24478555499999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173.093742666</v>
      </c>
      <c r="AR15" s="16" t="s">
        <v>13840</v>
      </c>
      <c r="AS15" s="23">
        <f>IF(B6L276C20=0,0,B6L268C20/B6L276C20)</f>
        <v>0.13863887290344731</v>
      </c>
      <c r="AT15" s="16" t="s">
        <v>13841</v>
      </c>
      <c r="AU15" s="17">
        <f>A1L243C24</f>
        <v>1525685.75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7628.42875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1907.1071875</v>
      </c>
      <c r="BD15" s="16" t="s">
        <v>13844</v>
      </c>
      <c r="BE15" s="23">
        <f>IF(B6L276C26=0,0,B6L268C26/B6L276C26)</f>
        <v>0.12963443228720264</v>
      </c>
      <c r="BF15" s="16" t="s">
        <v>13845</v>
      </c>
      <c r="BG15" s="17">
        <f>B6L268C3+B6L268C10+B6L268C15+B6L268C20+B6L268C26</f>
        <v>5203.7971164001201</v>
      </c>
      <c r="BH15" s="16" t="s">
        <v>13846</v>
      </c>
      <c r="BI15" s="17">
        <f>B6L278C3*B6L268C4</f>
        <v>10575.227018100673</v>
      </c>
      <c r="BJ15" s="16" t="s">
        <v>13847</v>
      </c>
      <c r="BK15" s="17">
        <f>B6L278C10*B6L268C11</f>
        <v>1634.6163571443742</v>
      </c>
      <c r="BL15" s="16" t="s">
        <v>13848</v>
      </c>
      <c r="BM15" s="17">
        <f>B6L278C15*B6L268C16</f>
        <v>680.83311542532135</v>
      </c>
      <c r="BN15" s="16" t="s">
        <v>13849</v>
      </c>
      <c r="BO15" s="17">
        <f>B6L278C20*B6L268C21</f>
        <v>714.33543461866429</v>
      </c>
      <c r="BP15" s="16" t="s">
        <v>13850</v>
      </c>
      <c r="BQ15" s="17">
        <f>B6L278C26*B6L268C27</f>
        <v>7870.3841090079104</v>
      </c>
      <c r="BR15" s="16" t="s">
        <v>13851</v>
      </c>
      <c r="BS15" s="15">
        <f>B6L268C29+B6L268C30+B6L268C31+B6L268C32+B6L268C33</f>
        <v>21475.396034296944</v>
      </c>
      <c r="BT15" s="16" t="s">
        <v>13852</v>
      </c>
      <c r="BU15" s="23">
        <f>IF(B6L268C3=0,0,B6L268C29/B6L268C3)</f>
        <v>4.1268703513854854</v>
      </c>
      <c r="BV15" s="16" t="s">
        <v>13853</v>
      </c>
      <c r="BW15" s="23">
        <f>IF(B6L268C8=0,0,B6L268C30/B6L268C8)</f>
        <v>2.2697786932620176</v>
      </c>
      <c r="BX15" s="16" t="s">
        <v>13854</v>
      </c>
      <c r="BY15" s="23">
        <f>IF(B6L268C13=0,0,B6L268C31/B6L268C13)</f>
        <v>6.1903055270782286</v>
      </c>
      <c r="BZ15" s="16" t="s">
        <v>13855</v>
      </c>
      <c r="CA15" s="23">
        <f>IF(B6L268C18=0,0,B6L268C32/B6L268C18)</f>
        <v>4.9522444216625834</v>
      </c>
      <c r="CB15" s="16" t="s">
        <v>13856</v>
      </c>
      <c r="CC15" s="23">
        <f>IF(B6L268C24=0,0,B6L268C33/B6L268C24)</f>
        <v>1.0317175878463714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17.13325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34.266500000000001</v>
      </c>
      <c r="J16" s="16" t="s">
        <v>13859</v>
      </c>
      <c r="K16" s="23">
        <f>IF(B6L276C3=0,0,B6L269C3/B6L276C3)</f>
        <v>1.8538982432576786E-3</v>
      </c>
      <c r="L16" s="16" t="s">
        <v>13860</v>
      </c>
      <c r="M16" s="23">
        <f>A1L549C72</f>
        <v>0.62679593761653019</v>
      </c>
      <c r="N16" s="16" t="s">
        <v>13861</v>
      </c>
      <c r="O16" s="23">
        <f>B6L269C1*B6L269C5</f>
        <v>10.739051498168417</v>
      </c>
      <c r="P16" s="16" t="s">
        <v>13862</v>
      </c>
      <c r="Q16" s="23">
        <f>B3L843C21</f>
        <v>1.7295296287121902</v>
      </c>
      <c r="R16" s="16" t="s">
        <v>13863</v>
      </c>
      <c r="S16" s="23">
        <f>B6L269C6*B6L269C7</f>
        <v>18.573507750348313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10.215429262691572</v>
      </c>
      <c r="X16" s="16" t="s">
        <v>13865</v>
      </c>
      <c r="Y16" s="23">
        <f>IF(B6L276C10=0,0,B6L269C10/B6L276C10)</f>
        <v>4.1410084492927834E-3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1.47071818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2.2060772699999998</v>
      </c>
      <c r="AH16" s="16" t="s">
        <v>13868</v>
      </c>
      <c r="AI16" s="23">
        <f>IF(B6L276C15=0,0,B6L269C15/B6L276C15)</f>
        <v>1.8646183721052038E-3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1.928861285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2.3146335419999997</v>
      </c>
      <c r="AR16" s="16" t="s">
        <v>13871</v>
      </c>
      <c r="AS16" s="23">
        <f>IF(B6L276C20=0,0,B6L269C20/B6L276C20)</f>
        <v>1.8538982432576782E-3</v>
      </c>
      <c r="AT16" s="16" t="s">
        <v>13872</v>
      </c>
      <c r="AU16" s="17">
        <f>A1L244C24</f>
        <v>31419.5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157.0975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39.274374999999999</v>
      </c>
      <c r="BD16" s="16" t="s">
        <v>13875</v>
      </c>
      <c r="BE16" s="23">
        <f>IF(B6L276C26=0,0,B6L269C26/B6L276C26)</f>
        <v>2.6696513651305741E-3</v>
      </c>
      <c r="BF16" s="16" t="s">
        <v>13876</v>
      </c>
      <c r="BG16" s="23">
        <f>B6L269C3+B6L269C10+B6L269C15+B6L269C20+B6L269C26</f>
        <v>88.277015074691576</v>
      </c>
      <c r="BH16" s="16" t="s">
        <v>13877</v>
      </c>
      <c r="BI16" s="17">
        <f>B6L278C3*B6L269C4</f>
        <v>141.41340289575075</v>
      </c>
      <c r="BJ16" s="16" t="s">
        <v>13878</v>
      </c>
      <c r="BK16" s="17">
        <f>B6L278C10*B6L269C11</f>
        <v>42.157752150877542</v>
      </c>
      <c r="BL16" s="16" t="s">
        <v>13879</v>
      </c>
      <c r="BM16" s="17">
        <f>B6L278C15*B6L269C16</f>
        <v>9.1041948784284319</v>
      </c>
      <c r="BN16" s="16" t="s">
        <v>13880</v>
      </c>
      <c r="BO16" s="17">
        <f>B6L278C20*B6L269C21</f>
        <v>9.5521925388021707</v>
      </c>
      <c r="BP16" s="16" t="s">
        <v>13881</v>
      </c>
      <c r="BQ16" s="17">
        <f>B6L278C26*B6L269C27</f>
        <v>162.08025375669536</v>
      </c>
      <c r="BR16" s="16" t="s">
        <v>13882</v>
      </c>
      <c r="BS16" s="15">
        <f>B6L269C29+B6L269C30+B6L269C31+B6L269C32+B6L269C33</f>
        <v>364.30779622055422</v>
      </c>
      <c r="BT16" s="16" t="s">
        <v>13883</v>
      </c>
      <c r="BU16" s="23">
        <f>IF(B6L269C3=0,0,B6L269C29/B6L269C3)</f>
        <v>4.1268703513854854</v>
      </c>
      <c r="BV16" s="16" t="s">
        <v>13884</v>
      </c>
      <c r="BW16" s="23">
        <f>IF(B6L269C8=0,0,B6L269C30/B6L269C8)</f>
        <v>2.2697786932620172</v>
      </c>
      <c r="BX16" s="16" t="s">
        <v>13885</v>
      </c>
      <c r="BY16" s="23">
        <f>IF(B6L269C13=0,0,B6L269C31/B6L269C13)</f>
        <v>6.1903055270782277</v>
      </c>
      <c r="BZ16" s="16" t="s">
        <v>13886</v>
      </c>
      <c r="CA16" s="23">
        <f>IF(B6L269C18=0,0,B6L269C32/B6L269C18)</f>
        <v>4.9522444216625825</v>
      </c>
      <c r="CB16" s="16" t="s">
        <v>13887</v>
      </c>
      <c r="CC16" s="23">
        <f>IF(B6L269C24=0,0,B6L269C33/B6L269C24)</f>
        <v>1.0317175878463716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29.304249999999996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58.608499999999992</v>
      </c>
      <c r="J17" s="16" t="s">
        <v>13890</v>
      </c>
      <c r="K17" s="23">
        <f>IF(B6L276C3=0,0,B6L270C3/B6L276C3)</f>
        <v>3.1708576945403714E-3</v>
      </c>
      <c r="L17" s="16" t="s">
        <v>13891</v>
      </c>
      <c r="M17" s="23">
        <f>A1L550C72</f>
        <v>7.3644082481372372E-2</v>
      </c>
      <c r="N17" s="16" t="s">
        <v>13892</v>
      </c>
      <c r="O17" s="23">
        <f>B6L270C1*B6L270C5</f>
        <v>2.1580846040547561</v>
      </c>
      <c r="P17" s="16" t="s">
        <v>13893</v>
      </c>
      <c r="Q17" s="23">
        <f>B3L844C21</f>
        <v>1.7465470570301456</v>
      </c>
      <c r="R17" s="16" t="s">
        <v>13894</v>
      </c>
      <c r="S17" s="23">
        <f>B6L270C6*B6L270C7</f>
        <v>3.7691963140339011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2.0730579727186456</v>
      </c>
      <c r="X17" s="16" t="s">
        <v>13896</v>
      </c>
      <c r="Y17" s="23">
        <f>IF(B6L276C10=0,0,B6L270C10/B6L276C10)</f>
        <v>8.4035142921050517E-4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2.5154768199999995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3.773215229999999</v>
      </c>
      <c r="AH17" s="16" t="s">
        <v>13899</v>
      </c>
      <c r="AI17" s="23">
        <f>IF(B6L276C15=0,0,B6L270C15/B6L276C15)</f>
        <v>3.1891931146025366E-3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3.2990724649999996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3.9588869579999995</v>
      </c>
      <c r="AR17" s="16" t="s">
        <v>13902</v>
      </c>
      <c r="AS17" s="23">
        <f>IF(B6L276C20=0,0,B6L270C20/B6L276C20)</f>
        <v>3.1708576945403714E-3</v>
      </c>
      <c r="AT17" s="16" t="s">
        <v>13903</v>
      </c>
      <c r="AU17" s="17">
        <f>A1L245C24</f>
        <v>47262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236.31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59.077500000000001</v>
      </c>
      <c r="BD17" s="16" t="s">
        <v>13906</v>
      </c>
      <c r="BE17" s="23">
        <f>IF(B6L276C26=0,0,B6L270C26/B6L276C26)</f>
        <v>4.0157565466923785E-3</v>
      </c>
      <c r="BF17" s="16" t="s">
        <v>13907</v>
      </c>
      <c r="BG17" s="23">
        <f>B6L270C3+B6L270C10+B6L270C15+B6L270C20+B6L270C26</f>
        <v>127.49116016071864</v>
      </c>
      <c r="BH17" s="16" t="s">
        <v>13908</v>
      </c>
      <c r="BI17" s="17">
        <f>B6L278C3*B6L270C4</f>
        <v>241.8696809891762</v>
      </c>
      <c r="BJ17" s="16" t="s">
        <v>13909</v>
      </c>
      <c r="BK17" s="17">
        <f>B6L278C10*B6L270C11</f>
        <v>8.5552414843158804</v>
      </c>
      <c r="BL17" s="16" t="s">
        <v>13910</v>
      </c>
      <c r="BM17" s="17">
        <f>B6L278C15*B6L270C16</f>
        <v>15.571570062083161</v>
      </c>
      <c r="BN17" s="16" t="s">
        <v>13911</v>
      </c>
      <c r="BO17" s="17">
        <f>B6L278C20*B6L270C21</f>
        <v>16.337813211456876</v>
      </c>
      <c r="BP17" s="16" t="s">
        <v>13912</v>
      </c>
      <c r="BQ17" s="17">
        <f>B6L278C26*B6L270C27</f>
        <v>243.80518318397603</v>
      </c>
      <c r="BR17" s="16" t="s">
        <v>13913</v>
      </c>
      <c r="BS17" s="15">
        <f>B6L270C29+B6L270C30+B6L270C31+B6L270C32+B6L270C33</f>
        <v>526.13948893100815</v>
      </c>
      <c r="BT17" s="16" t="s">
        <v>13914</v>
      </c>
      <c r="BU17" s="23">
        <f>IF(B6L270C3=0,0,B6L270C29/B6L270C3)</f>
        <v>4.1268703513854854</v>
      </c>
      <c r="BV17" s="16" t="s">
        <v>13915</v>
      </c>
      <c r="BW17" s="23">
        <f>IF(B6L270C8=0,0,B6L270C30/B6L270C8)</f>
        <v>2.2697786932620172</v>
      </c>
      <c r="BX17" s="16" t="s">
        <v>13916</v>
      </c>
      <c r="BY17" s="23">
        <f>IF(B6L270C13=0,0,B6L270C31/B6L270C13)</f>
        <v>6.1903055270782277</v>
      </c>
      <c r="BZ17" s="16" t="s">
        <v>13917</v>
      </c>
      <c r="CA17" s="23">
        <f>IF(B6L270C18=0,0,B6L270C32/B6L270C18)</f>
        <v>4.9522444216625834</v>
      </c>
      <c r="CB17" s="16" t="s">
        <v>13918</v>
      </c>
      <c r="CC17" s="23">
        <f>IF(B6L270C24=0,0,B6L270C33/B6L270C24)</f>
        <v>1.0317175878463714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419.07025000000004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419.07025000000004</v>
      </c>
      <c r="J18" s="16" t="s">
        <v>13921</v>
      </c>
      <c r="K18" s="23">
        <f>IF(B6L276C3=0,0,B6L271C3/B6L276C3)</f>
        <v>2.2672686159267978E-2</v>
      </c>
      <c r="L18" s="16" t="s">
        <v>13922</v>
      </c>
      <c r="M18" s="23">
        <f>A1L551C72</f>
        <v>2.8655203501558108E-2</v>
      </c>
      <c r="N18" s="16" t="s">
        <v>13923</v>
      </c>
      <c r="O18" s="23">
        <f>B6L271C1*B6L271C5</f>
        <v>12.008543295198834</v>
      </c>
      <c r="P18" s="16" t="s">
        <v>13924</v>
      </c>
      <c r="Q18" s="23">
        <f>B3L845C21</f>
        <v>1.1140521358389723</v>
      </c>
      <c r="R18" s="16" t="s">
        <v>13925</v>
      </c>
      <c r="S18" s="23">
        <f>B6L271C6*B6L271C7</f>
        <v>13.378143306331031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7.357978818482068</v>
      </c>
      <c r="X18" s="16" t="s">
        <v>13927</v>
      </c>
      <c r="Y18" s="23">
        <f>IF(B6L276C10=0,0,B6L271C10/B6L276C10)</f>
        <v>2.9826893881328147E-3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13.686834365000003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20.530251547500004</v>
      </c>
      <c r="AH18" s="16" t="s">
        <v>13930</v>
      </c>
      <c r="AI18" s="23">
        <f>IF(B6L276C15=0,0,B6L271C15/B6L276C15)</f>
        <v>1.7352558199110496E-2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23.589464372500004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28.307357247000002</v>
      </c>
      <c r="AR18" s="16" t="s">
        <v>13933</v>
      </c>
      <c r="AS18" s="23">
        <f>IF(B6L276C20=0,0,B6L271C20/B6L276C20)</f>
        <v>2.2672686159267978E-2</v>
      </c>
      <c r="AT18" s="16" t="s">
        <v>13934</v>
      </c>
      <c r="AU18" s="17">
        <f>A1L246C24</f>
        <v>1975185.75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9875.9287499999991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2468.9821874999998</v>
      </c>
      <c r="BD18" s="16" t="s">
        <v>13937</v>
      </c>
      <c r="BE18" s="23">
        <f>IF(B6L276C26=0,0,B6L271C26/B6L276C26)</f>
        <v>0.16782753811721879</v>
      </c>
      <c r="BF18" s="16" t="s">
        <v>13938</v>
      </c>
      <c r="BG18" s="17">
        <f>B6L271C3+B6L271C10+B6L271C15+B6L271C20+B6L271C26</f>
        <v>2944.2480251129818</v>
      </c>
      <c r="BH18" s="16" t="s">
        <v>13939</v>
      </c>
      <c r="BI18" s="17">
        <f>B6L278C3*B6L271C4</f>
        <v>1729.4485898727035</v>
      </c>
      <c r="BJ18" s="16" t="s">
        <v>13940</v>
      </c>
      <c r="BK18" s="17">
        <f>B6L278C10*B6L271C11</f>
        <v>30.365424632116056</v>
      </c>
      <c r="BL18" s="16" t="s">
        <v>13941</v>
      </c>
      <c r="BM18" s="17">
        <f>B6L278C15*B6L271C16</f>
        <v>84.725686417863741</v>
      </c>
      <c r="BN18" s="16" t="s">
        <v>13942</v>
      </c>
      <c r="BO18" s="17">
        <f>B6L278C20*B6L271C21</f>
        <v>116.82079334872138</v>
      </c>
      <c r="BP18" s="16" t="s">
        <v>13943</v>
      </c>
      <c r="BQ18" s="17">
        <f>B6L278C26*B6L271C27</f>
        <v>10189.169387692629</v>
      </c>
      <c r="BR18" s="16" t="s">
        <v>13944</v>
      </c>
      <c r="BS18" s="15">
        <f>B6L271C29+B6L271C30+B6L271C31+B6L271C32+B6L271C33</f>
        <v>12150.529881964034</v>
      </c>
      <c r="BT18" s="16" t="s">
        <v>13945</v>
      </c>
      <c r="BU18" s="23">
        <f>IF(B6L271C3=0,0,B6L271C29/B6L271C3)</f>
        <v>4.1268703513854854</v>
      </c>
      <c r="BV18" s="16" t="s">
        <v>13946</v>
      </c>
      <c r="BW18" s="23">
        <f>IF(B6L271C8=0,0,B6L271C30/B6L271C8)</f>
        <v>2.2697786932620176</v>
      </c>
      <c r="BX18" s="16" t="s">
        <v>13947</v>
      </c>
      <c r="BY18" s="23">
        <f>IF(B6L271C13=0,0,B6L271C31/B6L271C13)</f>
        <v>6.1903055270782277</v>
      </c>
      <c r="BZ18" s="16" t="s">
        <v>13948</v>
      </c>
      <c r="CA18" s="23">
        <f>IF(B6L271C18=0,0,B6L271C32/B6L271C18)</f>
        <v>4.9522444216625825</v>
      </c>
      <c r="CB18" s="16" t="s">
        <v>13949</v>
      </c>
      <c r="CC18" s="23">
        <f>IF(B6L271C24=0,0,B6L271C33/B6L271C24)</f>
        <v>1.0317175878463714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295.0215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590.04300000000001</v>
      </c>
      <c r="J19" s="16" t="s">
        <v>13952</v>
      </c>
      <c r="K19" s="23">
        <f>IF(B6L276C3=0,0,B6L272C3/B6L276C3)</f>
        <v>3.1922714054440644E-2</v>
      </c>
      <c r="L19" s="16" t="s">
        <v>13953</v>
      </c>
      <c r="M19" s="23">
        <f>A1L552C72</f>
        <v>0.18919997304396965</v>
      </c>
      <c r="N19" s="16" t="s">
        <v>13954</v>
      </c>
      <c r="O19" s="23">
        <f>B6L272C1*B6L272C5</f>
        <v>55.818059847391496</v>
      </c>
      <c r="P19" s="16" t="s">
        <v>13955</v>
      </c>
      <c r="Q19" s="23">
        <f>B3L846C21</f>
        <v>1.2878156831146652</v>
      </c>
      <c r="R19" s="16" t="s">
        <v>13956</v>
      </c>
      <c r="S19" s="23">
        <f>B6L272C6*B6L272C7</f>
        <v>71.883372872503742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39.535855079877059</v>
      </c>
      <c r="X19" s="16" t="s">
        <v>13958</v>
      </c>
      <c r="Y19" s="23">
        <f>IF(B6L276C10=0,0,B6L272C10/B6L276C10)</f>
        <v>1.6026571740231428E-2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25.32464556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37.986968340000004</v>
      </c>
      <c r="AH19" s="16" t="s">
        <v>13961</v>
      </c>
      <c r="AI19" s="23">
        <f>IF(B6L276C15=0,0,B6L272C15/B6L276C15)</f>
        <v>3.2107306498535625E-2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33.213520469999999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39.856224563999994</v>
      </c>
      <c r="AR19" s="16" t="s">
        <v>13964</v>
      </c>
      <c r="AS19" s="23">
        <f>IF(B6L276C20=0,0,B6L272C20/B6L276C20)</f>
        <v>3.1922714054440637E-2</v>
      </c>
      <c r="AT19" s="16" t="s">
        <v>13965</v>
      </c>
      <c r="AU19" s="17">
        <f>A1L247C24</f>
        <v>501454.5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2507.2725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626.81812500000001</v>
      </c>
      <c r="BD19" s="16" t="s">
        <v>13968</v>
      </c>
      <c r="BE19" s="23">
        <f>IF(B6L276C26=0,0,B6L272C26/B6L276C26)</f>
        <v>4.2607574610540253E-2</v>
      </c>
      <c r="BF19" s="16" t="s">
        <v>13969</v>
      </c>
      <c r="BG19" s="17">
        <f>B6L272C3+B6L272C10+B6L272C15+B6L272C20+B6L272C26</f>
        <v>1334.2401729838771</v>
      </c>
      <c r="BH19" s="16" t="s">
        <v>13970</v>
      </c>
      <c r="BI19" s="17">
        <f>B6L278C3*B6L272C4</f>
        <v>2435.0309627425459</v>
      </c>
      <c r="BJ19" s="16" t="s">
        <v>13971</v>
      </c>
      <c r="BK19" s="17">
        <f>B6L278C10*B6L272C11</f>
        <v>163.15934814581792</v>
      </c>
      <c r="BL19" s="16" t="s">
        <v>13972</v>
      </c>
      <c r="BM19" s="17">
        <f>B6L278C15*B6L272C16</f>
        <v>156.76729338136514</v>
      </c>
      <c r="BN19" s="16" t="s">
        <v>13973</v>
      </c>
      <c r="BO19" s="17">
        <f>B6L278C20*B6L272C21</f>
        <v>164.48147147133346</v>
      </c>
      <c r="BP19" s="16" t="s">
        <v>13974</v>
      </c>
      <c r="BQ19" s="17">
        <f>B6L278C26*B6L272C27</f>
        <v>2586.7971357735414</v>
      </c>
      <c r="BR19" s="16" t="s">
        <v>13975</v>
      </c>
      <c r="BS19" s="15">
        <f>B6L272C29+B6L272C30+B6L272C31+B6L272C32+B6L272C33</f>
        <v>5506.2362115146043</v>
      </c>
      <c r="BT19" s="16" t="s">
        <v>13976</v>
      </c>
      <c r="BU19" s="23">
        <f>IF(B6L272C3=0,0,B6L272C29/B6L272C3)</f>
        <v>4.1268703513854854</v>
      </c>
      <c r="BV19" s="16" t="s">
        <v>13977</v>
      </c>
      <c r="BW19" s="23">
        <f>IF(B6L272C8=0,0,B6L272C30/B6L272C8)</f>
        <v>2.2697786932620176</v>
      </c>
      <c r="BX19" s="16" t="s">
        <v>13978</v>
      </c>
      <c r="BY19" s="23">
        <f>IF(B6L272C13=0,0,B6L272C31/B6L272C13)</f>
        <v>6.1903055270782295</v>
      </c>
      <c r="BZ19" s="16" t="s">
        <v>13979</v>
      </c>
      <c r="CA19" s="23">
        <f>IF(B6L272C18=0,0,B6L272C32/B6L272C18)</f>
        <v>4.9522444216625816</v>
      </c>
      <c r="CB19" s="16" t="s">
        <v>13980</v>
      </c>
      <c r="CC19" s="23">
        <f>IF(B6L272C24=0,0,B6L272C33/B6L272C24)</f>
        <v>1.0317175878463714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1.5560000000000003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3.1120000000000005</v>
      </c>
      <c r="J20" s="16" t="s">
        <v>13983</v>
      </c>
      <c r="K20" s="23">
        <f>IF(B6L276C3=0,0,B6L273C3/B6L276C3)</f>
        <v>1.683665192832036E-4</v>
      </c>
      <c r="L20" s="16" t="s">
        <v>13984</v>
      </c>
      <c r="M20" s="23">
        <f>A1L553C72</f>
        <v>0.42850134903115039</v>
      </c>
      <c r="N20" s="16" t="s">
        <v>13985</v>
      </c>
      <c r="O20" s="23">
        <f>B6L273C1*B6L273C5</f>
        <v>0.66674809909247013</v>
      </c>
      <c r="P20" s="16" t="s">
        <v>13986</v>
      </c>
      <c r="Q20" s="23">
        <f>B3L847C21</f>
        <v>2.9801687763713081</v>
      </c>
      <c r="R20" s="16" t="s">
        <v>13987</v>
      </c>
      <c r="S20" s="23">
        <f>B6L273C6*B6L273C7</f>
        <v>1.9870218666203023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1.0928620266411664</v>
      </c>
      <c r="X20" s="16" t="s">
        <v>13989</v>
      </c>
      <c r="Y20" s="23">
        <f>IF(B6L276C10=0,0,B6L273C10/B6L276C10)</f>
        <v>4.4301132824250088E-4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0.13356704000000003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0.20035056000000004</v>
      </c>
      <c r="AH20" s="16" t="s">
        <v>13992</v>
      </c>
      <c r="AI20" s="23">
        <f>IF(B6L276C15=0,0,B6L273C15/B6L276C15)</f>
        <v>1.693400952531305E-4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0.17517448000000002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0.21020937600000003</v>
      </c>
      <c r="AR20" s="16" t="s">
        <v>13995</v>
      </c>
      <c r="AS20" s="23">
        <f>IF(B6L276C20=0,0,B6L273C20/B6L276C20)</f>
        <v>1.683665192832036E-4</v>
      </c>
      <c r="AT20" s="16" t="s">
        <v>13996</v>
      </c>
      <c r="AU20" s="17">
        <f>A1L248C24</f>
        <v>1765.75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8.8287499999999994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2.2071874999999999</v>
      </c>
      <c r="BD20" s="16" t="s">
        <v>13999</v>
      </c>
      <c r="BE20" s="23">
        <f>IF(B6L276C26=0,0,B6L273C26/B6L276C26)</f>
        <v>1.5003220604972424E-4</v>
      </c>
      <c r="BF20" s="16" t="s">
        <v>14000</v>
      </c>
      <c r="BG20" s="23">
        <f>B6L273C3+B6L273C10+B6L273C15+B6L273C20+B6L273C26</f>
        <v>6.8226094626411671</v>
      </c>
      <c r="BH20" s="16" t="s">
        <v>14001</v>
      </c>
      <c r="BI20" s="17">
        <f>B6L278C3*B6L273C4</f>
        <v>12.842820533511633</v>
      </c>
      <c r="BJ20" s="16" t="s">
        <v>14002</v>
      </c>
      <c r="BK20" s="17">
        <f>B6L278C10*B6L273C11</f>
        <v>4.5100998959004848</v>
      </c>
      <c r="BL20" s="16" t="s">
        <v>14003</v>
      </c>
      <c r="BM20" s="17">
        <f>B6L278C15*B6L273C16</f>
        <v>0.82682078594747899</v>
      </c>
      <c r="BN20" s="16" t="s">
        <v>14004</v>
      </c>
      <c r="BO20" s="17">
        <f>B6L278C20*B6L273C21</f>
        <v>0.86750684139764378</v>
      </c>
      <c r="BP20" s="16" t="s">
        <v>14005</v>
      </c>
      <c r="BQ20" s="17">
        <f>B6L278C26*B6L273C27</f>
        <v>9.1087766536986514</v>
      </c>
      <c r="BR20" s="16" t="s">
        <v>14006</v>
      </c>
      <c r="BS20" s="15">
        <f>B6L273C29+B6L273C30+B6L273C31+B6L273C32+B6L273C33</f>
        <v>28.156024710455892</v>
      </c>
      <c r="BT20" s="16" t="s">
        <v>14007</v>
      </c>
      <c r="BU20" s="23">
        <f>IF(B6L273C3=0,0,B6L273C29/B6L273C3)</f>
        <v>4.1268703513854854</v>
      </c>
      <c r="BV20" s="16" t="s">
        <v>14008</v>
      </c>
      <c r="BW20" s="23">
        <f>IF(B6L273C8=0,0,B6L273C30/B6L273C8)</f>
        <v>2.2697786932620176</v>
      </c>
      <c r="BX20" s="16" t="s">
        <v>14009</v>
      </c>
      <c r="BY20" s="23">
        <f>IF(B6L273C13=0,0,B6L273C31/B6L273C13)</f>
        <v>6.1903055270782286</v>
      </c>
      <c r="BZ20" s="16" t="s">
        <v>14010</v>
      </c>
      <c r="CA20" s="23">
        <f>IF(B6L273C18=0,0,B6L273C32/B6L273C18)</f>
        <v>4.9522444216625825</v>
      </c>
      <c r="CB20" s="16" t="s">
        <v>14011</v>
      </c>
      <c r="CC20" s="23">
        <f>IF(B6L273C24=0,0,B6L273C33/B6L273C24)</f>
        <v>1.0317175878463714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231.75399999999999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463.50799999999998</v>
      </c>
      <c r="J21" s="16" t="s">
        <v>14014</v>
      </c>
      <c r="K21" s="23">
        <f>IF(B6L276C3=0,0,B6L274C3/B6L276C3)</f>
        <v>2.5076872949845477E-2</v>
      </c>
      <c r="L21" s="16" t="s">
        <v>14015</v>
      </c>
      <c r="M21" s="23">
        <f>A1L554C72</f>
        <v>0.33917099987167881</v>
      </c>
      <c r="N21" s="16" t="s">
        <v>14016</v>
      </c>
      <c r="O21" s="23">
        <f>B6L274C1*B6L274C5</f>
        <v>78.604235904261046</v>
      </c>
      <c r="P21" s="16" t="s">
        <v>14017</v>
      </c>
      <c r="Q21" s="23">
        <f>B3L848C21</f>
        <v>1.9270162506282458</v>
      </c>
      <c r="R21" s="16" t="s">
        <v>14018</v>
      </c>
      <c r="S21" s="23">
        <f>B6L274C6*B6L274C7</f>
        <v>151.47163995572726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83.30940197564999</v>
      </c>
      <c r="X21" s="16" t="s">
        <v>14020</v>
      </c>
      <c r="Y21" s="23">
        <f>IF(B6L276C10=0,0,B6L274C10/B6L276C10)</f>
        <v>3.3770968269207953E-2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19.893763359999998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29.840645039999998</v>
      </c>
      <c r="AH21" s="16" t="s">
        <v>14023</v>
      </c>
      <c r="AI21" s="23">
        <f>IF(B6L276C15=0,0,B6L274C15/B6L276C15)</f>
        <v>2.5221879457129816E-2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26.090865319999999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31.309038383999997</v>
      </c>
      <c r="AR21" s="16" t="s">
        <v>14026</v>
      </c>
      <c r="AS21" s="23">
        <f>IF(B6L276C20=0,0,B6L274C20/B6L276C20)</f>
        <v>2.5076872949845473E-2</v>
      </c>
      <c r="AT21" s="16" t="s">
        <v>14027</v>
      </c>
      <c r="AU21" s="17">
        <f>A1L249C24</f>
        <v>287559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1437.7950000000001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359.44875000000002</v>
      </c>
      <c r="BD21" s="16" t="s">
        <v>14030</v>
      </c>
      <c r="BE21" s="23">
        <f>IF(B6L276C26=0,0,B6L274C26/B6L276C26)</f>
        <v>2.4433306605947988E-2</v>
      </c>
      <c r="BF21" s="16" t="s">
        <v>14031</v>
      </c>
      <c r="BG21" s="23">
        <f>B6L274C3+B6L274C10+B6L274C15+B6L274C20+B6L274C26</f>
        <v>967.41583539965006</v>
      </c>
      <c r="BH21" s="16" t="s">
        <v>14032</v>
      </c>
      <c r="BI21" s="17">
        <f>B6L278C3*B6L274C4</f>
        <v>1912.8374228299836</v>
      </c>
      <c r="BJ21" s="16" t="s">
        <v>14033</v>
      </c>
      <c r="BK21" s="17">
        <f>B6L278C10*B6L274C11</f>
        <v>343.80710100496538</v>
      </c>
      <c r="BL21" s="16" t="s">
        <v>14034</v>
      </c>
      <c r="BM21" s="17">
        <f>B6L278C15*B6L274C16</f>
        <v>123.14847328179434</v>
      </c>
      <c r="BN21" s="16" t="s">
        <v>14035</v>
      </c>
      <c r="BO21" s="17">
        <f>B6L278C20*B6L274C21</f>
        <v>129.20834223731973</v>
      </c>
      <c r="BP21" s="16" t="s">
        <v>14036</v>
      </c>
      <c r="BQ21" s="17">
        <f>B6L278C26*B6L274C27</f>
        <v>1483.3983892175738</v>
      </c>
      <c r="BR21" s="16" t="s">
        <v>14037</v>
      </c>
      <c r="BS21" s="15">
        <f>B6L274C29+B6L274C30+B6L274C31+B6L274C32+B6L274C33</f>
        <v>3992.3997285716368</v>
      </c>
      <c r="BT21" s="16" t="s">
        <v>14038</v>
      </c>
      <c r="BU21" s="23">
        <f>IF(B6L274C3=0,0,B6L274C29/B6L274C3)</f>
        <v>4.1268703513854854</v>
      </c>
      <c r="BV21" s="16" t="s">
        <v>14039</v>
      </c>
      <c r="BW21" s="23">
        <f>IF(B6L274C8=0,0,B6L274C30/B6L274C8)</f>
        <v>2.2697786932620172</v>
      </c>
      <c r="BX21" s="16" t="s">
        <v>14040</v>
      </c>
      <c r="BY21" s="23">
        <f>IF(B6L274C13=0,0,B6L274C31/B6L274C13)</f>
        <v>6.1903055270782286</v>
      </c>
      <c r="BZ21" s="16" t="s">
        <v>14041</v>
      </c>
      <c r="CA21" s="23">
        <f>IF(B6L274C18=0,0,B6L274C32/B6L274C18)</f>
        <v>4.9522444216625825</v>
      </c>
      <c r="CB21" s="16" t="s">
        <v>14042</v>
      </c>
      <c r="CC21" s="23">
        <f>IF(B6L274C24=0,0,B6L274C33/B6L274C24)</f>
        <v>1.0317175878463716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2217.3069999999998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4434.6139999999996</v>
      </c>
      <c r="J22" s="16" t="s">
        <v>14045</v>
      </c>
      <c r="K22" s="23">
        <f>IF(B6L276C3=0,0,B6L275C3/B6L276C3)</f>
        <v>0.23992304741149245</v>
      </c>
      <c r="L22" s="16" t="s">
        <v>14046</v>
      </c>
      <c r="M22" s="23">
        <f>A1L555C72</f>
        <v>0.27521209912469274</v>
      </c>
      <c r="N22" s="16" t="s">
        <v>14047</v>
      </c>
      <c r="O22" s="23">
        <f>B6L275C1*B6L275C5</f>
        <v>610.22971387387508</v>
      </c>
      <c r="P22" s="16" t="s">
        <v>14048</v>
      </c>
      <c r="Q22" s="23">
        <f>B3L852C21</f>
        <v>2.0575803178582732</v>
      </c>
      <c r="R22" s="16" t="s">
        <v>14049</v>
      </c>
      <c r="S22" s="17">
        <f>B6L275C6*B6L275C7</f>
        <v>1255.596648639171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690.57815675154416</v>
      </c>
      <c r="X22" s="16" t="s">
        <v>14051</v>
      </c>
      <c r="Y22" s="23">
        <f>IF(B6L276C10=0,0,B6L275C10/B6L276C10)</f>
        <v>0.27993830787407425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190.33363287999998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285.50044931999997</v>
      </c>
      <c r="AH22" s="16" t="s">
        <v>14054</v>
      </c>
      <c r="AI22" s="23">
        <f>IF(B6L276C15=0,0,B6L275C15/B6L276C15)</f>
        <v>0.24131039754847872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249.62442205999997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299.54930647199996</v>
      </c>
      <c r="AR22" s="16" t="s">
        <v>14057</v>
      </c>
      <c r="AS22" s="23">
        <f>IF(B6L276C20=0,0,B6L275C20/B6L276C20)</f>
        <v>0.23992304741149242</v>
      </c>
      <c r="AT22" s="16" t="s">
        <v>14058</v>
      </c>
      <c r="AU22" s="17">
        <f>A1L253C24</f>
        <v>1657802.75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8289.0137500000001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2072.2534375</v>
      </c>
      <c r="BD22" s="16" t="s">
        <v>14061</v>
      </c>
      <c r="BE22" s="23">
        <f>IF(B6L276C26=0,0,B6L275C26/B6L276C26)</f>
        <v>0.14086014655404192</v>
      </c>
      <c r="BF22" s="16" t="s">
        <v>14062</v>
      </c>
      <c r="BG22" s="17">
        <f>B6L275C3+B6L275C10+B6L275C15+B6L275C20+B6L275C26</f>
        <v>7782.495350043544</v>
      </c>
      <c r="BH22" s="16" t="s">
        <v>14063</v>
      </c>
      <c r="BI22" s="17">
        <f>B6L278C3*B6L275C4</f>
        <v>18301.077036438994</v>
      </c>
      <c r="BJ22" s="16" t="s">
        <v>14064</v>
      </c>
      <c r="BK22" s="17">
        <f>B6L278C10*B6L275C11</f>
        <v>2849.9265204123863</v>
      </c>
      <c r="BL22" s="16" t="s">
        <v>14065</v>
      </c>
      <c r="BM22" s="17">
        <f>B6L278C15*B6L275C16</f>
        <v>1178.2233396059423</v>
      </c>
      <c r="BN22" s="16" t="s">
        <v>14066</v>
      </c>
      <c r="BO22" s="17">
        <f>B6L278C20*B6L275C21</f>
        <v>1236.2011516573809</v>
      </c>
      <c r="BP22" s="16" t="s">
        <v>14067</v>
      </c>
      <c r="BQ22" s="17">
        <f>B6L278C26*B6L275C27</f>
        <v>8551.9212717754071</v>
      </c>
      <c r="BR22" s="16" t="s">
        <v>14068</v>
      </c>
      <c r="BS22" s="15">
        <f>B6L275C29+B6L275C30+B6L275C31+B6L275C32+B6L275C33</f>
        <v>32117.349319890112</v>
      </c>
      <c r="BT22" s="16" t="s">
        <v>14069</v>
      </c>
      <c r="BU22" s="23">
        <f>IF(B6L275C3=0,0,B6L275C29/B6L275C3)</f>
        <v>4.1268703513854863</v>
      </c>
      <c r="BV22" s="16" t="s">
        <v>14070</v>
      </c>
      <c r="BW22" s="23">
        <f>IF(B6L275C8=0,0,B6L275C30/B6L275C8)</f>
        <v>2.2697786932620176</v>
      </c>
      <c r="BX22" s="16" t="s">
        <v>14071</v>
      </c>
      <c r="BY22" s="23">
        <f>IF(B6L275C13=0,0,B6L275C31/B6L275C13)</f>
        <v>6.1903055270782286</v>
      </c>
      <c r="BZ22" s="16" t="s">
        <v>14072</v>
      </c>
      <c r="CA22" s="23">
        <f>IF(B6L275C18=0,0,B6L275C32/B6L275C18)</f>
        <v>4.9522444216625825</v>
      </c>
      <c r="CB22" s="16" t="s">
        <v>14073</v>
      </c>
      <c r="CC22" s="23">
        <f>IF(B6L275C24=0,0,B6L275C33/B6L275C24)</f>
        <v>1.0317175878463716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9452.6922500000001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18483.484799999998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4485.2619785212846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2466.8940881867074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788.75023543799989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1183.1253531570001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1040.435359392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1248.5224312703999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58845.698749999996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14711.424687499999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38093.451360114108</v>
      </c>
      <c r="BH23" s="16" t="s">
        <v>14090</v>
      </c>
      <c r="BI23" s="17">
        <f>SUM(B6L261C29:B6L275C29)</f>
        <v>76278.945411404275</v>
      </c>
      <c r="BJ23" s="16" t="s">
        <v>14091</v>
      </c>
      <c r="BK23" s="17">
        <f>SUM(B6L261C30:B6L275C30)</f>
        <v>10180.552072545855</v>
      </c>
      <c r="BL23" s="16" t="s">
        <v>14092</v>
      </c>
      <c r="BM23" s="17">
        <f>SUM(B6L261C31:B6L275C31)</f>
        <v>4882.6049419161054</v>
      </c>
      <c r="BN23" s="16" t="s">
        <v>14093</v>
      </c>
      <c r="BO23" s="17">
        <f>SUM(B6L261C32:B6L275C32)</f>
        <v>5152.4902046495363</v>
      </c>
      <c r="BP23" s="16" t="s">
        <v>14094</v>
      </c>
      <c r="BQ23" s="17">
        <f>SUM(B6L261C33:B6L275C33)</f>
        <v>60712.142369484238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0.48521423341947956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6.4759007128707649E-2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3.1058497219703121E-2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3.2775251039019009E-2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0.38619301119309057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76278.945411404275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10180.552072545855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4882.6049419161054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5152.4902046495363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60712.142369484231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B69B8-24E9-464B-8148-AE12752A790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4.0000000000000002E-4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7.2000000000000005E-4</v>
      </c>
      <c r="J8" s="16" t="s">
        <v>14109</v>
      </c>
      <c r="K8" s="23">
        <f>IF(B6L296C3=0,0,B6L281C3/B6L296C3)</f>
        <v>3.8541887095926967E-8</v>
      </c>
      <c r="L8" s="16" t="s">
        <v>14110</v>
      </c>
      <c r="M8" s="23">
        <f>A1L541C81</f>
        <v>0.15175914186824258</v>
      </c>
      <c r="N8" s="16" t="s">
        <v>14111</v>
      </c>
      <c r="O8" s="23">
        <f>B6L281C1*B6L281C5</f>
        <v>6.0703656747297033E-5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2.3515200000000001E-5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3.5272799999999999E-5</v>
      </c>
      <c r="AH8" s="16" t="s">
        <v>14118</v>
      </c>
      <c r="AI8" s="23">
        <f>IF(B6L296C15=0,0,B6L281C15/B6L296C15)</f>
        <v>2.9503755876090464E-8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4.0528800000000004E-5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4.8634560000000001E-5</v>
      </c>
      <c r="AR8" s="16" t="s">
        <v>14121</v>
      </c>
      <c r="AS8" s="23">
        <f>IF(B6L296C20=0,0,B6L281C20/B6L296C20)</f>
        <v>3.854188709592696E-8</v>
      </c>
      <c r="AT8" s="16" t="s">
        <v>14122</v>
      </c>
      <c r="AU8" s="17">
        <f>A1L236C27</f>
        <v>0.4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2E-3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5.0000000000000001E-4</v>
      </c>
      <c r="BD8" s="16" t="s">
        <v>14125</v>
      </c>
      <c r="BE8" s="23">
        <f>IF(B6L296C26=0,0,B6L281C26/B6L296C26)</f>
        <v>3.3652934126972729E-8</v>
      </c>
      <c r="BF8" s="16" t="s">
        <v>14126</v>
      </c>
      <c r="BG8" s="17">
        <f>B6L281C3+B6L281C10+B6L281C15+B6L281C20+B6L281C26</f>
        <v>1.3039073600000001E-3</v>
      </c>
      <c r="BH8" s="16" t="s">
        <v>14127</v>
      </c>
      <c r="BI8" s="17">
        <f>B6L298C3*B6L281C4</f>
        <v>2.9876051961442458E-3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1.4636277855910657E-4</v>
      </c>
      <c r="BN8" s="16" t="s">
        <v>14130</v>
      </c>
      <c r="BO8" s="17">
        <f>B6L298C20*B6L281C21</f>
        <v>2.0180675578915149E-4</v>
      </c>
      <c r="BP8" s="16" t="s">
        <v>14131</v>
      </c>
      <c r="BQ8" s="17">
        <f>B6L298C26*B6L281C27</f>
        <v>2.0747258306557255E-3</v>
      </c>
      <c r="BR8" s="16" t="s">
        <v>14132</v>
      </c>
      <c r="BS8" s="15">
        <f>B6L281C29+B6L281C30+B6L281C31+B6L281C32+B6L281C33</f>
        <v>5.410500561148229E-3</v>
      </c>
      <c r="BT8" s="16" t="s">
        <v>14133</v>
      </c>
      <c r="BU8" s="23">
        <f>IF(B6L281C3=0,0,B6L281C29/B6L281C3)</f>
        <v>4.1494516613114518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6.2241774919671773</v>
      </c>
      <c r="BZ8" s="16" t="s">
        <v>14136</v>
      </c>
      <c r="CA8" s="23">
        <f>IF(B6L281C18=0,0,B6L281C32/B6L281C18)</f>
        <v>4.9793419935737422</v>
      </c>
      <c r="CB8" s="16" t="s">
        <v>14137</v>
      </c>
      <c r="CC8" s="23">
        <f>IF(B6L281C24=0,0,B6L281C33/B6L281C24)</f>
        <v>1.0373629153278627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14.8614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26.750520000000002</v>
      </c>
      <c r="J9" s="16" t="s">
        <v>14140</v>
      </c>
      <c r="K9" s="23">
        <f>IF(B6L296C3=0,0,B6L282C3/B6L296C3)</f>
        <v>1.4319660022185225E-3</v>
      </c>
      <c r="L9" s="16" t="s">
        <v>14141</v>
      </c>
      <c r="M9" s="23">
        <f>A1L542C81</f>
        <v>0.66820561147318991</v>
      </c>
      <c r="N9" s="16" t="s">
        <v>14142</v>
      </c>
      <c r="O9" s="23">
        <f>B6L282C1*B6L282C5</f>
        <v>9.9304708743476642</v>
      </c>
      <c r="P9" s="16" t="s">
        <v>14143</v>
      </c>
      <c r="Q9" s="23">
        <f>B3L836C27</f>
        <v>1.7933615014768409</v>
      </c>
      <c r="R9" s="16" t="s">
        <v>14144</v>
      </c>
      <c r="S9" s="17">
        <f>B6L282C6*B6L282C7</f>
        <v>17.808924157592163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9.7949082866756907</v>
      </c>
      <c r="X9" s="16" t="s">
        <v>14146</v>
      </c>
      <c r="Y9" s="23">
        <f>IF(B6L296C10=0,0,B6L282C10/B6L296C10)</f>
        <v>3.7950919452855855E-3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0.87367198320000006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1.3105079748000001</v>
      </c>
      <c r="AH9" s="16" t="s">
        <v>14149</v>
      </c>
      <c r="AI9" s="23">
        <f>IF(B6L296C15=0,0,B6L282C15/B6L296C15)</f>
        <v>1.0961677939423271E-3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1.5057867708000001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1.80694412496</v>
      </c>
      <c r="AR9" s="16" t="s">
        <v>14152</v>
      </c>
      <c r="AS9" s="23">
        <f>IF(B6L296C20=0,0,B6L282C20/B6L296C20)</f>
        <v>1.4319660022185225E-3</v>
      </c>
      <c r="AT9" s="16" t="s">
        <v>14153</v>
      </c>
      <c r="AU9" s="17">
        <f>A1L237C27</f>
        <v>27079.4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135.39700000000002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33.849250000000005</v>
      </c>
      <c r="BD9" s="16" t="s">
        <v>14156</v>
      </c>
      <c r="BE9" s="23">
        <f>IF(B6L296C26=0,0,B6L282C26/B6L296C26)</f>
        <v>2.2782531609948638E-3</v>
      </c>
      <c r="BF9" s="16" t="s">
        <v>14157</v>
      </c>
      <c r="BG9" s="17">
        <f>B6L282C3+B6L282C10+B6L282C15+B6L282C20+B6L282C26</f>
        <v>73.5121303864357</v>
      </c>
      <c r="BH9" s="16" t="s">
        <v>14158</v>
      </c>
      <c r="BI9" s="17">
        <f>B6L298C3*B6L282C4</f>
        <v>110.99998965494522</v>
      </c>
      <c r="BJ9" s="16" t="s">
        <v>14159</v>
      </c>
      <c r="BK9" s="17">
        <f>B6L298C10*B6L282C11</f>
        <v>40.643498462539753</v>
      </c>
      <c r="BL9" s="16" t="s">
        <v>14160</v>
      </c>
      <c r="BM9" s="17">
        <f>B6L298C15*B6L282C16</f>
        <v>5.4378894931957653</v>
      </c>
      <c r="BN9" s="16" t="s">
        <v>14161</v>
      </c>
      <c r="BO9" s="17">
        <f>B6L298C20*B6L282C21</f>
        <v>7.4978273012122401</v>
      </c>
      <c r="BP9" s="16" t="s">
        <v>14162</v>
      </c>
      <c r="BQ9" s="17">
        <f>B6L298C26*B6L282C27</f>
        <v>140.45582664664667</v>
      </c>
      <c r="BR9" s="16" t="s">
        <v>14163</v>
      </c>
      <c r="BS9" s="15">
        <f>B6L282C29+B6L282C30+B6L282C31+B6L282C32+B6L282C33</f>
        <v>305.03503155853969</v>
      </c>
      <c r="BT9" s="16" t="s">
        <v>14164</v>
      </c>
      <c r="BU9" s="23">
        <f>IF(B6L282C3=0,0,B6L282C29/B6L282C3)</f>
        <v>4.1494516613114518</v>
      </c>
      <c r="BV9" s="16" t="s">
        <v>14165</v>
      </c>
      <c r="BW9" s="23">
        <f>IF(B6L282C8=0,0,B6L282C30/B6L282C8)</f>
        <v>2.2821984137212987</v>
      </c>
      <c r="BX9" s="16" t="s">
        <v>14166</v>
      </c>
      <c r="BY9" s="23">
        <f>IF(B6L282C13=0,0,B6L282C31/B6L282C13)</f>
        <v>6.2241774919671764</v>
      </c>
      <c r="BZ9" s="16" t="s">
        <v>14167</v>
      </c>
      <c r="CA9" s="23">
        <f>IF(B6L282C18=0,0,B6L282C32/B6L282C18)</f>
        <v>4.9793419935737422</v>
      </c>
      <c r="CB9" s="16" t="s">
        <v>14168</v>
      </c>
      <c r="CC9" s="23">
        <f>IF(B6L282C24=0,0,B6L282C33/B6L282C24)</f>
        <v>1.037362915327863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330.99860000000001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661.99720000000002</v>
      </c>
      <c r="J10" s="16" t="s">
        <v>14171</v>
      </c>
      <c r="K10" s="23">
        <f>IF(B6L296C3=0,0,B6L283C3/B6L296C3)</f>
        <v>3.5436974083638585E-2</v>
      </c>
      <c r="L10" s="16" t="s">
        <v>14172</v>
      </c>
      <c r="M10" s="23">
        <f>A1L543C81</f>
        <v>0.6246797079225439</v>
      </c>
      <c r="N10" s="16" t="s">
        <v>14173</v>
      </c>
      <c r="O10" s="23">
        <f>B6L283C1*B6L283C5</f>
        <v>206.76810877077094</v>
      </c>
      <c r="P10" s="16" t="s">
        <v>14174</v>
      </c>
      <c r="Q10" s="23">
        <f>B3L837C27</f>
        <v>1.707871127199128</v>
      </c>
      <c r="R10" s="16" t="s">
        <v>14175</v>
      </c>
      <c r="S10" s="23">
        <f>B6L283C6*B6L283C7</f>
        <v>353.13328299516849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194.22330564734267</v>
      </c>
      <c r="X10" s="16" t="s">
        <v>14177</v>
      </c>
      <c r="Y10" s="23">
        <f>IF(B6L296C10=0,0,B6L283C10/B6L296C10)</f>
        <v>7.5252905006947687E-2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28.412919823999999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42.619379735999999</v>
      </c>
      <c r="AH10" s="16" t="s">
        <v>14180</v>
      </c>
      <c r="AI10" s="23">
        <f>IF(B6L296C15=0,0,B6L283C15/B6L296C15)</f>
        <v>3.5648765488459688E-2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37.263822388000001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44.7165868656</v>
      </c>
      <c r="AR10" s="16" t="s">
        <v>14183</v>
      </c>
      <c r="AS10" s="23">
        <f>IF(B6L296C20=0,0,B6L283C20/B6L296C20)</f>
        <v>3.5436974083638585E-2</v>
      </c>
      <c r="AT10" s="16" t="s">
        <v>14184</v>
      </c>
      <c r="AU10" s="17">
        <f>A1L238C27</f>
        <v>280823.19999999995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1404.1159999999998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351.02899999999994</v>
      </c>
      <c r="BD10" s="16" t="s">
        <v>14187</v>
      </c>
      <c r="BE10" s="23">
        <f>IF(B6L296C26=0,0,B6L283C26/B6L296C26)</f>
        <v>2.3626311627314218E-2</v>
      </c>
      <c r="BF10" s="16" t="s">
        <v>14188</v>
      </c>
      <c r="BG10" s="17">
        <f>B6L283C3+B6L283C10+B6L283C15+B6L283C20+B6L283C26</f>
        <v>1294.5854722489426</v>
      </c>
      <c r="BH10" s="16" t="s">
        <v>14189</v>
      </c>
      <c r="BI10" s="17">
        <f>B6L298C3*B6L283C4</f>
        <v>2746.9253813235296</v>
      </c>
      <c r="BJ10" s="16" t="s">
        <v>14190</v>
      </c>
      <c r="BK10" s="17">
        <f>B6L298C10*B6L283C11</f>
        <v>805.92021828376789</v>
      </c>
      <c r="BL10" s="16" t="s">
        <v>14191</v>
      </c>
      <c r="BM10" s="17">
        <f>B6L298C15*B6L283C16</f>
        <v>176.8470560496088</v>
      </c>
      <c r="BN10" s="16" t="s">
        <v>14192</v>
      </c>
      <c r="BO10" s="17">
        <f>B6L298C20*B6L283C21</f>
        <v>185.54931565764178</v>
      </c>
      <c r="BP10" s="16" t="s">
        <v>14193</v>
      </c>
      <c r="BQ10" s="17">
        <f>B6L298C26*B6L283C27</f>
        <v>1456.5778672184974</v>
      </c>
      <c r="BR10" s="16" t="s">
        <v>14194</v>
      </c>
      <c r="BS10" s="15">
        <f>B6L283C29+B6L283C30+B6L283C31+B6L283C32+B6L283C33</f>
        <v>5371.8198385330452</v>
      </c>
      <c r="BT10" s="16" t="s">
        <v>14195</v>
      </c>
      <c r="BU10" s="23">
        <f>IF(B6L283C3=0,0,B6L283C29/B6L283C3)</f>
        <v>4.1494516613114518</v>
      </c>
      <c r="BV10" s="16" t="s">
        <v>14196</v>
      </c>
      <c r="BW10" s="23">
        <f>IF(B6L283C8=0,0,B6L283C30/B6L283C8)</f>
        <v>2.2821984137212983</v>
      </c>
      <c r="BX10" s="16" t="s">
        <v>14197</v>
      </c>
      <c r="BY10" s="23">
        <f>IF(B6L283C13=0,0,B6L283C31/B6L283C13)</f>
        <v>6.2241774919671764</v>
      </c>
      <c r="BZ10" s="16" t="s">
        <v>14198</v>
      </c>
      <c r="CA10" s="23">
        <f>IF(B6L283C18=0,0,B6L283C32/B6L283C18)</f>
        <v>4.9793419935737422</v>
      </c>
      <c r="CB10" s="16" t="s">
        <v>14199</v>
      </c>
      <c r="CC10" s="23">
        <f>IF(B6L283C24=0,0,B6L283C33/B6L283C24)</f>
        <v>1.037362915327863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2267.7640000000001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4535.5280000000002</v>
      </c>
      <c r="J11" s="16" t="s">
        <v>14202</v>
      </c>
      <c r="K11" s="23">
        <f>IF(B6L296C3=0,0,B6L284C3/B6L296C3)</f>
        <v>0.24278862235613255</v>
      </c>
      <c r="L11" s="16" t="s">
        <v>14203</v>
      </c>
      <c r="M11" s="23">
        <f>A1L544C81</f>
        <v>0.19025368495981734</v>
      </c>
      <c r="N11" s="16" t="s">
        <v>14204</v>
      </c>
      <c r="O11" s="23">
        <f>B6L284C1*B6L284C5</f>
        <v>431.45045761921523</v>
      </c>
      <c r="P11" s="16" t="s">
        <v>14205</v>
      </c>
      <c r="Q11" s="23">
        <f>B3L838C27</f>
        <v>1.9982107236792377</v>
      </c>
      <c r="R11" s="16" t="s">
        <v>14206</v>
      </c>
      <c r="S11" s="17">
        <f>B6L284C6*B6L284C7</f>
        <v>862.12893115103032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474.17091213306674</v>
      </c>
      <c r="X11" s="16" t="s">
        <v>14208</v>
      </c>
      <c r="Y11" s="23">
        <f>IF(B6L296C10=0,0,B6L284C10/B6L296C10)</f>
        <v>0.18372016936318486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194.66486176000001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291.99729264000001</v>
      </c>
      <c r="AH11" s="16" t="s">
        <v>14211</v>
      </c>
      <c r="AI11" s="23">
        <f>IF(B6L296C15=0,0,B6L284C15/B6L296C15)</f>
        <v>0.24423966451571485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255.30487112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306.36584534399998</v>
      </c>
      <c r="AR11" s="16" t="s">
        <v>14214</v>
      </c>
      <c r="AS11" s="23">
        <f>IF(B6L296C20=0,0,B6L284C20/B6L296C20)</f>
        <v>0.24278862235613252</v>
      </c>
      <c r="AT11" s="16" t="s">
        <v>14215</v>
      </c>
      <c r="AU11" s="17">
        <f>A1L239C27</f>
        <v>2495535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12477.674999999999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3119.4187499999998</v>
      </c>
      <c r="BD11" s="16" t="s">
        <v>14218</v>
      </c>
      <c r="BE11" s="23">
        <f>IF(B6L296C26=0,0,B6L284C26/B6L296C26)</f>
        <v>0.20995518741638722</v>
      </c>
      <c r="BF11" s="16" t="s">
        <v>14219</v>
      </c>
      <c r="BG11" s="17">
        <f>B6L284C3+B6L284C10+B6L284C15+B6L284C20+B6L284C26</f>
        <v>8727.4808001170677</v>
      </c>
      <c r="BH11" s="16" t="s">
        <v>14220</v>
      </c>
      <c r="BI11" s="17">
        <f>B6L298C3*B6L284C4</f>
        <v>18819.954194524606</v>
      </c>
      <c r="BJ11" s="16" t="s">
        <v>14221</v>
      </c>
      <c r="BK11" s="17">
        <f>B6L298C10*B6L284C11</f>
        <v>1967.5492790961205</v>
      </c>
      <c r="BL11" s="16" t="s">
        <v>14222</v>
      </c>
      <c r="BM11" s="17">
        <f>B6L298C15*B6L284C16</f>
        <v>1211.6286510434941</v>
      </c>
      <c r="BN11" s="16" t="s">
        <v>14223</v>
      </c>
      <c r="BO11" s="17">
        <f>B6L298C20*B6L284C21</f>
        <v>1271.2502659317481</v>
      </c>
      <c r="BP11" s="16" t="s">
        <v>14224</v>
      </c>
      <c r="BQ11" s="17">
        <f>B6L298C26*B6L284C27</f>
        <v>12943.877314513591</v>
      </c>
      <c r="BR11" s="16" t="s">
        <v>14225</v>
      </c>
      <c r="BS11" s="15">
        <f>B6L284C29+B6L284C30+B6L284C31+B6L284C32+B6L284C33</f>
        <v>36214.259705109558</v>
      </c>
      <c r="BT11" s="16" t="s">
        <v>14226</v>
      </c>
      <c r="BU11" s="23">
        <f>IF(B6L284C3=0,0,B6L284C29/B6L284C3)</f>
        <v>4.1494516613114518</v>
      </c>
      <c r="BV11" s="16" t="s">
        <v>14227</v>
      </c>
      <c r="BW11" s="23">
        <f>IF(B6L284C8=0,0,B6L284C30/B6L284C8)</f>
        <v>2.2821984137212992</v>
      </c>
      <c r="BX11" s="16" t="s">
        <v>14228</v>
      </c>
      <c r="BY11" s="23">
        <f>IF(B6L284C13=0,0,B6L284C31/B6L284C13)</f>
        <v>6.2241774919671773</v>
      </c>
      <c r="BZ11" s="16" t="s">
        <v>14229</v>
      </c>
      <c r="CA11" s="23">
        <f>IF(B6L284C18=0,0,B6L284C32/B6L284C18)</f>
        <v>4.9793419935737422</v>
      </c>
      <c r="CB11" s="16" t="s">
        <v>14230</v>
      </c>
      <c r="CC11" s="23">
        <f>IF(B6L284C24=0,0,B6L284C33/B6L284C24)</f>
        <v>1.037362915327863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126.78579999999999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253.57159999999999</v>
      </c>
      <c r="J12" s="16" t="s">
        <v>14233</v>
      </c>
      <c r="K12" s="23">
        <f>IF(B6L296C3=0,0,B6L285C3/B6L296C3)</f>
        <v>1.3573788858241046E-2</v>
      </c>
      <c r="L12" s="16" t="s">
        <v>14234</v>
      </c>
      <c r="M12" s="23">
        <f>A1L545C81</f>
        <v>0.49340688309066028</v>
      </c>
      <c r="N12" s="16" t="s">
        <v>14235</v>
      </c>
      <c r="O12" s="23">
        <f>B6L285C1*B6L285C5</f>
        <v>62.556986398155836</v>
      </c>
      <c r="P12" s="16" t="s">
        <v>14236</v>
      </c>
      <c r="Q12" s="23">
        <f>B3L839C27</f>
        <v>1.9901091847159478</v>
      </c>
      <c r="R12" s="16" t="s">
        <v>14237</v>
      </c>
      <c r="S12" s="23">
        <f>B6L285C6*B6L285C7</f>
        <v>124.49523319912055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68.472378259516304</v>
      </c>
      <c r="X12" s="16" t="s">
        <v>14239</v>
      </c>
      <c r="Y12" s="23">
        <f>IF(B6L296C10=0,0,B6L285C10/B6L296C10)</f>
        <v>2.653000554999909E-2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10.883293071999999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16.324939607999998</v>
      </c>
      <c r="AH12" s="16" t="s">
        <v>14242</v>
      </c>
      <c r="AI12" s="23">
        <f>IF(B6L296C15=0,0,B6L285C15/B6L296C15)</f>
        <v>1.3654913499533688E-2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14.273545363999999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17.128254436799999</v>
      </c>
      <c r="AR12" s="16" t="s">
        <v>14245</v>
      </c>
      <c r="AS12" s="23">
        <f>IF(B6L296C20=0,0,B6L285C20/B6L296C20)</f>
        <v>1.3573788858241046E-2</v>
      </c>
      <c r="AT12" s="16" t="s">
        <v>14246</v>
      </c>
      <c r="AU12" s="17">
        <f>A1L240C27</f>
        <v>132072.79999999999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660.36399999999992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165.09099999999998</v>
      </c>
      <c r="BD12" s="16" t="s">
        <v>14249</v>
      </c>
      <c r="BE12" s="23">
        <f>IF(B6L296C26=0,0,B6L285C26/B6L296C26)</f>
        <v>1.1111593095912109E-2</v>
      </c>
      <c r="BF12" s="16" t="s">
        <v>14250</v>
      </c>
      <c r="BG12" s="23">
        <f>B6L285C3+B6L285C10+B6L285C15+B6L285C20+B6L285C26</f>
        <v>520.58817230431623</v>
      </c>
      <c r="BH12" s="16" t="s">
        <v>14251</v>
      </c>
      <c r="BI12" s="17">
        <f>B6L298C3*B6L285C4</f>
        <v>1052.1830968814029</v>
      </c>
      <c r="BJ12" s="16" t="s">
        <v>14252</v>
      </c>
      <c r="BK12" s="17">
        <f>B6L298C10*B6L285C11</f>
        <v>284.12282372289604</v>
      </c>
      <c r="BL12" s="16" t="s">
        <v>14253</v>
      </c>
      <c r="BM12" s="17">
        <f>B6L298C15*B6L285C16</f>
        <v>67.739547777224701</v>
      </c>
      <c r="BN12" s="16" t="s">
        <v>14254</v>
      </c>
      <c r="BO12" s="17">
        <f>B6L298C20*B6L285C21</f>
        <v>71.072863828145003</v>
      </c>
      <c r="BP12" s="16" t="s">
        <v>14255</v>
      </c>
      <c r="BQ12" s="17">
        <f>B6L298C26*B6L285C27</f>
        <v>685.03712421756882</v>
      </c>
      <c r="BR12" s="16" t="s">
        <v>14256</v>
      </c>
      <c r="BS12" s="15">
        <f>B6L285C29+B6L285C30+B6L285C31+B6L285C32+B6L285C33</f>
        <v>2160.1554564272374</v>
      </c>
      <c r="BT12" s="16" t="s">
        <v>14257</v>
      </c>
      <c r="BU12" s="23">
        <f>IF(B6L285C3=0,0,B6L285C29/B6L285C3)</f>
        <v>4.1494516613114518</v>
      </c>
      <c r="BV12" s="16" t="s">
        <v>14258</v>
      </c>
      <c r="BW12" s="23">
        <f>IF(B6L285C8=0,0,B6L285C30/B6L285C8)</f>
        <v>2.2821984137212983</v>
      </c>
      <c r="BX12" s="16" t="s">
        <v>14259</v>
      </c>
      <c r="BY12" s="23">
        <f>IF(B6L285C13=0,0,B6L285C31/B6L285C13)</f>
        <v>6.2241774919671764</v>
      </c>
      <c r="BZ12" s="16" t="s">
        <v>14260</v>
      </c>
      <c r="CA12" s="23">
        <f>IF(B6L285C18=0,0,B6L285C32/B6L285C18)</f>
        <v>4.9793419935737422</v>
      </c>
      <c r="CB12" s="16" t="s">
        <v>14261</v>
      </c>
      <c r="CC12" s="23">
        <f>IF(B6L285C24=0,0,B6L285C33/B6L285C24)</f>
        <v>1.037362915327863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1982.605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3965.21</v>
      </c>
      <c r="J13" s="16" t="s">
        <v>14264</v>
      </c>
      <c r="K13" s="23">
        <f>IF(B6L296C3=0,0,B6L286C3/B6L296C3)</f>
        <v>0.21225927240505632</v>
      </c>
      <c r="L13" s="16" t="s">
        <v>14265</v>
      </c>
      <c r="M13" s="23">
        <f>A1L546C81</f>
        <v>0.20331773974376754</v>
      </c>
      <c r="N13" s="16" t="s">
        <v>14266</v>
      </c>
      <c r="O13" s="23">
        <f>B6L286C1*B6L286C5</f>
        <v>403.09876740469224</v>
      </c>
      <c r="P13" s="16" t="s">
        <v>14267</v>
      </c>
      <c r="Q13" s="23">
        <f>B3L840C27</f>
        <v>2.0190884760345331</v>
      </c>
      <c r="R13" s="16" t="s">
        <v>14268</v>
      </c>
      <c r="S13" s="17">
        <f>B6L286C6*B6L286C7</f>
        <v>813.89207597053883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447.64064178379641</v>
      </c>
      <c r="X13" s="16" t="s">
        <v>14270</v>
      </c>
      <c r="Y13" s="23">
        <f>IF(B6L296C10=0,0,B6L286C10/B6L296C10)</f>
        <v>0.17344086787694946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170.18681319999999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255.2802198</v>
      </c>
      <c r="AH13" s="16" t="s">
        <v>14273</v>
      </c>
      <c r="AI13" s="23">
        <f>IF(B6L296C15=0,0,B6L286C15/B6L296C15)</f>
        <v>0.21352785389801532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223.20167090000001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267.84200507999998</v>
      </c>
      <c r="AR13" s="16" t="s">
        <v>14276</v>
      </c>
      <c r="AS13" s="23">
        <f>IF(B6L296C20=0,0,B6L286C20/B6L296C20)</f>
        <v>0.21225927240505629</v>
      </c>
      <c r="AT13" s="16" t="s">
        <v>14277</v>
      </c>
      <c r="AU13" s="17">
        <f>A1L241C27</f>
        <v>2649204.7999999998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13246.023999999999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3311.5059999999999</v>
      </c>
      <c r="BD13" s="16" t="s">
        <v>14280</v>
      </c>
      <c r="BE13" s="23">
        <f>IF(B6L296C26=0,0,B6L286C26/B6L296C26)</f>
        <v>0.22288378655814992</v>
      </c>
      <c r="BF13" s="16" t="s">
        <v>14281</v>
      </c>
      <c r="BG13" s="17">
        <f>B6L286C3+B6L286C10+B6L286C15+B6L286C20+B6L286C26</f>
        <v>8247.478866663796</v>
      </c>
      <c r="BH13" s="16" t="s">
        <v>14282</v>
      </c>
      <c r="BI13" s="17">
        <f>B6L298C3*B6L286C4</f>
        <v>16453.44722194878</v>
      </c>
      <c r="BJ13" s="16" t="s">
        <v>14283</v>
      </c>
      <c r="BK13" s="17">
        <f>B6L298C10*B6L286C11</f>
        <v>1857.4632047202986</v>
      </c>
      <c r="BL13" s="16" t="s">
        <v>14284</v>
      </c>
      <c r="BM13" s="17">
        <f>B6L298C15*B6L286C16</f>
        <v>1059.2729321490624</v>
      </c>
      <c r="BN13" s="16" t="s">
        <v>14285</v>
      </c>
      <c r="BO13" s="17">
        <f>B6L298C20*B6L286C21</f>
        <v>1111.3974529481961</v>
      </c>
      <c r="BP13" s="16" t="s">
        <v>14286</v>
      </c>
      <c r="BQ13" s="17">
        <f>B6L298C26*B6L286C27</f>
        <v>13740.93407314284</v>
      </c>
      <c r="BR13" s="16" t="s">
        <v>14287</v>
      </c>
      <c r="BS13" s="15">
        <f>B6L286C29+B6L286C30+B6L286C31+B6L286C32+B6L286C33</f>
        <v>34222.514884909178</v>
      </c>
      <c r="BT13" s="16" t="s">
        <v>14288</v>
      </c>
      <c r="BU13" s="23">
        <f>IF(B6L286C3=0,0,B6L286C29/B6L286C3)</f>
        <v>4.1494516613114509</v>
      </c>
      <c r="BV13" s="16" t="s">
        <v>14289</v>
      </c>
      <c r="BW13" s="23">
        <f>IF(B6L286C8=0,0,B6L286C30/B6L286C8)</f>
        <v>2.2821984137212987</v>
      </c>
      <c r="BX13" s="16" t="s">
        <v>14290</v>
      </c>
      <c r="BY13" s="23">
        <f>IF(B6L286C13=0,0,B6L286C31/B6L286C13)</f>
        <v>6.2241774919671773</v>
      </c>
      <c r="BZ13" s="16" t="s">
        <v>14291</v>
      </c>
      <c r="CA13" s="23">
        <f>IF(B6L286C18=0,0,B6L286C32/B6L286C18)</f>
        <v>4.9793419935737413</v>
      </c>
      <c r="CB13" s="16" t="s">
        <v>14292</v>
      </c>
      <c r="CC13" s="23">
        <f>IF(B6L286C24=0,0,B6L286C33/B6L286C24)</f>
        <v>1.037362915327863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264.71600000000001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529.43200000000002</v>
      </c>
      <c r="J14" s="16" t="s">
        <v>14295</v>
      </c>
      <c r="K14" s="23">
        <f>IF(B6L296C3=0,0,B6L287C3/B6L296C3)</f>
        <v>2.8340706068015007E-2</v>
      </c>
      <c r="L14" s="16" t="s">
        <v>14296</v>
      </c>
      <c r="M14" s="23">
        <f>A1L547C81</f>
        <v>0.22807423004277624</v>
      </c>
      <c r="N14" s="16" t="s">
        <v>14297</v>
      </c>
      <c r="O14" s="23">
        <f>B6L287C1*B6L287C5</f>
        <v>60.374897880003559</v>
      </c>
      <c r="P14" s="16" t="s">
        <v>14298</v>
      </c>
      <c r="Q14" s="23">
        <f>B3L841C27</f>
        <v>2.0852862935386351</v>
      </c>
      <c r="R14" s="16" t="s">
        <v>14299</v>
      </c>
      <c r="S14" s="23">
        <f>B6L287C6*B6L287C7</f>
        <v>125.89894702296623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69.244420862631429</v>
      </c>
      <c r="X14" s="16" t="s">
        <v>14301</v>
      </c>
      <c r="Y14" s="23">
        <f>IF(B6L296C10=0,0,B6L287C10/B6L296C10)</f>
        <v>2.6829137770408469E-2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22.72322144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34.084832159999998</v>
      </c>
      <c r="AH14" s="16" t="s">
        <v>14304</v>
      </c>
      <c r="AI14" s="23">
        <f>IF(B6L296C15=0,0,B6L287C15/B6L296C15)</f>
        <v>2.8510086160615466E-2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29.801727280000001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35.762072736</v>
      </c>
      <c r="AR14" s="16" t="s">
        <v>14307</v>
      </c>
      <c r="AS14" s="23">
        <f>IF(B6L296C20=0,0,B6L287C20/B6L296C20)</f>
        <v>2.8340706068015004E-2</v>
      </c>
      <c r="AT14" s="16" t="s">
        <v>14308</v>
      </c>
      <c r="AU14" s="17">
        <f>A1L242C27</f>
        <v>174649.4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873.24699999999996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218.31174999999999</v>
      </c>
      <c r="BD14" s="16" t="s">
        <v>14311</v>
      </c>
      <c r="BE14" s="23">
        <f>IF(B6L296C26=0,0,B6L287C26/B6L296C26)</f>
        <v>1.4693661883788277E-2</v>
      </c>
      <c r="BF14" s="16" t="s">
        <v>14312</v>
      </c>
      <c r="BG14" s="23">
        <f>B6L287C3+B6L287C10+B6L287C15+B6L287C20+B6L287C26</f>
        <v>886.83507575863143</v>
      </c>
      <c r="BH14" s="16" t="s">
        <v>14313</v>
      </c>
      <c r="BI14" s="17">
        <f>B6L298C3*B6L287C4</f>
        <v>2196.8524919514448</v>
      </c>
      <c r="BJ14" s="16" t="s">
        <v>14314</v>
      </c>
      <c r="BK14" s="17">
        <f>B6L298C10*B6L287C11</f>
        <v>287.32637718499535</v>
      </c>
      <c r="BL14" s="16" t="s">
        <v>14315</v>
      </c>
      <c r="BM14" s="17">
        <f>B6L298C15*B6L287C16</f>
        <v>141.43336343183398</v>
      </c>
      <c r="BN14" s="16" t="s">
        <v>14316</v>
      </c>
      <c r="BO14" s="17">
        <f>B6L298C20*B6L287C21</f>
        <v>148.39299212633617</v>
      </c>
      <c r="BP14" s="16" t="s">
        <v>14317</v>
      </c>
      <c r="BQ14" s="17">
        <f>B6L298C26*B6L287C27</f>
        <v>905.87405372131025</v>
      </c>
      <c r="BR14" s="16" t="s">
        <v>14318</v>
      </c>
      <c r="BS14" s="15">
        <f>B6L287C29+B6L287C30+B6L287C31+B6L287C32+B6L287C33</f>
        <v>3679.8792784159205</v>
      </c>
      <c r="BT14" s="16" t="s">
        <v>14319</v>
      </c>
      <c r="BU14" s="23">
        <f>IF(B6L287C3=0,0,B6L287C29/B6L287C3)</f>
        <v>4.1494516613114518</v>
      </c>
      <c r="BV14" s="16" t="s">
        <v>14320</v>
      </c>
      <c r="BW14" s="23">
        <f>IF(B6L287C8=0,0,B6L287C30/B6L287C8)</f>
        <v>2.2821984137212987</v>
      </c>
      <c r="BX14" s="16" t="s">
        <v>14321</v>
      </c>
      <c r="BY14" s="23">
        <f>IF(B6L287C13=0,0,B6L287C31/B6L287C13)</f>
        <v>6.2241774919671773</v>
      </c>
      <c r="BZ14" s="16" t="s">
        <v>14322</v>
      </c>
      <c r="CA14" s="23">
        <f>IF(B6L287C18=0,0,B6L287C32/B6L287C18)</f>
        <v>4.9793419935737413</v>
      </c>
      <c r="CB14" s="16" t="s">
        <v>14323</v>
      </c>
      <c r="CC14" s="23">
        <f>IF(B6L287C24=0,0,B6L287C33/B6L287C24)</f>
        <v>1.037362915327863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1317.2318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2634.4636</v>
      </c>
      <c r="J15" s="16" t="s">
        <v>14326</v>
      </c>
      <c r="K15" s="23">
        <f>IF(B6L296C3=0,0,B6L288C3/B6L296C3)</f>
        <v>0.14102388698545734</v>
      </c>
      <c r="L15" s="16" t="s">
        <v>14327</v>
      </c>
      <c r="M15" s="23">
        <f>A1L548C81</f>
        <v>0.27745878938475027</v>
      </c>
      <c r="N15" s="16" t="s">
        <v>14328</v>
      </c>
      <c r="O15" s="23">
        <f>B6L288C1*B6L288C5</f>
        <v>365.4775405670955</v>
      </c>
      <c r="P15" s="16" t="s">
        <v>14329</v>
      </c>
      <c r="Q15" s="23">
        <f>B3L842C27</f>
        <v>2.011892142454176</v>
      </c>
      <c r="R15" s="16" t="s">
        <v>14330</v>
      </c>
      <c r="S15" s="23">
        <f>B6L288C6*B6L288C7</f>
        <v>735.30139211041683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404.41576566072928</v>
      </c>
      <c r="X15" s="16" t="s">
        <v>14332</v>
      </c>
      <c r="Y15" s="23">
        <f>IF(B6L296C10=0,0,B6L288C10/B6L296C10)</f>
        <v>0.15669314810158708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113.07117771200001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169.60676656800001</v>
      </c>
      <c r="AH15" s="16" t="s">
        <v>14335</v>
      </c>
      <c r="AI15" s="23">
        <f>IF(B6L296C15=0,0,B6L288C15/B6L296C15)</f>
        <v>0.14186672551527901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148.293956044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177.95274725279998</v>
      </c>
      <c r="AR15" s="16" t="s">
        <v>14338</v>
      </c>
      <c r="AS15" s="23">
        <f>IF(B6L296C20=0,0,B6L288C20/B6L296C20)</f>
        <v>0.14102388698545734</v>
      </c>
      <c r="AT15" s="16" t="s">
        <v>14339</v>
      </c>
      <c r="AU15" s="17">
        <f>A1L243C27</f>
        <v>1567707.4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7838.5369999999994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1959.6342499999998</v>
      </c>
      <c r="BD15" s="16" t="s">
        <v>14342</v>
      </c>
      <c r="BE15" s="23">
        <f>IF(B6L296C26=0,0,B6L288C26/B6L296C26)</f>
        <v>0.13189488465641921</v>
      </c>
      <c r="BF15" s="16" t="s">
        <v>14343</v>
      </c>
      <c r="BG15" s="17">
        <f>B6L288C3+B6L288C10+B6L288C15+B6L288C20+B6L288C26</f>
        <v>5346.0731294815296</v>
      </c>
      <c r="BH15" s="16" t="s">
        <v>14344</v>
      </c>
      <c r="BI15" s="17">
        <f>B6L298C3*B6L288C4</f>
        <v>10931.579361684548</v>
      </c>
      <c r="BJ15" s="16" t="s">
        <v>14345</v>
      </c>
      <c r="BK15" s="17">
        <f>B6L298C10*B6L288C11</f>
        <v>1678.1036706814559</v>
      </c>
      <c r="BL15" s="16" t="s">
        <v>14346</v>
      </c>
      <c r="BM15" s="17">
        <f>B6L298C15*B6L288C16</f>
        <v>703.7750793052511</v>
      </c>
      <c r="BN15" s="16" t="s">
        <v>14347</v>
      </c>
      <c r="BO15" s="17">
        <f>B6L298C20*B6L288C21</f>
        <v>738.40632272306789</v>
      </c>
      <c r="BP15" s="16" t="s">
        <v>14348</v>
      </c>
      <c r="BQ15" s="17">
        <f>B6L298C26*B6L288C27</f>
        <v>8131.4075942253203</v>
      </c>
      <c r="BR15" s="16" t="s">
        <v>14349</v>
      </c>
      <c r="BS15" s="15">
        <f>B6L288C29+B6L288C30+B6L288C31+B6L288C32+B6L288C33</f>
        <v>22183.272028619642</v>
      </c>
      <c r="BT15" s="16" t="s">
        <v>14350</v>
      </c>
      <c r="BU15" s="23">
        <f>IF(B6L288C3=0,0,B6L288C29/B6L288C3)</f>
        <v>4.1494516613114518</v>
      </c>
      <c r="BV15" s="16" t="s">
        <v>14351</v>
      </c>
      <c r="BW15" s="23">
        <f>IF(B6L288C8=0,0,B6L288C30/B6L288C8)</f>
        <v>2.2821984137212987</v>
      </c>
      <c r="BX15" s="16" t="s">
        <v>14352</v>
      </c>
      <c r="BY15" s="23">
        <f>IF(B6L288C13=0,0,B6L288C31/B6L288C13)</f>
        <v>6.2241774919671764</v>
      </c>
      <c r="BZ15" s="16" t="s">
        <v>14353</v>
      </c>
      <c r="CA15" s="23">
        <f>IF(B6L288C18=0,0,B6L288C32/B6L288C18)</f>
        <v>4.9793419935737422</v>
      </c>
      <c r="CB15" s="16" t="s">
        <v>14354</v>
      </c>
      <c r="CC15" s="23">
        <f>IF(B6L288C24=0,0,B6L288C33/B6L288C24)</f>
        <v>1.037362915327863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18.368400000000001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36.736800000000002</v>
      </c>
      <c r="J16" s="16" t="s">
        <v>14357</v>
      </c>
      <c r="K16" s="23">
        <f>IF(B6L296C3=0,0,B6L289C3/B6L296C3)</f>
        <v>1.9665355525911804E-3</v>
      </c>
      <c r="L16" s="16" t="s">
        <v>14358</v>
      </c>
      <c r="M16" s="23">
        <f>A1L549C81</f>
        <v>0.58080598971811048</v>
      </c>
      <c r="N16" s="16" t="s">
        <v>14359</v>
      </c>
      <c r="O16" s="23">
        <f>B6L289C1*B6L289C5</f>
        <v>10.668476741538141</v>
      </c>
      <c r="P16" s="16" t="s">
        <v>14360</v>
      </c>
      <c r="Q16" s="23">
        <f>B3L843C27</f>
        <v>1.7254496545176434</v>
      </c>
      <c r="R16" s="16" t="s">
        <v>14361</v>
      </c>
      <c r="S16" s="23">
        <f>B6L289C6*B6L289C7</f>
        <v>18.4079195079165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10.124355729354075</v>
      </c>
      <c r="X16" s="16" t="s">
        <v>14363</v>
      </c>
      <c r="Y16" s="23">
        <f>IF(B6L296C10=0,0,B6L289C10/B6L296C10)</f>
        <v>3.9227381977578494E-3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1.576743456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2.365115184</v>
      </c>
      <c r="AH16" s="16" t="s">
        <v>14366</v>
      </c>
      <c r="AI16" s="23">
        <f>IF(B6L296C15=0,0,B6L289C15/B6L296C15)</f>
        <v>1.9782886815781788E-3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2.067914472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2.4814973663999997</v>
      </c>
      <c r="AR16" s="16" t="s">
        <v>14369</v>
      </c>
      <c r="AS16" s="23">
        <f>IF(B6L296C20=0,0,B6L289C20/B6L296C20)</f>
        <v>1.96653555259118E-3</v>
      </c>
      <c r="AT16" s="16" t="s">
        <v>14370</v>
      </c>
      <c r="AU16" s="17">
        <f>A1L244C27</f>
        <v>32712.799999999999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163.56399999999999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40.890999999999998</v>
      </c>
      <c r="BD16" s="16" t="s">
        <v>14373</v>
      </c>
      <c r="BE16" s="23">
        <f>IF(B6L296C26=0,0,B6L289C26/B6L296C26)</f>
        <v>2.7522042587720839E-3</v>
      </c>
      <c r="BF16" s="16" t="s">
        <v>14374</v>
      </c>
      <c r="BG16" s="23">
        <f>B6L289C3+B6L289C10+B6L289C15+B6L289C20+B6L289C26</f>
        <v>92.598768279754069</v>
      </c>
      <c r="BH16" s="16" t="s">
        <v>14375</v>
      </c>
      <c r="BI16" s="17">
        <f>B6L298C3*B6L289C4</f>
        <v>152.43757579126657</v>
      </c>
      <c r="BJ16" s="16" t="s">
        <v>14376</v>
      </c>
      <c r="BK16" s="17">
        <f>B6L298C10*B6L289C11</f>
        <v>42.010524700876388</v>
      </c>
      <c r="BL16" s="16" t="s">
        <v>14377</v>
      </c>
      <c r="BM16" s="17">
        <f>B6L298C15*B6L289C16</f>
        <v>9.8139311294417393</v>
      </c>
      <c r="BN16" s="16" t="s">
        <v>14378</v>
      </c>
      <c r="BO16" s="17">
        <f>B6L298C20*B6L289C21</f>
        <v>10.296853369548472</v>
      </c>
      <c r="BP16" s="16" t="s">
        <v>14379</v>
      </c>
      <c r="BQ16" s="17">
        <f>B6L298C26*B6L289C27</f>
        <v>169.67522788268658</v>
      </c>
      <c r="BR16" s="16" t="s">
        <v>14380</v>
      </c>
      <c r="BS16" s="15">
        <f>B6L289C29+B6L289C30+B6L289C31+B6L289C32+B6L289C33</f>
        <v>384.23411287381975</v>
      </c>
      <c r="BT16" s="16" t="s">
        <v>14381</v>
      </c>
      <c r="BU16" s="23">
        <f>IF(B6L289C3=0,0,B6L289C29/B6L289C3)</f>
        <v>4.1494516613114518</v>
      </c>
      <c r="BV16" s="16" t="s">
        <v>14382</v>
      </c>
      <c r="BW16" s="23">
        <f>IF(B6L289C8=0,0,B6L289C30/B6L289C8)</f>
        <v>2.2821984137212987</v>
      </c>
      <c r="BX16" s="16" t="s">
        <v>14383</v>
      </c>
      <c r="BY16" s="23">
        <f>IF(B6L289C13=0,0,B6L289C31/B6L289C13)</f>
        <v>6.2241774919671773</v>
      </c>
      <c r="BZ16" s="16" t="s">
        <v>14384</v>
      </c>
      <c r="CA16" s="23">
        <f>IF(B6L289C18=0,0,B6L289C32/B6L289C18)</f>
        <v>4.9793419935737422</v>
      </c>
      <c r="CB16" s="16" t="s">
        <v>14385</v>
      </c>
      <c r="CC16" s="23">
        <f>IF(B6L289C24=0,0,B6L289C33/B6L289C24)</f>
        <v>1.037362915327863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31.012599999999999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62.025199999999998</v>
      </c>
      <c r="J17" s="16" t="s">
        <v>14388</v>
      </c>
      <c r="K17" s="23">
        <f>IF(B6L296C3=0,0,B6L290C3/B6L296C3)</f>
        <v>3.3202336881976236E-3</v>
      </c>
      <c r="L17" s="16" t="s">
        <v>14389</v>
      </c>
      <c r="M17" s="23">
        <f>A1L550C81</f>
        <v>7.329751343246281E-2</v>
      </c>
      <c r="N17" s="16" t="s">
        <v>14390</v>
      </c>
      <c r="O17" s="23">
        <f>B6L290C1*B6L290C5</f>
        <v>2.2731464650755959</v>
      </c>
      <c r="P17" s="16" t="s">
        <v>14391</v>
      </c>
      <c r="Q17" s="23">
        <f>B3L844C27</f>
        <v>1.7466948589902722</v>
      </c>
      <c r="R17" s="16" t="s">
        <v>14392</v>
      </c>
      <c r="S17" s="23">
        <f>B6L290C6*B6L290C7</f>
        <v>3.9704932442794538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2.1837712843536998</v>
      </c>
      <c r="X17" s="16" t="s">
        <v>14394</v>
      </c>
      <c r="Y17" s="23">
        <f>IF(B6L296C10=0,0,B6L290C10/B6L296C10)</f>
        <v>8.4611438607042132E-4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2.6621215839999999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3.993182376</v>
      </c>
      <c r="AH17" s="16" t="s">
        <v>14397</v>
      </c>
      <c r="AI17" s="23">
        <f>IF(B6L296C15=0,0,B6L290C15/B6L296C15)</f>
        <v>3.3400772830682814E-3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3.4913985080000001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4.1896782096000003</v>
      </c>
      <c r="AR17" s="16" t="s">
        <v>14400</v>
      </c>
      <c r="AS17" s="23">
        <f>IF(B6L296C20=0,0,B6L290C20/B6L296C20)</f>
        <v>3.320233688197624E-3</v>
      </c>
      <c r="AT17" s="16" t="s">
        <v>14401</v>
      </c>
      <c r="AU17" s="17">
        <f>A1L245C27</f>
        <v>48408.600000000006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242.04300000000003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60.510750000000009</v>
      </c>
      <c r="BD17" s="16" t="s">
        <v>14404</v>
      </c>
      <c r="BE17" s="23">
        <f>IF(B6L296C26=0,0,B6L290C26/B6L296C26)</f>
        <v>4.0727285674474305E-3</v>
      </c>
      <c r="BF17" s="16" t="s">
        <v>14405</v>
      </c>
      <c r="BG17" s="23">
        <f>B6L290C3+B6L290C10+B6L290C15+B6L290C20+B6L290C26</f>
        <v>132.90258186995371</v>
      </c>
      <c r="BH17" s="16" t="s">
        <v>14406</v>
      </c>
      <c r="BI17" s="17">
        <f>B6L298C3*B6L290C4</f>
        <v>257.37056918317506</v>
      </c>
      <c r="BJ17" s="16" t="s">
        <v>14407</v>
      </c>
      <c r="BK17" s="17">
        <f>B6L298C10*B6L290C11</f>
        <v>9.0614533837857039</v>
      </c>
      <c r="BL17" s="16" t="s">
        <v>14408</v>
      </c>
      <c r="BM17" s="17">
        <f>B6L298C15*B6L290C16</f>
        <v>16.569517244012808</v>
      </c>
      <c r="BN17" s="16" t="s">
        <v>14409</v>
      </c>
      <c r="BO17" s="17">
        <f>B6L298C20*B6L290C21</f>
        <v>17.38486720718511</v>
      </c>
      <c r="BP17" s="16" t="s">
        <v>14410</v>
      </c>
      <c r="BQ17" s="17">
        <f>B6L298C26*B6L290C27</f>
        <v>251.08643211470192</v>
      </c>
      <c r="BR17" s="16" t="s">
        <v>14411</v>
      </c>
      <c r="BS17" s="15">
        <f>B6L290C29+B6L290C30+B6L290C31+B6L290C32+B6L290C33</f>
        <v>551.4728391328606</v>
      </c>
      <c r="BT17" s="16" t="s">
        <v>14412</v>
      </c>
      <c r="BU17" s="23">
        <f>IF(B6L290C3=0,0,B6L290C29/B6L290C3)</f>
        <v>4.1494516613114518</v>
      </c>
      <c r="BV17" s="16" t="s">
        <v>14413</v>
      </c>
      <c r="BW17" s="23">
        <f>IF(B6L290C8=0,0,B6L290C30/B6L290C8)</f>
        <v>2.2821984137212992</v>
      </c>
      <c r="BX17" s="16" t="s">
        <v>14414</v>
      </c>
      <c r="BY17" s="23">
        <f>IF(B6L290C13=0,0,B6L290C31/B6L290C13)</f>
        <v>6.2241774919671773</v>
      </c>
      <c r="BZ17" s="16" t="s">
        <v>14415</v>
      </c>
      <c r="CA17" s="23">
        <f>IF(B6L290C18=0,0,B6L290C32/B6L290C18)</f>
        <v>4.9793419935737422</v>
      </c>
      <c r="CB17" s="16" t="s">
        <v>14416</v>
      </c>
      <c r="CC17" s="23">
        <f>IF(B6L290C24=0,0,B6L290C33/B6L290C24)</f>
        <v>1.0373629153278627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437.52420000000001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437.52420000000001</v>
      </c>
      <c r="J18" s="16" t="s">
        <v>14419</v>
      </c>
      <c r="K18" s="23">
        <f>IF(B6L296C3=0,0,B6L291C3/B6L296C3)</f>
        <v>2.3420844886299679E-2</v>
      </c>
      <c r="L18" s="16" t="s">
        <v>14420</v>
      </c>
      <c r="M18" s="23">
        <f>A1L551C81</f>
        <v>2.6076483814661645E-2</v>
      </c>
      <c r="N18" s="16" t="s">
        <v>14421</v>
      </c>
      <c r="O18" s="23">
        <f>B6L291C1*B6L291C5</f>
        <v>11.409092719822784</v>
      </c>
      <c r="P18" s="16" t="s">
        <v>14422</v>
      </c>
      <c r="Q18" s="23">
        <f>B3L845C27</f>
        <v>1.1105012491259532</v>
      </c>
      <c r="R18" s="16" t="s">
        <v>14423</v>
      </c>
      <c r="S18" s="23">
        <f>B6L291C6*B6L291C7</f>
        <v>12.669811716757019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6.9683964442163608</v>
      </c>
      <c r="X18" s="16" t="s">
        <v>14425</v>
      </c>
      <c r="Y18" s="23">
        <f>IF(B6L296C10=0,0,B6L291C10/B6L296C10)</f>
        <v>2.6999441386273229E-3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14.289540372000001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21.434310558</v>
      </c>
      <c r="AH18" s="16" t="s">
        <v>14428</v>
      </c>
      <c r="AI18" s="23">
        <f>IF(B6L296C15=0,0,B6L291C15/B6L296C15)</f>
        <v>1.7928621092613582E-2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24.628237217999999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29.553884661599998</v>
      </c>
      <c r="AR18" s="16" t="s">
        <v>14431</v>
      </c>
      <c r="AS18" s="23">
        <f>IF(B6L296C20=0,0,B6L291C20/B6L296C20)</f>
        <v>2.3420844886299676E-2</v>
      </c>
      <c r="AT18" s="16" t="s">
        <v>14432</v>
      </c>
      <c r="AU18" s="17">
        <f>A1L246C27</f>
        <v>1951849.2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9759.2459999999992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2439.8114999999998</v>
      </c>
      <c r="BD18" s="16" t="s">
        <v>14435</v>
      </c>
      <c r="BE18" s="23">
        <f>IF(B6L296C26=0,0,B6L291C26/B6L296C26)</f>
        <v>0.16421363138346104</v>
      </c>
      <c r="BF18" s="16" t="s">
        <v>14436</v>
      </c>
      <c r="BG18" s="17">
        <f>B6L291C3+B6L291C10+B6L291C15+B6L291C20+B6L291C26</f>
        <v>2935.2922916638163</v>
      </c>
      <c r="BH18" s="16" t="s">
        <v>14437</v>
      </c>
      <c r="BI18" s="17">
        <f>B6L298C3*B6L291C4</f>
        <v>1815.4855185539641</v>
      </c>
      <c r="BJ18" s="16" t="s">
        <v>14438</v>
      </c>
      <c r="BK18" s="17">
        <f>B6L298C10*B6L291C11</f>
        <v>28.915024202130393</v>
      </c>
      <c r="BL18" s="16" t="s">
        <v>14439</v>
      </c>
      <c r="BM18" s="17">
        <f>B6L298C15*B6L291C16</f>
        <v>88.940635553958671</v>
      </c>
      <c r="BN18" s="16" t="s">
        <v>14440</v>
      </c>
      <c r="BO18" s="17">
        <f>B6L298C20*B6L291C21</f>
        <v>122.63241580728315</v>
      </c>
      <c r="BP18" s="16" t="s">
        <v>14441</v>
      </c>
      <c r="BQ18" s="17">
        <f>B6L298C26*B6L291C27</f>
        <v>10123.879881961784</v>
      </c>
      <c r="BR18" s="16" t="s">
        <v>14442</v>
      </c>
      <c r="BS18" s="15">
        <f>B6L291C29+B6L291C30+B6L291C31+B6L291C32+B6L291C33</f>
        <v>12179.853476079121</v>
      </c>
      <c r="BT18" s="16" t="s">
        <v>14443</v>
      </c>
      <c r="BU18" s="23">
        <f>IF(B6L291C3=0,0,B6L291C29/B6L291C3)</f>
        <v>4.1494516613114518</v>
      </c>
      <c r="BV18" s="16" t="s">
        <v>14444</v>
      </c>
      <c r="BW18" s="23">
        <f>IF(B6L291C8=0,0,B6L291C30/B6L291C8)</f>
        <v>2.2821984137212987</v>
      </c>
      <c r="BX18" s="16" t="s">
        <v>14445</v>
      </c>
      <c r="BY18" s="23">
        <f>IF(B6L291C13=0,0,B6L291C31/B6L291C13)</f>
        <v>6.2241774919671755</v>
      </c>
      <c r="BZ18" s="16" t="s">
        <v>14446</v>
      </c>
      <c r="CA18" s="23">
        <f>IF(B6L291C18=0,0,B6L291C32/B6L291C18)</f>
        <v>4.9793419935737422</v>
      </c>
      <c r="CB18" s="16" t="s">
        <v>14447</v>
      </c>
      <c r="CC18" s="23">
        <f>IF(B6L291C24=0,0,B6L291C33/B6L291C24)</f>
        <v>1.037362915327863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288.49239999999998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576.98479999999995</v>
      </c>
      <c r="J19" s="16" t="s">
        <v>14450</v>
      </c>
      <c r="K19" s="23">
        <f>IF(B6L296C3=0,0,B6L292C3/B6L296C3)</f>
        <v>3.0886226413424998E-2</v>
      </c>
      <c r="L19" s="16" t="s">
        <v>14451</v>
      </c>
      <c r="M19" s="23">
        <f>A1L552C81</f>
        <v>0.17125566906660586</v>
      </c>
      <c r="N19" s="16" t="s">
        <v>14452</v>
      </c>
      <c r="O19" s="23">
        <f>B6L292C1*B6L292C5</f>
        <v>49.405958982630878</v>
      </c>
      <c r="P19" s="16" t="s">
        <v>14453</v>
      </c>
      <c r="Q19" s="23">
        <f>B3L846C27</f>
        <v>1.2970546709129511</v>
      </c>
      <c r="R19" s="16" t="s">
        <v>14454</v>
      </c>
      <c r="S19" s="23">
        <f>B6L292C6*B6L292C7</f>
        <v>64.082229869355061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35.245226428145287</v>
      </c>
      <c r="X19" s="16" t="s">
        <v>14456</v>
      </c>
      <c r="Y19" s="23">
        <f>IF(B6L296C10=0,0,B6L292C10/B6L296C10)</f>
        <v>1.3655959914313547E-2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24.764187615999997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37.146281423999994</v>
      </c>
      <c r="AH19" s="16" t="s">
        <v>14459</v>
      </c>
      <c r="AI19" s="23">
        <f>IF(B6L296C15=0,0,B6L292C15/B6L296C15)</f>
        <v>3.1070819975682392E-2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32.478474391999995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38.97416927039999</v>
      </c>
      <c r="AR19" s="16" t="s">
        <v>14462</v>
      </c>
      <c r="AS19" s="23">
        <f>IF(B6L296C20=0,0,B6L292C20/B6L296C20)</f>
        <v>3.0886226413424991E-2</v>
      </c>
      <c r="AT19" s="16" t="s">
        <v>14463</v>
      </c>
      <c r="AU19" s="17">
        <f>A1L247C27</f>
        <v>488730.2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2443.6509999999998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610.91274999999996</v>
      </c>
      <c r="BD19" s="16" t="s">
        <v>14466</v>
      </c>
      <c r="BE19" s="23">
        <f>IF(B6L296C26=0,0,B6L292C26/B6L296C26)</f>
        <v>4.1118013066155513E-2</v>
      </c>
      <c r="BF19" s="16" t="s">
        <v>14467</v>
      </c>
      <c r="BG19" s="17">
        <f>B6L292C3+B6L292C10+B6L292C15+B6L292C20+B6L292C26</f>
        <v>1299.2632271225452</v>
      </c>
      <c r="BH19" s="16" t="s">
        <v>14468</v>
      </c>
      <c r="BI19" s="17">
        <f>B6L298C3*B6L292C4</f>
        <v>2394.1705369114557</v>
      </c>
      <c r="BJ19" s="16" t="s">
        <v>14469</v>
      </c>
      <c r="BK19" s="17">
        <f>B6L298C10*B6L292C11</f>
        <v>146.24836335556574</v>
      </c>
      <c r="BL19" s="16" t="s">
        <v>14470</v>
      </c>
      <c r="BM19" s="17">
        <f>B6L298C15*B6L292C16</f>
        <v>154.13669916635948</v>
      </c>
      <c r="BN19" s="16" t="s">
        <v>14471</v>
      </c>
      <c r="BO19" s="17">
        <f>B6L298C20*B6L292C21</f>
        <v>161.72143142729499</v>
      </c>
      <c r="BP19" s="16" t="s">
        <v>14472</v>
      </c>
      <c r="BQ19" s="17">
        <f>B6L298C26*B6L292C27</f>
        <v>2534.9529254038471</v>
      </c>
      <c r="BR19" s="16" t="s">
        <v>14473</v>
      </c>
      <c r="BS19" s="15">
        <f>B6L292C29+B6L292C30+B6L292C31+B6L292C32+B6L292C33</f>
        <v>5391.229956264523</v>
      </c>
      <c r="BT19" s="16" t="s">
        <v>14474</v>
      </c>
      <c r="BU19" s="23">
        <f>IF(B6L292C3=0,0,B6L292C29/B6L292C3)</f>
        <v>4.1494516613114518</v>
      </c>
      <c r="BV19" s="16" t="s">
        <v>14475</v>
      </c>
      <c r="BW19" s="23">
        <f>IF(B6L292C8=0,0,B6L292C30/B6L292C8)</f>
        <v>2.2821984137212987</v>
      </c>
      <c r="BX19" s="16" t="s">
        <v>14476</v>
      </c>
      <c r="BY19" s="23">
        <f>IF(B6L292C13=0,0,B6L292C31/B6L292C13)</f>
        <v>6.2241774919671764</v>
      </c>
      <c r="BZ19" s="16" t="s">
        <v>14477</v>
      </c>
      <c r="CA19" s="23">
        <f>IF(B6L292C18=0,0,B6L292C32/B6L292C18)</f>
        <v>4.9793419935737422</v>
      </c>
      <c r="CB19" s="16" t="s">
        <v>14478</v>
      </c>
      <c r="CC19" s="23">
        <f>IF(B6L292C24=0,0,B6L292C33/B6L292C24)</f>
        <v>1.0373629153278627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1.5916000000000001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3.1832000000000003</v>
      </c>
      <c r="J20" s="16" t="s">
        <v>14481</v>
      </c>
      <c r="K20" s="23">
        <f>IF(B6L296C3=0,0,B6L293C3/B6L296C3)</f>
        <v>1.7039796528299267E-4</v>
      </c>
      <c r="L20" s="16" t="s">
        <v>14482</v>
      </c>
      <c r="M20" s="23">
        <f>A1L553C81</f>
        <v>0.44432795135248487</v>
      </c>
      <c r="N20" s="16" t="s">
        <v>14483</v>
      </c>
      <c r="O20" s="23">
        <f>B6L293C1*B6L293C5</f>
        <v>0.70719236737261493</v>
      </c>
      <c r="P20" s="16" t="s">
        <v>14484</v>
      </c>
      <c r="Q20" s="23">
        <f>B3L847C27</f>
        <v>2.9121840570317561</v>
      </c>
      <c r="R20" s="16" t="s">
        <v>14485</v>
      </c>
      <c r="S20" s="23">
        <f>B6L293C6*B6L293C7</f>
        <v>2.0594743375170736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1.1327108856343906</v>
      </c>
      <c r="X20" s="16" t="s">
        <v>14487</v>
      </c>
      <c r="Y20" s="23">
        <f>IF(B6L296C10=0,0,B6L293C10/B6L296C10)</f>
        <v>4.3887516172622933E-4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0.13662294400000002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0.20493441600000004</v>
      </c>
      <c r="AH20" s="16" t="s">
        <v>14490</v>
      </c>
      <c r="AI20" s="23">
        <f>IF(B6L296C15=0,0,B6L293C15/B6L296C15)</f>
        <v>1.7141635992246629E-4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0.179182328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0.21501879360000001</v>
      </c>
      <c r="AR20" s="16" t="s">
        <v>14493</v>
      </c>
      <c r="AS20" s="23">
        <f>IF(B6L296C20=0,0,B6L293C20/B6L296C20)</f>
        <v>1.7039796528299265E-4</v>
      </c>
      <c r="AT20" s="16" t="s">
        <v>14494</v>
      </c>
      <c r="AU20" s="17">
        <f>A1L248C27</f>
        <v>1797.4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8.9870000000000001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2.24675</v>
      </c>
      <c r="BD20" s="16" t="s">
        <v>14497</v>
      </c>
      <c r="BE20" s="23">
        <f>IF(B6L296C26=0,0,B6L293C26/B6L296C26)</f>
        <v>1.5121945949955198E-4</v>
      </c>
      <c r="BF20" s="16" t="s">
        <v>14498</v>
      </c>
      <c r="BG20" s="23">
        <f>B6L293C3+B6L293C10+B6L293C15+B6L293C20+B6L293C26</f>
        <v>6.9826140952343909</v>
      </c>
      <c r="BH20" s="16" t="s">
        <v>14499</v>
      </c>
      <c r="BI20" s="17">
        <f>B6L298C3*B6L293C4</f>
        <v>13.208534528286615</v>
      </c>
      <c r="BJ20" s="16" t="s">
        <v>14500</v>
      </c>
      <c r="BK20" s="17">
        <f>B6L298C10*B6L293C11</f>
        <v>4.7001290661811881</v>
      </c>
      <c r="BL20" s="16" t="s">
        <v>14501</v>
      </c>
      <c r="BM20" s="17">
        <f>B6L298C15*B6L293C16</f>
        <v>0.85036545293109222</v>
      </c>
      <c r="BN20" s="16" t="s">
        <v>14502</v>
      </c>
      <c r="BO20" s="17">
        <f>B6L298C20*B6L293C21</f>
        <v>0.89221009031670417</v>
      </c>
      <c r="BP20" s="16" t="s">
        <v>14503</v>
      </c>
      <c r="BQ20" s="17">
        <f>B6L298C26*B6L293C27</f>
        <v>9.3227805200515039</v>
      </c>
      <c r="BR20" s="16" t="s">
        <v>14504</v>
      </c>
      <c r="BS20" s="15">
        <f>B6L293C29+B6L293C30+B6L293C31+B6L293C32+B6L293C33</f>
        <v>28.974019657767109</v>
      </c>
      <c r="BT20" s="16" t="s">
        <v>14505</v>
      </c>
      <c r="BU20" s="23">
        <f>IF(B6L293C3=0,0,B6L293C29/B6L293C3)</f>
        <v>4.1494516613114518</v>
      </c>
      <c r="BV20" s="16" t="s">
        <v>14506</v>
      </c>
      <c r="BW20" s="23">
        <f>IF(B6L293C8=0,0,B6L293C30/B6L293C8)</f>
        <v>2.2821984137212987</v>
      </c>
      <c r="BX20" s="16" t="s">
        <v>14507</v>
      </c>
      <c r="BY20" s="23">
        <f>IF(B6L293C13=0,0,B6L293C31/B6L293C13)</f>
        <v>6.2241774919671773</v>
      </c>
      <c r="BZ20" s="16" t="s">
        <v>14508</v>
      </c>
      <c r="CA20" s="23">
        <f>IF(B6L293C18=0,0,B6L293C32/B6L293C18)</f>
        <v>4.9793419935737422</v>
      </c>
      <c r="CB20" s="16" t="s">
        <v>14509</v>
      </c>
      <c r="CC20" s="23">
        <f>IF(B6L293C24=0,0,B6L293C33/B6L293C24)</f>
        <v>1.037362915327863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237.5368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475.0736</v>
      </c>
      <c r="J21" s="16" t="s">
        <v>14512</v>
      </c>
      <c r="K21" s="23">
        <f>IF(B6L296C3=0,0,B6L294C3/B6L296C3)</f>
        <v>2.543087924091051E-2</v>
      </c>
      <c r="L21" s="16" t="s">
        <v>14513</v>
      </c>
      <c r="M21" s="23">
        <f>A1L554C81</f>
        <v>0.34582244287983183</v>
      </c>
      <c r="N21" s="16" t="s">
        <v>14514</v>
      </c>
      <c r="O21" s="23">
        <f>B6L294C1*B6L294C5</f>
        <v>82.145556449858034</v>
      </c>
      <c r="P21" s="16" t="s">
        <v>14515</v>
      </c>
      <c r="Q21" s="23">
        <f>B3L848C27</f>
        <v>1.9297954103917769</v>
      </c>
      <c r="R21" s="16" t="s">
        <v>14516</v>
      </c>
      <c r="S21" s="23">
        <f>B6L294C6*B6L294C7</f>
        <v>158.52411782101467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87.188264801558077</v>
      </c>
      <c r="X21" s="16" t="s">
        <v>14518</v>
      </c>
      <c r="Y21" s="23">
        <f>IF(B6L296C10=0,0,B6L294C10/B6L296C10)</f>
        <v>3.3781580366805071E-2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20.390158912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30.585238367999999</v>
      </c>
      <c r="AH21" s="16" t="s">
        <v>14521</v>
      </c>
      <c r="AI21" s="23">
        <f>IF(B6L296C15=0,0,B6L294C15/B6L296C15)</f>
        <v>2.5582868562220959E-2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26.741892944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32.090271532799996</v>
      </c>
      <c r="AR21" s="16" t="s">
        <v>14524</v>
      </c>
      <c r="AS21" s="23">
        <f>IF(B6L296C20=0,0,B6L294C20/B6L296C20)</f>
        <v>2.5430879240910507E-2</v>
      </c>
      <c r="AT21" s="16" t="s">
        <v>14525</v>
      </c>
      <c r="AU21" s="17">
        <f>A1L249C27</f>
        <v>289653.80000000005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1448.2690000000002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362.06725000000006</v>
      </c>
      <c r="BD21" s="16" t="s">
        <v>14528</v>
      </c>
      <c r="BE21" s="23">
        <f>IF(B6L296C26=0,0,B6L294C26/B6L296C26)</f>
        <v>2.436925062756834E-2</v>
      </c>
      <c r="BF21" s="16" t="s">
        <v>14529</v>
      </c>
      <c r="BG21" s="23">
        <f>B6L294C3+B6L294C10+B6L294C15+B6L294C20+B6L294C26</f>
        <v>987.00462470235811</v>
      </c>
      <c r="BH21" s="16" t="s">
        <v>14530</v>
      </c>
      <c r="BI21" s="17">
        <f>B6L298C3*B6L294C4</f>
        <v>1971.294938765212</v>
      </c>
      <c r="BJ21" s="16" t="s">
        <v>14531</v>
      </c>
      <c r="BK21" s="17">
        <f>B6L298C10*B6L294C11</f>
        <v>361.78349022768799</v>
      </c>
      <c r="BL21" s="16" t="s">
        <v>14532</v>
      </c>
      <c r="BM21" s="17">
        <f>B6L298C15*B6L294C16</f>
        <v>126.91196815770432</v>
      </c>
      <c r="BN21" s="16" t="s">
        <v>14533</v>
      </c>
      <c r="BO21" s="17">
        <f>B6L298C20*B6L294C21</f>
        <v>133.15703052371254</v>
      </c>
      <c r="BP21" s="16" t="s">
        <v>14534</v>
      </c>
      <c r="BQ21" s="17">
        <f>B6L298C26*B6L294C27</f>
        <v>1502.380552018969</v>
      </c>
      <c r="BR21" s="16" t="s">
        <v>14535</v>
      </c>
      <c r="BS21" s="15">
        <f>B6L294C29+B6L294C30+B6L294C31+B6L294C32+B6L294C33</f>
        <v>4095.5279796932859</v>
      </c>
      <c r="BT21" s="16" t="s">
        <v>14536</v>
      </c>
      <c r="BU21" s="23">
        <f>IF(B6L294C3=0,0,B6L294C29/B6L294C3)</f>
        <v>4.1494516613114518</v>
      </c>
      <c r="BV21" s="16" t="s">
        <v>14537</v>
      </c>
      <c r="BW21" s="23">
        <f>IF(B6L294C8=0,0,B6L294C30/B6L294C8)</f>
        <v>2.2821984137212992</v>
      </c>
      <c r="BX21" s="16" t="s">
        <v>14538</v>
      </c>
      <c r="BY21" s="23">
        <f>IF(B6L294C13=0,0,B6L294C31/B6L294C13)</f>
        <v>6.2241774919671755</v>
      </c>
      <c r="BZ21" s="16" t="s">
        <v>14539</v>
      </c>
      <c r="CA21" s="23">
        <f>IF(B6L294C18=0,0,B6L294C32/B6L294C18)</f>
        <v>4.9793419935737413</v>
      </c>
      <c r="CB21" s="16" t="s">
        <v>14540</v>
      </c>
      <c r="CC21" s="23">
        <f>IF(B6L294C24=0,0,B6L294C33/B6L294C24)</f>
        <v>1.037362915327863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2241.2464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4482.4928</v>
      </c>
      <c r="J22" s="16" t="s">
        <v>14543</v>
      </c>
      <c r="K22" s="23">
        <f>IF(B6L296C3=0,0,B6L295C3/B6L296C3)</f>
        <v>0.23994962695264657</v>
      </c>
      <c r="L22" s="16" t="s">
        <v>14544</v>
      </c>
      <c r="M22" s="23">
        <f>A1L555C81</f>
        <v>0.30326741242484379</v>
      </c>
      <c r="N22" s="16" t="s">
        <v>14545</v>
      </c>
      <c r="O22" s="23">
        <f>B6L295C1*B6L295C5</f>
        <v>679.69699633449636</v>
      </c>
      <c r="P22" s="16" t="s">
        <v>14546</v>
      </c>
      <c r="Q22" s="23">
        <f>B3L852C27</f>
        <v>2.0601048996599634</v>
      </c>
      <c r="R22" s="16" t="s">
        <v>14547</v>
      </c>
      <c r="S22" s="17">
        <f>B6L295C6*B6L295C7</f>
        <v>1400.2471124328561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770.13591183807091</v>
      </c>
      <c r="X22" s="16" t="s">
        <v>14549</v>
      </c>
      <c r="Y22" s="23">
        <f>IF(B6L296C10=0,0,B6L295C10/B6L296C10)</f>
        <v>0.29839346222033741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192.38859097599999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288.58288646400001</v>
      </c>
      <c r="AH22" s="16" t="s">
        <v>14552</v>
      </c>
      <c r="AI22" s="23">
        <f>IF(B6L296C15=0,0,B6L295C15/B6L296C15)</f>
        <v>0.24138370166959774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252.31951971199999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302.7834236544</v>
      </c>
      <c r="AR22" s="16" t="s">
        <v>14555</v>
      </c>
      <c r="AS22" s="23">
        <f>IF(B6L296C20=0,0,B6L295C20/B6L296C20)</f>
        <v>0.23994962695264654</v>
      </c>
      <c r="AT22" s="16" t="s">
        <v>14556</v>
      </c>
      <c r="AU22" s="17">
        <f>A1L253C27</f>
        <v>1745812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8729.06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2182.2649999999999</v>
      </c>
      <c r="BD22" s="16" t="s">
        <v>14559</v>
      </c>
      <c r="BE22" s="23">
        <f>IF(B6L296C26=0,0,B6L295C26/B6L296C26)</f>
        <v>0.14687924058519627</v>
      </c>
      <c r="BF22" s="16" t="s">
        <v>14560</v>
      </c>
      <c r="BG22" s="17">
        <f>B6L295C3+B6L295C10+B6L295C15+B6L295C20+B6L295C26</f>
        <v>8026.2600219564702</v>
      </c>
      <c r="BH22" s="16" t="s">
        <v>14561</v>
      </c>
      <c r="BI22" s="17">
        <f>B6L298C3*B6L295C4</f>
        <v>18599.887195776621</v>
      </c>
      <c r="BJ22" s="16" t="s">
        <v>14562</v>
      </c>
      <c r="BK22" s="17">
        <f>B6L298C10*B6L295C11</f>
        <v>3195.6417388120931</v>
      </c>
      <c r="BL22" s="16" t="s">
        <v>14563</v>
      </c>
      <c r="BM22" s="17">
        <f>B6L298C15*B6L295C16</f>
        <v>1197.4607376640986</v>
      </c>
      <c r="BN22" s="16" t="s">
        <v>14564</v>
      </c>
      <c r="BO22" s="17">
        <f>B6L298C20*B6L295C21</f>
        <v>1256.3851803003192</v>
      </c>
      <c r="BP22" s="16" t="s">
        <v>14565</v>
      </c>
      <c r="BQ22" s="17">
        <f>B6L298C26*B6L295C27</f>
        <v>9055.2031296718342</v>
      </c>
      <c r="BR22" s="16" t="s">
        <v>14566</v>
      </c>
      <c r="BS22" s="15">
        <f>B6L295C29+B6L295C30+B6L295C31+B6L295C32+B6L295C33</f>
        <v>33304.577982224968</v>
      </c>
      <c r="BT22" s="16" t="s">
        <v>14567</v>
      </c>
      <c r="BU22" s="23">
        <f>IF(B6L295C3=0,0,B6L295C29/B6L295C3)</f>
        <v>4.1494516613114518</v>
      </c>
      <c r="BV22" s="16" t="s">
        <v>14568</v>
      </c>
      <c r="BW22" s="23">
        <f>IF(B6L295C8=0,0,B6L295C30/B6L295C8)</f>
        <v>2.2821984137212987</v>
      </c>
      <c r="BX22" s="16" t="s">
        <v>14569</v>
      </c>
      <c r="BY22" s="23">
        <f>IF(B6L295C13=0,0,B6L295C31/B6L295C13)</f>
        <v>6.2241774919671764</v>
      </c>
      <c r="BZ22" s="16" t="s">
        <v>14570</v>
      </c>
      <c r="CA22" s="23">
        <f>IF(B6L295C18=0,0,B6L295C32/B6L295C18)</f>
        <v>4.9793419935737422</v>
      </c>
      <c r="CB22" s="16" t="s">
        <v>14571</v>
      </c>
      <c r="CC22" s="23">
        <f>IF(B6L295C24=0,0,B6L295C33/B6L295C24)</f>
        <v>1.037362915327863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9560.7353999999996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18680.97424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4692.6199455365295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2580.940970045091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797.02394836639996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1195.5359225496002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1051.5520399695999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1261.86244796352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59430.181999999986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14857.545499999997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38576.859080558206</v>
      </c>
      <c r="BH23" s="16" t="s">
        <v>14588</v>
      </c>
      <c r="BI23" s="17">
        <f>SUM(B6L281C29:B6L295C29)</f>
        <v>77515.799595084434</v>
      </c>
      <c r="BJ23" s="16" t="s">
        <v>14589</v>
      </c>
      <c r="BK23" s="17">
        <f>SUM(B6L281C30:B6L295C30)</f>
        <v>10709.489795900394</v>
      </c>
      <c r="BL23" s="16" t="s">
        <v>14590</v>
      </c>
      <c r="BM23" s="17">
        <f>SUM(B6L281C31:B6L295C31)</f>
        <v>4960.8185199809559</v>
      </c>
      <c r="BN23" s="16" t="s">
        <v>14591</v>
      </c>
      <c r="BO23" s="17">
        <f>SUM(B6L281C32:B6L295C32)</f>
        <v>5236.0372310487637</v>
      </c>
      <c r="BP23" s="16" t="s">
        <v>14592</v>
      </c>
      <c r="BQ23" s="17">
        <f>SUM(B6L281C33:B6L295C33)</f>
        <v>61650.666857985489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0.48425337586425626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6.6903864948036226E-2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3.0991012514860781E-2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3.2710347032878784E-2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0.38514139963996802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77515.799595084434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10709.489795900394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4960.8185199809568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5236.0372310487637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61650.666857985467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4C14E-2E86-439D-85C7-C59732717C7F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25524</v>
      </c>
      <c r="F9" s="16" t="s">
        <v>14613</v>
      </c>
      <c r="G9" s="15">
        <f>B6L202C8</f>
        <v>15.981938015785058</v>
      </c>
      <c r="H9" s="16" t="s">
        <v>14614</v>
      </c>
      <c r="I9" s="15">
        <f>IF(B6L302C2=0,0,B6L302C1/B6L302C2)</f>
        <v>1597.0528714846989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288321</v>
      </c>
      <c r="F10" s="16" t="s">
        <v>14615</v>
      </c>
      <c r="G10" s="21">
        <f>B6L203C8</f>
        <v>417.70820048035677</v>
      </c>
      <c r="H10" s="16" t="s">
        <v>14616</v>
      </c>
      <c r="I10" s="21">
        <f>IF(B6L303C2=0,0,B6L303C1/B6L303C2)</f>
        <v>690.24500756373982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2432092</v>
      </c>
      <c r="F11" s="16" t="s">
        <v>14617</v>
      </c>
      <c r="G11" s="15">
        <f>B6L204C8</f>
        <v>782.6057256705966</v>
      </c>
      <c r="H11" s="16" t="s">
        <v>14618</v>
      </c>
      <c r="I11" s="15">
        <f>IF(B6L304C2=0,0,B6L304C1/B6L304C2)</f>
        <v>3107.6849047021692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150281</v>
      </c>
      <c r="F12" s="16" t="s">
        <v>14619</v>
      </c>
      <c r="G12" s="21">
        <f>B6L205C8</f>
        <v>106.68108425295935</v>
      </c>
      <c r="H12" s="16" t="s">
        <v>14620</v>
      </c>
      <c r="I12" s="15">
        <f>IF(B6L305C2=0,0,B6L305C1/B6L305C2)</f>
        <v>1408.6939690606976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3027043</v>
      </c>
      <c r="F13" s="16" t="s">
        <v>14621</v>
      </c>
      <c r="G13" s="15">
        <f>B6L206C8</f>
        <v>814.88119809128443</v>
      </c>
      <c r="H13" s="16" t="s">
        <v>14622</v>
      </c>
      <c r="I13" s="15">
        <f>IF(B6L306C2=0,0,B6L306C1/B6L306C2)</f>
        <v>3714.7046797622952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154342</v>
      </c>
      <c r="F14" s="16" t="s">
        <v>14623</v>
      </c>
      <c r="G14" s="21">
        <f>B6L207C8</f>
        <v>50.054186605973833</v>
      </c>
      <c r="H14" s="16" t="s">
        <v>14624</v>
      </c>
      <c r="I14" s="15">
        <f>IF(B6L307C2=0,0,B6L307C1/B6L307C2)</f>
        <v>3083.498313836943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1424945</v>
      </c>
      <c r="F15" s="16" t="s">
        <v>14625</v>
      </c>
      <c r="G15" s="21">
        <f>B6L208C8</f>
        <v>625.44215178229229</v>
      </c>
      <c r="H15" s="16" t="s">
        <v>14626</v>
      </c>
      <c r="I15" s="15">
        <f>IF(B6L308C2=0,0,B6L308C1/B6L308C2)</f>
        <v>2278.3002327863624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30657</v>
      </c>
      <c r="F16" s="16" t="s">
        <v>14627</v>
      </c>
      <c r="G16" s="21">
        <f>B6L209C8</f>
        <v>15.952678822548773</v>
      </c>
      <c r="H16" s="16" t="s">
        <v>14628</v>
      </c>
      <c r="I16" s="15">
        <f>IF(B6L309C2=0,0,B6L309C1/B6L309C2)</f>
        <v>1921.7462058263834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38583</v>
      </c>
      <c r="F17" s="16" t="s">
        <v>14629</v>
      </c>
      <c r="G17" s="21">
        <f>B6L210C8</f>
        <v>2.364443547490561</v>
      </c>
      <c r="H17" s="16" t="s">
        <v>14630</v>
      </c>
      <c r="I17" s="15">
        <f>IF(B6L310C2=0,0,B6L310C1/B6L310C2)</f>
        <v>16318.004310548686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2045550</v>
      </c>
      <c r="F18" s="16" t="s">
        <v>14631</v>
      </c>
      <c r="G18" s="21">
        <f>B6L211C8</f>
        <v>16.82007155339554</v>
      </c>
      <c r="H18" s="16" t="s">
        <v>14632</v>
      </c>
      <c r="I18" s="15">
        <f>IF(B6L311C2=0,0,B6L311C1/B6L311C2)</f>
        <v>121613.63246918269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540373</v>
      </c>
      <c r="F19" s="16" t="s">
        <v>14633</v>
      </c>
      <c r="G19" s="21">
        <f>B6L212C8</f>
        <v>57.044035648289999</v>
      </c>
      <c r="H19" s="16" t="s">
        <v>14634</v>
      </c>
      <c r="I19" s="15">
        <f>IF(B6L312C2=0,0,B6L312C1/B6L312C2)</f>
        <v>9472.9097241947802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1618</v>
      </c>
      <c r="F20" s="16" t="s">
        <v>14635</v>
      </c>
      <c r="G20" s="21">
        <f>B6L213C8</f>
        <v>1.4460421764362563</v>
      </c>
      <c r="H20" s="16" t="s">
        <v>14636</v>
      </c>
      <c r="I20" s="15">
        <f>IF(B6L313C2=0,0,B6L313C1/B6L313C2)</f>
        <v>1118.9161881761502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305259</v>
      </c>
      <c r="F21" s="16" t="s">
        <v>14637</v>
      </c>
      <c r="G21" s="21">
        <f>B6L214C8</f>
        <v>165.29245816294008</v>
      </c>
      <c r="H21" s="16" t="s">
        <v>14638</v>
      </c>
      <c r="I21" s="15">
        <f>IF(B6L314C2=0,0,B6L314C1/B6L314C2)</f>
        <v>1846.7811743660156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1683365</v>
      </c>
      <c r="F22" s="16" t="s">
        <v>14639</v>
      </c>
      <c r="G22" s="15">
        <f>B6L215C8</f>
        <v>1448.8323057397151</v>
      </c>
      <c r="H22" s="16" t="s">
        <v>14640</v>
      </c>
      <c r="I22" s="15">
        <f>IF(B6L315C2=0,0,B6L315C1/B6L315C2)</f>
        <v>1161.8770463159585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12147953</v>
      </c>
      <c r="F23" s="16" t="s">
        <v>14642</v>
      </c>
      <c r="G23" s="15">
        <f>B6L216C8</f>
        <v>4521.1065205500636</v>
      </c>
      <c r="H23" s="16" t="s">
        <v>14643</v>
      </c>
      <c r="I23" s="15">
        <f>IF(B6L316C2=0,0,B6L316C1/B6L316C2)</f>
        <v>2686.9424431349189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8BB26-C2FB-4269-A462-CD2EE0E90D6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172194.93599999999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168310.89049999998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164157.04333333331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164728.73349999997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166088.14679999999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9877.7039999999997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9379.8319999999985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8815.411666666665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8894.3562499999989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9408.6286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261.512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254.01499999999999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240.08500000000001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240.99574999999999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261.94799999999998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9616.1919999999991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9125.8169999999991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8575.3266666666659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8653.3604999999989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9146.6805999999997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A1FF7-B6D1-4871-B7F8-95333D28161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23">
        <f>A1L201C27</f>
        <v>0.4</v>
      </c>
      <c r="BR8" s="16" t="s">
        <v>14750</v>
      </c>
      <c r="BS8" s="21">
        <f>IF(B7L105C1=0,0,B7L201C33/B7L105C1)</f>
        <v>2.4083597036076993E-6</v>
      </c>
      <c r="BT8" s="16" t="s">
        <v>14751</v>
      </c>
      <c r="BU8" s="23">
        <f>B7L201C34</f>
        <v>2.4083597036076993E-6</v>
      </c>
      <c r="BV8" s="16" t="s">
        <v>14752</v>
      </c>
      <c r="BW8" s="23">
        <f>B7L201C35*B7L120C1</f>
        <v>2.2028496978810291E-2</v>
      </c>
      <c r="BX8" s="16" t="s">
        <v>14753</v>
      </c>
      <c r="BY8" s="23">
        <f>B7L201C36</f>
        <v>2.2028496978810291E-2</v>
      </c>
      <c r="BZ8" s="16" t="s">
        <v>14754</v>
      </c>
      <c r="CA8" s="23">
        <f>B7L201C37/24</f>
        <v>9.1785404078376218E-4</v>
      </c>
      <c r="CB8" s="16" t="s">
        <v>14755</v>
      </c>
      <c r="CC8" s="23">
        <f>B7L201C38</f>
        <v>9.1785404078376218E-4</v>
      </c>
      <c r="CD8" s="16" t="s">
        <v>14756</v>
      </c>
      <c r="CE8" s="26">
        <f>IF(B7L201C39=0,0,B7L201C33/B7L201C39)</f>
        <v>435.79913823600663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15794</v>
      </c>
      <c r="F9" s="16" t="s">
        <v>14758</v>
      </c>
      <c r="G9" s="21">
        <f>IF(B7L101C1=0,0,B7L202C1/B7L101C1)</f>
        <v>9.1721628794008206E-2</v>
      </c>
      <c r="H9" s="16" t="s">
        <v>14759</v>
      </c>
      <c r="I9" s="21">
        <f>B7L202C2</f>
        <v>9.1721628794008206E-2</v>
      </c>
      <c r="J9" s="16" t="s">
        <v>14760</v>
      </c>
      <c r="K9" s="17">
        <f>B7L202C3*B7L116C1</f>
        <v>882.01279303591127</v>
      </c>
      <c r="L9" s="16" t="s">
        <v>14761</v>
      </c>
      <c r="M9" s="23">
        <f>B7L202C4</f>
        <v>882.01279303591127</v>
      </c>
      <c r="N9" s="16" t="s">
        <v>14762</v>
      </c>
      <c r="O9" s="23">
        <f>B7L202C5/24</f>
        <v>36.750533043162967</v>
      </c>
      <c r="P9" s="16" t="s">
        <v>14763</v>
      </c>
      <c r="Q9" s="23">
        <f>B7L202C6</f>
        <v>36.750533043162967</v>
      </c>
      <c r="R9" s="16" t="s">
        <v>14764</v>
      </c>
      <c r="S9" s="25">
        <f>IF(B7L202C7=0,0,B7L202C1/B7L202C7)</f>
        <v>429.76247396058653</v>
      </c>
      <c r="T9" s="16" t="s">
        <v>14765</v>
      </c>
      <c r="U9" s="17">
        <f>A1L202C18</f>
        <v>15274.5</v>
      </c>
      <c r="V9" s="16" t="s">
        <v>14766</v>
      </c>
      <c r="W9" s="23">
        <f>IF(B7L102C1=0,0,B7L202C9/B7L102C1)</f>
        <v>9.0751703318924584E-2</v>
      </c>
      <c r="X9" s="16" t="s">
        <v>14767</v>
      </c>
      <c r="Y9" s="23">
        <f>B7L202C10</f>
        <v>9.0751703318924584E-2</v>
      </c>
      <c r="Z9" s="16" t="s">
        <v>14768</v>
      </c>
      <c r="AA9" s="23">
        <f>B7L202C11*B7L117C1</f>
        <v>828.18343692679832</v>
      </c>
      <c r="AB9" s="16" t="s">
        <v>14769</v>
      </c>
      <c r="AC9" s="23">
        <f>B7L202C12</f>
        <v>828.18343692679832</v>
      </c>
      <c r="AD9" s="16" t="s">
        <v>14770</v>
      </c>
      <c r="AE9" s="23">
        <f>B7L202C13/24</f>
        <v>34.507643205283266</v>
      </c>
      <c r="AF9" s="16" t="s">
        <v>14771</v>
      </c>
      <c r="AG9" s="23">
        <f>B7L202C14</f>
        <v>34.507643205283266</v>
      </c>
      <c r="AH9" s="16" t="s">
        <v>14772</v>
      </c>
      <c r="AI9" s="26">
        <f>IF(B7L202C15=0,0,B7L202C9/B7L202C15)</f>
        <v>442.64106676695354</v>
      </c>
      <c r="AJ9" s="16" t="s">
        <v>14773</v>
      </c>
      <c r="AK9" s="17">
        <f>A1L202C21</f>
        <v>15651.666666666666</v>
      </c>
      <c r="AL9" s="16" t="s">
        <v>14774</v>
      </c>
      <c r="AM9" s="23">
        <f>IF(B7L103C1=0,0,B7L202C17/B7L103C1)</f>
        <v>9.5345690619468404E-2</v>
      </c>
      <c r="AN9" s="16" t="s">
        <v>14775</v>
      </c>
      <c r="AO9" s="23">
        <f>B7L202C18</f>
        <v>9.5345690619468404E-2</v>
      </c>
      <c r="AP9" s="16" t="s">
        <v>14776</v>
      </c>
      <c r="AQ9" s="23">
        <f>B7L202C19*B7L118C1</f>
        <v>817.62044332087714</v>
      </c>
      <c r="AR9" s="16" t="s">
        <v>14777</v>
      </c>
      <c r="AS9" s="23">
        <f>B7L202C20</f>
        <v>817.62044332087714</v>
      </c>
      <c r="AT9" s="16" t="s">
        <v>14778</v>
      </c>
      <c r="AU9" s="17">
        <f>B7L202C21/24</f>
        <v>34.067518471703217</v>
      </c>
      <c r="AV9" s="16" t="s">
        <v>14779</v>
      </c>
      <c r="AW9" s="23">
        <f>B7L202C22</f>
        <v>34.067518471703217</v>
      </c>
      <c r="AX9" s="16" t="s">
        <v>14780</v>
      </c>
      <c r="AY9" s="26">
        <f>IF(B7L202C23=0,0,B7L202C17/B7L202C23)</f>
        <v>459.43078242306024</v>
      </c>
      <c r="AZ9" s="16" t="s">
        <v>14781</v>
      </c>
      <c r="BA9" s="17">
        <f>A1L202C24</f>
        <v>15347.5</v>
      </c>
      <c r="BB9" s="16" t="s">
        <v>14782</v>
      </c>
      <c r="BC9" s="23">
        <f>IF(B7L104C1=0,0,B7L202C25/B7L104C1)</f>
        <v>9.3168323909926756E-2</v>
      </c>
      <c r="BD9" s="16" t="s">
        <v>14783</v>
      </c>
      <c r="BE9" s="23">
        <f>B7L202C26</f>
        <v>9.3168323909926756E-2</v>
      </c>
      <c r="BF9" s="16" t="s">
        <v>14784</v>
      </c>
      <c r="BG9" s="23">
        <f>B7L202C27*B7L119C1</f>
        <v>806.2190939733656</v>
      </c>
      <c r="BH9" s="16" t="s">
        <v>14785</v>
      </c>
      <c r="BI9" s="23">
        <f>B7L202C28</f>
        <v>806.2190939733656</v>
      </c>
      <c r="BJ9" s="16" t="s">
        <v>14786</v>
      </c>
      <c r="BK9" s="23">
        <f>B7L202C29/24</f>
        <v>33.592462248890236</v>
      </c>
      <c r="BL9" s="16" t="s">
        <v>14787</v>
      </c>
      <c r="BM9" s="23">
        <f>B7L202C30</f>
        <v>33.592462248890236</v>
      </c>
      <c r="BN9" s="16" t="s">
        <v>14788</v>
      </c>
      <c r="BO9" s="26">
        <f>IF(B7L202C31=0,0,B7L202C25/B7L202C31)</f>
        <v>456.87332730446161</v>
      </c>
      <c r="BP9" s="16" t="s">
        <v>14789</v>
      </c>
      <c r="BQ9" s="17">
        <f>A1L202C27</f>
        <v>15165.8</v>
      </c>
      <c r="BR9" s="16" t="s">
        <v>14790</v>
      </c>
      <c r="BS9" s="21">
        <f>IF(B7L105C1=0,0,B7L202C33/B7L105C1)</f>
        <v>9.1311753982434102E-2</v>
      </c>
      <c r="BT9" s="16" t="s">
        <v>14791</v>
      </c>
      <c r="BU9" s="23">
        <f>B7L202C34</f>
        <v>9.1311753982434102E-2</v>
      </c>
      <c r="BV9" s="16" t="s">
        <v>14792</v>
      </c>
      <c r="BW9" s="23">
        <f>B7L202C35*B7L120C1</f>
        <v>835.19944870310269</v>
      </c>
      <c r="BX9" s="16" t="s">
        <v>14793</v>
      </c>
      <c r="BY9" s="23">
        <f>B7L202C36</f>
        <v>835.19944870310269</v>
      </c>
      <c r="BZ9" s="16" t="s">
        <v>14794</v>
      </c>
      <c r="CA9" s="23">
        <f>B7L202C37/24</f>
        <v>34.799977029295945</v>
      </c>
      <c r="CB9" s="16" t="s">
        <v>14795</v>
      </c>
      <c r="CC9" s="23">
        <f>B7L202C38</f>
        <v>34.799977029295945</v>
      </c>
      <c r="CD9" s="16" t="s">
        <v>14796</v>
      </c>
      <c r="CE9" s="26">
        <f>IF(B7L202C39=0,0,B7L202C33/B7L202C39)</f>
        <v>435.79913823600663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202383</v>
      </c>
      <c r="F10" s="16" t="s">
        <v>14798</v>
      </c>
      <c r="G10" s="21">
        <f>IF(B7L101C1=0,0,B7L203C1/B7L101C1)</f>
        <v>1.1753133088652503</v>
      </c>
      <c r="H10" s="16" t="s">
        <v>14799</v>
      </c>
      <c r="I10" s="21">
        <f>B7L203C2</f>
        <v>1.1753133088652503</v>
      </c>
      <c r="J10" s="16" t="s">
        <v>14800</v>
      </c>
      <c r="K10" s="17">
        <f>B7L203C3*B7L116C1</f>
        <v>11302.038438203548</v>
      </c>
      <c r="L10" s="16" t="s">
        <v>14801</v>
      </c>
      <c r="M10" s="17">
        <f>B7L203C4</f>
        <v>11302.038438203548</v>
      </c>
      <c r="N10" s="16" t="s">
        <v>14802</v>
      </c>
      <c r="O10" s="23">
        <f>B7L203C5/24</f>
        <v>470.91826825848119</v>
      </c>
      <c r="P10" s="16" t="s">
        <v>14803</v>
      </c>
      <c r="Q10" s="23">
        <f>B7L203C6</f>
        <v>470.91826825848119</v>
      </c>
      <c r="R10" s="16" t="s">
        <v>14804</v>
      </c>
      <c r="S10" s="25">
        <f>IF(B7L203C7=0,0,B7L203C1/B7L203C7)</f>
        <v>429.76247396058648</v>
      </c>
      <c r="T10" s="16" t="s">
        <v>14805</v>
      </c>
      <c r="U10" s="17">
        <f>A1L203C18</f>
        <v>203430</v>
      </c>
      <c r="V10" s="16" t="s">
        <v>14806</v>
      </c>
      <c r="W10" s="23">
        <f>IF(B7L102C1=0,0,B7L203C9/B7L102C1)</f>
        <v>1.2086561920959003</v>
      </c>
      <c r="X10" s="16" t="s">
        <v>14807</v>
      </c>
      <c r="Y10" s="23">
        <f>B7L203C10</f>
        <v>1.2086561920959003</v>
      </c>
      <c r="Z10" s="16" t="s">
        <v>14808</v>
      </c>
      <c r="AA10" s="17">
        <f>B7L203C11*B7L117C1</f>
        <v>11029.975224984031</v>
      </c>
      <c r="AB10" s="16" t="s">
        <v>14809</v>
      </c>
      <c r="AC10" s="17">
        <f>B7L203C12</f>
        <v>11029.975224984031</v>
      </c>
      <c r="AD10" s="16" t="s">
        <v>14810</v>
      </c>
      <c r="AE10" s="23">
        <f>B7L203C13/24</f>
        <v>459.5823010410013</v>
      </c>
      <c r="AF10" s="16" t="s">
        <v>14811</v>
      </c>
      <c r="AG10" s="23">
        <f>B7L203C14</f>
        <v>459.5823010410013</v>
      </c>
      <c r="AH10" s="16" t="s">
        <v>14812</v>
      </c>
      <c r="AI10" s="26">
        <f>IF(B7L203C15=0,0,B7L203C9/B7L203C15)</f>
        <v>442.64106676695354</v>
      </c>
      <c r="AJ10" s="16" t="s">
        <v>14813</v>
      </c>
      <c r="AK10" s="17">
        <f>A1L203C21</f>
        <v>210853.33333333331</v>
      </c>
      <c r="AL10" s="16" t="s">
        <v>14814</v>
      </c>
      <c r="AM10" s="23">
        <f>IF(B7L103C1=0,0,B7L203C17/B7L103C1)</f>
        <v>1.2844610809977837</v>
      </c>
      <c r="AN10" s="16" t="s">
        <v>14815</v>
      </c>
      <c r="AO10" s="23">
        <f>B7L203C18</f>
        <v>1.2844610809977837</v>
      </c>
      <c r="AP10" s="16" t="s">
        <v>14816</v>
      </c>
      <c r="AQ10" s="17">
        <f>B7L203C19*B7L118C1</f>
        <v>11014.673360175786</v>
      </c>
      <c r="AR10" s="16" t="s">
        <v>14817</v>
      </c>
      <c r="AS10" s="17">
        <f>B7L203C20</f>
        <v>11014.673360175786</v>
      </c>
      <c r="AT10" s="16" t="s">
        <v>14818</v>
      </c>
      <c r="AU10" s="17">
        <f>B7L203C21/24</f>
        <v>458.94472334065773</v>
      </c>
      <c r="AV10" s="16" t="s">
        <v>14819</v>
      </c>
      <c r="AW10" s="23">
        <f>B7L203C22</f>
        <v>458.94472334065773</v>
      </c>
      <c r="AX10" s="16" t="s">
        <v>14820</v>
      </c>
      <c r="AY10" s="26">
        <f>IF(B7L203C23=0,0,B7L203C17/B7L203C23)</f>
        <v>459.43078242306029</v>
      </c>
      <c r="AZ10" s="16" t="s">
        <v>14821</v>
      </c>
      <c r="BA10" s="17">
        <f>A1L203C24</f>
        <v>217879.25</v>
      </c>
      <c r="BB10" s="16" t="s">
        <v>14822</v>
      </c>
      <c r="BC10" s="23">
        <f>IF(B7L104C1=0,0,B7L203C25/B7L104C1)</f>
        <v>1.3226547996254705</v>
      </c>
      <c r="BD10" s="16" t="s">
        <v>14823</v>
      </c>
      <c r="BE10" s="23">
        <f>B7L203C26</f>
        <v>1.3226547996254705</v>
      </c>
      <c r="BF10" s="16" t="s">
        <v>14824</v>
      </c>
      <c r="BG10" s="17">
        <f>B7L203C27*B7L119C1</f>
        <v>11445.408798214459</v>
      </c>
      <c r="BH10" s="16" t="s">
        <v>14825</v>
      </c>
      <c r="BI10" s="17">
        <f>B7L203C28</f>
        <v>11445.408798214459</v>
      </c>
      <c r="BJ10" s="16" t="s">
        <v>14826</v>
      </c>
      <c r="BK10" s="23">
        <f>B7L203C29/24</f>
        <v>476.89203325893578</v>
      </c>
      <c r="BL10" s="16" t="s">
        <v>14827</v>
      </c>
      <c r="BM10" s="23">
        <f>B7L203C30</f>
        <v>476.89203325893578</v>
      </c>
      <c r="BN10" s="16" t="s">
        <v>14828</v>
      </c>
      <c r="BO10" s="26">
        <f>IF(B7L203C31=0,0,B7L203C25/B7L203C31)</f>
        <v>456.87332730446167</v>
      </c>
      <c r="BP10" s="16" t="s">
        <v>14829</v>
      </c>
      <c r="BQ10" s="17">
        <f>A1L203C27</f>
        <v>222102.40000000002</v>
      </c>
      <c r="BR10" s="16" t="s">
        <v>14830</v>
      </c>
      <c r="BS10" s="21">
        <f>IF(B7L105C1=0,0,B7L203C33/B7L105C1)</f>
        <v>1.3372561755863968</v>
      </c>
      <c r="BT10" s="16" t="s">
        <v>14831</v>
      </c>
      <c r="BU10" s="23">
        <f>B7L203C34</f>
        <v>1.3372561755863968</v>
      </c>
      <c r="BV10" s="16" t="s">
        <v>14832</v>
      </c>
      <c r="BW10" s="17">
        <f>B7L203C35*B7L120C1</f>
        <v>12231.455118466289</v>
      </c>
      <c r="BX10" s="16" t="s">
        <v>14833</v>
      </c>
      <c r="BY10" s="17">
        <f>B7L203C36</f>
        <v>12231.455118466289</v>
      </c>
      <c r="BZ10" s="16" t="s">
        <v>14834</v>
      </c>
      <c r="CA10" s="23">
        <f>B7L203C37/24</f>
        <v>509.6439632694287</v>
      </c>
      <c r="CB10" s="16" t="s">
        <v>14835</v>
      </c>
      <c r="CC10" s="23">
        <f>B7L203C38</f>
        <v>509.6439632694287</v>
      </c>
      <c r="CD10" s="16" t="s">
        <v>14836</v>
      </c>
      <c r="CE10" s="26">
        <f>IF(B7L203C39=0,0,B7L203C33/B7L203C39)</f>
        <v>435.79913823600657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571695</v>
      </c>
      <c r="F11" s="16" t="s">
        <v>14838</v>
      </c>
      <c r="G11" s="21">
        <f>IF(B7L101C1=0,0,B7L204C1/B7L101C1)</f>
        <v>3.3200453699753405</v>
      </c>
      <c r="H11" s="16" t="s">
        <v>14839</v>
      </c>
      <c r="I11" s="21">
        <f>B7L204C2</f>
        <v>3.3200453699753405</v>
      </c>
      <c r="J11" s="16" t="s">
        <v>14840</v>
      </c>
      <c r="K11" s="17">
        <f>B7L204C3*B7L116C1</f>
        <v>31926.193726393907</v>
      </c>
      <c r="L11" s="16" t="s">
        <v>14841</v>
      </c>
      <c r="M11" s="17">
        <f>B7L204C4</f>
        <v>31926.193726393907</v>
      </c>
      <c r="N11" s="16" t="s">
        <v>14842</v>
      </c>
      <c r="O11" s="17">
        <f>B7L204C5/24</f>
        <v>1330.2580719330795</v>
      </c>
      <c r="P11" s="16" t="s">
        <v>14843</v>
      </c>
      <c r="Q11" s="17">
        <f>B7L204C6</f>
        <v>1330.2580719330795</v>
      </c>
      <c r="R11" s="16" t="s">
        <v>14844</v>
      </c>
      <c r="S11" s="25">
        <f>IF(B7L204C7=0,0,B7L204C1/B7L204C7)</f>
        <v>429.76247396058648</v>
      </c>
      <c r="T11" s="16" t="s">
        <v>14845</v>
      </c>
      <c r="U11" s="17">
        <f>A1L204C18</f>
        <v>549997.5</v>
      </c>
      <c r="V11" s="16" t="s">
        <v>14846</v>
      </c>
      <c r="W11" s="23">
        <f>IF(B7L102C1=0,0,B7L204C9/B7L102C1)</f>
        <v>3.2677475495859256</v>
      </c>
      <c r="X11" s="16" t="s">
        <v>14847</v>
      </c>
      <c r="Y11" s="23">
        <f>B7L204C10</f>
        <v>3.2677475495859256</v>
      </c>
      <c r="Z11" s="16" t="s">
        <v>14848</v>
      </c>
      <c r="AA11" s="17">
        <f>B7L204C11*B7L117C1</f>
        <v>29820.866139719579</v>
      </c>
      <c r="AB11" s="16" t="s">
        <v>14849</v>
      </c>
      <c r="AC11" s="17">
        <f>B7L204C12</f>
        <v>29820.866139719579</v>
      </c>
      <c r="AD11" s="16" t="s">
        <v>14850</v>
      </c>
      <c r="AE11" s="17">
        <f>B7L204C13/24</f>
        <v>1242.5360891549824</v>
      </c>
      <c r="AF11" s="16" t="s">
        <v>14851</v>
      </c>
      <c r="AG11" s="17">
        <f>B7L204C14</f>
        <v>1242.5360891549824</v>
      </c>
      <c r="AH11" s="16" t="s">
        <v>14852</v>
      </c>
      <c r="AI11" s="26">
        <f>IF(B7L204C15=0,0,B7L204C9/B7L204C15)</f>
        <v>442.6410667669536</v>
      </c>
      <c r="AJ11" s="16" t="s">
        <v>14853</v>
      </c>
      <c r="AK11" s="17">
        <f>A1L204C21</f>
        <v>531221.66666666663</v>
      </c>
      <c r="AL11" s="16" t="s">
        <v>14854</v>
      </c>
      <c r="AM11" s="23">
        <f>IF(B7L103C1=0,0,B7L204C17/B7L103C1)</f>
        <v>3.2360577157081272</v>
      </c>
      <c r="AN11" s="16" t="s">
        <v>14855</v>
      </c>
      <c r="AO11" s="23">
        <f>B7L204C18</f>
        <v>3.2360577157081272</v>
      </c>
      <c r="AP11" s="16" t="s">
        <v>14856</v>
      </c>
      <c r="AQ11" s="17">
        <f>B7L204C19*B7L118C1</f>
        <v>27750.252024384321</v>
      </c>
      <c r="AR11" s="16" t="s">
        <v>14857</v>
      </c>
      <c r="AS11" s="17">
        <f>B7L204C20</f>
        <v>27750.252024384321</v>
      </c>
      <c r="AT11" s="16" t="s">
        <v>14858</v>
      </c>
      <c r="AU11" s="17">
        <f>B7L204C21/24</f>
        <v>1156.2605010160134</v>
      </c>
      <c r="AV11" s="16" t="s">
        <v>14859</v>
      </c>
      <c r="AW11" s="17">
        <f>B7L204C22</f>
        <v>1156.2605010160134</v>
      </c>
      <c r="AX11" s="16" t="s">
        <v>14860</v>
      </c>
      <c r="AY11" s="26">
        <f>IF(B7L204C23=0,0,B7L204C17/B7L204C23)</f>
        <v>459.43078242306018</v>
      </c>
      <c r="AZ11" s="16" t="s">
        <v>14861</v>
      </c>
      <c r="BA11" s="17">
        <f>A1L204C24</f>
        <v>546478.5</v>
      </c>
      <c r="BB11" s="16" t="s">
        <v>14862</v>
      </c>
      <c r="BC11" s="23">
        <f>IF(B7L104C1=0,0,B7L204C25/B7L104C1)</f>
        <v>3.3174449192253403</v>
      </c>
      <c r="BD11" s="16" t="s">
        <v>14863</v>
      </c>
      <c r="BE11" s="23">
        <f>B7L204C26</f>
        <v>3.3174449192253403</v>
      </c>
      <c r="BF11" s="16" t="s">
        <v>14864</v>
      </c>
      <c r="BG11" s="17">
        <f>B7L204C27*B7L119C1</f>
        <v>28707.046824950248</v>
      </c>
      <c r="BH11" s="16" t="s">
        <v>14865</v>
      </c>
      <c r="BI11" s="17">
        <f>B7L204C28</f>
        <v>28707.046824950248</v>
      </c>
      <c r="BJ11" s="16" t="s">
        <v>14866</v>
      </c>
      <c r="BK11" s="17">
        <f>B7L204C29/24</f>
        <v>1196.1269510395937</v>
      </c>
      <c r="BL11" s="16" t="s">
        <v>14867</v>
      </c>
      <c r="BM11" s="17">
        <f>B7L204C30</f>
        <v>1196.1269510395937</v>
      </c>
      <c r="BN11" s="16" t="s">
        <v>14868</v>
      </c>
      <c r="BO11" s="26">
        <f>IF(B7L204C31=0,0,B7L204C25/B7L204C31)</f>
        <v>456.87332730446161</v>
      </c>
      <c r="BP11" s="16" t="s">
        <v>14869</v>
      </c>
      <c r="BQ11" s="17">
        <f>A1L204C27</f>
        <v>535460</v>
      </c>
      <c r="BR11" s="16" t="s">
        <v>14870</v>
      </c>
      <c r="BS11" s="21">
        <f>IF(B7L105C1=0,0,B7L204C33/B7L105C1)</f>
        <v>3.2239507172344464</v>
      </c>
      <c r="BT11" s="16" t="s">
        <v>14871</v>
      </c>
      <c r="BU11" s="23">
        <f>B7L204C34</f>
        <v>3.2239507172344464</v>
      </c>
      <c r="BV11" s="16" t="s">
        <v>14872</v>
      </c>
      <c r="BW11" s="17">
        <f>B7L204C35*B7L120C1</f>
        <v>29488.447480684394</v>
      </c>
      <c r="BX11" s="16" t="s">
        <v>14873</v>
      </c>
      <c r="BY11" s="17">
        <f>B7L204C36</f>
        <v>29488.447480684394</v>
      </c>
      <c r="BZ11" s="16" t="s">
        <v>14874</v>
      </c>
      <c r="CA11" s="17">
        <f>B7L204C37/24</f>
        <v>1228.6853116951831</v>
      </c>
      <c r="CB11" s="16" t="s">
        <v>14875</v>
      </c>
      <c r="CC11" s="17">
        <f>B7L204C38</f>
        <v>1228.6853116951831</v>
      </c>
      <c r="CD11" s="16" t="s">
        <v>14876</v>
      </c>
      <c r="CE11" s="26">
        <f>IF(B7L204C39=0,0,B7L204C33/B7L204C39)</f>
        <v>435.79913823600663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113863</v>
      </c>
      <c r="F12" s="16" t="s">
        <v>14878</v>
      </c>
      <c r="G12" s="21">
        <f>IF(B7L101C1=0,0,B7L205C1/B7L101C1)</f>
        <v>0.66124476506091912</v>
      </c>
      <c r="H12" s="16" t="s">
        <v>14879</v>
      </c>
      <c r="I12" s="21">
        <f>B7L205C2</f>
        <v>0.66124476506091912</v>
      </c>
      <c r="J12" s="16" t="s">
        <v>14880</v>
      </c>
      <c r="K12" s="17">
        <f>B7L205C3*B7L116C1</f>
        <v>6358.6566198206892</v>
      </c>
      <c r="L12" s="16" t="s">
        <v>14881</v>
      </c>
      <c r="M12" s="17">
        <f>B7L205C4</f>
        <v>6358.6566198206892</v>
      </c>
      <c r="N12" s="16" t="s">
        <v>14882</v>
      </c>
      <c r="O12" s="23">
        <f>B7L205C5/24</f>
        <v>264.94402582586207</v>
      </c>
      <c r="P12" s="16" t="s">
        <v>14883</v>
      </c>
      <c r="Q12" s="23">
        <f>B7L205C6</f>
        <v>264.94402582586207</v>
      </c>
      <c r="R12" s="16" t="s">
        <v>14884</v>
      </c>
      <c r="S12" s="25">
        <f>IF(B7L205C7=0,0,B7L205C1/B7L205C7)</f>
        <v>429.76247396058648</v>
      </c>
      <c r="T12" s="16" t="s">
        <v>14885</v>
      </c>
      <c r="U12" s="17">
        <f>A1L205C18</f>
        <v>113644.5</v>
      </c>
      <c r="V12" s="16" t="s">
        <v>14886</v>
      </c>
      <c r="W12" s="23">
        <f>IF(B7L102C1=0,0,B7L205C9/B7L102C1)</f>
        <v>0.67520586257013482</v>
      </c>
      <c r="X12" s="16" t="s">
        <v>14887</v>
      </c>
      <c r="Y12" s="23">
        <f>B7L205C10</f>
        <v>0.67520586257013482</v>
      </c>
      <c r="Z12" s="16" t="s">
        <v>14888</v>
      </c>
      <c r="AA12" s="17">
        <f>B7L205C11*B7L117C1</f>
        <v>6161.8051391421996</v>
      </c>
      <c r="AB12" s="16" t="s">
        <v>14889</v>
      </c>
      <c r="AC12" s="17">
        <f>B7L205C12</f>
        <v>6161.8051391421996</v>
      </c>
      <c r="AD12" s="16" t="s">
        <v>14890</v>
      </c>
      <c r="AE12" s="23">
        <f>B7L205C13/24</f>
        <v>256.74188079759165</v>
      </c>
      <c r="AF12" s="16" t="s">
        <v>14891</v>
      </c>
      <c r="AG12" s="23">
        <f>B7L205C14</f>
        <v>256.74188079759165</v>
      </c>
      <c r="AH12" s="16" t="s">
        <v>14892</v>
      </c>
      <c r="AI12" s="26">
        <f>IF(B7L205C15=0,0,B7L205C9/B7L205C15)</f>
        <v>442.6410667669536</v>
      </c>
      <c r="AJ12" s="16" t="s">
        <v>14893</v>
      </c>
      <c r="AK12" s="17">
        <f>A1L205C21</f>
        <v>104124.66666666666</v>
      </c>
      <c r="AL12" s="16" t="s">
        <v>14894</v>
      </c>
      <c r="AM12" s="23">
        <f>IF(B7L103C1=0,0,B7L205C17/B7L103C1)</f>
        <v>0.63429911109713177</v>
      </c>
      <c r="AN12" s="16" t="s">
        <v>14895</v>
      </c>
      <c r="AO12" s="23">
        <f>B7L205C18</f>
        <v>0.63429911109713177</v>
      </c>
      <c r="AP12" s="16" t="s">
        <v>14896</v>
      </c>
      <c r="AQ12" s="17">
        <f>B7L205C19*B7L118C1</f>
        <v>5439.3220820341958</v>
      </c>
      <c r="AR12" s="16" t="s">
        <v>14897</v>
      </c>
      <c r="AS12" s="17">
        <f>B7L205C20</f>
        <v>5439.3220820341958</v>
      </c>
      <c r="AT12" s="16" t="s">
        <v>14898</v>
      </c>
      <c r="AU12" s="17">
        <f>B7L205C21/24</f>
        <v>226.63842008475817</v>
      </c>
      <c r="AV12" s="16" t="s">
        <v>14899</v>
      </c>
      <c r="AW12" s="23">
        <f>B7L205C22</f>
        <v>226.63842008475817</v>
      </c>
      <c r="AX12" s="16" t="s">
        <v>14900</v>
      </c>
      <c r="AY12" s="26">
        <f>IF(B7L205C23=0,0,B7L205C17/B7L205C23)</f>
        <v>459.43078242306024</v>
      </c>
      <c r="AZ12" s="16" t="s">
        <v>14901</v>
      </c>
      <c r="BA12" s="17">
        <f>A1L205C24</f>
        <v>99452.25</v>
      </c>
      <c r="BB12" s="16" t="s">
        <v>14902</v>
      </c>
      <c r="BC12" s="23">
        <f>IF(B7L104C1=0,0,B7L205C25/B7L104C1)</f>
        <v>0.60373347070018002</v>
      </c>
      <c r="BD12" s="16" t="s">
        <v>14903</v>
      </c>
      <c r="BE12" s="23">
        <f>B7L205C26</f>
        <v>0.60373347070018002</v>
      </c>
      <c r="BF12" s="16" t="s">
        <v>14904</v>
      </c>
      <c r="BG12" s="17">
        <f>B7L205C27*B7L119C1</f>
        <v>5224.3233678848446</v>
      </c>
      <c r="BH12" s="16" t="s">
        <v>14905</v>
      </c>
      <c r="BI12" s="17">
        <f>B7L205C28</f>
        <v>5224.3233678848446</v>
      </c>
      <c r="BJ12" s="16" t="s">
        <v>14906</v>
      </c>
      <c r="BK12" s="23">
        <f>B7L205C29/24</f>
        <v>217.6801403285352</v>
      </c>
      <c r="BL12" s="16" t="s">
        <v>14907</v>
      </c>
      <c r="BM12" s="23">
        <f>B7L205C30</f>
        <v>217.6801403285352</v>
      </c>
      <c r="BN12" s="16" t="s">
        <v>14908</v>
      </c>
      <c r="BO12" s="26">
        <f>IF(B7L205C31=0,0,B7L205C25/B7L205C31)</f>
        <v>456.87332730446161</v>
      </c>
      <c r="BP12" s="16" t="s">
        <v>14909</v>
      </c>
      <c r="BQ12" s="17">
        <f>A1L205C27</f>
        <v>101952.20000000001</v>
      </c>
      <c r="BR12" s="16" t="s">
        <v>14910</v>
      </c>
      <c r="BS12" s="21">
        <f>IF(B7L105C1=0,0,B7L205C33/B7L105C1)</f>
        <v>0.61384392543538224</v>
      </c>
      <c r="BT12" s="16" t="s">
        <v>14911</v>
      </c>
      <c r="BU12" s="23">
        <f>B7L205C34</f>
        <v>0.61384392543538224</v>
      </c>
      <c r="BV12" s="16" t="s">
        <v>14912</v>
      </c>
      <c r="BW12" s="17">
        <f>B7L205C35*B7L120C1</f>
        <v>5614.6343242076573</v>
      </c>
      <c r="BX12" s="16" t="s">
        <v>14913</v>
      </c>
      <c r="BY12" s="17">
        <f>B7L205C36</f>
        <v>5614.6343242076573</v>
      </c>
      <c r="BZ12" s="16" t="s">
        <v>14914</v>
      </c>
      <c r="CA12" s="23">
        <f>B7L205C37/24</f>
        <v>233.94309684198572</v>
      </c>
      <c r="CB12" s="16" t="s">
        <v>14915</v>
      </c>
      <c r="CC12" s="23">
        <f>B7L205C38</f>
        <v>233.94309684198572</v>
      </c>
      <c r="CD12" s="16" t="s">
        <v>14916</v>
      </c>
      <c r="CE12" s="26">
        <f>IF(B7L205C39=0,0,B7L205C33/B7L205C39)</f>
        <v>435.79913823600657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1716670</v>
      </c>
      <c r="F13" s="16" t="s">
        <v>14918</v>
      </c>
      <c r="G13" s="21">
        <f>IF(B7L101C1=0,0,B7L206C1/B7L101C1)</f>
        <v>9.9693407940869996</v>
      </c>
      <c r="H13" s="16" t="s">
        <v>14919</v>
      </c>
      <c r="I13" s="21">
        <f>B7L206C2</f>
        <v>9.9693407940869996</v>
      </c>
      <c r="J13" s="16" t="s">
        <v>14920</v>
      </c>
      <c r="K13" s="17">
        <f>B7L206C3*B7L116C1</f>
        <v>95867.095189373038</v>
      </c>
      <c r="L13" s="16" t="s">
        <v>14921</v>
      </c>
      <c r="M13" s="17">
        <f>B7L206C4</f>
        <v>95867.095189373038</v>
      </c>
      <c r="N13" s="16" t="s">
        <v>14922</v>
      </c>
      <c r="O13" s="17">
        <f>B7L206C5/24</f>
        <v>3994.4622995572099</v>
      </c>
      <c r="P13" s="16" t="s">
        <v>14923</v>
      </c>
      <c r="Q13" s="17">
        <f>B7L206C6</f>
        <v>3994.4622995572099</v>
      </c>
      <c r="R13" s="16" t="s">
        <v>14924</v>
      </c>
      <c r="S13" s="25">
        <f>IF(B7L206C7=0,0,B7L206C1/B7L206C7)</f>
        <v>429.76247396058653</v>
      </c>
      <c r="T13" s="16" t="s">
        <v>14925</v>
      </c>
      <c r="U13" s="17">
        <f>A1L206C18</f>
        <v>1648383</v>
      </c>
      <c r="V13" s="16" t="s">
        <v>14926</v>
      </c>
      <c r="W13" s="23">
        <f>IF(B7L102C1=0,0,B7L206C9/B7L102C1)</f>
        <v>9.7936799876892113</v>
      </c>
      <c r="X13" s="16" t="s">
        <v>14927</v>
      </c>
      <c r="Y13" s="23">
        <f>B7L206C10</f>
        <v>9.7936799876892113</v>
      </c>
      <c r="Z13" s="16" t="s">
        <v>14928</v>
      </c>
      <c r="AA13" s="17">
        <f>B7L206C11*B7L117C1</f>
        <v>89375.331324213985</v>
      </c>
      <c r="AB13" s="16" t="s">
        <v>14929</v>
      </c>
      <c r="AC13" s="17">
        <f>B7L206C12</f>
        <v>89375.331324213985</v>
      </c>
      <c r="AD13" s="16" t="s">
        <v>14930</v>
      </c>
      <c r="AE13" s="17">
        <f>B7L206C13/24</f>
        <v>3723.972138508916</v>
      </c>
      <c r="AF13" s="16" t="s">
        <v>14931</v>
      </c>
      <c r="AG13" s="17">
        <f>B7L206C14</f>
        <v>3723.972138508916</v>
      </c>
      <c r="AH13" s="16" t="s">
        <v>14932</v>
      </c>
      <c r="AI13" s="26">
        <f>IF(B7L206C15=0,0,B7L206C9/B7L206C15)</f>
        <v>442.6410667669536</v>
      </c>
      <c r="AJ13" s="16" t="s">
        <v>14933</v>
      </c>
      <c r="AK13" s="17">
        <f>A1L206C21</f>
        <v>1615611.3333333335</v>
      </c>
      <c r="AL13" s="16" t="s">
        <v>14934</v>
      </c>
      <c r="AM13" s="23">
        <f>IF(B7L103C1=0,0,B7L206C17/B7L103C1)</f>
        <v>9.841864232731778</v>
      </c>
      <c r="AN13" s="16" t="s">
        <v>14935</v>
      </c>
      <c r="AO13" s="23">
        <f>B7L206C18</f>
        <v>9.841864232731778</v>
      </c>
      <c r="AP13" s="16" t="s">
        <v>14936</v>
      </c>
      <c r="AQ13" s="17">
        <f>B7L206C19*B7L118C1</f>
        <v>84397.200804657681</v>
      </c>
      <c r="AR13" s="16" t="s">
        <v>14937</v>
      </c>
      <c r="AS13" s="17">
        <f>B7L206C20</f>
        <v>84397.200804657681</v>
      </c>
      <c r="AT13" s="16" t="s">
        <v>14938</v>
      </c>
      <c r="AU13" s="17">
        <f>B7L206C21/24</f>
        <v>3516.5500335274032</v>
      </c>
      <c r="AV13" s="16" t="s">
        <v>14939</v>
      </c>
      <c r="AW13" s="17">
        <f>B7L206C22</f>
        <v>3516.5500335274032</v>
      </c>
      <c r="AX13" s="16" t="s">
        <v>14940</v>
      </c>
      <c r="AY13" s="26">
        <f>IF(B7L206C23=0,0,B7L206C17/B7L206C23)</f>
        <v>459.43078242306024</v>
      </c>
      <c r="AZ13" s="16" t="s">
        <v>14941</v>
      </c>
      <c r="BA13" s="17">
        <f>A1L206C24</f>
        <v>1578632.75</v>
      </c>
      <c r="BB13" s="16" t="s">
        <v>14942</v>
      </c>
      <c r="BC13" s="23">
        <f>IF(B7L104C1=0,0,B7L206C25/B7L104C1)</f>
        <v>9.583226413866651</v>
      </c>
      <c r="BD13" s="16" t="s">
        <v>14943</v>
      </c>
      <c r="BE13" s="23">
        <f>B7L206C26</f>
        <v>9.583226413866651</v>
      </c>
      <c r="BF13" s="16" t="s">
        <v>14944</v>
      </c>
      <c r="BG13" s="17">
        <f>B7L206C27*B7L119C1</f>
        <v>82927.112912310316</v>
      </c>
      <c r="BH13" s="16" t="s">
        <v>14945</v>
      </c>
      <c r="BI13" s="17">
        <f>B7L206C28</f>
        <v>82927.112912310316</v>
      </c>
      <c r="BJ13" s="16" t="s">
        <v>14946</v>
      </c>
      <c r="BK13" s="17">
        <f>B7L206C29/24</f>
        <v>3455.2963713462632</v>
      </c>
      <c r="BL13" s="16" t="s">
        <v>14947</v>
      </c>
      <c r="BM13" s="17">
        <f>B7L206C30</f>
        <v>3455.2963713462632</v>
      </c>
      <c r="BN13" s="16" t="s">
        <v>14948</v>
      </c>
      <c r="BO13" s="26">
        <f>IF(B7L206C31=0,0,B7L206C25/B7L206C31)</f>
        <v>456.87332730446167</v>
      </c>
      <c r="BP13" s="16" t="s">
        <v>14949</v>
      </c>
      <c r="BQ13" s="17">
        <f>A1L206C27</f>
        <v>1532146.6</v>
      </c>
      <c r="BR13" s="16" t="s">
        <v>14950</v>
      </c>
      <c r="BS13" s="21">
        <f>IF(B7L105C1=0,0,B7L206C33/B7L105C1)</f>
        <v>9.2249003286488609</v>
      </c>
      <c r="BT13" s="16" t="s">
        <v>14951</v>
      </c>
      <c r="BU13" s="23">
        <f>B7L206C34</f>
        <v>9.2249003286488609</v>
      </c>
      <c r="BV13" s="16" t="s">
        <v>14952</v>
      </c>
      <c r="BW13" s="17">
        <f>B7L206C35*B7L120C1</f>
        <v>84377.216872986159</v>
      </c>
      <c r="BX13" s="16" t="s">
        <v>14953</v>
      </c>
      <c r="BY13" s="17">
        <f>B7L206C36</f>
        <v>84377.216872986159</v>
      </c>
      <c r="BZ13" s="16" t="s">
        <v>14954</v>
      </c>
      <c r="CA13" s="17">
        <f>B7L206C37/24</f>
        <v>3515.7173697077565</v>
      </c>
      <c r="CB13" s="16" t="s">
        <v>14955</v>
      </c>
      <c r="CC13" s="17">
        <f>B7L206C38</f>
        <v>3515.7173697077565</v>
      </c>
      <c r="CD13" s="16" t="s">
        <v>14956</v>
      </c>
      <c r="CE13" s="26">
        <f>IF(B7L206C39=0,0,B7L206C33/B7L206C39)</f>
        <v>435.79913823600663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50932</v>
      </c>
      <c r="F14" s="16" t="s">
        <v>14958</v>
      </c>
      <c r="G14" s="21">
        <f>IF(B7L101C1=0,0,B7L207C1/B7L101C1)</f>
        <v>0.29578105595393356</v>
      </c>
      <c r="H14" s="16" t="s">
        <v>14959</v>
      </c>
      <c r="I14" s="21">
        <f>B7L207C2</f>
        <v>0.29578105595393356</v>
      </c>
      <c r="J14" s="16" t="s">
        <v>14960</v>
      </c>
      <c r="K14" s="17">
        <f>B7L207C3*B7L116C1</f>
        <v>2844.287424015768</v>
      </c>
      <c r="L14" s="16" t="s">
        <v>14961</v>
      </c>
      <c r="M14" s="17">
        <f>B7L207C4</f>
        <v>2844.287424015768</v>
      </c>
      <c r="N14" s="16" t="s">
        <v>14962</v>
      </c>
      <c r="O14" s="23">
        <f>B7L207C5/24</f>
        <v>118.511976000657</v>
      </c>
      <c r="P14" s="16" t="s">
        <v>14963</v>
      </c>
      <c r="Q14" s="23">
        <f>B7L207C6</f>
        <v>118.511976000657</v>
      </c>
      <c r="R14" s="16" t="s">
        <v>14964</v>
      </c>
      <c r="S14" s="25">
        <f>IF(B7L207C7=0,0,B7L207C1/B7L207C7)</f>
        <v>429.76247396058642</v>
      </c>
      <c r="T14" s="16" t="s">
        <v>14965</v>
      </c>
      <c r="U14" s="17">
        <f>A1L207C18</f>
        <v>45516.5</v>
      </c>
      <c r="V14" s="16" t="s">
        <v>14966</v>
      </c>
      <c r="W14" s="23">
        <f>IF(B7L102C1=0,0,B7L207C9/B7L102C1)</f>
        <v>0.27043110439725232</v>
      </c>
      <c r="X14" s="16" t="s">
        <v>14967</v>
      </c>
      <c r="Y14" s="23">
        <f>B7L207C10</f>
        <v>0.27043110439725232</v>
      </c>
      <c r="Z14" s="16" t="s">
        <v>14968</v>
      </c>
      <c r="AA14" s="17">
        <f>B7L207C11*B7L117C1</f>
        <v>2467.9047698372196</v>
      </c>
      <c r="AB14" s="16" t="s">
        <v>14969</v>
      </c>
      <c r="AC14" s="17">
        <f>B7L207C12</f>
        <v>2467.9047698372196</v>
      </c>
      <c r="AD14" s="16" t="s">
        <v>14970</v>
      </c>
      <c r="AE14" s="23">
        <f>B7L207C13/24</f>
        <v>102.82936540988415</v>
      </c>
      <c r="AF14" s="16" t="s">
        <v>14971</v>
      </c>
      <c r="AG14" s="23">
        <f>B7L207C14</f>
        <v>102.82936540988415</v>
      </c>
      <c r="AH14" s="16" t="s">
        <v>14972</v>
      </c>
      <c r="AI14" s="26">
        <f>IF(B7L207C15=0,0,B7L207C9/B7L207C15)</f>
        <v>442.6410667669536</v>
      </c>
      <c r="AJ14" s="16" t="s">
        <v>14973</v>
      </c>
      <c r="AK14" s="17">
        <f>A1L207C21</f>
        <v>43991.666666666664</v>
      </c>
      <c r="AL14" s="16" t="s">
        <v>14974</v>
      </c>
      <c r="AM14" s="23">
        <f>IF(B7L103C1=0,0,B7L207C17/B7L103C1)</f>
        <v>0.26798525225224878</v>
      </c>
      <c r="AN14" s="16" t="s">
        <v>14975</v>
      </c>
      <c r="AO14" s="23">
        <f>B7L207C18</f>
        <v>0.26798525225224878</v>
      </c>
      <c r="AP14" s="16" t="s">
        <v>14976</v>
      </c>
      <c r="AQ14" s="17">
        <f>B7L207C19*B7L118C1</f>
        <v>2298.0610799121023</v>
      </c>
      <c r="AR14" s="16" t="s">
        <v>14977</v>
      </c>
      <c r="AS14" s="17">
        <f>B7L207C20</f>
        <v>2298.0610799121023</v>
      </c>
      <c r="AT14" s="16" t="s">
        <v>14978</v>
      </c>
      <c r="AU14" s="17">
        <f>B7L207C21/24</f>
        <v>95.752544996337591</v>
      </c>
      <c r="AV14" s="16" t="s">
        <v>14979</v>
      </c>
      <c r="AW14" s="23">
        <f>B7L207C22</f>
        <v>95.752544996337591</v>
      </c>
      <c r="AX14" s="16" t="s">
        <v>14980</v>
      </c>
      <c r="AY14" s="26">
        <f>IF(B7L207C23=0,0,B7L207C17/B7L207C23)</f>
        <v>459.43078242306029</v>
      </c>
      <c r="AZ14" s="16" t="s">
        <v>14981</v>
      </c>
      <c r="BA14" s="17">
        <f>A1L207C24</f>
        <v>45139.25</v>
      </c>
      <c r="BB14" s="16" t="s">
        <v>14982</v>
      </c>
      <c r="BC14" s="23">
        <f>IF(B7L104C1=0,0,B7L207C25/B7L104C1)</f>
        <v>0.27402171461483377</v>
      </c>
      <c r="BD14" s="16" t="s">
        <v>14983</v>
      </c>
      <c r="BE14" s="23">
        <f>B7L207C26</f>
        <v>0.27402171461483377</v>
      </c>
      <c r="BF14" s="16" t="s">
        <v>14984</v>
      </c>
      <c r="BG14" s="17">
        <f>B7L207C27*B7L119C1</f>
        <v>2371.2086813902747</v>
      </c>
      <c r="BH14" s="16" t="s">
        <v>14985</v>
      </c>
      <c r="BI14" s="17">
        <f>B7L207C28</f>
        <v>2371.2086813902747</v>
      </c>
      <c r="BJ14" s="16" t="s">
        <v>14986</v>
      </c>
      <c r="BK14" s="23">
        <f>B7L207C29/24</f>
        <v>98.800361724594779</v>
      </c>
      <c r="BL14" s="16" t="s">
        <v>14987</v>
      </c>
      <c r="BM14" s="23">
        <f>B7L207C30</f>
        <v>98.800361724594779</v>
      </c>
      <c r="BN14" s="16" t="s">
        <v>14988</v>
      </c>
      <c r="BO14" s="26">
        <f>IF(B7L207C31=0,0,B7L207C25/B7L207C31)</f>
        <v>456.87332730446167</v>
      </c>
      <c r="BP14" s="16" t="s">
        <v>14989</v>
      </c>
      <c r="BQ14" s="17">
        <f>A1L207C27</f>
        <v>56281.8</v>
      </c>
      <c r="BR14" s="16" t="s">
        <v>14990</v>
      </c>
      <c r="BS14" s="21">
        <f>IF(B7L105C1=0,0,B7L207C33/B7L105C1)</f>
        <v>0.33886704791626954</v>
      </c>
      <c r="BT14" s="16" t="s">
        <v>14991</v>
      </c>
      <c r="BU14" s="23">
        <f>B7L207C34</f>
        <v>0.33886704791626954</v>
      </c>
      <c r="BV14" s="16" t="s">
        <v>14992</v>
      </c>
      <c r="BW14" s="17">
        <f>B7L207C35*B7L120C1</f>
        <v>3099.5086531550128</v>
      </c>
      <c r="BX14" s="16" t="s">
        <v>14993</v>
      </c>
      <c r="BY14" s="17">
        <f>B7L207C36</f>
        <v>3099.5086531550128</v>
      </c>
      <c r="BZ14" s="16" t="s">
        <v>14994</v>
      </c>
      <c r="CA14" s="23">
        <f>B7L207C37/24</f>
        <v>129.14619388145886</v>
      </c>
      <c r="CB14" s="16" t="s">
        <v>14995</v>
      </c>
      <c r="CC14" s="23">
        <f>B7L207C38</f>
        <v>129.14619388145886</v>
      </c>
      <c r="CD14" s="16" t="s">
        <v>14996</v>
      </c>
      <c r="CE14" s="26">
        <f>IF(B7L207C39=0,0,B7L207C33/B7L207C39)</f>
        <v>435.79913823600663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338600</v>
      </c>
      <c r="F15" s="16" t="s">
        <v>14998</v>
      </c>
      <c r="G15" s="21">
        <f>IF(B7L101C1=0,0,B7L208C1/B7L101C1)</f>
        <v>1.9663760611403811</v>
      </c>
      <c r="H15" s="16" t="s">
        <v>14999</v>
      </c>
      <c r="I15" s="21">
        <f>B7L208C2</f>
        <v>1.9663760611403811</v>
      </c>
      <c r="J15" s="16" t="s">
        <v>15000</v>
      </c>
      <c r="K15" s="17">
        <f>B7L208C3*B7L116C1</f>
        <v>18909.049748129641</v>
      </c>
      <c r="L15" s="16" t="s">
        <v>15001</v>
      </c>
      <c r="M15" s="17">
        <f>B7L208C4</f>
        <v>18909.049748129641</v>
      </c>
      <c r="N15" s="16" t="s">
        <v>15002</v>
      </c>
      <c r="O15" s="23">
        <f>B7L208C5/24</f>
        <v>787.87707283873499</v>
      </c>
      <c r="P15" s="16" t="s">
        <v>15003</v>
      </c>
      <c r="Q15" s="23">
        <f>B7L208C6</f>
        <v>787.87707283873499</v>
      </c>
      <c r="R15" s="16" t="s">
        <v>15004</v>
      </c>
      <c r="S15" s="25">
        <f>IF(B7L208C7=0,0,B7L208C1/B7L208C7)</f>
        <v>429.76247396058653</v>
      </c>
      <c r="T15" s="16" t="s">
        <v>15005</v>
      </c>
      <c r="U15" s="17">
        <f>A1L208C18</f>
        <v>302111.5</v>
      </c>
      <c r="V15" s="16" t="s">
        <v>15006</v>
      </c>
      <c r="W15" s="23">
        <f>IF(B7L102C1=0,0,B7L208C9/B7L102C1)</f>
        <v>1.7949610931444751</v>
      </c>
      <c r="X15" s="16" t="s">
        <v>15007</v>
      </c>
      <c r="Y15" s="23">
        <f>B7L208C10</f>
        <v>1.7949610931444751</v>
      </c>
      <c r="Z15" s="16" t="s">
        <v>15008</v>
      </c>
      <c r="AA15" s="17">
        <f>B7L208C11*B7L117C1</f>
        <v>16380.486458156432</v>
      </c>
      <c r="AB15" s="16" t="s">
        <v>15009</v>
      </c>
      <c r="AC15" s="17">
        <f>B7L208C12</f>
        <v>16380.486458156432</v>
      </c>
      <c r="AD15" s="16" t="s">
        <v>15010</v>
      </c>
      <c r="AE15" s="23">
        <f>B7L208C13/24</f>
        <v>682.52026908985135</v>
      </c>
      <c r="AF15" s="16" t="s">
        <v>15011</v>
      </c>
      <c r="AG15" s="23">
        <f>B7L208C14</f>
        <v>682.52026908985135</v>
      </c>
      <c r="AH15" s="16" t="s">
        <v>15012</v>
      </c>
      <c r="AI15" s="26">
        <f>IF(B7L208C15=0,0,B7L208C9/B7L208C15)</f>
        <v>442.64106676695354</v>
      </c>
      <c r="AJ15" s="16" t="s">
        <v>15013</v>
      </c>
      <c r="AK15" s="17">
        <f>A1L208C21</f>
        <v>272255.33333333331</v>
      </c>
      <c r="AL15" s="16" t="s">
        <v>15014</v>
      </c>
      <c r="AM15" s="23">
        <f>IF(B7L103C1=0,0,B7L208C17/B7L103C1)</f>
        <v>1.6585053422319398</v>
      </c>
      <c r="AN15" s="16" t="s">
        <v>15015</v>
      </c>
      <c r="AO15" s="23">
        <f>B7L208C18</f>
        <v>1.6585053422319398</v>
      </c>
      <c r="AP15" s="16" t="s">
        <v>15016</v>
      </c>
      <c r="AQ15" s="17">
        <f>B7L208C19*B7L118C1</f>
        <v>14222.225088050678</v>
      </c>
      <c r="AR15" s="16" t="s">
        <v>15017</v>
      </c>
      <c r="AS15" s="17">
        <f>B7L208C20</f>
        <v>14222.225088050678</v>
      </c>
      <c r="AT15" s="16" t="s">
        <v>15018</v>
      </c>
      <c r="AU15" s="17">
        <f>B7L208C21/24</f>
        <v>592.59271200211163</v>
      </c>
      <c r="AV15" s="16" t="s">
        <v>15019</v>
      </c>
      <c r="AW15" s="23">
        <f>B7L208C22</f>
        <v>592.59271200211163</v>
      </c>
      <c r="AX15" s="16" t="s">
        <v>15020</v>
      </c>
      <c r="AY15" s="26">
        <f>IF(B7L208C23=0,0,B7L208C17/B7L208C23)</f>
        <v>459.43078242306018</v>
      </c>
      <c r="AZ15" s="16" t="s">
        <v>15021</v>
      </c>
      <c r="BA15" s="17">
        <f>A1L208C24</f>
        <v>272542.5</v>
      </c>
      <c r="BB15" s="16" t="s">
        <v>15022</v>
      </c>
      <c r="BC15" s="23">
        <f>IF(B7L104C1=0,0,B7L208C25/B7L104C1)</f>
        <v>1.6544927785776975</v>
      </c>
      <c r="BD15" s="16" t="s">
        <v>15023</v>
      </c>
      <c r="BE15" s="23">
        <f>B7L208C26</f>
        <v>1.6544927785776975</v>
      </c>
      <c r="BF15" s="16" t="s">
        <v>15024</v>
      </c>
      <c r="BG15" s="17">
        <f>B7L208C27*B7L119C1</f>
        <v>14316.922457679491</v>
      </c>
      <c r="BH15" s="16" t="s">
        <v>15025</v>
      </c>
      <c r="BI15" s="17">
        <f>B7L208C28</f>
        <v>14316.922457679491</v>
      </c>
      <c r="BJ15" s="16" t="s">
        <v>15026</v>
      </c>
      <c r="BK15" s="23">
        <f>B7L208C29/24</f>
        <v>596.53843573664551</v>
      </c>
      <c r="BL15" s="16" t="s">
        <v>15027</v>
      </c>
      <c r="BM15" s="23">
        <f>B7L208C30</f>
        <v>596.53843573664551</v>
      </c>
      <c r="BN15" s="16" t="s">
        <v>15028</v>
      </c>
      <c r="BO15" s="26">
        <f>IF(B7L208C31=0,0,B7L208C25/B7L208C31)</f>
        <v>456.87332730446161</v>
      </c>
      <c r="BP15" s="16" t="s">
        <v>15029</v>
      </c>
      <c r="BQ15" s="17">
        <f>A1L208C27</f>
        <v>278976.59999999998</v>
      </c>
      <c r="BR15" s="16" t="s">
        <v>15030</v>
      </c>
      <c r="BS15" s="21">
        <f>IF(B7L105C1=0,0,B7L208C33/B7L105C1)</f>
        <v>1.6796900042237091</v>
      </c>
      <c r="BT15" s="16" t="s">
        <v>15031</v>
      </c>
      <c r="BU15" s="23">
        <f>B7L208C34</f>
        <v>1.6796900042237091</v>
      </c>
      <c r="BV15" s="16" t="s">
        <v>15032</v>
      </c>
      <c r="BW15" s="17">
        <f>B7L208C35*B7L120C1</f>
        <v>15363.587975646917</v>
      </c>
      <c r="BX15" s="16" t="s">
        <v>15033</v>
      </c>
      <c r="BY15" s="17">
        <f>B7L208C36</f>
        <v>15363.587975646917</v>
      </c>
      <c r="BZ15" s="16" t="s">
        <v>15034</v>
      </c>
      <c r="CA15" s="23">
        <f>B7L208C37/24</f>
        <v>640.14949898528823</v>
      </c>
      <c r="CB15" s="16" t="s">
        <v>15035</v>
      </c>
      <c r="CC15" s="23">
        <f>B7L208C38</f>
        <v>640.14949898528823</v>
      </c>
      <c r="CD15" s="16" t="s">
        <v>15036</v>
      </c>
      <c r="CE15" s="26">
        <f>IF(B7L208C39=0,0,B7L208C33/B7L208C39)</f>
        <v>435.79913823600657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22104</v>
      </c>
      <c r="F16" s="16" t="s">
        <v>15038</v>
      </c>
      <c r="G16" s="21">
        <f>IF(B7L101C1=0,0,B7L209C1/B7L101C1)</f>
        <v>0.12836614428661247</v>
      </c>
      <c r="H16" s="16" t="s">
        <v>15039</v>
      </c>
      <c r="I16" s="21">
        <f>B7L209C2</f>
        <v>0.12836614428661247</v>
      </c>
      <c r="J16" s="16" t="s">
        <v>15040</v>
      </c>
      <c r="K16" s="17">
        <f>B7L209C3*B7L116C1</f>
        <v>1234.3934897597685</v>
      </c>
      <c r="L16" s="16" t="s">
        <v>15041</v>
      </c>
      <c r="M16" s="17">
        <f>B7L209C4</f>
        <v>1234.3934897597685</v>
      </c>
      <c r="N16" s="16" t="s">
        <v>15042</v>
      </c>
      <c r="O16" s="23">
        <f>B7L209C5/24</f>
        <v>51.43306207332369</v>
      </c>
      <c r="P16" s="16" t="s">
        <v>15043</v>
      </c>
      <c r="Q16" s="23">
        <f>B7L209C6</f>
        <v>51.43306207332369</v>
      </c>
      <c r="R16" s="16" t="s">
        <v>15044</v>
      </c>
      <c r="S16" s="25">
        <f>IF(B7L209C7=0,0,B7L209C1/B7L209C7)</f>
        <v>429.76247396058648</v>
      </c>
      <c r="T16" s="16" t="s">
        <v>15045</v>
      </c>
      <c r="U16" s="17">
        <f>A1L209C18</f>
        <v>20011.5</v>
      </c>
      <c r="V16" s="16" t="s">
        <v>15046</v>
      </c>
      <c r="W16" s="23">
        <f>IF(B7L102C1=0,0,B7L209C9/B7L102C1)</f>
        <v>0.11889604968847814</v>
      </c>
      <c r="X16" s="16" t="s">
        <v>15047</v>
      </c>
      <c r="Y16" s="23">
        <f>B7L209C10</f>
        <v>0.11889604968847814</v>
      </c>
      <c r="Z16" s="16" t="s">
        <v>15048</v>
      </c>
      <c r="AA16" s="17">
        <f>B7L209C11*B7L117C1</f>
        <v>1085.0235914799584</v>
      </c>
      <c r="AB16" s="16" t="s">
        <v>15049</v>
      </c>
      <c r="AC16" s="17">
        <f>B7L209C12</f>
        <v>1085.0235914799584</v>
      </c>
      <c r="AD16" s="16" t="s">
        <v>15050</v>
      </c>
      <c r="AE16" s="23">
        <f>B7L209C13/24</f>
        <v>45.209316311664935</v>
      </c>
      <c r="AF16" s="16" t="s">
        <v>15051</v>
      </c>
      <c r="AG16" s="23">
        <f>B7L209C14</f>
        <v>45.209316311664935</v>
      </c>
      <c r="AH16" s="16" t="s">
        <v>15052</v>
      </c>
      <c r="AI16" s="26">
        <f>IF(B7L209C15=0,0,B7L209C9/B7L209C15)</f>
        <v>442.64106676695354</v>
      </c>
      <c r="AJ16" s="16" t="s">
        <v>15053</v>
      </c>
      <c r="AK16" s="17">
        <f>A1L209C21</f>
        <v>19668.333333333332</v>
      </c>
      <c r="AL16" s="16" t="s">
        <v>15054</v>
      </c>
      <c r="AM16" s="23">
        <f>IF(B7L103C1=0,0,B7L209C17/B7L103C1)</f>
        <v>0.11981413001813936</v>
      </c>
      <c r="AN16" s="16" t="s">
        <v>15055</v>
      </c>
      <c r="AO16" s="23">
        <f>B7L209C18</f>
        <v>0.11981413001813936</v>
      </c>
      <c r="AP16" s="16" t="s">
        <v>15056</v>
      </c>
      <c r="AQ16" s="17">
        <f>B7L209C19*B7L118C1</f>
        <v>1027.4453041880174</v>
      </c>
      <c r="AR16" s="16" t="s">
        <v>15057</v>
      </c>
      <c r="AS16" s="17">
        <f>B7L209C20</f>
        <v>1027.4453041880174</v>
      </c>
      <c r="AT16" s="16" t="s">
        <v>15058</v>
      </c>
      <c r="AU16" s="17">
        <f>B7L209C21/24</f>
        <v>42.810221007834059</v>
      </c>
      <c r="AV16" s="16" t="s">
        <v>15059</v>
      </c>
      <c r="AW16" s="23">
        <f>B7L209C22</f>
        <v>42.810221007834059</v>
      </c>
      <c r="AX16" s="16" t="s">
        <v>15060</v>
      </c>
      <c r="AY16" s="26">
        <f>IF(B7L209C23=0,0,B7L209C17/B7L209C23)</f>
        <v>459.43078242306024</v>
      </c>
      <c r="AZ16" s="16" t="s">
        <v>15061</v>
      </c>
      <c r="BA16" s="17">
        <f>A1L209C24</f>
        <v>21168.5</v>
      </c>
      <c r="BB16" s="16" t="s">
        <v>15062</v>
      </c>
      <c r="BC16" s="23">
        <f>IF(B7L104C1=0,0,B7L209C25/B7L104C1)</f>
        <v>0.12850520701660104</v>
      </c>
      <c r="BD16" s="16" t="s">
        <v>15063</v>
      </c>
      <c r="BE16" s="23">
        <f>B7L209C26</f>
        <v>0.12850520701660104</v>
      </c>
      <c r="BF16" s="16" t="s">
        <v>15064</v>
      </c>
      <c r="BG16" s="17">
        <f>B7L209C27*B7L119C1</f>
        <v>1112.0018824417782</v>
      </c>
      <c r="BH16" s="16" t="s">
        <v>15065</v>
      </c>
      <c r="BI16" s="17">
        <f>B7L209C28</f>
        <v>1112.0018824417782</v>
      </c>
      <c r="BJ16" s="16" t="s">
        <v>15066</v>
      </c>
      <c r="BK16" s="23">
        <f>B7L209C29/24</f>
        <v>46.333411768407423</v>
      </c>
      <c r="BL16" s="16" t="s">
        <v>15067</v>
      </c>
      <c r="BM16" s="23">
        <f>B7L209C30</f>
        <v>46.333411768407423</v>
      </c>
      <c r="BN16" s="16" t="s">
        <v>15068</v>
      </c>
      <c r="BO16" s="26">
        <f>IF(B7L209C31=0,0,B7L209C25/B7L209C31)</f>
        <v>456.87332730446167</v>
      </c>
      <c r="BP16" s="16" t="s">
        <v>15069</v>
      </c>
      <c r="BQ16" s="17">
        <f>A1L209C27</f>
        <v>22447.800000000003</v>
      </c>
      <c r="BR16" s="16" t="s">
        <v>15070</v>
      </c>
      <c r="BS16" s="21">
        <f>IF(B7L105C1=0,0,B7L209C33/B7L105C1)</f>
        <v>0.1351559423866123</v>
      </c>
      <c r="BT16" s="16" t="s">
        <v>15071</v>
      </c>
      <c r="BU16" s="23">
        <f>B7L209C34</f>
        <v>0.1351559423866123</v>
      </c>
      <c r="BV16" s="16" t="s">
        <v>15072</v>
      </c>
      <c r="BW16" s="17">
        <f>B7L209C35*B7L120C1</f>
        <v>1236.2282362023443</v>
      </c>
      <c r="BX16" s="16" t="s">
        <v>15073</v>
      </c>
      <c r="BY16" s="17">
        <f>B7L209C36</f>
        <v>1236.2282362023443</v>
      </c>
      <c r="BZ16" s="16" t="s">
        <v>15074</v>
      </c>
      <c r="CA16" s="23">
        <f>B7L209C37/24</f>
        <v>51.509509841764348</v>
      </c>
      <c r="CB16" s="16" t="s">
        <v>15075</v>
      </c>
      <c r="CC16" s="23">
        <f>B7L209C38</f>
        <v>51.509509841764348</v>
      </c>
      <c r="CD16" s="16" t="s">
        <v>15076</v>
      </c>
      <c r="CE16" s="26">
        <f>IF(B7L209C39=0,0,B7L209C33/B7L209C39)</f>
        <v>435.79913823600657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37709</v>
      </c>
      <c r="F17" s="16" t="s">
        <v>15078</v>
      </c>
      <c r="G17" s="21">
        <f>IF(B7L101C1=0,0,B7L210C1/B7L101C1)</f>
        <v>0.21899017982735569</v>
      </c>
      <c r="H17" s="16" t="s">
        <v>15079</v>
      </c>
      <c r="I17" s="21">
        <f>B7L210C2</f>
        <v>0.21899017982735569</v>
      </c>
      <c r="J17" s="16" t="s">
        <v>15080</v>
      </c>
      <c r="K17" s="17">
        <f>B7L210C3*B7L116C1</f>
        <v>2105.8516153343789</v>
      </c>
      <c r="L17" s="16" t="s">
        <v>15081</v>
      </c>
      <c r="M17" s="17">
        <f>B7L210C4</f>
        <v>2105.8516153343789</v>
      </c>
      <c r="N17" s="16" t="s">
        <v>15082</v>
      </c>
      <c r="O17" s="23">
        <f>B7L210C5/24</f>
        <v>87.743817305599123</v>
      </c>
      <c r="P17" s="16" t="s">
        <v>15083</v>
      </c>
      <c r="Q17" s="23">
        <f>B7L210C6</f>
        <v>87.743817305599123</v>
      </c>
      <c r="R17" s="16" t="s">
        <v>15084</v>
      </c>
      <c r="S17" s="25">
        <f>IF(B7L210C7=0,0,B7L210C1/B7L210C7)</f>
        <v>429.76247396058648</v>
      </c>
      <c r="T17" s="16" t="s">
        <v>15085</v>
      </c>
      <c r="U17" s="17">
        <f>A1L210C18</f>
        <v>41121.5</v>
      </c>
      <c r="V17" s="16" t="s">
        <v>15086</v>
      </c>
      <c r="W17" s="23">
        <f>IF(B7L102C1=0,0,B7L210C9/B7L102C1)</f>
        <v>0.24431871210377801</v>
      </c>
      <c r="X17" s="16" t="s">
        <v>15087</v>
      </c>
      <c r="Y17" s="23">
        <f>B7L210C10</f>
        <v>0.24431871210377801</v>
      </c>
      <c r="Z17" s="16" t="s">
        <v>15088</v>
      </c>
      <c r="AA17" s="17">
        <f>B7L210C11*B7L117C1</f>
        <v>2229.6078563347628</v>
      </c>
      <c r="AB17" s="16" t="s">
        <v>15089</v>
      </c>
      <c r="AC17" s="17">
        <f>B7L210C12</f>
        <v>2229.6078563347628</v>
      </c>
      <c r="AD17" s="16" t="s">
        <v>15090</v>
      </c>
      <c r="AE17" s="23">
        <f>B7L210C13/24</f>
        <v>92.900327347281788</v>
      </c>
      <c r="AF17" s="16" t="s">
        <v>15091</v>
      </c>
      <c r="AG17" s="23">
        <f>B7L210C14</f>
        <v>92.900327347281788</v>
      </c>
      <c r="AH17" s="16" t="s">
        <v>15092</v>
      </c>
      <c r="AI17" s="26">
        <f>IF(B7L210C15=0,0,B7L210C9/B7L210C15)</f>
        <v>442.64106676695354</v>
      </c>
      <c r="AJ17" s="16" t="s">
        <v>15093</v>
      </c>
      <c r="AK17" s="17">
        <f>A1L210C21</f>
        <v>43376</v>
      </c>
      <c r="AL17" s="16" t="s">
        <v>15094</v>
      </c>
      <c r="AM17" s="23">
        <f>IF(B7L103C1=0,0,B7L210C17/B7L103C1)</f>
        <v>0.26423477859504174</v>
      </c>
      <c r="AN17" s="16" t="s">
        <v>15095</v>
      </c>
      <c r="AO17" s="23">
        <f>B7L210C18</f>
        <v>0.26423477859504174</v>
      </c>
      <c r="AP17" s="16" t="s">
        <v>15096</v>
      </c>
      <c r="AQ17" s="17">
        <f>B7L210C19*B7L118C1</f>
        <v>2265.8995431468238</v>
      </c>
      <c r="AR17" s="16" t="s">
        <v>15097</v>
      </c>
      <c r="AS17" s="17">
        <f>B7L210C20</f>
        <v>2265.8995431468238</v>
      </c>
      <c r="AT17" s="16" t="s">
        <v>15098</v>
      </c>
      <c r="AU17" s="17">
        <f>B7L210C21/24</f>
        <v>94.412480964450992</v>
      </c>
      <c r="AV17" s="16" t="s">
        <v>15099</v>
      </c>
      <c r="AW17" s="23">
        <f>B7L210C22</f>
        <v>94.412480964450992</v>
      </c>
      <c r="AX17" s="16" t="s">
        <v>15100</v>
      </c>
      <c r="AY17" s="26">
        <f>IF(B7L210C23=0,0,B7L210C17/B7L210C23)</f>
        <v>459.43078242306024</v>
      </c>
      <c r="AZ17" s="16" t="s">
        <v>15101</v>
      </c>
      <c r="BA17" s="17">
        <f>A1L210C24</f>
        <v>46408.75</v>
      </c>
      <c r="BB17" s="16" t="s">
        <v>15102</v>
      </c>
      <c r="BC17" s="23">
        <f>IF(B7L104C1=0,0,B7L210C25/B7L104C1)</f>
        <v>0.28172832397816017</v>
      </c>
      <c r="BD17" s="16" t="s">
        <v>15103</v>
      </c>
      <c r="BE17" s="23">
        <f>B7L210C26</f>
        <v>0.28172832397816017</v>
      </c>
      <c r="BF17" s="16" t="s">
        <v>15104</v>
      </c>
      <c r="BG17" s="17">
        <f>B7L210C27*B7L119C1</f>
        <v>2437.8967504438137</v>
      </c>
      <c r="BH17" s="16" t="s">
        <v>15105</v>
      </c>
      <c r="BI17" s="17">
        <f>B7L210C28</f>
        <v>2437.8967504438137</v>
      </c>
      <c r="BJ17" s="16" t="s">
        <v>15106</v>
      </c>
      <c r="BK17" s="23">
        <f>B7L210C29/24</f>
        <v>101.57903126849224</v>
      </c>
      <c r="BL17" s="16" t="s">
        <v>15107</v>
      </c>
      <c r="BM17" s="23">
        <f>B7L210C30</f>
        <v>101.57903126849224</v>
      </c>
      <c r="BN17" s="16" t="s">
        <v>15108</v>
      </c>
      <c r="BO17" s="26">
        <f>IF(B7L210C31=0,0,B7L210C25/B7L210C31)</f>
        <v>456.87332730446161</v>
      </c>
      <c r="BP17" s="16" t="s">
        <v>15109</v>
      </c>
      <c r="BQ17" s="17">
        <f>A1L210C27</f>
        <v>47553</v>
      </c>
      <c r="BR17" s="16" t="s">
        <v>15110</v>
      </c>
      <c r="BS17" s="21">
        <f>IF(B7L105C1=0,0,B7L210C33/B7L105C1)</f>
        <v>0.28631182246414227</v>
      </c>
      <c r="BT17" s="16" t="s">
        <v>15111</v>
      </c>
      <c r="BU17" s="23">
        <f>B7L210C34</f>
        <v>0.28631182246414227</v>
      </c>
      <c r="BV17" s="16" t="s">
        <v>15112</v>
      </c>
      <c r="BW17" s="17">
        <f>B7L210C35*B7L120C1</f>
        <v>2618.8027920834143</v>
      </c>
      <c r="BX17" s="16" t="s">
        <v>15113</v>
      </c>
      <c r="BY17" s="17">
        <f>B7L210C36</f>
        <v>2618.8027920834143</v>
      </c>
      <c r="BZ17" s="16" t="s">
        <v>15114</v>
      </c>
      <c r="CA17" s="23">
        <f>B7L210C37/24</f>
        <v>109.11678300347559</v>
      </c>
      <c r="CB17" s="16" t="s">
        <v>15115</v>
      </c>
      <c r="CC17" s="23">
        <f>B7L210C38</f>
        <v>109.11678300347559</v>
      </c>
      <c r="CD17" s="16" t="s">
        <v>15116</v>
      </c>
      <c r="CE17" s="26">
        <f>IF(B7L210C39=0,0,B7L210C33/B7L210C39)</f>
        <v>435.79913823600668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611623</v>
      </c>
      <c r="F18" s="16" t="s">
        <v>15118</v>
      </c>
      <c r="G18" s="21">
        <f>IF(B7L101C1=0,0,B7L211C1/B7L101C1)</f>
        <v>3.5519221076280667</v>
      </c>
      <c r="H18" s="16" t="s">
        <v>15119</v>
      </c>
      <c r="I18" s="21">
        <f>B7L211C2</f>
        <v>3.5519221076280667</v>
      </c>
      <c r="J18" s="16" t="s">
        <v>15120</v>
      </c>
      <c r="K18" s="17">
        <f>B7L211C3*B7L116C1</f>
        <v>34155.964955996147</v>
      </c>
      <c r="L18" s="16" t="s">
        <v>15121</v>
      </c>
      <c r="M18" s="17">
        <f>B7L211C4</f>
        <v>34155.964955996147</v>
      </c>
      <c r="N18" s="16" t="s">
        <v>15122</v>
      </c>
      <c r="O18" s="17">
        <f>B7L211C5/24</f>
        <v>1423.1652064998395</v>
      </c>
      <c r="P18" s="16" t="s">
        <v>15123</v>
      </c>
      <c r="Q18" s="17">
        <f>B7L211C6</f>
        <v>1423.1652064998395</v>
      </c>
      <c r="R18" s="16" t="s">
        <v>15124</v>
      </c>
      <c r="S18" s="25">
        <f>IF(B7L211C7=0,0,B7L211C1/B7L211C7)</f>
        <v>429.76247396058648</v>
      </c>
      <c r="T18" s="16" t="s">
        <v>15125</v>
      </c>
      <c r="U18" s="17">
        <f>A1L211C18</f>
        <v>638155</v>
      </c>
      <c r="V18" s="16" t="s">
        <v>15126</v>
      </c>
      <c r="W18" s="23">
        <f>IF(B7L102C1=0,0,B7L211C9/B7L102C1)</f>
        <v>3.791525302398659</v>
      </c>
      <c r="X18" s="16" t="s">
        <v>15127</v>
      </c>
      <c r="Y18" s="23">
        <f>B7L211C10</f>
        <v>3.791525302398659</v>
      </c>
      <c r="Z18" s="16" t="s">
        <v>15128</v>
      </c>
      <c r="AA18" s="17">
        <f>B7L211C11*B7L117C1</f>
        <v>34600.766060559821</v>
      </c>
      <c r="AB18" s="16" t="s">
        <v>15129</v>
      </c>
      <c r="AC18" s="17">
        <f>B7L211C12</f>
        <v>34600.766060559821</v>
      </c>
      <c r="AD18" s="16" t="s">
        <v>15130</v>
      </c>
      <c r="AE18" s="17">
        <f>B7L211C13/24</f>
        <v>1441.6985858566593</v>
      </c>
      <c r="AF18" s="16" t="s">
        <v>15131</v>
      </c>
      <c r="AG18" s="17">
        <f>B7L211C14</f>
        <v>1441.6985858566593</v>
      </c>
      <c r="AH18" s="16" t="s">
        <v>15132</v>
      </c>
      <c r="AI18" s="26">
        <f>IF(B7L211C15=0,0,B7L211C9/B7L211C15)</f>
        <v>442.64106676695354</v>
      </c>
      <c r="AJ18" s="16" t="s">
        <v>15133</v>
      </c>
      <c r="AK18" s="17">
        <f>A1L211C21</f>
        <v>658223.33333333337</v>
      </c>
      <c r="AL18" s="16" t="s">
        <v>15134</v>
      </c>
      <c r="AM18" s="23">
        <f>IF(B7L103C1=0,0,B7L211C17/B7L103C1)</f>
        <v>4.0097172802799639</v>
      </c>
      <c r="AN18" s="16" t="s">
        <v>15135</v>
      </c>
      <c r="AO18" s="23">
        <f>B7L211C18</f>
        <v>4.0097172802799639</v>
      </c>
      <c r="AP18" s="16" t="s">
        <v>15136</v>
      </c>
      <c r="AQ18" s="17">
        <f>B7L211C19*B7L118C1</f>
        <v>34384.635519378913</v>
      </c>
      <c r="AR18" s="16" t="s">
        <v>15137</v>
      </c>
      <c r="AS18" s="17">
        <f>B7L211C20</f>
        <v>34384.635519378913</v>
      </c>
      <c r="AT18" s="16" t="s">
        <v>15138</v>
      </c>
      <c r="AU18" s="17">
        <f>B7L211C21/24</f>
        <v>1432.693146640788</v>
      </c>
      <c r="AV18" s="16" t="s">
        <v>15139</v>
      </c>
      <c r="AW18" s="17">
        <f>B7L211C22</f>
        <v>1432.693146640788</v>
      </c>
      <c r="AX18" s="16" t="s">
        <v>15140</v>
      </c>
      <c r="AY18" s="26">
        <f>IF(B7L211C23=0,0,B7L211C17/B7L211C23)</f>
        <v>459.43078242306024</v>
      </c>
      <c r="AZ18" s="16" t="s">
        <v>15141</v>
      </c>
      <c r="BA18" s="17">
        <f>A1L211C24</f>
        <v>650006.75</v>
      </c>
      <c r="BB18" s="16" t="s">
        <v>15142</v>
      </c>
      <c r="BC18" s="23">
        <f>IF(B7L104C1=0,0,B7L211C25/B7L104C1)</f>
        <v>3.9459220998624391</v>
      </c>
      <c r="BD18" s="16" t="s">
        <v>15143</v>
      </c>
      <c r="BE18" s="23">
        <f>B7L211C26</f>
        <v>3.9459220998624391</v>
      </c>
      <c r="BF18" s="16" t="s">
        <v>15144</v>
      </c>
      <c r="BG18" s="17">
        <f>B7L211C27*B7L119C1</f>
        <v>34145.48643502668</v>
      </c>
      <c r="BH18" s="16" t="s">
        <v>15145</v>
      </c>
      <c r="BI18" s="17">
        <f>B7L211C28</f>
        <v>34145.48643502668</v>
      </c>
      <c r="BJ18" s="16" t="s">
        <v>15146</v>
      </c>
      <c r="BK18" s="17">
        <f>B7L211C29/24</f>
        <v>1422.7286014594449</v>
      </c>
      <c r="BL18" s="16" t="s">
        <v>15147</v>
      </c>
      <c r="BM18" s="17">
        <f>B7L211C30</f>
        <v>1422.7286014594449</v>
      </c>
      <c r="BN18" s="16" t="s">
        <v>15148</v>
      </c>
      <c r="BO18" s="26">
        <f>IF(B7L211C31=0,0,B7L211C25/B7L211C31)</f>
        <v>456.87332730446167</v>
      </c>
      <c r="BP18" s="16" t="s">
        <v>15149</v>
      </c>
      <c r="BQ18" s="17">
        <f>A1L211C27</f>
        <v>640504.80000000005</v>
      </c>
      <c r="BR18" s="16" t="s">
        <v>15150</v>
      </c>
      <c r="BS18" s="21">
        <f>IF(B7L105C1=0,0,B7L211C33/B7L105C1)</f>
        <v>3.8564148757182717</v>
      </c>
      <c r="BT18" s="16" t="s">
        <v>15151</v>
      </c>
      <c r="BU18" s="23">
        <f>B7L211C34</f>
        <v>3.8564148757182717</v>
      </c>
      <c r="BV18" s="16" t="s">
        <v>15152</v>
      </c>
      <c r="BW18" s="17">
        <f>B7L211C35*B7L120C1</f>
        <v>35273.395129283723</v>
      </c>
      <c r="BX18" s="16" t="s">
        <v>15153</v>
      </c>
      <c r="BY18" s="17">
        <f>B7L211C36</f>
        <v>35273.395129283723</v>
      </c>
      <c r="BZ18" s="16" t="s">
        <v>15154</v>
      </c>
      <c r="CA18" s="17">
        <f>B7L211C37/24</f>
        <v>1469.7247970534884</v>
      </c>
      <c r="CB18" s="16" t="s">
        <v>15155</v>
      </c>
      <c r="CC18" s="17">
        <f>B7L211C38</f>
        <v>1469.7247970534884</v>
      </c>
      <c r="CD18" s="16" t="s">
        <v>15156</v>
      </c>
      <c r="CE18" s="26">
        <f>IF(B7L211C39=0,0,B7L211C33/B7L211C39)</f>
        <v>435.79913823600668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85755</v>
      </c>
      <c r="F19" s="16" t="s">
        <v>15158</v>
      </c>
      <c r="G19" s="21">
        <f>IF(B7L101C1=0,0,B7L212C1/B7L101C1)</f>
        <v>0.49801116102508386</v>
      </c>
      <c r="H19" s="16" t="s">
        <v>15159</v>
      </c>
      <c r="I19" s="21">
        <f>B7L212C2</f>
        <v>0.49801116102508386</v>
      </c>
      <c r="J19" s="16" t="s">
        <v>15160</v>
      </c>
      <c r="K19" s="17">
        <f>B7L212C3*B7L116C1</f>
        <v>4788.9709425601231</v>
      </c>
      <c r="L19" s="16" t="s">
        <v>15161</v>
      </c>
      <c r="M19" s="17">
        <f>B7L212C4</f>
        <v>4788.9709425601231</v>
      </c>
      <c r="N19" s="16" t="s">
        <v>15162</v>
      </c>
      <c r="O19" s="23">
        <f>B7L212C5/24</f>
        <v>199.54045594000513</v>
      </c>
      <c r="P19" s="16" t="s">
        <v>15163</v>
      </c>
      <c r="Q19" s="23">
        <f>B7L212C6</f>
        <v>199.54045594000513</v>
      </c>
      <c r="R19" s="16" t="s">
        <v>15164</v>
      </c>
      <c r="S19" s="25">
        <f>IF(B7L212C7=0,0,B7L212C1/B7L212C7)</f>
        <v>429.76247396058642</v>
      </c>
      <c r="T19" s="16" t="s">
        <v>15165</v>
      </c>
      <c r="U19" s="17">
        <f>A1L212C18</f>
        <v>79124.5</v>
      </c>
      <c r="V19" s="16" t="s">
        <v>15166</v>
      </c>
      <c r="W19" s="23">
        <f>IF(B7L102C1=0,0,B7L212C9/B7L102C1)</f>
        <v>0.47010921138225459</v>
      </c>
      <c r="X19" s="16" t="s">
        <v>15167</v>
      </c>
      <c r="Y19" s="23">
        <f>B7L212C10</f>
        <v>0.47010921138225459</v>
      </c>
      <c r="Z19" s="16" t="s">
        <v>15168</v>
      </c>
      <c r="AA19" s="17">
        <f>B7L212C11*B7L117C1</f>
        <v>4290.1306330887719</v>
      </c>
      <c r="AB19" s="16" t="s">
        <v>15169</v>
      </c>
      <c r="AC19" s="17">
        <f>B7L212C12</f>
        <v>4290.1306330887719</v>
      </c>
      <c r="AD19" s="16" t="s">
        <v>15170</v>
      </c>
      <c r="AE19" s="23">
        <f>B7L212C13/24</f>
        <v>178.7554430453655</v>
      </c>
      <c r="AF19" s="16" t="s">
        <v>15171</v>
      </c>
      <c r="AG19" s="23">
        <f>B7L212C14</f>
        <v>178.7554430453655</v>
      </c>
      <c r="AH19" s="16" t="s">
        <v>15172</v>
      </c>
      <c r="AI19" s="26">
        <f>IF(B7L212C15=0,0,B7L212C9/B7L212C15)</f>
        <v>442.6410667669536</v>
      </c>
      <c r="AJ19" s="16" t="s">
        <v>15173</v>
      </c>
      <c r="AK19" s="17">
        <f>A1L212C21</f>
        <v>74610.666666666657</v>
      </c>
      <c r="AL19" s="16" t="s">
        <v>15174</v>
      </c>
      <c r="AM19" s="23">
        <f>IF(B7L103C1=0,0,B7L212C17/B7L103C1)</f>
        <v>0.45450786120193482</v>
      </c>
      <c r="AN19" s="16" t="s">
        <v>15175</v>
      </c>
      <c r="AO19" s="23">
        <f>B7L212C18</f>
        <v>0.45450786120193482</v>
      </c>
      <c r="AP19" s="16" t="s">
        <v>15176</v>
      </c>
      <c r="AQ19" s="17">
        <f>B7L212C19*B7L118C1</f>
        <v>3897.5533823745832</v>
      </c>
      <c r="AR19" s="16" t="s">
        <v>15177</v>
      </c>
      <c r="AS19" s="17">
        <f>B7L212C20</f>
        <v>3897.5533823745832</v>
      </c>
      <c r="AT19" s="16" t="s">
        <v>15178</v>
      </c>
      <c r="AU19" s="17">
        <f>B7L212C21/24</f>
        <v>162.39805759894097</v>
      </c>
      <c r="AV19" s="16" t="s">
        <v>15179</v>
      </c>
      <c r="AW19" s="23">
        <f>B7L212C22</f>
        <v>162.39805759894097</v>
      </c>
      <c r="AX19" s="16" t="s">
        <v>15180</v>
      </c>
      <c r="AY19" s="26">
        <f>IF(B7L212C23=0,0,B7L212C17/B7L212C23)</f>
        <v>459.43078242306029</v>
      </c>
      <c r="AZ19" s="16" t="s">
        <v>15181</v>
      </c>
      <c r="BA19" s="17">
        <f>A1L212C24</f>
        <v>73378.75</v>
      </c>
      <c r="BB19" s="16" t="s">
        <v>15182</v>
      </c>
      <c r="BC19" s="23">
        <f>IF(B7L104C1=0,0,B7L212C25/B7L104C1)</f>
        <v>0.44545203766773339</v>
      </c>
      <c r="BD19" s="16" t="s">
        <v>15183</v>
      </c>
      <c r="BE19" s="23">
        <f>B7L212C26</f>
        <v>0.44545203766773339</v>
      </c>
      <c r="BF19" s="16" t="s">
        <v>15184</v>
      </c>
      <c r="BG19" s="17">
        <f>B7L212C27*B7L119C1</f>
        <v>3854.6570673984756</v>
      </c>
      <c r="BH19" s="16" t="s">
        <v>15185</v>
      </c>
      <c r="BI19" s="17">
        <f>B7L212C28</f>
        <v>3854.6570673984756</v>
      </c>
      <c r="BJ19" s="16" t="s">
        <v>15186</v>
      </c>
      <c r="BK19" s="23">
        <f>B7L212C29/24</f>
        <v>160.61071114160316</v>
      </c>
      <c r="BL19" s="16" t="s">
        <v>15187</v>
      </c>
      <c r="BM19" s="23">
        <f>B7L212C30</f>
        <v>160.61071114160316</v>
      </c>
      <c r="BN19" s="16" t="s">
        <v>15188</v>
      </c>
      <c r="BO19" s="26">
        <f>IF(B7L212C31=0,0,B7L212C25/B7L212C31)</f>
        <v>456.87332730446161</v>
      </c>
      <c r="BP19" s="16" t="s">
        <v>15189</v>
      </c>
      <c r="BQ19" s="17">
        <f>A1L212C27</f>
        <v>74693.200000000012</v>
      </c>
      <c r="BR19" s="16" t="s">
        <v>15190</v>
      </c>
      <c r="BS19" s="21">
        <f>IF(B7L105C1=0,0,B7L212C33/B7L105C1)</f>
        <v>0.44972023253377658</v>
      </c>
      <c r="BT19" s="16" t="s">
        <v>15191</v>
      </c>
      <c r="BU19" s="23">
        <f>B7L212C34</f>
        <v>0.44972023253377658</v>
      </c>
      <c r="BV19" s="16" t="s">
        <v>15192</v>
      </c>
      <c r="BW19" s="17">
        <f>B7L212C35*B7L120C1</f>
        <v>4113.4473263441832</v>
      </c>
      <c r="BX19" s="16" t="s">
        <v>15193</v>
      </c>
      <c r="BY19" s="17">
        <f>B7L212C36</f>
        <v>4113.4473263441832</v>
      </c>
      <c r="BZ19" s="16" t="s">
        <v>15194</v>
      </c>
      <c r="CA19" s="23">
        <f>B7L212C37/24</f>
        <v>171.39363859767431</v>
      </c>
      <c r="CB19" s="16" t="s">
        <v>15195</v>
      </c>
      <c r="CC19" s="23">
        <f>B7L212C38</f>
        <v>171.39363859767431</v>
      </c>
      <c r="CD19" s="16" t="s">
        <v>15196</v>
      </c>
      <c r="CE19" s="26">
        <f>IF(B7L212C39=0,0,B7L212C33/B7L212C39)</f>
        <v>435.79913823600651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544</v>
      </c>
      <c r="F20" s="16" t="s">
        <v>15198</v>
      </c>
      <c r="G20" s="21">
        <f>IF(B7L101C1=0,0,B7L213C1/B7L101C1)</f>
        <v>3.1592102104558988E-3</v>
      </c>
      <c r="H20" s="16" t="s">
        <v>15199</v>
      </c>
      <c r="I20" s="21">
        <f>B7L213C2</f>
        <v>3.1592102104558988E-3</v>
      </c>
      <c r="J20" s="16" t="s">
        <v>15200</v>
      </c>
      <c r="K20" s="17">
        <f>B7L213C3*B7L116C1</f>
        <v>30.379571952104328</v>
      </c>
      <c r="L20" s="16" t="s">
        <v>15201</v>
      </c>
      <c r="M20" s="23">
        <f>B7L213C4</f>
        <v>30.379571952104328</v>
      </c>
      <c r="N20" s="16" t="s">
        <v>15202</v>
      </c>
      <c r="O20" s="23">
        <f>B7L213C5/24</f>
        <v>1.265815498004347</v>
      </c>
      <c r="P20" s="16" t="s">
        <v>15203</v>
      </c>
      <c r="Q20" s="23">
        <f>B7L213C6</f>
        <v>1.265815498004347</v>
      </c>
      <c r="R20" s="16" t="s">
        <v>15204</v>
      </c>
      <c r="S20" s="25">
        <f>IF(B7L213C7=0,0,B7L213C1/B7L213C7)</f>
        <v>429.76247396058648</v>
      </c>
      <c r="T20" s="16" t="s">
        <v>15205</v>
      </c>
      <c r="U20" s="17">
        <f>A1L213C18</f>
        <v>538</v>
      </c>
      <c r="V20" s="16" t="s">
        <v>15206</v>
      </c>
      <c r="W20" s="23">
        <f>IF(B7L102C1=0,0,B7L213C9/B7L102C1)</f>
        <v>3.1964657688029999E-3</v>
      </c>
      <c r="X20" s="16" t="s">
        <v>15207</v>
      </c>
      <c r="Y20" s="23">
        <f>B7L213C10</f>
        <v>3.1964657688029999E-3</v>
      </c>
      <c r="Z20" s="16" t="s">
        <v>15208</v>
      </c>
      <c r="AA20" s="23">
        <f>B7L213C11*B7L117C1</f>
        <v>29.170361652860482</v>
      </c>
      <c r="AB20" s="16" t="s">
        <v>15209</v>
      </c>
      <c r="AC20" s="23">
        <f>B7L213C12</f>
        <v>29.170361652860482</v>
      </c>
      <c r="AD20" s="16" t="s">
        <v>15210</v>
      </c>
      <c r="AE20" s="23">
        <f>B7L213C13/24</f>
        <v>1.2154317355358535</v>
      </c>
      <c r="AF20" s="16" t="s">
        <v>15211</v>
      </c>
      <c r="AG20" s="23">
        <f>B7L213C14</f>
        <v>1.2154317355358535</v>
      </c>
      <c r="AH20" s="16" t="s">
        <v>15212</v>
      </c>
      <c r="AI20" s="26">
        <f>IF(B7L213C15=0,0,B7L213C9/B7L213C15)</f>
        <v>442.6410667669536</v>
      </c>
      <c r="AJ20" s="16" t="s">
        <v>15213</v>
      </c>
      <c r="AK20" s="23">
        <f>A1L213C21</f>
        <v>640.66666666666663</v>
      </c>
      <c r="AL20" s="16" t="s">
        <v>15214</v>
      </c>
      <c r="AM20" s="23">
        <f>IF(B7L103C1=0,0,B7L213C17/B7L103C1)</f>
        <v>3.9027668484851088E-3</v>
      </c>
      <c r="AN20" s="16" t="s">
        <v>15215</v>
      </c>
      <c r="AO20" s="23">
        <f>B7L213C18</f>
        <v>3.9027668484851088E-3</v>
      </c>
      <c r="AP20" s="16" t="s">
        <v>15216</v>
      </c>
      <c r="AQ20" s="23">
        <f>B7L213C19*B7L118C1</f>
        <v>33.467500629596977</v>
      </c>
      <c r="AR20" s="16" t="s">
        <v>15217</v>
      </c>
      <c r="AS20" s="23">
        <f>B7L213C20</f>
        <v>33.467500629596977</v>
      </c>
      <c r="AT20" s="16" t="s">
        <v>15218</v>
      </c>
      <c r="AU20" s="17">
        <f>B7L213C21/24</f>
        <v>1.3944791928998741</v>
      </c>
      <c r="AV20" s="16" t="s">
        <v>15219</v>
      </c>
      <c r="AW20" s="23">
        <f>B7L213C22</f>
        <v>1.3944791928998741</v>
      </c>
      <c r="AX20" s="16" t="s">
        <v>15220</v>
      </c>
      <c r="AY20" s="26">
        <f>IF(B7L213C23=0,0,B7L213C17/B7L213C23)</f>
        <v>459.43078242306018</v>
      </c>
      <c r="AZ20" s="16" t="s">
        <v>15221</v>
      </c>
      <c r="BA20" s="17">
        <f>A1L213C24</f>
        <v>663.75</v>
      </c>
      <c r="BB20" s="16" t="s">
        <v>15222</v>
      </c>
      <c r="BC20" s="23">
        <f>IF(B7L104C1=0,0,B7L213C25/B7L104C1)</f>
        <v>4.029351685630486E-3</v>
      </c>
      <c r="BD20" s="16" t="s">
        <v>15223</v>
      </c>
      <c r="BE20" s="23">
        <f>B7L213C26</f>
        <v>4.029351685630486E-3</v>
      </c>
      <c r="BF20" s="16" t="s">
        <v>15224</v>
      </c>
      <c r="BG20" s="23">
        <f>B7L213C27*B7L119C1</f>
        <v>34.867432717043258</v>
      </c>
      <c r="BH20" s="16" t="s">
        <v>15225</v>
      </c>
      <c r="BI20" s="23">
        <f>B7L213C28</f>
        <v>34.867432717043258</v>
      </c>
      <c r="BJ20" s="16" t="s">
        <v>15226</v>
      </c>
      <c r="BK20" s="23">
        <f>B7L213C29/24</f>
        <v>1.4528096965434691</v>
      </c>
      <c r="BL20" s="16" t="s">
        <v>15227</v>
      </c>
      <c r="BM20" s="23">
        <f>B7L213C30</f>
        <v>1.4528096965434691</v>
      </c>
      <c r="BN20" s="16" t="s">
        <v>15228</v>
      </c>
      <c r="BO20" s="26">
        <f>IF(B7L213C31=0,0,B7L213C25/B7L213C31)</f>
        <v>456.87332730446167</v>
      </c>
      <c r="BP20" s="16" t="s">
        <v>15229</v>
      </c>
      <c r="BQ20" s="23">
        <f>A1L213C27</f>
        <v>711.4</v>
      </c>
      <c r="BR20" s="16" t="s">
        <v>15230</v>
      </c>
      <c r="BS20" s="21">
        <f>IF(B7L105C1=0,0,B7L213C33/B7L105C1)</f>
        <v>4.2832677328662931E-3</v>
      </c>
      <c r="BT20" s="16" t="s">
        <v>15231</v>
      </c>
      <c r="BU20" s="23">
        <f>B7L213C34</f>
        <v>4.2832677328662931E-3</v>
      </c>
      <c r="BV20" s="16" t="s">
        <v>15232</v>
      </c>
      <c r="BW20" s="23">
        <f>B7L213C35*B7L120C1</f>
        <v>39.177681876814106</v>
      </c>
      <c r="BX20" s="16" t="s">
        <v>15233</v>
      </c>
      <c r="BY20" s="23">
        <f>B7L213C36</f>
        <v>39.177681876814106</v>
      </c>
      <c r="BZ20" s="16" t="s">
        <v>15234</v>
      </c>
      <c r="CA20" s="23">
        <f>B7L213C37/24</f>
        <v>1.632403411533921</v>
      </c>
      <c r="CB20" s="16" t="s">
        <v>15235</v>
      </c>
      <c r="CC20" s="23">
        <f>B7L213C38</f>
        <v>1.632403411533921</v>
      </c>
      <c r="CD20" s="16" t="s">
        <v>15236</v>
      </c>
      <c r="CE20" s="26">
        <f>IF(B7L213C39=0,0,B7L213C33/B7L213C39)</f>
        <v>435.79913823600657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157121</v>
      </c>
      <c r="F21" s="16" t="s">
        <v>15238</v>
      </c>
      <c r="G21" s="21">
        <f>IF(B7L101C1=0,0,B7L214C1/B7L101C1)</f>
        <v>0.91246005050926704</v>
      </c>
      <c r="H21" s="16" t="s">
        <v>15239</v>
      </c>
      <c r="I21" s="21">
        <f>B7L214C2</f>
        <v>0.91246005050926704</v>
      </c>
      <c r="J21" s="16" t="s">
        <v>15240</v>
      </c>
      <c r="K21" s="17">
        <f>B7L214C3*B7L116C1</f>
        <v>8774.391038026808</v>
      </c>
      <c r="L21" s="16" t="s">
        <v>15241</v>
      </c>
      <c r="M21" s="17">
        <f>B7L214C4</f>
        <v>8774.391038026808</v>
      </c>
      <c r="N21" s="16" t="s">
        <v>15242</v>
      </c>
      <c r="O21" s="23">
        <f>B7L214C5/24</f>
        <v>365.59962658445033</v>
      </c>
      <c r="P21" s="16" t="s">
        <v>15243</v>
      </c>
      <c r="Q21" s="23">
        <f>B7L214C6</f>
        <v>365.59962658445033</v>
      </c>
      <c r="R21" s="16" t="s">
        <v>15244</v>
      </c>
      <c r="S21" s="25">
        <f>IF(B7L214C7=0,0,B7L214C1/B7L214C7)</f>
        <v>429.76247396058653</v>
      </c>
      <c r="T21" s="16" t="s">
        <v>15245</v>
      </c>
      <c r="U21" s="17">
        <f>A1L214C18</f>
        <v>156285.5</v>
      </c>
      <c r="V21" s="16" t="s">
        <v>15246</v>
      </c>
      <c r="W21" s="23">
        <f>IF(B7L102C1=0,0,B7L214C9/B7L102C1)</f>
        <v>0.92855251098561575</v>
      </c>
      <c r="X21" s="16" t="s">
        <v>15247</v>
      </c>
      <c r="Y21" s="23">
        <f>B7L214C10</f>
        <v>0.92855251098561575</v>
      </c>
      <c r="Z21" s="16" t="s">
        <v>15248</v>
      </c>
      <c r="AA21" s="17">
        <f>B7L214C11*B7L117C1</f>
        <v>8473.8002901452182</v>
      </c>
      <c r="AB21" s="16" t="s">
        <v>15249</v>
      </c>
      <c r="AC21" s="17">
        <f>B7L214C12</f>
        <v>8473.8002901452182</v>
      </c>
      <c r="AD21" s="16" t="s">
        <v>15250</v>
      </c>
      <c r="AE21" s="23">
        <f>B7L214C13/24</f>
        <v>353.07501208938407</v>
      </c>
      <c r="AF21" s="16" t="s">
        <v>15251</v>
      </c>
      <c r="AG21" s="23">
        <f>B7L214C14</f>
        <v>353.07501208938407</v>
      </c>
      <c r="AH21" s="16" t="s">
        <v>15252</v>
      </c>
      <c r="AI21" s="26">
        <f>IF(B7L214C15=0,0,B7L214C9/B7L214C15)</f>
        <v>442.6410667669536</v>
      </c>
      <c r="AJ21" s="16" t="s">
        <v>15253</v>
      </c>
      <c r="AK21" s="17">
        <f>A1L214C21</f>
        <v>158642.66666666669</v>
      </c>
      <c r="AL21" s="16" t="s">
        <v>15254</v>
      </c>
      <c r="AM21" s="23">
        <f>IF(B7L103C1=0,0,B7L214C17/B7L103C1)</f>
        <v>0.96640791918096836</v>
      </c>
      <c r="AN21" s="16" t="s">
        <v>15255</v>
      </c>
      <c r="AO21" s="23">
        <f>B7L214C18</f>
        <v>0.96640791918096836</v>
      </c>
      <c r="AP21" s="16" t="s">
        <v>15256</v>
      </c>
      <c r="AQ21" s="17">
        <f>B7L214C19*B7L118C1</f>
        <v>8287.2636002304025</v>
      </c>
      <c r="AR21" s="16" t="s">
        <v>15257</v>
      </c>
      <c r="AS21" s="17">
        <f>B7L214C20</f>
        <v>8287.2636002304025</v>
      </c>
      <c r="AT21" s="16" t="s">
        <v>15258</v>
      </c>
      <c r="AU21" s="17">
        <f>B7L214C21/24</f>
        <v>345.30265000960009</v>
      </c>
      <c r="AV21" s="16" t="s">
        <v>15259</v>
      </c>
      <c r="AW21" s="23">
        <f>B7L214C22</f>
        <v>345.30265000960009</v>
      </c>
      <c r="AX21" s="16" t="s">
        <v>15260</v>
      </c>
      <c r="AY21" s="26">
        <f>IF(B7L214C23=0,0,B7L214C17/B7L214C23)</f>
        <v>459.43078242306024</v>
      </c>
      <c r="AZ21" s="16" t="s">
        <v>15261</v>
      </c>
      <c r="BA21" s="17">
        <f>A1L214C24</f>
        <v>158600.75</v>
      </c>
      <c r="BB21" s="16" t="s">
        <v>15262</v>
      </c>
      <c r="BC21" s="23">
        <f>IF(B7L104C1=0,0,B7L214C25/B7L104C1)</f>
        <v>0.96279954705048487</v>
      </c>
      <c r="BD21" s="16" t="s">
        <v>15263</v>
      </c>
      <c r="BE21" s="23">
        <f>B7L214C26</f>
        <v>0.96279954705048487</v>
      </c>
      <c r="BF21" s="16" t="s">
        <v>15264</v>
      </c>
      <c r="BG21" s="17">
        <f>B7L214C27*B7L119C1</f>
        <v>8331.4515698645555</v>
      </c>
      <c r="BH21" s="16" t="s">
        <v>15265</v>
      </c>
      <c r="BI21" s="17">
        <f>B7L214C28</f>
        <v>8331.4515698645555</v>
      </c>
      <c r="BJ21" s="16" t="s">
        <v>15266</v>
      </c>
      <c r="BK21" s="23">
        <f>B7L214C29/24</f>
        <v>347.14381541102313</v>
      </c>
      <c r="BL21" s="16" t="s">
        <v>15267</v>
      </c>
      <c r="BM21" s="23">
        <f>B7L214C30</f>
        <v>347.14381541102313</v>
      </c>
      <c r="BN21" s="16" t="s">
        <v>15268</v>
      </c>
      <c r="BO21" s="26">
        <f>IF(B7L214C31=0,0,B7L214C25/B7L214C31)</f>
        <v>456.87332730446167</v>
      </c>
      <c r="BP21" s="16" t="s">
        <v>15269</v>
      </c>
      <c r="BQ21" s="17">
        <f>A1L214C27</f>
        <v>157321.79999999999</v>
      </c>
      <c r="BR21" s="16" t="s">
        <v>15270</v>
      </c>
      <c r="BS21" s="21">
        <f>IF(B7L105C1=0,0,B7L214C33/B7L105C1)</f>
        <v>0.94721870904757421</v>
      </c>
      <c r="BT21" s="16" t="s">
        <v>15271</v>
      </c>
      <c r="BU21" s="23">
        <f>B7L214C34</f>
        <v>0.94721870904757421</v>
      </c>
      <c r="BV21" s="16" t="s">
        <v>15272</v>
      </c>
      <c r="BW21" s="17">
        <f>B7L214C35*B7L120C1</f>
        <v>8663.9069900024915</v>
      </c>
      <c r="BX21" s="16" t="s">
        <v>15273</v>
      </c>
      <c r="BY21" s="17">
        <f>B7L214C36</f>
        <v>8663.9069900024915</v>
      </c>
      <c r="BZ21" s="16" t="s">
        <v>15274</v>
      </c>
      <c r="CA21" s="23">
        <f>B7L214C37/24</f>
        <v>360.99612458343717</v>
      </c>
      <c r="CB21" s="16" t="s">
        <v>15275</v>
      </c>
      <c r="CC21" s="23">
        <f>B7L214C38</f>
        <v>360.99612458343717</v>
      </c>
      <c r="CD21" s="16" t="s">
        <v>15276</v>
      </c>
      <c r="CE21" s="26">
        <f>IF(B7L214C39=0,0,B7L214C33/B7L214C39)</f>
        <v>435.79913823600657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1469</v>
      </c>
      <c r="F22" s="16" t="s">
        <v>15278</v>
      </c>
      <c r="G22" s="21">
        <f>IF(B7L101C1=0,0,B7L215C1/B7L101C1)</f>
        <v>8.5310290425730066E-3</v>
      </c>
      <c r="H22" s="16" t="s">
        <v>15279</v>
      </c>
      <c r="I22" s="21">
        <f>B7L215C2</f>
        <v>8.5310290425730066E-3</v>
      </c>
      <c r="J22" s="16" t="s">
        <v>15280</v>
      </c>
      <c r="K22" s="17">
        <f>B7L215C3*B7L116C1</f>
        <v>82.036013230958204</v>
      </c>
      <c r="L22" s="16" t="s">
        <v>15281</v>
      </c>
      <c r="M22" s="23">
        <f>B7L215C4</f>
        <v>82.036013230958204</v>
      </c>
      <c r="N22" s="16" t="s">
        <v>15282</v>
      </c>
      <c r="O22" s="23">
        <f>B7L215C5/24</f>
        <v>3.4181672179565918</v>
      </c>
      <c r="P22" s="16" t="s">
        <v>15283</v>
      </c>
      <c r="Q22" s="23">
        <f>B7L215C6</f>
        <v>3.4181672179565918</v>
      </c>
      <c r="R22" s="16" t="s">
        <v>15284</v>
      </c>
      <c r="S22" s="25">
        <f>IF(B7L215C7=0,0,B7L215C1/B7L215C7)</f>
        <v>429.76247396058642</v>
      </c>
      <c r="T22" s="16" t="s">
        <v>15285</v>
      </c>
      <c r="U22" s="17">
        <f>A1L215C18</f>
        <v>1421.5</v>
      </c>
      <c r="V22" s="16" t="s">
        <v>15286</v>
      </c>
      <c r="W22" s="23">
        <f>IF(B7L102C1=0,0,B7L215C9/B7L102C1)</f>
        <v>8.4456804653410128E-3</v>
      </c>
      <c r="X22" s="16" t="s">
        <v>15287</v>
      </c>
      <c r="Y22" s="23">
        <f>B7L215C10</f>
        <v>8.4456804653410128E-3</v>
      </c>
      <c r="Z22" s="16" t="s">
        <v>15288</v>
      </c>
      <c r="AA22" s="23">
        <f>B7L215C11*B7L117C1</f>
        <v>77.073734367176911</v>
      </c>
      <c r="AB22" s="16" t="s">
        <v>15289</v>
      </c>
      <c r="AC22" s="23">
        <f>B7L215C12</f>
        <v>77.073734367176911</v>
      </c>
      <c r="AD22" s="16" t="s">
        <v>15290</v>
      </c>
      <c r="AE22" s="23">
        <f>B7L215C13/24</f>
        <v>3.2114055986323713</v>
      </c>
      <c r="AF22" s="16" t="s">
        <v>15291</v>
      </c>
      <c r="AG22" s="23">
        <f>B7L215C14</f>
        <v>3.2114055986323713</v>
      </c>
      <c r="AH22" s="16" t="s">
        <v>15292</v>
      </c>
      <c r="AI22" s="26">
        <f>IF(B7L215C15=0,0,B7L215C9/B7L215C15)</f>
        <v>442.6410667669536</v>
      </c>
      <c r="AJ22" s="16" t="s">
        <v>15293</v>
      </c>
      <c r="AK22" s="17">
        <f>A1L215C21</f>
        <v>1323.3333333333333</v>
      </c>
      <c r="AL22" s="16" t="s">
        <v>15294</v>
      </c>
      <c r="AM22" s="23">
        <f>IF(B7L103C1=0,0,B7L215C17/B7L103C1)</f>
        <v>8.0613862583173157E-3</v>
      </c>
      <c r="AN22" s="16" t="s">
        <v>15295</v>
      </c>
      <c r="AO22" s="23">
        <f>B7L215C18</f>
        <v>8.0613862583173157E-3</v>
      </c>
      <c r="AP22" s="16" t="s">
        <v>15296</v>
      </c>
      <c r="AQ22" s="23">
        <f>B7L215C19*B7L118C1</f>
        <v>69.129020551248686</v>
      </c>
      <c r="AR22" s="16" t="s">
        <v>15297</v>
      </c>
      <c r="AS22" s="23">
        <f>B7L215C20</f>
        <v>69.129020551248686</v>
      </c>
      <c r="AT22" s="16" t="s">
        <v>15298</v>
      </c>
      <c r="AU22" s="17">
        <f>B7L215C21/24</f>
        <v>2.8803758563020287</v>
      </c>
      <c r="AV22" s="16" t="s">
        <v>15299</v>
      </c>
      <c r="AW22" s="23">
        <f>B7L215C22</f>
        <v>2.8803758563020287</v>
      </c>
      <c r="AX22" s="16" t="s">
        <v>15300</v>
      </c>
      <c r="AY22" s="26">
        <f>IF(B7L215C23=0,0,B7L215C17/B7L215C23)</f>
        <v>459.43078242306024</v>
      </c>
      <c r="AZ22" s="16" t="s">
        <v>15301</v>
      </c>
      <c r="BA22" s="17">
        <f>A1L215C24</f>
        <v>1292.25</v>
      </c>
      <c r="BB22" s="16" t="s">
        <v>15302</v>
      </c>
      <c r="BC22" s="23">
        <f>IF(B7L104C1=0,0,B7L215C25/B7L104C1)</f>
        <v>7.8447152026455674E-3</v>
      </c>
      <c r="BD22" s="16" t="s">
        <v>15303</v>
      </c>
      <c r="BE22" s="23">
        <f>B7L215C26</f>
        <v>7.8447152026455674E-3</v>
      </c>
      <c r="BF22" s="16" t="s">
        <v>15304</v>
      </c>
      <c r="BG22" s="23">
        <f>B7L215C27*B7L119C1</f>
        <v>67.883148668322633</v>
      </c>
      <c r="BH22" s="16" t="s">
        <v>15305</v>
      </c>
      <c r="BI22" s="23">
        <f>B7L215C28</f>
        <v>67.883148668322633</v>
      </c>
      <c r="BJ22" s="16" t="s">
        <v>15306</v>
      </c>
      <c r="BK22" s="23">
        <f>B7L215C29/24</f>
        <v>2.8284645278467764</v>
      </c>
      <c r="BL22" s="16" t="s">
        <v>15307</v>
      </c>
      <c r="BM22" s="23">
        <f>B7L215C30</f>
        <v>2.8284645278467764</v>
      </c>
      <c r="BN22" s="16" t="s">
        <v>15308</v>
      </c>
      <c r="BO22" s="26">
        <f>IF(B7L215C31=0,0,B7L215C25/B7L215C31)</f>
        <v>456.87332730446172</v>
      </c>
      <c r="BP22" s="16" t="s">
        <v>15309</v>
      </c>
      <c r="BQ22" s="17">
        <f>A1L215C27</f>
        <v>9809</v>
      </c>
      <c r="BR22" s="16" t="s">
        <v>15310</v>
      </c>
      <c r="BS22" s="21">
        <f>IF(B7L105C1=0,0,B7L215C33/B7L105C1)</f>
        <v>5.9059000831719805E-2</v>
      </c>
      <c r="BT22" s="16" t="s">
        <v>15311</v>
      </c>
      <c r="BU22" s="23">
        <f>B7L215C34</f>
        <v>5.9059000831719805E-2</v>
      </c>
      <c r="BV22" s="16" t="s">
        <v>15312</v>
      </c>
      <c r="BW22" s="23">
        <f>B7L215C35*B7L120C1</f>
        <v>540.19381716287535</v>
      </c>
      <c r="BX22" s="16" t="s">
        <v>15313</v>
      </c>
      <c r="BY22" s="23">
        <f>B7L215C36</f>
        <v>540.19381716287535</v>
      </c>
      <c r="BZ22" s="16" t="s">
        <v>15314</v>
      </c>
      <c r="CA22" s="23">
        <f>B7L215C37/24</f>
        <v>22.508075715119805</v>
      </c>
      <c r="CB22" s="16" t="s">
        <v>15315</v>
      </c>
      <c r="CC22" s="23">
        <f>B7L215C38</f>
        <v>22.508075715119805</v>
      </c>
      <c r="CD22" s="16" t="s">
        <v>15316</v>
      </c>
      <c r="CE22" s="26">
        <f>IF(B7L215C39=0,0,B7L215C33/B7L215C39)</f>
        <v>435.79913823600663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3926262</v>
      </c>
      <c r="F23" s="16" t="s">
        <v>15318</v>
      </c>
      <c r="G23" s="21">
        <f>IF(B7L101C1=0,0,B7L216C1/B7L101C1)</f>
        <v>22.801262866406248</v>
      </c>
      <c r="H23" s="16" t="s">
        <v>15319</v>
      </c>
      <c r="I23" s="21">
        <f>B7L216C2</f>
        <v>22.801262866406248</v>
      </c>
      <c r="J23" s="16" t="s">
        <v>15320</v>
      </c>
      <c r="K23" s="17">
        <f>B7L216C3*B7L116C1</f>
        <v>219261.3215658328</v>
      </c>
      <c r="L23" s="16" t="s">
        <v>15321</v>
      </c>
      <c r="M23" s="17">
        <f>B7L216C4</f>
        <v>219261.3215658328</v>
      </c>
      <c r="N23" s="16" t="s">
        <v>15322</v>
      </c>
      <c r="O23" s="17">
        <f>B7L216C5/24</f>
        <v>9135.8883985763659</v>
      </c>
      <c r="P23" s="16" t="s">
        <v>15323</v>
      </c>
      <c r="Q23" s="17">
        <f>B7L216C6</f>
        <v>9135.8883985763659</v>
      </c>
      <c r="R23" s="16" t="s">
        <v>15324</v>
      </c>
      <c r="S23" s="25">
        <f>IF(B7L216C7=0,0,B7L216C1/B7L216C7)</f>
        <v>429.76247396058653</v>
      </c>
      <c r="T23" s="16" t="s">
        <v>15325</v>
      </c>
      <c r="U23" s="17">
        <f>A1L216C18</f>
        <v>3815015</v>
      </c>
      <c r="V23" s="16" t="s">
        <v>15326</v>
      </c>
      <c r="W23" s="23">
        <f>IF(B7L102C1=0,0,B7L216C9/B7L102C1)</f>
        <v>22.666477425594753</v>
      </c>
      <c r="X23" s="16" t="s">
        <v>15327</v>
      </c>
      <c r="Y23" s="23">
        <f>B7L216C10</f>
        <v>22.666477425594753</v>
      </c>
      <c r="Z23" s="16" t="s">
        <v>15328</v>
      </c>
      <c r="AA23" s="17">
        <f>B7L216C11*B7L117C1</f>
        <v>206850.1250206088</v>
      </c>
      <c r="AB23" s="16" t="s">
        <v>15329</v>
      </c>
      <c r="AC23" s="17">
        <f>B7L216C12</f>
        <v>206850.1250206088</v>
      </c>
      <c r="AD23" s="16" t="s">
        <v>15330</v>
      </c>
      <c r="AE23" s="17">
        <f>B7L216C13/24</f>
        <v>8618.7552091920334</v>
      </c>
      <c r="AF23" s="16" t="s">
        <v>15331</v>
      </c>
      <c r="AG23" s="17">
        <f>B7L216C14</f>
        <v>8618.7552091920334</v>
      </c>
      <c r="AH23" s="16" t="s">
        <v>15332</v>
      </c>
      <c r="AI23" s="26">
        <f>IF(B7L216C15=0,0,B7L216C9/B7L216C15)</f>
        <v>442.6410667669536</v>
      </c>
      <c r="AJ23" s="16" t="s">
        <v>15333</v>
      </c>
      <c r="AK23" s="17">
        <f>A1L216C21</f>
        <v>3750194.666666667</v>
      </c>
      <c r="AL23" s="16" t="s">
        <v>15334</v>
      </c>
      <c r="AM23" s="23">
        <f>IF(B7L103C1=0,0,B7L216C17/B7L103C1)</f>
        <v>22.845164548021327</v>
      </c>
      <c r="AN23" s="16" t="s">
        <v>15335</v>
      </c>
      <c r="AO23" s="23">
        <f>B7L216C18</f>
        <v>22.845164548021327</v>
      </c>
      <c r="AP23" s="16" t="s">
        <v>15336</v>
      </c>
      <c r="AQ23" s="17">
        <f>B7L216C19*B7L118C1</f>
        <v>195904.74875303521</v>
      </c>
      <c r="AR23" s="16" t="s">
        <v>15337</v>
      </c>
      <c r="AS23" s="17">
        <f>B7L216C20</f>
        <v>195904.74875303521</v>
      </c>
      <c r="AT23" s="16" t="s">
        <v>15338</v>
      </c>
      <c r="AU23" s="17">
        <f>B7L216C21/24</f>
        <v>8162.6978647098003</v>
      </c>
      <c r="AV23" s="16" t="s">
        <v>15339</v>
      </c>
      <c r="AW23" s="17">
        <f>B7L216C22</f>
        <v>8162.6978647098003</v>
      </c>
      <c r="AX23" s="16" t="s">
        <v>15340</v>
      </c>
      <c r="AY23" s="26">
        <f>IF(B7L216C23=0,0,B7L216C17/B7L216C23)</f>
        <v>459.43078242306029</v>
      </c>
      <c r="AZ23" s="16" t="s">
        <v>15341</v>
      </c>
      <c r="BA23" s="17">
        <f>A1L216C24</f>
        <v>3726991.5</v>
      </c>
      <c r="BB23" s="16" t="s">
        <v>15342</v>
      </c>
      <c r="BC23" s="23">
        <f>IF(B7L104C1=0,0,B7L216C25/B7L104C1)</f>
        <v>22.625023702983793</v>
      </c>
      <c r="BD23" s="16" t="s">
        <v>15343</v>
      </c>
      <c r="BE23" s="23">
        <f>B7L216C26</f>
        <v>22.625023702983793</v>
      </c>
      <c r="BF23" s="16" t="s">
        <v>15344</v>
      </c>
      <c r="BG23" s="17">
        <f>B7L216C27*B7L119C1</f>
        <v>195782.48642296364</v>
      </c>
      <c r="BH23" s="16" t="s">
        <v>15345</v>
      </c>
      <c r="BI23" s="17">
        <f>B7L216C28</f>
        <v>195782.48642296364</v>
      </c>
      <c r="BJ23" s="16" t="s">
        <v>15346</v>
      </c>
      <c r="BK23" s="17">
        <f>B7L216C29/24</f>
        <v>8157.6036009568188</v>
      </c>
      <c r="BL23" s="16" t="s">
        <v>15347</v>
      </c>
      <c r="BM23" s="17">
        <f>B7L216C30</f>
        <v>8157.6036009568188</v>
      </c>
      <c r="BN23" s="16" t="s">
        <v>15348</v>
      </c>
      <c r="BO23" s="26">
        <f>IF(B7L216C31=0,0,B7L216C25/B7L216C31)</f>
        <v>456.87332730446167</v>
      </c>
      <c r="BP23" s="16" t="s">
        <v>15349</v>
      </c>
      <c r="BQ23" s="17">
        <f>A1L216C27</f>
        <v>3695126.8</v>
      </c>
      <c r="BR23" s="16" t="s">
        <v>15350</v>
      </c>
      <c r="BS23" s="21">
        <f>IF(B7L105C1=0,0,B7L216C33/B7L105C1)</f>
        <v>22.247986212102163</v>
      </c>
      <c r="BT23" s="16" t="s">
        <v>15351</v>
      </c>
      <c r="BU23" s="23">
        <f>B7L216C34</f>
        <v>22.247986212102163</v>
      </c>
      <c r="BV23" s="16" t="s">
        <v>15352</v>
      </c>
      <c r="BW23" s="17">
        <f>B7L216C35*B7L120C1</f>
        <v>203495.22387530233</v>
      </c>
      <c r="BX23" s="16" t="s">
        <v>15353</v>
      </c>
      <c r="BY23" s="17">
        <f>B7L216C36</f>
        <v>203495.22387530233</v>
      </c>
      <c r="BZ23" s="16" t="s">
        <v>15354</v>
      </c>
      <c r="CA23" s="17">
        <f>B7L216C37/24</f>
        <v>8478.9676614709297</v>
      </c>
      <c r="CB23" s="16" t="s">
        <v>15355</v>
      </c>
      <c r="CC23" s="17">
        <f>B7L216C38</f>
        <v>8478.9676614709297</v>
      </c>
      <c r="CD23" s="16" t="s">
        <v>15356</v>
      </c>
      <c r="CE23" s="26">
        <f>IF(B7L216C39=0,0,B7L216C33/B7L216C39)</f>
        <v>435.79913823600668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15BD7-1D18-4371-AFEE-7C428966801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2.5000000000000001E-4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4.5000000000000004E-4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4.5000000000000004E-4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5.0000000000000001E-4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1.8000000000000002E-3</v>
      </c>
      <c r="CD8" s="16" t="s">
        <v>15435</v>
      </c>
      <c r="CE8" s="23">
        <f>B7L301C39*B7L121C1</f>
        <v>4.680000000000001E-3</v>
      </c>
      <c r="CF8" s="16" t="s">
        <v>15436</v>
      </c>
      <c r="CG8" s="23">
        <f>A1L301C19</f>
        <v>4.0000000000000002E-4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7.2000000000000005E-4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7.2000000000000005E-4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8.0000000000000004E-4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2.8800000000000002E-3</v>
      </c>
      <c r="CX8" s="16" t="s">
        <v>15441</v>
      </c>
      <c r="CY8" s="23">
        <f>B7L301C49*B7L121C1</f>
        <v>7.4880000000000007E-3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10.448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18.8064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18.8064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20.896000000000001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75.2256</v>
      </c>
      <c r="V9" s="16" t="s">
        <v>15450</v>
      </c>
      <c r="W9" s="17">
        <f>B7L302C9*B7L121C1</f>
        <v>195.58656000000002</v>
      </c>
      <c r="X9" s="16" t="s">
        <v>15451</v>
      </c>
      <c r="Y9" s="17">
        <f>A1L304C16</f>
        <v>10.154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18.277200000000001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18.277200000000001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20.308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73.108800000000002</v>
      </c>
      <c r="AP9" s="16" t="s">
        <v>15456</v>
      </c>
      <c r="AQ9" s="17">
        <f>B7L302C19*B7L121C1</f>
        <v>190.08288000000002</v>
      </c>
      <c r="AR9" s="16" t="s">
        <v>15457</v>
      </c>
      <c r="AS9" s="17">
        <f>A1L304C17</f>
        <v>9.8409999999999993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17.713799999999999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17.713799999999999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19.681999999999999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70.855199999999996</v>
      </c>
      <c r="BJ9" s="16" t="s">
        <v>15462</v>
      </c>
      <c r="BK9" s="17">
        <f>B7L302C29*B7L121C1</f>
        <v>184.22352000000001</v>
      </c>
      <c r="BL9" s="16" t="s">
        <v>15463</v>
      </c>
      <c r="BM9" s="17">
        <f>A1L304C18</f>
        <v>9.65625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17.381250000000001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17.381250000000001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19.3125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69.525000000000006</v>
      </c>
      <c r="CD9" s="16" t="s">
        <v>15468</v>
      </c>
      <c r="CE9" s="17">
        <f>B7L302C39*B7L121C1</f>
        <v>180.76500000000001</v>
      </c>
      <c r="CF9" s="16" t="s">
        <v>15469</v>
      </c>
      <c r="CG9" s="17">
        <f>A1L304C19</f>
        <v>9.7187999999999999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17.493839999999999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17.493839999999999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19.4376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69.975359999999995</v>
      </c>
      <c r="CX9" s="16" t="s">
        <v>15474</v>
      </c>
      <c r="CY9" s="17">
        <f>B7L302C49*B7L121C1</f>
        <v>181.935936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184.56800000000001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369.13600000000002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369.13600000000002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369.13600000000002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1476.5440000000001</v>
      </c>
      <c r="V10" s="16" t="s">
        <v>15483</v>
      </c>
      <c r="W10" s="17">
        <f>B7L303C9*B7L121C1</f>
        <v>3839.0144000000005</v>
      </c>
      <c r="X10" s="16" t="s">
        <v>15484</v>
      </c>
      <c r="Y10" s="23">
        <f>A1L305C16</f>
        <v>198.61700000000002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397.23400000000004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397.23400000000004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397.23400000000004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1588.9360000000001</v>
      </c>
      <c r="AP10" s="16" t="s">
        <v>15489</v>
      </c>
      <c r="AQ10" s="17">
        <f>B7L303C19*B7L121C1</f>
        <v>4131.2336000000005</v>
      </c>
      <c r="AR10" s="16" t="s">
        <v>15490</v>
      </c>
      <c r="AS10" s="23">
        <f>A1L305C17</f>
        <v>202.06666666666669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404.13333333333338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404.13333333333338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404.13333333333338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1616.5333333333335</v>
      </c>
      <c r="BJ10" s="16" t="s">
        <v>15495</v>
      </c>
      <c r="BK10" s="17">
        <f>B7L303C29*B7L121C1</f>
        <v>4202.9866666666676</v>
      </c>
      <c r="BL10" s="16" t="s">
        <v>15496</v>
      </c>
      <c r="BM10" s="23">
        <f>A1L305C18</f>
        <v>206.94050000000001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413.88100000000003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413.88100000000003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413.88100000000003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1655.5240000000001</v>
      </c>
      <c r="CD10" s="16" t="s">
        <v>15501</v>
      </c>
      <c r="CE10" s="17">
        <f>B7L303C39*B7L121C1</f>
        <v>4304.3624000000009</v>
      </c>
      <c r="CF10" s="16" t="s">
        <v>15502</v>
      </c>
      <c r="CG10" s="23">
        <f>A1L305C19</f>
        <v>213.24799999999999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426.49599999999998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426.49599999999998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426.49599999999998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1705.9839999999999</v>
      </c>
      <c r="CX10" s="16" t="s">
        <v>15507</v>
      </c>
      <c r="CY10" s="17">
        <f>B7L303C49*B7L121C1</f>
        <v>4435.5583999999999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500.31199999999995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1000.6239999999999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1000.6239999999999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1000.6239999999999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4002.4959999999996</v>
      </c>
      <c r="V11" s="16" t="s">
        <v>15516</v>
      </c>
      <c r="W11" s="17">
        <f>B7L304C9*B7L121C1</f>
        <v>10406.489599999999</v>
      </c>
      <c r="X11" s="16" t="s">
        <v>15517</v>
      </c>
      <c r="Y11" s="17">
        <f>A1L308C16</f>
        <v>508.02199999999993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1016.0439999999999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1016.0439999999999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1016.0439999999999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4064.1759999999995</v>
      </c>
      <c r="AP11" s="16" t="s">
        <v>15522</v>
      </c>
      <c r="AQ11" s="17">
        <f>B7L304C19*B7L121C1</f>
        <v>10566.857599999999</v>
      </c>
      <c r="AR11" s="16" t="s">
        <v>15523</v>
      </c>
      <c r="AS11" s="17">
        <f>A1L308C17</f>
        <v>492.59466666666663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985.18933333333325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985.18933333333325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985.18933333333325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3940.757333333333</v>
      </c>
      <c r="BJ11" s="16" t="s">
        <v>15528</v>
      </c>
      <c r="BK11" s="17">
        <f>B7L304C29*B7L121C1</f>
        <v>10245.969066666667</v>
      </c>
      <c r="BL11" s="16" t="s">
        <v>15529</v>
      </c>
      <c r="BM11" s="17">
        <f>A1L308C18</f>
        <v>503.31199999999995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1006.6239999999999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1006.6239999999999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1006.6239999999999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4026.4959999999996</v>
      </c>
      <c r="CD11" s="16" t="s">
        <v>15534</v>
      </c>
      <c r="CE11" s="17">
        <f>B7L304C39*B7L121C1</f>
        <v>10468.889599999999</v>
      </c>
      <c r="CF11" s="16" t="s">
        <v>15535</v>
      </c>
      <c r="CG11" s="17">
        <f>A1L308C19</f>
        <v>500.62799999999999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1001.256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1001.256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1001.256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4005.0239999999999</v>
      </c>
      <c r="CX11" s="16" t="s">
        <v>15540</v>
      </c>
      <c r="CY11" s="17">
        <f>B7L304C49*B7L121C1</f>
        <v>10413.062400000001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91.813999999999993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183.62799999999999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183.62799999999999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183.62799999999999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734.51199999999994</v>
      </c>
      <c r="V12" s="16" t="s">
        <v>15549</v>
      </c>
      <c r="W12" s="17">
        <f>B7L305C9*B7L121C1</f>
        <v>1909.7311999999999</v>
      </c>
      <c r="X12" s="16" t="s">
        <v>15550</v>
      </c>
      <c r="Y12" s="23">
        <f>A1L309C16</f>
        <v>99.120499999999993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198.24099999999999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198.24099999999999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198.24099999999999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792.96399999999994</v>
      </c>
      <c r="AP12" s="16" t="s">
        <v>15555</v>
      </c>
      <c r="AQ12" s="17">
        <f>B7L305C19*B7L121C1</f>
        <v>2061.7064</v>
      </c>
      <c r="AR12" s="16" t="s">
        <v>15556</v>
      </c>
      <c r="AS12" s="23">
        <f>A1L309C17</f>
        <v>93.912999999999997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187.82599999999999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187.82599999999999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187.82599999999999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751.30399999999997</v>
      </c>
      <c r="BJ12" s="16" t="s">
        <v>15561</v>
      </c>
      <c r="BK12" s="17">
        <f>B7L305C29*B7L121C1</f>
        <v>1953.3904</v>
      </c>
      <c r="BL12" s="16" t="s">
        <v>15562</v>
      </c>
      <c r="BM12" s="23">
        <f>A1L309C18</f>
        <v>92.863499999999988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185.72699999999998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185.72699999999998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185.72699999999998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742.9079999999999</v>
      </c>
      <c r="CD12" s="16" t="s">
        <v>15567</v>
      </c>
      <c r="CE12" s="17">
        <f>B7L305C39*B7L121C1</f>
        <v>1931.5607999999997</v>
      </c>
      <c r="CF12" s="16" t="s">
        <v>15568</v>
      </c>
      <c r="CG12" s="23">
        <f>A1L309C19</f>
        <v>99.12339999999999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198.24679999999998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198.24679999999998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198.24679999999998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792.98719999999992</v>
      </c>
      <c r="CX12" s="16" t="s">
        <v>15573</v>
      </c>
      <c r="CY12" s="17">
        <f>B7L305C49*B7L121C1</f>
        <v>2061.7667200000001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1161.6019999999999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2323.2039999999997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2323.2039999999997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2323.2039999999997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9292.8159999999989</v>
      </c>
      <c r="V13" s="16" t="s">
        <v>15582</v>
      </c>
      <c r="W13" s="17">
        <f>B7L306C9*B7L121C1</f>
        <v>24161.321599999999</v>
      </c>
      <c r="X13" s="16" t="s">
        <v>15583</v>
      </c>
      <c r="Y13" s="17">
        <f>A1L312C16</f>
        <v>1239.2024999999999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2478.4049999999997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2478.4049999999997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2478.4049999999997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9913.619999999999</v>
      </c>
      <c r="AP13" s="16" t="s">
        <v>15588</v>
      </c>
      <c r="AQ13" s="17">
        <f>B7L306C19*B7L121C1</f>
        <v>25775.411999999997</v>
      </c>
      <c r="AR13" s="16" t="s">
        <v>15589</v>
      </c>
      <c r="AS13" s="17">
        <f>A1L312C17</f>
        <v>1276.7466666666667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2553.4933333333333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2553.4933333333333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2553.4933333333333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10213.973333333333</v>
      </c>
      <c r="BJ13" s="16" t="s">
        <v>15594</v>
      </c>
      <c r="BK13" s="17">
        <f>B7L306C29*B7L121C1</f>
        <v>26556.330666666669</v>
      </c>
      <c r="BL13" s="16" t="s">
        <v>15595</v>
      </c>
      <c r="BM13" s="17">
        <f>A1L312C18</f>
        <v>1267.6664999999998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2535.3329999999996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2535.3329999999996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2535.3329999999996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10141.331999999999</v>
      </c>
      <c r="CD13" s="16" t="s">
        <v>15600</v>
      </c>
      <c r="CE13" s="17">
        <f>B7L306C39*B7L121C1</f>
        <v>26367.463199999998</v>
      </c>
      <c r="CF13" s="16" t="s">
        <v>15601</v>
      </c>
      <c r="CG13" s="17">
        <f>A1L312C19</f>
        <v>1249.5327999999997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2499.0655999999994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2499.0655999999994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2499.0655999999994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9996.2623999999978</v>
      </c>
      <c r="CX13" s="16" t="s">
        <v>15606</v>
      </c>
      <c r="CY13" s="17">
        <f>B7L306C49*B7L121C1</f>
        <v>25990.282239999997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54.966000000000001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109.932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109.932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109.932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439.72800000000001</v>
      </c>
      <c r="V14" s="16" t="s">
        <v>15615</v>
      </c>
      <c r="W14" s="17">
        <f>B7L307C9*B7L121C1</f>
        <v>1143.2928000000002</v>
      </c>
      <c r="X14" s="16" t="s">
        <v>15616</v>
      </c>
      <c r="Y14" s="23">
        <f>A1L313C16</f>
        <v>69.234999999999999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138.47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138.47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138.47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553.88</v>
      </c>
      <c r="AP14" s="16" t="s">
        <v>15621</v>
      </c>
      <c r="AQ14" s="17">
        <f>B7L307C19*B7L121C1</f>
        <v>1440.088</v>
      </c>
      <c r="AR14" s="16" t="s">
        <v>15622</v>
      </c>
      <c r="AS14" s="23">
        <f>A1L313C17</f>
        <v>75.473333333333343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150.94666666666669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150.94666666666669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150.94666666666669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603.78666666666675</v>
      </c>
      <c r="BJ14" s="16" t="s">
        <v>15627</v>
      </c>
      <c r="BK14" s="17">
        <f>B7L307C29*B7L121C1</f>
        <v>1569.8453333333337</v>
      </c>
      <c r="BL14" s="16" t="s">
        <v>15628</v>
      </c>
      <c r="BM14" s="23">
        <f>A1L313C18</f>
        <v>76.438749999999999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152.8775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152.8775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152.8775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611.51</v>
      </c>
      <c r="CD14" s="16" t="s">
        <v>15633</v>
      </c>
      <c r="CE14" s="17">
        <f>B7L307C39*B7L121C1</f>
        <v>1589.9259999999999</v>
      </c>
      <c r="CF14" s="16" t="s">
        <v>15634</v>
      </c>
      <c r="CG14" s="23">
        <f>A1L313C19</f>
        <v>85.446399999999997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170.89279999999999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170.89279999999999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170.89279999999999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683.57119999999998</v>
      </c>
      <c r="CX14" s="16" t="s">
        <v>15639</v>
      </c>
      <c r="CY14" s="17">
        <f>B7L307C49*B7L121C1</f>
        <v>1777.28512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288.98200000000003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577.96400000000006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577.96400000000006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577.96400000000006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2311.8560000000002</v>
      </c>
      <c r="V15" s="16" t="s">
        <v>15648</v>
      </c>
      <c r="W15" s="17">
        <f>B7L308C9*B7L121C1</f>
        <v>6010.825600000001</v>
      </c>
      <c r="X15" s="16" t="s">
        <v>15649</v>
      </c>
      <c r="Y15" s="23">
        <f>A1L314C16</f>
        <v>282.28899999999999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564.57799999999997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564.57799999999997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564.57799999999997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2258.3119999999999</v>
      </c>
      <c r="AP15" s="16" t="s">
        <v>15654</v>
      </c>
      <c r="AQ15" s="17">
        <f>B7L308C19*B7L121C1</f>
        <v>5871.6112000000003</v>
      </c>
      <c r="AR15" s="16" t="s">
        <v>15655</v>
      </c>
      <c r="AS15" s="23">
        <f>A1L314C17</f>
        <v>264.25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528.5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528.5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528.5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2114</v>
      </c>
      <c r="BJ15" s="16" t="s">
        <v>15660</v>
      </c>
      <c r="BK15" s="17">
        <f>B7L308C29*B7L121C1</f>
        <v>5496.4000000000005</v>
      </c>
      <c r="BL15" s="16" t="s">
        <v>15661</v>
      </c>
      <c r="BM15" s="23">
        <f>A1L314C18</f>
        <v>263.98750000000001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527.97500000000002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527.97500000000002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527.97500000000002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2111.9</v>
      </c>
      <c r="CD15" s="16" t="s">
        <v>15666</v>
      </c>
      <c r="CE15" s="17">
        <f>B7L308C39*B7L121C1</f>
        <v>5490.9400000000005</v>
      </c>
      <c r="CF15" s="16" t="s">
        <v>15667</v>
      </c>
      <c r="CG15" s="23">
        <f>A1L314C19</f>
        <v>269.24480000000005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538.48960000000011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538.48960000000011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538.48960000000011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2153.9584000000004</v>
      </c>
      <c r="CX15" s="16" t="s">
        <v>15672</v>
      </c>
      <c r="CY15" s="17">
        <f>B7L308C49*B7L121C1</f>
        <v>5600.2918400000017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10.356999999999999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20.713999999999999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20.713999999999999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20.713999999999999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82.855999999999995</v>
      </c>
      <c r="V16" s="16" t="s">
        <v>15681</v>
      </c>
      <c r="W16" s="23">
        <f>B7L309C9*B7L121C1</f>
        <v>215.4256</v>
      </c>
      <c r="X16" s="16" t="s">
        <v>15682</v>
      </c>
      <c r="Y16" s="23">
        <f>A1L316C16</f>
        <v>11.770499999999998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23.540999999999997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23.540999999999997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23.540999999999997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94.163999999999987</v>
      </c>
      <c r="AP16" s="16" t="s">
        <v>15687</v>
      </c>
      <c r="AQ16" s="23">
        <f>B7L309C19*B7L121C1</f>
        <v>244.82639999999998</v>
      </c>
      <c r="AR16" s="16" t="s">
        <v>15688</v>
      </c>
      <c r="AS16" s="23">
        <f>A1L316C17</f>
        <v>12.331999999999999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24.663999999999998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24.663999999999998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24.663999999999998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98.655999999999992</v>
      </c>
      <c r="BJ16" s="16" t="s">
        <v>15693</v>
      </c>
      <c r="BK16" s="23">
        <f>B7L309C29*B7L121C1</f>
        <v>256.50560000000002</v>
      </c>
      <c r="BL16" s="16" t="s">
        <v>15694</v>
      </c>
      <c r="BM16" s="23">
        <f>A1L316C18</f>
        <v>13.571249999999999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27.142499999999998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27.142499999999998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27.142499999999998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108.57</v>
      </c>
      <c r="CD16" s="16" t="s">
        <v>15699</v>
      </c>
      <c r="CE16" s="23">
        <f>B7L309C39*B7L121C1</f>
        <v>282.28199999999998</v>
      </c>
      <c r="CF16" s="16" t="s">
        <v>15700</v>
      </c>
      <c r="CG16" s="23">
        <f>A1L316C19</f>
        <v>14.837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29.673999999999999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29.673999999999999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29.673999999999999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118.696</v>
      </c>
      <c r="CX16" s="16" t="s">
        <v>15705</v>
      </c>
      <c r="CY16" s="23">
        <f>B7L309C49*B7L121C1</f>
        <v>308.6096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18.289000000000001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36.578000000000003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36.578000000000003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36.578000000000003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146.31200000000001</v>
      </c>
      <c r="V17" s="16" t="s">
        <v>15714</v>
      </c>
      <c r="W17" s="23">
        <f>B7L310C9*B7L121C1</f>
        <v>380.41120000000006</v>
      </c>
      <c r="X17" s="16" t="s">
        <v>15715</v>
      </c>
      <c r="Y17" s="23">
        <f>A1L315C16</f>
        <v>23.653500000000001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47.307000000000002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47.307000000000002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47.307000000000002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189.22800000000001</v>
      </c>
      <c r="AP17" s="16" t="s">
        <v>15720</v>
      </c>
      <c r="AQ17" s="23">
        <f>B7L310C19*B7L121C1</f>
        <v>491.99280000000005</v>
      </c>
      <c r="AR17" s="16" t="s">
        <v>15721</v>
      </c>
      <c r="AS17" s="23">
        <f>A1L315C17</f>
        <v>26.411000000000001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52.822000000000003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52.822000000000003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52.822000000000003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211.28800000000001</v>
      </c>
      <c r="BJ17" s="16" t="s">
        <v>15726</v>
      </c>
      <c r="BK17" s="23">
        <f>B7L310C29*B7L121C1</f>
        <v>549.3488000000001</v>
      </c>
      <c r="BL17" s="16" t="s">
        <v>15727</v>
      </c>
      <c r="BM17" s="23">
        <f>A1L315C18</f>
        <v>28.766750000000002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57.533500000000004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57.533500000000004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57.533500000000004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230.13400000000001</v>
      </c>
      <c r="CD17" s="16" t="s">
        <v>15732</v>
      </c>
      <c r="CE17" s="23">
        <f>B7L310C39*B7L121C1</f>
        <v>598.34840000000008</v>
      </c>
      <c r="CF17" s="16" t="s">
        <v>15733</v>
      </c>
      <c r="CG17" s="23">
        <f>A1L315C19</f>
        <v>30.4818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60.9636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60.9636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60.9636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243.8544</v>
      </c>
      <c r="CX17" s="16" t="s">
        <v>15738</v>
      </c>
      <c r="CY17" s="23">
        <f>B7L310C49*B7L121C1</f>
        <v>634.02143999999998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156.417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156.417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156.417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312.834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625.66800000000001</v>
      </c>
      <c r="V18" s="16" t="s">
        <v>15747</v>
      </c>
      <c r="W18" s="17">
        <f>B7L311C9*B7L121C1</f>
        <v>1626.7368000000001</v>
      </c>
      <c r="X18" s="16" t="s">
        <v>15748</v>
      </c>
      <c r="Y18" s="23">
        <f>A1L317C16</f>
        <v>164.98849999999999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164.98849999999999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164.98849999999999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329.97699999999998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659.95399999999995</v>
      </c>
      <c r="AP18" s="16" t="s">
        <v>15753</v>
      </c>
      <c r="AQ18" s="17">
        <f>B7L311C19*B7L121C1</f>
        <v>1715.8804</v>
      </c>
      <c r="AR18" s="16" t="s">
        <v>15754</v>
      </c>
      <c r="AS18" s="23">
        <f>A1L317C17</f>
        <v>172.84233333333336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172.84233333333336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172.84233333333336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345.68466666666671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691.36933333333343</v>
      </c>
      <c r="BJ18" s="16" t="s">
        <v>15759</v>
      </c>
      <c r="BK18" s="17">
        <f>B7L311C29*B7L121C1</f>
        <v>1797.5602666666671</v>
      </c>
      <c r="BL18" s="16" t="s">
        <v>15760</v>
      </c>
      <c r="BM18" s="23">
        <f>A1L317C18</f>
        <v>172.83550000000002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172.83550000000002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172.83550000000002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345.67100000000005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691.3420000000001</v>
      </c>
      <c r="CD18" s="16" t="s">
        <v>15765</v>
      </c>
      <c r="CE18" s="17">
        <f>B7L311C39*B7L121C1</f>
        <v>1797.4892000000002</v>
      </c>
      <c r="CF18" s="16" t="s">
        <v>15766</v>
      </c>
      <c r="CG18" s="23">
        <f>A1L317C19</f>
        <v>171.40380000000002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171.40380000000002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171.40380000000002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342.80760000000004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685.61520000000007</v>
      </c>
      <c r="CX18" s="16" t="s">
        <v>15771</v>
      </c>
      <c r="CY18" s="17">
        <f>B7L311C49*B7L121C1</f>
        <v>1782.5995200000002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39.658000000000001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79.316000000000003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79.316000000000003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79.316000000000003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317.26400000000001</v>
      </c>
      <c r="V19" s="16" t="s">
        <v>15780</v>
      </c>
      <c r="W19" s="23">
        <f>B7L312C9*B7L121C1</f>
        <v>824.88640000000009</v>
      </c>
      <c r="X19" s="16" t="s">
        <v>15781</v>
      </c>
      <c r="Y19" s="23">
        <f>A1L318C16</f>
        <v>37.673000000000002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75.346000000000004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75.346000000000004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75.346000000000004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301.38400000000001</v>
      </c>
      <c r="AP19" s="16" t="s">
        <v>15786</v>
      </c>
      <c r="AQ19" s="23">
        <f>B7L312C19*B7L121C1</f>
        <v>783.59840000000008</v>
      </c>
      <c r="AR19" s="16" t="s">
        <v>15787</v>
      </c>
      <c r="AS19" s="23">
        <f>A1L318C17</f>
        <v>36.942666666666668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73.885333333333335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73.885333333333335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73.885333333333335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295.54133333333334</v>
      </c>
      <c r="BJ19" s="16" t="s">
        <v>15792</v>
      </c>
      <c r="BK19" s="23">
        <f>B7L312C29*B7L121C1</f>
        <v>768.40746666666666</v>
      </c>
      <c r="BL19" s="16" t="s">
        <v>15793</v>
      </c>
      <c r="BM19" s="23">
        <f>A1L318C18</f>
        <v>36.974499999999999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73.948999999999998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73.948999999999998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73.948999999999998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295.79599999999999</v>
      </c>
      <c r="CD19" s="16" t="s">
        <v>15798</v>
      </c>
      <c r="CE19" s="23">
        <f>B7L312C39*B7L121C1</f>
        <v>769.06960000000004</v>
      </c>
      <c r="CF19" s="16" t="s">
        <v>15799</v>
      </c>
      <c r="CG19" s="23">
        <f>A1L318C19</f>
        <v>38.662599999999998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77.325199999999995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77.325199999999995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77.325199999999995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309.30079999999998</v>
      </c>
      <c r="CX19" s="16" t="s">
        <v>15804</v>
      </c>
      <c r="CY19" s="23">
        <f>B7L312C49*B7L121C1</f>
        <v>804.18207999999993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0.23400000000000001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0.46800000000000003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0.46800000000000003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0.46800000000000003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1.8720000000000001</v>
      </c>
      <c r="V20" s="16" t="s">
        <v>15813</v>
      </c>
      <c r="W20" s="23">
        <f>B7L313C9*B7L121C1</f>
        <v>4.8672000000000004</v>
      </c>
      <c r="X20" s="16" t="s">
        <v>15814</v>
      </c>
      <c r="Y20" s="23">
        <f>A1L319C16</f>
        <v>0.28399999999999997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0.56799999999999995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0.56799999999999995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0.56799999999999995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2.2719999999999998</v>
      </c>
      <c r="AP20" s="16" t="s">
        <v>15819</v>
      </c>
      <c r="AQ20" s="23">
        <f>B7L313C19*B7L121C1</f>
        <v>5.9071999999999996</v>
      </c>
      <c r="AR20" s="16" t="s">
        <v>15820</v>
      </c>
      <c r="AS20" s="23">
        <f>A1L319C17</f>
        <v>0.38233333333333325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0.76466666666666649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0.76466666666666649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0.76466666666666649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3.058666666666666</v>
      </c>
      <c r="BJ20" s="16" t="s">
        <v>15825</v>
      </c>
      <c r="BK20" s="23">
        <f>B7L313C29*B7L121C1</f>
        <v>7.9525333333333315</v>
      </c>
      <c r="BL20" s="16" t="s">
        <v>15826</v>
      </c>
      <c r="BM20" s="23">
        <f>A1L319C18</f>
        <v>0.40374999999999994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0.80749999999999988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0.80749999999999988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0.80749999999999988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3.2299999999999995</v>
      </c>
      <c r="CD20" s="16" t="s">
        <v>15831</v>
      </c>
      <c r="CE20" s="23">
        <f>B7L313C39*B7L121C1</f>
        <v>8.3979999999999997</v>
      </c>
      <c r="CF20" s="16" t="s">
        <v>15832</v>
      </c>
      <c r="CG20" s="23">
        <f>A1L319C19</f>
        <v>0.50600000000000001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1.012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1.012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1.012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4.048</v>
      </c>
      <c r="CX20" s="16" t="s">
        <v>15837</v>
      </c>
      <c r="CY20" s="23">
        <f>B7L313C49*B7L121C1</f>
        <v>10.524800000000001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115.759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231.518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231.518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231.518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926.072</v>
      </c>
      <c r="V21" s="16" t="s">
        <v>15846</v>
      </c>
      <c r="W21" s="17">
        <f>B7L314C9*B7L121C1</f>
        <v>2407.7872000000002</v>
      </c>
      <c r="X21" s="16" t="s">
        <v>15847</v>
      </c>
      <c r="Y21" s="23">
        <f>A1L320C16</f>
        <v>119.8175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239.63499999999999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239.63499999999999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239.63499999999999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958.54</v>
      </c>
      <c r="AP21" s="16" t="s">
        <v>15852</v>
      </c>
      <c r="AQ21" s="17">
        <f>B7L314C19*B7L121C1</f>
        <v>2492.2040000000002</v>
      </c>
      <c r="AR21" s="16" t="s">
        <v>15853</v>
      </c>
      <c r="AS21" s="23">
        <f>A1L320C17</f>
        <v>121.98733333333332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243.97466666666665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243.97466666666665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243.97466666666665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975.8986666666666</v>
      </c>
      <c r="BJ21" s="16" t="s">
        <v>15858</v>
      </c>
      <c r="BK21" s="17">
        <f>B7L314C29*B7L121C1</f>
        <v>2537.3365333333331</v>
      </c>
      <c r="BL21" s="16" t="s">
        <v>15859</v>
      </c>
      <c r="BM21" s="23">
        <f>A1L320C18</f>
        <v>124.47725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248.9545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248.9545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248.9545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995.81799999999998</v>
      </c>
      <c r="CD21" s="16" t="s">
        <v>15864</v>
      </c>
      <c r="CE21" s="17">
        <f>B7L314C39*B7L121C1</f>
        <v>2589.1268</v>
      </c>
      <c r="CF21" s="16" t="s">
        <v>15865</v>
      </c>
      <c r="CG21" s="23">
        <f>A1L320C19</f>
        <v>126.6422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253.28440000000001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253.28440000000001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253.28440000000001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1013.1376</v>
      </c>
      <c r="CX21" s="16" t="s">
        <v>15870</v>
      </c>
      <c r="CY21" s="17">
        <f>B7L314C49*B7L121C1</f>
        <v>2634.1577600000001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525.08000000000004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1050.1600000000001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1050.1600000000001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1050.1600000000001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4200.6400000000003</v>
      </c>
      <c r="V22" s="16" t="s">
        <v>15879</v>
      </c>
      <c r="W22" s="17">
        <f>B7L315C9*B7L121C1</f>
        <v>10921.664000000001</v>
      </c>
      <c r="X22" s="16" t="s">
        <v>15880</v>
      </c>
      <c r="Y22" s="17">
        <f>A1L323C16</f>
        <v>523.35149999999999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1046.703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1046.703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1046.703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4186.8119999999999</v>
      </c>
      <c r="AP22" s="16" t="s">
        <v>15885</v>
      </c>
      <c r="AQ22" s="17">
        <f>B7L315C19*B7L121C1</f>
        <v>10885.7112</v>
      </c>
      <c r="AR22" s="16" t="s">
        <v>15886</v>
      </c>
      <c r="AS22" s="17">
        <f>A1L323C17</f>
        <v>498.58833333333331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997.17666666666662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997.17666666666662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997.17666666666662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3988.7066666666665</v>
      </c>
      <c r="BJ22" s="16" t="s">
        <v>15891</v>
      </c>
      <c r="BK22" s="17">
        <f>B7L315C29*B7L121C1</f>
        <v>10370.637333333334</v>
      </c>
      <c r="BL22" s="16" t="s">
        <v>15892</v>
      </c>
      <c r="BM22" s="17">
        <f>A1L323C18</f>
        <v>500.08724999999998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1000.1745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1000.1745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1000.1745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4000.6979999999999</v>
      </c>
      <c r="CD22" s="16" t="s">
        <v>15897</v>
      </c>
      <c r="CE22" s="17">
        <f>B7L315C39*B7L121C1</f>
        <v>10401.8148</v>
      </c>
      <c r="CF22" s="16" t="s">
        <v>15898</v>
      </c>
      <c r="CG22" s="17">
        <f>A1L323C19</f>
        <v>503.50979999999998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1007.0196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1007.0196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1007.0196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4028.0783999999999</v>
      </c>
      <c r="CX22" s="16" t="s">
        <v>15903</v>
      </c>
      <c r="CY22" s="17">
        <f>B7L315C49*B7L121C1</f>
        <v>10473.003839999999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3158.4859999999999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6001.1233999999995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6001.1233999999995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6316.9719999999998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24004.493599999998</v>
      </c>
      <c r="V23" s="16" t="s">
        <v>15913</v>
      </c>
      <c r="W23" s="17">
        <f>B7L316C9*B7L121C1</f>
        <v>62411.683359999995</v>
      </c>
      <c r="X23" s="16" t="s">
        <v>15914</v>
      </c>
      <c r="Y23" s="17">
        <f>A1L324C16</f>
        <v>3288.1790000000001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6247.5401000000002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6247.5401000000002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6576.3580000000002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24990.160400000001</v>
      </c>
      <c r="AP23" s="16" t="s">
        <v>15919</v>
      </c>
      <c r="AQ23" s="17">
        <f>B7L316C19*B7L121C1</f>
        <v>64974.417040000008</v>
      </c>
      <c r="AR23" s="16" t="s">
        <v>15920</v>
      </c>
      <c r="AS23" s="17">
        <f>A1L324C17</f>
        <v>3284.3716666666664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6240.3061666666663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6240.3061666666663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6568.7433333333329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24961.224666666665</v>
      </c>
      <c r="BJ23" s="16" t="s">
        <v>15925</v>
      </c>
      <c r="BK23" s="17">
        <f>B7L316C29*B7L121C1</f>
        <v>64899.184133333329</v>
      </c>
      <c r="BL23" s="16" t="s">
        <v>15926</v>
      </c>
      <c r="BM23" s="17">
        <f>A1L324C18</f>
        <v>3297.9814999999999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6266.1648499999992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6266.1648499999992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6595.9629999999997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25064.659399999997</v>
      </c>
      <c r="CD23" s="16" t="s">
        <v>15931</v>
      </c>
      <c r="CE23" s="17">
        <f>B7L316C39*B7L121C1</f>
        <v>65168.114439999998</v>
      </c>
      <c r="CF23" s="16" t="s">
        <v>15932</v>
      </c>
      <c r="CG23" s="17">
        <f>A1L324C19</f>
        <v>3312.9857999999999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6294.6730199999993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6294.6730199999993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6625.9715999999999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25178.692079999997</v>
      </c>
      <c r="CX23" s="16" t="s">
        <v>15937</v>
      </c>
      <c r="CY23" s="17">
        <f>B7L316C49*B7L121C1</f>
        <v>65464.599407999995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9748E-A0BB-4F8D-9D2C-132B9B8326E9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0.14627211050109973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0.14761350397259185</v>
      </c>
      <c r="AB8" s="16" t="s">
        <v>15994</v>
      </c>
      <c r="AC8" s="17">
        <f>B7L401C11*B7L401C12</f>
        <v>7.3806751986295923E-5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0.14745549460322732</v>
      </c>
      <c r="AV8" s="16" t="s">
        <v>16000</v>
      </c>
      <c r="AW8" s="17">
        <f>B7L401C21*B7L401C22</f>
        <v>4.9151831534409103E-5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2.5000000000000001E-4</v>
      </c>
      <c r="BN8" s="16" t="s">
        <v>13612</v>
      </c>
      <c r="BO8" s="17">
        <f>A1L541C72</f>
        <v>0.14848646439693214</v>
      </c>
      <c r="BP8" s="16" t="s">
        <v>16006</v>
      </c>
      <c r="BQ8" s="17">
        <f>B7L401C31*B7L401C32</f>
        <v>3.7121616099233038E-5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4.0000000000000002E-4</v>
      </c>
      <c r="CH8" s="16" t="s">
        <v>14110</v>
      </c>
      <c r="CI8" s="17">
        <f>A1L541C81</f>
        <v>0.15175914186824258</v>
      </c>
      <c r="CJ8" s="16" t="s">
        <v>16012</v>
      </c>
      <c r="CK8" s="17">
        <f>B7L401C41*B7L401C42</f>
        <v>6.0703656747297033E-5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10.448</v>
      </c>
      <c r="F9" s="16" t="s">
        <v>12038</v>
      </c>
      <c r="G9" s="21">
        <f>A1L542C9</f>
        <v>0.62344453001499744</v>
      </c>
      <c r="H9" s="16" t="s">
        <v>16018</v>
      </c>
      <c r="I9" s="15">
        <f>B7L402C1*B7L402C2</f>
        <v>6.5137484495966937</v>
      </c>
      <c r="J9" s="16" t="s">
        <v>16019</v>
      </c>
      <c r="K9" s="23">
        <f>B3L802C3</f>
        <v>1.8023507931073834</v>
      </c>
      <c r="L9" s="16" t="s">
        <v>16020</v>
      </c>
      <c r="M9" s="17">
        <f>B7L402C3*B7L402C4</f>
        <v>11.740059684232591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5.8700298421162955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32.285164131639625</v>
      </c>
      <c r="V9" s="16" t="s">
        <v>16025</v>
      </c>
      <c r="W9" s="17">
        <f>B7L402C9*B7L121C1</f>
        <v>83.941426742263033</v>
      </c>
      <c r="X9" s="16" t="s">
        <v>15451</v>
      </c>
      <c r="Y9" s="17">
        <f>A1L304C16</f>
        <v>10.154</v>
      </c>
      <c r="Z9" s="16" t="s">
        <v>12647</v>
      </c>
      <c r="AA9" s="23">
        <f>A1L542C54</f>
        <v>0.60979073555824737</v>
      </c>
      <c r="AB9" s="16" t="s">
        <v>16026</v>
      </c>
      <c r="AC9" s="17">
        <f>B7L402C11*B7L402C12</f>
        <v>6.191815128858444</v>
      </c>
      <c r="AD9" s="16" t="s">
        <v>16027</v>
      </c>
      <c r="AE9" s="23">
        <f>B3L802C9</f>
        <v>1.8212113985930607</v>
      </c>
      <c r="AF9" s="16" t="s">
        <v>16028</v>
      </c>
      <c r="AG9" s="17">
        <f>B7L402C13*B7L402C14</f>
        <v>11.276604290657959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5.6383021453289794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31.010661799309386</v>
      </c>
      <c r="AP9" s="16" t="s">
        <v>16031</v>
      </c>
      <c r="AQ9" s="17">
        <f>B7L402C19*B7L121C1</f>
        <v>80.627720678204412</v>
      </c>
      <c r="AR9" s="16" t="s">
        <v>15457</v>
      </c>
      <c r="AS9" s="17">
        <f>A1L304C17</f>
        <v>9.8409999999999993</v>
      </c>
      <c r="AT9" s="16" t="s">
        <v>13145</v>
      </c>
      <c r="AU9" s="23">
        <f>A1L542C63</f>
        <v>0.67880817710577157</v>
      </c>
      <c r="AV9" s="16" t="s">
        <v>16032</v>
      </c>
      <c r="AW9" s="17">
        <f>B7L402C21*B7L402C22</f>
        <v>6.6801512708978974</v>
      </c>
      <c r="AX9" s="16" t="s">
        <v>16033</v>
      </c>
      <c r="AY9" s="23">
        <f>B3L802C15</f>
        <v>1.8268295529704703</v>
      </c>
      <c r="AZ9" s="16" t="s">
        <v>16034</v>
      </c>
      <c r="BA9" s="17">
        <f>B7L402C23*B7L402C24</f>
        <v>12.203497759989526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6.101748879994763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33.559618839971193</v>
      </c>
      <c r="BJ9" s="16" t="s">
        <v>16037</v>
      </c>
      <c r="BK9" s="17">
        <f>B7L402C29*B7L121C1</f>
        <v>87.255008983925109</v>
      </c>
      <c r="BL9" s="16" t="s">
        <v>15463</v>
      </c>
      <c r="BM9" s="17">
        <f>A1L304C18</f>
        <v>9.65625</v>
      </c>
      <c r="BN9" s="16" t="s">
        <v>13643</v>
      </c>
      <c r="BO9" s="23">
        <f>A1L542C72</f>
        <v>0.6658844917977339</v>
      </c>
      <c r="BP9" s="16" t="s">
        <v>16038</v>
      </c>
      <c r="BQ9" s="17">
        <f>B7L402C31*B7L402C32</f>
        <v>6.4299471239218677</v>
      </c>
      <c r="BR9" s="16" t="s">
        <v>16039</v>
      </c>
      <c r="BS9" s="21">
        <f>B3L802C21</f>
        <v>1.8188551789523584</v>
      </c>
      <c r="BT9" s="16" t="s">
        <v>16040</v>
      </c>
      <c r="BU9" s="17">
        <f>B7L402C33*B7L402C34</f>
        <v>11.695142626735111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5.8475713133675553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32.161642223521554</v>
      </c>
      <c r="CD9" s="16" t="s">
        <v>16043</v>
      </c>
      <c r="CE9" s="17">
        <f>B7L402C39*B7L121C1</f>
        <v>83.62026978115604</v>
      </c>
      <c r="CF9" s="16" t="s">
        <v>15469</v>
      </c>
      <c r="CG9" s="17">
        <f>A1L304C19</f>
        <v>9.7187999999999999</v>
      </c>
      <c r="CH9" s="16" t="s">
        <v>14141</v>
      </c>
      <c r="CI9" s="23">
        <f>A1L542C81</f>
        <v>0.66820561147318991</v>
      </c>
      <c r="CJ9" s="16" t="s">
        <v>16044</v>
      </c>
      <c r="CK9" s="17">
        <f>B7L402C41*B7L402C42</f>
        <v>6.4941566967856383</v>
      </c>
      <c r="CL9" s="16" t="s">
        <v>16045</v>
      </c>
      <c r="CM9" s="21">
        <f>B3L802C27</f>
        <v>1.7981740573867677</v>
      </c>
      <c r="CN9" s="16" t="s">
        <v>16046</v>
      </c>
      <c r="CO9" s="17">
        <f>B7L402C43*B7L402C44</f>
        <v>11.677624096764481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5.8388120483822403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32.113466266102321</v>
      </c>
      <c r="CX9" s="16" t="s">
        <v>16049</v>
      </c>
      <c r="CY9" s="17">
        <f>B7L402C49*B7L121C1</f>
        <v>83.495012291866033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184.56800000000001</v>
      </c>
      <c r="F10" s="16" t="s">
        <v>12077</v>
      </c>
      <c r="G10" s="21">
        <f>A1L543C9</f>
        <v>0.63987754976673705</v>
      </c>
      <c r="H10" s="16" t="s">
        <v>16050</v>
      </c>
      <c r="I10" s="21">
        <f>B7L403C1*B7L403C2</f>
        <v>118.10091960534713</v>
      </c>
      <c r="J10" s="16" t="s">
        <v>16051</v>
      </c>
      <c r="K10" s="23">
        <f>B3L803C3</f>
        <v>1.7875356609756312</v>
      </c>
      <c r="L10" s="16" t="s">
        <v>16052</v>
      </c>
      <c r="M10" s="23">
        <f>B7L403C3*B7L403C4</f>
        <v>211.10960538857407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105.55480269428703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580.55141481857868</v>
      </c>
      <c r="V10" s="16" t="s">
        <v>16057</v>
      </c>
      <c r="W10" s="17">
        <f>B7L403C9*B7L121C1</f>
        <v>1509.4336785283047</v>
      </c>
      <c r="X10" s="16" t="s">
        <v>15484</v>
      </c>
      <c r="Y10" s="23">
        <f>A1L305C16</f>
        <v>198.61700000000002</v>
      </c>
      <c r="Z10" s="16" t="s">
        <v>12678</v>
      </c>
      <c r="AA10" s="23">
        <f>A1L543C54</f>
        <v>0.62218057033336382</v>
      </c>
      <c r="AB10" s="16" t="s">
        <v>16058</v>
      </c>
      <c r="AC10" s="23">
        <f>B7L403C11*B7L403C12</f>
        <v>123.57563833790174</v>
      </c>
      <c r="AD10" s="16" t="s">
        <v>16059</v>
      </c>
      <c r="AE10" s="23">
        <f>B3L803C9</f>
        <v>1.8024268038222826</v>
      </c>
      <c r="AF10" s="16" t="s">
        <v>16060</v>
      </c>
      <c r="AG10" s="23">
        <f>B7L403C13*B7L403C14</f>
        <v>222.73604283968257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111.36802141984128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612.52411780912712</v>
      </c>
      <c r="AP10" s="16" t="s">
        <v>16063</v>
      </c>
      <c r="AQ10" s="17">
        <f>B7L403C19*B7L121C1</f>
        <v>1592.5627063037305</v>
      </c>
      <c r="AR10" s="16" t="s">
        <v>15490</v>
      </c>
      <c r="AS10" s="23">
        <f>A1L305C17</f>
        <v>202.06666666666669</v>
      </c>
      <c r="AT10" s="16" t="s">
        <v>13176</v>
      </c>
      <c r="AU10" s="23">
        <f>A1L543C63</f>
        <v>0.61978244132386762</v>
      </c>
      <c r="AV10" s="16" t="s">
        <v>16064</v>
      </c>
      <c r="AW10" s="23">
        <f>B7L403C21*B7L403C22</f>
        <v>125.23737197684287</v>
      </c>
      <c r="AX10" s="16" t="s">
        <v>16065</v>
      </c>
      <c r="AY10" s="23">
        <f>B3L803C15</f>
        <v>1.8059314581977228</v>
      </c>
      <c r="AZ10" s="16" t="s">
        <v>16066</v>
      </c>
      <c r="BA10" s="23">
        <f>B7L403C23*B7L403C24</f>
        <v>226.17010979499045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113.08505489749523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621.96780193622374</v>
      </c>
      <c r="BJ10" s="16" t="s">
        <v>16069</v>
      </c>
      <c r="BK10" s="17">
        <f>B7L403C29*B7L121C1</f>
        <v>1617.1162850341818</v>
      </c>
      <c r="BL10" s="16" t="s">
        <v>15496</v>
      </c>
      <c r="BM10" s="23">
        <f>A1L305C18</f>
        <v>206.94050000000001</v>
      </c>
      <c r="BN10" s="16" t="s">
        <v>13674</v>
      </c>
      <c r="BO10" s="23">
        <f>A1L543C72</f>
        <v>0.6278828309270158</v>
      </c>
      <c r="BP10" s="16" t="s">
        <v>16070</v>
      </c>
      <c r="BQ10" s="23">
        <f>B7L403C31*B7L403C32</f>
        <v>129.93438697345212</v>
      </c>
      <c r="BR10" s="16" t="s">
        <v>16071</v>
      </c>
      <c r="BS10" s="21">
        <f>B3L803C21</f>
        <v>1.7975908833084102</v>
      </c>
      <c r="BT10" s="16" t="s">
        <v>16072</v>
      </c>
      <c r="BU10" s="23">
        <f>B7L403C33*B7L403C34</f>
        <v>233.56886945174458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116.78443472587229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642.3143909922976</v>
      </c>
      <c r="CD10" s="16" t="s">
        <v>16075</v>
      </c>
      <c r="CE10" s="17">
        <f>B7L403C39*B7L121C1</f>
        <v>1670.0174165799738</v>
      </c>
      <c r="CF10" s="16" t="s">
        <v>15502</v>
      </c>
      <c r="CG10" s="23">
        <f>A1L305C19</f>
        <v>213.24799999999999</v>
      </c>
      <c r="CH10" s="16" t="s">
        <v>14172</v>
      </c>
      <c r="CI10" s="23">
        <f>A1L543C81</f>
        <v>0.6246797079225439</v>
      </c>
      <c r="CJ10" s="16" t="s">
        <v>16076</v>
      </c>
      <c r="CK10" s="23">
        <f>B7L403C41*B7L403C42</f>
        <v>133.21169835506663</v>
      </c>
      <c r="CL10" s="16" t="s">
        <v>16077</v>
      </c>
      <c r="CM10" s="21">
        <f>B3L803C27</f>
        <v>1.7856101157217212</v>
      </c>
      <c r="CN10" s="16" t="s">
        <v>16078</v>
      </c>
      <c r="CO10" s="23">
        <f>B7L403C43*B7L403C44</f>
        <v>237.86415611527755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118.93207805763878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654.12642931701328</v>
      </c>
      <c r="CX10" s="16" t="s">
        <v>16081</v>
      </c>
      <c r="CY10" s="17">
        <f>B7L403C49*B7L121C1</f>
        <v>1700.7287162242346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500.31199999999995</v>
      </c>
      <c r="F11" s="16" t="s">
        <v>12116</v>
      </c>
      <c r="G11" s="21">
        <f>A1L544C9</f>
        <v>0.16627651770744414</v>
      </c>
      <c r="H11" s="16" t="s">
        <v>16082</v>
      </c>
      <c r="I11" s="15">
        <f>B7L404C1*B7L404C2</f>
        <v>83.190137127246786</v>
      </c>
      <c r="J11" s="16" t="s">
        <v>16083</v>
      </c>
      <c r="K11" s="23">
        <f>B3L804C3</f>
        <v>1.919109353599914</v>
      </c>
      <c r="L11" s="16" t="s">
        <v>16084</v>
      </c>
      <c r="M11" s="17">
        <f>B7L404C3*B7L404C4</f>
        <v>159.65097028815879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79.825485144079394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439.04016829243665</v>
      </c>
      <c r="V11" s="16" t="s">
        <v>16089</v>
      </c>
      <c r="W11" s="17">
        <f>B7L404C9*B7L121C1</f>
        <v>1141.5044375603354</v>
      </c>
      <c r="X11" s="16" t="s">
        <v>15517</v>
      </c>
      <c r="Y11" s="17">
        <f>A1L308C16</f>
        <v>508.02199999999993</v>
      </c>
      <c r="Z11" s="16" t="s">
        <v>12709</v>
      </c>
      <c r="AA11" s="23">
        <f>A1L544C54</f>
        <v>0.14984903693469778</v>
      </c>
      <c r="AB11" s="16" t="s">
        <v>16090</v>
      </c>
      <c r="AC11" s="17">
        <f>B7L404C11*B7L404C12</f>
        <v>76.126607441639024</v>
      </c>
      <c r="AD11" s="16" t="s">
        <v>16091</v>
      </c>
      <c r="AE11" s="23">
        <f>B3L804C9</f>
        <v>1.9167549539628217</v>
      </c>
      <c r="AF11" s="16" t="s">
        <v>16092</v>
      </c>
      <c r="AG11" s="17">
        <f>B7L404C13*B7L404C14</f>
        <v>145.91605194214461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72.958025971072303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401.26914284089764</v>
      </c>
      <c r="AP11" s="16" t="s">
        <v>16095</v>
      </c>
      <c r="AQ11" s="17">
        <f>B7L404C19*B7L121C1</f>
        <v>1043.299771386334</v>
      </c>
      <c r="AR11" s="16" t="s">
        <v>15523</v>
      </c>
      <c r="AS11" s="17">
        <f>A1L308C17</f>
        <v>492.59466666666663</v>
      </c>
      <c r="AT11" s="16" t="s">
        <v>13207</v>
      </c>
      <c r="AU11" s="23">
        <f>A1L544C63</f>
        <v>0.16926514353900105</v>
      </c>
      <c r="AV11" s="16" t="s">
        <v>16096</v>
      </c>
      <c r="AW11" s="17">
        <f>B7L404C21*B7L404C22</f>
        <v>83.379106959879707</v>
      </c>
      <c r="AX11" s="16" t="s">
        <v>16097</v>
      </c>
      <c r="AY11" s="23">
        <f>B3L804C15</f>
        <v>1.9336816471538936</v>
      </c>
      <c r="AZ11" s="16" t="s">
        <v>16098</v>
      </c>
      <c r="BA11" s="17">
        <f>B7L404C23*B7L404C24</f>
        <v>161.22864888440085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80.614324442200427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443.37878443210235</v>
      </c>
      <c r="BJ11" s="16" t="s">
        <v>16101</v>
      </c>
      <c r="BK11" s="17">
        <f>B7L404C29*B7L121C1</f>
        <v>1152.7848395234662</v>
      </c>
      <c r="BL11" s="16" t="s">
        <v>15529</v>
      </c>
      <c r="BM11" s="17">
        <f>A1L308C18</f>
        <v>503.31199999999995</v>
      </c>
      <c r="BN11" s="16" t="s">
        <v>13705</v>
      </c>
      <c r="BO11" s="23">
        <f>A1L544C72</f>
        <v>0.18780544402172086</v>
      </c>
      <c r="BP11" s="16" t="s">
        <v>16102</v>
      </c>
      <c r="BQ11" s="17">
        <f>B7L404C31*B7L404C32</f>
        <v>94.524733641460358</v>
      </c>
      <c r="BR11" s="16" t="s">
        <v>16103</v>
      </c>
      <c r="BS11" s="21">
        <f>B3L804C21</f>
        <v>1.9415694289376284</v>
      </c>
      <c r="BT11" s="16" t="s">
        <v>16104</v>
      </c>
      <c r="BU11" s="17">
        <f>B7L404C33*B7L404C34</f>
        <v>183.52633311673162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91.76316655836581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504.69741607101196</v>
      </c>
      <c r="CD11" s="16" t="s">
        <v>16107</v>
      </c>
      <c r="CE11" s="17">
        <f>B7L404C39*B7L121C1</f>
        <v>1312.2132817846311</v>
      </c>
      <c r="CF11" s="16" t="s">
        <v>15535</v>
      </c>
      <c r="CG11" s="17">
        <f>A1L308C19</f>
        <v>500.62799999999999</v>
      </c>
      <c r="CH11" s="16" t="s">
        <v>14203</v>
      </c>
      <c r="CI11" s="23">
        <f>A1L544C81</f>
        <v>0.19025368495981734</v>
      </c>
      <c r="CJ11" s="16" t="s">
        <v>16108</v>
      </c>
      <c r="CK11" s="17">
        <f>B7L404C41*B7L404C42</f>
        <v>95.246321794063434</v>
      </c>
      <c r="CL11" s="16" t="s">
        <v>16109</v>
      </c>
      <c r="CM11" s="21">
        <f>B3L804C27</f>
        <v>1.9368878271884851</v>
      </c>
      <c r="CN11" s="16" t="s">
        <v>16110</v>
      </c>
      <c r="CO11" s="17">
        <f>B7L404C43*B7L404C44</f>
        <v>184.48144126739876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92.240720633699382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507.32396348534661</v>
      </c>
      <c r="CX11" s="16" t="s">
        <v>16113</v>
      </c>
      <c r="CY11" s="17">
        <f>B7L404C49*B7L121C1</f>
        <v>1319.0423050619013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91.813999999999993</v>
      </c>
      <c r="F12" s="16" t="s">
        <v>12155</v>
      </c>
      <c r="G12" s="21">
        <f>A1L545C9</f>
        <v>0.45300457362521646</v>
      </c>
      <c r="H12" s="16" t="s">
        <v>16114</v>
      </c>
      <c r="I12" s="21">
        <f>B7L405C1*B7L405C2</f>
        <v>41.592161922825618</v>
      </c>
      <c r="J12" s="16" t="s">
        <v>16115</v>
      </c>
      <c r="K12" s="23">
        <f>B3L805C3</f>
        <v>1.8881187297902331</v>
      </c>
      <c r="L12" s="16" t="s">
        <v>16116</v>
      </c>
      <c r="M12" s="23">
        <f>B7L405C3*B7L405C4</f>
        <v>78.5309399389552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39.2654699694776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215.9600848321268</v>
      </c>
      <c r="V12" s="16" t="s">
        <v>16121</v>
      </c>
      <c r="W12" s="23">
        <f>B7L405C9*B7L121C1</f>
        <v>561.49622056352973</v>
      </c>
      <c r="X12" s="16" t="s">
        <v>15550</v>
      </c>
      <c r="Y12" s="23">
        <f>A1L309C16</f>
        <v>99.120499999999993</v>
      </c>
      <c r="Z12" s="16" t="s">
        <v>12740</v>
      </c>
      <c r="AA12" s="23">
        <f>A1L545C54</f>
        <v>0.45085256775317412</v>
      </c>
      <c r="AB12" s="16" t="s">
        <v>16122</v>
      </c>
      <c r="AC12" s="23">
        <f>B7L405C11*B7L405C12</f>
        <v>44.688731941978489</v>
      </c>
      <c r="AD12" s="16" t="s">
        <v>16123</v>
      </c>
      <c r="AE12" s="23">
        <f>B3L805C9</f>
        <v>1.9277299520800644</v>
      </c>
      <c r="AF12" s="16" t="s">
        <v>16124</v>
      </c>
      <c r="AG12" s="23">
        <f>B7L405C13*B7L405C14</f>
        <v>86.147807085029029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43.073903542514515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236.90646948382982</v>
      </c>
      <c r="AP12" s="16" t="s">
        <v>16127</v>
      </c>
      <c r="AQ12" s="23">
        <f>B7L405C19*B7L121C1</f>
        <v>615.95682065795756</v>
      </c>
      <c r="AR12" s="16" t="s">
        <v>15556</v>
      </c>
      <c r="AS12" s="23">
        <f>A1L309C17</f>
        <v>93.912999999999997</v>
      </c>
      <c r="AT12" s="16" t="s">
        <v>13238</v>
      </c>
      <c r="AU12" s="23">
        <f>A1L545C63</f>
        <v>0.47200801110214385</v>
      </c>
      <c r="AV12" s="16" t="s">
        <v>16128</v>
      </c>
      <c r="AW12" s="23">
        <f>B7L405C21*B7L405C22</f>
        <v>44.327688346635632</v>
      </c>
      <c r="AX12" s="16" t="s">
        <v>16129</v>
      </c>
      <c r="AY12" s="23">
        <f>B3L805C15</f>
        <v>1.9450314755200777</v>
      </c>
      <c r="AZ12" s="16" t="s">
        <v>16130</v>
      </c>
      <c r="BA12" s="23">
        <f>B7L405C23*B7L405C24</f>
        <v>86.218749071250855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43.109374535625427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237.10155994593984</v>
      </c>
      <c r="BJ12" s="16" t="s">
        <v>16133</v>
      </c>
      <c r="BK12" s="23">
        <f>B7L405C29*B7L121C1</f>
        <v>616.46405585944365</v>
      </c>
      <c r="BL12" s="16" t="s">
        <v>15562</v>
      </c>
      <c r="BM12" s="23">
        <f>A1L309C18</f>
        <v>92.863499999999988</v>
      </c>
      <c r="BN12" s="16" t="s">
        <v>13736</v>
      </c>
      <c r="BO12" s="23">
        <f>A1L545C72</f>
        <v>0.47414399186250017</v>
      </c>
      <c r="BP12" s="16" t="s">
        <v>16134</v>
      </c>
      <c r="BQ12" s="23">
        <f>B7L405C31*B7L405C32</f>
        <v>44.030670588323275</v>
      </c>
      <c r="BR12" s="16" t="s">
        <v>16135</v>
      </c>
      <c r="BS12" s="21">
        <f>B3L805C21</f>
        <v>1.9758856018914033</v>
      </c>
      <c r="BT12" s="16" t="s">
        <v>16136</v>
      </c>
      <c r="BU12" s="23">
        <f>B7L405C33*B7L405C34</f>
        <v>86.999568057091238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43.499784028545619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239.24881215700091</v>
      </c>
      <c r="CD12" s="16" t="s">
        <v>16139</v>
      </c>
      <c r="CE12" s="23">
        <f>B7L405C39*B7L121C1</f>
        <v>622.04691160820244</v>
      </c>
      <c r="CF12" s="16" t="s">
        <v>15568</v>
      </c>
      <c r="CG12" s="23">
        <f>A1L309C19</f>
        <v>99.12339999999999</v>
      </c>
      <c r="CH12" s="16" t="s">
        <v>14234</v>
      </c>
      <c r="CI12" s="23">
        <f>A1L545C81</f>
        <v>0.49340688309066028</v>
      </c>
      <c r="CJ12" s="16" t="s">
        <v>16140</v>
      </c>
      <c r="CK12" s="23">
        <f>B7L405C41*B7L405C42</f>
        <v>48.908167835348749</v>
      </c>
      <c r="CL12" s="16" t="s">
        <v>16141</v>
      </c>
      <c r="CM12" s="21">
        <f>B3L805C27</f>
        <v>1.9663519028552474</v>
      </c>
      <c r="CN12" s="16" t="s">
        <v>16142</v>
      </c>
      <c r="CO12" s="23">
        <f>B7L405C43*B7L405C44</f>
        <v>96.170668888201817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48.085334444100909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264.469339442555</v>
      </c>
      <c r="CX12" s="16" t="s">
        <v>16145</v>
      </c>
      <c r="CY12" s="23">
        <f>B7L405C49*B7L121C1</f>
        <v>687.62028255064297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1161.6019999999999</v>
      </c>
      <c r="F13" s="16" t="s">
        <v>12194</v>
      </c>
      <c r="G13" s="21">
        <f>A1L546C9</f>
        <v>0.19809813605148802</v>
      </c>
      <c r="H13" s="16" t="s">
        <v>16146</v>
      </c>
      <c r="I13" s="15">
        <f>B7L406C1*B7L406C2</f>
        <v>230.11119103368057</v>
      </c>
      <c r="J13" s="16" t="s">
        <v>16147</v>
      </c>
      <c r="K13" s="23">
        <f>B3L806C3</f>
        <v>2.000522076980717</v>
      </c>
      <c r="L13" s="16" t="s">
        <v>16148</v>
      </c>
      <c r="M13" s="17">
        <f>B7L406C3*B7L406C4</f>
        <v>460.34251782320518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230.17125891160259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1265.9419240138143</v>
      </c>
      <c r="V13" s="16" t="s">
        <v>16153</v>
      </c>
      <c r="W13" s="17">
        <f>B7L406C9*B7L121C1</f>
        <v>3291.4490024359175</v>
      </c>
      <c r="X13" s="16" t="s">
        <v>15583</v>
      </c>
      <c r="Y13" s="17">
        <f>A1L312C16</f>
        <v>1239.2024999999999</v>
      </c>
      <c r="Z13" s="16" t="s">
        <v>12771</v>
      </c>
      <c r="AA13" s="23">
        <f>A1L546C54</f>
        <v>0.2111639842737027</v>
      </c>
      <c r="AB13" s="16" t="s">
        <v>16154</v>
      </c>
      <c r="AC13" s="17">
        <f>B7L406C11*B7L406C12</f>
        <v>261.67493722193302</v>
      </c>
      <c r="AD13" s="16" t="s">
        <v>16155</v>
      </c>
      <c r="AE13" s="23">
        <f>B3L806C9</f>
        <v>2.0082088393044781</v>
      </c>
      <c r="AF13" s="16" t="s">
        <v>16156</v>
      </c>
      <c r="AG13" s="17">
        <f>B7L406C13*B7L406C14</f>
        <v>525.49792195353029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262.74896097676515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1445.1192853722082</v>
      </c>
      <c r="AP13" s="16" t="s">
        <v>16159</v>
      </c>
      <c r="AQ13" s="17">
        <f>B7L406C19*B7L121C1</f>
        <v>3757.3101419677414</v>
      </c>
      <c r="AR13" s="16" t="s">
        <v>15589</v>
      </c>
      <c r="AS13" s="17">
        <f>A1L312C17</f>
        <v>1276.7466666666667</v>
      </c>
      <c r="AT13" s="16" t="s">
        <v>13269</v>
      </c>
      <c r="AU13" s="23">
        <f>A1L546C63</f>
        <v>0.19958211973730117</v>
      </c>
      <c r="AV13" s="16" t="s">
        <v>16160</v>
      </c>
      <c r="AW13" s="17">
        <f>B7L406C21*B7L406C22</f>
        <v>254.81580610086681</v>
      </c>
      <c r="AX13" s="16" t="s">
        <v>16161</v>
      </c>
      <c r="AY13" s="23">
        <f>B3L806C15</f>
        <v>1.9982544050093711</v>
      </c>
      <c r="AZ13" s="16" t="s">
        <v>16162</v>
      </c>
      <c r="BA13" s="17">
        <f>B7L406C23*B7L406C24</f>
        <v>509.18680700707091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254.59340350353546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1400.2637192694451</v>
      </c>
      <c r="BJ13" s="16" t="s">
        <v>16165</v>
      </c>
      <c r="BK13" s="17">
        <f>B7L406C29*B7L121C1</f>
        <v>3640.6856701005572</v>
      </c>
      <c r="BL13" s="16" t="s">
        <v>15595</v>
      </c>
      <c r="BM13" s="17">
        <f>A1L312C18</f>
        <v>1267.6664999999998</v>
      </c>
      <c r="BN13" s="16" t="s">
        <v>13767</v>
      </c>
      <c r="BO13" s="23">
        <f>A1L546C72</f>
        <v>0.20054474214327025</v>
      </c>
      <c r="BP13" s="16" t="s">
        <v>16166</v>
      </c>
      <c r="BQ13" s="17">
        <f>B7L406C31*B7L406C32</f>
        <v>254.22385136616185</v>
      </c>
      <c r="BR13" s="16" t="s">
        <v>16167</v>
      </c>
      <c r="BS13" s="21">
        <f>B3L806C21</f>
        <v>2.0017584447828685</v>
      </c>
      <c r="BT13" s="16" t="s">
        <v>16168</v>
      </c>
      <c r="BU13" s="17">
        <f>B7L406C33*B7L406C34</f>
        <v>508.89474133743926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254.44737066871963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1399.4605386779579</v>
      </c>
      <c r="CD13" s="16" t="s">
        <v>16171</v>
      </c>
      <c r="CE13" s="17">
        <f>B7L406C39*B7L121C1</f>
        <v>3638.5974005626904</v>
      </c>
      <c r="CF13" s="16" t="s">
        <v>15601</v>
      </c>
      <c r="CG13" s="17">
        <f>A1L312C19</f>
        <v>1249.5327999999997</v>
      </c>
      <c r="CH13" s="16" t="s">
        <v>14265</v>
      </c>
      <c r="CI13" s="23">
        <f>A1L546C81</f>
        <v>0.20331773974376754</v>
      </c>
      <c r="CJ13" s="16" t="s">
        <v>16172</v>
      </c>
      <c r="CK13" s="17">
        <f>B7L406C41*B7L406C42</f>
        <v>254.0521846317011</v>
      </c>
      <c r="CL13" s="16" t="s">
        <v>16173</v>
      </c>
      <c r="CM13" s="21">
        <f>B3L806C27</f>
        <v>1.9956732421194732</v>
      </c>
      <c r="CN13" s="16" t="s">
        <v>16174</v>
      </c>
      <c r="CO13" s="17">
        <f>B7L406C43*B7L406C44</f>
        <v>507.00514697148191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253.50257348574095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1394.2641541715752</v>
      </c>
      <c r="CX13" s="16" t="s">
        <v>16177</v>
      </c>
      <c r="CY13" s="17">
        <f>B7L406C49*B7L121C1</f>
        <v>3625.0868008460957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54.966000000000001</v>
      </c>
      <c r="F14" s="16" t="s">
        <v>12233</v>
      </c>
      <c r="G14" s="21">
        <f>A1L547C9</f>
        <v>0.12438567683576757</v>
      </c>
      <c r="H14" s="16" t="s">
        <v>16178</v>
      </c>
      <c r="I14" s="21">
        <f>B7L407C1*B7L407C2</f>
        <v>6.8369831129548002</v>
      </c>
      <c r="J14" s="16" t="s">
        <v>16179</v>
      </c>
      <c r="K14" s="23">
        <f>B3L807C3</f>
        <v>2.2036083589322026</v>
      </c>
      <c r="L14" s="16" t="s">
        <v>16180</v>
      </c>
      <c r="M14" s="23">
        <f>B7L407C3*B7L407C4</f>
        <v>15.06603313758551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7.5330165687927551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41.431591128360154</v>
      </c>
      <c r="V14" s="16" t="s">
        <v>16185</v>
      </c>
      <c r="W14" s="23">
        <f>B7L407C9*B7L121C1</f>
        <v>107.72213693373641</v>
      </c>
      <c r="X14" s="16" t="s">
        <v>15616</v>
      </c>
      <c r="Y14" s="23">
        <f>A1L313C16</f>
        <v>69.234999999999999</v>
      </c>
      <c r="Z14" s="16" t="s">
        <v>12802</v>
      </c>
      <c r="AA14" s="23">
        <f>A1L547C54</f>
        <v>0.12693143964000841</v>
      </c>
      <c r="AB14" s="16" t="s">
        <v>16186</v>
      </c>
      <c r="AC14" s="23">
        <f>B7L407C11*B7L407C12</f>
        <v>8.7880982234759824</v>
      </c>
      <c r="AD14" s="16" t="s">
        <v>16187</v>
      </c>
      <c r="AE14" s="23">
        <f>B3L807C9</f>
        <v>2.2171805738223975</v>
      </c>
      <c r="AF14" s="16" t="s">
        <v>16188</v>
      </c>
      <c r="AG14" s="23">
        <f>B7L407C13*B7L407C14</f>
        <v>19.48480066193407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9.7424003309670351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53.583201820318692</v>
      </c>
      <c r="AP14" s="16" t="s">
        <v>16191</v>
      </c>
      <c r="AQ14" s="23">
        <f>B7L407C19*B7L121C1</f>
        <v>139.3163247328286</v>
      </c>
      <c r="AR14" s="16" t="s">
        <v>15622</v>
      </c>
      <c r="AS14" s="23">
        <f>A1L313C17</f>
        <v>75.473333333333343</v>
      </c>
      <c r="AT14" s="16" t="s">
        <v>13300</v>
      </c>
      <c r="AU14" s="23">
        <f>A1L547C63</f>
        <v>0.11883120255841391</v>
      </c>
      <c r="AV14" s="16" t="s">
        <v>16192</v>
      </c>
      <c r="AW14" s="23">
        <f>B7L407C21*B7L407C22</f>
        <v>8.9685869610920275</v>
      </c>
      <c r="AX14" s="16" t="s">
        <v>16193</v>
      </c>
      <c r="AY14" s="23">
        <f>B3L807C15</f>
        <v>2.2640716405620078</v>
      </c>
      <c r="AZ14" s="16" t="s">
        <v>16194</v>
      </c>
      <c r="BA14" s="23">
        <f>B7L407C23*B7L407C24</f>
        <v>20.305523394522659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10.152761697261329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55.840189334937314</v>
      </c>
      <c r="BJ14" s="16" t="s">
        <v>16197</v>
      </c>
      <c r="BK14" s="23">
        <f>B7L407C29*B7L121C1</f>
        <v>145.18449227083701</v>
      </c>
      <c r="BL14" s="16" t="s">
        <v>15628</v>
      </c>
      <c r="BM14" s="23">
        <f>A1L313C18</f>
        <v>76.438749999999999</v>
      </c>
      <c r="BN14" s="16" t="s">
        <v>13798</v>
      </c>
      <c r="BO14" s="23">
        <f>A1L547C72</f>
        <v>0.20185639329303071</v>
      </c>
      <c r="BP14" s="16" t="s">
        <v>16198</v>
      </c>
      <c r="BQ14" s="23">
        <f>B7L407C31*B7L407C32</f>
        <v>15.429650382827651</v>
      </c>
      <c r="BR14" s="16" t="s">
        <v>16199</v>
      </c>
      <c r="BS14" s="21">
        <f>B3L807C21</f>
        <v>2.2952939082680768</v>
      </c>
      <c r="BT14" s="16" t="s">
        <v>16200</v>
      </c>
      <c r="BU14" s="23">
        <f>B7L407C33*B7L407C34</f>
        <v>35.415582530410504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17.707791265205252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97.392851958628881</v>
      </c>
      <c r="CD14" s="16" t="s">
        <v>16203</v>
      </c>
      <c r="CE14" s="23">
        <f>B7L407C39*B7L121C1</f>
        <v>253.22141509243511</v>
      </c>
      <c r="CF14" s="16" t="s">
        <v>15634</v>
      </c>
      <c r="CG14" s="23">
        <f>A1L313C19</f>
        <v>85.446399999999997</v>
      </c>
      <c r="CH14" s="16" t="s">
        <v>14296</v>
      </c>
      <c r="CI14" s="23">
        <f>A1L547C81</f>
        <v>0.22807423004277624</v>
      </c>
      <c r="CJ14" s="16" t="s">
        <v>16204</v>
      </c>
      <c r="CK14" s="23">
        <f>B7L407C41*B7L407C42</f>
        <v>19.488121889927076</v>
      </c>
      <c r="CL14" s="16" t="s">
        <v>16205</v>
      </c>
      <c r="CM14" s="21">
        <f>B3L807C27</f>
        <v>2.293546651887592</v>
      </c>
      <c r="CN14" s="16" t="s">
        <v>16206</v>
      </c>
      <c r="CO14" s="23">
        <f>B7L407C43*B7L407C44</f>
        <v>44.696916712219533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22.348458356109766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122.91652095860371</v>
      </c>
      <c r="CX14" s="16" t="s">
        <v>16209</v>
      </c>
      <c r="CY14" s="23">
        <f>B7L407C49*B7L121C1</f>
        <v>319.58295449236965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288.98200000000003</v>
      </c>
      <c r="F15" s="16" t="s">
        <v>12272</v>
      </c>
      <c r="G15" s="21">
        <f>A1L548C9</f>
        <v>0.2630564796131683</v>
      </c>
      <c r="H15" s="16" t="s">
        <v>16210</v>
      </c>
      <c r="I15" s="21">
        <f>B7L408C1*B7L408C2</f>
        <v>76.018587591572611</v>
      </c>
      <c r="J15" s="16" t="s">
        <v>16211</v>
      </c>
      <c r="K15" s="23">
        <f>B3L808C3</f>
        <v>2.0062094136607103</v>
      </c>
      <c r="L15" s="16" t="s">
        <v>16212</v>
      </c>
      <c r="M15" s="23">
        <f>B7L408C3*B7L408C4</f>
        <v>152.50920603940423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76.254603019702117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419.40031660836166</v>
      </c>
      <c r="V15" s="16" t="s">
        <v>16217</v>
      </c>
      <c r="W15" s="17">
        <f>B7L408C9*B7L121C1</f>
        <v>1090.4408231817404</v>
      </c>
      <c r="X15" s="16" t="s">
        <v>15649</v>
      </c>
      <c r="Y15" s="23">
        <f>A1L314C16</f>
        <v>282.28899999999999</v>
      </c>
      <c r="Z15" s="16" t="s">
        <v>12833</v>
      </c>
      <c r="AA15" s="23">
        <f>A1L548C54</f>
        <v>0.29215948990940155</v>
      </c>
      <c r="AB15" s="16" t="s">
        <v>16218</v>
      </c>
      <c r="AC15" s="23">
        <f>B7L408C11*B7L408C12</f>
        <v>82.473410247035048</v>
      </c>
      <c r="AD15" s="16" t="s">
        <v>16219</v>
      </c>
      <c r="AE15" s="23">
        <f>B3L808C9</f>
        <v>2.0055131256202681</v>
      </c>
      <c r="AF15" s="16" t="s">
        <v>16220</v>
      </c>
      <c r="AG15" s="23">
        <f>B7L408C13*B7L408C14</f>
        <v>165.4015067650939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82.700753382546949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454.85414360400824</v>
      </c>
      <c r="AP15" s="16" t="s">
        <v>16223</v>
      </c>
      <c r="AQ15" s="17">
        <f>B7L408C19*B7L121C1</f>
        <v>1182.6207733704214</v>
      </c>
      <c r="AR15" s="16" t="s">
        <v>15655</v>
      </c>
      <c r="AS15" s="23">
        <f>A1L314C17</f>
        <v>264.25</v>
      </c>
      <c r="AT15" s="16" t="s">
        <v>13331</v>
      </c>
      <c r="AU15" s="23">
        <f>A1L548C63</f>
        <v>0.28652993249129949</v>
      </c>
      <c r="AV15" s="16" t="s">
        <v>16224</v>
      </c>
      <c r="AW15" s="23">
        <f>B7L408C21*B7L408C22</f>
        <v>75.715534660825895</v>
      </c>
      <c r="AX15" s="16" t="s">
        <v>16225</v>
      </c>
      <c r="AY15" s="23">
        <f>B3L808C15</f>
        <v>2.0074471327310084</v>
      </c>
      <c r="AZ15" s="16" t="s">
        <v>16226</v>
      </c>
      <c r="BA15" s="23">
        <f>B7L408C23*B7L408C24</f>
        <v>151.99493295807022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75.997466479035111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417.98606563469309</v>
      </c>
      <c r="BJ15" s="16" t="s">
        <v>16229</v>
      </c>
      <c r="BK15" s="17">
        <f>B7L408C29*B7L121C1</f>
        <v>1086.7637706502021</v>
      </c>
      <c r="BL15" s="16" t="s">
        <v>15661</v>
      </c>
      <c r="BM15" s="23">
        <f>A1L314C18</f>
        <v>263.98750000000001</v>
      </c>
      <c r="BN15" s="16" t="s">
        <v>13829</v>
      </c>
      <c r="BO15" s="23">
        <f>A1L548C72</f>
        <v>0.27957959463551174</v>
      </c>
      <c r="BP15" s="16" t="s">
        <v>16230</v>
      </c>
      <c r="BQ15" s="23">
        <f>B7L408C31*B7L408C32</f>
        <v>73.805518238842154</v>
      </c>
      <c r="BR15" s="16" t="s">
        <v>16231</v>
      </c>
      <c r="BS15" s="21">
        <f>B3L808C21</f>
        <v>2.0096596093757202</v>
      </c>
      <c r="BT15" s="16" t="s">
        <v>16232</v>
      </c>
      <c r="BU15" s="23">
        <f>B7L408C33*B7L408C34</f>
        <v>148.32396895364411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74.161984476822056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407.89091462252134</v>
      </c>
      <c r="CD15" s="16" t="s">
        <v>16235</v>
      </c>
      <c r="CE15" s="17">
        <f>B7L408C39*B7L121C1</f>
        <v>1060.5163780185555</v>
      </c>
      <c r="CF15" s="16" t="s">
        <v>15667</v>
      </c>
      <c r="CG15" s="23">
        <f>A1L314C19</f>
        <v>269.24480000000005</v>
      </c>
      <c r="CH15" s="16" t="s">
        <v>14327</v>
      </c>
      <c r="CI15" s="23">
        <f>A1L548C81</f>
        <v>0.27745878938475027</v>
      </c>
      <c r="CJ15" s="16" t="s">
        <v>16236</v>
      </c>
      <c r="CK15" s="23">
        <f>B7L408C41*B7L408C42</f>
        <v>74.704336256139229</v>
      </c>
      <c r="CL15" s="16" t="s">
        <v>16237</v>
      </c>
      <c r="CM15" s="21">
        <f>B3L808C27</f>
        <v>2.0119239933766808</v>
      </c>
      <c r="CN15" s="16" t="s">
        <v>16238</v>
      </c>
      <c r="CO15" s="23">
        <f>B7L408C43*B7L408C44</f>
        <v>150.299446523006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75.149723261502999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413.32347793826648</v>
      </c>
      <c r="CX15" s="16" t="s">
        <v>16241</v>
      </c>
      <c r="CY15" s="17">
        <f>B7L408C49*B7L121C1</f>
        <v>1074.641042639493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10.356999999999999</v>
      </c>
      <c r="F16" s="16" t="s">
        <v>12311</v>
      </c>
      <c r="G16" s="21">
        <f>A1L549C9</f>
        <v>0.68181665940985359</v>
      </c>
      <c r="H16" s="16" t="s">
        <v>16242</v>
      </c>
      <c r="I16" s="21">
        <f>B7L409C1*B7L409C2</f>
        <v>7.0615751415078529</v>
      </c>
      <c r="J16" s="16" t="s">
        <v>16243</v>
      </c>
      <c r="K16" s="23">
        <f>B3L809C3</f>
        <v>1.601971300188433</v>
      </c>
      <c r="L16" s="16" t="s">
        <v>16244</v>
      </c>
      <c r="M16" s="23">
        <f>B7L409C3*B7L409C4</f>
        <v>11.312440710819653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5.6562203554098263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31.109211954754045</v>
      </c>
      <c r="V16" s="16" t="s">
        <v>16249</v>
      </c>
      <c r="W16" s="23">
        <f>B7L409C9*B7L121C1</f>
        <v>80.883951082360525</v>
      </c>
      <c r="X16" s="16" t="s">
        <v>15682</v>
      </c>
      <c r="Y16" s="23">
        <f>A1L316C16</f>
        <v>11.770499999999998</v>
      </c>
      <c r="Z16" s="16" t="s">
        <v>12864</v>
      </c>
      <c r="AA16" s="23">
        <f>A1L549C54</f>
        <v>0.65345844402992104</v>
      </c>
      <c r="AB16" s="16" t="s">
        <v>16250</v>
      </c>
      <c r="AC16" s="23">
        <f>B7L409C11*B7L409C12</f>
        <v>7.6915326154541841</v>
      </c>
      <c r="AD16" s="16" t="s">
        <v>16251</v>
      </c>
      <c r="AE16" s="23">
        <f>B3L809C9</f>
        <v>1.5745308627404697</v>
      </c>
      <c r="AF16" s="16" t="s">
        <v>16252</v>
      </c>
      <c r="AG16" s="23">
        <f>B7L409C13*B7L409C14</f>
        <v>12.110555484807538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6.0552777424037689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33.30402758322073</v>
      </c>
      <c r="AP16" s="16" t="s">
        <v>16255</v>
      </c>
      <c r="AQ16" s="23">
        <f>B7L409C19*B7L121C1</f>
        <v>86.590471716373898</v>
      </c>
      <c r="AR16" s="16" t="s">
        <v>15688</v>
      </c>
      <c r="AS16" s="23">
        <f>A1L316C17</f>
        <v>12.331999999999999</v>
      </c>
      <c r="AT16" s="16" t="s">
        <v>13362</v>
      </c>
      <c r="AU16" s="23">
        <f>A1L549C63</f>
        <v>0.62516766922491862</v>
      </c>
      <c r="AV16" s="16" t="s">
        <v>16256</v>
      </c>
      <c r="AW16" s="23">
        <f>B7L409C21*B7L409C22</f>
        <v>7.7095676968816962</v>
      </c>
      <c r="AX16" s="16" t="s">
        <v>16257</v>
      </c>
      <c r="AY16" s="23">
        <f>B3L809C15</f>
        <v>1.5752309253030061</v>
      </c>
      <c r="AZ16" s="16" t="s">
        <v>16258</v>
      </c>
      <c r="BA16" s="23">
        <f>B7L409C23*B7L409C24</f>
        <v>12.14434945684512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6.07217472842256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33.396961006324076</v>
      </c>
      <c r="BJ16" s="16" t="s">
        <v>16261</v>
      </c>
      <c r="BK16" s="23">
        <f>B7L409C29*B7L121C1</f>
        <v>86.832098616442607</v>
      </c>
      <c r="BL16" s="16" t="s">
        <v>15694</v>
      </c>
      <c r="BM16" s="23">
        <f>A1L316C18</f>
        <v>13.571249999999999</v>
      </c>
      <c r="BN16" s="16" t="s">
        <v>13860</v>
      </c>
      <c r="BO16" s="23">
        <f>A1L549C72</f>
        <v>0.62679593761653019</v>
      </c>
      <c r="BP16" s="16" t="s">
        <v>16262</v>
      </c>
      <c r="BQ16" s="23">
        <f>B7L409C31*B7L409C32</f>
        <v>8.5064043683783339</v>
      </c>
      <c r="BR16" s="16" t="s">
        <v>16263</v>
      </c>
      <c r="BS16" s="21">
        <f>B3L809C21</f>
        <v>1.595094567101198</v>
      </c>
      <c r="BT16" s="16" t="s">
        <v>16264</v>
      </c>
      <c r="BU16" s="23">
        <f>B7L409C33*B7L409C34</f>
        <v>13.568519393566179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6.7842596967830895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37.313428332306991</v>
      </c>
      <c r="CD16" s="16" t="s">
        <v>16267</v>
      </c>
      <c r="CE16" s="23">
        <f>B7L409C39*B7L121C1</f>
        <v>97.014913663998186</v>
      </c>
      <c r="CF16" s="16" t="s">
        <v>15700</v>
      </c>
      <c r="CG16" s="23">
        <f>A1L316C19</f>
        <v>14.837</v>
      </c>
      <c r="CH16" s="16" t="s">
        <v>14358</v>
      </c>
      <c r="CI16" s="23">
        <f>A1L549C81</f>
        <v>0.58080598971811048</v>
      </c>
      <c r="CJ16" s="16" t="s">
        <v>16268</v>
      </c>
      <c r="CK16" s="23">
        <f>B7L409C41*B7L409C42</f>
        <v>8.617418469447605</v>
      </c>
      <c r="CL16" s="16" t="s">
        <v>16269</v>
      </c>
      <c r="CM16" s="21">
        <f>B3L809C27</f>
        <v>1.5991650756561138</v>
      </c>
      <c r="CN16" s="16" t="s">
        <v>16270</v>
      </c>
      <c r="CO16" s="23">
        <f>B7L409C43*B7L409C44</f>
        <v>13.780674658654572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6.890337329327286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37.896855311300072</v>
      </c>
      <c r="CX16" s="16" t="s">
        <v>16273</v>
      </c>
      <c r="CY16" s="23">
        <f>B7L409C49*B7L121C1</f>
        <v>98.531823809380185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18.289000000000001</v>
      </c>
      <c r="F17" s="16" t="s">
        <v>12350</v>
      </c>
      <c r="G17" s="21">
        <f>A1L550C9</f>
        <v>7.4512901527119535E-2</v>
      </c>
      <c r="H17" s="16" t="s">
        <v>16274</v>
      </c>
      <c r="I17" s="21">
        <f>B7L410C1*B7L410C2</f>
        <v>1.3627664560294892</v>
      </c>
      <c r="J17" s="16" t="s">
        <v>16275</v>
      </c>
      <c r="K17" s="23">
        <f>B3L810C3</f>
        <v>1.6780437878248486</v>
      </c>
      <c r="L17" s="16" t="s">
        <v>16276</v>
      </c>
      <c r="M17" s="23">
        <f>B7L410C3*B7L410C4</f>
        <v>2.2867817857963693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1.1433908928981846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6.2886499109400154</v>
      </c>
      <c r="V17" s="16" t="s">
        <v>16281</v>
      </c>
      <c r="W17" s="23">
        <f>B7L410C9*B7L121C1</f>
        <v>16.350489768444042</v>
      </c>
      <c r="X17" s="16" t="s">
        <v>15715</v>
      </c>
      <c r="Y17" s="23">
        <f>A1L315C16</f>
        <v>23.653500000000001</v>
      </c>
      <c r="Z17" s="16" t="s">
        <v>12895</v>
      </c>
      <c r="AA17" s="23">
        <f>A1L550C54</f>
        <v>8.7323239685944548E-2</v>
      </c>
      <c r="AB17" s="16" t="s">
        <v>16282</v>
      </c>
      <c r="AC17" s="23">
        <f>B7L410C11*B7L410C12</f>
        <v>2.0655002499114894</v>
      </c>
      <c r="AD17" s="16" t="s">
        <v>16283</v>
      </c>
      <c r="AE17" s="23">
        <f>B3L810C9</f>
        <v>1.7240996184646344</v>
      </c>
      <c r="AF17" s="16" t="s">
        <v>16284</v>
      </c>
      <c r="AG17" s="23">
        <f>B7L410C13*B7L410C14</f>
        <v>3.5611281928110059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1.7805640964055029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9.7931025302302661</v>
      </c>
      <c r="AP17" s="16" t="s">
        <v>16287</v>
      </c>
      <c r="AQ17" s="23">
        <f>B7L410C19*B7L121C1</f>
        <v>25.462066578598694</v>
      </c>
      <c r="AR17" s="16" t="s">
        <v>15721</v>
      </c>
      <c r="AS17" s="23">
        <f>A1L315C17</f>
        <v>26.411000000000001</v>
      </c>
      <c r="AT17" s="16" t="s">
        <v>13393</v>
      </c>
      <c r="AU17" s="23">
        <f>A1L550C63</f>
        <v>8.1029185867895537E-2</v>
      </c>
      <c r="AV17" s="16" t="s">
        <v>16288</v>
      </c>
      <c r="AW17" s="23">
        <f>B7L410C21*B7L410C22</f>
        <v>2.140061827956989</v>
      </c>
      <c r="AX17" s="16" t="s">
        <v>16289</v>
      </c>
      <c r="AY17" s="23">
        <f>B3L810C15</f>
        <v>1.7323375534166701</v>
      </c>
      <c r="AZ17" s="16" t="s">
        <v>16290</v>
      </c>
      <c r="BA17" s="23">
        <f>B7L410C23*B7L410C24</f>
        <v>3.7073094712034171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1.8536547356017086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10.195101045809396</v>
      </c>
      <c r="BJ17" s="16" t="s">
        <v>16293</v>
      </c>
      <c r="BK17" s="23">
        <f>B7L410C29*B7L121C1</f>
        <v>26.507262719104432</v>
      </c>
      <c r="BL17" s="16" t="s">
        <v>15727</v>
      </c>
      <c r="BM17" s="23">
        <f>A1L315C18</f>
        <v>28.766750000000002</v>
      </c>
      <c r="BN17" s="16" t="s">
        <v>13891</v>
      </c>
      <c r="BO17" s="23">
        <f>A1L550C72</f>
        <v>7.3644082481372372E-2</v>
      </c>
      <c r="BP17" s="16" t="s">
        <v>16294</v>
      </c>
      <c r="BQ17" s="23">
        <f>B7L410C31*B7L410C32</f>
        <v>2.118500909721019</v>
      </c>
      <c r="BR17" s="16" t="s">
        <v>16295</v>
      </c>
      <c r="BS17" s="21">
        <f>B3L810C21</f>
        <v>1.7422336931018301</v>
      </c>
      <c r="BT17" s="16" t="s">
        <v>16296</v>
      </c>
      <c r="BU17" s="23">
        <f>B7L410C33*B7L410C34</f>
        <v>3.6909236637828378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1.8454618318914189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10.150040075402805</v>
      </c>
      <c r="CD17" s="16" t="s">
        <v>16299</v>
      </c>
      <c r="CE17" s="23">
        <f>B7L410C39*B7L121C1</f>
        <v>26.390104196047293</v>
      </c>
      <c r="CF17" s="16" t="s">
        <v>15733</v>
      </c>
      <c r="CG17" s="23">
        <f>A1L315C19</f>
        <v>30.4818</v>
      </c>
      <c r="CH17" s="16" t="s">
        <v>14389</v>
      </c>
      <c r="CI17" s="23">
        <f>A1L550C81</f>
        <v>7.329751343246281E-2</v>
      </c>
      <c r="CJ17" s="16" t="s">
        <v>16300</v>
      </c>
      <c r="CK17" s="23">
        <f>B7L410C41*B7L410C42</f>
        <v>2.234240144945645</v>
      </c>
      <c r="CL17" s="16" t="s">
        <v>16301</v>
      </c>
      <c r="CM17" s="21">
        <f>B3L810C27</f>
        <v>1.7423148792730738</v>
      </c>
      <c r="CN17" s="16" t="s">
        <v>16302</v>
      </c>
      <c r="CO17" s="23">
        <f>B7L410C43*B7L410C44</f>
        <v>3.8927498484080263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1.9463749242040131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10.705062083122073</v>
      </c>
      <c r="CX17" s="16" t="s">
        <v>16305</v>
      </c>
      <c r="CY17" s="23">
        <f>B7L410C49*B7L121C1</f>
        <v>27.833161416117388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156.417</v>
      </c>
      <c r="F18" s="16" t="s">
        <v>12389</v>
      </c>
      <c r="G18" s="21">
        <f>A1L551C9</f>
        <v>4.2540372524041692E-2</v>
      </c>
      <c r="H18" s="16" t="s">
        <v>16306</v>
      </c>
      <c r="I18" s="21">
        <f>B7L411C1*B7L411C2</f>
        <v>6.6540374490930292</v>
      </c>
      <c r="J18" s="16" t="s">
        <v>16307</v>
      </c>
      <c r="K18" s="23">
        <f>B3L811C3</f>
        <v>1.1334516901990508</v>
      </c>
      <c r="L18" s="16" t="s">
        <v>16308</v>
      </c>
      <c r="M18" s="23">
        <f>B7L411C3*B7L411C4</f>
        <v>7.5420299933222745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3.7710149966611373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20.740582481636256</v>
      </c>
      <c r="V18" s="16" t="s">
        <v>16313</v>
      </c>
      <c r="W18" s="23">
        <f>B7L411C9*B7L121C1</f>
        <v>53.925514452254269</v>
      </c>
      <c r="X18" s="16" t="s">
        <v>15748</v>
      </c>
      <c r="Y18" s="23">
        <f>A1L317C16</f>
        <v>164.98849999999999</v>
      </c>
      <c r="Z18" s="16" t="s">
        <v>12926</v>
      </c>
      <c r="AA18" s="23">
        <f>A1L551C54</f>
        <v>3.7000190815291656E-2</v>
      </c>
      <c r="AB18" s="16" t="s">
        <v>16314</v>
      </c>
      <c r="AC18" s="23">
        <f>B7L411C11*B7L411C12</f>
        <v>6.1046059823287466</v>
      </c>
      <c r="AD18" s="16" t="s">
        <v>16315</v>
      </c>
      <c r="AE18" s="23">
        <f>B3L811C9</f>
        <v>1.1345693817120903</v>
      </c>
      <c r="AF18" s="16" t="s">
        <v>16316</v>
      </c>
      <c r="AG18" s="23">
        <f>B7L411C13*B7L411C14</f>
        <v>6.9260990349666542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3.4630495174833271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19.046772346158299</v>
      </c>
      <c r="AP18" s="16" t="s">
        <v>16319</v>
      </c>
      <c r="AQ18" s="23">
        <f>B7L411C19*B7L121C1</f>
        <v>49.521608100011576</v>
      </c>
      <c r="AR18" s="16" t="s">
        <v>15754</v>
      </c>
      <c r="AS18" s="23">
        <f>A1L317C17</f>
        <v>172.84233333333336</v>
      </c>
      <c r="AT18" s="16" t="s">
        <v>13424</v>
      </c>
      <c r="AU18" s="23">
        <f>A1L551C63</f>
        <v>3.1351317425831166E-2</v>
      </c>
      <c r="AV18" s="16" t="s">
        <v>16320</v>
      </c>
      <c r="AW18" s="23">
        <f>B7L411C21*B7L411C22</f>
        <v>5.4188348569546534</v>
      </c>
      <c r="AX18" s="16" t="s">
        <v>16321</v>
      </c>
      <c r="AY18" s="23">
        <f>B3L811C15</f>
        <v>1.1321915495154271</v>
      </c>
      <c r="AZ18" s="16" t="s">
        <v>16322</v>
      </c>
      <c r="BA18" s="23">
        <f>B7L411C23*B7L411C24</f>
        <v>6.1351590332636965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3.0675795166318482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16.871687341475166</v>
      </c>
      <c r="BJ18" s="16" t="s">
        <v>16325</v>
      </c>
      <c r="BK18" s="23">
        <f>B7L411C29*B7L121C1</f>
        <v>43.866387087835434</v>
      </c>
      <c r="BL18" s="16" t="s">
        <v>15760</v>
      </c>
      <c r="BM18" s="23">
        <f>A1L317C18</f>
        <v>172.83550000000002</v>
      </c>
      <c r="BN18" s="16" t="s">
        <v>13922</v>
      </c>
      <c r="BO18" s="23">
        <f>A1L551C72</f>
        <v>2.8655203501558108E-2</v>
      </c>
      <c r="BP18" s="16" t="s">
        <v>16326</v>
      </c>
      <c r="BQ18" s="23">
        <f>B7L411C31*B7L411C32</f>
        <v>4.952636424793547</v>
      </c>
      <c r="BR18" s="16" t="s">
        <v>16327</v>
      </c>
      <c r="BS18" s="21">
        <f>B3L811C21</f>
        <v>1.1353839610340271</v>
      </c>
      <c r="BT18" s="16" t="s">
        <v>16328</v>
      </c>
      <c r="BU18" s="23">
        <f>B7L411C33*B7L411C34</f>
        <v>5.6231439615434997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2.8115719807717499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15.463645894244625</v>
      </c>
      <c r="CD18" s="16" t="s">
        <v>16331</v>
      </c>
      <c r="CE18" s="23">
        <f>B7L411C39*B7L121C1</f>
        <v>40.205479325036023</v>
      </c>
      <c r="CF18" s="16" t="s">
        <v>15766</v>
      </c>
      <c r="CG18" s="23">
        <f>A1L317C19</f>
        <v>171.40380000000002</v>
      </c>
      <c r="CH18" s="16" t="s">
        <v>14420</v>
      </c>
      <c r="CI18" s="23">
        <f>A1L551C81</f>
        <v>2.6076483814661645E-2</v>
      </c>
      <c r="CJ18" s="16" t="s">
        <v>16332</v>
      </c>
      <c r="CK18" s="23">
        <f>B7L411C41*B7L411C42</f>
        <v>4.4696084164715018</v>
      </c>
      <c r="CL18" s="16" t="s">
        <v>16333</v>
      </c>
      <c r="CM18" s="21">
        <f>B3L811C27</f>
        <v>1.1279078408466165</v>
      </c>
      <c r="CN18" s="16" t="s">
        <v>16334</v>
      </c>
      <c r="CO18" s="23">
        <f>B7L411C43*B7L411C44</f>
        <v>5.0413063784522363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2.5206531892261181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13.86359254074365</v>
      </c>
      <c r="CX18" s="16" t="s">
        <v>16337</v>
      </c>
      <c r="CY18" s="23">
        <f>B7L411C49*B7L121C1</f>
        <v>36.04534060593349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39.658000000000001</v>
      </c>
      <c r="F19" s="16" t="s">
        <v>12428</v>
      </c>
      <c r="G19" s="21">
        <f>A1L552C9</f>
        <v>0.14578016596076107</v>
      </c>
      <c r="H19" s="16" t="s">
        <v>16338</v>
      </c>
      <c r="I19" s="21">
        <f>B7L412C1*B7L412C2</f>
        <v>5.7813498216718626</v>
      </c>
      <c r="J19" s="16" t="s">
        <v>16339</v>
      </c>
      <c r="K19" s="23">
        <f>B3L812C3</f>
        <v>1.2634626434664742</v>
      </c>
      <c r="L19" s="16" t="s">
        <v>16340</v>
      </c>
      <c r="M19" s="23">
        <f>B7L412C3*B7L412C4</f>
        <v>7.3045195284939606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3.6522597642469803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20.087428703358391</v>
      </c>
      <c r="V19" s="16" t="s">
        <v>16345</v>
      </c>
      <c r="W19" s="23">
        <f>B7L412C9*B7L121C1</f>
        <v>52.227314628731818</v>
      </c>
      <c r="X19" s="16" t="s">
        <v>15781</v>
      </c>
      <c r="Y19" s="23">
        <f>A1L318C16</f>
        <v>37.673000000000002</v>
      </c>
      <c r="Z19" s="16" t="s">
        <v>12957</v>
      </c>
      <c r="AA19" s="23">
        <f>A1L552C54</f>
        <v>0.18296245708967729</v>
      </c>
      <c r="AB19" s="16" t="s">
        <v>16346</v>
      </c>
      <c r="AC19" s="23">
        <f>B7L412C11*B7L412C12</f>
        <v>6.8927446459394126</v>
      </c>
      <c r="AD19" s="16" t="s">
        <v>16347</v>
      </c>
      <c r="AE19" s="23">
        <f>B3L812C9</f>
        <v>1.2955406921055432</v>
      </c>
      <c r="AF19" s="16" t="s">
        <v>16348</v>
      </c>
      <c r="AG19" s="23">
        <f>B7L412C13*B7L412C14</f>
        <v>8.9298311691071248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4.4649155845535624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24.557035715044591</v>
      </c>
      <c r="AP19" s="16" t="s">
        <v>16351</v>
      </c>
      <c r="AQ19" s="23">
        <f>B7L412C19*B7L121C1</f>
        <v>63.848292859115944</v>
      </c>
      <c r="AR19" s="16" t="s">
        <v>15787</v>
      </c>
      <c r="AS19" s="23">
        <f>A1L318C17</f>
        <v>36.942666666666668</v>
      </c>
      <c r="AT19" s="16" t="s">
        <v>13455</v>
      </c>
      <c r="AU19" s="23">
        <f>A1L552C63</f>
        <v>0.20003239050491037</v>
      </c>
      <c r="AV19" s="16" t="s">
        <v>16352</v>
      </c>
      <c r="AW19" s="23">
        <f>B7L412C21*B7L412C22</f>
        <v>7.3897299249594024</v>
      </c>
      <c r="AX19" s="16" t="s">
        <v>16353</v>
      </c>
      <c r="AY19" s="23">
        <f>B3L812C15</f>
        <v>1.304184680642793</v>
      </c>
      <c r="AZ19" s="16" t="s">
        <v>16354</v>
      </c>
      <c r="BA19" s="23">
        <f>B7L412C23*B7L412C24</f>
        <v>9.6375725622196686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4.8187862811098343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26.503324546104089</v>
      </c>
      <c r="BJ19" s="16" t="s">
        <v>16357</v>
      </c>
      <c r="BK19" s="23">
        <f>B7L412C29*B7L121C1</f>
        <v>68.908643819870633</v>
      </c>
      <c r="BL19" s="16" t="s">
        <v>15793</v>
      </c>
      <c r="BM19" s="23">
        <f>A1L318C18</f>
        <v>36.974499999999999</v>
      </c>
      <c r="BN19" s="16" t="s">
        <v>13953</v>
      </c>
      <c r="BO19" s="23">
        <f>A1L552C72</f>
        <v>0.18919997304396965</v>
      </c>
      <c r="BP19" s="16" t="s">
        <v>16358</v>
      </c>
      <c r="BQ19" s="23">
        <f>B7L412C31*B7L412C32</f>
        <v>6.9955744033142562</v>
      </c>
      <c r="BR19" s="16" t="s">
        <v>16359</v>
      </c>
      <c r="BS19" s="21">
        <f>B3L812C21</f>
        <v>1.3145896316201993</v>
      </c>
      <c r="BT19" s="16" t="s">
        <v>16360</v>
      </c>
      <c r="BU19" s="23">
        <f>B7L412C33*B7L412C34</f>
        <v>9.196309577824584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4.598154788912292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25.289851339017606</v>
      </c>
      <c r="CD19" s="16" t="s">
        <v>16363</v>
      </c>
      <c r="CE19" s="23">
        <f>B7L412C39*B7L121C1</f>
        <v>65.753613481445782</v>
      </c>
      <c r="CF19" s="16" t="s">
        <v>15799</v>
      </c>
      <c r="CG19" s="23">
        <f>A1L318C19</f>
        <v>38.662599999999998</v>
      </c>
      <c r="CH19" s="16" t="s">
        <v>14451</v>
      </c>
      <c r="CI19" s="23">
        <f>A1L552C81</f>
        <v>0.17125566906660586</v>
      </c>
      <c r="CJ19" s="16" t="s">
        <v>16364</v>
      </c>
      <c r="CK19" s="23">
        <f>B7L412C41*B7L412C42</f>
        <v>6.6211894308545549</v>
      </c>
      <c r="CL19" s="16" t="s">
        <v>16365</v>
      </c>
      <c r="CM19" s="21">
        <f>B3L812C27</f>
        <v>1.3244931180377986</v>
      </c>
      <c r="CN19" s="16" t="s">
        <v>16366</v>
      </c>
      <c r="CO19" s="23">
        <f>B7L412C43*B7L412C44</f>
        <v>8.7697198343914664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4.3848599171957332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24.116729544576533</v>
      </c>
      <c r="CX19" s="16" t="s">
        <v>16369</v>
      </c>
      <c r="CY19" s="23">
        <f>B7L412C49*B7L121C1</f>
        <v>62.703496815898987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0.23400000000000001</v>
      </c>
      <c r="F20" s="16" t="s">
        <v>12467</v>
      </c>
      <c r="G20" s="21">
        <f>A1L553C9</f>
        <v>0.4120406567630962</v>
      </c>
      <c r="H20" s="16" t="s">
        <v>16370</v>
      </c>
      <c r="I20" s="21">
        <f>B7L413C1*B7L413C2</f>
        <v>9.6417513682564515E-2</v>
      </c>
      <c r="J20" s="16" t="s">
        <v>16371</v>
      </c>
      <c r="K20" s="23">
        <f>B3L813C3</f>
        <v>2.7897435897435896</v>
      </c>
      <c r="L20" s="16" t="s">
        <v>16372</v>
      </c>
      <c r="M20" s="23">
        <f>B7L413C3*B7L413C4</f>
        <v>0.26898014073494919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0.1344900703674746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0.73969538702111026</v>
      </c>
      <c r="V20" s="16" t="s">
        <v>16377</v>
      </c>
      <c r="W20" s="23">
        <f>B7L413C9*B7L121C1</f>
        <v>1.9232080062548866</v>
      </c>
      <c r="X20" s="16" t="s">
        <v>15814</v>
      </c>
      <c r="Y20" s="23">
        <f>A1L319C16</f>
        <v>0.28399999999999997</v>
      </c>
      <c r="Z20" s="16" t="s">
        <v>12988</v>
      </c>
      <c r="AA20" s="23">
        <f>A1L553C54</f>
        <v>0.55408836973082787</v>
      </c>
      <c r="AB20" s="16" t="s">
        <v>16378</v>
      </c>
      <c r="AC20" s="23">
        <f>B7L413C11*B7L413C12</f>
        <v>0.15736109700355511</v>
      </c>
      <c r="AD20" s="16" t="s">
        <v>16379</v>
      </c>
      <c r="AE20" s="23">
        <f>B3L813C9</f>
        <v>3.1279069767441858</v>
      </c>
      <c r="AF20" s="16" t="s">
        <v>16380</v>
      </c>
      <c r="AG20" s="23">
        <f>B7L413C13*B7L413C14</f>
        <v>0.49221087318553863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0.24610543659276932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1.3535799012602312</v>
      </c>
      <c r="AP20" s="16" t="s">
        <v>16383</v>
      </c>
      <c r="AQ20" s="23">
        <f>B7L413C19*B7L121C1</f>
        <v>3.5193077432766011</v>
      </c>
      <c r="AR20" s="16" t="s">
        <v>15820</v>
      </c>
      <c r="AS20" s="23">
        <f>A1L319C17</f>
        <v>0.38233333333333325</v>
      </c>
      <c r="AT20" s="16" t="s">
        <v>13486</v>
      </c>
      <c r="AU20" s="23">
        <f>A1L553C63</f>
        <v>0.48004764740917216</v>
      </c>
      <c r="AV20" s="16" t="s">
        <v>16384</v>
      </c>
      <c r="AW20" s="23">
        <f>B7L413C21*B7L413C22</f>
        <v>0.18353821719277344</v>
      </c>
      <c r="AX20" s="16" t="s">
        <v>16385</v>
      </c>
      <c r="AY20" s="23">
        <f>B3L813C15</f>
        <v>3.263157894736842</v>
      </c>
      <c r="AZ20" s="16" t="s">
        <v>16386</v>
      </c>
      <c r="BA20" s="23">
        <f>B7L413C23*B7L413C24</f>
        <v>0.59891418241852379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0.29945709120926189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1.6470140016509405</v>
      </c>
      <c r="BJ20" s="16" t="s">
        <v>16389</v>
      </c>
      <c r="BK20" s="23">
        <f>B7L413C29*B7L121C1</f>
        <v>4.282236404292445</v>
      </c>
      <c r="BL20" s="16" t="s">
        <v>15826</v>
      </c>
      <c r="BM20" s="23">
        <f>A1L319C18</f>
        <v>0.40374999999999994</v>
      </c>
      <c r="BN20" s="16" t="s">
        <v>13984</v>
      </c>
      <c r="BO20" s="23">
        <f>A1L553C72</f>
        <v>0.42850134903115039</v>
      </c>
      <c r="BP20" s="16" t="s">
        <v>16390</v>
      </c>
      <c r="BQ20" s="23">
        <f>B7L413C31*B7L413C32</f>
        <v>0.17300741967132693</v>
      </c>
      <c r="BR20" s="16" t="s">
        <v>16391</v>
      </c>
      <c r="BS20" s="21">
        <f>B3L813C21</f>
        <v>3.3565107458912768</v>
      </c>
      <c r="BT20" s="16" t="s">
        <v>16392</v>
      </c>
      <c r="BU20" s="23">
        <f>B7L413C33*B7L413C34</f>
        <v>0.58070126324573068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0.29035063162286534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1.5969284739257594</v>
      </c>
      <c r="CD20" s="16" t="s">
        <v>16395</v>
      </c>
      <c r="CE20" s="23">
        <f>B7L413C39*B7L121C1</f>
        <v>4.1520140322069743</v>
      </c>
      <c r="CF20" s="16" t="s">
        <v>15832</v>
      </c>
      <c r="CG20" s="23">
        <f>A1L319C19</f>
        <v>0.50600000000000001</v>
      </c>
      <c r="CH20" s="16" t="s">
        <v>14482</v>
      </c>
      <c r="CI20" s="23">
        <f>A1L553C81</f>
        <v>0.44432795135248487</v>
      </c>
      <c r="CJ20" s="16" t="s">
        <v>16396</v>
      </c>
      <c r="CK20" s="23">
        <f>B7L413C41*B7L413C42</f>
        <v>0.22482994338435736</v>
      </c>
      <c r="CL20" s="16" t="s">
        <v>16397</v>
      </c>
      <c r="CM20" s="21">
        <f>B3L813C27</f>
        <v>3.3779677113010447</v>
      </c>
      <c r="CN20" s="16" t="s">
        <v>16398</v>
      </c>
      <c r="CO20" s="23">
        <f>B7L413C43*B7L413C44</f>
        <v>0.75946828928600107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0.37973414464300054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2.088537795536503</v>
      </c>
      <c r="CX20" s="16" t="s">
        <v>16401</v>
      </c>
      <c r="CY20" s="23">
        <f>B7L413C49*B7L121C1</f>
        <v>5.4301982683949079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115.759</v>
      </c>
      <c r="F21" s="16" t="s">
        <v>12506</v>
      </c>
      <c r="G21" s="21">
        <f>A1L554C9</f>
        <v>0.36557131327107112</v>
      </c>
      <c r="H21" s="16" t="s">
        <v>16402</v>
      </c>
      <c r="I21" s="21">
        <f>B7L414C1*B7L414C2</f>
        <v>42.318169652945919</v>
      </c>
      <c r="J21" s="16" t="s">
        <v>16403</v>
      </c>
      <c r="K21" s="23">
        <f>B3L814C3</f>
        <v>1.9088932086016279</v>
      </c>
      <c r="L21" s="16" t="s">
        <v>16404</v>
      </c>
      <c r="M21" s="23">
        <f>B7L414C3*B7L414C4</f>
        <v>80.780866650959979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40.390433325479989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222.14738329013994</v>
      </c>
      <c r="V21" s="16" t="s">
        <v>16409</v>
      </c>
      <c r="W21" s="23">
        <f>B7L414C9*B7L121C1</f>
        <v>577.58319655436389</v>
      </c>
      <c r="X21" s="16" t="s">
        <v>15847</v>
      </c>
      <c r="Y21" s="23">
        <f>A1L320C16</f>
        <v>119.8175</v>
      </c>
      <c r="Z21" s="16" t="s">
        <v>13019</v>
      </c>
      <c r="AA21" s="23">
        <f>A1L554C54</f>
        <v>0.34768123234749865</v>
      </c>
      <c r="AB21" s="16" t="s">
        <v>16410</v>
      </c>
      <c r="AC21" s="23">
        <f>B7L414C11*B7L414C12</f>
        <v>41.658296056796416</v>
      </c>
      <c r="AD21" s="16" t="s">
        <v>16411</v>
      </c>
      <c r="AE21" s="23">
        <f>B3L814C9</f>
        <v>1.9196155499600811</v>
      </c>
      <c r="AF21" s="16" t="s">
        <v>16412</v>
      </c>
      <c r="AG21" s="23">
        <f>B7L414C13*B7L414C14</f>
        <v>79.967912895467137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39.983956447733568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219.91176046253463</v>
      </c>
      <c r="AP21" s="16" t="s">
        <v>16415</v>
      </c>
      <c r="AQ21" s="23">
        <f>B7L414C19*B7L121C1</f>
        <v>571.77057720259006</v>
      </c>
      <c r="AR21" s="16" t="s">
        <v>15853</v>
      </c>
      <c r="AS21" s="23">
        <f>A1L320C17</f>
        <v>121.98733333333332</v>
      </c>
      <c r="AT21" s="16" t="s">
        <v>13517</v>
      </c>
      <c r="AU21" s="23">
        <f>A1L554C63</f>
        <v>0.33021239055894008</v>
      </c>
      <c r="AV21" s="16" t="s">
        <v>16416</v>
      </c>
      <c r="AW21" s="23">
        <f>B7L414C21*B7L414C22</f>
        <v>40.281728957910275</v>
      </c>
      <c r="AX21" s="16" t="s">
        <v>16417</v>
      </c>
      <c r="AY21" s="23">
        <f>B3L814C15</f>
        <v>1.9195985979970231</v>
      </c>
      <c r="AZ21" s="16" t="s">
        <v>16418</v>
      </c>
      <c r="BA21" s="23">
        <f>B7L414C23*B7L414C24</f>
        <v>77.32475043250065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38.662375216250325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212.64306368937679</v>
      </c>
      <c r="BJ21" s="16" t="s">
        <v>16421</v>
      </c>
      <c r="BK21" s="23">
        <f>B7L414C29*B7L121C1</f>
        <v>552.87196559237964</v>
      </c>
      <c r="BL21" s="16" t="s">
        <v>15859</v>
      </c>
      <c r="BM21" s="23">
        <f>A1L320C18</f>
        <v>124.47725</v>
      </c>
      <c r="BN21" s="16" t="s">
        <v>14015</v>
      </c>
      <c r="BO21" s="23">
        <f>A1L554C72</f>
        <v>0.33917099987167881</v>
      </c>
      <c r="BP21" s="16" t="s">
        <v>16422</v>
      </c>
      <c r="BQ21" s="23">
        <f>B7L414C31*B7L414C32</f>
        <v>42.219073343776934</v>
      </c>
      <c r="BR21" s="16" t="s">
        <v>16423</v>
      </c>
      <c r="BS21" s="21">
        <f>B3L814C21</f>
        <v>1.9251109877071442</v>
      </c>
      <c r="BT21" s="16" t="s">
        <v>16424</v>
      </c>
      <c r="BU21" s="23">
        <f>B7L414C33*B7L414C34</f>
        <v>81.276401984918778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40.638200992459389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223.51010545852665</v>
      </c>
      <c r="CD21" s="16" t="s">
        <v>16427</v>
      </c>
      <c r="CE21" s="23">
        <f>B7L414C39*B7L121C1</f>
        <v>581.12627419216926</v>
      </c>
      <c r="CF21" s="16" t="s">
        <v>15865</v>
      </c>
      <c r="CG21" s="23">
        <f>A1L320C19</f>
        <v>126.6422</v>
      </c>
      <c r="CH21" s="16" t="s">
        <v>14513</v>
      </c>
      <c r="CI21" s="23">
        <f>A1L554C81</f>
        <v>0.34582244287983183</v>
      </c>
      <c r="CJ21" s="16" t="s">
        <v>16428</v>
      </c>
      <c r="CK21" s="23">
        <f>B7L414C41*B7L414C42</f>
        <v>43.79571497567624</v>
      </c>
      <c r="CL21" s="16" t="s">
        <v>16429</v>
      </c>
      <c r="CM21" s="21">
        <f>B3L814C27</f>
        <v>1.9347919126328219</v>
      </c>
      <c r="CN21" s="16" t="s">
        <v>16430</v>
      </c>
      <c r="CO21" s="23">
        <f>B7L414C43*B7L414C44</f>
        <v>84.735595142910555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42.367797571455277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233.02288664300403</v>
      </c>
      <c r="CX21" s="16" t="s">
        <v>16433</v>
      </c>
      <c r="CY21" s="23">
        <f>B7L414C49*B7L121C1</f>
        <v>605.85950527181046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525.08000000000004</v>
      </c>
      <c r="F22" s="16" t="s">
        <v>12545</v>
      </c>
      <c r="G22" s="21">
        <f>A1L555C9</f>
        <v>0.32069182013872288</v>
      </c>
      <c r="H22" s="16" t="s">
        <v>16434</v>
      </c>
      <c r="I22" s="15">
        <f>B7L415C1*B7L415C2</f>
        <v>168.38886091844063</v>
      </c>
      <c r="J22" s="16" t="s">
        <v>16435</v>
      </c>
      <c r="K22" s="23">
        <f>B3L815C3</f>
        <v>2.6660617059891107</v>
      </c>
      <c r="L22" s="16" t="s">
        <v>16436</v>
      </c>
      <c r="M22" s="17">
        <f>B7L415C3*B7L415C4</f>
        <v>448.93509380978094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224.46754690489047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1234.5715079768975</v>
      </c>
      <c r="V22" s="16" t="s">
        <v>16441</v>
      </c>
      <c r="W22" s="17">
        <f>B7L415C9*B7L121C1</f>
        <v>3209.8859207399337</v>
      </c>
      <c r="X22" s="16" t="s">
        <v>15880</v>
      </c>
      <c r="Y22" s="17">
        <f>A1L323C16</f>
        <v>523.35149999999999</v>
      </c>
      <c r="Z22" s="16" t="s">
        <v>13050</v>
      </c>
      <c r="AA22" s="23">
        <f>A1L555C54</f>
        <v>0.33272609890909477</v>
      </c>
      <c r="AB22" s="16" t="s">
        <v>16442</v>
      </c>
      <c r="AC22" s="17">
        <f>B7L415C11*B7L415C12</f>
        <v>174.13270295322312</v>
      </c>
      <c r="AD22" s="16" t="s">
        <v>16443</v>
      </c>
      <c r="AE22" s="23">
        <f>B3L815C9</f>
        <v>2.5137046861184791</v>
      </c>
      <c r="AF22" s="16" t="s">
        <v>16444</v>
      </c>
      <c r="AG22" s="17">
        <f>B7L415C13*B7L415C14</f>
        <v>437.71819141999407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218.85909570999704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1203.7250264049837</v>
      </c>
      <c r="AP22" s="16" t="s">
        <v>16447</v>
      </c>
      <c r="AQ22" s="17">
        <f>B7L415C19*B7L121C1</f>
        <v>3129.6850686529579</v>
      </c>
      <c r="AR22" s="16" t="s">
        <v>15886</v>
      </c>
      <c r="AS22" s="17">
        <f>A1L323C17</f>
        <v>498.58833333333331</v>
      </c>
      <c r="AT22" s="16" t="s">
        <v>13548</v>
      </c>
      <c r="AU22" s="23">
        <f>A1L555C63</f>
        <v>0.35423594756130877</v>
      </c>
      <c r="AV22" s="16" t="s">
        <v>16448</v>
      </c>
      <c r="AW22" s="17">
        <f>B7L415C21*B7L415C22</f>
        <v>176.617910701347</v>
      </c>
      <c r="AX22" s="16" t="s">
        <v>16449</v>
      </c>
      <c r="AY22" s="23">
        <f>B3L815C15</f>
        <v>2.8540618260244424</v>
      </c>
      <c r="AZ22" s="16" t="s">
        <v>16450</v>
      </c>
      <c r="BA22" s="17">
        <f>B7L415C23*B7L415C24</f>
        <v>504.07843672490833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252.03921836245416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1386.2157009934979</v>
      </c>
      <c r="BJ22" s="16" t="s">
        <v>16453</v>
      </c>
      <c r="BK22" s="17">
        <f>B7L415C29*B7L121C1</f>
        <v>3604.1608225830946</v>
      </c>
      <c r="BL22" s="16" t="s">
        <v>15892</v>
      </c>
      <c r="BM22" s="17">
        <f>A1L323C18</f>
        <v>500.08724999999998</v>
      </c>
      <c r="BN22" s="16" t="s">
        <v>14046</v>
      </c>
      <c r="BO22" s="23">
        <f>A1L555C72</f>
        <v>0.27521209912469274</v>
      </c>
      <c r="BP22" s="16" t="s">
        <v>16454</v>
      </c>
      <c r="BQ22" s="17">
        <f>B7L415C31*B7L415C32</f>
        <v>137.630061817995</v>
      </c>
      <c r="BR22" s="16" t="s">
        <v>16455</v>
      </c>
      <c r="BS22" s="21">
        <f>B3L815C21</f>
        <v>3.0441696113074204</v>
      </c>
      <c r="BT22" s="16" t="s">
        <v>16456</v>
      </c>
      <c r="BU22" s="17">
        <f>B7L415C33*B7L415C34</f>
        <v>418.96925178870208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209.48462589435104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1152.1654424189308</v>
      </c>
      <c r="CD22" s="16" t="s">
        <v>16459</v>
      </c>
      <c r="CE22" s="17">
        <f>B7L415C39*B7L121C1</f>
        <v>2995.6301502892202</v>
      </c>
      <c r="CF22" s="16" t="s">
        <v>15898</v>
      </c>
      <c r="CG22" s="17">
        <f>A1L323C19</f>
        <v>503.50979999999998</v>
      </c>
      <c r="CH22" s="16" t="s">
        <v>14544</v>
      </c>
      <c r="CI22" s="23">
        <f>A1L555C81</f>
        <v>0.30326741242484379</v>
      </c>
      <c r="CJ22" s="16" t="s">
        <v>16460</v>
      </c>
      <c r="CK22" s="17">
        <f>B7L415C41*B7L415C42</f>
        <v>152.6981141765506</v>
      </c>
      <c r="CL22" s="16" t="s">
        <v>16461</v>
      </c>
      <c r="CM22" s="21">
        <f>B3L815C27</f>
        <v>2.534494341377707</v>
      </c>
      <c r="CN22" s="16" t="s">
        <v>16462</v>
      </c>
      <c r="CO22" s="17">
        <f>B7L415C43*B7L415C44</f>
        <v>387.01250631951456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193.50625315975728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1064.284392378665</v>
      </c>
      <c r="CX22" s="16" t="s">
        <v>16465</v>
      </c>
      <c r="CY22" s="17">
        <f>B7L415C49*B7L121C1</f>
        <v>2767.1394201845292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3158.4859999999999</v>
      </c>
      <c r="F23" s="16" t="s">
        <v>16466</v>
      </c>
      <c r="G23" s="21">
        <f>A1L556C9</f>
        <v>0.14627211050109973</v>
      </c>
      <c r="H23" s="16" t="s">
        <v>16467</v>
      </c>
      <c r="I23" s="15">
        <f>B7L416C1*B7L416C2</f>
        <v>461.99841320817643</v>
      </c>
      <c r="J23" s="16" t="s">
        <v>16468</v>
      </c>
      <c r="K23" s="23">
        <f>B3L816C3</f>
        <v>1.7395986606958904</v>
      </c>
      <c r="L23" s="16" t="s">
        <v>16469</v>
      </c>
      <c r="M23" s="17">
        <f>B7L416C3*B7L416C4</f>
        <v>803.69182086057026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401.84591043028513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2210.152507366568</v>
      </c>
      <c r="V23" s="16" t="s">
        <v>16474</v>
      </c>
      <c r="W23" s="17">
        <f>B7L416C9*B7L121C1</f>
        <v>5746.396519153077</v>
      </c>
      <c r="X23" s="16" t="s">
        <v>15914</v>
      </c>
      <c r="Y23" s="17">
        <f>A1L324C16</f>
        <v>3288.1790000000001</v>
      </c>
      <c r="Z23" s="16" t="s">
        <v>16475</v>
      </c>
      <c r="AA23" s="23">
        <f>A1L556C54</f>
        <v>0.14761350397259185</v>
      </c>
      <c r="AB23" s="16" t="s">
        <v>16476</v>
      </c>
      <c r="AC23" s="17">
        <f>B7L416C11*B7L416C12</f>
        <v>485.37962387909312</v>
      </c>
      <c r="AD23" s="16" t="s">
        <v>16477</v>
      </c>
      <c r="AE23" s="23">
        <f>B3L816C9</f>
        <v>1.7330027846042726</v>
      </c>
      <c r="AF23" s="16" t="s">
        <v>16478</v>
      </c>
      <c r="AG23" s="17">
        <f>B7L416C13*B7L416C14</f>
        <v>841.16423977264287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420.58211988632144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2313.201659374768</v>
      </c>
      <c r="AP23" s="16" t="s">
        <v>16481</v>
      </c>
      <c r="AQ23" s="17">
        <f>B7L416C19*B7L121C1</f>
        <v>6014.3243143743975</v>
      </c>
      <c r="AR23" s="16" t="s">
        <v>15920</v>
      </c>
      <c r="AS23" s="17">
        <f>A1L324C17</f>
        <v>3284.3716666666664</v>
      </c>
      <c r="AT23" s="16" t="s">
        <v>16482</v>
      </c>
      <c r="AU23" s="23">
        <f>A1L556C63</f>
        <v>0.14745549460322732</v>
      </c>
      <c r="AV23" s="16" t="s">
        <v>16483</v>
      </c>
      <c r="AW23" s="17">
        <f>B7L416C21*B7L416C22</f>
        <v>484.29864856915935</v>
      </c>
      <c r="AX23" s="16" t="s">
        <v>16484</v>
      </c>
      <c r="AY23" s="23">
        <f>B3L816C15</f>
        <v>1.7229992843415367</v>
      </c>
      <c r="AZ23" s="16" t="s">
        <v>16485</v>
      </c>
      <c r="BA23" s="17">
        <f>B7L416C23*B7L416C24</f>
        <v>834.44622489223491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417.22311244611745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2294.7271184536462</v>
      </c>
      <c r="BJ23" s="16" t="s">
        <v>16488</v>
      </c>
      <c r="BK23" s="17">
        <f>B7L416C29*B7L121C1</f>
        <v>5966.29050797948</v>
      </c>
      <c r="BL23" s="16" t="s">
        <v>15926</v>
      </c>
      <c r="BM23" s="17">
        <f>A1L324C18</f>
        <v>3297.9814999999999</v>
      </c>
      <c r="BN23" s="16" t="s">
        <v>16489</v>
      </c>
      <c r="BO23" s="23">
        <f>A1L556C72</f>
        <v>0.14848646439693214</v>
      </c>
      <c r="BP23" s="16" t="s">
        <v>16490</v>
      </c>
      <c r="BQ23" s="17">
        <f>B7L416C31*B7L416C32</f>
        <v>489.70561258149081</v>
      </c>
      <c r="BR23" s="16" t="s">
        <v>16491</v>
      </c>
      <c r="BS23" s="21">
        <f>B3L816C21</f>
        <v>1.7281961384210827</v>
      </c>
      <c r="BT23" s="16" t="s">
        <v>16492</v>
      </c>
      <c r="BU23" s="17">
        <f>B7L416C33*B7L416C34</f>
        <v>846.30734862646318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423.15367431323159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2327.3452087227738</v>
      </c>
      <c r="CD23" s="16" t="s">
        <v>16495</v>
      </c>
      <c r="CE23" s="17">
        <f>B7L416C39*B7L121C1</f>
        <v>6051.097542679212</v>
      </c>
      <c r="CF23" s="16" t="s">
        <v>15932</v>
      </c>
      <c r="CG23" s="17">
        <f>A1L324C19</f>
        <v>3312.9857999999999</v>
      </c>
      <c r="CH23" s="16" t="s">
        <v>16496</v>
      </c>
      <c r="CI23" s="23">
        <f>A1L556C81</f>
        <v>0.15175914186824258</v>
      </c>
      <c r="CJ23" s="16" t="s">
        <v>16497</v>
      </c>
      <c r="CK23" s="17">
        <f>B7L416C41*B7L416C42</f>
        <v>502.77588202967308</v>
      </c>
      <c r="CL23" s="16" t="s">
        <v>16498</v>
      </c>
      <c r="CM23" s="21">
        <f>B3L816C27</f>
        <v>1.7242434400737943</v>
      </c>
      <c r="CN23" s="16" t="s">
        <v>16499</v>
      </c>
      <c r="CO23" s="17">
        <f>B7L416C43*B7L416C44</f>
        <v>866.90801641697965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433.45400820848982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2383.9970451466938</v>
      </c>
      <c r="CX23" s="16" t="s">
        <v>16502</v>
      </c>
      <c r="CY23" s="17">
        <f>B7L416C49*B7L121C1</f>
        <v>6198.3923173814046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F1E0A3-AF69-4850-99BD-14301B29DA76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2.5000000000000001E-4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8.1650000000000006E-6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1.4697000000000002E-5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2.9394000000000004E-5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3.2660000000000002E-5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8.8182000000000017E-5</v>
      </c>
      <c r="CT8" s="16" t="s">
        <v>16576</v>
      </c>
      <c r="CU8" s="23">
        <f>B7L501C47*B7L121C1</f>
        <v>2.2927320000000004E-4</v>
      </c>
      <c r="CV8" s="16" t="s">
        <v>15436</v>
      </c>
      <c r="CW8" s="23">
        <f>A1L301C19</f>
        <v>4.0000000000000002E-4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1.3064000000000001E-5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2.3515200000000001E-5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4.7030400000000003E-5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5.2256000000000002E-5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1.410912E-4</v>
      </c>
      <c r="DR8" s="16" t="s">
        <v>16582</v>
      </c>
      <c r="DS8" s="23">
        <f>B7L501C59*B7L121C1</f>
        <v>3.6683712000000002E-4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10.448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0.34123168000000004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0.61421702400000011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1.2284340480000002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1.3649267200000001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3.6853021440000004</v>
      </c>
      <c r="Z9" s="16" t="s">
        <v>16591</v>
      </c>
      <c r="AA9" s="17">
        <f>B7L502C11*B7L121C1</f>
        <v>9.5817855744000013</v>
      </c>
      <c r="AB9" s="16" t="s">
        <v>15451</v>
      </c>
      <c r="AC9" s="17">
        <f>A1L304C16</f>
        <v>10.154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0.33162964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0.59693335199999997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1.1938667039999999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1.32651856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3.5816001119999998</v>
      </c>
      <c r="AX9" s="16" t="s">
        <v>16597</v>
      </c>
      <c r="AY9" s="17">
        <f>B7L502C23*B7L121C1</f>
        <v>9.3121602911999997</v>
      </c>
      <c r="AZ9" s="16" t="s">
        <v>15457</v>
      </c>
      <c r="BA9" s="17">
        <f>A1L304C17</f>
        <v>9.8409999999999993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0.32140705999999997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0.57853270800000001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1.157065416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1.2856282399999999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3.471196248</v>
      </c>
      <c r="BV9" s="16" t="s">
        <v>16603</v>
      </c>
      <c r="BW9" s="17">
        <f>B7L502C35*B7L121C1</f>
        <v>9.0251102448000005</v>
      </c>
      <c r="BX9" s="16" t="s">
        <v>15463</v>
      </c>
      <c r="BY9" s="17">
        <f>A1L304C18</f>
        <v>9.65625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0.31537312500000003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0.56767162500000012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1.1353432500000002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1.2614925000000001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3.406029750000001</v>
      </c>
      <c r="CT9" s="16" t="s">
        <v>16609</v>
      </c>
      <c r="CU9" s="17">
        <f>B7L502C47*B7L121C1</f>
        <v>8.8556773500000023</v>
      </c>
      <c r="CV9" s="16" t="s">
        <v>15469</v>
      </c>
      <c r="CW9" s="17">
        <f>A1L304C19</f>
        <v>9.7187999999999999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0.31741600800000003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0.57134881440000007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1.1426976288000001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1.2696640320000001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3.4280928864000004</v>
      </c>
      <c r="DR9" s="16" t="s">
        <v>16615</v>
      </c>
      <c r="DS9" s="17">
        <f>B7L502C59*B7L121C1</f>
        <v>8.9130415046400007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184.56800000000001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7.9216585600000009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15.843317120000002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31.686634240000004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31.686634240000004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95.059902720000011</v>
      </c>
      <c r="Z10" s="16" t="s">
        <v>16624</v>
      </c>
      <c r="AA10" s="23">
        <f>B7L503C11*B7L121C1</f>
        <v>247.15574707200003</v>
      </c>
      <c r="AB10" s="16" t="s">
        <v>15484</v>
      </c>
      <c r="AC10" s="23">
        <f>A1L305C16</f>
        <v>198.61700000000002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8.5246416400000005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17.049283280000001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34.098566560000002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34.098566560000002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102.29569968000001</v>
      </c>
      <c r="AX10" s="16" t="s">
        <v>16630</v>
      </c>
      <c r="AY10" s="23">
        <f>B7L503C23*B7L121C1</f>
        <v>265.96881916800004</v>
      </c>
      <c r="AZ10" s="16" t="s">
        <v>15490</v>
      </c>
      <c r="BA10" s="23">
        <f>A1L305C17</f>
        <v>202.06666666666669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8.6727013333333343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17.345402666666669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34.690805333333337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34.690805333333337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104.072416</v>
      </c>
      <c r="BV10" s="16" t="s">
        <v>16636</v>
      </c>
      <c r="BW10" s="23">
        <f>B7L503C35*B7L121C1</f>
        <v>270.58828160000002</v>
      </c>
      <c r="BX10" s="16" t="s">
        <v>15496</v>
      </c>
      <c r="BY10" s="23">
        <f>A1L305C18</f>
        <v>206.94050000000001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8.8818862599999999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17.76377252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35.52754504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35.52754504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106.58263511999999</v>
      </c>
      <c r="CT10" s="16" t="s">
        <v>16642</v>
      </c>
      <c r="CU10" s="23">
        <f>B7L503C47*B7L121C1</f>
        <v>277.11485131199998</v>
      </c>
      <c r="CV10" s="16" t="s">
        <v>15502</v>
      </c>
      <c r="CW10" s="23">
        <f>A1L305C19</f>
        <v>213.24799999999999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9.1526041599999992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18.305208319999998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36.610416639999997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36.610416639999997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109.83124991999999</v>
      </c>
      <c r="DR10" s="16" t="s">
        <v>16648</v>
      </c>
      <c r="DS10" s="23">
        <f>B7L503C59*B7L121C1</f>
        <v>285.56124979200001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500.31199999999995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21.473391039999999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42.946782079999998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85.893564159999997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85.893564159999997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257.68069248</v>
      </c>
      <c r="Z11" s="16" t="s">
        <v>16657</v>
      </c>
      <c r="AA11" s="17">
        <f>B7L504C11*B7L121C1</f>
        <v>669.969800448</v>
      </c>
      <c r="AB11" s="16" t="s">
        <v>15517</v>
      </c>
      <c r="AC11" s="17">
        <f>A1L308C16</f>
        <v>508.02199999999993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21.804304239999997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43.608608479999994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87.217216959999988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87.217216959999988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261.65165087999998</v>
      </c>
      <c r="AX11" s="16" t="s">
        <v>16663</v>
      </c>
      <c r="AY11" s="17">
        <f>B7L504C23*B7L121C1</f>
        <v>680.29429228799995</v>
      </c>
      <c r="AZ11" s="16" t="s">
        <v>15523</v>
      </c>
      <c r="BA11" s="17">
        <f>A1L308C17</f>
        <v>492.59466666666663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21.14216309333333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42.284326186666661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84.568652373333322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84.568652373333322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253.70595711999997</v>
      </c>
      <c r="BV11" s="16" t="s">
        <v>16669</v>
      </c>
      <c r="BW11" s="17">
        <f>B7L504C35*B7L121C1</f>
        <v>659.63548851199994</v>
      </c>
      <c r="BX11" s="16" t="s">
        <v>15529</v>
      </c>
      <c r="BY11" s="17">
        <f>A1L308C18</f>
        <v>503.31199999999995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21.602151039999999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43.204302079999998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86.408604159999996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86.408604159999996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259.22581248</v>
      </c>
      <c r="CT11" s="16" t="s">
        <v>16675</v>
      </c>
      <c r="CU11" s="17">
        <f>B7L504C47*B7L121C1</f>
        <v>673.98711244800006</v>
      </c>
      <c r="CV11" s="16" t="s">
        <v>15535</v>
      </c>
      <c r="CW11" s="17">
        <f>A1L308C19</f>
        <v>500.62799999999999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21.486953759999999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42.973907519999997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85.947815039999995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85.947815039999995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257.84344511999996</v>
      </c>
      <c r="DR11" s="16" t="s">
        <v>16681</v>
      </c>
      <c r="DS11" s="17">
        <f>B7L504C59*B7L121C1</f>
        <v>670.39295731199991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91.813999999999993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3.9406568799999997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7.8813137599999994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15.762627519999999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15.762627519999999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47.28788256</v>
      </c>
      <c r="Z12" s="16" t="s">
        <v>16690</v>
      </c>
      <c r="AA12" s="23">
        <f>B7L505C11*B7L121C1</f>
        <v>122.94849465600001</v>
      </c>
      <c r="AB12" s="16" t="s">
        <v>15550</v>
      </c>
      <c r="AC12" s="23">
        <f>A1L309C16</f>
        <v>99.120499999999993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4.2542518600000001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8.5085037200000002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17.01700744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17.01700744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51.051022320000001</v>
      </c>
      <c r="AX12" s="16" t="s">
        <v>16696</v>
      </c>
      <c r="AY12" s="23">
        <f>B7L505C23*B7L121C1</f>
        <v>132.73265803200002</v>
      </c>
      <c r="AZ12" s="16" t="s">
        <v>15556</v>
      </c>
      <c r="BA12" s="23">
        <f>A1L309C17</f>
        <v>93.912999999999997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4.03074596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8.0614919199999999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16.12298384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16.12298384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48.368951519999996</v>
      </c>
      <c r="BV12" s="16" t="s">
        <v>16702</v>
      </c>
      <c r="BW12" s="23">
        <f>B7L505C35*B7L121C1</f>
        <v>125.759273952</v>
      </c>
      <c r="BX12" s="16" t="s">
        <v>15562</v>
      </c>
      <c r="BY12" s="23">
        <f>A1L309C18</f>
        <v>92.863499999999988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3.9857014199999994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7.9714028399999988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15.942805679999998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15.942805679999998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47.828417039999991</v>
      </c>
      <c r="CT12" s="16" t="s">
        <v>16708</v>
      </c>
      <c r="CU12" s="23">
        <f>B7L505C47*B7L121C1</f>
        <v>124.35388430399998</v>
      </c>
      <c r="CV12" s="16" t="s">
        <v>15568</v>
      </c>
      <c r="CW12" s="23">
        <f>A1L309C19</f>
        <v>99.12339999999999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4.2543763279999993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8.5087526559999986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17.017505311999997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17.017505311999997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51.052515935999992</v>
      </c>
      <c r="DR12" s="16" t="s">
        <v>16714</v>
      </c>
      <c r="DS12" s="23">
        <f>B7L505C59*B7L121C1</f>
        <v>132.7365414336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1161.6019999999999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49.855957839999995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99.71191567999999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199.42383135999998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199.42383135999998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598.27149407999991</v>
      </c>
      <c r="Z13" s="16" t="s">
        <v>16723</v>
      </c>
      <c r="AA13" s="17">
        <f>B7L506C11*B7L121C1</f>
        <v>1555.5058846079999</v>
      </c>
      <c r="AB13" s="16" t="s">
        <v>15583</v>
      </c>
      <c r="AC13" s="17">
        <f>A1L312C16</f>
        <v>1239.2024999999999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53.186571299999997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106.37314259999999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212.74628519999999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212.74628519999999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638.23885559999997</v>
      </c>
      <c r="AX13" s="16" t="s">
        <v>16729</v>
      </c>
      <c r="AY13" s="17">
        <f>B7L506C23*B7L121C1</f>
        <v>1659.42102456</v>
      </c>
      <c r="AZ13" s="16" t="s">
        <v>15589</v>
      </c>
      <c r="BA13" s="17">
        <f>A1L312C17</f>
        <v>1276.7466666666667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54.797966933333335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109.59593386666667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219.19186773333334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219.19186773333334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657.57560320000005</v>
      </c>
      <c r="BV13" s="16" t="s">
        <v>16735</v>
      </c>
      <c r="BW13" s="17">
        <f>B7L506C35*B7L121C1</f>
        <v>1709.6965683200001</v>
      </c>
      <c r="BX13" s="16" t="s">
        <v>15595</v>
      </c>
      <c r="BY13" s="17">
        <f>A1L312C18</f>
        <v>1267.6664999999998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54.408246179999992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108.81649235999998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217.63298471999997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217.63298471999997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652.8989541599999</v>
      </c>
      <c r="CT13" s="16" t="s">
        <v>16741</v>
      </c>
      <c r="CU13" s="17">
        <f>B7L506C47*B7L121C1</f>
        <v>1697.5372808159998</v>
      </c>
      <c r="CV13" s="16" t="s">
        <v>15601</v>
      </c>
      <c r="CW13" s="17">
        <f>A1L312C19</f>
        <v>1249.5327999999997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53.629947775999987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107.25989555199997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214.51979110399995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214.51979110399995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643.55937331199982</v>
      </c>
      <c r="DR13" s="16" t="s">
        <v>16747</v>
      </c>
      <c r="DS13" s="17">
        <f>B7L506C59*B7L121C1</f>
        <v>1673.2543706111996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54.966000000000001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2.3591407200000001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4.7182814400000002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9.4365628800000003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9.4365628800000003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28.309688640000001</v>
      </c>
      <c r="Z14" s="16" t="s">
        <v>16756</v>
      </c>
      <c r="AA14" s="23">
        <f>B7L507C11*B7L121C1</f>
        <v>73.605190464000003</v>
      </c>
      <c r="AB14" s="16" t="s">
        <v>15616</v>
      </c>
      <c r="AC14" s="23">
        <f>A1L313C16</f>
        <v>69.234999999999999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2.9715661999999998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5.9431323999999996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11.886264799999999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11.886264799999999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35.658794399999998</v>
      </c>
      <c r="AX14" s="16" t="s">
        <v>16762</v>
      </c>
      <c r="AY14" s="23">
        <f>B7L507C23*B7L121C1</f>
        <v>92.712865440000002</v>
      </c>
      <c r="AZ14" s="16" t="s">
        <v>15622</v>
      </c>
      <c r="BA14" s="23">
        <f>A1L313C17</f>
        <v>75.473333333333343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3.239315466666667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6.4786309333333341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12.957261866666668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12.957261866666668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38.871785600000003</v>
      </c>
      <c r="BV14" s="16" t="s">
        <v>16768</v>
      </c>
      <c r="BW14" s="23">
        <f>B7L507C35*B7L121C1</f>
        <v>101.06664256000001</v>
      </c>
      <c r="BX14" s="16" t="s">
        <v>15628</v>
      </c>
      <c r="BY14" s="23">
        <f>A1L313C18</f>
        <v>76.438749999999999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3.2807511499999999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6.5615022999999999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13.1230046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13.1230046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39.369013799999998</v>
      </c>
      <c r="CT14" s="16" t="s">
        <v>16774</v>
      </c>
      <c r="CU14" s="23">
        <f>B7L507C47*B7L121C1</f>
        <v>102.35943587999999</v>
      </c>
      <c r="CV14" s="16" t="s">
        <v>15634</v>
      </c>
      <c r="CW14" s="23">
        <f>A1L313C19</f>
        <v>85.446399999999997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3.6673594879999998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7.3347189759999996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14.669437951999999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14.669437951999999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44.008313856000001</v>
      </c>
      <c r="DR14" s="16" t="s">
        <v>16780</v>
      </c>
      <c r="DS14" s="23">
        <f>B7L507C59*B7L121C1</f>
        <v>114.4216160256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288.98200000000003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12.403107440000001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24.806214880000002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49.612429760000005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49.612429760000005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148.83728928000002</v>
      </c>
      <c r="Z15" s="16" t="s">
        <v>16789</v>
      </c>
      <c r="AA15" s="23">
        <f>B7L508C11*B7L121C1</f>
        <v>386.97695212800005</v>
      </c>
      <c r="AB15" s="16" t="s">
        <v>15649</v>
      </c>
      <c r="AC15" s="23">
        <f>A1L314C16</f>
        <v>282.28899999999999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12.11584388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24.23168776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48.46337552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48.46337552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145.39012656</v>
      </c>
      <c r="AX15" s="16" t="s">
        <v>16795</v>
      </c>
      <c r="AY15" s="23">
        <f>B7L508C23*B7L121C1</f>
        <v>378.01432905600001</v>
      </c>
      <c r="AZ15" s="16" t="s">
        <v>15655</v>
      </c>
      <c r="BA15" s="23">
        <f>A1L314C17</f>
        <v>264.25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11.341609999999999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22.683219999999999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45.366439999999997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45.366439999999997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136.09931999999998</v>
      </c>
      <c r="BV15" s="16" t="s">
        <v>16801</v>
      </c>
      <c r="BW15" s="23">
        <f>B7L508C35*B7L121C1</f>
        <v>353.85823199999993</v>
      </c>
      <c r="BX15" s="16" t="s">
        <v>15661</v>
      </c>
      <c r="BY15" s="23">
        <f>A1L314C18</f>
        <v>263.98750000000001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11.3303435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22.660686999999999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45.321373999999999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45.321373999999999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135.964122</v>
      </c>
      <c r="CT15" s="16" t="s">
        <v>16807</v>
      </c>
      <c r="CU15" s="23">
        <f>B7L508C47*B7L121C1</f>
        <v>353.50671720000003</v>
      </c>
      <c r="CV15" s="16" t="s">
        <v>15667</v>
      </c>
      <c r="CW15" s="23">
        <f>A1L314C19</f>
        <v>269.24480000000005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11.555986816000003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23.111973632000005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46.22394726400001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46.22394726400001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138.67184179200004</v>
      </c>
      <c r="DR15" s="16" t="s">
        <v>16813</v>
      </c>
      <c r="DS15" s="23">
        <f>B7L508C59*B7L121C1</f>
        <v>360.5467886592001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10.356999999999999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0.44452243999999996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0.88904487999999993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1.7780897599999999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1.7780897599999999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5.3342692799999991</v>
      </c>
      <c r="Z16" s="16" t="s">
        <v>16822</v>
      </c>
      <c r="AA16" s="23">
        <f>B7L509C11*B7L121C1</f>
        <v>13.869100127999998</v>
      </c>
      <c r="AB16" s="16" t="s">
        <v>15682</v>
      </c>
      <c r="AC16" s="23">
        <f>A1L316C16</f>
        <v>11.770499999999998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0.50518985999999988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1.0103797199999998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2.0207594399999995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2.0207594399999995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6.062278319999999</v>
      </c>
      <c r="AX16" s="16" t="s">
        <v>16828</v>
      </c>
      <c r="AY16" s="23">
        <f>B7L509C23*B7L121C1</f>
        <v>15.761923631999998</v>
      </c>
      <c r="AZ16" s="16" t="s">
        <v>15688</v>
      </c>
      <c r="BA16" s="23">
        <f>A1L316C17</f>
        <v>12.331999999999999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0.52928944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1.05857888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2.11715776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2.11715776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6.3514732800000004</v>
      </c>
      <c r="BV16" s="16" t="s">
        <v>16834</v>
      </c>
      <c r="BW16" s="23">
        <f>B7L509C35*B7L121C1</f>
        <v>16.513830528000003</v>
      </c>
      <c r="BX16" s="16" t="s">
        <v>15694</v>
      </c>
      <c r="BY16" s="23">
        <f>A1L316C18</f>
        <v>13.571249999999999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0.58247804999999997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1.1649560999999999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2.3299121999999999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2.3299121999999999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6.9897365999999996</v>
      </c>
      <c r="CT16" s="16" t="s">
        <v>16840</v>
      </c>
      <c r="CU16" s="23">
        <f>B7L509C47*B7L121C1</f>
        <v>18.173315160000001</v>
      </c>
      <c r="CV16" s="16" t="s">
        <v>15700</v>
      </c>
      <c r="CW16" s="23">
        <f>A1L316C19</f>
        <v>14.837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0.63680404000000002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1.27360808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2.5472161600000001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2.5472161600000001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7.6416484800000006</v>
      </c>
      <c r="DR16" s="16" t="s">
        <v>16846</v>
      </c>
      <c r="DS16" s="23">
        <f>B7L509C59*B7L121C1</f>
        <v>19.868286048000002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18.289000000000001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0.78496388000000006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1.5699277600000001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3.1398555200000002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3.1398555200000002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9.4195665599999998</v>
      </c>
      <c r="Z17" s="16" t="s">
        <v>16855</v>
      </c>
      <c r="AA17" s="23">
        <f>B7L510C11*B7L121C1</f>
        <v>24.490873056000002</v>
      </c>
      <c r="AB17" s="16" t="s">
        <v>15715</v>
      </c>
      <c r="AC17" s="23">
        <f>A1L315C16</f>
        <v>23.653500000000001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1.0152082200000001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2.0304164400000002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4.0608328800000004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4.0608328800000004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12.182498640000002</v>
      </c>
      <c r="AX17" s="16" t="s">
        <v>16861</v>
      </c>
      <c r="AY17" s="23">
        <f>B7L510C23*B7L121C1</f>
        <v>31.674496464000008</v>
      </c>
      <c r="AZ17" s="16" t="s">
        <v>15721</v>
      </c>
      <c r="BA17" s="23">
        <f>A1L315C17</f>
        <v>26.411000000000001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1.1335601200000001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2.2671202400000001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4.5342404800000002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4.5342404800000002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13.60272144</v>
      </c>
      <c r="BV17" s="16" t="s">
        <v>16867</v>
      </c>
      <c r="BW17" s="23">
        <f>B7L510C35*B7L121C1</f>
        <v>35.367075743999997</v>
      </c>
      <c r="BX17" s="16" t="s">
        <v>15727</v>
      </c>
      <c r="BY17" s="23">
        <f>A1L315C18</f>
        <v>28.766750000000002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1.2346689100000001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2.4693378200000002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4.9386756400000005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4.9386756400000005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14.816026920000002</v>
      </c>
      <c r="CT17" s="16" t="s">
        <v>16873</v>
      </c>
      <c r="CU17" s="23">
        <f>B7L510C47*B7L121C1</f>
        <v>38.521669992000007</v>
      </c>
      <c r="CV17" s="16" t="s">
        <v>15733</v>
      </c>
      <c r="CW17" s="23">
        <f>A1L315C19</f>
        <v>30.4818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1.308278856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2.6165577120000001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5.2331154240000002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5.2331154240000002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15.699346272</v>
      </c>
      <c r="DR17" s="16" t="s">
        <v>16879</v>
      </c>
      <c r="DS17" s="23">
        <f>B7L510C59*B7L121C1</f>
        <v>40.818300307199998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156.417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5.1085792200000002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5.1085792200000002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10.21715844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20.434316880000001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30.651475320000003</v>
      </c>
      <c r="Z18" s="16" t="s">
        <v>16888</v>
      </c>
      <c r="AA18" s="23">
        <f>B7L511C11*B7L121C1</f>
        <v>79.693835832000005</v>
      </c>
      <c r="AB18" s="16" t="s">
        <v>15748</v>
      </c>
      <c r="AC18" s="23">
        <f>A1L317C16</f>
        <v>164.98849999999999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5.3885244099999996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5.3885244099999996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10.777048819999999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21.554097639999998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32.331146459999999</v>
      </c>
      <c r="AX18" s="16" t="s">
        <v>16894</v>
      </c>
      <c r="AY18" s="23">
        <f>B7L511C23*B7L121C1</f>
        <v>84.060980795999996</v>
      </c>
      <c r="AZ18" s="16" t="s">
        <v>15754</v>
      </c>
      <c r="BA18" s="23">
        <f>A1L317C17</f>
        <v>172.84233333333336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5.6450306066666673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5.6450306066666673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11.290061213333335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22.580122426666669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33.870183640000008</v>
      </c>
      <c r="BV18" s="16" t="s">
        <v>16900</v>
      </c>
      <c r="BW18" s="23">
        <f>B7L511C35*B7L121C1</f>
        <v>88.062477464000025</v>
      </c>
      <c r="BX18" s="16" t="s">
        <v>15760</v>
      </c>
      <c r="BY18" s="23">
        <f>A1L317C18</f>
        <v>172.83550000000002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5.6448074300000011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5.6448074300000011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11.289614860000002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22.579229720000004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33.868844580000008</v>
      </c>
      <c r="CT18" s="16" t="s">
        <v>16906</v>
      </c>
      <c r="CU18" s="23">
        <f>B7L511C47*B7L121C1</f>
        <v>88.058995908000028</v>
      </c>
      <c r="CV18" s="16" t="s">
        <v>15766</v>
      </c>
      <c r="CW18" s="23">
        <f>A1L317C19</f>
        <v>171.40380000000002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5.5980481080000004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5.5980481080000004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11.196096216000001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22.392192432000002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33.588288648000002</v>
      </c>
      <c r="DR18" s="16" t="s">
        <v>16912</v>
      </c>
      <c r="DS18" s="23">
        <f>B7L511C59*B7L121C1</f>
        <v>87.329550484800009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39.658000000000001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1.70212136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3.4042427200000001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6.8084854400000001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6.8084854400000001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20.425456320000002</v>
      </c>
      <c r="Z19" s="16" t="s">
        <v>16921</v>
      </c>
      <c r="AA19" s="23">
        <f>B7L512C11*B7L121C1</f>
        <v>53.106186432000008</v>
      </c>
      <c r="AB19" s="16" t="s">
        <v>15781</v>
      </c>
      <c r="AC19" s="23">
        <f>A1L318C16</f>
        <v>37.673000000000002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1.6169251600000001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3.2338503200000002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6.4677006400000003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6.4677006400000003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19.403101920000001</v>
      </c>
      <c r="AX19" s="16" t="s">
        <v>16927</v>
      </c>
      <c r="AY19" s="23">
        <f>B7L512C23*B7L121C1</f>
        <v>50.448064992000006</v>
      </c>
      <c r="AZ19" s="16" t="s">
        <v>15787</v>
      </c>
      <c r="BA19" s="23">
        <f>A1L318C17</f>
        <v>36.942666666666668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1.5855792533333333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3.1711585066666665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6.3423170133333331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6.3423170133333331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19.02695104</v>
      </c>
      <c r="BV19" s="16" t="s">
        <v>16933</v>
      </c>
      <c r="BW19" s="23">
        <f>B7L512C35*B7L121C1</f>
        <v>49.470072704000003</v>
      </c>
      <c r="BX19" s="16" t="s">
        <v>15793</v>
      </c>
      <c r="BY19" s="23">
        <f>A1L318C18</f>
        <v>36.974499999999999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1.5869455399999999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3.1738910799999998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6.3477821599999995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6.3477821599999995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19.043346479999997</v>
      </c>
      <c r="CT19" s="16" t="s">
        <v>16939</v>
      </c>
      <c r="CU19" s="23">
        <f>B7L512C47*B7L121C1</f>
        <v>49.512700847999994</v>
      </c>
      <c r="CV19" s="16" t="s">
        <v>15799</v>
      </c>
      <c r="CW19" s="23">
        <f>A1L318C19</f>
        <v>38.662599999999998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1.659398792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3.3187975839999999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6.6375951679999998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6.6375951679999998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19.912785503999999</v>
      </c>
      <c r="DR19" s="16" t="s">
        <v>16945</v>
      </c>
      <c r="DS19" s="23">
        <f>B7L512C59*B7L121C1</f>
        <v>51.773242310400001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0.23400000000000001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1.004328E-2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2.008656E-2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4.017312E-2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4.017312E-2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0.12051935999999999</v>
      </c>
      <c r="Z20" s="16" t="s">
        <v>16954</v>
      </c>
      <c r="AA20" s="23">
        <f>B7L513C11*B7L121C1</f>
        <v>0.31335033600000001</v>
      </c>
      <c r="AB20" s="16" t="s">
        <v>15814</v>
      </c>
      <c r="AC20" s="23">
        <f>A1L319C16</f>
        <v>0.28399999999999997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1.2189279999999999E-2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2.4378559999999997E-2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4.8757119999999994E-2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4.8757119999999994E-2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0.14627135999999999</v>
      </c>
      <c r="AX20" s="16" t="s">
        <v>16960</v>
      </c>
      <c r="AY20" s="23">
        <f>B7L513C23*B7L121C1</f>
        <v>0.380305536</v>
      </c>
      <c r="AZ20" s="16" t="s">
        <v>15820</v>
      </c>
      <c r="BA20" s="23">
        <f>A1L319C17</f>
        <v>0.38233333333333325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1.6409746666666662E-2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3.2819493333333324E-2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6.5638986666666649E-2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6.5638986666666649E-2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0.19691695999999995</v>
      </c>
      <c r="BV20" s="16" t="s">
        <v>16966</v>
      </c>
      <c r="BW20" s="23">
        <f>B7L513C35*B7L121C1</f>
        <v>0.51198409599999983</v>
      </c>
      <c r="BX20" s="16" t="s">
        <v>15826</v>
      </c>
      <c r="BY20" s="23">
        <f>A1L319C18</f>
        <v>0.40374999999999994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1.7328949999999996E-2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3.4657899999999991E-2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6.9315799999999983E-2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6.9315799999999983E-2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0.20794739999999995</v>
      </c>
      <c r="CT20" s="16" t="s">
        <v>16972</v>
      </c>
      <c r="CU20" s="23">
        <f>B7L513C47*B7L121C1</f>
        <v>0.54066323999999988</v>
      </c>
      <c r="CV20" s="16" t="s">
        <v>15832</v>
      </c>
      <c r="CW20" s="23">
        <f>A1L319C19</f>
        <v>0.50600000000000001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2.1717520000000001E-2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4.3435040000000001E-2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8.6870080000000002E-2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8.6870080000000002E-2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0.26061023999999999</v>
      </c>
      <c r="DR20" s="16" t="s">
        <v>16978</v>
      </c>
      <c r="DS20" s="23">
        <f>B7L513C59*B7L121C1</f>
        <v>0.67758662400000003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115.759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4.9683762800000002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9.9367525600000004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19.873505120000001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19.873505120000001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59.620515359999999</v>
      </c>
      <c r="Z21" s="16" t="s">
        <v>16987</v>
      </c>
      <c r="AA21" s="23">
        <f>B7L514C11*B7L121C1</f>
        <v>155.01333993599999</v>
      </c>
      <c r="AB21" s="16" t="s">
        <v>15847</v>
      </c>
      <c r="AC21" s="23">
        <f>A1L320C16</f>
        <v>119.8175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5.1425670999999999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10.2851342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20.5702684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20.5702684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61.710805199999996</v>
      </c>
      <c r="AX21" s="16" t="s">
        <v>16993</v>
      </c>
      <c r="AY21" s="23">
        <f>B7L514C23*B7L121C1</f>
        <v>160.44809351999999</v>
      </c>
      <c r="AZ21" s="16" t="s">
        <v>15853</v>
      </c>
      <c r="BA21" s="23">
        <f>A1L320C17</f>
        <v>121.98733333333332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5.2356963466666659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10.471392693333332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20.942785386666664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20.942785386666664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62.828356159999991</v>
      </c>
      <c r="BV21" s="16" t="s">
        <v>16999</v>
      </c>
      <c r="BW21" s="23">
        <f>B7L514C35*B7L121C1</f>
        <v>163.353726016</v>
      </c>
      <c r="BX21" s="16" t="s">
        <v>15859</v>
      </c>
      <c r="BY21" s="23">
        <f>A1L320C18</f>
        <v>124.47725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5.3425635700000003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10.685127140000001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21.370254280000001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21.370254280000001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64.110762840000007</v>
      </c>
      <c r="CT21" s="16" t="s">
        <v>17005</v>
      </c>
      <c r="CU21" s="23">
        <f>B7L514C47*B7L121C1</f>
        <v>166.68798338400003</v>
      </c>
      <c r="CV21" s="16" t="s">
        <v>15865</v>
      </c>
      <c r="CW21" s="23">
        <f>A1L320C19</f>
        <v>126.6422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5.4354832240000004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10.870966448000001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21.741932896000002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21.741932896000002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65.225798687999998</v>
      </c>
      <c r="DR21" s="16" t="s">
        <v>17011</v>
      </c>
      <c r="DS21" s="23">
        <f>B7L514C59*B7L121C1</f>
        <v>169.58707658879999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525.08000000000004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22.536433600000002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45.072867200000005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90.145734400000009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90.145734400000009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270.4372032</v>
      </c>
      <c r="Z22" s="16" t="s">
        <v>17020</v>
      </c>
      <c r="AA22" s="17">
        <f>B7L515C11*B7L121C1</f>
        <v>703.13672831999997</v>
      </c>
      <c r="AB22" s="16" t="s">
        <v>15880</v>
      </c>
      <c r="AC22" s="17">
        <f>A1L323C16</f>
        <v>523.35149999999999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22.46224638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44.92449276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89.848985519999999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89.848985519999999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269.54695656000001</v>
      </c>
      <c r="AX22" s="16" t="s">
        <v>17026</v>
      </c>
      <c r="AY22" s="17">
        <f>B7L515C23*B7L121C1</f>
        <v>700.8220870560001</v>
      </c>
      <c r="AZ22" s="16" t="s">
        <v>15886</v>
      </c>
      <c r="BA22" s="17">
        <f>A1L323C17</f>
        <v>498.58833333333331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21.399411266666664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42.798822533333329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85.597645066666658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85.597645066666658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256.79293519999999</v>
      </c>
      <c r="BV22" s="16" t="s">
        <v>17032</v>
      </c>
      <c r="BW22" s="17">
        <f>B7L515C35*B7L121C1</f>
        <v>667.66163152000001</v>
      </c>
      <c r="BX22" s="16" t="s">
        <v>15892</v>
      </c>
      <c r="BY22" s="17">
        <f>A1L323C18</f>
        <v>500.08724999999998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21.463744769999998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42.927489539999996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85.854979079999993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85.854979079999993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257.56493723999995</v>
      </c>
      <c r="CT22" s="16" t="s">
        <v>17038</v>
      </c>
      <c r="CU22" s="17">
        <f>B7L515C47*B7L121C1</f>
        <v>669.66883682399987</v>
      </c>
      <c r="CV22" s="16" t="s">
        <v>15898</v>
      </c>
      <c r="CW22" s="17">
        <f>A1L323C19</f>
        <v>503.50979999999998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21.610640615999998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43.221281231999995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86.442562463999991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86.442562463999991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259.32768739199997</v>
      </c>
      <c r="DR22" s="16" t="s">
        <v>17044</v>
      </c>
      <c r="DS22" s="17">
        <f>B7L515C59*B7L121C1</f>
        <v>674.25198721919992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3158.4859999999999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103.15615276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195.99669024399998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391.99338048799996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412.62461103999999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1175.9801414639999</v>
      </c>
      <c r="Z23" s="16" t="s">
        <v>17054</v>
      </c>
      <c r="AA23" s="17">
        <f>B7L516C11*B7L121C1</f>
        <v>3057.5483678063997</v>
      </c>
      <c r="AB23" s="16" t="s">
        <v>15914</v>
      </c>
      <c r="AC23" s="17">
        <f>A1L324C16</f>
        <v>3288.1790000000001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107.39192614000001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204.044659666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408.089319332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429.56770456000004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1224.267957996</v>
      </c>
      <c r="AX23" s="16" t="s">
        <v>17060</v>
      </c>
      <c r="AY23" s="17">
        <f>B7L516C23*B7L121C1</f>
        <v>3183.0966907896</v>
      </c>
      <c r="AZ23" s="16" t="s">
        <v>15920</v>
      </c>
      <c r="BA23" s="17">
        <f>A1L324C17</f>
        <v>3284.3716666666664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107.26757863333333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203.80839940333331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407.61679880666662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429.07031453333332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1222.8503964199999</v>
      </c>
      <c r="BV23" s="16" t="s">
        <v>17066</v>
      </c>
      <c r="BW23" s="17">
        <f>B7L516C35*B7L121C1</f>
        <v>3179.4110306919997</v>
      </c>
      <c r="BX23" s="16" t="s">
        <v>15926</v>
      </c>
      <c r="BY23" s="17">
        <f>A1L324C18</f>
        <v>3297.9814999999999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107.71207579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204.65294400099998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409.30588800199996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430.84830316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1227.917664006</v>
      </c>
      <c r="CT23" s="16" t="s">
        <v>17072</v>
      </c>
      <c r="CU23" s="17">
        <f>B7L516C47*B7L121C1</f>
        <v>3192.5859264156002</v>
      </c>
      <c r="CV23" s="16" t="s">
        <v>15932</v>
      </c>
      <c r="CW23" s="17">
        <f>A1L324C19</f>
        <v>3312.9857999999999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108.20211622800001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205.58402083320001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411.16804166640003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432.80846491200003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1233.5041249992</v>
      </c>
      <c r="DR23" s="16" t="s">
        <v>17078</v>
      </c>
      <c r="DS23" s="17">
        <f>B7L516C59*B7L121C1</f>
        <v>3207.11072499792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BEB12-F92E-4475-81DB-52124F4078A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2.5000000000000001E-4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1.40725E-5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2.5330500000000001E-5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3.7995750000000003E-5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2.8144999999999999E-5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1.32985125E-4</v>
      </c>
      <c r="CT8" s="16" t="s">
        <v>17151</v>
      </c>
      <c r="CU8" s="23">
        <f>B7L601C47*B7L121C1</f>
        <v>3.4576132500000004E-4</v>
      </c>
      <c r="CV8" s="16" t="s">
        <v>15436</v>
      </c>
      <c r="CW8" s="23">
        <f>A1L301C19</f>
        <v>4.0000000000000002E-4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2.2516000000000003E-5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4.0528800000000004E-5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6.0793200000000006E-5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4.5032000000000005E-5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2.1277620000000001E-4</v>
      </c>
      <c r="DR8" s="16" t="s">
        <v>17157</v>
      </c>
      <c r="DS8" s="23">
        <f>B7L601C59*B7L121C1</f>
        <v>5.5321812000000002E-4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10.448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0.58811792000000007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1.0586122560000002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1.5879183840000004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1.1762358400000001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5.5577143440000008</v>
      </c>
      <c r="Z9" s="16" t="s">
        <v>17166</v>
      </c>
      <c r="AA9" s="17">
        <f>B7L602C11*B7L121C1</f>
        <v>14.450057294400002</v>
      </c>
      <c r="AB9" s="16" t="s">
        <v>15451</v>
      </c>
      <c r="AC9" s="17">
        <f>A1L304C16</f>
        <v>10.154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0.57156865999999995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1.0288235879999998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1.5432353819999998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1.1431373199999999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5.4013238369999996</v>
      </c>
      <c r="AX9" s="16" t="s">
        <v>17172</v>
      </c>
      <c r="AY9" s="17">
        <f>B7L602C23*B7L121C1</f>
        <v>14.043441976199999</v>
      </c>
      <c r="AZ9" s="16" t="s">
        <v>15457</v>
      </c>
      <c r="BA9" s="17">
        <f>A1L304C17</f>
        <v>9.8409999999999993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0.55394988999999994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0.99710980199999988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1.4956647029999999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1.1078997799999999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5.234826460499999</v>
      </c>
      <c r="BV9" s="16" t="s">
        <v>17178</v>
      </c>
      <c r="BW9" s="17">
        <f>B7L602C35*B7L121C1</f>
        <v>13.610548797299998</v>
      </c>
      <c r="BX9" s="16" t="s">
        <v>15463</v>
      </c>
      <c r="BY9" s="17">
        <f>A1L304C18</f>
        <v>9.65625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0.54355031249999997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0.97839056250000001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1.46758584375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1.0871006249999999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5.1365504531250004</v>
      </c>
      <c r="CT9" s="16" t="s">
        <v>17184</v>
      </c>
      <c r="CU9" s="17">
        <f>B7L602C47*B7L121C1</f>
        <v>13.355031178125001</v>
      </c>
      <c r="CV9" s="16" t="s">
        <v>15469</v>
      </c>
      <c r="CW9" s="17">
        <f>A1L304C19</f>
        <v>9.7187999999999999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0.54707125199999995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0.98472825359999994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1.4770923803999998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1.0941425039999999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5.1698233313999999</v>
      </c>
      <c r="DR9" s="16" t="s">
        <v>17190</v>
      </c>
      <c r="DS9" s="17">
        <f>B7L602C59*B7L121C1</f>
        <v>13.441540661639999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184.56800000000001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10.389332720000001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20.778665440000001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31.167998160000003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20.778665440000001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109.08799356</v>
      </c>
      <c r="Z10" s="16" t="s">
        <v>17199</v>
      </c>
      <c r="AA10" s="23">
        <f>B7L603C11*B7L121C1</f>
        <v>283.62878325600002</v>
      </c>
      <c r="AB10" s="16" t="s">
        <v>15484</v>
      </c>
      <c r="AC10" s="23">
        <f>A1L305C16</f>
        <v>198.61700000000002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11.180150930000002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22.360301860000003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33.540452790000003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22.360301860000003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117.39158476500002</v>
      </c>
      <c r="AX10" s="16" t="s">
        <v>17205</v>
      </c>
      <c r="AY10" s="23">
        <f>B7L603C23*B7L121C1</f>
        <v>305.21812038900003</v>
      </c>
      <c r="AZ10" s="16" t="s">
        <v>15490</v>
      </c>
      <c r="BA10" s="23">
        <f>A1L305C17</f>
        <v>202.06666666666669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11.374332666666668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22.748665333333335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34.122998000000003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22.748665333333335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119.43049300000001</v>
      </c>
      <c r="BV10" s="16" t="s">
        <v>17211</v>
      </c>
      <c r="BW10" s="23">
        <f>B7L603C35*B7L121C1</f>
        <v>310.51928180000004</v>
      </c>
      <c r="BX10" s="16" t="s">
        <v>15496</v>
      </c>
      <c r="BY10" s="23">
        <f>A1L305C18</f>
        <v>206.94050000000001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11.648680745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23.29736149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34.946042235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23.29736149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122.3111478225</v>
      </c>
      <c r="CT10" s="16" t="s">
        <v>17217</v>
      </c>
      <c r="CU10" s="23">
        <f>B7L603C47*B7L121C1</f>
        <v>318.0089843385</v>
      </c>
      <c r="CV10" s="16" t="s">
        <v>15502</v>
      </c>
      <c r="CW10" s="23">
        <f>A1L305C19</f>
        <v>213.24799999999999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12.00372992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24.007459839999999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36.011189760000001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24.007459839999999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126.03916416</v>
      </c>
      <c r="DR10" s="16" t="s">
        <v>17223</v>
      </c>
      <c r="DS10" s="23">
        <f>B7L603C59*B7L121C1</f>
        <v>327.70182681599999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500.31199999999995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28.162562479999998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56.325124959999997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84.487687440000002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56.325124959999997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295.70690603999998</v>
      </c>
      <c r="Z11" s="16" t="s">
        <v>17232</v>
      </c>
      <c r="AA11" s="17">
        <f>B7L604C11*B7L121C1</f>
        <v>768.83795570400002</v>
      </c>
      <c r="AB11" s="16" t="s">
        <v>15517</v>
      </c>
      <c r="AC11" s="17">
        <f>A1L308C16</f>
        <v>508.02199999999993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28.596558379999998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57.193116759999995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85.789675139999986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57.193116759999995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300.26386298999995</v>
      </c>
      <c r="AX11" s="16" t="s">
        <v>17238</v>
      </c>
      <c r="AY11" s="17">
        <f>B7L604C23*B7L121C1</f>
        <v>780.68604377399993</v>
      </c>
      <c r="AZ11" s="16" t="s">
        <v>15523</v>
      </c>
      <c r="BA11" s="17">
        <f>A1L308C17</f>
        <v>492.59466666666663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27.728153786666663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55.456307573333326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83.184461359999986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55.456307573333326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291.14561475999994</v>
      </c>
      <c r="BV11" s="16" t="s">
        <v>17244</v>
      </c>
      <c r="BW11" s="17">
        <f>B7L604C35*B7L121C1</f>
        <v>756.97859837599992</v>
      </c>
      <c r="BX11" s="16" t="s">
        <v>15529</v>
      </c>
      <c r="BY11" s="17">
        <f>A1L308C18</f>
        <v>503.31199999999995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28.331432479999997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56.662864959999993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84.994297439999997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56.662864959999993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297.48004103999995</v>
      </c>
      <c r="CT11" s="16" t="s">
        <v>17250</v>
      </c>
      <c r="CU11" s="17">
        <f>B7L604C47*B7L121C1</f>
        <v>773.44810670399988</v>
      </c>
      <c r="CV11" s="16" t="s">
        <v>15535</v>
      </c>
      <c r="CW11" s="17">
        <f>A1L308C19</f>
        <v>500.62799999999999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28.18035012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56.36070024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84.54105036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56.36070024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295.89367626000001</v>
      </c>
      <c r="DR11" s="16" t="s">
        <v>17256</v>
      </c>
      <c r="DS11" s="17">
        <f>B7L604C59*B7L121C1</f>
        <v>769.32355827600009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91.813999999999993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5.1682100599999998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10.33642012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15.504630179999999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10.33642012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54.266205630000002</v>
      </c>
      <c r="Z12" s="16" t="s">
        <v>17265</v>
      </c>
      <c r="AA12" s="23">
        <f>B7L605C11*B7L121C1</f>
        <v>141.092134638</v>
      </c>
      <c r="AB12" s="16" t="s">
        <v>15550</v>
      </c>
      <c r="AC12" s="23">
        <f>A1L309C16</f>
        <v>99.120499999999993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5.5794929449999993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11.158985889999999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16.738478834999999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11.158985889999999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58.58467592249999</v>
      </c>
      <c r="AX12" s="16" t="s">
        <v>17271</v>
      </c>
      <c r="AY12" s="23">
        <f>B7L605C23*B7L121C1</f>
        <v>152.32015739849999</v>
      </c>
      <c r="AZ12" s="16" t="s">
        <v>15556</v>
      </c>
      <c r="BA12" s="23">
        <f>A1L309C17</f>
        <v>93.912999999999997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5.2863627700000002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10.57272554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15.859088310000001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10.57272554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55.506809085</v>
      </c>
      <c r="BV12" s="16" t="s">
        <v>17277</v>
      </c>
      <c r="BW12" s="23">
        <f>B7L605C35*B7L121C1</f>
        <v>144.31770362099999</v>
      </c>
      <c r="BX12" s="16" t="s">
        <v>15562</v>
      </c>
      <c r="BY12" s="23">
        <f>A1L309C18</f>
        <v>92.863499999999988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5.2272864149999991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10.454572829999998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15.681859244999998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10.454572829999998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54.886507357499994</v>
      </c>
      <c r="CT12" s="16" t="s">
        <v>17283</v>
      </c>
      <c r="CU12" s="23">
        <f>B7L605C47*B7L121C1</f>
        <v>142.70491912949998</v>
      </c>
      <c r="CV12" s="16" t="s">
        <v>15568</v>
      </c>
      <c r="CW12" s="23">
        <f>A1L309C19</f>
        <v>99.12339999999999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5.5796561859999994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11.159312371999999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16.738968557999996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11.159312371999999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58.586389952999994</v>
      </c>
      <c r="DR12" s="16" t="s">
        <v>17289</v>
      </c>
      <c r="DS12" s="23">
        <f>B7L605C59*B7L121C1</f>
        <v>152.32461387779998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1161.6019999999999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65.386576579999996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130.77315315999999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196.15972973999999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130.77315315999999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686.55905409000002</v>
      </c>
      <c r="Z13" s="16" t="s">
        <v>17298</v>
      </c>
      <c r="AA13" s="17">
        <f>B7L606C11*B7L121C1</f>
        <v>1785.053540634</v>
      </c>
      <c r="AB13" s="16" t="s">
        <v>15583</v>
      </c>
      <c r="AC13" s="17">
        <f>A1L312C16</f>
        <v>1239.2024999999999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69.754708724999986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139.50941744999997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209.26412617499994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139.50941744999997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732.42444161249989</v>
      </c>
      <c r="AX13" s="16" t="s">
        <v>17304</v>
      </c>
      <c r="AY13" s="17">
        <f>B7L606C23*B7L121C1</f>
        <v>1904.3035481924999</v>
      </c>
      <c r="AZ13" s="16" t="s">
        <v>15589</v>
      </c>
      <c r="BA13" s="17">
        <f>A1L312C17</f>
        <v>1276.7466666666667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71.868069866666673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143.73613973333335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215.60420960000002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143.73613973333335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754.61473360000002</v>
      </c>
      <c r="BV13" s="16" t="s">
        <v>17310</v>
      </c>
      <c r="BW13" s="17">
        <f>B7L606C35*B7L121C1</f>
        <v>1961.9983073600001</v>
      </c>
      <c r="BX13" s="16" t="s">
        <v>15595</v>
      </c>
      <c r="BY13" s="17">
        <f>A1L312C18</f>
        <v>1267.6664999999998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71.35694728499999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142.71389456999998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214.07084185499997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142.71389456999998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749.24794649249986</v>
      </c>
      <c r="CT13" s="16" t="s">
        <v>17316</v>
      </c>
      <c r="CU13" s="17">
        <f>B7L606C47*B7L121C1</f>
        <v>1948.0446608804998</v>
      </c>
      <c r="CV13" s="16" t="s">
        <v>15601</v>
      </c>
      <c r="CW13" s="17">
        <f>A1L312C19</f>
        <v>1249.5327999999997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70.336201311999986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140.67240262399997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211.00860393599996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140.67240262399997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738.53011377599989</v>
      </c>
      <c r="DR13" s="16" t="s">
        <v>17322</v>
      </c>
      <c r="DS13" s="17">
        <f>B7L606C59*B7L121C1</f>
        <v>1920.1782958175997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54.966000000000001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3.09403614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6.1880722800000001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9.2821084200000001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6.1880722800000001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32.48737947</v>
      </c>
      <c r="Z14" s="16" t="s">
        <v>17331</v>
      </c>
      <c r="AA14" s="23">
        <f>B7L607C11*B7L121C1</f>
        <v>84.467186622</v>
      </c>
      <c r="AB14" s="16" t="s">
        <v>15616</v>
      </c>
      <c r="AC14" s="23">
        <f>A1L313C16</f>
        <v>69.234999999999999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3.8972381499999997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7.7944762999999995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11.691714449999999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7.7944762999999995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40.921000574999994</v>
      </c>
      <c r="AX14" s="16" t="s">
        <v>17337</v>
      </c>
      <c r="AY14" s="23">
        <f>B7L607C23*B7L121C1</f>
        <v>106.39460149499999</v>
      </c>
      <c r="AZ14" s="16" t="s">
        <v>15622</v>
      </c>
      <c r="BA14" s="23">
        <f>A1L313C17</f>
        <v>75.473333333333343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4.2483939333333343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8.4967878666666685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12.745181800000003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8.4967878666666685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44.608136300000012</v>
      </c>
      <c r="BV14" s="16" t="s">
        <v>17343</v>
      </c>
      <c r="BW14" s="23">
        <f>B7L607C35*B7L121C1</f>
        <v>115.98115438000004</v>
      </c>
      <c r="BX14" s="16" t="s">
        <v>15628</v>
      </c>
      <c r="BY14" s="23">
        <f>A1L313C18</f>
        <v>76.438749999999999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4.3027372374999997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8.6054744749999994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12.908211712499998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8.6054744749999994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45.178740993749997</v>
      </c>
      <c r="CT14" s="16" t="s">
        <v>17349</v>
      </c>
      <c r="CU14" s="23">
        <f>B7L607C47*B7L121C1</f>
        <v>117.46472658374999</v>
      </c>
      <c r="CV14" s="16" t="s">
        <v>15634</v>
      </c>
      <c r="CW14" s="23">
        <f>A1L313C19</f>
        <v>85.446399999999997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4.8097778560000002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9.6195557120000004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14.429333568000001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9.6195557120000004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50.502667488</v>
      </c>
      <c r="DR14" s="16" t="s">
        <v>17355</v>
      </c>
      <c r="DS14" s="23">
        <f>B7L607C59*B7L121C1</f>
        <v>131.30693546879999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288.98200000000003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16.26679678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32.53359356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48.80039034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32.53359356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170.80136619000001</v>
      </c>
      <c r="Z15" s="16" t="s">
        <v>17364</v>
      </c>
      <c r="AA15" s="23">
        <f>B7L608C11*B7L121C1</f>
        <v>444.08355209400003</v>
      </c>
      <c r="AB15" s="16" t="s">
        <v>15649</v>
      </c>
      <c r="AC15" s="23">
        <f>A1L314C16</f>
        <v>282.28899999999999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15.890047809999999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31.780095619999997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47.670143429999996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31.780095619999997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166.84550200499999</v>
      </c>
      <c r="AX15" s="16" t="s">
        <v>17370</v>
      </c>
      <c r="AY15" s="23">
        <f>B7L608C23*B7L121C1</f>
        <v>433.79830521299999</v>
      </c>
      <c r="AZ15" s="16" t="s">
        <v>15655</v>
      </c>
      <c r="BA15" s="23">
        <f>A1L314C17</f>
        <v>264.25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14.874632500000001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29.749265000000001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44.623897499999998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29.749265000000001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156.18364124999999</v>
      </c>
      <c r="BV15" s="16" t="s">
        <v>17376</v>
      </c>
      <c r="BW15" s="23">
        <f>B7L608C35*B7L121C1</f>
        <v>406.07746724999998</v>
      </c>
      <c r="BX15" s="16" t="s">
        <v>15661</v>
      </c>
      <c r="BY15" s="23">
        <f>A1L314C18</f>
        <v>263.98750000000001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14.859856375000001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29.719712750000003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44.579569125000006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29.719712750000003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156.02849193750001</v>
      </c>
      <c r="CT15" s="16" t="s">
        <v>17382</v>
      </c>
      <c r="CU15" s="23">
        <f>B7L608C47*B7L121C1</f>
        <v>405.67407903750001</v>
      </c>
      <c r="CV15" s="16" t="s">
        <v>15667</v>
      </c>
      <c r="CW15" s="23">
        <f>A1L314C19</f>
        <v>269.24480000000005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15.155789792000004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30.311579584000008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45.467369376000008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30.311579584000008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159.13579281600005</v>
      </c>
      <c r="DR15" s="16" t="s">
        <v>17388</v>
      </c>
      <c r="DS15" s="23">
        <f>B7L608C59*B7L121C1</f>
        <v>413.75306132160011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10.356999999999999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0.58299552999999993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1.1659910599999999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1.7489865899999999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1.1659910599999999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6.121453064999999</v>
      </c>
      <c r="Z16" s="16" t="s">
        <v>17397</v>
      </c>
      <c r="AA16" s="23">
        <f>B7L609C11*B7L121C1</f>
        <v>15.915777968999999</v>
      </c>
      <c r="AB16" s="16" t="s">
        <v>15682</v>
      </c>
      <c r="AC16" s="23">
        <f>A1L316C16</f>
        <v>11.770499999999998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0.66256144499999992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1.3251228899999998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1.9876843349999997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1.3251228899999998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6.9568951724999994</v>
      </c>
      <c r="AX16" s="16" t="s">
        <v>17403</v>
      </c>
      <c r="AY16" s="23">
        <f>B7L609C23*B7L121C1</f>
        <v>18.0879274485</v>
      </c>
      <c r="AZ16" s="16" t="s">
        <v>15688</v>
      </c>
      <c r="BA16" s="23">
        <f>A1L316C17</f>
        <v>12.331999999999999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0.69416827999999997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1.3883365599999999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2.0825048399999999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1.3883365599999999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7.2887669399999995</v>
      </c>
      <c r="BV16" s="16" t="s">
        <v>17409</v>
      </c>
      <c r="BW16" s="23">
        <f>B7L609C35*B7L121C1</f>
        <v>18.950794043999998</v>
      </c>
      <c r="BX16" s="16" t="s">
        <v>15694</v>
      </c>
      <c r="BY16" s="23">
        <f>A1L316C18</f>
        <v>13.571249999999999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0.76392566249999994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1.5278513249999999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2.2917769874999996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1.5278513249999999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8.0212194562499999</v>
      </c>
      <c r="CT16" s="16" t="s">
        <v>17415</v>
      </c>
      <c r="CU16" s="23">
        <f>B7L609C47*B7L121C1</f>
        <v>20.855170586250001</v>
      </c>
      <c r="CV16" s="16" t="s">
        <v>15700</v>
      </c>
      <c r="CW16" s="23">
        <f>A1L316C19</f>
        <v>14.837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0.83517472999999998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1.67034946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2.50552419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1.67034946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8.7693346650000006</v>
      </c>
      <c r="DR16" s="16" t="s">
        <v>17421</v>
      </c>
      <c r="DS16" s="23">
        <f>B7L609C59*B7L121C1</f>
        <v>22.800270129000001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18.289000000000001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1.02948781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2.05897562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3.08846343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2.05897562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10.809622005</v>
      </c>
      <c r="Z17" s="16" t="s">
        <v>17430</v>
      </c>
      <c r="AA17" s="23">
        <f>B7L610C11*B7L121C1</f>
        <v>28.105017213</v>
      </c>
      <c r="AB17" s="16" t="s">
        <v>15715</v>
      </c>
      <c r="AC17" s="23">
        <f>A1L315C16</f>
        <v>23.653500000000001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1.331455515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2.6629110300000001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3.9943665450000001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2.6629110300000001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13.980282907500001</v>
      </c>
      <c r="AX17" s="16" t="s">
        <v>17436</v>
      </c>
      <c r="AY17" s="23">
        <f>B7L610C23*B7L121C1</f>
        <v>36.348735559500007</v>
      </c>
      <c r="AZ17" s="16" t="s">
        <v>15721</v>
      </c>
      <c r="BA17" s="23">
        <f>A1L315C17</f>
        <v>26.411000000000001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1.4866751900000001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2.9733503800000003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4.4600255700000009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2.9733503800000003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15.610089495000002</v>
      </c>
      <c r="BV17" s="16" t="s">
        <v>17442</v>
      </c>
      <c r="BW17" s="23">
        <f>B7L610C35*B7L121C1</f>
        <v>40.586232687000006</v>
      </c>
      <c r="BX17" s="16" t="s">
        <v>15727</v>
      </c>
      <c r="BY17" s="23">
        <f>A1L315C18</f>
        <v>28.766750000000002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1.6192803575000001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3.2385607150000002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4.8578410725000003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3.2385607150000002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17.002443753750001</v>
      </c>
      <c r="CT17" s="16" t="s">
        <v>17448</v>
      </c>
      <c r="CU17" s="23">
        <f>B7L610C47*B7L121C1</f>
        <v>44.206353759750002</v>
      </c>
      <c r="CV17" s="16" t="s">
        <v>15733</v>
      </c>
      <c r="CW17" s="23">
        <f>A1L315C19</f>
        <v>30.4818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1.715820522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3.431641044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5.1474615660000005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3.431641044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18.016115481</v>
      </c>
      <c r="DR17" s="16" t="s">
        <v>17454</v>
      </c>
      <c r="DS17" s="23">
        <f>B7L610C59*B7L121C1</f>
        <v>46.841900250599998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156.417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8.8047129300000009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8.8047129300000009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13.207069395000001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17.609425860000002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46.224742882500003</v>
      </c>
      <c r="Z18" s="16" t="s">
        <v>17463</v>
      </c>
      <c r="AA18" s="23">
        <f>B7L611C11*B7L121C1</f>
        <v>120.18433149450001</v>
      </c>
      <c r="AB18" s="16" t="s">
        <v>15748</v>
      </c>
      <c r="AC18" s="23">
        <f>A1L317C16</f>
        <v>164.98849999999999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9.2872026649999988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9.2872026649999988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13.930803997499998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18.574405329999998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48.757813991249996</v>
      </c>
      <c r="AX18" s="16" t="s">
        <v>17469</v>
      </c>
      <c r="AY18" s="23">
        <f>B7L611C23*B7L121C1</f>
        <v>126.77031637725</v>
      </c>
      <c r="AZ18" s="16" t="s">
        <v>15754</v>
      </c>
      <c r="BA18" s="23">
        <f>A1L317C17</f>
        <v>172.84233333333336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9.7292949433333344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9.7292949433333344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14.593942415000001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19.458589886666669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51.078798452500003</v>
      </c>
      <c r="BV18" s="16" t="s">
        <v>17475</v>
      </c>
      <c r="BW18" s="23">
        <f>B7L611C35*B7L121C1</f>
        <v>132.8048759765</v>
      </c>
      <c r="BX18" s="16" t="s">
        <v>15760</v>
      </c>
      <c r="BY18" s="23">
        <f>A1L317C18</f>
        <v>172.83550000000002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9.7289102950000022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9.7289102950000022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14.593365442500003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19.457820590000004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51.076779048750012</v>
      </c>
      <c r="CT18" s="16" t="s">
        <v>17481</v>
      </c>
      <c r="CU18" s="23">
        <f>B7L611C47*B7L121C1</f>
        <v>132.79962552675005</v>
      </c>
      <c r="CV18" s="16" t="s">
        <v>15766</v>
      </c>
      <c r="CW18" s="23">
        <f>A1L317C19</f>
        <v>171.40380000000002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9.6483199020000008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9.6483199020000008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14.472479853000001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19.296639804000002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50.653679485500007</v>
      </c>
      <c r="DR18" s="16" t="s">
        <v>17487</v>
      </c>
      <c r="DS18" s="23">
        <f>B7L611C59*B7L121C1</f>
        <v>131.69956666230001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39.658000000000001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2.2323488199999999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4.4646976399999998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6.6970464599999993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4.4646976399999998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23.439662609999999</v>
      </c>
      <c r="Z19" s="16" t="s">
        <v>17496</v>
      </c>
      <c r="AA19" s="23">
        <f>B7L612C11*B7L121C1</f>
        <v>60.943122785999996</v>
      </c>
      <c r="AB19" s="16" t="s">
        <v>15781</v>
      </c>
      <c r="AC19" s="23">
        <f>A1L318C16</f>
        <v>37.673000000000002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2.1206131699999999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4.2412263399999999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6.3618395099999994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4.2412263399999999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22.266438285</v>
      </c>
      <c r="AX19" s="16" t="s">
        <v>17502</v>
      </c>
      <c r="AY19" s="23">
        <f>B7L612C23*B7L121C1</f>
        <v>57.892739540999997</v>
      </c>
      <c r="AZ19" s="16" t="s">
        <v>15787</v>
      </c>
      <c r="BA19" s="23">
        <f>A1L318C17</f>
        <v>36.942666666666668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2.0795027066666667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4.1590054133333334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6.2385081200000005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4.1590054133333334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21.834778419999999</v>
      </c>
      <c r="BV19" s="16" t="s">
        <v>17508</v>
      </c>
      <c r="BW19" s="23">
        <f>B7L612C35*B7L121C1</f>
        <v>56.770423891999997</v>
      </c>
      <c r="BX19" s="16" t="s">
        <v>15793</v>
      </c>
      <c r="BY19" s="23">
        <f>A1L318C18</f>
        <v>36.974499999999999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2.0812946050000001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4.1625892100000002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6.2438838150000002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4.1625892100000002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21.853593352499999</v>
      </c>
      <c r="CT19" s="16" t="s">
        <v>17514</v>
      </c>
      <c r="CU19" s="23">
        <f>B7L612C47*B7L121C1</f>
        <v>56.819342716499996</v>
      </c>
      <c r="CV19" s="16" t="s">
        <v>15799</v>
      </c>
      <c r="CW19" s="23">
        <f>A1L318C19</f>
        <v>38.662599999999998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2.1763177539999998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4.3526355079999997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6.5289532619999999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4.3526355079999997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22.851336416999999</v>
      </c>
      <c r="DR19" s="16" t="s">
        <v>17520</v>
      </c>
      <c r="DS19" s="23">
        <f>B7L612C59*B7L121C1</f>
        <v>59.413474684199997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0.23400000000000001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1.3171860000000001E-2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2.6343720000000001E-2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3.9515580000000002E-2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2.6343720000000001E-2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0.13830453000000001</v>
      </c>
      <c r="Z20" s="16" t="s">
        <v>17529</v>
      </c>
      <c r="AA20" s="23">
        <f>B7L613C11*B7L121C1</f>
        <v>0.35959177800000003</v>
      </c>
      <c r="AB20" s="16" t="s">
        <v>15814</v>
      </c>
      <c r="AC20" s="23">
        <f>A1L319C16</f>
        <v>0.28399999999999997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1.5986359999999998E-2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3.1972719999999996E-2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4.7959079999999994E-2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3.1972719999999996E-2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0.16785677999999998</v>
      </c>
      <c r="AX20" s="16" t="s">
        <v>17535</v>
      </c>
      <c r="AY20" s="23">
        <f>B7L613C23*B7L121C1</f>
        <v>0.43642762799999996</v>
      </c>
      <c r="AZ20" s="16" t="s">
        <v>15820</v>
      </c>
      <c r="BA20" s="23">
        <f>A1L319C17</f>
        <v>0.38233333333333325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2.1521543333333327E-2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4.3043086666666654E-2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6.4564629999999984E-2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4.3043086666666654E-2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0.22597620499999993</v>
      </c>
      <c r="BV20" s="16" t="s">
        <v>17541</v>
      </c>
      <c r="BW20" s="23">
        <f>B7L613C35*B7L121C1</f>
        <v>0.5875381329999998</v>
      </c>
      <c r="BX20" s="16" t="s">
        <v>15826</v>
      </c>
      <c r="BY20" s="23">
        <f>A1L319C18</f>
        <v>0.40374999999999994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2.2727087499999996E-2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4.5454174999999993E-2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6.8181262499999992E-2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4.5454174999999993E-2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0.23863441874999997</v>
      </c>
      <c r="CT20" s="16" t="s">
        <v>17547</v>
      </c>
      <c r="CU20" s="23">
        <f>B7L613C47*B7L121C1</f>
        <v>0.62044948874999994</v>
      </c>
      <c r="CV20" s="16" t="s">
        <v>15832</v>
      </c>
      <c r="CW20" s="23">
        <f>A1L319C19</f>
        <v>0.50600000000000001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2.8482739999999999E-2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5.6965479999999999E-2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8.5448219999999991E-2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5.6965479999999999E-2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0.29906876999999998</v>
      </c>
      <c r="DR20" s="16" t="s">
        <v>17553</v>
      </c>
      <c r="DS20" s="23">
        <f>B7L613C59*B7L121C1</f>
        <v>0.77757880199999996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115.759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6.5160741099999999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13.03214822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19.548222330000002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13.03214822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68.418778154999998</v>
      </c>
      <c r="Z21" s="16" t="s">
        <v>17562</v>
      </c>
      <c r="AA21" s="23">
        <f>B7L614C11*B7L121C1</f>
        <v>177.88882320300002</v>
      </c>
      <c r="AB21" s="16" t="s">
        <v>15847</v>
      </c>
      <c r="AC21" s="23">
        <f>A1L320C16</f>
        <v>119.8175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6.7445270749999997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13.489054149999999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20.233581224999998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13.489054149999999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70.817534287499996</v>
      </c>
      <c r="AX21" s="16" t="s">
        <v>17568</v>
      </c>
      <c r="AY21" s="23">
        <f>B7L614C23*B7L121C1</f>
        <v>184.12558914749999</v>
      </c>
      <c r="AZ21" s="16" t="s">
        <v>15853</v>
      </c>
      <c r="BA21" s="23">
        <f>A1L320C17</f>
        <v>121.98733333333332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6.8666669933333324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13.733333986666665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20.600000979999997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13.733333986666665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72.100003429999987</v>
      </c>
      <c r="BV21" s="16" t="s">
        <v>17574</v>
      </c>
      <c r="BW21" s="23">
        <f>B7L614C35*B7L121C1</f>
        <v>187.46000891799997</v>
      </c>
      <c r="BX21" s="16" t="s">
        <v>15859</v>
      </c>
      <c r="BY21" s="23">
        <f>A1L320C18</f>
        <v>124.47725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7.0068244024999995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14.013648804999999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21.020473207499997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14.013648804999999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73.571656226249999</v>
      </c>
      <c r="CT21" s="16" t="s">
        <v>17580</v>
      </c>
      <c r="CU21" s="23">
        <f>B7L614C47*B7L121C1</f>
        <v>191.28630618824999</v>
      </c>
      <c r="CV21" s="16" t="s">
        <v>15865</v>
      </c>
      <c r="CW21" s="23">
        <f>A1L320C19</f>
        <v>126.6422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7.1286894380000003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14.257378876000001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21.386068313999999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14.257378876000001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74.851239098999997</v>
      </c>
      <c r="DR21" s="16" t="s">
        <v>17586</v>
      </c>
      <c r="DS21" s="23">
        <f>B7L614C59*B7L121C1</f>
        <v>194.6132216574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525.08000000000004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29.556753200000003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59.113506400000006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88.670259600000009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59.113506400000006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310.34590860000003</v>
      </c>
      <c r="Z22" s="16" t="s">
        <v>17595</v>
      </c>
      <c r="AA22" s="17">
        <f>B7L615C11*B7L121C1</f>
        <v>806.89936236000005</v>
      </c>
      <c r="AB22" s="16" t="s">
        <v>15880</v>
      </c>
      <c r="AC22" s="17">
        <f>A1L323C16</f>
        <v>523.35149999999999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29.459455934999998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58.918911869999995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88.378367804999996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58.918911869999995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309.32428731749997</v>
      </c>
      <c r="AX22" s="16" t="s">
        <v>17601</v>
      </c>
      <c r="AY22" s="17">
        <f>B7L615C23*B7L121C1</f>
        <v>804.24314702549998</v>
      </c>
      <c r="AZ22" s="16" t="s">
        <v>15886</v>
      </c>
      <c r="BA22" s="17">
        <f>A1L323C17</f>
        <v>498.58833333333331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28.065537283333331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56.131074566666662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84.196611849999996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56.131074566666662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294.68814147499995</v>
      </c>
      <c r="BV22" s="16" t="s">
        <v>17607</v>
      </c>
      <c r="BW22" s="17">
        <f>B7L615C35*B7L121C1</f>
        <v>766.18916783499992</v>
      </c>
      <c r="BX22" s="16" t="s">
        <v>15892</v>
      </c>
      <c r="BY22" s="17">
        <f>A1L323C18</f>
        <v>500.08724999999998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28.149911302499998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56.299822604999996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84.44973390749999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56.299822604999996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295.57406867624996</v>
      </c>
      <c r="CT22" s="16" t="s">
        <v>17613</v>
      </c>
      <c r="CU22" s="17">
        <f>B7L615C47*B7L121C1</f>
        <v>768.49257855824999</v>
      </c>
      <c r="CV22" s="16" t="s">
        <v>15898</v>
      </c>
      <c r="CW22" s="17">
        <f>A1L323C19</f>
        <v>503.50979999999998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28.342566641999998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56.685133283999996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85.027699925999997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56.685133283999996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297.596949741</v>
      </c>
      <c r="DR22" s="16" t="s">
        <v>17619</v>
      </c>
      <c r="DS22" s="17">
        <f>B7L615C59*B7L121C1</f>
        <v>773.75206932660001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3158.4859999999999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177.79117693999999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337.80323618599994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506.7048542789999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355.58235387999997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1773.4669899764997</v>
      </c>
      <c r="Z23" s="16" t="s">
        <v>17629</v>
      </c>
      <c r="AA23" s="17">
        <f>B7L616C11*B7L121C1</f>
        <v>4611.0141739388991</v>
      </c>
      <c r="AB23" s="16" t="s">
        <v>15914</v>
      </c>
      <c r="AC23" s="17">
        <f>A1L324C16</f>
        <v>3288.1790000000001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185.09159591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351.67403222899998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527.51104834349997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370.18319181999999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1846.2886692022498</v>
      </c>
      <c r="AX23" s="16" t="s">
        <v>17635</v>
      </c>
      <c r="AY23" s="17">
        <f>B7L616C23*B7L121C1</f>
        <v>4800.3505399258493</v>
      </c>
      <c r="AZ23" s="16" t="s">
        <v>15920</v>
      </c>
      <c r="BA23" s="17">
        <f>A1L324C17</f>
        <v>3284.3716666666664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184.87728111666667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351.26683412166665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526.90025118249991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369.75456223333333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1844.1508791387498</v>
      </c>
      <c r="BV23" s="16" t="s">
        <v>17641</v>
      </c>
      <c r="BW23" s="17">
        <f>B7L616C35*B7L121C1</f>
        <v>4794.79228576075</v>
      </c>
      <c r="BX23" s="16" t="s">
        <v>15926</v>
      </c>
      <c r="BY23" s="17">
        <f>A1L324C18</f>
        <v>3297.9814999999999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185.643378635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352.72241940649997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529.08362910974995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371.28675727000001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1851.7927018841249</v>
      </c>
      <c r="CT23" s="16" t="s">
        <v>17647</v>
      </c>
      <c r="CU23" s="17">
        <f>B7L616C47*B7L121C1</f>
        <v>4814.6610248987245</v>
      </c>
      <c r="CV23" s="16" t="s">
        <v>15932</v>
      </c>
      <c r="CW23" s="17">
        <f>A1L324C19</f>
        <v>3312.9857999999999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186.487970682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354.3271442958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531.49071644369997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372.97594136399999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1860.2175075529499</v>
      </c>
      <c r="DR23" s="16" t="s">
        <v>17653</v>
      </c>
      <c r="DS23" s="17">
        <f>B7L616C59*B7L121C1</f>
        <v>4836.5655196376701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C1867-13DA-441D-AF5F-7A5D17954EE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23">
        <f>A1L201C27</f>
        <v>0.4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2E-3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1E-3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2E-3</v>
      </c>
      <c r="CD8" s="16" t="s">
        <v>17717</v>
      </c>
      <c r="CE8" s="23">
        <f>B7L701C39*B7L121C1</f>
        <v>5.2000000000000006E-3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15794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78.97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39.484999999999999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78.97</v>
      </c>
      <c r="R9" s="16" t="s">
        <v>17723</v>
      </c>
      <c r="S9" s="23">
        <f>B7L702C7*B7L121C1</f>
        <v>205.322</v>
      </c>
      <c r="T9" s="16" t="s">
        <v>14765</v>
      </c>
      <c r="U9" s="17">
        <f>A1L202C18</f>
        <v>15274.5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76.372500000000002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38.186250000000001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76.372500000000002</v>
      </c>
      <c r="AH9" s="16" t="s">
        <v>17727</v>
      </c>
      <c r="AI9" s="23">
        <f>B7L702C15*B7L121C1</f>
        <v>198.5685</v>
      </c>
      <c r="AJ9" s="16" t="s">
        <v>14773</v>
      </c>
      <c r="AK9" s="17">
        <f>A1L202C21</f>
        <v>15651.666666666666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78.258333333333326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39.129166666666663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78.258333333333326</v>
      </c>
      <c r="AX9" s="16" t="s">
        <v>17731</v>
      </c>
      <c r="AY9" s="23">
        <f>B7L702C23*B7L121C1</f>
        <v>203.47166666666666</v>
      </c>
      <c r="AZ9" s="16" t="s">
        <v>14781</v>
      </c>
      <c r="BA9" s="17">
        <f>A1L202C24</f>
        <v>15347.5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76.737499999999997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38.368749999999999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76.737499999999997</v>
      </c>
      <c r="BN9" s="16" t="s">
        <v>17735</v>
      </c>
      <c r="BO9" s="23">
        <f>B7L702C31*B7L121C1</f>
        <v>199.51750000000001</v>
      </c>
      <c r="BP9" s="16" t="s">
        <v>14789</v>
      </c>
      <c r="BQ9" s="17">
        <f>A1L202C27</f>
        <v>15165.8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75.828999999999994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37.914499999999997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75.828999999999994</v>
      </c>
      <c r="CD9" s="16" t="s">
        <v>17739</v>
      </c>
      <c r="CE9" s="23">
        <f>B7L702C39*B7L121C1</f>
        <v>197.15539999999999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202383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1011.915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505.95749999999998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1011.915</v>
      </c>
      <c r="R10" s="16" t="s">
        <v>17745</v>
      </c>
      <c r="S10" s="17">
        <f>B7L703C7*B7L121C1</f>
        <v>2630.9789999999998</v>
      </c>
      <c r="T10" s="16" t="s">
        <v>14805</v>
      </c>
      <c r="U10" s="17">
        <f>A1L203C18</f>
        <v>203430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1017.15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508.57499999999999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1017.15</v>
      </c>
      <c r="AH10" s="16" t="s">
        <v>17749</v>
      </c>
      <c r="AI10" s="17">
        <f>B7L703C15*B7L121C1</f>
        <v>2644.59</v>
      </c>
      <c r="AJ10" s="16" t="s">
        <v>14813</v>
      </c>
      <c r="AK10" s="17">
        <f>A1L203C21</f>
        <v>210853.33333333331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1054.2666666666667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527.13333333333333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1054.2666666666667</v>
      </c>
      <c r="AX10" s="16" t="s">
        <v>17753</v>
      </c>
      <c r="AY10" s="17">
        <f>B7L703C23*B7L121C1</f>
        <v>2741.0933333333332</v>
      </c>
      <c r="AZ10" s="16" t="s">
        <v>14821</v>
      </c>
      <c r="BA10" s="17">
        <f>A1L203C24</f>
        <v>217879.25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1089.39625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544.698125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1089.39625</v>
      </c>
      <c r="BN10" s="16" t="s">
        <v>17757</v>
      </c>
      <c r="BO10" s="17">
        <f>B7L703C31*B7L121C1</f>
        <v>2832.4302500000003</v>
      </c>
      <c r="BP10" s="16" t="s">
        <v>14829</v>
      </c>
      <c r="BQ10" s="17">
        <f>A1L203C27</f>
        <v>222102.40000000002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1110.5120000000002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555.25600000000009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1110.5120000000002</v>
      </c>
      <c r="CD10" s="16" t="s">
        <v>17761</v>
      </c>
      <c r="CE10" s="17">
        <f>B7L703C39*B7L121C1</f>
        <v>2887.3312000000005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571695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2858.4749999999999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1429.2375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2858.4749999999999</v>
      </c>
      <c r="R11" s="16" t="s">
        <v>17767</v>
      </c>
      <c r="S11" s="17">
        <f>B7L704C7*B7L121C1</f>
        <v>7432.0349999999999</v>
      </c>
      <c r="T11" s="16" t="s">
        <v>14845</v>
      </c>
      <c r="U11" s="17">
        <f>A1L204C18</f>
        <v>549997.5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2749.9875000000002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1374.9937500000001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2749.9875000000002</v>
      </c>
      <c r="AH11" s="16" t="s">
        <v>17771</v>
      </c>
      <c r="AI11" s="17">
        <f>B7L704C15*B7L121C1</f>
        <v>7149.9675000000007</v>
      </c>
      <c r="AJ11" s="16" t="s">
        <v>14853</v>
      </c>
      <c r="AK11" s="17">
        <f>A1L204C21</f>
        <v>531221.66666666663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2656.1083333333331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1328.0541666666666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2656.1083333333331</v>
      </c>
      <c r="AX11" s="16" t="s">
        <v>17775</v>
      </c>
      <c r="AY11" s="17">
        <f>B7L704C23*B7L121C1</f>
        <v>6905.8816666666662</v>
      </c>
      <c r="AZ11" s="16" t="s">
        <v>14861</v>
      </c>
      <c r="BA11" s="17">
        <f>A1L204C24</f>
        <v>546478.5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2732.3924999999999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1366.19625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2732.3924999999999</v>
      </c>
      <c r="BN11" s="16" t="s">
        <v>17779</v>
      </c>
      <c r="BO11" s="17">
        <f>B7L704C31*B7L121C1</f>
        <v>7104.2205000000004</v>
      </c>
      <c r="BP11" s="16" t="s">
        <v>14869</v>
      </c>
      <c r="BQ11" s="17">
        <f>A1L204C27</f>
        <v>535460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2677.3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1338.65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2677.3</v>
      </c>
      <c r="CD11" s="16" t="s">
        <v>17783</v>
      </c>
      <c r="CE11" s="17">
        <f>B7L704C39*B7L121C1</f>
        <v>6960.9800000000005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113863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569.31500000000005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284.65750000000003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569.31500000000005</v>
      </c>
      <c r="R12" s="16" t="s">
        <v>17789</v>
      </c>
      <c r="S12" s="17">
        <f>B7L705C7*B7L121C1</f>
        <v>1480.2190000000003</v>
      </c>
      <c r="T12" s="16" t="s">
        <v>14885</v>
      </c>
      <c r="U12" s="17">
        <f>A1L205C18</f>
        <v>113644.5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568.22249999999997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284.11124999999998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568.22249999999997</v>
      </c>
      <c r="AH12" s="16" t="s">
        <v>17793</v>
      </c>
      <c r="AI12" s="17">
        <f>B7L705C15*B7L121C1</f>
        <v>1477.3785</v>
      </c>
      <c r="AJ12" s="16" t="s">
        <v>14893</v>
      </c>
      <c r="AK12" s="17">
        <f>A1L205C21</f>
        <v>104124.66666666666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520.62333333333333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260.31166666666667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520.62333333333333</v>
      </c>
      <c r="AX12" s="16" t="s">
        <v>17797</v>
      </c>
      <c r="AY12" s="17">
        <f>B7L705C23*B7L121C1</f>
        <v>1353.6206666666667</v>
      </c>
      <c r="AZ12" s="16" t="s">
        <v>14901</v>
      </c>
      <c r="BA12" s="17">
        <f>A1L205C24</f>
        <v>99452.25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497.26125000000002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248.63062500000001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497.26125000000002</v>
      </c>
      <c r="BN12" s="16" t="s">
        <v>17801</v>
      </c>
      <c r="BO12" s="17">
        <f>B7L705C31*B7L121C1</f>
        <v>1292.8792500000002</v>
      </c>
      <c r="BP12" s="16" t="s">
        <v>14909</v>
      </c>
      <c r="BQ12" s="17">
        <f>A1L205C27</f>
        <v>101952.20000000001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509.76100000000008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254.88050000000004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509.76100000000008</v>
      </c>
      <c r="CD12" s="16" t="s">
        <v>17805</v>
      </c>
      <c r="CE12" s="17">
        <f>B7L705C39*B7L121C1</f>
        <v>1325.3786000000002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1716670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8583.35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4291.6750000000002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8583.35</v>
      </c>
      <c r="R13" s="16" t="s">
        <v>17811</v>
      </c>
      <c r="S13" s="17">
        <f>B7L706C7*B7L121C1</f>
        <v>22316.710000000003</v>
      </c>
      <c r="T13" s="16" t="s">
        <v>14925</v>
      </c>
      <c r="U13" s="17">
        <f>A1L206C18</f>
        <v>1648383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8241.9150000000009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4120.9575000000004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8241.9150000000009</v>
      </c>
      <c r="AH13" s="16" t="s">
        <v>17815</v>
      </c>
      <c r="AI13" s="17">
        <f>B7L706C15*B7L121C1</f>
        <v>21428.979000000003</v>
      </c>
      <c r="AJ13" s="16" t="s">
        <v>14933</v>
      </c>
      <c r="AK13" s="17">
        <f>A1L206C21</f>
        <v>1615611.3333333335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8078.0566666666673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4039.0283333333336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8078.0566666666673</v>
      </c>
      <c r="AX13" s="16" t="s">
        <v>17819</v>
      </c>
      <c r="AY13" s="17">
        <f>B7L706C23*B7L121C1</f>
        <v>21002.947333333337</v>
      </c>
      <c r="AZ13" s="16" t="s">
        <v>14941</v>
      </c>
      <c r="BA13" s="17">
        <f>A1L206C24</f>
        <v>1578632.75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7893.1637499999997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3946.5818749999999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7893.1637499999997</v>
      </c>
      <c r="BN13" s="16" t="s">
        <v>17823</v>
      </c>
      <c r="BO13" s="17">
        <f>B7L706C31*B7L121C1</f>
        <v>20522.225750000001</v>
      </c>
      <c r="BP13" s="16" t="s">
        <v>14949</v>
      </c>
      <c r="BQ13" s="17">
        <f>A1L206C27</f>
        <v>1532146.6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7660.7330000000002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3830.3665000000001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7660.7330000000002</v>
      </c>
      <c r="CD13" s="16" t="s">
        <v>17827</v>
      </c>
      <c r="CE13" s="17">
        <f>B7L706C39*B7L121C1</f>
        <v>19917.9058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50932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254.66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127.33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254.66</v>
      </c>
      <c r="R14" s="16" t="s">
        <v>17833</v>
      </c>
      <c r="S14" s="23">
        <f>B7L707C7*B7L121C1</f>
        <v>662.11599999999999</v>
      </c>
      <c r="T14" s="16" t="s">
        <v>14965</v>
      </c>
      <c r="U14" s="17">
        <f>A1L207C18</f>
        <v>45516.5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227.58250000000001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113.79125000000001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227.58250000000001</v>
      </c>
      <c r="AH14" s="16" t="s">
        <v>17837</v>
      </c>
      <c r="AI14" s="23">
        <f>B7L707C15*B7L121C1</f>
        <v>591.71450000000004</v>
      </c>
      <c r="AJ14" s="16" t="s">
        <v>14973</v>
      </c>
      <c r="AK14" s="17">
        <f>A1L207C21</f>
        <v>43991.666666666664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219.95833333333331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109.97916666666666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219.95833333333331</v>
      </c>
      <c r="AX14" s="16" t="s">
        <v>17841</v>
      </c>
      <c r="AY14" s="23">
        <f>B7L707C23*B7L121C1</f>
        <v>571.89166666666665</v>
      </c>
      <c r="AZ14" s="16" t="s">
        <v>14981</v>
      </c>
      <c r="BA14" s="17">
        <f>A1L207C24</f>
        <v>45139.25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225.69624999999999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112.848125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225.69624999999999</v>
      </c>
      <c r="BN14" s="16" t="s">
        <v>17845</v>
      </c>
      <c r="BO14" s="23">
        <f>B7L707C31*B7L121C1</f>
        <v>586.81025</v>
      </c>
      <c r="BP14" s="16" t="s">
        <v>14989</v>
      </c>
      <c r="BQ14" s="17">
        <f>A1L207C27</f>
        <v>56281.8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281.40899999999999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140.7045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281.40899999999999</v>
      </c>
      <c r="CD14" s="16" t="s">
        <v>17849</v>
      </c>
      <c r="CE14" s="23">
        <f>B7L707C39*B7L121C1</f>
        <v>731.66340000000002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338600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1693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846.5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1693</v>
      </c>
      <c r="R15" s="16" t="s">
        <v>17855</v>
      </c>
      <c r="S15" s="17">
        <f>B7L708C7*B7L121C1</f>
        <v>4401.8</v>
      </c>
      <c r="T15" s="16" t="s">
        <v>15005</v>
      </c>
      <c r="U15" s="17">
        <f>A1L208C18</f>
        <v>302111.5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1510.5574999999999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755.27874999999995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1510.5574999999999</v>
      </c>
      <c r="AH15" s="16" t="s">
        <v>17859</v>
      </c>
      <c r="AI15" s="17">
        <f>B7L708C15*B7L121C1</f>
        <v>3927.4494999999997</v>
      </c>
      <c r="AJ15" s="16" t="s">
        <v>15013</v>
      </c>
      <c r="AK15" s="17">
        <f>A1L208C21</f>
        <v>272255.33333333331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1361.2766666666666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680.63833333333332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1361.2766666666666</v>
      </c>
      <c r="AX15" s="16" t="s">
        <v>17863</v>
      </c>
      <c r="AY15" s="17">
        <f>B7L708C23*B7L121C1</f>
        <v>3539.3193333333334</v>
      </c>
      <c r="AZ15" s="16" t="s">
        <v>15021</v>
      </c>
      <c r="BA15" s="17">
        <f>A1L208C24</f>
        <v>272542.5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1362.7125000000001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681.35625000000005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1362.7125000000001</v>
      </c>
      <c r="BN15" s="16" t="s">
        <v>17867</v>
      </c>
      <c r="BO15" s="17">
        <f>B7L708C31*B7L121C1</f>
        <v>3543.0525000000002</v>
      </c>
      <c r="BP15" s="16" t="s">
        <v>15029</v>
      </c>
      <c r="BQ15" s="17">
        <f>A1L208C27</f>
        <v>278976.59999999998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1394.8829999999998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697.44149999999991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1394.8829999999998</v>
      </c>
      <c r="CD15" s="16" t="s">
        <v>17871</v>
      </c>
      <c r="CE15" s="17">
        <f>B7L708C39*B7L121C1</f>
        <v>3626.6957999999995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22104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110.52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55.26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110.52</v>
      </c>
      <c r="R16" s="16" t="s">
        <v>17877</v>
      </c>
      <c r="S16" s="23">
        <f>B7L709C7*B7L121C1</f>
        <v>287.35199999999998</v>
      </c>
      <c r="T16" s="16" t="s">
        <v>15045</v>
      </c>
      <c r="U16" s="17">
        <f>A1L209C18</f>
        <v>20011.5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100.0575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50.028750000000002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100.0575</v>
      </c>
      <c r="AH16" s="16" t="s">
        <v>17881</v>
      </c>
      <c r="AI16" s="23">
        <f>B7L709C15*B7L121C1</f>
        <v>260.14950000000005</v>
      </c>
      <c r="AJ16" s="16" t="s">
        <v>15053</v>
      </c>
      <c r="AK16" s="17">
        <f>A1L209C21</f>
        <v>19668.333333333332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98.341666666666654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49.170833333333327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98.341666666666654</v>
      </c>
      <c r="AX16" s="16" t="s">
        <v>17885</v>
      </c>
      <c r="AY16" s="23">
        <f>B7L709C23*B7L121C1</f>
        <v>255.6883333333333</v>
      </c>
      <c r="AZ16" s="16" t="s">
        <v>15061</v>
      </c>
      <c r="BA16" s="17">
        <f>A1L209C24</f>
        <v>21168.5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105.8425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52.921250000000001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105.8425</v>
      </c>
      <c r="BN16" s="16" t="s">
        <v>17889</v>
      </c>
      <c r="BO16" s="23">
        <f>B7L709C31*B7L121C1</f>
        <v>275.19049999999999</v>
      </c>
      <c r="BP16" s="16" t="s">
        <v>15069</v>
      </c>
      <c r="BQ16" s="17">
        <f>A1L209C27</f>
        <v>22447.800000000003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112.23900000000002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56.119500000000009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112.23900000000002</v>
      </c>
      <c r="CD16" s="16" t="s">
        <v>17893</v>
      </c>
      <c r="CE16" s="23">
        <f>B7L709C39*B7L121C1</f>
        <v>291.82140000000004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37709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188.54499999999999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94.272499999999994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188.54499999999999</v>
      </c>
      <c r="R17" s="16" t="s">
        <v>17899</v>
      </c>
      <c r="S17" s="23">
        <f>B7L710C7*B7L121C1</f>
        <v>490.21699999999998</v>
      </c>
      <c r="T17" s="16" t="s">
        <v>15085</v>
      </c>
      <c r="U17" s="17">
        <f>A1L210C18</f>
        <v>41121.5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205.60749999999999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102.80374999999999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205.60749999999999</v>
      </c>
      <c r="AH17" s="16" t="s">
        <v>17903</v>
      </c>
      <c r="AI17" s="23">
        <f>B7L710C15*B7L121C1</f>
        <v>534.57949999999994</v>
      </c>
      <c r="AJ17" s="16" t="s">
        <v>15093</v>
      </c>
      <c r="AK17" s="17">
        <f>A1L210C21</f>
        <v>43376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216.88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108.44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216.88</v>
      </c>
      <c r="AX17" s="16" t="s">
        <v>17907</v>
      </c>
      <c r="AY17" s="23">
        <f>B7L710C23*B7L121C1</f>
        <v>563.88800000000003</v>
      </c>
      <c r="AZ17" s="16" t="s">
        <v>15101</v>
      </c>
      <c r="BA17" s="17">
        <f>A1L210C24</f>
        <v>46408.75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232.04374999999999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116.02187499999999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232.04374999999999</v>
      </c>
      <c r="BN17" s="16" t="s">
        <v>17911</v>
      </c>
      <c r="BO17" s="23">
        <f>B7L710C31*B7L121C1</f>
        <v>603.31375000000003</v>
      </c>
      <c r="BP17" s="16" t="s">
        <v>15109</v>
      </c>
      <c r="BQ17" s="17">
        <f>A1L210C27</f>
        <v>47553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237.76499999999999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118.88249999999999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237.76499999999999</v>
      </c>
      <c r="CD17" s="16" t="s">
        <v>17915</v>
      </c>
      <c r="CE17" s="23">
        <f>B7L710C39*B7L121C1</f>
        <v>618.18899999999996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611623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3058.1149999999998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1529.0574999999999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3058.1149999999998</v>
      </c>
      <c r="R18" s="16" t="s">
        <v>17921</v>
      </c>
      <c r="S18" s="17">
        <f>B7L711C7*B7L121C1</f>
        <v>7951.0989999999993</v>
      </c>
      <c r="T18" s="16" t="s">
        <v>15125</v>
      </c>
      <c r="U18" s="17">
        <f>A1L211C18</f>
        <v>638155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3190.7750000000001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1595.3875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3190.7750000000001</v>
      </c>
      <c r="AH18" s="16" t="s">
        <v>17925</v>
      </c>
      <c r="AI18" s="17">
        <f>B7L711C15*B7L121C1</f>
        <v>8296.0150000000012</v>
      </c>
      <c r="AJ18" s="16" t="s">
        <v>15133</v>
      </c>
      <c r="AK18" s="17">
        <f>A1L211C21</f>
        <v>658223.33333333337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3291.1166666666668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1645.5583333333334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3291.1166666666668</v>
      </c>
      <c r="AX18" s="16" t="s">
        <v>17929</v>
      </c>
      <c r="AY18" s="17">
        <f>B7L711C23*B7L121C1</f>
        <v>8556.9033333333336</v>
      </c>
      <c r="AZ18" s="16" t="s">
        <v>15141</v>
      </c>
      <c r="BA18" s="17">
        <f>A1L211C24</f>
        <v>650006.75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3250.0337500000001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1625.016875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3250.0337500000001</v>
      </c>
      <c r="BN18" s="16" t="s">
        <v>17933</v>
      </c>
      <c r="BO18" s="17">
        <f>B7L711C31*B7L121C1</f>
        <v>8450.0877500000006</v>
      </c>
      <c r="BP18" s="16" t="s">
        <v>15149</v>
      </c>
      <c r="BQ18" s="17">
        <f>A1L211C27</f>
        <v>640504.80000000005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3202.5240000000003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1601.2620000000002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3202.5240000000003</v>
      </c>
      <c r="CD18" s="16" t="s">
        <v>17937</v>
      </c>
      <c r="CE18" s="17">
        <f>B7L711C39*B7L121C1</f>
        <v>8326.5624000000007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85755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428.77499999999998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214.38749999999999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428.77499999999998</v>
      </c>
      <c r="R19" s="16" t="s">
        <v>17943</v>
      </c>
      <c r="S19" s="17">
        <f>B7L712C7*B7L121C1</f>
        <v>1114.8150000000001</v>
      </c>
      <c r="T19" s="16" t="s">
        <v>15165</v>
      </c>
      <c r="U19" s="17">
        <f>A1L212C18</f>
        <v>79124.5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395.6225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197.81125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395.6225</v>
      </c>
      <c r="AH19" s="16" t="s">
        <v>17947</v>
      </c>
      <c r="AI19" s="17">
        <f>B7L712C15*B7L121C1</f>
        <v>1028.6185</v>
      </c>
      <c r="AJ19" s="16" t="s">
        <v>15173</v>
      </c>
      <c r="AK19" s="17">
        <f>A1L212C21</f>
        <v>74610.666666666657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373.05333333333328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186.52666666666664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373.05333333333328</v>
      </c>
      <c r="AX19" s="16" t="s">
        <v>17951</v>
      </c>
      <c r="AY19" s="23">
        <f>B7L712C23*B7L121C1</f>
        <v>969.93866666666656</v>
      </c>
      <c r="AZ19" s="16" t="s">
        <v>15181</v>
      </c>
      <c r="BA19" s="17">
        <f>A1L212C24</f>
        <v>73378.75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366.89375000000001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183.44687500000001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366.89375000000001</v>
      </c>
      <c r="BN19" s="16" t="s">
        <v>17955</v>
      </c>
      <c r="BO19" s="23">
        <f>B7L712C31*B7L121C1</f>
        <v>953.92375000000004</v>
      </c>
      <c r="BP19" s="16" t="s">
        <v>15189</v>
      </c>
      <c r="BQ19" s="17">
        <f>A1L212C27</f>
        <v>74693.200000000012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373.46600000000007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186.73300000000003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373.46600000000007</v>
      </c>
      <c r="CD19" s="16" t="s">
        <v>17959</v>
      </c>
      <c r="CE19" s="23">
        <f>B7L712C39*B7L121C1</f>
        <v>971.01160000000016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544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2.72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1.36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2.72</v>
      </c>
      <c r="R20" s="16" t="s">
        <v>17965</v>
      </c>
      <c r="S20" s="23">
        <f>B7L713C7*B7L121C1</f>
        <v>7.072000000000001</v>
      </c>
      <c r="T20" s="16" t="s">
        <v>15205</v>
      </c>
      <c r="U20" s="17">
        <f>A1L213C18</f>
        <v>538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2.69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1.345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2.69</v>
      </c>
      <c r="AH20" s="16" t="s">
        <v>17969</v>
      </c>
      <c r="AI20" s="23">
        <f>B7L713C15*B7L121C1</f>
        <v>6.9939999999999998</v>
      </c>
      <c r="AJ20" s="16" t="s">
        <v>15213</v>
      </c>
      <c r="AK20" s="23">
        <f>A1L213C21</f>
        <v>640.66666666666663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3.2033333333333331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1.6016666666666666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3.2033333333333331</v>
      </c>
      <c r="AX20" s="16" t="s">
        <v>17973</v>
      </c>
      <c r="AY20" s="23">
        <f>B7L713C23*B7L121C1</f>
        <v>8.3286666666666669</v>
      </c>
      <c r="AZ20" s="16" t="s">
        <v>15221</v>
      </c>
      <c r="BA20" s="23">
        <f>A1L213C24</f>
        <v>663.75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3.3187500000000001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1.659375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3.3187500000000001</v>
      </c>
      <c r="BN20" s="16" t="s">
        <v>17977</v>
      </c>
      <c r="BO20" s="23">
        <f>B7L713C31*B7L121C1</f>
        <v>8.6287500000000001</v>
      </c>
      <c r="BP20" s="16" t="s">
        <v>15229</v>
      </c>
      <c r="BQ20" s="23">
        <f>A1L213C27</f>
        <v>711.4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3.5569999999999999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1.7785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3.5569999999999999</v>
      </c>
      <c r="CD20" s="16" t="s">
        <v>17981</v>
      </c>
      <c r="CE20" s="23">
        <f>B7L713C39*B7L121C1</f>
        <v>9.2482000000000006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157121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785.60500000000002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392.80250000000001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785.60500000000002</v>
      </c>
      <c r="R21" s="16" t="s">
        <v>17987</v>
      </c>
      <c r="S21" s="17">
        <f>B7L714C7*B7L121C1</f>
        <v>2042.5730000000001</v>
      </c>
      <c r="T21" s="16" t="s">
        <v>15245</v>
      </c>
      <c r="U21" s="17">
        <f>A1L214C18</f>
        <v>156285.5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781.42750000000001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390.71375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781.42750000000001</v>
      </c>
      <c r="AH21" s="16" t="s">
        <v>17991</v>
      </c>
      <c r="AI21" s="17">
        <f>B7L714C15*B7L121C1</f>
        <v>2031.7115000000001</v>
      </c>
      <c r="AJ21" s="16" t="s">
        <v>15253</v>
      </c>
      <c r="AK21" s="17">
        <f>A1L214C21</f>
        <v>158642.66666666669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793.21333333333348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396.60666666666674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793.21333333333348</v>
      </c>
      <c r="AX21" s="16" t="s">
        <v>17995</v>
      </c>
      <c r="AY21" s="17">
        <f>B7L714C23*B7L121C1</f>
        <v>2062.3546666666671</v>
      </c>
      <c r="AZ21" s="16" t="s">
        <v>15261</v>
      </c>
      <c r="BA21" s="17">
        <f>A1L214C24</f>
        <v>158600.75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793.00374999999997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396.50187499999998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793.00374999999997</v>
      </c>
      <c r="BN21" s="16" t="s">
        <v>17999</v>
      </c>
      <c r="BO21" s="17">
        <f>B7L714C31*B7L121C1</f>
        <v>2061.8097499999999</v>
      </c>
      <c r="BP21" s="16" t="s">
        <v>15269</v>
      </c>
      <c r="BQ21" s="17">
        <f>A1L214C27</f>
        <v>157321.79999999999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786.60899999999992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393.30449999999996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786.60899999999992</v>
      </c>
      <c r="CD21" s="16" t="s">
        <v>18003</v>
      </c>
      <c r="CE21" s="17">
        <f>B7L714C39*B7L121C1</f>
        <v>2045.1833999999999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1469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7.3449999999999998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3.6724999999999999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7.3449999999999998</v>
      </c>
      <c r="R22" s="16" t="s">
        <v>18009</v>
      </c>
      <c r="S22" s="23">
        <f>B7L715C7*B7L121C1</f>
        <v>19.097000000000001</v>
      </c>
      <c r="T22" s="16" t="s">
        <v>15285</v>
      </c>
      <c r="U22" s="17">
        <f>A1L215C18</f>
        <v>1421.5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7.1074999999999999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3.55375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7.1074999999999999</v>
      </c>
      <c r="AH22" s="16" t="s">
        <v>18013</v>
      </c>
      <c r="AI22" s="23">
        <f>B7L715C15*B7L121C1</f>
        <v>18.479500000000002</v>
      </c>
      <c r="AJ22" s="16" t="s">
        <v>15293</v>
      </c>
      <c r="AK22" s="17">
        <f>A1L215C21</f>
        <v>1323.3333333333333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6.6166666666666663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3.3083333333333331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6.6166666666666663</v>
      </c>
      <c r="AX22" s="16" t="s">
        <v>18017</v>
      </c>
      <c r="AY22" s="23">
        <f>B7L715C23*B7L121C1</f>
        <v>17.203333333333333</v>
      </c>
      <c r="AZ22" s="16" t="s">
        <v>15301</v>
      </c>
      <c r="BA22" s="17">
        <f>A1L215C24</f>
        <v>1292.25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6.4612499999999997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3.2306249999999999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6.4612499999999997</v>
      </c>
      <c r="BN22" s="16" t="s">
        <v>18021</v>
      </c>
      <c r="BO22" s="23">
        <f>B7L715C31*B7L121C1</f>
        <v>16.799250000000001</v>
      </c>
      <c r="BP22" s="16" t="s">
        <v>15309</v>
      </c>
      <c r="BQ22" s="17">
        <f>A1L215C27</f>
        <v>9809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49.045000000000002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24.522500000000001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49.045000000000002</v>
      </c>
      <c r="CD22" s="16" t="s">
        <v>18025</v>
      </c>
      <c r="CE22" s="23">
        <f>B7L715C39*B7L121C1</f>
        <v>127.51700000000001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3926262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19631.310000000001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9815.6550000000007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19631.310000000001</v>
      </c>
      <c r="R23" s="16" t="s">
        <v>18032</v>
      </c>
      <c r="S23" s="17">
        <f>B7L716C7*B7L121C1</f>
        <v>51041.406000000003</v>
      </c>
      <c r="T23" s="16" t="s">
        <v>15325</v>
      </c>
      <c r="U23" s="17">
        <f>A1L216C18</f>
        <v>3815015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19075.075000000001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9537.5375000000004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19075.075000000001</v>
      </c>
      <c r="AH23" s="16" t="s">
        <v>18036</v>
      </c>
      <c r="AI23" s="17">
        <f>B7L716C15*B7L121C1</f>
        <v>49595.195000000007</v>
      </c>
      <c r="AJ23" s="16" t="s">
        <v>15333</v>
      </c>
      <c r="AK23" s="17">
        <f>A1L216C21</f>
        <v>3750194.666666667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18750.973333333335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9375.4866666666676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18750.973333333335</v>
      </c>
      <c r="AX23" s="16" t="s">
        <v>18040</v>
      </c>
      <c r="AY23" s="17">
        <f>B7L716C23*B7L121C1</f>
        <v>48752.530666666673</v>
      </c>
      <c r="AZ23" s="16" t="s">
        <v>15341</v>
      </c>
      <c r="BA23" s="17">
        <f>A1L216C24</f>
        <v>3726991.5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18634.9575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9317.4787500000002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18634.9575</v>
      </c>
      <c r="BN23" s="16" t="s">
        <v>18044</v>
      </c>
      <c r="BO23" s="17">
        <f>B7L716C31*B7L121C1</f>
        <v>48450.889500000005</v>
      </c>
      <c r="BP23" s="16" t="s">
        <v>15349</v>
      </c>
      <c r="BQ23" s="17">
        <f>A1L216C27</f>
        <v>3695126.8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18475.633999999998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9237.8169999999991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18475.633999999998</v>
      </c>
      <c r="CD23" s="16" t="s">
        <v>18048</v>
      </c>
      <c r="CE23" s="17">
        <f>B7L716C39*B7L121C1</f>
        <v>48036.648399999998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8EA31-984F-4CA4-BBAC-E3C64CF12D8E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2.1563895E-3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2.1563895E-3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4.0423342500000006E-3</v>
      </c>
      <c r="AF8" s="16" t="s">
        <v>18110</v>
      </c>
      <c r="AG8" s="17">
        <f>B7L301C20+B7L401C20+B7L501C24+B7L601C24+B7L701C16</f>
        <v>1.0510069050000003E-2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1.0510069050000003E-2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1.437593E-3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1.437593E-3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2.6948894999999995E-3</v>
      </c>
      <c r="AX8" s="16" t="s">
        <v>18119</v>
      </c>
      <c r="AY8" s="17">
        <f>B7L301C30+B7L401C30+B7L501C36+B7L601C36+B7L701C24</f>
        <v>7.0067126999999998E-3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7.0067126999999998E-3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1.07819475E-3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1.07819475E-3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2.0211671250000003E-3</v>
      </c>
      <c r="BP8" s="16" t="s">
        <v>18128</v>
      </c>
      <c r="BQ8" s="17">
        <f>B7L301C40+B7L401C40+B7L501C48+B7L601C48+B7L701C32</f>
        <v>5.2550345250000014E-3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5.2550345250000014E-3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2.7251115999999999E-3</v>
      </c>
      <c r="BZ8" s="16" t="s">
        <v>18133</v>
      </c>
      <c r="CA8" s="23">
        <f>B7L201C39</f>
        <v>9.1785404078376218E-4</v>
      </c>
      <c r="CB8" s="16" t="s">
        <v>18134</v>
      </c>
      <c r="CC8" s="17">
        <f>B7L801C37+B7L801C38</f>
        <v>3.6429656407837622E-3</v>
      </c>
      <c r="CD8" s="16" t="s">
        <v>18135</v>
      </c>
      <c r="CE8" s="17">
        <f>IF(B7L801C39=0,0,B7L801C38/B7L801C39)</f>
        <v>0.25195242867739248</v>
      </c>
      <c r="CF8" s="16" t="s">
        <v>18136</v>
      </c>
      <c r="CG8" s="17">
        <f>B7L301C49+B7L401C49+B7L501C59+B7L601C59+B7L701C39</f>
        <v>5.2338673999999998E-3</v>
      </c>
      <c r="CH8" s="16" t="s">
        <v>18137</v>
      </c>
      <c r="CI8" s="17">
        <f>B7L301C50+B7L401C50+B7L501C60+B7L601C60+B7L701C40</f>
        <v>1.3608055240000003E-2</v>
      </c>
      <c r="CJ8" s="16" t="s">
        <v>18138</v>
      </c>
      <c r="CK8" s="23">
        <f>B7L201C33</f>
        <v>0.4</v>
      </c>
      <c r="CL8" s="16" t="s">
        <v>18139</v>
      </c>
      <c r="CM8" s="17">
        <f>B7L801C42+B7L801C43</f>
        <v>0.41360805524000005</v>
      </c>
      <c r="CN8" s="16" t="s">
        <v>18140</v>
      </c>
      <c r="CO8" s="17">
        <f>IF(B7L801C44=0,0,B7L801C43/B7L801C44)</f>
        <v>0.96709915325004048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90.414944834116284</v>
      </c>
      <c r="F9" s="16" t="s">
        <v>18142</v>
      </c>
      <c r="G9" s="23">
        <f>B7L202C7</f>
        <v>36.750533043162967</v>
      </c>
      <c r="H9" s="16" t="s">
        <v>18143</v>
      </c>
      <c r="I9" s="17">
        <f>B7L802C1+B7L802C2</f>
        <v>127.16547787727924</v>
      </c>
      <c r="J9" s="16" t="s">
        <v>18144</v>
      </c>
      <c r="K9" s="17">
        <f>IF(B7L802C3=0,0,B7L802C2/B7L802C3)</f>
        <v>0.28899771900852672</v>
      </c>
      <c r="L9" s="16" t="s">
        <v>18145</v>
      </c>
      <c r="M9" s="17">
        <f>B7L302C9+B7L402C9+B7L502C11+B7L602C11+B7L702C7</f>
        <v>195.72378061963963</v>
      </c>
      <c r="N9" s="16" t="s">
        <v>18146</v>
      </c>
      <c r="O9" s="17">
        <f>B7L302C10+B7L402C10+B7L502C12+B7L602C12+B7L702C8</f>
        <v>508.88182961106304</v>
      </c>
      <c r="P9" s="16" t="s">
        <v>18147</v>
      </c>
      <c r="Q9" s="17">
        <f>B7L202C1</f>
        <v>15794</v>
      </c>
      <c r="R9" s="16" t="s">
        <v>18148</v>
      </c>
      <c r="S9" s="17">
        <f>B7L802C6+B7L802C7</f>
        <v>16302.881829611062</v>
      </c>
      <c r="T9" s="16" t="s">
        <v>18149</v>
      </c>
      <c r="U9" s="17">
        <f>IF(B7L802C8=0,0,B7L802C7/B7L802C8)</f>
        <v>0.96878577450725456</v>
      </c>
      <c r="V9" s="16" t="s">
        <v>18150</v>
      </c>
      <c r="W9" s="17">
        <f>B7L302C15+B7L302C17+B7L402C17+B7L502C19+B7L502C21+B7L602C19+B7L602C21+B7L702C13</f>
        <v>87.616510111328978</v>
      </c>
      <c r="X9" s="16" t="s">
        <v>18151</v>
      </c>
      <c r="Y9" s="23">
        <f>B7L202C15</f>
        <v>34.507643205283266</v>
      </c>
      <c r="Z9" s="16" t="s">
        <v>18152</v>
      </c>
      <c r="AA9" s="17">
        <f>B7L802C10+B7L802C11</f>
        <v>122.12415331661225</v>
      </c>
      <c r="AB9" s="16" t="s">
        <v>18153</v>
      </c>
      <c r="AC9" s="17">
        <f>IF(B7L802C12=0,0,B7L802C11/B7L802C12)</f>
        <v>0.2825619852267936</v>
      </c>
      <c r="AD9" s="16" t="s">
        <v>18154</v>
      </c>
      <c r="AE9" s="17">
        <f>B7L302C19+B7L402C19+B7L502C23+B7L602C23+B7L702C15</f>
        <v>189.47488574830939</v>
      </c>
      <c r="AF9" s="16" t="s">
        <v>18155</v>
      </c>
      <c r="AG9" s="17">
        <f>B7L302C20+B7L402C20+B7L502C24+B7L602C24+B7L702C16</f>
        <v>492.63470294560432</v>
      </c>
      <c r="AH9" s="16" t="s">
        <v>18156</v>
      </c>
      <c r="AI9" s="17">
        <f>B7L202C9</f>
        <v>15274.5</v>
      </c>
      <c r="AJ9" s="16" t="s">
        <v>18157</v>
      </c>
      <c r="AK9" s="17">
        <f>B7L802C15+B7L802C16</f>
        <v>15767.134702945605</v>
      </c>
      <c r="AL9" s="16" t="s">
        <v>18158</v>
      </c>
      <c r="AM9" s="17">
        <f>IF(B7L802C17=0,0,B7L802C16/B7L802C17)</f>
        <v>0.96875559749904516</v>
      </c>
      <c r="AN9" s="16" t="s">
        <v>18159</v>
      </c>
      <c r="AO9" s="17">
        <f>B7L302C25+B7L302C27+B7L402C27+B7L502C31+B7L502C33+B7L602C31+B7L602C33+B7L702C21</f>
        <v>87.672973685661418</v>
      </c>
      <c r="AP9" s="16" t="s">
        <v>18160</v>
      </c>
      <c r="AQ9" s="23">
        <f>B7L202C23</f>
        <v>34.067518471703217</v>
      </c>
      <c r="AR9" s="16" t="s">
        <v>18161</v>
      </c>
      <c r="AS9" s="17">
        <f>B7L802C19+B7L802C20</f>
        <v>121.74049215736463</v>
      </c>
      <c r="AT9" s="16" t="s">
        <v>18162</v>
      </c>
      <c r="AU9" s="17">
        <f>IF(B7L802C21=0,0,B7L802C20/B7L802C21)</f>
        <v>0.27983720016234814</v>
      </c>
      <c r="AV9" s="16" t="s">
        <v>18163</v>
      </c>
      <c r="AW9" s="17">
        <f>B7L302C29+B7L402C29+B7L502C35+B7L602C35+B7L702C23</f>
        <v>191.37917488180452</v>
      </c>
      <c r="AX9" s="16" t="s">
        <v>18164</v>
      </c>
      <c r="AY9" s="17">
        <f>B7L302C30+B7L402C30+B7L502C36+B7L602C36+B7L702C24</f>
        <v>497.58585469269178</v>
      </c>
      <c r="AZ9" s="16" t="s">
        <v>18165</v>
      </c>
      <c r="BA9" s="17">
        <f>B7L202C17</f>
        <v>15651.666666666666</v>
      </c>
      <c r="BB9" s="16" t="s">
        <v>18166</v>
      </c>
      <c r="BC9" s="17">
        <f>B7L802C24+B7L802C25</f>
        <v>16149.252521359358</v>
      </c>
      <c r="BD9" s="16" t="s">
        <v>18167</v>
      </c>
      <c r="BE9" s="17">
        <f>IF(B7L802C26=0,0,B7L802C25/B7L802C26)</f>
        <v>0.96918830428624647</v>
      </c>
      <c r="BF9" s="16" t="s">
        <v>18168</v>
      </c>
      <c r="BG9" s="17">
        <f>B7L302C35+B7L302C37+B7L402C37+B7L502C43+B7L502C45+B7L602C43+B7L602C45+B7L702C29</f>
        <v>85.861593532117553</v>
      </c>
      <c r="BH9" s="16" t="s">
        <v>18169</v>
      </c>
      <c r="BI9" s="23">
        <f>B7L202C31</f>
        <v>33.592462248890236</v>
      </c>
      <c r="BJ9" s="16" t="s">
        <v>18170</v>
      </c>
      <c r="BK9" s="17">
        <f>B7L802C28+B7L802C29</f>
        <v>119.45405578100778</v>
      </c>
      <c r="BL9" s="16" t="s">
        <v>18171</v>
      </c>
      <c r="BM9" s="17">
        <f>IF(B7L802C30=0,0,B7L802C29/B7L802C30)</f>
        <v>0.2812165901714922</v>
      </c>
      <c r="BN9" s="16" t="s">
        <v>18172</v>
      </c>
      <c r="BO9" s="17">
        <f>B7L302C39+B7L402C39+B7L502C47+B7L602C47+B7L702C31</f>
        <v>186.96672242664656</v>
      </c>
      <c r="BP9" s="16" t="s">
        <v>18173</v>
      </c>
      <c r="BQ9" s="17">
        <f>B7L302C40+B7L402C40+B7L502C48+B7L602C48+B7L702C32</f>
        <v>486.11347830928105</v>
      </c>
      <c r="BR9" s="16" t="s">
        <v>18174</v>
      </c>
      <c r="BS9" s="17">
        <f>B7L202C25</f>
        <v>15347.5</v>
      </c>
      <c r="BT9" s="16" t="s">
        <v>18175</v>
      </c>
      <c r="BU9" s="17">
        <f>B7L802C33+B7L802C34</f>
        <v>15833.61347830928</v>
      </c>
      <c r="BV9" s="16" t="s">
        <v>18176</v>
      </c>
      <c r="BW9" s="17">
        <f>IF(B7L802C35=0,0,B7L802C34/B7L802C35)</f>
        <v>0.96929863931722127</v>
      </c>
      <c r="BX9" s="16" t="s">
        <v>18177</v>
      </c>
      <c r="BY9" s="17">
        <f>B7L302C45+B7L302C47+B7L402C47+B7L502C55+B7L502C57+B7L602C55+B7L602C57+B7L702C37</f>
        <v>85.668348593582238</v>
      </c>
      <c r="BZ9" s="16" t="s">
        <v>18178</v>
      </c>
      <c r="CA9" s="23">
        <f>B7L202C39</f>
        <v>34.799977029295945</v>
      </c>
      <c r="CB9" s="16" t="s">
        <v>18179</v>
      </c>
      <c r="CC9" s="17">
        <f>B7L802C37+B7L802C38</f>
        <v>120.46832562287818</v>
      </c>
      <c r="CD9" s="16" t="s">
        <v>18180</v>
      </c>
      <c r="CE9" s="17">
        <f>IF(B7L802C39=0,0,B7L802C38/B7L802C39)</f>
        <v>0.28887242226837317</v>
      </c>
      <c r="CF9" s="16" t="s">
        <v>18181</v>
      </c>
      <c r="CG9" s="17">
        <f>B7L302C49+B7L402C49+B7L502C59+B7L602C59+B7L702C39</f>
        <v>186.5157424839023</v>
      </c>
      <c r="CH9" s="16" t="s">
        <v>18182</v>
      </c>
      <c r="CI9" s="17">
        <f>B7L302C50+B7L402C50+B7L502C60+B7L602C60+B7L702C40</f>
        <v>484.94093045814594</v>
      </c>
      <c r="CJ9" s="16" t="s">
        <v>18183</v>
      </c>
      <c r="CK9" s="17">
        <f>B7L202C33</f>
        <v>15165.8</v>
      </c>
      <c r="CL9" s="16" t="s">
        <v>18184</v>
      </c>
      <c r="CM9" s="17">
        <f>B7L802C42+B7L802C43</f>
        <v>15650.740930458145</v>
      </c>
      <c r="CN9" s="16" t="s">
        <v>18185</v>
      </c>
      <c r="CO9" s="17">
        <f>IF(B7L802C44=0,0,B7L802C43/B7L802C44)</f>
        <v>0.96901482603201261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1465.1042347742871</v>
      </c>
      <c r="F10" s="16" t="s">
        <v>18187</v>
      </c>
      <c r="G10" s="23">
        <f>B7L203C7</f>
        <v>470.91826825848119</v>
      </c>
      <c r="H10" s="16" t="s">
        <v>18188</v>
      </c>
      <c r="I10" s="17">
        <f>B7L803C1+B7L803C2</f>
        <v>1936.0225030327683</v>
      </c>
      <c r="J10" s="16" t="s">
        <v>18189</v>
      </c>
      <c r="K10" s="23">
        <f>IF(B7L803C3=0,0,B7L803C2/B7L803C3)</f>
        <v>0.24324007986518256</v>
      </c>
      <c r="L10" s="16" t="s">
        <v>18190</v>
      </c>
      <c r="M10" s="17">
        <f>B7L303C9+B7L403C9+B7L503C11+B7L603C11+B7L703C7</f>
        <v>3273.1583110985789</v>
      </c>
      <c r="N10" s="16" t="s">
        <v>18191</v>
      </c>
      <c r="O10" s="17">
        <f>B7L303C10+B7L403C10+B7L503C12+B7L603C12+B7L703C8</f>
        <v>8510.2116088563052</v>
      </c>
      <c r="P10" s="16" t="s">
        <v>18192</v>
      </c>
      <c r="Q10" s="17">
        <f>B7L203C1</f>
        <v>202383</v>
      </c>
      <c r="R10" s="16" t="s">
        <v>18193</v>
      </c>
      <c r="S10" s="17">
        <f>B7L803C6+B7L803C7</f>
        <v>210893.21160885631</v>
      </c>
      <c r="T10" s="16" t="s">
        <v>18194</v>
      </c>
      <c r="U10" s="23">
        <f>IF(B7L803C8=0,0,B7L803C7/B7L803C8)</f>
        <v>0.95964682056888495</v>
      </c>
      <c r="V10" s="16" t="s">
        <v>18195</v>
      </c>
      <c r="W10" s="17">
        <f>B7L303C15+B7L303C17+B7L403C17+B7L503C19+B7L503C21+B7L603C19+B7L603C21+B7L703C13</f>
        <v>1538.5089091898415</v>
      </c>
      <c r="X10" s="16" t="s">
        <v>18196</v>
      </c>
      <c r="Y10" s="23">
        <f>B7L203C15</f>
        <v>459.5823010410013</v>
      </c>
      <c r="Z10" s="16" t="s">
        <v>18197</v>
      </c>
      <c r="AA10" s="17">
        <f>B7L803C10+B7L803C11</f>
        <v>1998.0912102308428</v>
      </c>
      <c r="AB10" s="16" t="s">
        <v>18198</v>
      </c>
      <c r="AC10" s="23">
        <f>IF(B7L803C12=0,0,B7L803C11/B7L803C12)</f>
        <v>0.23001067152880625</v>
      </c>
      <c r="AD10" s="16" t="s">
        <v>18199</v>
      </c>
      <c r="AE10" s="17">
        <f>B7L303C19+B7L403C19+B7L503C23+B7L603C23+B7L703C15</f>
        <v>3438.2974022541271</v>
      </c>
      <c r="AF10" s="16" t="s">
        <v>18200</v>
      </c>
      <c r="AG10" s="17">
        <f>B7L303C20+B7L403C20+B7L503C24+B7L603C24+B7L703C16</f>
        <v>8939.5732458607308</v>
      </c>
      <c r="AH10" s="16" t="s">
        <v>18201</v>
      </c>
      <c r="AI10" s="17">
        <f>B7L203C9</f>
        <v>203430</v>
      </c>
      <c r="AJ10" s="16" t="s">
        <v>18202</v>
      </c>
      <c r="AK10" s="17">
        <f>B7L803C15+B7L803C16</f>
        <v>212369.57324586072</v>
      </c>
      <c r="AL10" s="16" t="s">
        <v>18203</v>
      </c>
      <c r="AM10" s="23">
        <f>IF(B7L803C17=0,0,B7L803C16/B7L803C17)</f>
        <v>0.95790558360490108</v>
      </c>
      <c r="AN10" s="16" t="s">
        <v>18204</v>
      </c>
      <c r="AO10" s="17">
        <f>B7L303C25+B7L303C27+B7L403C27+B7L503C31+B7L503C33+B7L603C31+B7L603C33+B7L703C21</f>
        <v>1574.7383288974952</v>
      </c>
      <c r="AP10" s="16" t="s">
        <v>18205</v>
      </c>
      <c r="AQ10" s="23">
        <f>B7L203C23</f>
        <v>458.94472334065773</v>
      </c>
      <c r="AR10" s="16" t="s">
        <v>18206</v>
      </c>
      <c r="AS10" s="17">
        <f>B7L803C19+B7L803C20</f>
        <v>2033.6830522381529</v>
      </c>
      <c r="AT10" s="16" t="s">
        <v>18207</v>
      </c>
      <c r="AU10" s="23">
        <f>IF(B7L803C21=0,0,B7L803C20/B7L803C21)</f>
        <v>0.22567170574370965</v>
      </c>
      <c r="AV10" s="16" t="s">
        <v>18208</v>
      </c>
      <c r="AW10" s="17">
        <f>B7L303C29+B7L403C29+B7L503C35+B7L603C35+B7L703C23</f>
        <v>3516.2707109362236</v>
      </c>
      <c r="AX10" s="16" t="s">
        <v>18209</v>
      </c>
      <c r="AY10" s="17">
        <f>B7L303C30+B7L403C30+B7L503C36+B7L603C36+B7L703C24</f>
        <v>9142.3038484341814</v>
      </c>
      <c r="AZ10" s="16" t="s">
        <v>18210</v>
      </c>
      <c r="BA10" s="17">
        <f>B7L203C17</f>
        <v>210853.33333333331</v>
      </c>
      <c r="BB10" s="16" t="s">
        <v>18211</v>
      </c>
      <c r="BC10" s="17">
        <f>B7L803C24+B7L803C25</f>
        <v>219995.6371817675</v>
      </c>
      <c r="BD10" s="16" t="s">
        <v>18212</v>
      </c>
      <c r="BE10" s="23">
        <f>IF(B7L803C26=0,0,B7L803C25/B7L803C26)</f>
        <v>0.9584432493046191</v>
      </c>
      <c r="BF10" s="16" t="s">
        <v>18213</v>
      </c>
      <c r="BG10" s="17">
        <f>B7L303C35+B7L303C37+B7L403C37+B7L503C43+B7L503C45+B7L603C43+B7L603C45+B7L703C29</f>
        <v>1618.5430535308724</v>
      </c>
      <c r="BH10" s="16" t="s">
        <v>18214</v>
      </c>
      <c r="BI10" s="23">
        <f>B7L203C31</f>
        <v>476.89203325893578</v>
      </c>
      <c r="BJ10" s="16" t="s">
        <v>18215</v>
      </c>
      <c r="BK10" s="17">
        <f>B7L803C28+B7L803C29</f>
        <v>2095.4350867898083</v>
      </c>
      <c r="BL10" s="16" t="s">
        <v>18216</v>
      </c>
      <c r="BM10" s="23">
        <f>IF(B7L803C30=0,0,B7L803C29/B7L803C30)</f>
        <v>0.22758616397396064</v>
      </c>
      <c r="BN10" s="16" t="s">
        <v>18217</v>
      </c>
      <c r="BO10" s="17">
        <f>B7L303C39+B7L403C39+B7L503C47+B7L603C47+B7L703C31</f>
        <v>3616.1284239347979</v>
      </c>
      <c r="BP10" s="16" t="s">
        <v>18218</v>
      </c>
      <c r="BQ10" s="17">
        <f>B7L303C40+B7L403C40+B7L503C48+B7L603C48+B7L703C32</f>
        <v>9401.9339022304739</v>
      </c>
      <c r="BR10" s="16" t="s">
        <v>18219</v>
      </c>
      <c r="BS10" s="17">
        <f>B7L203C25</f>
        <v>217879.25</v>
      </c>
      <c r="BT10" s="16" t="s">
        <v>18220</v>
      </c>
      <c r="BU10" s="17">
        <f>B7L803C33+B7L803C34</f>
        <v>227281.18390223046</v>
      </c>
      <c r="BV10" s="16" t="s">
        <v>18221</v>
      </c>
      <c r="BW10" s="23">
        <f>IF(B7L803C35=0,0,B7L803C34/B7L803C35)</f>
        <v>0.95863303006079514</v>
      </c>
      <c r="BX10" s="16" t="s">
        <v>18222</v>
      </c>
      <c r="BY10" s="17">
        <f>B7L303C45+B7L303C47+B7L403C47+B7L503C55+B7L503C57+B7L603C55+B7L603C57+B7L703C37</f>
        <v>1660.4195609376388</v>
      </c>
      <c r="BZ10" s="16" t="s">
        <v>18223</v>
      </c>
      <c r="CA10" s="23">
        <f>B7L203C39</f>
        <v>509.6439632694287</v>
      </c>
      <c r="CB10" s="16" t="s">
        <v>18224</v>
      </c>
      <c r="CC10" s="17">
        <f>B7L803C37+B7L803C38</f>
        <v>2170.0635242070675</v>
      </c>
      <c r="CD10" s="16" t="s">
        <v>18225</v>
      </c>
      <c r="CE10" s="23">
        <f>IF(B7L803C39=0,0,B7L803C38/B7L803C39)</f>
        <v>0.23485209422873948</v>
      </c>
      <c r="CF10" s="16" t="s">
        <v>18226</v>
      </c>
      <c r="CG10" s="17">
        <f>B7L303C49+B7L403C49+B7L503C59+B7L603C59+B7L703C39</f>
        <v>3706.4928433970135</v>
      </c>
      <c r="CH10" s="16" t="s">
        <v>18227</v>
      </c>
      <c r="CI10" s="17">
        <f>B7L303C50+B7L403C50+B7L503C60+B7L603C60+B7L703C40</f>
        <v>9636.8813928322343</v>
      </c>
      <c r="CJ10" s="16" t="s">
        <v>18228</v>
      </c>
      <c r="CK10" s="17">
        <f>B7L203C33</f>
        <v>222102.40000000002</v>
      </c>
      <c r="CL10" s="16" t="s">
        <v>18229</v>
      </c>
      <c r="CM10" s="17">
        <f>B7L803C42+B7L803C43</f>
        <v>231739.28139283226</v>
      </c>
      <c r="CN10" s="16" t="s">
        <v>18230</v>
      </c>
      <c r="CO10" s="23">
        <f>IF(B7L803C44=0,0,B7L803C43/B7L803C44)</f>
        <v>0.95841498543142412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3822.9109258640792</v>
      </c>
      <c r="F11" s="16" t="s">
        <v>18232</v>
      </c>
      <c r="G11" s="17">
        <f>B7L204C7</f>
        <v>1330.2580719330795</v>
      </c>
      <c r="H11" s="16" t="s">
        <v>18233</v>
      </c>
      <c r="I11" s="17">
        <f>B7L804C1+B7L804C2</f>
        <v>5153.1689977971582</v>
      </c>
      <c r="J11" s="16" t="s">
        <v>18234</v>
      </c>
      <c r="K11" s="17">
        <f>IF(B7L804C3=0,0,B7L804C2/B7L804C3)</f>
        <v>0.25814369226037981</v>
      </c>
      <c r="L11" s="16" t="s">
        <v>18235</v>
      </c>
      <c r="M11" s="17">
        <f>B7L304C9+B7L404C9+B7L504C11+B7L604C11+B7L704C7</f>
        <v>7853.3987668124355</v>
      </c>
      <c r="N11" s="16" t="s">
        <v>18236</v>
      </c>
      <c r="O11" s="17">
        <f>B7L304C10+B7L404C10+B7L504C12+B7L604C12+B7L704C8</f>
        <v>20418.836793712333</v>
      </c>
      <c r="P11" s="16" t="s">
        <v>18237</v>
      </c>
      <c r="Q11" s="17">
        <f>B7L204C1</f>
        <v>571695</v>
      </c>
      <c r="R11" s="16" t="s">
        <v>18238</v>
      </c>
      <c r="S11" s="17">
        <f>B7L804C6+B7L804C7</f>
        <v>592113.83679371234</v>
      </c>
      <c r="T11" s="16" t="s">
        <v>18239</v>
      </c>
      <c r="U11" s="17">
        <f>IF(B7L804C8=0,0,B7L804C7/B7L804C8)</f>
        <v>0.96551535274993738</v>
      </c>
      <c r="V11" s="16" t="s">
        <v>18240</v>
      </c>
      <c r="W11" s="17">
        <f>B7L304C15+B7L304C17+B7L404C17+B7L504C19+B7L504C21+B7L604C19+B7L604C21+B7L704C13</f>
        <v>3797.4570017910719</v>
      </c>
      <c r="X11" s="16" t="s">
        <v>18241</v>
      </c>
      <c r="Y11" s="17">
        <f>B7L204C15</f>
        <v>1242.5360891549824</v>
      </c>
      <c r="Z11" s="16" t="s">
        <v>18242</v>
      </c>
      <c r="AA11" s="17">
        <f>B7L804C10+B7L804C11</f>
        <v>5039.9930909460545</v>
      </c>
      <c r="AB11" s="16" t="s">
        <v>18243</v>
      </c>
      <c r="AC11" s="17">
        <f>IF(B7L804C12=0,0,B7L804C11/B7L804C12)</f>
        <v>0.24653527628581462</v>
      </c>
      <c r="AD11" s="16" t="s">
        <v>18244</v>
      </c>
      <c r="AE11" s="17">
        <f>B7L304C19+B7L404C19+B7L504C23+B7L604C23+B7L704C15</f>
        <v>7777.3481567108975</v>
      </c>
      <c r="AF11" s="16" t="s">
        <v>18245</v>
      </c>
      <c r="AG11" s="17">
        <f>B7L304C20+B7L404C20+B7L504C24+B7L604C24+B7L704C16</f>
        <v>20221.10520744833</v>
      </c>
      <c r="AH11" s="16" t="s">
        <v>18246</v>
      </c>
      <c r="AI11" s="17">
        <f>B7L204C9</f>
        <v>549997.5</v>
      </c>
      <c r="AJ11" s="16" t="s">
        <v>18247</v>
      </c>
      <c r="AK11" s="17">
        <f>B7L804C15+B7L804C16</f>
        <v>570218.60520744836</v>
      </c>
      <c r="AL11" s="16" t="s">
        <v>18248</v>
      </c>
      <c r="AM11" s="17">
        <f>IF(B7L804C17=0,0,B7L804C16/B7L804C17)</f>
        <v>0.96453797714984801</v>
      </c>
      <c r="AN11" s="16" t="s">
        <v>18249</v>
      </c>
      <c r="AO11" s="17">
        <f>B7L304C25+B7L304C27+B7L404C27+B7L504C31+B7L504C33+B7L604C31+B7L604C33+B7L704C21</f>
        <v>3686.8252314555339</v>
      </c>
      <c r="AP11" s="16" t="s">
        <v>18250</v>
      </c>
      <c r="AQ11" s="17">
        <f>B7L204C23</f>
        <v>1156.2605010160134</v>
      </c>
      <c r="AR11" s="16" t="s">
        <v>18251</v>
      </c>
      <c r="AS11" s="17">
        <f>B7L804C19+B7L804C20</f>
        <v>4843.0857324715471</v>
      </c>
      <c r="AT11" s="16" t="s">
        <v>18252</v>
      </c>
      <c r="AU11" s="17">
        <f>IF(B7L804C21=0,0,B7L804C20/B7L804C21)</f>
        <v>0.23874458658941497</v>
      </c>
      <c r="AV11" s="16" t="s">
        <v>18253</v>
      </c>
      <c r="AW11" s="17">
        <f>B7L304C29+B7L404C29+B7L504C35+B7L604C35+B7L704C23</f>
        <v>7585.0960229787688</v>
      </c>
      <c r="AX11" s="16" t="s">
        <v>18254</v>
      </c>
      <c r="AY11" s="17">
        <f>B7L304C30+B7L404C30+B7L504C36+B7L604C36+B7L704C24</f>
        <v>19721.249659744797</v>
      </c>
      <c r="AZ11" s="16" t="s">
        <v>18255</v>
      </c>
      <c r="BA11" s="17">
        <f>B7L204C17</f>
        <v>531221.66666666663</v>
      </c>
      <c r="BB11" s="16" t="s">
        <v>18256</v>
      </c>
      <c r="BC11" s="17">
        <f>B7L804C24+B7L804C25</f>
        <v>550942.91632641142</v>
      </c>
      <c r="BD11" s="16" t="s">
        <v>18257</v>
      </c>
      <c r="BE11" s="17">
        <f>IF(B7L804C26=0,0,B7L804C25/B7L804C26)</f>
        <v>0.96420454991736249</v>
      </c>
      <c r="BF11" s="16" t="s">
        <v>18258</v>
      </c>
      <c r="BG11" s="17">
        <f>B7L304C35+B7L304C37+B7L404C37+B7L504C43+B7L504C45+B7L604C43+B7L604C45+B7L704C29</f>
        <v>3785.6817872783654</v>
      </c>
      <c r="BH11" s="16" t="s">
        <v>18259</v>
      </c>
      <c r="BI11" s="17">
        <f>B7L204C31</f>
        <v>1196.1269510395937</v>
      </c>
      <c r="BJ11" s="16" t="s">
        <v>18260</v>
      </c>
      <c r="BK11" s="17">
        <f>B7L804C28+B7L804C29</f>
        <v>4981.8087383179591</v>
      </c>
      <c r="BL11" s="16" t="s">
        <v>18261</v>
      </c>
      <c r="BM11" s="17">
        <f>IF(B7L804C30=0,0,B7L804C29/B7L804C30)</f>
        <v>0.24009893070351992</v>
      </c>
      <c r="BN11" s="16" t="s">
        <v>18262</v>
      </c>
      <c r="BO11" s="17">
        <f>B7L304C39+B7L404C39+B7L504C47+B7L604C47+B7L704C31</f>
        <v>7820.2917695910119</v>
      </c>
      <c r="BP11" s="16" t="s">
        <v>18263</v>
      </c>
      <c r="BQ11" s="17">
        <f>B7L304C40+B7L404C40+B7L504C48+B7L604C48+B7L704C32</f>
        <v>20332.758600936628</v>
      </c>
      <c r="BR11" s="16" t="s">
        <v>18264</v>
      </c>
      <c r="BS11" s="17">
        <f>B7L204C25</f>
        <v>546478.5</v>
      </c>
      <c r="BT11" s="16" t="s">
        <v>18265</v>
      </c>
      <c r="BU11" s="17">
        <f>B7L804C33+B7L804C34</f>
        <v>566811.25860093662</v>
      </c>
      <c r="BV11" s="16" t="s">
        <v>18266</v>
      </c>
      <c r="BW11" s="17">
        <f>IF(B7L804C35=0,0,B7L804C34/B7L804C35)</f>
        <v>0.9641278145195562</v>
      </c>
      <c r="BX11" s="16" t="s">
        <v>18267</v>
      </c>
      <c r="BY11" s="17">
        <f>B7L304C45+B7L304C47+B7L404C47+B7L504C55+B7L504C57+B7L604C55+B7L604C57+B7L704C37</f>
        <v>3746.2001013136996</v>
      </c>
      <c r="BZ11" s="16" t="s">
        <v>18268</v>
      </c>
      <c r="CA11" s="17">
        <f>B7L204C39</f>
        <v>1228.6853116951831</v>
      </c>
      <c r="CB11" s="16" t="s">
        <v>18269</v>
      </c>
      <c r="CC11" s="17">
        <f>B7L804C37+B7L804C38</f>
        <v>4974.885413008883</v>
      </c>
      <c r="CD11" s="16" t="s">
        <v>18270</v>
      </c>
      <c r="CE11" s="17">
        <f>IF(B7L804C39=0,0,B7L804C38/B7L804C39)</f>
        <v>0.24697761047566649</v>
      </c>
      <c r="CF11" s="16" t="s">
        <v>18271</v>
      </c>
      <c r="CG11" s="17">
        <f>B7L304C49+B7L404C49+B7L504C59+B7L604C59+B7L704C39</f>
        <v>7743.3850848653465</v>
      </c>
      <c r="CH11" s="16" t="s">
        <v>18272</v>
      </c>
      <c r="CI11" s="17">
        <f>B7L304C50+B7L404C50+B7L504C60+B7L604C60+B7L704C40</f>
        <v>20132.801220649904</v>
      </c>
      <c r="CJ11" s="16" t="s">
        <v>18273</v>
      </c>
      <c r="CK11" s="17">
        <f>B7L204C33</f>
        <v>535460</v>
      </c>
      <c r="CL11" s="16" t="s">
        <v>18274</v>
      </c>
      <c r="CM11" s="17">
        <f>B7L804C42+B7L804C43</f>
        <v>555592.80122064985</v>
      </c>
      <c r="CN11" s="16" t="s">
        <v>18275</v>
      </c>
      <c r="CO11" s="17">
        <f>IF(B7L804C44=0,0,B7L804C43/B7L804C44)</f>
        <v>0.96376338718497134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748.54527530947757</v>
      </c>
      <c r="F12" s="16" t="s">
        <v>18277</v>
      </c>
      <c r="G12" s="23">
        <f>B7L205C7</f>
        <v>264.94402582586207</v>
      </c>
      <c r="H12" s="16" t="s">
        <v>18278</v>
      </c>
      <c r="I12" s="17">
        <f>B7L805C1+B7L805C2</f>
        <v>1013.4893011353397</v>
      </c>
      <c r="J12" s="16" t="s">
        <v>18279</v>
      </c>
      <c r="K12" s="23">
        <f>IF(B7L805C3=0,0,B7L805C2/B7L805C3)</f>
        <v>0.2614176839647584</v>
      </c>
      <c r="L12" s="16" t="s">
        <v>18280</v>
      </c>
      <c r="M12" s="17">
        <f>B7L305C9+B7L405C9+B7L505C11+B7L605C11+B7L705C7</f>
        <v>1621.3411730221267</v>
      </c>
      <c r="N12" s="16" t="s">
        <v>18281</v>
      </c>
      <c r="O12" s="17">
        <f>B7L305C10+B7L405C10+B7L505C12+B7L605C12+B7L705C8</f>
        <v>4215.4870498575301</v>
      </c>
      <c r="P12" s="16" t="s">
        <v>18282</v>
      </c>
      <c r="Q12" s="17">
        <f>B7L205C1</f>
        <v>113863</v>
      </c>
      <c r="R12" s="16" t="s">
        <v>18283</v>
      </c>
      <c r="S12" s="17">
        <f>B7L805C6+B7L805C7</f>
        <v>118078.48704985753</v>
      </c>
      <c r="T12" s="16" t="s">
        <v>18284</v>
      </c>
      <c r="U12" s="23">
        <f>IF(B7L805C8=0,0,B7L805C7/B7L805C8)</f>
        <v>0.96429927961324924</v>
      </c>
      <c r="V12" s="16" t="s">
        <v>18285</v>
      </c>
      <c r="W12" s="23">
        <f>B7L305C15+B7L305C17+B7L405C17+B7L505C19+B7L505C21+B7L605C19+B7L605C21+B7L705C13</f>
        <v>785.59863314751442</v>
      </c>
      <c r="X12" s="16" t="s">
        <v>18286</v>
      </c>
      <c r="Y12" s="23">
        <f>B7L205C15</f>
        <v>256.74188079759165</v>
      </c>
      <c r="Z12" s="16" t="s">
        <v>18287</v>
      </c>
      <c r="AA12" s="17">
        <f>B7L805C10+B7L805C11</f>
        <v>1042.3405139451061</v>
      </c>
      <c r="AB12" s="16" t="s">
        <v>18288</v>
      </c>
      <c r="AC12" s="23">
        <f>IF(B7L805C12=0,0,B7L805C11/B7L805C12)</f>
        <v>0.24631286740055922</v>
      </c>
      <c r="AD12" s="16" t="s">
        <v>18289</v>
      </c>
      <c r="AE12" s="17">
        <f>B7L305C19+B7L405C19+B7L505C23+B7L605C23+B7L705C15</f>
        <v>1707.7286677263296</v>
      </c>
      <c r="AF12" s="16" t="s">
        <v>18290</v>
      </c>
      <c r="AG12" s="17">
        <f>B7L305C20+B7L405C20+B7L505C24+B7L605C24+B7L705C16</f>
        <v>4440.0945360884571</v>
      </c>
      <c r="AH12" s="16" t="s">
        <v>18291</v>
      </c>
      <c r="AI12" s="17">
        <f>B7L205C9</f>
        <v>113644.5</v>
      </c>
      <c r="AJ12" s="16" t="s">
        <v>18292</v>
      </c>
      <c r="AK12" s="17">
        <f>B7L805C15+B7L805C16</f>
        <v>118084.59453608845</v>
      </c>
      <c r="AL12" s="16" t="s">
        <v>18293</v>
      </c>
      <c r="AM12" s="23">
        <f>IF(B7L805C17=0,0,B7L805C16/B7L805C17)</f>
        <v>0.96239903644051139</v>
      </c>
      <c r="AN12" s="16" t="s">
        <v>18294</v>
      </c>
      <c r="AO12" s="23">
        <f>B7L305C25+B7L305C27+B7L405C27+B7L505C31+B7L505C33+B7L605C31+B7L605C33+B7L705C21</f>
        <v>737.75082273229214</v>
      </c>
      <c r="AP12" s="16" t="s">
        <v>18295</v>
      </c>
      <c r="AQ12" s="23">
        <f>B7L205C23</f>
        <v>226.63842008475817</v>
      </c>
      <c r="AR12" s="16" t="s">
        <v>18296</v>
      </c>
      <c r="AS12" s="23">
        <f>B7L805C19+B7L805C20</f>
        <v>964.38924281705033</v>
      </c>
      <c r="AT12" s="16" t="s">
        <v>18297</v>
      </c>
      <c r="AU12" s="23">
        <f>IF(B7L805C21=0,0,B7L805C20/B7L805C21)</f>
        <v>0.2350072045834222</v>
      </c>
      <c r="AV12" s="16" t="s">
        <v>18298</v>
      </c>
      <c r="AW12" s="17">
        <f>B7L305C29+B7L405C29+B7L505C35+B7L605C35+B7L705C23</f>
        <v>1612.9046538842731</v>
      </c>
      <c r="AX12" s="16" t="s">
        <v>18299</v>
      </c>
      <c r="AY12" s="17">
        <f>B7L305C30+B7L405C30+B7L505C36+B7L605C36+B7L705C24</f>
        <v>4193.5521000991102</v>
      </c>
      <c r="AZ12" s="16" t="s">
        <v>18300</v>
      </c>
      <c r="BA12" s="17">
        <f>B7L205C17</f>
        <v>104124.66666666666</v>
      </c>
      <c r="BB12" s="16" t="s">
        <v>18301</v>
      </c>
      <c r="BC12" s="17">
        <f>B7L805C24+B7L805C25</f>
        <v>108318.21876676577</v>
      </c>
      <c r="BD12" s="16" t="s">
        <v>18302</v>
      </c>
      <c r="BE12" s="23">
        <f>IF(B7L805C26=0,0,B7L805C25/B7L805C26)</f>
        <v>0.96128488680995761</v>
      </c>
      <c r="BF12" s="16" t="s">
        <v>18303</v>
      </c>
      <c r="BG12" s="23">
        <f>B7L305C35+B7L305C37+B7L405C37+B7L505C43+B7L505C45+B7L605C43+B7L605C45+B7L705C29</f>
        <v>721.60645246354557</v>
      </c>
      <c r="BH12" s="16" t="s">
        <v>18304</v>
      </c>
      <c r="BI12" s="23">
        <f>B7L205C31</f>
        <v>217.6801403285352</v>
      </c>
      <c r="BJ12" s="16" t="s">
        <v>18305</v>
      </c>
      <c r="BK12" s="23">
        <f>B7L805C28+B7L805C29</f>
        <v>939.2865927920808</v>
      </c>
      <c r="BL12" s="16" t="s">
        <v>18306</v>
      </c>
      <c r="BM12" s="23">
        <f>IF(B7L805C30=0,0,B7L805C29/B7L805C30)</f>
        <v>0.23175050298702665</v>
      </c>
      <c r="BN12" s="16" t="s">
        <v>18307</v>
      </c>
      <c r="BO12" s="17">
        <f>B7L305C39+B7L405C39+B7L505C47+B7L605C47+B7L705C31</f>
        <v>1582.1329865545008</v>
      </c>
      <c r="BP12" s="16" t="s">
        <v>18308</v>
      </c>
      <c r="BQ12" s="17">
        <f>B7L305C40+B7L405C40+B7L505C48+B7L605C48+B7L705C32</f>
        <v>4113.5457650417029</v>
      </c>
      <c r="BR12" s="16" t="s">
        <v>18309</v>
      </c>
      <c r="BS12" s="17">
        <f>B7L205C25</f>
        <v>99452.25</v>
      </c>
      <c r="BT12" s="16" t="s">
        <v>18310</v>
      </c>
      <c r="BU12" s="17">
        <f>B7L805C33+B7L805C34</f>
        <v>103565.79576504171</v>
      </c>
      <c r="BV12" s="16" t="s">
        <v>18311</v>
      </c>
      <c r="BW12" s="23">
        <f>IF(B7L805C35=0,0,B7L805C34/B7L805C35)</f>
        <v>0.96028084625184507</v>
      </c>
      <c r="BX12" s="16" t="s">
        <v>18312</v>
      </c>
      <c r="BY12" s="23">
        <f>B7L305C45+B7L305C47+B7L405C47+B7L505C55+B7L505C57+B7L605C55+B7L605C57+B7L705C37</f>
        <v>761.3927259981009</v>
      </c>
      <c r="BZ12" s="16" t="s">
        <v>18313</v>
      </c>
      <c r="CA12" s="23">
        <f>B7L205C39</f>
        <v>233.94309684198572</v>
      </c>
      <c r="CB12" s="16" t="s">
        <v>18314</v>
      </c>
      <c r="CC12" s="23">
        <f>B7L805C37+B7L805C38</f>
        <v>995.33582284008662</v>
      </c>
      <c r="CD12" s="16" t="s">
        <v>18315</v>
      </c>
      <c r="CE12" s="23">
        <f>IF(B7L805C39=0,0,B7L805C38/B7L805C39)</f>
        <v>0.23503936206621556</v>
      </c>
      <c r="CF12" s="16" t="s">
        <v>18316</v>
      </c>
      <c r="CG12" s="17">
        <f>B7L305C49+B7L405C49+B7L505C59+B7L605C59+B7L705C39</f>
        <v>1676.8564453315548</v>
      </c>
      <c r="CH12" s="16" t="s">
        <v>18317</v>
      </c>
      <c r="CI12" s="17">
        <f>B7L305C50+B7L405C50+B7L505C60+B7L605C60+B7L705C40</f>
        <v>4359.8267578620435</v>
      </c>
      <c r="CJ12" s="16" t="s">
        <v>18318</v>
      </c>
      <c r="CK12" s="17">
        <f>B7L205C33</f>
        <v>101952.20000000001</v>
      </c>
      <c r="CL12" s="16" t="s">
        <v>18319</v>
      </c>
      <c r="CM12" s="17">
        <f>B7L805C42+B7L805C43</f>
        <v>106312.02675786206</v>
      </c>
      <c r="CN12" s="16" t="s">
        <v>18320</v>
      </c>
      <c r="CO12" s="23">
        <f>IF(B7L805C44=0,0,B7L805C43/B7L805C44)</f>
        <v>0.95899027710390605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9894.0348045316023</v>
      </c>
      <c r="F13" s="16" t="s">
        <v>18322</v>
      </c>
      <c r="G13" s="17">
        <f>B7L206C7</f>
        <v>3994.4622995572099</v>
      </c>
      <c r="H13" s="16" t="s">
        <v>18323</v>
      </c>
      <c r="I13" s="17">
        <f>B7L806C1+B7L806C2</f>
        <v>13888.497104088812</v>
      </c>
      <c r="J13" s="16" t="s">
        <v>18324</v>
      </c>
      <c r="K13" s="17">
        <f>IF(B7L806C3=0,0,B7L806C2/B7L806C3)</f>
        <v>0.28760939859945173</v>
      </c>
      <c r="L13" s="16" t="s">
        <v>18325</v>
      </c>
      <c r="M13" s="17">
        <f>B7L306C9+B7L406C9+B7L506C11+B7L606C11+B7L706C7</f>
        <v>20426.938472183814</v>
      </c>
      <c r="N13" s="16" t="s">
        <v>18326</v>
      </c>
      <c r="O13" s="17">
        <f>B7L306C10+B7L406C10+B7L506C12+B7L606C12+B7L706C8</f>
        <v>53110.040027677918</v>
      </c>
      <c r="P13" s="16" t="s">
        <v>18327</v>
      </c>
      <c r="Q13" s="17">
        <f>B7L206C1</f>
        <v>1716670</v>
      </c>
      <c r="R13" s="16" t="s">
        <v>18328</v>
      </c>
      <c r="S13" s="17">
        <f>B7L806C6+B7L806C7</f>
        <v>1769780.040027678</v>
      </c>
      <c r="T13" s="16" t="s">
        <v>18329</v>
      </c>
      <c r="U13" s="17">
        <f>IF(B7L806C8=0,0,B7L806C7/B7L806C8)</f>
        <v>0.96999059836450219</v>
      </c>
      <c r="V13" s="16" t="s">
        <v>18330</v>
      </c>
      <c r="W13" s="17">
        <f>B7L306C15+B7L306C17+B7L406C17+B7L506C19+B7L506C21+B7L606C19+B7L606C21+B7L706C13</f>
        <v>10114.782575001766</v>
      </c>
      <c r="X13" s="16" t="s">
        <v>18331</v>
      </c>
      <c r="Y13" s="17">
        <f>B7L206C15</f>
        <v>3723.972138508916</v>
      </c>
      <c r="Z13" s="16" t="s">
        <v>18332</v>
      </c>
      <c r="AA13" s="17">
        <f>B7L806C10+B7L806C11</f>
        <v>13838.754713510682</v>
      </c>
      <c r="AB13" s="16" t="s">
        <v>18333</v>
      </c>
      <c r="AC13" s="17">
        <f>IF(B7L806C12=0,0,B7L806C11/B7L806C12)</f>
        <v>0.26909734406038915</v>
      </c>
      <c r="AD13" s="16" t="s">
        <v>18334</v>
      </c>
      <c r="AE13" s="17">
        <f>B7L306C19+B7L406C19+B7L506C23+B7L606C23+B7L706C15</f>
        <v>20971.317582584707</v>
      </c>
      <c r="AF13" s="16" t="s">
        <v>18335</v>
      </c>
      <c r="AG13" s="17">
        <f>B7L306C20+B7L406C20+B7L506C24+B7L606C24+B7L706C16</f>
        <v>54525.425714720244</v>
      </c>
      <c r="AH13" s="16" t="s">
        <v>18336</v>
      </c>
      <c r="AI13" s="17">
        <f>B7L206C9</f>
        <v>1648383</v>
      </c>
      <c r="AJ13" s="16" t="s">
        <v>18337</v>
      </c>
      <c r="AK13" s="17">
        <f>B7L806C15+B7L806C16</f>
        <v>1702908.4257147203</v>
      </c>
      <c r="AL13" s="16" t="s">
        <v>18338</v>
      </c>
      <c r="AM13" s="17">
        <f>IF(B7L806C17=0,0,B7L806C16/B7L806C17)</f>
        <v>0.96798099951156469</v>
      </c>
      <c r="AN13" s="16" t="s">
        <v>18339</v>
      </c>
      <c r="AO13" s="17">
        <f>B7L306C25+B7L306C27+B7L406C27+B7L506C31+B7L506C33+B7L606C31+B7L606C33+B7L706C21</f>
        <v>10198.332488303535</v>
      </c>
      <c r="AP13" s="16" t="s">
        <v>18340</v>
      </c>
      <c r="AQ13" s="17">
        <f>B7L206C23</f>
        <v>3516.5500335274032</v>
      </c>
      <c r="AR13" s="16" t="s">
        <v>18341</v>
      </c>
      <c r="AS13" s="17">
        <f>B7L806C19+B7L806C20</f>
        <v>13714.882521830938</v>
      </c>
      <c r="AT13" s="16" t="s">
        <v>18342</v>
      </c>
      <c r="AU13" s="17">
        <f>IF(B7L806C21=0,0,B7L806C20/B7L806C21)</f>
        <v>0.25640394862514243</v>
      </c>
      <c r="AV13" s="16" t="s">
        <v>18343</v>
      </c>
      <c r="AW13" s="17">
        <f>B7L306C29+B7L406C29+B7L506C35+B7L606C35+B7L706C23</f>
        <v>21104.484056069447</v>
      </c>
      <c r="AX13" s="16" t="s">
        <v>18344</v>
      </c>
      <c r="AY13" s="17">
        <f>B7L306C30+B7L406C30+B7L506C36+B7L606C36+B7L706C24</f>
        <v>54871.658545780563</v>
      </c>
      <c r="AZ13" s="16" t="s">
        <v>18345</v>
      </c>
      <c r="BA13" s="17">
        <f>B7L206C17</f>
        <v>1615611.3333333335</v>
      </c>
      <c r="BB13" s="16" t="s">
        <v>18346</v>
      </c>
      <c r="BC13" s="17">
        <f>B7L806C24+B7L806C25</f>
        <v>1670482.9918791139</v>
      </c>
      <c r="BD13" s="16" t="s">
        <v>18347</v>
      </c>
      <c r="BE13" s="17">
        <f>IF(B7L806C26=0,0,B7L806C25/B7L806C26)</f>
        <v>0.96715221956013109</v>
      </c>
      <c r="BF13" s="16" t="s">
        <v>18348</v>
      </c>
      <c r="BG13" s="17">
        <f>B7L306C35+B7L306C37+B7L406C37+B7L506C43+B7L506C45+B7L606C43+B7L606C45+B7L706C29</f>
        <v>10063.745951533718</v>
      </c>
      <c r="BH13" s="16" t="s">
        <v>18349</v>
      </c>
      <c r="BI13" s="17">
        <f>B7L206C31</f>
        <v>3455.2963713462632</v>
      </c>
      <c r="BJ13" s="16" t="s">
        <v>18350</v>
      </c>
      <c r="BK13" s="17">
        <f>B7L806C28+B7L806C29</f>
        <v>13519.042322879981</v>
      </c>
      <c r="BL13" s="16" t="s">
        <v>18351</v>
      </c>
      <c r="BM13" s="17">
        <f>IF(B7L806C30=0,0,B7L806C29/B7L806C30)</f>
        <v>0.25558736253813108</v>
      </c>
      <c r="BN13" s="16" t="s">
        <v>18352</v>
      </c>
      <c r="BO13" s="17">
        <f>B7L306C39+B7L406C39+B7L506C47+B7L606C47+B7L706C31</f>
        <v>20836.103189330457</v>
      </c>
      <c r="BP13" s="16" t="s">
        <v>18353</v>
      </c>
      <c r="BQ13" s="17">
        <f>B7L306C40+B7L406C40+B7L506C48+B7L606C48+B7L706C32</f>
        <v>54173.868292259198</v>
      </c>
      <c r="BR13" s="16" t="s">
        <v>18354</v>
      </c>
      <c r="BS13" s="17">
        <f>B7L206C25</f>
        <v>1578632.75</v>
      </c>
      <c r="BT13" s="16" t="s">
        <v>18355</v>
      </c>
      <c r="BU13" s="17">
        <f>B7L806C33+B7L806C34</f>
        <v>1632806.6182922593</v>
      </c>
      <c r="BV13" s="16" t="s">
        <v>18356</v>
      </c>
      <c r="BW13" s="17">
        <f>IF(B7L806C35=0,0,B7L806C34/B7L806C35)</f>
        <v>0.96682162621993817</v>
      </c>
      <c r="BX13" s="16" t="s">
        <v>18357</v>
      </c>
      <c r="BY13" s="17">
        <f>B7L306C45+B7L306C47+B7L406C47+B7L506C55+B7L506C57+B7L606C55+B7L606C57+B7L706C37</f>
        <v>9862.7208622537401</v>
      </c>
      <c r="BZ13" s="16" t="s">
        <v>18358</v>
      </c>
      <c r="CA13" s="17">
        <f>B7L206C39</f>
        <v>3515.7173697077565</v>
      </c>
      <c r="CB13" s="16" t="s">
        <v>18359</v>
      </c>
      <c r="CC13" s="17">
        <f>B7L806C37+B7L806C38</f>
        <v>13378.438231961496</v>
      </c>
      <c r="CD13" s="16" t="s">
        <v>18360</v>
      </c>
      <c r="CE13" s="17">
        <f>IF(B7L806C39=0,0,B7L806C38/B7L806C39)</f>
        <v>0.26278981961501313</v>
      </c>
      <c r="CF13" s="16" t="s">
        <v>18361</v>
      </c>
      <c r="CG13" s="17">
        <f>B7L306C49+B7L406C49+B7L506C59+B7L606C59+B7L706C39</f>
        <v>20433.349041259571</v>
      </c>
      <c r="CH13" s="16" t="s">
        <v>18362</v>
      </c>
      <c r="CI13" s="17">
        <f>B7L306C50+B7L406C50+B7L506C60+B7L606C60+B7L706C40</f>
        <v>53126.707507274892</v>
      </c>
      <c r="CJ13" s="16" t="s">
        <v>18363</v>
      </c>
      <c r="CK13" s="17">
        <f>B7L206C33</f>
        <v>1532146.6</v>
      </c>
      <c r="CL13" s="16" t="s">
        <v>18364</v>
      </c>
      <c r="CM13" s="17">
        <f>B7L806C42+B7L806C43</f>
        <v>1585273.3075072749</v>
      </c>
      <c r="CN13" s="16" t="s">
        <v>18365</v>
      </c>
      <c r="CO13" s="17">
        <f>IF(B7L806C44=0,0,B7L806C43/B7L806C44)</f>
        <v>0.96648735126259544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389.07032302879276</v>
      </c>
      <c r="F14" s="16" t="s">
        <v>18367</v>
      </c>
      <c r="G14" s="23">
        <f>B7L207C7</f>
        <v>118.511976000657</v>
      </c>
      <c r="H14" s="16" t="s">
        <v>18368</v>
      </c>
      <c r="I14" s="23">
        <f>B7L807C1+B7L807C2</f>
        <v>507.58229902944976</v>
      </c>
      <c r="J14" s="16" t="s">
        <v>18369</v>
      </c>
      <c r="K14" s="23">
        <f>IF(B7L807C3=0,0,B7L807C2/B7L807C3)</f>
        <v>0.23348327202753966</v>
      </c>
      <c r="L14" s="16" t="s">
        <v>18370</v>
      </c>
      <c r="M14" s="23">
        <f>B7L307C9+B7L407C9+B7L507C11+B7L607C11+B7L707C7</f>
        <v>796.61665923836006</v>
      </c>
      <c r="N14" s="16" t="s">
        <v>18371</v>
      </c>
      <c r="O14" s="17">
        <f>B7L307C10+B7L407C10+B7L507C12+B7L607C12+B7L707C8</f>
        <v>2071.2033140197368</v>
      </c>
      <c r="P14" s="16" t="s">
        <v>18372</v>
      </c>
      <c r="Q14" s="17">
        <f>B7L207C1</f>
        <v>50932</v>
      </c>
      <c r="R14" s="16" t="s">
        <v>18373</v>
      </c>
      <c r="S14" s="17">
        <f>B7L807C6+B7L807C7</f>
        <v>53003.203314019738</v>
      </c>
      <c r="T14" s="16" t="s">
        <v>18374</v>
      </c>
      <c r="U14" s="23">
        <f>IF(B7L807C8=0,0,B7L807C7/B7L807C8)</f>
        <v>0.96092305399451416</v>
      </c>
      <c r="V14" s="16" t="s">
        <v>18375</v>
      </c>
      <c r="W14" s="23">
        <f>B7L307C15+B7L307C17+B7L407C17+B7L507C19+B7L507C21+B7L607C19+B7L607C21+B7L707C13</f>
        <v>443.73237068096699</v>
      </c>
      <c r="X14" s="16" t="s">
        <v>18376</v>
      </c>
      <c r="Y14" s="23">
        <f>B7L207C15</f>
        <v>102.82936540988415</v>
      </c>
      <c r="Z14" s="16" t="s">
        <v>18377</v>
      </c>
      <c r="AA14" s="23">
        <f>B7L807C10+B7L807C11</f>
        <v>546.56173609085113</v>
      </c>
      <c r="AB14" s="16" t="s">
        <v>18378</v>
      </c>
      <c r="AC14" s="23">
        <f>IF(B7L807C12=0,0,B7L807C11/B7L807C12)</f>
        <v>0.18813861018765415</v>
      </c>
      <c r="AD14" s="16" t="s">
        <v>18379</v>
      </c>
      <c r="AE14" s="23">
        <f>B7L307C19+B7L407C19+B7L507C23+B7L607C23+B7L707C15</f>
        <v>911.62549679531867</v>
      </c>
      <c r="AF14" s="16" t="s">
        <v>18380</v>
      </c>
      <c r="AG14" s="17">
        <f>B7L307C20+B7L407C20+B7L507C24+B7L607C24+B7L707C16</f>
        <v>2370.2262916678287</v>
      </c>
      <c r="AH14" s="16" t="s">
        <v>18381</v>
      </c>
      <c r="AI14" s="17">
        <f>B7L207C9</f>
        <v>45516.5</v>
      </c>
      <c r="AJ14" s="16" t="s">
        <v>18382</v>
      </c>
      <c r="AK14" s="17">
        <f>B7L807C15+B7L807C16</f>
        <v>47886.72629166783</v>
      </c>
      <c r="AL14" s="16" t="s">
        <v>18383</v>
      </c>
      <c r="AM14" s="23">
        <f>IF(B7L807C17=0,0,B7L807C16/B7L807C17)</f>
        <v>0.95050348029156795</v>
      </c>
      <c r="AN14" s="16" t="s">
        <v>18384</v>
      </c>
      <c r="AO14" s="23">
        <f>B7L307C25+B7L307C27+B7L407C27+B7L507C31+B7L507C33+B7L607C31+B7L607C33+B7L707C21</f>
        <v>469.18175509726143</v>
      </c>
      <c r="AP14" s="16" t="s">
        <v>18385</v>
      </c>
      <c r="AQ14" s="23">
        <f>B7L207C23</f>
        <v>95.752544996337591</v>
      </c>
      <c r="AR14" s="16" t="s">
        <v>18386</v>
      </c>
      <c r="AS14" s="23">
        <f>B7L807C19+B7L807C20</f>
        <v>564.93430009359906</v>
      </c>
      <c r="AT14" s="16" t="s">
        <v>18387</v>
      </c>
      <c r="AU14" s="23">
        <f>IF(B7L807C21=0,0,B7L807C20/B7L807C21)</f>
        <v>0.16949324015283401</v>
      </c>
      <c r="AV14" s="16" t="s">
        <v>18388</v>
      </c>
      <c r="AW14" s="23">
        <f>B7L307C29+B7L407C29+B7L507C35+B7L607C35+B7L707C23</f>
        <v>963.06511123493738</v>
      </c>
      <c r="AX14" s="16" t="s">
        <v>18389</v>
      </c>
      <c r="AY14" s="17">
        <f>B7L307C30+B7L407C30+B7L507C36+B7L607C36+B7L707C24</f>
        <v>2503.9692892108374</v>
      </c>
      <c r="AZ14" s="16" t="s">
        <v>18390</v>
      </c>
      <c r="BA14" s="17">
        <f>B7L207C17</f>
        <v>43991.666666666664</v>
      </c>
      <c r="BB14" s="16" t="s">
        <v>18391</v>
      </c>
      <c r="BC14" s="17">
        <f>B7L807C24+B7L807C25</f>
        <v>46495.6359558775</v>
      </c>
      <c r="BD14" s="16" t="s">
        <v>18392</v>
      </c>
      <c r="BE14" s="23">
        <f>IF(B7L807C26=0,0,B7L807C25/B7L807C26)</f>
        <v>0.94614614387494334</v>
      </c>
      <c r="BF14" s="16" t="s">
        <v>18393</v>
      </c>
      <c r="BG14" s="23">
        <f>B7L307C35+B7L307C37+B7L407C37+B7L507C43+B7L507C45+B7L607C43+B7L607C45+B7L707C29</f>
        <v>484.07061165270522</v>
      </c>
      <c r="BH14" s="16" t="s">
        <v>18394</v>
      </c>
      <c r="BI14" s="23">
        <f>B7L207C31</f>
        <v>98.800361724594779</v>
      </c>
      <c r="BJ14" s="16" t="s">
        <v>18395</v>
      </c>
      <c r="BK14" s="23">
        <f>B7L807C28+B7L807C29</f>
        <v>582.87097337730006</v>
      </c>
      <c r="BL14" s="16" t="s">
        <v>18396</v>
      </c>
      <c r="BM14" s="23">
        <f>IF(B7L807C30=0,0,B7L807C29/B7L807C30)</f>
        <v>0.1695064023382753</v>
      </c>
      <c r="BN14" s="16" t="s">
        <v>18397</v>
      </c>
      <c r="BO14" s="17">
        <f>B7L307C39+B7L407C39+B7L507C47+B7L607C47+B7L707C31</f>
        <v>1019.1468567523788</v>
      </c>
      <c r="BP14" s="16" t="s">
        <v>18398</v>
      </c>
      <c r="BQ14" s="17">
        <f>B7L307C40+B7L407C40+B7L507C48+B7L607C48+B7L707C32</f>
        <v>2649.7818275561849</v>
      </c>
      <c r="BR14" s="16" t="s">
        <v>18399</v>
      </c>
      <c r="BS14" s="17">
        <f>B7L207C25</f>
        <v>45139.25</v>
      </c>
      <c r="BT14" s="16" t="s">
        <v>18400</v>
      </c>
      <c r="BU14" s="17">
        <f>B7L807C33+B7L807C34</f>
        <v>47789.031827556188</v>
      </c>
      <c r="BV14" s="16" t="s">
        <v>18401</v>
      </c>
      <c r="BW14" s="23">
        <f>IF(B7L807C35=0,0,B7L807C34/B7L807C35)</f>
        <v>0.94455251077030056</v>
      </c>
      <c r="BX14" s="16" t="s">
        <v>18402</v>
      </c>
      <c r="BY14" s="23">
        <f>B7L307C45+B7L307C47+B7L407C47+B7L507C55+B7L507C57+B7L607C55+B7L607C57+B7L707C37</f>
        <v>558.22632354010977</v>
      </c>
      <c r="BZ14" s="16" t="s">
        <v>18403</v>
      </c>
      <c r="CA14" s="23">
        <f>B7L207C39</f>
        <v>129.14619388145886</v>
      </c>
      <c r="CB14" s="16" t="s">
        <v>18404</v>
      </c>
      <c r="CC14" s="23">
        <f>B7L807C37+B7L807C38</f>
        <v>687.37251742156866</v>
      </c>
      <c r="CD14" s="16" t="s">
        <v>18405</v>
      </c>
      <c r="CE14" s="23">
        <f>IF(B7L807C39=0,0,B7L807C38/B7L807C39)</f>
        <v>0.18788384843476788</v>
      </c>
      <c r="CF14" s="16" t="s">
        <v>18406</v>
      </c>
      <c r="CG14" s="17">
        <f>B7L307C49+B7L407C49+B7L507C59+B7L607C59+B7L707C39</f>
        <v>1182.4077023026036</v>
      </c>
      <c r="CH14" s="16" t="s">
        <v>18407</v>
      </c>
      <c r="CI14" s="17">
        <f>B7L307C50+B7L407C50+B7L507C60+B7L607C60+B7L707C40</f>
        <v>3074.2600259867695</v>
      </c>
      <c r="CJ14" s="16" t="s">
        <v>18408</v>
      </c>
      <c r="CK14" s="17">
        <f>B7L207C33</f>
        <v>56281.8</v>
      </c>
      <c r="CL14" s="16" t="s">
        <v>18409</v>
      </c>
      <c r="CM14" s="17">
        <f>B7L807C42+B7L807C43</f>
        <v>59356.060025986772</v>
      </c>
      <c r="CN14" s="16" t="s">
        <v>18410</v>
      </c>
      <c r="CO14" s="23">
        <f>IF(B7L807C44=0,0,B7L807C43/B7L807C44)</f>
        <v>0.94820646746699799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2259.241446439702</v>
      </c>
      <c r="F15" s="16" t="s">
        <v>18412</v>
      </c>
      <c r="G15" s="23">
        <f>B7L208C7</f>
        <v>787.87707283873499</v>
      </c>
      <c r="H15" s="16" t="s">
        <v>18413</v>
      </c>
      <c r="I15" s="17">
        <f>B7L808C1+B7L808C2</f>
        <v>3047.1185192784369</v>
      </c>
      <c r="J15" s="16" t="s">
        <v>18414</v>
      </c>
      <c r="K15" s="23">
        <f>IF(B7L808C3=0,0,B7L808C2/B7L808C3)</f>
        <v>0.25856463011005743</v>
      </c>
      <c r="L15" s="16" t="s">
        <v>18415</v>
      </c>
      <c r="M15" s="17">
        <f>B7L308C9+B7L408C9+B7L508C11+B7L608C11+B7L708C7</f>
        <v>4743.8949720783621</v>
      </c>
      <c r="N15" s="16" t="s">
        <v>18416</v>
      </c>
      <c r="O15" s="17">
        <f>B7L308C10+B7L408C10+B7L508C12+B7L608C12+B7L708C8</f>
        <v>12334.126927403742</v>
      </c>
      <c r="P15" s="16" t="s">
        <v>18417</v>
      </c>
      <c r="Q15" s="17">
        <f>B7L208C1</f>
        <v>338600</v>
      </c>
      <c r="R15" s="16" t="s">
        <v>18418</v>
      </c>
      <c r="S15" s="17">
        <f>B7L808C6+B7L808C7</f>
        <v>350934.12692740373</v>
      </c>
      <c r="T15" s="16" t="s">
        <v>18419</v>
      </c>
      <c r="U15" s="23">
        <f>IF(B7L808C8=0,0,B7L808C7/B7L808C8)</f>
        <v>0.96485344119879446</v>
      </c>
      <c r="V15" s="16" t="s">
        <v>18420</v>
      </c>
      <c r="W15" s="17">
        <f>B7L308C15+B7L308C17+B7L408C17+B7L508C19+B7L508C21+B7L608C19+B7L608C21+B7L708C13</f>
        <v>2143.5124934725468</v>
      </c>
      <c r="X15" s="16" t="s">
        <v>18421</v>
      </c>
      <c r="Y15" s="23">
        <f>B7L208C15</f>
        <v>682.52026908985135</v>
      </c>
      <c r="Z15" s="16" t="s">
        <v>18422</v>
      </c>
      <c r="AA15" s="17">
        <f>B7L808C10+B7L808C11</f>
        <v>2826.0327625623981</v>
      </c>
      <c r="AB15" s="16" t="s">
        <v>18423</v>
      </c>
      <c r="AC15" s="23">
        <f>IF(B7L808C12=0,0,B7L808C11/B7L808C12)</f>
        <v>0.24151180344809661</v>
      </c>
      <c r="AD15" s="16" t="s">
        <v>18424</v>
      </c>
      <c r="AE15" s="17">
        <f>B7L308C19+B7L408C19+B7L508C23+B7L608C23+B7L708C15</f>
        <v>4535.9592721690078</v>
      </c>
      <c r="AF15" s="16" t="s">
        <v>18425</v>
      </c>
      <c r="AG15" s="17">
        <f>B7L308C20+B7L408C20+B7L508C24+B7L608C24+B7L708C16</f>
        <v>11793.494107639421</v>
      </c>
      <c r="AH15" s="16" t="s">
        <v>18426</v>
      </c>
      <c r="AI15" s="17">
        <f>B7L208C9</f>
        <v>302111.5</v>
      </c>
      <c r="AJ15" s="16" t="s">
        <v>18427</v>
      </c>
      <c r="AK15" s="17">
        <f>B7L808C15+B7L808C16</f>
        <v>313904.99410763942</v>
      </c>
      <c r="AL15" s="16" t="s">
        <v>18428</v>
      </c>
      <c r="AM15" s="23">
        <f>IF(B7L808C17=0,0,B7L808C16/B7L808C17)</f>
        <v>0.9624297340627993</v>
      </c>
      <c r="AN15" s="16" t="s">
        <v>18429</v>
      </c>
      <c r="AO15" s="17">
        <f>B7L308C25+B7L308C27+B7L408C27+B7L508C31+B7L508C33+B7L608C31+B7L608C33+B7L708C21</f>
        <v>1978.7418423123686</v>
      </c>
      <c r="AP15" s="16" t="s">
        <v>18430</v>
      </c>
      <c r="AQ15" s="23">
        <f>B7L208C23</f>
        <v>592.59271200211163</v>
      </c>
      <c r="AR15" s="16" t="s">
        <v>18431</v>
      </c>
      <c r="AS15" s="17">
        <f>B7L808C19+B7L808C20</f>
        <v>2571.3345543144801</v>
      </c>
      <c r="AT15" s="16" t="s">
        <v>18432</v>
      </c>
      <c r="AU15" s="23">
        <f>IF(B7L808C21=0,0,B7L808C20/B7L808C21)</f>
        <v>0.23046114750326502</v>
      </c>
      <c r="AV15" s="16" t="s">
        <v>18433</v>
      </c>
      <c r="AW15" s="17">
        <f>B7L308C29+B7L408C29+B7L508C35+B7L608C35+B7L708C23</f>
        <v>4185.5456935513594</v>
      </c>
      <c r="AX15" s="16" t="s">
        <v>18434</v>
      </c>
      <c r="AY15" s="17">
        <f>B7L308C30+B7L408C30+B7L508C36+B7L608C36+B7L708C24</f>
        <v>10882.418803233535</v>
      </c>
      <c r="AZ15" s="16" t="s">
        <v>18435</v>
      </c>
      <c r="BA15" s="17">
        <f>B7L208C17</f>
        <v>272255.33333333331</v>
      </c>
      <c r="BB15" s="16" t="s">
        <v>18436</v>
      </c>
      <c r="BC15" s="17">
        <f>B7L808C24+B7L808C25</f>
        <v>283137.75213656685</v>
      </c>
      <c r="BD15" s="16" t="s">
        <v>18437</v>
      </c>
      <c r="BE15" s="23">
        <f>IF(B7L808C26=0,0,B7L808C25/B7L808C26)</f>
        <v>0.96156493183577796</v>
      </c>
      <c r="BF15" s="16" t="s">
        <v>18438</v>
      </c>
      <c r="BG15" s="17">
        <f>B7L308C35+B7L308C37+B7L408C37+B7L508C43+B7L508C45+B7L608C43+B7L608C45+B7L708C29</f>
        <v>1976.4102643518224</v>
      </c>
      <c r="BH15" s="16" t="s">
        <v>18439</v>
      </c>
      <c r="BI15" s="23">
        <f>B7L208C31</f>
        <v>596.53843573664551</v>
      </c>
      <c r="BJ15" s="16" t="s">
        <v>18440</v>
      </c>
      <c r="BK15" s="17">
        <f>B7L808C28+B7L808C29</f>
        <v>2572.9487000884678</v>
      </c>
      <c r="BL15" s="16" t="s">
        <v>18441</v>
      </c>
      <c r="BM15" s="23">
        <f>IF(B7L808C30=0,0,B7L808C29/B7L808C30)</f>
        <v>0.2318501086773064</v>
      </c>
      <c r="BN15" s="16" t="s">
        <v>18442</v>
      </c>
      <c r="BO15" s="17">
        <f>B7L308C39+B7L408C39+B7L508C47+B7L608C47+B7L708C31</f>
        <v>4174.4960285600209</v>
      </c>
      <c r="BP15" s="16" t="s">
        <v>18443</v>
      </c>
      <c r="BQ15" s="17">
        <f>B7L308C40+B7L408C40+B7L508C48+B7L608C48+B7L708C32</f>
        <v>10853.689674256057</v>
      </c>
      <c r="BR15" s="16" t="s">
        <v>18444</v>
      </c>
      <c r="BS15" s="17">
        <f>B7L208C25</f>
        <v>272542.5</v>
      </c>
      <c r="BT15" s="16" t="s">
        <v>18445</v>
      </c>
      <c r="BU15" s="17">
        <f>B7L808C33+B7L808C34</f>
        <v>283396.18967425608</v>
      </c>
      <c r="BV15" s="16" t="s">
        <v>18446</v>
      </c>
      <c r="BW15" s="23">
        <f>IF(B7L808C35=0,0,B7L808C34/B7L808C35)</f>
        <v>0.96170135637062859</v>
      </c>
      <c r="BX15" s="16" t="s">
        <v>18447</v>
      </c>
      <c r="BY15" s="17">
        <f>B7L308C45+B7L308C47+B7L408C47+B7L508C55+B7L508C57+B7L608C55+B7L608C57+B7L708C37</f>
        <v>2017.7972667495033</v>
      </c>
      <c r="BZ15" s="16" t="s">
        <v>18448</v>
      </c>
      <c r="CA15" s="23">
        <f>B7L208C39</f>
        <v>640.14949898528823</v>
      </c>
      <c r="CB15" s="16" t="s">
        <v>18449</v>
      </c>
      <c r="CC15" s="17">
        <f>B7L808C37+B7L808C38</f>
        <v>2657.9467657347914</v>
      </c>
      <c r="CD15" s="16" t="s">
        <v>18450</v>
      </c>
      <c r="CE15" s="23">
        <f>IF(B7L808C39=0,0,B7L808C38/B7L808C39)</f>
        <v>0.24084361178254013</v>
      </c>
      <c r="CF15" s="16" t="s">
        <v>18451</v>
      </c>
      <c r="CG15" s="17">
        <f>B7L308C49+B7L408C49+B7L508C59+B7L608C59+B7L708C39</f>
        <v>4259.9725125462664</v>
      </c>
      <c r="CH15" s="16" t="s">
        <v>18452</v>
      </c>
      <c r="CI15" s="17">
        <f>B7L308C50+B7L408C50+B7L508C60+B7L608C60+B7L708C40</f>
        <v>11075.928532620295</v>
      </c>
      <c r="CJ15" s="16" t="s">
        <v>18453</v>
      </c>
      <c r="CK15" s="17">
        <f>B7L208C33</f>
        <v>278976.59999999998</v>
      </c>
      <c r="CL15" s="16" t="s">
        <v>18454</v>
      </c>
      <c r="CM15" s="17">
        <f>B7L808C42+B7L808C43</f>
        <v>290052.52853262029</v>
      </c>
      <c r="CN15" s="16" t="s">
        <v>18455</v>
      </c>
      <c r="CO15" s="23">
        <f>IF(B7L808C44=0,0,B7L808C43/B7L808C44)</f>
        <v>0.96181405971996314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108.81537752540983</v>
      </c>
      <c r="F16" s="16" t="s">
        <v>18457</v>
      </c>
      <c r="G16" s="23">
        <f>B7L209C7</f>
        <v>51.43306207332369</v>
      </c>
      <c r="H16" s="16" t="s">
        <v>18458</v>
      </c>
      <c r="I16" s="23">
        <f>B7L809C1+B7L809C2</f>
        <v>160.24843959873351</v>
      </c>
      <c r="J16" s="16" t="s">
        <v>18459</v>
      </c>
      <c r="K16" s="23">
        <f>IF(B7L809C3=0,0,B7L809C2/B7L809C3)</f>
        <v>0.32095827080821188</v>
      </c>
      <c r="L16" s="16" t="s">
        <v>18460</v>
      </c>
      <c r="M16" s="23">
        <f>B7L309C9+B7L409C9+B7L509C11+B7L609C11+B7L709C7</f>
        <v>235.94093429975402</v>
      </c>
      <c r="N16" s="16" t="s">
        <v>18461</v>
      </c>
      <c r="O16" s="23">
        <f>B7L309C10+B7L409C10+B7L509C12+B7L609C12+B7L709C8</f>
        <v>613.44642917936051</v>
      </c>
      <c r="P16" s="16" t="s">
        <v>18462</v>
      </c>
      <c r="Q16" s="17">
        <f>B7L209C1</f>
        <v>22104</v>
      </c>
      <c r="R16" s="16" t="s">
        <v>18463</v>
      </c>
      <c r="S16" s="17">
        <f>B7L809C6+B7L809C7</f>
        <v>22717.446429179359</v>
      </c>
      <c r="T16" s="16" t="s">
        <v>18464</v>
      </c>
      <c r="U16" s="23">
        <f>IF(B7L809C8=0,0,B7L809C7/B7L809C8)</f>
        <v>0.97299668203942946</v>
      </c>
      <c r="V16" s="16" t="s">
        <v>18465</v>
      </c>
      <c r="W16" s="23">
        <f>B7L309C15+B7L309C17+B7L409C17+B7L509C19+B7L509C21+B7L609C19+B7L609C21+B7L709C13</f>
        <v>110.52035384740375</v>
      </c>
      <c r="X16" s="16" t="s">
        <v>18466</v>
      </c>
      <c r="Y16" s="23">
        <f>B7L209C15</f>
        <v>45.209316311664935</v>
      </c>
      <c r="Z16" s="16" t="s">
        <v>18467</v>
      </c>
      <c r="AA16" s="23">
        <f>B7L809C10+B7L809C11</f>
        <v>155.72967015906869</v>
      </c>
      <c r="AB16" s="16" t="s">
        <v>18468</v>
      </c>
      <c r="AC16" s="23">
        <f>IF(B7L809C12=0,0,B7L809C11/B7L809C12)</f>
        <v>0.29030637684833133</v>
      </c>
      <c r="AD16" s="16" t="s">
        <v>18469</v>
      </c>
      <c r="AE16" s="23">
        <f>B7L309C19+B7L409C19+B7L509C23+B7L609C23+B7L709C15</f>
        <v>240.54470107572072</v>
      </c>
      <c r="AF16" s="16" t="s">
        <v>18470</v>
      </c>
      <c r="AG16" s="23">
        <f>B7L309C20+B7L409C20+B7L509C24+B7L609C24+B7L709C16</f>
        <v>625.41622279687385</v>
      </c>
      <c r="AH16" s="16" t="s">
        <v>18471</v>
      </c>
      <c r="AI16" s="17">
        <f>B7L209C9</f>
        <v>20011.5</v>
      </c>
      <c r="AJ16" s="16" t="s">
        <v>18472</v>
      </c>
      <c r="AK16" s="17">
        <f>B7L809C15+B7L809C16</f>
        <v>20636.916222796874</v>
      </c>
      <c r="AL16" s="16" t="s">
        <v>18473</v>
      </c>
      <c r="AM16" s="23">
        <f>IF(B7L809C17=0,0,B7L809C16/B7L809C17)</f>
        <v>0.96969429850638256</v>
      </c>
      <c r="AN16" s="16" t="s">
        <v>18474</v>
      </c>
      <c r="AO16" s="23">
        <f>B7L309C25+B7L309C27+B7L409C27+B7L509C31+B7L509C33+B7L609C31+B7L609C33+B7L709C21</f>
        <v>112.27616498175587</v>
      </c>
      <c r="AP16" s="16" t="s">
        <v>18475</v>
      </c>
      <c r="AQ16" s="23">
        <f>B7L209C23</f>
        <v>42.810221007834059</v>
      </c>
      <c r="AR16" s="16" t="s">
        <v>18476</v>
      </c>
      <c r="AS16" s="23">
        <f>B7L809C19+B7L809C20</f>
        <v>155.08638598958993</v>
      </c>
      <c r="AT16" s="16" t="s">
        <v>18477</v>
      </c>
      <c r="AU16" s="23">
        <f>IF(B7L809C21=0,0,B7L809C20/B7L809C21)</f>
        <v>0.27604112852760437</v>
      </c>
      <c r="AV16" s="16" t="s">
        <v>18478</v>
      </c>
      <c r="AW16" s="23">
        <f>B7L309C29+B7L409C29+B7L509C35+B7L609C35+B7L709C23</f>
        <v>244.03486789299069</v>
      </c>
      <c r="AX16" s="16" t="s">
        <v>18479</v>
      </c>
      <c r="AY16" s="23">
        <f>B7L309C30+B7L409C30+B7L509C36+B7L609C36+B7L709C24</f>
        <v>634.49065652177592</v>
      </c>
      <c r="AZ16" s="16" t="s">
        <v>18480</v>
      </c>
      <c r="BA16" s="17">
        <f>B7L209C17</f>
        <v>19668.333333333332</v>
      </c>
      <c r="BB16" s="16" t="s">
        <v>18481</v>
      </c>
      <c r="BC16" s="17">
        <f>B7L809C24+B7L809C25</f>
        <v>20302.823989855107</v>
      </c>
      <c r="BD16" s="16" t="s">
        <v>18482</v>
      </c>
      <c r="BE16" s="23">
        <f>IF(B7L809C26=0,0,B7L809C25/B7L809C26)</f>
        <v>0.96874865009720734</v>
      </c>
      <c r="BF16" s="16" t="s">
        <v>18483</v>
      </c>
      <c r="BG16" s="23">
        <f>B7L309C35+B7L309C37+B7L409C37+B7L509C43+B7L509C45+B7L609C43+B7L609C45+B7L709C29</f>
        <v>122.46996240928308</v>
      </c>
      <c r="BH16" s="16" t="s">
        <v>18484</v>
      </c>
      <c r="BI16" s="23">
        <f>B7L209C31</f>
        <v>46.333411768407423</v>
      </c>
      <c r="BJ16" s="16" t="s">
        <v>18485</v>
      </c>
      <c r="BK16" s="23">
        <f>B7L809C28+B7L809C29</f>
        <v>168.8033741776905</v>
      </c>
      <c r="BL16" s="16" t="s">
        <v>18486</v>
      </c>
      <c r="BM16" s="23">
        <f>IF(B7L809C30=0,0,B7L809C29/B7L809C30)</f>
        <v>0.27448154987491341</v>
      </c>
      <c r="BN16" s="16" t="s">
        <v>18487</v>
      </c>
      <c r="BO16" s="23">
        <f>B7L309C39+B7L409C39+B7L509C47+B7L609C47+B7L709C31</f>
        <v>266.73688438855697</v>
      </c>
      <c r="BP16" s="16" t="s">
        <v>18488</v>
      </c>
      <c r="BQ16" s="23">
        <f>B7L309C40+B7L409C40+B7L509C48+B7L609C48+B7L709C32</f>
        <v>693.51589941024815</v>
      </c>
      <c r="BR16" s="16" t="s">
        <v>18489</v>
      </c>
      <c r="BS16" s="17">
        <f>B7L209C25</f>
        <v>21168.5</v>
      </c>
      <c r="BT16" s="16" t="s">
        <v>18490</v>
      </c>
      <c r="BU16" s="17">
        <f>B7L809C33+B7L809C34</f>
        <v>21862.015899410249</v>
      </c>
      <c r="BV16" s="16" t="s">
        <v>18491</v>
      </c>
      <c r="BW16" s="23">
        <f>IF(B7L809C35=0,0,B7L809C34/B7L809C35)</f>
        <v>0.9682775869068434</v>
      </c>
      <c r="BX16" s="16" t="s">
        <v>18492</v>
      </c>
      <c r="BY16" s="23">
        <f>B7L309C45+B7L309C47+B7L409C47+B7L509C55+B7L509C57+B7L609C55+B7L609C57+B7L709C37</f>
        <v>131.62814329932729</v>
      </c>
      <c r="BZ16" s="16" t="s">
        <v>18493</v>
      </c>
      <c r="CA16" s="23">
        <f>B7L209C39</f>
        <v>51.509509841764348</v>
      </c>
      <c r="CB16" s="16" t="s">
        <v>18494</v>
      </c>
      <c r="CC16" s="23">
        <f>B7L809C37+B7L809C38</f>
        <v>183.13765314109165</v>
      </c>
      <c r="CD16" s="16" t="s">
        <v>18495</v>
      </c>
      <c r="CE16" s="23">
        <f>IF(B7L809C39=0,0,B7L809C38/B7L809C39)</f>
        <v>0.28126116589514638</v>
      </c>
      <c r="CF16" s="16" t="s">
        <v>18496</v>
      </c>
      <c r="CG16" s="23">
        <f>B7L309C49+B7L409C49+B7L509C59+B7L609C59+B7L709C39</f>
        <v>285.24283845630009</v>
      </c>
      <c r="CH16" s="16" t="s">
        <v>18497</v>
      </c>
      <c r="CI16" s="23">
        <f>B7L309C50+B7L409C50+B7L509C60+B7L609C60+B7L709C40</f>
        <v>741.63137998638024</v>
      </c>
      <c r="CJ16" s="16" t="s">
        <v>18498</v>
      </c>
      <c r="CK16" s="17">
        <f>B7L209C33</f>
        <v>22447.800000000003</v>
      </c>
      <c r="CL16" s="16" t="s">
        <v>18499</v>
      </c>
      <c r="CM16" s="17">
        <f>B7L809C42+B7L809C43</f>
        <v>23189.431379986385</v>
      </c>
      <c r="CN16" s="16" t="s">
        <v>18500</v>
      </c>
      <c r="CO16" s="23">
        <f>IF(B7L809C44=0,0,B7L809C43/B7L809C44)</f>
        <v>0.96801856122153795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179.99904098289818</v>
      </c>
      <c r="F17" s="16" t="s">
        <v>18502</v>
      </c>
      <c r="G17" s="23">
        <f>B7L210C7</f>
        <v>87.743817305599123</v>
      </c>
      <c r="H17" s="16" t="s">
        <v>18503</v>
      </c>
      <c r="I17" s="23">
        <f>B7L810C1+B7L810C2</f>
        <v>267.7428582884973</v>
      </c>
      <c r="J17" s="16" t="s">
        <v>18504</v>
      </c>
      <c r="K17" s="23">
        <f>IF(B7L810C3=0,0,B7L810C2/B7L810C3)</f>
        <v>0.32771674234930936</v>
      </c>
      <c r="L17" s="16" t="s">
        <v>18505</v>
      </c>
      <c r="M17" s="23">
        <f>B7L310C9+B7L410C9+B7L510C11+B7L610C11+B7L710C7</f>
        <v>361.37483847594001</v>
      </c>
      <c r="N17" s="16" t="s">
        <v>18506</v>
      </c>
      <c r="O17" s="23">
        <f>B7L310C10+B7L410C10+B7L510C12+B7L610C12+B7L710C8</f>
        <v>939.57458003744409</v>
      </c>
      <c r="P17" s="16" t="s">
        <v>18507</v>
      </c>
      <c r="Q17" s="17">
        <f>B7L210C1</f>
        <v>37709</v>
      </c>
      <c r="R17" s="16" t="s">
        <v>18508</v>
      </c>
      <c r="S17" s="17">
        <f>B7L810C6+B7L810C7</f>
        <v>38648.574580037443</v>
      </c>
      <c r="T17" s="16" t="s">
        <v>18509</v>
      </c>
      <c r="U17" s="23">
        <f>IF(B7L810C8=0,0,B7L810C7/B7L810C8)</f>
        <v>0.97568928245745068</v>
      </c>
      <c r="V17" s="16" t="s">
        <v>18510</v>
      </c>
      <c r="W17" s="23">
        <f>B7L310C15+B7L310C17+B7L410C17+B7L510C19+B7L510C21+B7L610C19+B7L610C21+B7L710C13</f>
        <v>213.97725743140552</v>
      </c>
      <c r="X17" s="16" t="s">
        <v>18511</v>
      </c>
      <c r="Y17" s="23">
        <f>B7L210C15</f>
        <v>92.900327347281788</v>
      </c>
      <c r="Z17" s="16" t="s">
        <v>18512</v>
      </c>
      <c r="AA17" s="23">
        <f>B7L810C10+B7L810C11</f>
        <v>306.87758477868732</v>
      </c>
      <c r="AB17" s="16" t="s">
        <v>18513</v>
      </c>
      <c r="AC17" s="23">
        <f>IF(B7L810C12=0,0,B7L810C11/B7L810C12)</f>
        <v>0.30272764110249123</v>
      </c>
      <c r="AD17" s="16" t="s">
        <v>18514</v>
      </c>
      <c r="AE17" s="23">
        <f>B7L310C19+B7L410C19+B7L510C23+B7L610C23+B7L710C15</f>
        <v>430.7913840777303</v>
      </c>
      <c r="AF17" s="16" t="s">
        <v>18515</v>
      </c>
      <c r="AG17" s="17">
        <f>B7L310C20+B7L410C20+B7L510C24+B7L610C24+B7L710C16</f>
        <v>1120.0575986020986</v>
      </c>
      <c r="AH17" s="16" t="s">
        <v>18516</v>
      </c>
      <c r="AI17" s="17">
        <f>B7L210C9</f>
        <v>41121.5</v>
      </c>
      <c r="AJ17" s="16" t="s">
        <v>18517</v>
      </c>
      <c r="AK17" s="17">
        <f>B7L810C15+B7L810C16</f>
        <v>42241.557598602099</v>
      </c>
      <c r="AL17" s="16" t="s">
        <v>18518</v>
      </c>
      <c r="AM17" s="23">
        <f>IF(B7L810C17=0,0,B7L810C16/B7L810C17)</f>
        <v>0.97348446264114163</v>
      </c>
      <c r="AN17" s="16" t="s">
        <v>18519</v>
      </c>
      <c r="AO17" s="23">
        <f>B7L310C25+B7L310C27+B7L410C27+B7L510C31+B7L510C33+B7L610C31+B7L610C33+B7L710C21</f>
        <v>232.4395116456017</v>
      </c>
      <c r="AP17" s="16" t="s">
        <v>18520</v>
      </c>
      <c r="AQ17" s="23">
        <f>B7L210C23</f>
        <v>94.412480964450992</v>
      </c>
      <c r="AR17" s="16" t="s">
        <v>18521</v>
      </c>
      <c r="AS17" s="23">
        <f>B7L810C19+B7L810C20</f>
        <v>326.85199261005266</v>
      </c>
      <c r="AT17" s="16" t="s">
        <v>18522</v>
      </c>
      <c r="AU17" s="23">
        <f>IF(B7L810C21=0,0,B7L810C20/B7L810C21)</f>
        <v>0.2888539250151943</v>
      </c>
      <c r="AV17" s="16" t="s">
        <v>18523</v>
      </c>
      <c r="AW17" s="23">
        <f>B7L310C29+B7L410C29+B7L510C35+B7L610C35+B7L710C23</f>
        <v>467.57591198080945</v>
      </c>
      <c r="AX17" s="16" t="s">
        <v>18524</v>
      </c>
      <c r="AY17" s="17">
        <f>B7L310C30+B7L410C30+B7L510C36+B7L610C36+B7L710C24</f>
        <v>1215.6973711501046</v>
      </c>
      <c r="AZ17" s="16" t="s">
        <v>18525</v>
      </c>
      <c r="BA17" s="17">
        <f>B7L210C17</f>
        <v>43376</v>
      </c>
      <c r="BB17" s="16" t="s">
        <v>18526</v>
      </c>
      <c r="BC17" s="17">
        <f>B7L810C24+B7L810C25</f>
        <v>44591.697371150105</v>
      </c>
      <c r="BD17" s="16" t="s">
        <v>18527</v>
      </c>
      <c r="BE17" s="23">
        <f>IF(B7L810C26=0,0,B7L810C25/B7L810C26)</f>
        <v>0.97273713621996738</v>
      </c>
      <c r="BF17" s="16" t="s">
        <v>18528</v>
      </c>
      <c r="BG17" s="23">
        <f>B7L310C35+B7L310C37+B7L410C37+B7L510C43+B7L510C45+B7L610C43+B7L610C45+B7L710C29</f>
        <v>250.90808989939143</v>
      </c>
      <c r="BH17" s="16" t="s">
        <v>18529</v>
      </c>
      <c r="BI17" s="23">
        <f>B7L210C31</f>
        <v>101.57903126849224</v>
      </c>
      <c r="BJ17" s="16" t="s">
        <v>18530</v>
      </c>
      <c r="BK17" s="23">
        <f>B7L810C28+B7L810C29</f>
        <v>352.48712116788369</v>
      </c>
      <c r="BL17" s="16" t="s">
        <v>18531</v>
      </c>
      <c r="BM17" s="23">
        <f>IF(B7L810C30=0,0,B7L810C29/B7L810C30)</f>
        <v>0.28817799337443556</v>
      </c>
      <c r="BN17" s="16" t="s">
        <v>18532</v>
      </c>
      <c r="BO17" s="23">
        <f>B7L310C39+B7L410C39+B7L510C47+B7L610C47+B7L710C31</f>
        <v>504.14626074915282</v>
      </c>
      <c r="BP17" s="16" t="s">
        <v>18533</v>
      </c>
      <c r="BQ17" s="17">
        <f>B7L310C40+B7L410C40+B7L510C48+B7L610C48+B7L710C32</f>
        <v>1310.7802779477975</v>
      </c>
      <c r="BR17" s="16" t="s">
        <v>18534</v>
      </c>
      <c r="BS17" s="17">
        <f>B7L210C25</f>
        <v>46408.75</v>
      </c>
      <c r="BT17" s="16" t="s">
        <v>18535</v>
      </c>
      <c r="BU17" s="17">
        <f>B7L810C33+B7L810C34</f>
        <v>47719.530277947801</v>
      </c>
      <c r="BV17" s="16" t="s">
        <v>18536</v>
      </c>
      <c r="BW17" s="23">
        <f>IF(B7L810C35=0,0,B7L810C34/B7L810C35)</f>
        <v>0.97253157626839548</v>
      </c>
      <c r="BX17" s="16" t="s">
        <v>18537</v>
      </c>
      <c r="BY17" s="23">
        <f>B7L310C45+B7L310C47+B7L410C47+B7L510C55+B7L510C57+B7L610C55+B7L610C57+B7L710C37</f>
        <v>261.80140838220404</v>
      </c>
      <c r="BZ17" s="16" t="s">
        <v>18538</v>
      </c>
      <c r="CA17" s="23">
        <f>B7L210C39</f>
        <v>109.11678300347559</v>
      </c>
      <c r="CB17" s="16" t="s">
        <v>18539</v>
      </c>
      <c r="CC17" s="23">
        <f>B7L810C37+B7L810C38</f>
        <v>370.91819138567962</v>
      </c>
      <c r="CD17" s="16" t="s">
        <v>18540</v>
      </c>
      <c r="CE17" s="23">
        <f>IF(B7L810C39=0,0,B7L810C38/B7L810C39)</f>
        <v>0.29418018726942485</v>
      </c>
      <c r="CF17" s="16" t="s">
        <v>18541</v>
      </c>
      <c r="CG17" s="23">
        <f>B7L310C49+B7L410C49+B7L510C59+B7L610C59+B7L710C39</f>
        <v>526.03992383612206</v>
      </c>
      <c r="CH17" s="16" t="s">
        <v>18542</v>
      </c>
      <c r="CI17" s="17">
        <f>B7L310C50+B7L410C50+B7L510C60+B7L610C60+B7L710C40</f>
        <v>1367.7038019739175</v>
      </c>
      <c r="CJ17" s="16" t="s">
        <v>18543</v>
      </c>
      <c r="CK17" s="17">
        <f>B7L210C33</f>
        <v>47553</v>
      </c>
      <c r="CL17" s="16" t="s">
        <v>18544</v>
      </c>
      <c r="CM17" s="17">
        <f>B7L810C42+B7L810C43</f>
        <v>48920.703801973919</v>
      </c>
      <c r="CN17" s="16" t="s">
        <v>18545</v>
      </c>
      <c r="CO17" s="23">
        <f>IF(B7L810C44=0,0,B7L810C43/B7L810C44)</f>
        <v>0.97204243406819646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2063.5474855716611</v>
      </c>
      <c r="F18" s="16" t="s">
        <v>18547</v>
      </c>
      <c r="G18" s="17">
        <f>B7L211C7</f>
        <v>1423.1652064998395</v>
      </c>
      <c r="H18" s="16" t="s">
        <v>18548</v>
      </c>
      <c r="I18" s="17">
        <f>B7L811C1+B7L811C2</f>
        <v>3486.7126920715009</v>
      </c>
      <c r="J18" s="16" t="s">
        <v>18549</v>
      </c>
      <c r="K18" s="23">
        <f>IF(B7L811C3=0,0,B7L811C2/B7L811C3)</f>
        <v>0.40816818940545363</v>
      </c>
      <c r="L18" s="16" t="s">
        <v>18550</v>
      </c>
      <c r="M18" s="17">
        <f>B7L311C9+B7L411C9+B7L511C11+B7L611C11+B7L711C7</f>
        <v>3781.3998006841362</v>
      </c>
      <c r="N18" s="16" t="s">
        <v>18551</v>
      </c>
      <c r="O18" s="17">
        <f>B7L311C10+B7L411C10+B7L511C12+B7L611C12+B7L711C8</f>
        <v>9831.6394817787532</v>
      </c>
      <c r="P18" s="16" t="s">
        <v>18552</v>
      </c>
      <c r="Q18" s="17">
        <f>B7L211C1</f>
        <v>611623</v>
      </c>
      <c r="R18" s="16" t="s">
        <v>18553</v>
      </c>
      <c r="S18" s="17">
        <f>B7L811C6+B7L811C7</f>
        <v>621454.63948177872</v>
      </c>
      <c r="T18" s="16" t="s">
        <v>18554</v>
      </c>
      <c r="U18" s="23">
        <f>IF(B7L811C8=0,0,B7L811C7/B7L811C8)</f>
        <v>0.98417963459090563</v>
      </c>
      <c r="V18" s="16" t="s">
        <v>18555</v>
      </c>
      <c r="W18" s="17">
        <f>B7L311C15+B7L311C17+B7L411C17+B7L511C19+B7L511C21+B7L611C19+B7L611C21+B7L711C13</f>
        <v>2158.6524053049834</v>
      </c>
      <c r="X18" s="16" t="s">
        <v>18556</v>
      </c>
      <c r="Y18" s="17">
        <f>B7L211C15</f>
        <v>1441.6985858566593</v>
      </c>
      <c r="Z18" s="16" t="s">
        <v>18557</v>
      </c>
      <c r="AA18" s="17">
        <f>B7L811C10+B7L811C11</f>
        <v>3600.3509911616429</v>
      </c>
      <c r="AB18" s="16" t="s">
        <v>18558</v>
      </c>
      <c r="AC18" s="23">
        <f>IF(B7L811C12=0,0,B7L811C11/B7L811C12)</f>
        <v>0.40043278819088118</v>
      </c>
      <c r="AD18" s="16" t="s">
        <v>18559</v>
      </c>
      <c r="AE18" s="17">
        <f>B7L311C19+B7L411C19+B7L511C23+B7L611C23+B7L711C15</f>
        <v>3950.8647327974086</v>
      </c>
      <c r="AF18" s="16" t="s">
        <v>18560</v>
      </c>
      <c r="AG18" s="17">
        <f>B7L311C20+B7L411C20+B7L511C24+B7L611C24+B7L711C16</f>
        <v>10272.248305273262</v>
      </c>
      <c r="AH18" s="16" t="s">
        <v>18561</v>
      </c>
      <c r="AI18" s="17">
        <f>B7L211C9</f>
        <v>638155</v>
      </c>
      <c r="AJ18" s="16" t="s">
        <v>18562</v>
      </c>
      <c r="AK18" s="17">
        <f>B7L811C15+B7L811C16</f>
        <v>648427.24830527324</v>
      </c>
      <c r="AL18" s="16" t="s">
        <v>18563</v>
      </c>
      <c r="AM18" s="23">
        <f>IF(B7L811C17=0,0,B7L811C16/B7L811C17)</f>
        <v>0.98415820998867531</v>
      </c>
      <c r="AN18" s="16" t="s">
        <v>18564</v>
      </c>
      <c r="AO18" s="17">
        <f>B7L311C25+B7L311C27+B7L411C27+B7L511C31+B7L511C33+B7L611C31+B7L611C33+B7L711C21</f>
        <v>2235.075628791632</v>
      </c>
      <c r="AP18" s="16" t="s">
        <v>18565</v>
      </c>
      <c r="AQ18" s="17">
        <f>B7L211C23</f>
        <v>1432.693146640788</v>
      </c>
      <c r="AR18" s="16" t="s">
        <v>18566</v>
      </c>
      <c r="AS18" s="17">
        <f>B7L811C19+B7L811C20</f>
        <v>3667.7687754324197</v>
      </c>
      <c r="AT18" s="16" t="s">
        <v>18567</v>
      </c>
      <c r="AU18" s="23">
        <f>IF(B7L811C21=0,0,B7L811C20/B7L811C21)</f>
        <v>0.39061708476207785</v>
      </c>
      <c r="AV18" s="16" t="s">
        <v>18568</v>
      </c>
      <c r="AW18" s="17">
        <f>B7L311C29+B7L411C29+B7L511C35+B7L611C35+B7L711C23</f>
        <v>4084.3066694339755</v>
      </c>
      <c r="AX18" s="16" t="s">
        <v>18569</v>
      </c>
      <c r="AY18" s="17">
        <f>B7L311C30+B7L411C30+B7L511C36+B7L611C36+B7L711C24</f>
        <v>10619.197340528335</v>
      </c>
      <c r="AZ18" s="16" t="s">
        <v>18570</v>
      </c>
      <c r="BA18" s="17">
        <f>B7L211C17</f>
        <v>658223.33333333337</v>
      </c>
      <c r="BB18" s="16" t="s">
        <v>18571</v>
      </c>
      <c r="BC18" s="17">
        <f>B7L811C24+B7L811C25</f>
        <v>668842.53067386174</v>
      </c>
      <c r="BD18" s="16" t="s">
        <v>18572</v>
      </c>
      <c r="BE18" s="23">
        <f>IF(B7L811C26=0,0,B7L811C25/B7L811C26)</f>
        <v>0.98412302320274181</v>
      </c>
      <c r="BF18" s="16" t="s">
        <v>18573</v>
      </c>
      <c r="BG18" s="17">
        <f>B7L311C35+B7L311C37+B7L411C37+B7L511C43+B7L511C45+B7L611C43+B7L611C45+B7L711C29</f>
        <v>2214.2549775932721</v>
      </c>
      <c r="BH18" s="16" t="s">
        <v>18574</v>
      </c>
      <c r="BI18" s="17">
        <f>B7L211C31</f>
        <v>1422.7286014594449</v>
      </c>
      <c r="BJ18" s="16" t="s">
        <v>18575</v>
      </c>
      <c r="BK18" s="17">
        <f>B7L811C28+B7L811C29</f>
        <v>3636.9835790527168</v>
      </c>
      <c r="BL18" s="16" t="s">
        <v>18576</v>
      </c>
      <c r="BM18" s="23">
        <f>IF(B7L811C30=0,0,B7L811C29/B7L811C30)</f>
        <v>0.39118367475005389</v>
      </c>
      <c r="BN18" s="16" t="s">
        <v>18577</v>
      </c>
      <c r="BO18" s="17">
        <f>B7L311C39+B7L411C39+B7L511C47+B7L611C47+B7L711C31</f>
        <v>4041.7850195229948</v>
      </c>
      <c r="BP18" s="16" t="s">
        <v>18578</v>
      </c>
      <c r="BQ18" s="17">
        <f>B7L311C40+B7L411C40+B7L511C48+B7L611C48+B7L711C32</f>
        <v>10508.641050759787</v>
      </c>
      <c r="BR18" s="16" t="s">
        <v>18579</v>
      </c>
      <c r="BS18" s="17">
        <f>B7L211C25</f>
        <v>650006.75</v>
      </c>
      <c r="BT18" s="16" t="s">
        <v>18580</v>
      </c>
      <c r="BU18" s="17">
        <f>B7L811C33+B7L811C34</f>
        <v>660515.39105075982</v>
      </c>
      <c r="BV18" s="16" t="s">
        <v>18581</v>
      </c>
      <c r="BW18" s="23">
        <f>IF(B7L811C35=0,0,B7L811C34/B7L811C35)</f>
        <v>0.98409024044989701</v>
      </c>
      <c r="BX18" s="16" t="s">
        <v>18582</v>
      </c>
      <c r="BY18" s="17">
        <f>B7L311C45+B7L311C47+B7L411C47+B7L511C55+B7L511C57+B7L611C55+B7L611C57+B7L711C37</f>
        <v>2185.3514614942264</v>
      </c>
      <c r="BZ18" s="16" t="s">
        <v>18583</v>
      </c>
      <c r="CA18" s="17">
        <f>B7L211C39</f>
        <v>1469.7247970534884</v>
      </c>
      <c r="CB18" s="16" t="s">
        <v>18584</v>
      </c>
      <c r="CC18" s="17">
        <f>B7L811C37+B7L811C38</f>
        <v>3655.076258547715</v>
      </c>
      <c r="CD18" s="16" t="s">
        <v>18585</v>
      </c>
      <c r="CE18" s="23">
        <f>IF(B7L811C39=0,0,B7L811C38/B7L811C39)</f>
        <v>0.4021050979761116</v>
      </c>
      <c r="CF18" s="16" t="s">
        <v>18586</v>
      </c>
      <c r="CG18" s="17">
        <f>B7L311C49+B7L411C49+B7L511C59+B7L611C59+B7L711C39</f>
        <v>3986.2447606742439</v>
      </c>
      <c r="CH18" s="16" t="s">
        <v>18587</v>
      </c>
      <c r="CI18" s="17">
        <f>B7L311C50+B7L411C50+B7L511C60+B7L611C60+B7L711C40</f>
        <v>10364.236377753034</v>
      </c>
      <c r="CJ18" s="16" t="s">
        <v>18588</v>
      </c>
      <c r="CK18" s="17">
        <f>B7L211C33</f>
        <v>640504.80000000005</v>
      </c>
      <c r="CL18" s="16" t="s">
        <v>18589</v>
      </c>
      <c r="CM18" s="17">
        <f>B7L811C42+B7L811C43</f>
        <v>650869.03637775313</v>
      </c>
      <c r="CN18" s="16" t="s">
        <v>18590</v>
      </c>
      <c r="CO18" s="23">
        <f>IF(B7L811C44=0,0,B7L811C43/B7L811C44)</f>
        <v>0.98407631059631806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401.450474744247</v>
      </c>
      <c r="F19" s="16" t="s">
        <v>18592</v>
      </c>
      <c r="G19" s="23">
        <f>B7L212C7</f>
        <v>199.54045594000513</v>
      </c>
      <c r="H19" s="16" t="s">
        <v>18593</v>
      </c>
      <c r="I19" s="23">
        <f>B7L812C1+B7L812C2</f>
        <v>600.99093068425213</v>
      </c>
      <c r="J19" s="16" t="s">
        <v>18594</v>
      </c>
      <c r="K19" s="23">
        <f>IF(B7L812C3=0,0,B7L812C2/B7L812C3)</f>
        <v>0.33201908007633385</v>
      </c>
      <c r="L19" s="16" t="s">
        <v>18595</v>
      </c>
      <c r="M19" s="23">
        <f>B7L312C9+B7L412C9+B7L512C11+B7L612C11+B7L712C7</f>
        <v>809.99154763335844</v>
      </c>
      <c r="N19" s="16" t="s">
        <v>18596</v>
      </c>
      <c r="O19" s="17">
        <f>B7L312C10+B7L412C10+B7L512C12+B7L612C12+B7L712C8</f>
        <v>2105.978023846732</v>
      </c>
      <c r="P19" s="16" t="s">
        <v>18597</v>
      </c>
      <c r="Q19" s="17">
        <f>B7L212C1</f>
        <v>85755</v>
      </c>
      <c r="R19" s="16" t="s">
        <v>18598</v>
      </c>
      <c r="S19" s="17">
        <f>B7L812C6+B7L812C7</f>
        <v>87860.978023846736</v>
      </c>
      <c r="T19" s="16" t="s">
        <v>18599</v>
      </c>
      <c r="U19" s="23">
        <f>IF(B7L812C8=0,0,B7L812C7/B7L812C8)</f>
        <v>0.97603056474883376</v>
      </c>
      <c r="V19" s="16" t="s">
        <v>18600</v>
      </c>
      <c r="W19" s="23">
        <f>B7L312C15+B7L312C17+B7L412C17+B7L512C19+B7L512C21+B7L612C19+B7L612C21+B7L712C13</f>
        <v>376.50663271455358</v>
      </c>
      <c r="X19" s="16" t="s">
        <v>18601</v>
      </c>
      <c r="Y19" s="23">
        <f>B7L212C15</f>
        <v>178.7554430453655</v>
      </c>
      <c r="Z19" s="16" t="s">
        <v>18602</v>
      </c>
      <c r="AA19" s="23">
        <f>B7L812C10+B7L812C11</f>
        <v>555.26207575991907</v>
      </c>
      <c r="AB19" s="16" t="s">
        <v>18603</v>
      </c>
      <c r="AC19" s="23">
        <f>IF(B7L812C12=0,0,B7L812C11/B7L812C12)</f>
        <v>0.32192986131949469</v>
      </c>
      <c r="AD19" s="16" t="s">
        <v>18604</v>
      </c>
      <c r="AE19" s="23">
        <f>B7L312C19+B7L412C19+B7L512C23+B7L612C23+B7L712C15</f>
        <v>763.2330759200446</v>
      </c>
      <c r="AF19" s="16" t="s">
        <v>18605</v>
      </c>
      <c r="AG19" s="17">
        <f>B7L312C20+B7L412C20+B7L512C24+B7L612C24+B7L712C16</f>
        <v>1984.4059973921162</v>
      </c>
      <c r="AH19" s="16" t="s">
        <v>18606</v>
      </c>
      <c r="AI19" s="17">
        <f>B7L212C9</f>
        <v>79124.5</v>
      </c>
      <c r="AJ19" s="16" t="s">
        <v>18607</v>
      </c>
      <c r="AK19" s="17">
        <f>B7L812C15+B7L812C16</f>
        <v>81108.90599739211</v>
      </c>
      <c r="AL19" s="16" t="s">
        <v>18608</v>
      </c>
      <c r="AM19" s="23">
        <f>IF(B7L812C17=0,0,B7L812C16/B7L812C17)</f>
        <v>0.97553405544076854</v>
      </c>
      <c r="AN19" s="16" t="s">
        <v>18609</v>
      </c>
      <c r="AO19" s="23">
        <f>B7L312C25+B7L312C27+B7L412C27+B7L512C31+B7L512C33+B7L612C31+B7L612C33+B7L712C21</f>
        <v>362.19826717444317</v>
      </c>
      <c r="AP19" s="16" t="s">
        <v>18610</v>
      </c>
      <c r="AQ19" s="23">
        <f>B7L212C23</f>
        <v>162.39805759894097</v>
      </c>
      <c r="AR19" s="16" t="s">
        <v>18611</v>
      </c>
      <c r="AS19" s="23">
        <f>B7L812C19+B7L812C20</f>
        <v>524.59632477338414</v>
      </c>
      <c r="AT19" s="16" t="s">
        <v>18612</v>
      </c>
      <c r="AU19" s="23">
        <f>IF(B7L812C21=0,0,B7L812C20/B7L812C21)</f>
        <v>0.3095676617046334</v>
      </c>
      <c r="AV19" s="16" t="s">
        <v>18613</v>
      </c>
      <c r="AW19" s="23">
        <f>B7L312C29+B7L412C29+B7L512C35+B7L612C35+B7L712C23</f>
        <v>735.95972067277069</v>
      </c>
      <c r="AX19" s="16" t="s">
        <v>18614</v>
      </c>
      <c r="AY19" s="17">
        <f>B7L312C30+B7L412C30+B7L512C36+B7L612C36+B7L712C24</f>
        <v>1913.495273749204</v>
      </c>
      <c r="AZ19" s="16" t="s">
        <v>18615</v>
      </c>
      <c r="BA19" s="17">
        <f>B7L212C17</f>
        <v>74610.666666666657</v>
      </c>
      <c r="BB19" s="16" t="s">
        <v>18616</v>
      </c>
      <c r="BC19" s="17">
        <f>B7L812C24+B7L812C25</f>
        <v>76524.161940415855</v>
      </c>
      <c r="BD19" s="16" t="s">
        <v>18617</v>
      </c>
      <c r="BE19" s="23">
        <f>IF(B7L812C26=0,0,B7L812C25/B7L812C26)</f>
        <v>0.97499488755931618</v>
      </c>
      <c r="BF19" s="16" t="s">
        <v>18618</v>
      </c>
      <c r="BG19" s="23">
        <f>B7L312C35+B7L312C37+B7L412C37+B7L512C43+B7L512C45+B7L612C43+B7L612C45+B7L712C29</f>
        <v>359.04506713391231</v>
      </c>
      <c r="BH19" s="16" t="s">
        <v>18619</v>
      </c>
      <c r="BI19" s="23">
        <f>B7L212C31</f>
        <v>160.61071114160316</v>
      </c>
      <c r="BJ19" s="16" t="s">
        <v>18620</v>
      </c>
      <c r="BK19" s="23">
        <f>B7L812C28+B7L812C29</f>
        <v>519.65577827551544</v>
      </c>
      <c r="BL19" s="16" t="s">
        <v>18621</v>
      </c>
      <c r="BM19" s="23">
        <f>IF(B7L812C30=0,0,B7L812C29/B7L812C30)</f>
        <v>0.30907134656443525</v>
      </c>
      <c r="BN19" s="16" t="s">
        <v>18622</v>
      </c>
      <c r="BO19" s="23">
        <f>B7L312C39+B7L412C39+B7L512C47+B7L612C47+B7L712C31</f>
        <v>728.8765411715176</v>
      </c>
      <c r="BP19" s="16" t="s">
        <v>18623</v>
      </c>
      <c r="BQ19" s="17">
        <f>B7L312C40+B7L412C40+B7L512C48+B7L612C48+B7L712C32</f>
        <v>1895.0790070459459</v>
      </c>
      <c r="BR19" s="16" t="s">
        <v>18624</v>
      </c>
      <c r="BS19" s="17">
        <f>B7L212C25</f>
        <v>73378.75</v>
      </c>
      <c r="BT19" s="16" t="s">
        <v>18625</v>
      </c>
      <c r="BU19" s="17">
        <f>B7L812C33+B7L812C34</f>
        <v>75273.829007045948</v>
      </c>
      <c r="BV19" s="16" t="s">
        <v>18626</v>
      </c>
      <c r="BW19" s="23">
        <f>IF(B7L812C35=0,0,B7L812C34/B7L812C35)</f>
        <v>0.97482419810385146</v>
      </c>
      <c r="BX19" s="16" t="s">
        <v>18627</v>
      </c>
      <c r="BY19" s="23">
        <f>B7L312C45+B7L312C47+B7L412C47+B7L512C55+B7L512C57+B7L612C55+B7L612C57+B7L712C37</f>
        <v>369.92503902319572</v>
      </c>
      <c r="BZ19" s="16" t="s">
        <v>18628</v>
      </c>
      <c r="CA19" s="23">
        <f>B7L212C39</f>
        <v>171.39363859767431</v>
      </c>
      <c r="CB19" s="16" t="s">
        <v>18629</v>
      </c>
      <c r="CC19" s="23">
        <f>B7L812C37+B7L812C38</f>
        <v>541.31867762087006</v>
      </c>
      <c r="CD19" s="16" t="s">
        <v>18630</v>
      </c>
      <c r="CE19" s="23">
        <f>IF(B7L812C39=0,0,B7L812C38/B7L812C39)</f>
        <v>0.31662243643792271</v>
      </c>
      <c r="CF19" s="16" t="s">
        <v>18631</v>
      </c>
      <c r="CG19" s="23">
        <f>B7L312C49+B7L412C49+B7L512C59+B7L612C59+B7L712C39</f>
        <v>749.64765146557647</v>
      </c>
      <c r="CH19" s="16" t="s">
        <v>18632</v>
      </c>
      <c r="CI19" s="17">
        <f>B7L312C50+B7L412C50+B7L512C60+B7L612C60+B7L712C40</f>
        <v>1949.0838938104989</v>
      </c>
      <c r="CJ19" s="16" t="s">
        <v>18633</v>
      </c>
      <c r="CK19" s="17">
        <f>B7L212C33</f>
        <v>74693.200000000012</v>
      </c>
      <c r="CL19" s="16" t="s">
        <v>18634</v>
      </c>
      <c r="CM19" s="17">
        <f>B7L812C42+B7L812C43</f>
        <v>76642.283893810512</v>
      </c>
      <c r="CN19" s="16" t="s">
        <v>18635</v>
      </c>
      <c r="CO19" s="23">
        <f>IF(B7L812C44=0,0,B7L812C43/B7L812C44)</f>
        <v>0.97456907864970466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2.5766956103674747</v>
      </c>
      <c r="F20" s="16" t="s">
        <v>18637</v>
      </c>
      <c r="G20" s="23">
        <f>B7L213C7</f>
        <v>1.265815498004347</v>
      </c>
      <c r="H20" s="16" t="s">
        <v>18638</v>
      </c>
      <c r="I20" s="23">
        <f>B7L813C1+B7L813C2</f>
        <v>3.8425111083718217</v>
      </c>
      <c r="J20" s="16" t="s">
        <v>18639</v>
      </c>
      <c r="K20" s="23">
        <f>IF(B7L813C3=0,0,B7L813C2/B7L813C3)</f>
        <v>0.32942403087566036</v>
      </c>
      <c r="L20" s="16" t="s">
        <v>18640</v>
      </c>
      <c r="M20" s="23">
        <f>B7L313C9+B7L413C9+B7L513C11+B7L613C11+B7L713C7</f>
        <v>5.5905192770211105</v>
      </c>
      <c r="N20" s="16" t="s">
        <v>18641</v>
      </c>
      <c r="O20" s="23">
        <f>B7L313C10+B7L413C10+B7L513C12+B7L613C12+B7L713C8</f>
        <v>14.53535012025489</v>
      </c>
      <c r="P20" s="16" t="s">
        <v>18642</v>
      </c>
      <c r="Q20" s="17">
        <f>B7L213C1</f>
        <v>544</v>
      </c>
      <c r="R20" s="16" t="s">
        <v>18643</v>
      </c>
      <c r="S20" s="23">
        <f>B7L813C6+B7L813C7</f>
        <v>558.53535012025486</v>
      </c>
      <c r="T20" s="16" t="s">
        <v>18644</v>
      </c>
      <c r="U20" s="23">
        <f>IF(B7L813C8=0,0,B7L813C7/B7L813C8)</f>
        <v>0.97397595314759333</v>
      </c>
      <c r="V20" s="16" t="s">
        <v>18645</v>
      </c>
      <c r="W20" s="23">
        <f>B7L313C15+B7L313C17+B7L413C17+B7L513C19+B7L513C21+B7L613C19+B7L613C21+B7L713C13</f>
        <v>2.9045514765927694</v>
      </c>
      <c r="X20" s="16" t="s">
        <v>18646</v>
      </c>
      <c r="Y20" s="23">
        <f>B7L213C15</f>
        <v>1.2154317355358535</v>
      </c>
      <c r="Z20" s="16" t="s">
        <v>18647</v>
      </c>
      <c r="AA20" s="23">
        <f>B7L813C10+B7L813C11</f>
        <v>4.1199832121286226</v>
      </c>
      <c r="AB20" s="16" t="s">
        <v>18648</v>
      </c>
      <c r="AC20" s="23">
        <f>IF(B7L813C12=0,0,B7L813C11/B7L813C12)</f>
        <v>0.29500890488043779</v>
      </c>
      <c r="AD20" s="16" t="s">
        <v>18649</v>
      </c>
      <c r="AE20" s="23">
        <f>B7L313C19+B7L413C19+B7L513C23+B7L613C23+B7L713C15</f>
        <v>6.6297080412602316</v>
      </c>
      <c r="AF20" s="16" t="s">
        <v>18650</v>
      </c>
      <c r="AG20" s="23">
        <f>B7L313C20+B7L413C20+B7L513C24+B7L613C24+B7L713C16</f>
        <v>17.2372409072766</v>
      </c>
      <c r="AH20" s="16" t="s">
        <v>18651</v>
      </c>
      <c r="AI20" s="17">
        <f>B7L213C9</f>
        <v>538</v>
      </c>
      <c r="AJ20" s="16" t="s">
        <v>18652</v>
      </c>
      <c r="AK20" s="23">
        <f>B7L813C15+B7L813C16</f>
        <v>555.2372409072766</v>
      </c>
      <c r="AL20" s="16" t="s">
        <v>18653</v>
      </c>
      <c r="AM20" s="23">
        <f>IF(B7L813C17=0,0,B7L813C16/B7L813C17)</f>
        <v>0.96895517872844705</v>
      </c>
      <c r="AN20" s="16" t="s">
        <v>18654</v>
      </c>
      <c r="AO20" s="23">
        <f>B7L313C25+B7L313C27+B7L413C27+B7L513C31+B7L513C33+B7L613C31+B7L613C33+B7L713C21</f>
        <v>3.6693427812092616</v>
      </c>
      <c r="AP20" s="16" t="s">
        <v>18655</v>
      </c>
      <c r="AQ20" s="23">
        <f>B7L213C23</f>
        <v>1.3944791928998741</v>
      </c>
      <c r="AR20" s="16" t="s">
        <v>18656</v>
      </c>
      <c r="AS20" s="23">
        <f>B7L813C19+B7L813C20</f>
        <v>5.0638219741091355</v>
      </c>
      <c r="AT20" s="16" t="s">
        <v>18657</v>
      </c>
      <c r="AU20" s="23">
        <f>IF(B7L813C21=0,0,B7L813C20/B7L813C21)</f>
        <v>0.27538076970906961</v>
      </c>
      <c r="AV20" s="16" t="s">
        <v>18658</v>
      </c>
      <c r="AW20" s="23">
        <f>B7L313C29+B7L413C29+B7L513C35+B7L613C35+B7L713C23</f>
        <v>8.3319071666509394</v>
      </c>
      <c r="AX20" s="16" t="s">
        <v>18659</v>
      </c>
      <c r="AY20" s="23">
        <f>B7L313C30+B7L413C30+B7L513C36+B7L613C36+B7L713C24</f>
        <v>21.66295863329244</v>
      </c>
      <c r="AZ20" s="16" t="s">
        <v>18660</v>
      </c>
      <c r="BA20" s="23">
        <f>B7L213C17</f>
        <v>640.66666666666663</v>
      </c>
      <c r="BB20" s="16" t="s">
        <v>18661</v>
      </c>
      <c r="BC20" s="23">
        <f>B7L813C24+B7L813C25</f>
        <v>662.32962529995905</v>
      </c>
      <c r="BD20" s="16" t="s">
        <v>18662</v>
      </c>
      <c r="BE20" s="23">
        <f>IF(B7L813C26=0,0,B7L813C25/B7L813C26)</f>
        <v>0.9672927832218261</v>
      </c>
      <c r="BF20" s="16" t="s">
        <v>18663</v>
      </c>
      <c r="BG20" s="23">
        <f>B7L313C35+B7L313C37+B7L413C37+B7L513C43+B7L513C45+B7L613C43+B7L613C45+B7L713C29</f>
        <v>3.8169926691228655</v>
      </c>
      <c r="BH20" s="16" t="s">
        <v>18664</v>
      </c>
      <c r="BI20" s="23">
        <f>B7L213C31</f>
        <v>1.4528096965434691</v>
      </c>
      <c r="BJ20" s="16" t="s">
        <v>18665</v>
      </c>
      <c r="BK20" s="23">
        <f>B7L813C28+B7L813C29</f>
        <v>5.2698023656663349</v>
      </c>
      <c r="BL20" s="16" t="s">
        <v>18666</v>
      </c>
      <c r="BM20" s="23">
        <f>IF(B7L813C30=0,0,B7L813C29/B7L813C30)</f>
        <v>0.27568580294562339</v>
      </c>
      <c r="BN20" s="16" t="s">
        <v>18667</v>
      </c>
      <c r="BO20" s="23">
        <f>B7L313C39+B7L413C39+B7L513C47+B7L613C47+B7L713C31</f>
        <v>8.5922602926757587</v>
      </c>
      <c r="BP20" s="16" t="s">
        <v>18668</v>
      </c>
      <c r="BQ20" s="23">
        <f>B7L313C40+B7L413C40+B7L513C48+B7L613C48+B7L713C32</f>
        <v>22.339876760956976</v>
      </c>
      <c r="BR20" s="16" t="s">
        <v>18669</v>
      </c>
      <c r="BS20" s="23">
        <f>B7L213C25</f>
        <v>663.75</v>
      </c>
      <c r="BT20" s="16" t="s">
        <v>18670</v>
      </c>
      <c r="BU20" s="23">
        <f>B7L813C33+B7L813C34</f>
        <v>686.08987676095694</v>
      </c>
      <c r="BV20" s="16" t="s">
        <v>18671</v>
      </c>
      <c r="BW20" s="23">
        <f>IF(B7L813C35=0,0,B7L813C34/B7L813C35)</f>
        <v>0.96743884800279534</v>
      </c>
      <c r="BX20" s="16" t="s">
        <v>18672</v>
      </c>
      <c r="BY20" s="23">
        <f>B7L313C45+B7L313C47+B7L413C47+B7L513C55+B7L513C57+B7L613C55+B7L613C57+B7L713C37</f>
        <v>4.4983880046430009</v>
      </c>
      <c r="BZ20" s="16" t="s">
        <v>18673</v>
      </c>
      <c r="CA20" s="23">
        <f>B7L213C39</f>
        <v>1.632403411533921</v>
      </c>
      <c r="CB20" s="16" t="s">
        <v>18674</v>
      </c>
      <c r="CC20" s="23">
        <f>B7L813C37+B7L813C38</f>
        <v>6.1307914161769217</v>
      </c>
      <c r="CD20" s="16" t="s">
        <v>18675</v>
      </c>
      <c r="CE20" s="23">
        <f>IF(B7L813C39=0,0,B7L813C38/B7L813C39)</f>
        <v>0.26626308101538149</v>
      </c>
      <c r="CF20" s="16" t="s">
        <v>18676</v>
      </c>
      <c r="CG20" s="23">
        <f>B7L313C49+B7L413C49+B7L513C59+B7L613C59+B7L713C39</f>
        <v>10.253216805536503</v>
      </c>
      <c r="CH20" s="16" t="s">
        <v>18677</v>
      </c>
      <c r="CI20" s="23">
        <f>B7L313C50+B7L413C50+B7L513C60+B7L613C60+B7L713C40</f>
        <v>26.658363694394911</v>
      </c>
      <c r="CJ20" s="16" t="s">
        <v>18678</v>
      </c>
      <c r="CK20" s="23">
        <f>B7L213C33</f>
        <v>711.4</v>
      </c>
      <c r="CL20" s="16" t="s">
        <v>18679</v>
      </c>
      <c r="CM20" s="23">
        <f>B7L813C42+B7L813C43</f>
        <v>738.05836369439487</v>
      </c>
      <c r="CN20" s="16" t="s">
        <v>18680</v>
      </c>
      <c r="CO20" s="23">
        <f>IF(B7L813C44=0,0,B7L813C43/B7L813C44)</f>
        <v>0.96388041243655198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968.55631411547995</v>
      </c>
      <c r="F21" s="16" t="s">
        <v>18682</v>
      </c>
      <c r="G21" s="23">
        <f>B7L214C7</f>
        <v>365.59962658445033</v>
      </c>
      <c r="H21" s="16" t="s">
        <v>18683</v>
      </c>
      <c r="I21" s="17">
        <f>B7L814C1+B7L814C2</f>
        <v>1334.1559406999304</v>
      </c>
      <c r="J21" s="16" t="s">
        <v>18684</v>
      </c>
      <c r="K21" s="23">
        <f>IF(B7L814C3=0,0,B7L814C2/B7L814C3)</f>
        <v>0.27403065521159992</v>
      </c>
      <c r="L21" s="16" t="s">
        <v>18685</v>
      </c>
      <c r="M21" s="17">
        <f>B7L314C9+B7L414C9+B7L514C11+B7L614C11+B7L714C7</f>
        <v>2061.8636768051397</v>
      </c>
      <c r="N21" s="16" t="s">
        <v>18686</v>
      </c>
      <c r="O21" s="17">
        <f>B7L314C10+B7L414C10+B7L514C12+B7L614C12+B7L714C8</f>
        <v>5360.8455596933645</v>
      </c>
      <c r="P21" s="16" t="s">
        <v>18687</v>
      </c>
      <c r="Q21" s="17">
        <f>B7L214C1</f>
        <v>157121</v>
      </c>
      <c r="R21" s="16" t="s">
        <v>18688</v>
      </c>
      <c r="S21" s="17">
        <f>B7L814C6+B7L814C7</f>
        <v>162481.84555969338</v>
      </c>
      <c r="T21" s="16" t="s">
        <v>18689</v>
      </c>
      <c r="U21" s="23">
        <f>IF(B7L814C8=0,0,B7L814C7/B7L814C8)</f>
        <v>0.96700649514887571</v>
      </c>
      <c r="V21" s="16" t="s">
        <v>18690</v>
      </c>
      <c r="W21" s="23">
        <f>B7L314C15+B7L314C17+B7L414C17+B7L514C19+B7L514C21+B7L614C19+B7L614C21+B7L714C13</f>
        <v>984.83087862273362</v>
      </c>
      <c r="X21" s="16" t="s">
        <v>18691</v>
      </c>
      <c r="Y21" s="23">
        <f>B7L214C15</f>
        <v>353.07501208938407</v>
      </c>
      <c r="Z21" s="16" t="s">
        <v>18692</v>
      </c>
      <c r="AA21" s="17">
        <f>B7L814C10+B7L814C11</f>
        <v>1337.9058907121178</v>
      </c>
      <c r="AB21" s="16" t="s">
        <v>18693</v>
      </c>
      <c r="AC21" s="23">
        <f>IF(B7L814C12=0,0,B7L814C11/B7L814C12)</f>
        <v>0.26390123142477184</v>
      </c>
      <c r="AD21" s="16" t="s">
        <v>18694</v>
      </c>
      <c r="AE21" s="17">
        <f>B7L314C19+B7L414C19+B7L514C23+B7L614C23+B7L714C15</f>
        <v>2092.4075999500346</v>
      </c>
      <c r="AF21" s="16" t="s">
        <v>18695</v>
      </c>
      <c r="AG21" s="17">
        <f>B7L314C20+B7L414C20+B7L514C24+B7L614C24+B7L714C16</f>
        <v>5440.2597598700904</v>
      </c>
      <c r="AH21" s="16" t="s">
        <v>18696</v>
      </c>
      <c r="AI21" s="17">
        <f>B7L214C9</f>
        <v>156285.5</v>
      </c>
      <c r="AJ21" s="16" t="s">
        <v>18697</v>
      </c>
      <c r="AK21" s="17">
        <f>B7L814C15+B7L814C16</f>
        <v>161725.7597598701</v>
      </c>
      <c r="AL21" s="16" t="s">
        <v>18698</v>
      </c>
      <c r="AM21" s="23">
        <f>IF(B7L814C17=0,0,B7L814C16/B7L814C17)</f>
        <v>0.96636120449860441</v>
      </c>
      <c r="AN21" s="16" t="s">
        <v>18699</v>
      </c>
      <c r="AO21" s="23">
        <f>B7L314C25+B7L314C27+B7L414C27+B7L514C31+B7L514C33+B7L614C31+B7L614C33+B7L714C21</f>
        <v>999.43728095625033</v>
      </c>
      <c r="AP21" s="16" t="s">
        <v>18700</v>
      </c>
      <c r="AQ21" s="23">
        <f>B7L214C23</f>
        <v>345.30265000960009</v>
      </c>
      <c r="AR21" s="16" t="s">
        <v>18701</v>
      </c>
      <c r="AS21" s="17">
        <f>B7L814C19+B7L814C20</f>
        <v>1344.7399309658504</v>
      </c>
      <c r="AT21" s="16" t="s">
        <v>18702</v>
      </c>
      <c r="AU21" s="23">
        <f>IF(B7L814C21=0,0,B7L814C20/B7L814C21)</f>
        <v>0.25678024579934111</v>
      </c>
      <c r="AV21" s="16" t="s">
        <v>18703</v>
      </c>
      <c r="AW21" s="17">
        <f>B7L314C29+B7L414C29+B7L514C35+B7L614C35+B7L714C23</f>
        <v>2116.6834232793767</v>
      </c>
      <c r="AX21" s="16" t="s">
        <v>18704</v>
      </c>
      <c r="AY21" s="17">
        <f>B7L314C30+B7L414C30+B7L514C36+B7L614C36+B7L714C24</f>
        <v>5503.3769005263803</v>
      </c>
      <c r="AZ21" s="16" t="s">
        <v>18705</v>
      </c>
      <c r="BA21" s="17">
        <f>B7L214C17</f>
        <v>158642.66666666669</v>
      </c>
      <c r="BB21" s="16" t="s">
        <v>18706</v>
      </c>
      <c r="BC21" s="17">
        <f>B7L814C24+B7L814C25</f>
        <v>164146.04356719306</v>
      </c>
      <c r="BD21" s="16" t="s">
        <v>18707</v>
      </c>
      <c r="BE21" s="23">
        <f>IF(B7L814C26=0,0,B7L814C25/B7L814C26)</f>
        <v>0.96647268017597043</v>
      </c>
      <c r="BF21" s="16" t="s">
        <v>18708</v>
      </c>
      <c r="BG21" s="17">
        <f>B7L314C35+B7L314C37+B7L414C37+B7L514C43+B7L514C45+B7L614C43+B7L614C45+B7L714C29</f>
        <v>1012.8237065649594</v>
      </c>
      <c r="BH21" s="16" t="s">
        <v>18709</v>
      </c>
      <c r="BI21" s="23">
        <f>B7L214C31</f>
        <v>347.14381541102313</v>
      </c>
      <c r="BJ21" s="16" t="s">
        <v>18710</v>
      </c>
      <c r="BK21" s="17">
        <f>B7L814C28+B7L814C29</f>
        <v>1359.9675219759824</v>
      </c>
      <c r="BL21" s="16" t="s">
        <v>18711</v>
      </c>
      <c r="BM21" s="23">
        <f>IF(B7L814C30=0,0,B7L814C29/B7L814C30)</f>
        <v>0.25525890126158013</v>
      </c>
      <c r="BN21" s="16" t="s">
        <v>18712</v>
      </c>
      <c r="BO21" s="17">
        <f>B7L314C39+B7L414C39+B7L514C47+B7L614C47+B7L714C31</f>
        <v>2150.0142745247767</v>
      </c>
      <c r="BP21" s="16" t="s">
        <v>18713</v>
      </c>
      <c r="BQ21" s="17">
        <f>B7L314C40+B7L414C40+B7L514C48+B7L614C48+B7L714C32</f>
        <v>5590.0371137644188</v>
      </c>
      <c r="BR21" s="16" t="s">
        <v>18714</v>
      </c>
      <c r="BS21" s="17">
        <f>B7L214C25</f>
        <v>158600.75</v>
      </c>
      <c r="BT21" s="16" t="s">
        <v>18715</v>
      </c>
      <c r="BU21" s="17">
        <f>B7L814C33+B7L814C34</f>
        <v>164190.78711376441</v>
      </c>
      <c r="BV21" s="16" t="s">
        <v>18716</v>
      </c>
      <c r="BW21" s="23">
        <f>IF(B7L814C35=0,0,B7L814C34/B7L814C35)</f>
        <v>0.96595401476520615</v>
      </c>
      <c r="BX21" s="16" t="s">
        <v>18717</v>
      </c>
      <c r="BY21" s="17">
        <f>B7L314C45+B7L314C47+B7L414C47+B7L514C55+B7L514C57+B7L614C55+B7L614C57+B7L714C37</f>
        <v>1021.3684105534552</v>
      </c>
      <c r="BZ21" s="16" t="s">
        <v>18718</v>
      </c>
      <c r="CA21" s="23">
        <f>B7L214C39</f>
        <v>360.99612458343717</v>
      </c>
      <c r="CB21" s="16" t="s">
        <v>18719</v>
      </c>
      <c r="CC21" s="17">
        <f>B7L814C37+B7L814C38</f>
        <v>1382.3645351368923</v>
      </c>
      <c r="CD21" s="16" t="s">
        <v>18720</v>
      </c>
      <c r="CE21" s="23">
        <f>IF(B7L814C39=0,0,B7L814C38/B7L814C39)</f>
        <v>0.26114394243171796</v>
      </c>
      <c r="CF21" s="16" t="s">
        <v>18721</v>
      </c>
      <c r="CG21" s="17">
        <f>B7L314C49+B7L414C49+B7L514C59+B7L614C59+B7L714C39</f>
        <v>2172.8465244300041</v>
      </c>
      <c r="CH21" s="16" t="s">
        <v>18722</v>
      </c>
      <c r="CI21" s="17">
        <f>B7L314C50+B7L414C50+B7L514C60+B7L614C60+B7L714C40</f>
        <v>5649.40096351801</v>
      </c>
      <c r="CJ21" s="16" t="s">
        <v>18723</v>
      </c>
      <c r="CK21" s="17">
        <f>B7L214C33</f>
        <v>157321.79999999999</v>
      </c>
      <c r="CL21" s="16" t="s">
        <v>18724</v>
      </c>
      <c r="CM21" s="17">
        <f>B7L814C42+B7L814C43</f>
        <v>162971.200963518</v>
      </c>
      <c r="CN21" s="16" t="s">
        <v>18725</v>
      </c>
      <c r="CO21" s="23">
        <f>IF(B7L814C44=0,0,B7L814C43/B7L814C44)</f>
        <v>0.96533497372469712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2656.5352817048906</v>
      </c>
      <c r="F22" s="16" t="s">
        <v>18727</v>
      </c>
      <c r="G22" s="23">
        <f>B7L215C7</f>
        <v>3.4181672179565918</v>
      </c>
      <c r="H22" s="16" t="s">
        <v>18728</v>
      </c>
      <c r="I22" s="17">
        <f>B7L815C1+B7L815C2</f>
        <v>2659.9534489228472</v>
      </c>
      <c r="J22" s="16" t="s">
        <v>18729</v>
      </c>
      <c r="K22" s="17">
        <f>IF(B7L815C3=0,0,B7L815C2/B7L815C3)</f>
        <v>1.2850477587646447E-3</v>
      </c>
      <c r="L22" s="16" t="s">
        <v>18730</v>
      </c>
      <c r="M22" s="17">
        <f>B7L315C9+B7L415C9+B7L515C11+B7L615C11+B7L715C7</f>
        <v>6023.339619776898</v>
      </c>
      <c r="N22" s="16" t="s">
        <v>18731</v>
      </c>
      <c r="O22" s="17">
        <f>B7L315C10+B7L415C10+B7L515C12+B7L615C12+B7L715C8</f>
        <v>15660.683011419933</v>
      </c>
      <c r="P22" s="16" t="s">
        <v>18732</v>
      </c>
      <c r="Q22" s="17">
        <f>B7L215C1</f>
        <v>1469</v>
      </c>
      <c r="R22" s="16" t="s">
        <v>18733</v>
      </c>
      <c r="S22" s="17">
        <f>B7L815C6+B7L815C7</f>
        <v>17129.683011419933</v>
      </c>
      <c r="T22" s="16" t="s">
        <v>18734</v>
      </c>
      <c r="U22" s="17">
        <f>IF(B7L815C8=0,0,B7L815C7/B7L815C8)</f>
        <v>8.5757570587888535E-2</v>
      </c>
      <c r="V22" s="16" t="s">
        <v>18735</v>
      </c>
      <c r="W22" s="17">
        <f>B7L315C15+B7L315C17+B7L415C17+B7L515C19+B7L515C21+B7L615C19+B7L615C21+B7L715C13</f>
        <v>2642.8140964249969</v>
      </c>
      <c r="X22" s="16" t="s">
        <v>18736</v>
      </c>
      <c r="Y22" s="23">
        <f>B7L215C15</f>
        <v>3.2114055986323713</v>
      </c>
      <c r="Z22" s="16" t="s">
        <v>18737</v>
      </c>
      <c r="AA22" s="17">
        <f>B7L815C10+B7L815C11</f>
        <v>2646.0255020236291</v>
      </c>
      <c r="AB22" s="16" t="s">
        <v>18738</v>
      </c>
      <c r="AC22" s="17">
        <f>IF(B7L815C12=0,0,B7L815C11/B7L815C12)</f>
        <v>1.2136714465436371E-3</v>
      </c>
      <c r="AD22" s="16" t="s">
        <v>18739</v>
      </c>
      <c r="AE22" s="17">
        <f>B7L315C19+B7L415C19+B7L515C23+B7L615C23+B7L715C15</f>
        <v>5976.5157702824836</v>
      </c>
      <c r="AF22" s="16" t="s">
        <v>18740</v>
      </c>
      <c r="AG22" s="17">
        <f>B7L315C20+B7L415C20+B7L515C24+B7L615C24+B7L715C16</f>
        <v>15538.941002734457</v>
      </c>
      <c r="AH22" s="16" t="s">
        <v>18741</v>
      </c>
      <c r="AI22" s="17">
        <f>B7L215C9</f>
        <v>1421.5</v>
      </c>
      <c r="AJ22" s="16" t="s">
        <v>18742</v>
      </c>
      <c r="AK22" s="17">
        <f>B7L815C15+B7L815C16</f>
        <v>16960.441002734457</v>
      </c>
      <c r="AL22" s="16" t="s">
        <v>18743</v>
      </c>
      <c r="AM22" s="17">
        <f>IF(B7L815C17=0,0,B7L815C16/B7L815C17)</f>
        <v>8.3812679149723637E-2</v>
      </c>
      <c r="AN22" s="16" t="s">
        <v>18744</v>
      </c>
      <c r="AO22" s="17">
        <f>B7L315C25+B7L315C27+B7L415C27+B7L515C31+B7L515C33+B7L615C31+B7L615C33+B7L715C21</f>
        <v>2561.2238615791207</v>
      </c>
      <c r="AP22" s="16" t="s">
        <v>18745</v>
      </c>
      <c r="AQ22" s="23">
        <f>B7L215C23</f>
        <v>2.8803758563020287</v>
      </c>
      <c r="AR22" s="16" t="s">
        <v>18746</v>
      </c>
      <c r="AS22" s="17">
        <f>B7L815C19+B7L815C20</f>
        <v>2564.1042374354229</v>
      </c>
      <c r="AT22" s="16" t="s">
        <v>18747</v>
      </c>
      <c r="AU22" s="17">
        <f>IF(B7L815C21=0,0,B7L815C20/B7L815C21)</f>
        <v>1.1233458508624968E-3</v>
      </c>
      <c r="AV22" s="16" t="s">
        <v>18748</v>
      </c>
      <c r="AW22" s="17">
        <f>B7L315C29+B7L415C29+B7L515C35+B7L615C35+B7L715C23</f>
        <v>5933.0201110018306</v>
      </c>
      <c r="AX22" s="16" t="s">
        <v>18749</v>
      </c>
      <c r="AY22" s="17">
        <f>B7L315C30+B7L415C30+B7L515C36+B7L615C36+B7L715C24</f>
        <v>15425.852288604763</v>
      </c>
      <c r="AZ22" s="16" t="s">
        <v>18750</v>
      </c>
      <c r="BA22" s="17">
        <f>B7L215C17</f>
        <v>1323.3333333333333</v>
      </c>
      <c r="BB22" s="16" t="s">
        <v>18751</v>
      </c>
      <c r="BC22" s="17">
        <f>B7L815C24+B7L815C25</f>
        <v>16749.185621938097</v>
      </c>
      <c r="BD22" s="16" t="s">
        <v>18752</v>
      </c>
      <c r="BE22" s="17">
        <f>IF(B7L815C26=0,0,B7L815C25/B7L815C26)</f>
        <v>7.9008816500309734E-2</v>
      </c>
      <c r="BF22" s="16" t="s">
        <v>18753</v>
      </c>
      <c r="BG22" s="17">
        <f>B7L315C35+B7L315C37+B7L415C37+B7L515C43+B7L515C45+B7L615C43+B7L615C45+B7L715C29</f>
        <v>2525.5237655668507</v>
      </c>
      <c r="BH22" s="16" t="s">
        <v>18754</v>
      </c>
      <c r="BI22" s="23">
        <f>B7L215C31</f>
        <v>2.8284645278467764</v>
      </c>
      <c r="BJ22" s="16" t="s">
        <v>18755</v>
      </c>
      <c r="BK22" s="17">
        <f>B7L815C28+B7L815C29</f>
        <v>2528.3522300946975</v>
      </c>
      <c r="BL22" s="16" t="s">
        <v>18756</v>
      </c>
      <c r="BM22" s="17">
        <f>IF(B7L815C30=0,0,B7L815C29/B7L815C30)</f>
        <v>1.1186987691745934E-3</v>
      </c>
      <c r="BN22" s="16" t="s">
        <v>18757</v>
      </c>
      <c r="BO22" s="17">
        <f>B7L315C39+B7L415C39+B7L515C47+B7L615C47+B7L715C31</f>
        <v>5712.4636983351811</v>
      </c>
      <c r="BP22" s="16" t="s">
        <v>18758</v>
      </c>
      <c r="BQ22" s="17">
        <f>B7L315C40+B7L415C40+B7L515C48+B7L615C48+B7L715C32</f>
        <v>14852.405615671469</v>
      </c>
      <c r="BR22" s="16" t="s">
        <v>18759</v>
      </c>
      <c r="BS22" s="17">
        <f>B7L215C25</f>
        <v>1292.25</v>
      </c>
      <c r="BT22" s="16" t="s">
        <v>18760</v>
      </c>
      <c r="BU22" s="17">
        <f>B7L815C33+B7L815C34</f>
        <v>16144.655615671469</v>
      </c>
      <c r="BV22" s="16" t="s">
        <v>18761</v>
      </c>
      <c r="BW22" s="17">
        <f>IF(B7L815C35=0,0,B7L815C34/B7L815C35)</f>
        <v>8.004196749453267E-2</v>
      </c>
      <c r="BX22" s="16" t="s">
        <v>18762</v>
      </c>
      <c r="BY22" s="17">
        <f>B7L315C45+B7L315C47+B7L415C47+B7L515C55+B7L515C57+B7L615C55+B7L615C57+B7L715C37</f>
        <v>2546.6659112977568</v>
      </c>
      <c r="BZ22" s="16" t="s">
        <v>18763</v>
      </c>
      <c r="CA22" s="23">
        <f>B7L215C39</f>
        <v>22.508075715119805</v>
      </c>
      <c r="CB22" s="16" t="s">
        <v>18764</v>
      </c>
      <c r="CC22" s="17">
        <f>B7L815C37+B7L815C38</f>
        <v>2569.1739870128768</v>
      </c>
      <c r="CD22" s="16" t="s">
        <v>18765</v>
      </c>
      <c r="CE22" s="17">
        <f>IF(B7L815C39=0,0,B7L815C38/B7L815C39)</f>
        <v>8.7608218940786724E-3</v>
      </c>
      <c r="CF22" s="16" t="s">
        <v>18766</v>
      </c>
      <c r="CG22" s="17">
        <f>B7L315C49+B7L415C49+B7L515C59+B7L615C59+B7L715C39</f>
        <v>5698.3324295116645</v>
      </c>
      <c r="CH22" s="16" t="s">
        <v>18767</v>
      </c>
      <c r="CI22" s="17">
        <f>B7L315C50+B7L415C50+B7L515C60+B7L615C60+B7L715C40</f>
        <v>14815.664316730328</v>
      </c>
      <c r="CJ22" s="16" t="s">
        <v>18768</v>
      </c>
      <c r="CK22" s="17">
        <f>B7L215C33</f>
        <v>9809</v>
      </c>
      <c r="CL22" s="16" t="s">
        <v>18769</v>
      </c>
      <c r="CM22" s="17">
        <f>B7L815C42+B7L815C43</f>
        <v>24624.664316730326</v>
      </c>
      <c r="CN22" s="16" t="s">
        <v>18770</v>
      </c>
      <c r="CO22" s="17">
        <f>IF(B7L815C44=0,0,B7L815C43/B7L815C44)</f>
        <v>0.39834045548128078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24202.501510117283</v>
      </c>
      <c r="F23" s="16" t="s">
        <v>18772</v>
      </c>
      <c r="G23" s="17">
        <f>B7L216C7</f>
        <v>9135.8883985763659</v>
      </c>
      <c r="H23" s="16" t="s">
        <v>18773</v>
      </c>
      <c r="I23" s="17">
        <f>B7L816C1+B7L816C2</f>
        <v>33338.389908693651</v>
      </c>
      <c r="J23" s="16" t="s">
        <v>18774</v>
      </c>
      <c r="K23" s="17">
        <f>IF(B7L816C3=0,0,B7L816C2/B7L816C3)</f>
        <v>0.27403508158604867</v>
      </c>
      <c r="L23" s="16" t="s">
        <v>18775</v>
      </c>
      <c r="M23" s="17">
        <f>B7L316C9+B7L416C9+B7L516C11+B7L616C11+B7L716C7</f>
        <v>48795.403238807063</v>
      </c>
      <c r="N23" s="16" t="s">
        <v>18776</v>
      </c>
      <c r="O23" s="17">
        <f>B7L316C10+B7L416C10+B7L516C12+B7L616C12+B7L716C8</f>
        <v>126868.04842089837</v>
      </c>
      <c r="P23" s="16" t="s">
        <v>18777</v>
      </c>
      <c r="Q23" s="17">
        <f>B7L216C1</f>
        <v>3926262</v>
      </c>
      <c r="R23" s="16" t="s">
        <v>18778</v>
      </c>
      <c r="S23" s="17">
        <f>B7L816C6+B7L816C7</f>
        <v>4053130.0484208982</v>
      </c>
      <c r="T23" s="16" t="s">
        <v>18779</v>
      </c>
      <c r="U23" s="17">
        <f>IF(B7L816C8=0,0,B7L816C7/B7L816C8)</f>
        <v>0.96869874716447202</v>
      </c>
      <c r="V23" s="16" t="s">
        <v>18780</v>
      </c>
      <c r="W23" s="17">
        <f>B7L316C15+B7L316C17+B7L416C17+B7L516C19+B7L516C21+B7L616C19+B7L616C21+B7L716C13</f>
        <v>24517.368983941822</v>
      </c>
      <c r="X23" s="16" t="s">
        <v>18781</v>
      </c>
      <c r="Y23" s="17">
        <f>B7L216C15</f>
        <v>8618.7552091920334</v>
      </c>
      <c r="Z23" s="16" t="s">
        <v>18782</v>
      </c>
      <c r="AA23" s="17">
        <f>B7L816C10+B7L816C11</f>
        <v>33136.124193133859</v>
      </c>
      <c r="AB23" s="16" t="s">
        <v>18783</v>
      </c>
      <c r="AC23" s="17">
        <f>IF(B7L816C12=0,0,B7L816C11/B7L816C12)</f>
        <v>0.26010148800015442</v>
      </c>
      <c r="AD23" s="16" t="s">
        <v>18784</v>
      </c>
      <c r="AE23" s="17">
        <f>B7L316C19+B7L416C19+B7L516C23+B7L616C23+B7L716C15</f>
        <v>49448.99368657302</v>
      </c>
      <c r="AF23" s="16" t="s">
        <v>18785</v>
      </c>
      <c r="AG23" s="17">
        <f>B7L316C20+B7L416C20+B7L516C24+B7L616C24+B7L716C16</f>
        <v>128567.38358508986</v>
      </c>
      <c r="AH23" s="16" t="s">
        <v>18786</v>
      </c>
      <c r="AI23" s="17">
        <f>B7L216C9</f>
        <v>3815015</v>
      </c>
      <c r="AJ23" s="16" t="s">
        <v>18787</v>
      </c>
      <c r="AK23" s="17">
        <f>B7L816C15+B7L816C16</f>
        <v>3943582.3835850898</v>
      </c>
      <c r="AL23" s="16" t="s">
        <v>18788</v>
      </c>
      <c r="AM23" s="17">
        <f>IF(B7L816C17=0,0,B7L816C16/B7L816C17)</f>
        <v>0.96739832693232342</v>
      </c>
      <c r="AN23" s="16" t="s">
        <v>18789</v>
      </c>
      <c r="AO23" s="17">
        <f>B7L316C25+B7L316C27+B7L416C27+B7L516C31+B7L516C33+B7L616C31+B7L616C33+B7L716C21</f>
        <v>24335.101205868617</v>
      </c>
      <c r="AP23" s="16" t="s">
        <v>18790</v>
      </c>
      <c r="AQ23" s="17">
        <f>B7L216C23</f>
        <v>8162.6978647098003</v>
      </c>
      <c r="AR23" s="16" t="s">
        <v>18791</v>
      </c>
      <c r="AS23" s="17">
        <f>B7L816C19+B7L816C20</f>
        <v>32497.799070578418</v>
      </c>
      <c r="AT23" s="16" t="s">
        <v>18792</v>
      </c>
      <c r="AU23" s="17">
        <f>IF(B7L816C21=0,0,B7L816C20/B7L816C21)</f>
        <v>0.25117694422881159</v>
      </c>
      <c r="AV23" s="16" t="s">
        <v>18793</v>
      </c>
      <c r="AW23" s="17">
        <f>B7L316C29+B7L416C29+B7L516C35+B7L616C35+B7L716C23</f>
        <v>49073.926394012393</v>
      </c>
      <c r="AX23" s="16" t="s">
        <v>18794</v>
      </c>
      <c r="AY23" s="17">
        <f>B7L316C30+B7L416C30+B7L516C36+B7L616C36+B7L716C24</f>
        <v>127592.20862443224</v>
      </c>
      <c r="AZ23" s="16" t="s">
        <v>18795</v>
      </c>
      <c r="BA23" s="17">
        <f>B7L216C17</f>
        <v>3750194.666666667</v>
      </c>
      <c r="BB23" s="16" t="s">
        <v>18796</v>
      </c>
      <c r="BC23" s="17">
        <f>B7L816C24+B7L816C25</f>
        <v>3877786.8752910993</v>
      </c>
      <c r="BD23" s="16" t="s">
        <v>18797</v>
      </c>
      <c r="BE23" s="17">
        <f>IF(B7L816C26=0,0,B7L816C25/B7L816C26)</f>
        <v>0.96709664230454795</v>
      </c>
      <c r="BF23" s="16" t="s">
        <v>18798</v>
      </c>
      <c r="BG23" s="17">
        <f>B7L316C35+B7L316C37+B7L416C37+B7L516C43+B7L516C45+B7L616C43+B7L616C45+B7L716C29</f>
        <v>24343.28485185498</v>
      </c>
      <c r="BH23" s="16" t="s">
        <v>18799</v>
      </c>
      <c r="BI23" s="17">
        <f>B7L216C31</f>
        <v>8157.6036009568188</v>
      </c>
      <c r="BJ23" s="16" t="s">
        <v>18800</v>
      </c>
      <c r="BK23" s="17">
        <f>B7L816C28+B7L816C29</f>
        <v>32500.8884528118</v>
      </c>
      <c r="BL23" s="16" t="s">
        <v>18801</v>
      </c>
      <c r="BM23" s="17">
        <f>IF(B7L816C30=0,0,B7L816C29/B7L816C30)</f>
        <v>0.25099632623277002</v>
      </c>
      <c r="BN23" s="16" t="s">
        <v>18802</v>
      </c>
      <c r="BO23" s="17">
        <f>B7L316C39+B7L416C39+B7L516C47+B7L616C47+B7L716C31</f>
        <v>49106.672474612897</v>
      </c>
      <c r="BP23" s="16" t="s">
        <v>18803</v>
      </c>
      <c r="BQ23" s="17">
        <f>B7L316C40+B7L416C40+B7L516C48+B7L616C48+B7L716C32</f>
        <v>127677.34843399354</v>
      </c>
      <c r="BR23" s="16" t="s">
        <v>18804</v>
      </c>
      <c r="BS23" s="17">
        <f>B7L216C25</f>
        <v>3726991.5</v>
      </c>
      <c r="BT23" s="16" t="s">
        <v>18805</v>
      </c>
      <c r="BU23" s="17">
        <f>B7L816C33+B7L816C34</f>
        <v>3854668.8484339938</v>
      </c>
      <c r="BV23" s="16" t="s">
        <v>18806</v>
      </c>
      <c r="BW23" s="17">
        <f>IF(B7L816C35=0,0,B7L816C34/B7L816C35)</f>
        <v>0.96687721994955178</v>
      </c>
      <c r="BX23" s="16" t="s">
        <v>18807</v>
      </c>
      <c r="BY23" s="17">
        <f>B7L316C45+B7L316C47+B7L416C47+B7L516C55+B7L516C57+B7L616C55+B7L616C57+B7L716C37</f>
        <v>24340.35879259459</v>
      </c>
      <c r="BZ23" s="16" t="s">
        <v>18808</v>
      </c>
      <c r="CA23" s="17">
        <f>B7L216C39</f>
        <v>8478.9676614709297</v>
      </c>
      <c r="CB23" s="16" t="s">
        <v>18809</v>
      </c>
      <c r="CC23" s="17">
        <f>B7L816C37+B7L816C38</f>
        <v>32819.326454065522</v>
      </c>
      <c r="CD23" s="16" t="s">
        <v>18810</v>
      </c>
      <c r="CE23" s="17">
        <f>IF(B7L816C39=0,0,B7L816C38/B7L816C39)</f>
        <v>0.25835288464369416</v>
      </c>
      <c r="CF23" s="16" t="s">
        <v>18811</v>
      </c>
      <c r="CG23" s="17">
        <f>B7L316C49+B7L416C49+B7L516C59+B7L616C59+B7L716C39</f>
        <v>49132.044757698837</v>
      </c>
      <c r="CH23" s="16" t="s">
        <v>18812</v>
      </c>
      <c r="CI23" s="17">
        <f>B7L316C50+B7L416C50+B7L516C60+B7L616C60+B7L716C40</f>
        <v>127743.31637001701</v>
      </c>
      <c r="CJ23" s="16" t="s">
        <v>18813</v>
      </c>
      <c r="CK23" s="17">
        <f>B7L216C33</f>
        <v>3695126.8</v>
      </c>
      <c r="CL23" s="16" t="s">
        <v>18814</v>
      </c>
      <c r="CM23" s="17">
        <f>B7L816C42+B7L816C43</f>
        <v>3822870.1163700167</v>
      </c>
      <c r="CN23" s="16" t="s">
        <v>18815</v>
      </c>
      <c r="CO23" s="17">
        <f>IF(B7L816C44=0,0,B7L816C43/B7L816C44)</f>
        <v>0.96658444768421403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D16AE-1E6C-4C12-A317-C04D170B7C5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5958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3796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9754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0.61082632766044698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0.38917367233955302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8856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20842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29698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0.29820189911778572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0.70179810088221428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62694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363028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67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425789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0.14724194377966551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0.85260070128631782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1.5735493401661387E-4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48F4E-18B0-43A9-AF42-D0A158A46C1A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41195.569394879996</v>
      </c>
      <c r="F8" s="16" t="s">
        <v>18915</v>
      </c>
      <c r="G8" s="21">
        <f>B3L520C2</f>
        <v>0.28332668120082632</v>
      </c>
      <c r="H8" s="16" t="s">
        <v>18916</v>
      </c>
      <c r="I8" s="15">
        <f>IF(B9L101C2=NULL_VALUE,NULL_VALUE,B9L101C1*B9L101C2)</f>
        <v>11671.803956829683</v>
      </c>
      <c r="J8" s="16" t="s">
        <v>18917</v>
      </c>
      <c r="K8" s="21">
        <f>B3L520C3</f>
        <v>8.0519070461558054E-2</v>
      </c>
      <c r="L8" s="16" t="s">
        <v>18918</v>
      </c>
      <c r="M8" s="15">
        <f>IF(B9L101C4=NULL_VALUE,NULL_VALUE,B9L101C1*B9L101C4)</f>
        <v>3317.0289548103469</v>
      </c>
      <c r="N8" s="16" t="s">
        <v>18919</v>
      </c>
      <c r="O8" s="21">
        <f>B3L520C4</f>
        <v>0.11832229699694551</v>
      </c>
      <c r="P8" s="16" t="s">
        <v>18920</v>
      </c>
      <c r="Q8" s="15">
        <f>B9L101C1*B9L101C6</f>
        <v>4874.3543968992699</v>
      </c>
      <c r="R8" s="16" t="s">
        <v>18921</v>
      </c>
      <c r="S8" s="21">
        <f>B3L520C5</f>
        <v>2.553708889557512E-2</v>
      </c>
      <c r="T8" s="16" t="s">
        <v>18922</v>
      </c>
      <c r="U8" s="15">
        <f>B9L101C1*B9L101C8</f>
        <v>1052.0149177408841</v>
      </c>
      <c r="V8" s="16" t="s">
        <v>18923</v>
      </c>
      <c r="W8" s="21">
        <f>B3L520C6</f>
        <v>0.15584143488749747</v>
      </c>
      <c r="X8" s="16" t="s">
        <v>18924</v>
      </c>
      <c r="Y8" s="15">
        <f>B9L101C1*B9L101C10</f>
        <v>6419.9766455055742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0.33645342755759755</v>
      </c>
      <c r="BD8" s="16" t="s">
        <v>18926</v>
      </c>
      <c r="BE8" s="15">
        <f>B9L101C1*B9L101C26</f>
        <v>13860.39052309424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16164.177779939997</v>
      </c>
      <c r="F9" s="16" t="s">
        <v>18928</v>
      </c>
      <c r="G9" s="21">
        <f>B3L524C2</f>
        <v>0.62530185259210525</v>
      </c>
      <c r="H9" s="16" t="s">
        <v>18929</v>
      </c>
      <c r="I9" s="15">
        <f>IF(B9L102C2=NULL_VALUE,NULL_VALUE,B9L102C1*B9L102C2)</f>
        <v>10107.490311424623</v>
      </c>
      <c r="J9" s="16" t="s">
        <v>18930</v>
      </c>
      <c r="K9" s="21">
        <f>B3L524C3</f>
        <v>0.17785446496908355</v>
      </c>
      <c r="L9" s="16" t="s">
        <v>18931</v>
      </c>
      <c r="M9" s="15">
        <f>IF(B9L102C4=NULL_VALUE,NULL_VALUE,B9L102C1*B9L102C4)</f>
        <v>2874.871190716377</v>
      </c>
      <c r="N9" s="16" t="s">
        <v>18932</v>
      </c>
      <c r="O9" s="21">
        <f>B3L524C4</f>
        <v>2.2568031173865584E-2</v>
      </c>
      <c r="P9" s="16" t="s">
        <v>18933</v>
      </c>
      <c r="Q9" s="21">
        <f>B9L102C1*B9L102C6</f>
        <v>364.79366803759126</v>
      </c>
      <c r="R9" s="16" t="s">
        <v>18934</v>
      </c>
      <c r="S9" s="21">
        <f>B3L524C5</f>
        <v>4.8707794972911462E-3</v>
      </c>
      <c r="T9" s="16" t="s">
        <v>18935</v>
      </c>
      <c r="U9" s="21">
        <f>B9L102C1*B9L102C8</f>
        <v>78.732145721100849</v>
      </c>
      <c r="V9" s="16" t="s">
        <v>18936</v>
      </c>
      <c r="W9" s="21">
        <f>B3L524C6</f>
        <v>2.9724189353860994E-2</v>
      </c>
      <c r="X9" s="16" t="s">
        <v>18937</v>
      </c>
      <c r="Y9" s="21">
        <f>B9L102C1*B9L102C10</f>
        <v>480.46708108040889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1.5077952610210413E-3</v>
      </c>
      <c r="AF9" s="16" t="s">
        <v>18941</v>
      </c>
      <c r="AG9" s="21">
        <f>B9L102C1*B9L102C14</f>
        <v>24.372270654895143</v>
      </c>
      <c r="AH9" s="16" t="s">
        <v>18942</v>
      </c>
      <c r="AI9" s="21">
        <f>B3L524C9</f>
        <v>8.84451261049953E-3</v>
      </c>
      <c r="AJ9" s="16" t="s">
        <v>18943</v>
      </c>
      <c r="AK9" s="21">
        <f>B9L102C1*B9L102C16</f>
        <v>142.96427421303559</v>
      </c>
      <c r="AL9" s="16" t="s">
        <v>18944</v>
      </c>
      <c r="AM9" s="21">
        <f>B3L524C10</f>
        <v>7.939211728642221E-3</v>
      </c>
      <c r="AN9" s="16" t="s">
        <v>18945</v>
      </c>
      <c r="AO9" s="21">
        <f>B9L102C1*B9L102C18</f>
        <v>128.3308298143576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1.6863365127773863E-2</v>
      </c>
      <c r="AZ9" s="16" t="s">
        <v>18951</v>
      </c>
      <c r="BA9" s="21">
        <f>B9L102C1*B9L102C24</f>
        <v>272.5824318933773</v>
      </c>
      <c r="BB9" s="16" t="s">
        <v>18952</v>
      </c>
      <c r="BC9" s="21">
        <f>B3L524C14</f>
        <v>0.10452579768585682</v>
      </c>
      <c r="BD9" s="16" t="s">
        <v>18953</v>
      </c>
      <c r="BE9" s="15">
        <f>B9L102C1*B9L102C26</f>
        <v>1689.5735763842304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0.11464950713305645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2.4744403462403353E-2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0.15100403012985061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7.6598610752455264E-3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4.4931655925756438E-2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4.0332570648337278E-2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8.5668815574082929E-2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0.53100915605126742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21120.099693999997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0.11464950713305645</v>
      </c>
      <c r="P11" s="16" t="s">
        <v>18984</v>
      </c>
      <c r="Q11" s="15">
        <f>B9L104C1*B9L104C6</f>
        <v>2421.409020518116</v>
      </c>
      <c r="R11" s="16" t="s">
        <v>18961</v>
      </c>
      <c r="S11" s="21">
        <f>B3L522C5</f>
        <v>2.4744403462403353E-2</v>
      </c>
      <c r="T11" s="16" t="s">
        <v>18985</v>
      </c>
      <c r="U11" s="21">
        <f>B9L104C1*B9L104C8</f>
        <v>522.6042679945175</v>
      </c>
      <c r="V11" s="16" t="s">
        <v>18963</v>
      </c>
      <c r="W11" s="21">
        <f>B3L522C6</f>
        <v>0.15100403012985061</v>
      </c>
      <c r="X11" s="16" t="s">
        <v>18986</v>
      </c>
      <c r="Y11" s="15">
        <f>B9L104C1*B9L104C10</f>
        <v>3189.2201705382245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7.6598610752455264E-3</v>
      </c>
      <c r="AF11" s="16" t="s">
        <v>18988</v>
      </c>
      <c r="AG11" s="21">
        <f>B9L104C1*B9L104C14</f>
        <v>161.77702955137553</v>
      </c>
      <c r="AH11" s="16" t="s">
        <v>18969</v>
      </c>
      <c r="AI11" s="21">
        <f>B3L522C9</f>
        <v>4.4931655925756438E-2</v>
      </c>
      <c r="AJ11" s="16" t="s">
        <v>18989</v>
      </c>
      <c r="AK11" s="21">
        <f>B9L104C1*B9L104C16</f>
        <v>948.9610525684817</v>
      </c>
      <c r="AL11" s="16" t="s">
        <v>18971</v>
      </c>
      <c r="AM11" s="21">
        <f>B3L522C10</f>
        <v>4.0332570648337278E-2</v>
      </c>
      <c r="AN11" s="16" t="s">
        <v>18990</v>
      </c>
      <c r="AO11" s="21">
        <f>B9L104C1*B9L104C18</f>
        <v>851.82791300818144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8.5668815574082929E-2</v>
      </c>
      <c r="AZ11" s="16" t="s">
        <v>18993</v>
      </c>
      <c r="BA11" s="15">
        <f>B9L104C1*B9L104C24</f>
        <v>1809.3339255915309</v>
      </c>
      <c r="BB11" s="16" t="s">
        <v>18979</v>
      </c>
      <c r="BC11" s="21">
        <f>B3L522C14</f>
        <v>0.53100915605126742</v>
      </c>
      <c r="BD11" s="16" t="s">
        <v>18994</v>
      </c>
      <c r="BE11" s="15">
        <f>B9L104C1*B9L104C26</f>
        <v>11214.96631422957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1986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0.11464950713305645</v>
      </c>
      <c r="P12" s="16" t="s">
        <v>18998</v>
      </c>
      <c r="Q12" s="21">
        <f>B9L105C1*B9L105C6</f>
        <v>227.69392116625011</v>
      </c>
      <c r="R12" s="16" t="s">
        <v>18961</v>
      </c>
      <c r="S12" s="21">
        <f>B3L522C5</f>
        <v>2.4744403462403353E-2</v>
      </c>
      <c r="T12" s="16" t="s">
        <v>18999</v>
      </c>
      <c r="U12" s="21">
        <f>B9L105C1*B9L105C8</f>
        <v>49.142385276333059</v>
      </c>
      <c r="V12" s="16" t="s">
        <v>18963</v>
      </c>
      <c r="W12" s="21">
        <f>B3L522C6</f>
        <v>0.15100403012985061</v>
      </c>
      <c r="X12" s="16" t="s">
        <v>19000</v>
      </c>
      <c r="Y12" s="21">
        <f>B9L105C1*B9L105C10</f>
        <v>299.8940038378833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7.6598610752455264E-3</v>
      </c>
      <c r="AF12" s="16" t="s">
        <v>19002</v>
      </c>
      <c r="AG12" s="21">
        <f>B9L105C1*B9L105C14</f>
        <v>15.212484095437615</v>
      </c>
      <c r="AH12" s="16" t="s">
        <v>18969</v>
      </c>
      <c r="AI12" s="21">
        <f>B3L522C9</f>
        <v>4.4931655925756438E-2</v>
      </c>
      <c r="AJ12" s="16" t="s">
        <v>19003</v>
      </c>
      <c r="AK12" s="21">
        <f>B9L105C1*B9L105C16</f>
        <v>89.234268668552289</v>
      </c>
      <c r="AL12" s="16" t="s">
        <v>18971</v>
      </c>
      <c r="AM12" s="21">
        <f>B3L522C10</f>
        <v>4.0332570648337278E-2</v>
      </c>
      <c r="AN12" s="16" t="s">
        <v>19004</v>
      </c>
      <c r="AO12" s="21">
        <f>B9L105C1*B9L105C18</f>
        <v>80.100485307597836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8.5668815574082929E-2</v>
      </c>
      <c r="AZ12" s="16" t="s">
        <v>19007</v>
      </c>
      <c r="BA12" s="21">
        <f>B9L105C1*B9L105C24</f>
        <v>170.13826773012869</v>
      </c>
      <c r="BB12" s="16" t="s">
        <v>18979</v>
      </c>
      <c r="BC12" s="21">
        <f>B3L522C14</f>
        <v>0.53100915605126742</v>
      </c>
      <c r="BD12" s="16" t="s">
        <v>19008</v>
      </c>
      <c r="BE12" s="15">
        <f>B9L105C1*B9L105C26</f>
        <v>1054.5841839178172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92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0.11464950713305645</v>
      </c>
      <c r="P13" s="16" t="s">
        <v>19012</v>
      </c>
      <c r="Q13" s="21">
        <f>B9L106C1*B9L106C6</f>
        <v>10.547754656241194</v>
      </c>
      <c r="R13" s="16" t="s">
        <v>18961</v>
      </c>
      <c r="S13" s="21">
        <f>B3L522C5</f>
        <v>2.4744403462403353E-2</v>
      </c>
      <c r="T13" s="16" t="s">
        <v>19013</v>
      </c>
      <c r="U13" s="21">
        <f>B9L106C1*B9L106C8</f>
        <v>2.2764851185411086</v>
      </c>
      <c r="V13" s="16" t="s">
        <v>18963</v>
      </c>
      <c r="W13" s="21">
        <f>B3L522C6</f>
        <v>0.15100403012985061</v>
      </c>
      <c r="X13" s="16" t="s">
        <v>19014</v>
      </c>
      <c r="Y13" s="21">
        <f>B9L106C1*B9L106C10</f>
        <v>13.892370771946256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7.6598610752455264E-3</v>
      </c>
      <c r="AF13" s="16" t="s">
        <v>19016</v>
      </c>
      <c r="AG13" s="21">
        <f>B9L106C1*B9L106C14</f>
        <v>0.70470721892258847</v>
      </c>
      <c r="AH13" s="16" t="s">
        <v>18969</v>
      </c>
      <c r="AI13" s="21">
        <f>B3L522C9</f>
        <v>4.4931655925756438E-2</v>
      </c>
      <c r="AJ13" s="16" t="s">
        <v>19017</v>
      </c>
      <c r="AK13" s="21">
        <f>B9L106C1*B9L106C16</f>
        <v>4.1337123451695925</v>
      </c>
      <c r="AL13" s="16" t="s">
        <v>18971</v>
      </c>
      <c r="AM13" s="21">
        <f>B3L522C10</f>
        <v>4.0332570648337278E-2</v>
      </c>
      <c r="AN13" s="16" t="s">
        <v>19018</v>
      </c>
      <c r="AO13" s="21">
        <f>B9L106C1*B9L106C18</f>
        <v>3.7105964996470298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8.5668815574082929E-2</v>
      </c>
      <c r="AZ13" s="16" t="s">
        <v>19021</v>
      </c>
      <c r="BA13" s="21">
        <f>B9L106C1*B9L106C24</f>
        <v>7.8815310328156292</v>
      </c>
      <c r="BB13" s="16" t="s">
        <v>18979</v>
      </c>
      <c r="BC13" s="21">
        <f>B3L522C14</f>
        <v>0.53100915605126742</v>
      </c>
      <c r="BD13" s="16" t="s">
        <v>19022</v>
      </c>
      <c r="BE13" s="21">
        <f>B9L106C1*B9L106C26</f>
        <v>48.8528423567166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175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0.11464950713305645</v>
      </c>
      <c r="P14" s="16" t="s">
        <v>19026</v>
      </c>
      <c r="Q14" s="21">
        <f>B9L107C1*B9L107C6</f>
        <v>20.063663748284878</v>
      </c>
      <c r="R14" s="16" t="s">
        <v>18961</v>
      </c>
      <c r="S14" s="21">
        <f>B3L522C5</f>
        <v>2.4744403462403353E-2</v>
      </c>
      <c r="T14" s="16" t="s">
        <v>19027</v>
      </c>
      <c r="U14" s="21">
        <f>B9L107C1*B9L107C8</f>
        <v>4.3302706059205871</v>
      </c>
      <c r="V14" s="16" t="s">
        <v>18963</v>
      </c>
      <c r="W14" s="21">
        <f>B3L522C6</f>
        <v>0.15100403012985061</v>
      </c>
      <c r="X14" s="16" t="s">
        <v>19028</v>
      </c>
      <c r="Y14" s="21">
        <f>B9L107C1*B9L107C10</f>
        <v>26.425705272723857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7.6598610752455264E-3</v>
      </c>
      <c r="AF14" s="16" t="s">
        <v>19030</v>
      </c>
      <c r="AG14" s="21">
        <f>B9L107C1*B9L107C14</f>
        <v>1.3404756881679671</v>
      </c>
      <c r="AH14" s="16" t="s">
        <v>18969</v>
      </c>
      <c r="AI14" s="21">
        <f>B3L522C9</f>
        <v>4.4931655925756438E-2</v>
      </c>
      <c r="AJ14" s="16" t="s">
        <v>19031</v>
      </c>
      <c r="AK14" s="21">
        <f>B9L107C1*B9L107C16</f>
        <v>7.8630397870073763</v>
      </c>
      <c r="AL14" s="16" t="s">
        <v>18971</v>
      </c>
      <c r="AM14" s="21">
        <f>B3L522C10</f>
        <v>4.0332570648337278E-2</v>
      </c>
      <c r="AN14" s="16" t="s">
        <v>19032</v>
      </c>
      <c r="AO14" s="21">
        <f>B9L107C1*B9L107C18</f>
        <v>7.0581998634590235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8.5668815574082929E-2</v>
      </c>
      <c r="AZ14" s="16" t="s">
        <v>19035</v>
      </c>
      <c r="BA14" s="21">
        <f>B9L107C1*B9L107C24</f>
        <v>14.992042725464513</v>
      </c>
      <c r="BB14" s="16" t="s">
        <v>18979</v>
      </c>
      <c r="BC14" s="21">
        <f>B3L522C14</f>
        <v>0.53100915605126742</v>
      </c>
      <c r="BD14" s="16" t="s">
        <v>19036</v>
      </c>
      <c r="BE14" s="21">
        <f>B9L107C1*B9L107C26</f>
        <v>92.926602308971795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0.11464950713305645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2.4744403462403353E-2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0.15100403012985061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7.6598610752455264E-3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4.4931655925756438E-2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4.0332570648337278E-2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8.5668815574082929E-2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0.53100915605126742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0.11464950713305645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2.4744403462403353E-2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0.15100403012985061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7.6598610752455264E-3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4.4931655925756438E-2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4.0332570648337278E-2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8.5668815574082929E-2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0.53100915605126742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0.11464950713305645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2.4744403462403353E-2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0.15100403012985061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7.6598610752455264E-3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4.4931655925756438E-2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4.0332570648337278E-2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8.5668815574082929E-2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0.53100915605126742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1143</v>
      </c>
      <c r="F18" s="16" t="s">
        <v>18928</v>
      </c>
      <c r="G18" s="21">
        <f>B3L524C2</f>
        <v>0.62530185259210525</v>
      </c>
      <c r="H18" s="16" t="s">
        <v>19080</v>
      </c>
      <c r="I18" s="21">
        <f>IF(B9L111C2=NULL_VALUE,NULL_VALUE,B9L111C1*B9L111C2)</f>
        <v>714.72001751277628</v>
      </c>
      <c r="J18" s="16" t="s">
        <v>18930</v>
      </c>
      <c r="K18" s="21">
        <f>B3L524C3</f>
        <v>0.17785446496908355</v>
      </c>
      <c r="L18" s="16" t="s">
        <v>19081</v>
      </c>
      <c r="M18" s="21">
        <f>IF(B9L111C4=NULL_VALUE,NULL_VALUE,B9L111C1*B9L111C4)</f>
        <v>203.28765345966249</v>
      </c>
      <c r="N18" s="16" t="s">
        <v>18932</v>
      </c>
      <c r="O18" s="21">
        <f>B3L524C4</f>
        <v>2.2568031173865584E-2</v>
      </c>
      <c r="P18" s="16" t="s">
        <v>19082</v>
      </c>
      <c r="Q18" s="21">
        <f>B9L111C1*B9L111C6</f>
        <v>25.795259631728364</v>
      </c>
      <c r="R18" s="16" t="s">
        <v>18934</v>
      </c>
      <c r="S18" s="21">
        <f>B3L524C5</f>
        <v>4.8707794972911462E-3</v>
      </c>
      <c r="T18" s="16" t="s">
        <v>19083</v>
      </c>
      <c r="U18" s="21">
        <f>B9L111C1*B9L111C8</f>
        <v>5.5673009654037804</v>
      </c>
      <c r="V18" s="16" t="s">
        <v>18936</v>
      </c>
      <c r="W18" s="21">
        <f>B3L524C6</f>
        <v>2.9724189353860994E-2</v>
      </c>
      <c r="X18" s="16" t="s">
        <v>19084</v>
      </c>
      <c r="Y18" s="21">
        <f>B9L111C1*B9L111C10</f>
        <v>33.974748431463119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1.5077952610210413E-3</v>
      </c>
      <c r="AF18" s="16" t="s">
        <v>19086</v>
      </c>
      <c r="AG18" s="21">
        <f>B9L111C1*B9L111C14</f>
        <v>1.7234099833470502</v>
      </c>
      <c r="AH18" s="16" t="s">
        <v>18942</v>
      </c>
      <c r="AI18" s="21">
        <f>B3L524C9</f>
        <v>8.84451261049953E-3</v>
      </c>
      <c r="AJ18" s="16" t="s">
        <v>19087</v>
      </c>
      <c r="AK18" s="21">
        <f>B9L111C1*B9L111C16</f>
        <v>10.109277913800963</v>
      </c>
      <c r="AL18" s="16" t="s">
        <v>18944</v>
      </c>
      <c r="AM18" s="21">
        <f>B3L524C10</f>
        <v>7.939211728642221E-3</v>
      </c>
      <c r="AN18" s="16" t="s">
        <v>19088</v>
      </c>
      <c r="AO18" s="21">
        <f>B9L111C1*B9L111C18</f>
        <v>9.0745190058380594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1.6863365127773863E-2</v>
      </c>
      <c r="AZ18" s="16" t="s">
        <v>19091</v>
      </c>
      <c r="BA18" s="21">
        <f>B9L111C1*B9L111C24</f>
        <v>19.274826341045525</v>
      </c>
      <c r="BB18" s="16" t="s">
        <v>18952</v>
      </c>
      <c r="BC18" s="21">
        <f>B3L524C14</f>
        <v>0.10452579768585682</v>
      </c>
      <c r="BD18" s="16" t="s">
        <v>19092</v>
      </c>
      <c r="BE18" s="21">
        <f>B9L111C1*B9L111C26</f>
        <v>119.47298675493434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45290.620168360001</v>
      </c>
      <c r="F19" s="16" t="s">
        <v>18928</v>
      </c>
      <c r="G19" s="21">
        <f>B3L524C2</f>
        <v>0.62530185259210525</v>
      </c>
      <c r="H19" s="16" t="s">
        <v>19094</v>
      </c>
      <c r="I19" s="15">
        <f>IF(B9L112C2=NULL_VALUE,NULL_VALUE,B9L112C1*B9L112C2)</f>
        <v>28320.308696320873</v>
      </c>
      <c r="J19" s="16" t="s">
        <v>18930</v>
      </c>
      <c r="K19" s="21">
        <f>B3L524C3</f>
        <v>0.17785446496908355</v>
      </c>
      <c r="L19" s="16" t="s">
        <v>19095</v>
      </c>
      <c r="M19" s="15">
        <f>IF(B9L112C4=NULL_VALUE,NULL_VALUE,B9L112C1*B9L112C4)</f>
        <v>8055.1390181616525</v>
      </c>
      <c r="N19" s="16" t="s">
        <v>18932</v>
      </c>
      <c r="O19" s="21">
        <f>B3L524C4</f>
        <v>2.2568031173865584E-2</v>
      </c>
      <c r="P19" s="16" t="s">
        <v>19096</v>
      </c>
      <c r="Q19" s="15">
        <f>B9L112C1*B9L112C6</f>
        <v>1022.1201278432538</v>
      </c>
      <c r="R19" s="16" t="s">
        <v>18934</v>
      </c>
      <c r="S19" s="21">
        <f>B3L524C5</f>
        <v>4.8707794972911462E-3</v>
      </c>
      <c r="T19" s="16" t="s">
        <v>19097</v>
      </c>
      <c r="U19" s="21">
        <f>B9L112C1*B9L112C8</f>
        <v>220.60062413564879</v>
      </c>
      <c r="V19" s="16" t="s">
        <v>18936</v>
      </c>
      <c r="W19" s="21">
        <f>B3L524C6</f>
        <v>2.9724189353860994E-2</v>
      </c>
      <c r="X19" s="16" t="s">
        <v>19098</v>
      </c>
      <c r="Y19" s="15">
        <f>B9L112C1*B9L112C10</f>
        <v>1346.2269698381283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1.5077952610210413E-3</v>
      </c>
      <c r="AF19" s="16" t="s">
        <v>19100</v>
      </c>
      <c r="AG19" s="21">
        <f>B9L112C1*B9L112C14</f>
        <v>68.2889824585572</v>
      </c>
      <c r="AH19" s="16" t="s">
        <v>18942</v>
      </c>
      <c r="AI19" s="21">
        <f>B3L524C9</f>
        <v>8.84451261049953E-3</v>
      </c>
      <c r="AJ19" s="16" t="s">
        <v>19101</v>
      </c>
      <c r="AK19" s="21">
        <f>B9L112C1*B9L112C16</f>
        <v>400.57346121640438</v>
      </c>
      <c r="AL19" s="16" t="s">
        <v>18944</v>
      </c>
      <c r="AM19" s="21">
        <f>B3L524C10</f>
        <v>7.939211728642221E-3</v>
      </c>
      <c r="AN19" s="16" t="s">
        <v>19102</v>
      </c>
      <c r="AO19" s="21">
        <f>B9L112C1*B9L112C18</f>
        <v>359.57182283812364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1.6863365127773863E-2</v>
      </c>
      <c r="AZ19" s="16" t="s">
        <v>19105</v>
      </c>
      <c r="BA19" s="21">
        <f>B9L112C1*B9L112C24</f>
        <v>763.75226476237367</v>
      </c>
      <c r="BB19" s="16" t="s">
        <v>18952</v>
      </c>
      <c r="BC19" s="21">
        <f>B3L524C14</f>
        <v>0.10452579768585682</v>
      </c>
      <c r="BD19" s="16" t="s">
        <v>19106</v>
      </c>
      <c r="BE19" s="15">
        <f>B9L112C1*B9L112C26</f>
        <v>4734.0382007849839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27165.61006266667</v>
      </c>
      <c r="F20" s="16" t="s">
        <v>18928</v>
      </c>
      <c r="G20" s="21">
        <f>B3L524C2</f>
        <v>0.62530185259210525</v>
      </c>
      <c r="H20" s="16" t="s">
        <v>19107</v>
      </c>
      <c r="I20" s="15">
        <f>IF(B9L113C2=NULL_VALUE,NULL_VALUE,B9L113C1*B9L113C2)</f>
        <v>16986.706298980203</v>
      </c>
      <c r="J20" s="16" t="s">
        <v>18930</v>
      </c>
      <c r="K20" s="21">
        <f>B3L524C3</f>
        <v>0.17785446496908355</v>
      </c>
      <c r="L20" s="16" t="s">
        <v>19108</v>
      </c>
      <c r="M20" s="15">
        <f>IF(B9L113C4=NULL_VALUE,NULL_VALUE,B9L113C1*B9L113C4)</f>
        <v>4831.5250432543326</v>
      </c>
      <c r="N20" s="16" t="s">
        <v>18932</v>
      </c>
      <c r="O20" s="21">
        <f>B3L524C4</f>
        <v>2.2568031173865584E-2</v>
      </c>
      <c r="P20" s="16" t="s">
        <v>19109</v>
      </c>
      <c r="Q20" s="21">
        <f>B9L113C1*B9L113C6</f>
        <v>613.07433475133803</v>
      </c>
      <c r="R20" s="16" t="s">
        <v>18934</v>
      </c>
      <c r="S20" s="21">
        <f>B3L524C5</f>
        <v>4.8707794972911462E-3</v>
      </c>
      <c r="T20" s="16" t="s">
        <v>19110</v>
      </c>
      <c r="U20" s="21">
        <f>B9L113C1*B9L113C8</f>
        <v>132.31769652464286</v>
      </c>
      <c r="V20" s="16" t="s">
        <v>18936</v>
      </c>
      <c r="W20" s="21">
        <f>B3L524C6</f>
        <v>2.9724189353860994E-2</v>
      </c>
      <c r="X20" s="16" t="s">
        <v>19111</v>
      </c>
      <c r="Y20" s="21">
        <f>B9L113C1*B9L113C10</f>
        <v>807.47573741585575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1.5077952610210413E-3</v>
      </c>
      <c r="AF20" s="16" t="s">
        <v>19113</v>
      </c>
      <c r="AG20" s="21">
        <f>B9L113C1*B9L113C14</f>
        <v>40.960178115234321</v>
      </c>
      <c r="AH20" s="16" t="s">
        <v>18942</v>
      </c>
      <c r="AI20" s="21">
        <f>B3L524C9</f>
        <v>8.84451261049953E-3</v>
      </c>
      <c r="AJ20" s="16" t="s">
        <v>19114</v>
      </c>
      <c r="AK20" s="21">
        <f>B9L113C1*B9L113C16</f>
        <v>240.26658077116829</v>
      </c>
      <c r="AL20" s="16" t="s">
        <v>18944</v>
      </c>
      <c r="AM20" s="21">
        <f>B3L524C10</f>
        <v>7.939211728642221E-3</v>
      </c>
      <c r="AN20" s="16" t="s">
        <v>19115</v>
      </c>
      <c r="AO20" s="21">
        <f>B9L113C1*B9L113C18</f>
        <v>215.67353002524436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1.6863365127773863E-2</v>
      </c>
      <c r="AZ20" s="16" t="s">
        <v>19118</v>
      </c>
      <c r="BA20" s="21">
        <f>B9L113C1*B9L113C24</f>
        <v>458.10360140547584</v>
      </c>
      <c r="BB20" s="16" t="s">
        <v>18952</v>
      </c>
      <c r="BC20" s="21">
        <f>B3L524C14</f>
        <v>0.10452579768585682</v>
      </c>
      <c r="BD20" s="16" t="s">
        <v>19119</v>
      </c>
      <c r="BE20" s="15">
        <f>B9L113C1*B9L113C26</f>
        <v>2839.5070614231727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988</v>
      </c>
      <c r="F21" s="16" t="s">
        <v>19121</v>
      </c>
      <c r="G21" s="21">
        <f>B8L105C1</f>
        <v>0.61082632766044698</v>
      </c>
      <c r="H21" s="16" t="s">
        <v>19122</v>
      </c>
      <c r="I21" s="21">
        <f>IF(B9L114C2=NULL_VALUE,NULL_VALUE,B9L114C1*B9L114C2)</f>
        <v>603.49641172852159</v>
      </c>
      <c r="J21" s="16" t="s">
        <v>19123</v>
      </c>
      <c r="K21" s="21">
        <f>B8L106C1</f>
        <v>0.38917367233955302</v>
      </c>
      <c r="L21" s="16" t="s">
        <v>19124</v>
      </c>
      <c r="M21" s="21">
        <f>IF(B9L114C4=NULL_VALUE,NULL_VALUE,B9L114C1*B9L114C4)</f>
        <v>384.50358827147841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219500</v>
      </c>
      <c r="F22" s="16" t="s">
        <v>19128</v>
      </c>
      <c r="G22" s="21">
        <f>B8L112C1</f>
        <v>0.29820189911778572</v>
      </c>
      <c r="H22" s="16" t="s">
        <v>19129</v>
      </c>
      <c r="I22" s="15">
        <f>IF(B9L115C2=NULL_VALUE,NULL_VALUE,B9L115C1*B9L115C2)</f>
        <v>65455.316856353966</v>
      </c>
      <c r="J22" s="16" t="s">
        <v>19130</v>
      </c>
      <c r="K22" s="21">
        <f>B8L113C1</f>
        <v>0.70179810088221428</v>
      </c>
      <c r="L22" s="16" t="s">
        <v>19131</v>
      </c>
      <c r="M22" s="15">
        <f>IF(B9L115C4=NULL_VALUE,NULL_VALUE,B9L115C1*B9L115C4)</f>
        <v>154044.68314364605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39365</v>
      </c>
      <c r="F23" s="16" t="s">
        <v>19128</v>
      </c>
      <c r="G23" s="21">
        <f>B8L112C1</f>
        <v>0.29820189911778572</v>
      </c>
      <c r="H23" s="16" t="s">
        <v>19135</v>
      </c>
      <c r="I23" s="15">
        <f>IF(B9L116C2=NULL_VALUE,NULL_VALUE,B9L116C1*B9L116C2)</f>
        <v>11738.717758771634</v>
      </c>
      <c r="J23" s="16" t="s">
        <v>19130</v>
      </c>
      <c r="K23" s="21">
        <f>B8L113C1</f>
        <v>0.70179810088221428</v>
      </c>
      <c r="L23" s="16" t="s">
        <v>19136</v>
      </c>
      <c r="M23" s="15">
        <f>IF(B9L116C4=NULL_VALUE,NULL_VALUE,B9L116C1*B9L116C4)</f>
        <v>27626.282241228364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4211</v>
      </c>
      <c r="F24" s="16" t="s">
        <v>19128</v>
      </c>
      <c r="G24" s="21">
        <f>B8L112C1</f>
        <v>0.29820189911778572</v>
      </c>
      <c r="H24" s="16" t="s">
        <v>19139</v>
      </c>
      <c r="I24" s="15">
        <f>IF(B9L117C2=NULL_VALUE,NULL_VALUE,B9L117C1*B9L117C2)</f>
        <v>1255.7281971849957</v>
      </c>
      <c r="J24" s="16" t="s">
        <v>19130</v>
      </c>
      <c r="K24" s="21">
        <f>B8L113C1</f>
        <v>0.70179810088221428</v>
      </c>
      <c r="L24" s="16" t="s">
        <v>19140</v>
      </c>
      <c r="M24" s="15">
        <f>IF(B9L117C4=NULL_VALUE,NULL_VALUE,B9L117C1*B9L117C4)</f>
        <v>2955.2718028150043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0.29820189911778572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0.70179810088221428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0.29820189911778572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0.70179810088221428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829</v>
      </c>
      <c r="F27" s="16" t="s">
        <v>19128</v>
      </c>
      <c r="G27" s="21">
        <f>B8L112C1</f>
        <v>0.29820189911778572</v>
      </c>
      <c r="H27" s="16" t="s">
        <v>19151</v>
      </c>
      <c r="I27" s="21">
        <f>IF(B9L120C2=NULL_VALUE,NULL_VALUE,B9L120C1*B9L120C2)</f>
        <v>247.20937436864435</v>
      </c>
      <c r="J27" s="16" t="s">
        <v>19130</v>
      </c>
      <c r="K27" s="21">
        <f>B8L113C1</f>
        <v>0.70179810088221428</v>
      </c>
      <c r="L27" s="16" t="s">
        <v>19152</v>
      </c>
      <c r="M27" s="21">
        <f>IF(B9L120C4=NULL_VALUE,NULL_VALUE,B9L120C1*B9L120C4)</f>
        <v>581.79062563135562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10787</v>
      </c>
      <c r="F28" s="16" t="s">
        <v>19155</v>
      </c>
      <c r="G28" s="21">
        <f>B8L119C1</f>
        <v>0.14724194377966551</v>
      </c>
      <c r="H28" s="16" t="s">
        <v>19156</v>
      </c>
      <c r="I28" s="15">
        <f>IF(B9L121C2=NULL_VALUE,NULL_VALUE,B9L121C1*B9L121C2)</f>
        <v>1588.2988475512518</v>
      </c>
      <c r="J28" s="16" t="s">
        <v>19157</v>
      </c>
      <c r="K28" s="21">
        <f>B8L120C1</f>
        <v>0.85260070128631782</v>
      </c>
      <c r="L28" s="16" t="s">
        <v>19158</v>
      </c>
      <c r="M28" s="15">
        <f>IF(B9L121C4=NULL_VALUE,NULL_VALUE,B9L121C1*B9L121C4)</f>
        <v>9197.0037647755107</v>
      </c>
      <c r="N28" s="16" t="s">
        <v>19159</v>
      </c>
      <c r="O28" s="21">
        <f>B8L121C1</f>
        <v>1.5735493401661387E-4</v>
      </c>
      <c r="P28" s="16" t="s">
        <v>19160</v>
      </c>
      <c r="Q28" s="21">
        <f>B9L121C1*B9L121C6</f>
        <v>1.697387673237214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13874</v>
      </c>
      <c r="F29" s="16" t="s">
        <v>19155</v>
      </c>
      <c r="G29" s="21">
        <f>B8L119C1</f>
        <v>0.14724194377966551</v>
      </c>
      <c r="H29" s="16" t="s">
        <v>19162</v>
      </c>
      <c r="I29" s="15">
        <f>IF(B9L122C2=NULL_VALUE,NULL_VALUE,B9L122C1*B9L122C2)</f>
        <v>2042.8347279990794</v>
      </c>
      <c r="J29" s="16" t="s">
        <v>19157</v>
      </c>
      <c r="K29" s="21">
        <f>B8L120C1</f>
        <v>0.85260070128631782</v>
      </c>
      <c r="L29" s="16" t="s">
        <v>19163</v>
      </c>
      <c r="M29" s="15">
        <f>IF(B9L122C4=NULL_VALUE,NULL_VALUE,B9L122C1*B9L122C4)</f>
        <v>11828.982129646374</v>
      </c>
      <c r="N29" s="16" t="s">
        <v>19159</v>
      </c>
      <c r="O29" s="21">
        <f>B8L121C1</f>
        <v>1.5735493401661387E-4</v>
      </c>
      <c r="P29" s="16" t="s">
        <v>19164</v>
      </c>
      <c r="Q29" s="21">
        <f>B9L122C1*B9L122C6</f>
        <v>2.1831423545465007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314</v>
      </c>
      <c r="F30" s="16" t="s">
        <v>19155</v>
      </c>
      <c r="G30" s="21">
        <f>B8L119C1</f>
        <v>0.14724194377966551</v>
      </c>
      <c r="H30" s="16" t="s">
        <v>19166</v>
      </c>
      <c r="I30" s="21">
        <f>IF(B9L123C2=NULL_VALUE,NULL_VALUE,B9L123C1*B9L123C2)</f>
        <v>46.233970346814971</v>
      </c>
      <c r="J30" s="16" t="s">
        <v>19157</v>
      </c>
      <c r="K30" s="21">
        <f>B8L120C1</f>
        <v>0.85260070128631782</v>
      </c>
      <c r="L30" s="16" t="s">
        <v>19167</v>
      </c>
      <c r="M30" s="21">
        <f>IF(B9L123C4=NULL_VALUE,NULL_VALUE,B9L123C1*B9L123C4)</f>
        <v>267.7166202039038</v>
      </c>
      <c r="N30" s="16" t="s">
        <v>19159</v>
      </c>
      <c r="O30" s="21">
        <f>B8L121C1</f>
        <v>1.5735493401661387E-4</v>
      </c>
      <c r="P30" s="16" t="s">
        <v>19168</v>
      </c>
      <c r="Q30" s="21">
        <f>B9L123C1*B9L123C6</f>
        <v>4.9409449281216759E-2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0.14724194377966551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0.85260070128631782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1.5735493401661387E-4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0.14724194377966551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0.85260070128631782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1.5735493401661387E-4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0.14724194377966551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0.85260070128631782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1.5735493401661387E-4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65A5E-7C52-4AB8-86DA-35507455EFB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1052.0149177408841</v>
      </c>
      <c r="F8" s="16" t="s">
        <v>19228</v>
      </c>
      <c r="G8" s="21">
        <f>B3L307C4</f>
        <v>3.7089191504398333E-6</v>
      </c>
      <c r="H8" s="16" t="s">
        <v>19229</v>
      </c>
      <c r="I8" s="21">
        <f>B9L201C1*B9L201C2</f>
        <v>3.901838274957551E-3</v>
      </c>
      <c r="J8" s="16" t="s">
        <v>19230</v>
      </c>
      <c r="K8" s="21">
        <f>B3L308C4</f>
        <v>4.5237649736589057E-3</v>
      </c>
      <c r="L8" s="16" t="s">
        <v>19231</v>
      </c>
      <c r="M8" s="21">
        <f>B9L201C1*B9L201C4</f>
        <v>4.7590682366428663</v>
      </c>
      <c r="N8" s="16" t="s">
        <v>19232</v>
      </c>
      <c r="O8" s="21">
        <f>B3L309C4</f>
        <v>8.0540840667856883E-2</v>
      </c>
      <c r="P8" s="16" t="s">
        <v>19233</v>
      </c>
      <c r="Q8" s="21">
        <f>B9L201C1*B9L201C6</f>
        <v>84.730165869977114</v>
      </c>
      <c r="R8" s="16" t="s">
        <v>19234</v>
      </c>
      <c r="S8" s="21">
        <f>B3L310C4</f>
        <v>0.14535344910096157</v>
      </c>
      <c r="T8" s="16" t="s">
        <v>19235</v>
      </c>
      <c r="U8" s="21">
        <f>B9L201C1*B9L201C8</f>
        <v>152.91399679930188</v>
      </c>
      <c r="V8" s="16" t="s">
        <v>19236</v>
      </c>
      <c r="W8" s="21">
        <f>B3L311C4</f>
        <v>4.7904946311001298E-2</v>
      </c>
      <c r="X8" s="16" t="s">
        <v>19237</v>
      </c>
      <c r="Y8" s="21">
        <f>B9L201C1*B9L201C10</f>
        <v>50.3967181527495</v>
      </c>
      <c r="Z8" s="16" t="s">
        <v>19238</v>
      </c>
      <c r="AA8" s="21">
        <f>B3L312C4</f>
        <v>0.30914967945378291</v>
      </c>
      <c r="AB8" s="16" t="s">
        <v>19239</v>
      </c>
      <c r="AC8" s="21">
        <f>B9L201C1*B9L201C12</f>
        <v>325.2300746001921</v>
      </c>
      <c r="AD8" s="16" t="s">
        <v>19240</v>
      </c>
      <c r="AE8" s="21">
        <f>B3L313C4</f>
        <v>1.1683118927005041E-2</v>
      </c>
      <c r="AF8" s="16" t="s">
        <v>19241</v>
      </c>
      <c r="AG8" s="21">
        <f>B9L201C1*B9L201C14</f>
        <v>12.290815396950174</v>
      </c>
      <c r="AH8" s="16" t="s">
        <v>19242</v>
      </c>
      <c r="AI8" s="21">
        <f>B3L314C4</f>
        <v>6.3661066110423561E-2</v>
      </c>
      <c r="AJ8" s="16" t="s">
        <v>19243</v>
      </c>
      <c r="AK8" s="21">
        <f>B9L201C1*B9L201C16</f>
        <v>66.972391227454224</v>
      </c>
      <c r="AL8" s="16" t="s">
        <v>19244</v>
      </c>
      <c r="AM8" s="21">
        <f>B3L315C4</f>
        <v>7.7953376730164007E-3</v>
      </c>
      <c r="AN8" s="16" t="s">
        <v>19245</v>
      </c>
      <c r="AO8" s="21">
        <f>B9L201C1*B9L201C18</f>
        <v>8.2008115208407641</v>
      </c>
      <c r="AP8" s="16" t="s">
        <v>19246</v>
      </c>
      <c r="AQ8" s="21">
        <f>B3L316C4</f>
        <v>6.3551229896553684E-3</v>
      </c>
      <c r="AR8" s="16" t="s">
        <v>19247</v>
      </c>
      <c r="AS8" s="21">
        <f>B9L201C1*B9L201C20</f>
        <v>6.6856841891954941</v>
      </c>
      <c r="AT8" s="16" t="s">
        <v>19248</v>
      </c>
      <c r="AU8" s="21">
        <f>B3L317C4</f>
        <v>0.10468003423989708</v>
      </c>
      <c r="AV8" s="16" t="s">
        <v>19249</v>
      </c>
      <c r="AW8" s="21">
        <f>B9L201C1*B9L201C22</f>
        <v>110.12495760999826</v>
      </c>
      <c r="AX8" s="16" t="s">
        <v>19250</v>
      </c>
      <c r="AY8" s="21">
        <f>B3L318C4</f>
        <v>3.303540465999541E-2</v>
      </c>
      <c r="AZ8" s="16" t="s">
        <v>19251</v>
      </c>
      <c r="BA8" s="21">
        <f>B9L201C1*B9L201C24</f>
        <v>34.753738515921889</v>
      </c>
      <c r="BB8" s="16" t="s">
        <v>19252</v>
      </c>
      <c r="BC8" s="21">
        <f>B3L319C4</f>
        <v>4.4256902202957058E-4</v>
      </c>
      <c r="BD8" s="16" t="s">
        <v>19253</v>
      </c>
      <c r="BE8" s="21">
        <f>B9L201C1*B9L201C26</f>
        <v>0.46558921330510222</v>
      </c>
      <c r="BF8" s="16" t="s">
        <v>19254</v>
      </c>
      <c r="BG8" s="21">
        <f>B3L320C4</f>
        <v>5.9201480512037691E-2</v>
      </c>
      <c r="BH8" s="16" t="s">
        <v>19255</v>
      </c>
      <c r="BI8" s="21">
        <f>B9L201C1*B9L201C28</f>
        <v>62.280840651009889</v>
      </c>
      <c r="BJ8" s="16" t="s">
        <v>19256</v>
      </c>
      <c r="BK8" s="21">
        <f>B3L321C4</f>
        <v>0.12317883963053805</v>
      </c>
      <c r="BL8" s="16" t="s">
        <v>19257</v>
      </c>
      <c r="BM8" s="21">
        <f>B9L201C1*B9L201C30</f>
        <v>129.58597684133804</v>
      </c>
      <c r="BN8" s="16" t="s">
        <v>19258</v>
      </c>
      <c r="BO8" s="21">
        <f>B3L322C4</f>
        <v>7.5890171096104002E-4</v>
      </c>
      <c r="BP8" s="16" t="s">
        <v>19259</v>
      </c>
      <c r="BQ8" s="21">
        <f>B9L201C1*B9L201C32</f>
        <v>0.79837592103009469</v>
      </c>
      <c r="BR8" s="16" t="s">
        <v>19260</v>
      </c>
      <c r="BS8" s="21">
        <f>B3L323C4</f>
        <v>5.6516606394054955E-4</v>
      </c>
      <c r="BT8" s="16" t="s">
        <v>19261</v>
      </c>
      <c r="BU8" s="21">
        <f>B9L201C1*B9L201C34</f>
        <v>0.59456313026635654</v>
      </c>
      <c r="BV8" s="16" t="s">
        <v>19262</v>
      </c>
      <c r="BW8" s="21">
        <f>B3L324C4</f>
        <v>1.166569034088284E-3</v>
      </c>
      <c r="BX8" s="16" t="s">
        <v>19263</v>
      </c>
      <c r="BY8" s="21">
        <f>B9L201C1*B9L201C36</f>
        <v>1.2272480264354486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78.732145721100849</v>
      </c>
      <c r="F9" s="16" t="s">
        <v>19228</v>
      </c>
      <c r="G9" s="21">
        <f>B3L307C4</f>
        <v>3.7089191504398333E-6</v>
      </c>
      <c r="H9" s="16" t="s">
        <v>19265</v>
      </c>
      <c r="I9" s="21">
        <f>B9L202C1*B9L202C2</f>
        <v>2.9201116302021051E-4</v>
      </c>
      <c r="J9" s="16" t="s">
        <v>19230</v>
      </c>
      <c r="K9" s="21">
        <f>B3L308C4</f>
        <v>4.5237649736589057E-3</v>
      </c>
      <c r="L9" s="16" t="s">
        <v>19266</v>
      </c>
      <c r="M9" s="21">
        <f>B9L202C1*B9L202C4</f>
        <v>0.35616572311412492</v>
      </c>
      <c r="N9" s="16" t="s">
        <v>19232</v>
      </c>
      <c r="O9" s="21">
        <f>B3L309C4</f>
        <v>8.0540840667856883E-2</v>
      </c>
      <c r="P9" s="16" t="s">
        <v>19267</v>
      </c>
      <c r="Q9" s="21">
        <f>B9L202C1*B9L202C6</f>
        <v>6.3411532039616736</v>
      </c>
      <c r="R9" s="16" t="s">
        <v>19234</v>
      </c>
      <c r="S9" s="21">
        <f>B3L310C4</f>
        <v>0.14535344910096157</v>
      </c>
      <c r="T9" s="16" t="s">
        <v>19268</v>
      </c>
      <c r="U9" s="21">
        <f>B9L202C1*B9L202C8</f>
        <v>11.443988935681521</v>
      </c>
      <c r="V9" s="16" t="s">
        <v>19236</v>
      </c>
      <c r="W9" s="21">
        <f>B3L311C4</f>
        <v>4.7904946311001298E-2</v>
      </c>
      <c r="X9" s="16" t="s">
        <v>19269</v>
      </c>
      <c r="Y9" s="21">
        <f>B9L202C1*B9L202C10</f>
        <v>3.7716592137192668</v>
      </c>
      <c r="Z9" s="16" t="s">
        <v>19238</v>
      </c>
      <c r="AA9" s="21">
        <f>B3L312C4</f>
        <v>0.30914967945378291</v>
      </c>
      <c r="AB9" s="16" t="s">
        <v>19270</v>
      </c>
      <c r="AC9" s="21">
        <f>B9L202C1*B9L202C12</f>
        <v>24.340017612386852</v>
      </c>
      <c r="AD9" s="16" t="s">
        <v>19240</v>
      </c>
      <c r="AE9" s="21">
        <f>B3L313C4</f>
        <v>1.1683118927005041E-2</v>
      </c>
      <c r="AF9" s="16" t="s">
        <v>19271</v>
      </c>
      <c r="AG9" s="21">
        <f>B9L202C1*B9L202C14</f>
        <v>0.91983702183791227</v>
      </c>
      <c r="AH9" s="16" t="s">
        <v>19242</v>
      </c>
      <c r="AI9" s="21">
        <f>B3L314C4</f>
        <v>6.3661066110423561E-2</v>
      </c>
      <c r="AJ9" s="16" t="s">
        <v>19272</v>
      </c>
      <c r="AK9" s="21">
        <f>B9L202C1*B9L202C16</f>
        <v>5.012172333766503</v>
      </c>
      <c r="AL9" s="16" t="s">
        <v>19244</v>
      </c>
      <c r="AM9" s="21">
        <f>B3L315C4</f>
        <v>7.7953376730164007E-3</v>
      </c>
      <c r="AN9" s="16" t="s">
        <v>19273</v>
      </c>
      <c r="AO9" s="21">
        <f>B9L202C1*B9L202C18</f>
        <v>0.61374366161711447</v>
      </c>
      <c r="AP9" s="16" t="s">
        <v>19246</v>
      </c>
      <c r="AQ9" s="21">
        <f>B3L316C4</f>
        <v>6.3551229896553684E-3</v>
      </c>
      <c r="AR9" s="16" t="s">
        <v>19274</v>
      </c>
      <c r="AS9" s="21">
        <f>B9L202C1*B9L202C20</f>
        <v>0.50035246929706456</v>
      </c>
      <c r="AT9" s="16" t="s">
        <v>19248</v>
      </c>
      <c r="AU9" s="21">
        <f>B3L317C4</f>
        <v>0.10468003423989708</v>
      </c>
      <c r="AV9" s="16" t="s">
        <v>19275</v>
      </c>
      <c r="AW9" s="21">
        <f>B9L202C1*B9L202C22</f>
        <v>8.2416837098654039</v>
      </c>
      <c r="AX9" s="16" t="s">
        <v>19250</v>
      </c>
      <c r="AY9" s="21">
        <f>B3L318C4</f>
        <v>3.303540465999541E-2</v>
      </c>
      <c r="AZ9" s="16" t="s">
        <v>19276</v>
      </c>
      <c r="BA9" s="21">
        <f>B9L202C1*B9L202C24</f>
        <v>2.6009482936462929</v>
      </c>
      <c r="BB9" s="16" t="s">
        <v>19252</v>
      </c>
      <c r="BC9" s="21">
        <f>B3L319C4</f>
        <v>4.4256902202957058E-4</v>
      </c>
      <c r="BD9" s="16" t="s">
        <v>19277</v>
      </c>
      <c r="BE9" s="21">
        <f>B9L202C1*B9L202C26</f>
        <v>3.4844408734077244E-2</v>
      </c>
      <c r="BF9" s="16" t="s">
        <v>19254</v>
      </c>
      <c r="BG9" s="21">
        <f>B3L320C4</f>
        <v>5.9201480512037691E-2</v>
      </c>
      <c r="BH9" s="16" t="s">
        <v>19278</v>
      </c>
      <c r="BI9" s="21">
        <f>B9L202C1*B9L202C28</f>
        <v>4.661059590578664</v>
      </c>
      <c r="BJ9" s="16" t="s">
        <v>19256</v>
      </c>
      <c r="BK9" s="21">
        <f>B3L321C4</f>
        <v>0.12317883963053805</v>
      </c>
      <c r="BL9" s="16" t="s">
        <v>19279</v>
      </c>
      <c r="BM9" s="21">
        <f>B9L202C1*B9L202C30</f>
        <v>9.6981343515476333</v>
      </c>
      <c r="BN9" s="16" t="s">
        <v>19258</v>
      </c>
      <c r="BO9" s="21">
        <f>B3L322C4</f>
        <v>7.5890171096104002E-4</v>
      </c>
      <c r="BP9" s="16" t="s">
        <v>19280</v>
      </c>
      <c r="BQ9" s="21">
        <f>B9L202C1*B9L202C32</f>
        <v>5.9749960095377364E-2</v>
      </c>
      <c r="BR9" s="16" t="s">
        <v>19260</v>
      </c>
      <c r="BS9" s="21">
        <f>B3L323C4</f>
        <v>5.6516606394054955E-4</v>
      </c>
      <c r="BT9" s="16" t="s">
        <v>19281</v>
      </c>
      <c r="BU9" s="21">
        <f>B9L202C1*B9L202C34</f>
        <v>4.4496736902788346E-2</v>
      </c>
      <c r="BV9" s="16" t="s">
        <v>19262</v>
      </c>
      <c r="BW9" s="21">
        <f>B3L324C4</f>
        <v>1.166569034088284E-3</v>
      </c>
      <c r="BX9" s="16" t="s">
        <v>19282</v>
      </c>
      <c r="BY9" s="21">
        <f>B9L202C1*B9L202C36</f>
        <v>9.1846483185562641E-2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3.7089191504398333E-6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4.5237649736589057E-3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8.0540840667856883E-2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0.14535344910096157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4.7904946311001298E-2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0.30914967945378291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1.1683118927005041E-2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6.3661066110423561E-2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7.7953376730164007E-3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6.3551229896553684E-3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0.10468003423989708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3.303540465999541E-2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4.4256902202957058E-4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5.9201480512037691E-2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0.12317883963053805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7.5890171096104002E-4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5.6516606394054955E-4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1.166569034088284E-3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3638.4718020399996</v>
      </c>
      <c r="F11" s="16" t="s">
        <v>19228</v>
      </c>
      <c r="G11" s="21">
        <f>B3L307C4</f>
        <v>3.7089191504398333E-6</v>
      </c>
      <c r="H11" s="16" t="s">
        <v>19302</v>
      </c>
      <c r="I11" s="21">
        <f>B9L204C1*B9L204C2</f>
        <v>1.3494797744921485E-2</v>
      </c>
      <c r="J11" s="16" t="s">
        <v>19230</v>
      </c>
      <c r="K11" s="21">
        <f>B3L308C4</f>
        <v>4.5237649736589057E-3</v>
      </c>
      <c r="L11" s="16" t="s">
        <v>19303</v>
      </c>
      <c r="M11" s="21">
        <f>B9L204C1*B9L204C4</f>
        <v>16.459591295714151</v>
      </c>
      <c r="N11" s="16" t="s">
        <v>19232</v>
      </c>
      <c r="O11" s="21">
        <f>B3L309C4</f>
        <v>8.0540840667856883E-2</v>
      </c>
      <c r="P11" s="16" t="s">
        <v>19304</v>
      </c>
      <c r="Q11" s="21">
        <f>B9L204C1*B9L204C6</f>
        <v>293.04557768259372</v>
      </c>
      <c r="R11" s="16" t="s">
        <v>19234</v>
      </c>
      <c r="S11" s="21">
        <f>B3L310C4</f>
        <v>0.14535344910096157</v>
      </c>
      <c r="T11" s="16" t="s">
        <v>19305</v>
      </c>
      <c r="U11" s="21">
        <f>B9L204C1*B9L204C8</f>
        <v>528.86442588310501</v>
      </c>
      <c r="V11" s="16" t="s">
        <v>19236</v>
      </c>
      <c r="W11" s="21">
        <f>B3L311C4</f>
        <v>4.7904946311001298E-2</v>
      </c>
      <c r="X11" s="16" t="s">
        <v>19306</v>
      </c>
      <c r="Y11" s="21">
        <f>B9L204C1*B9L204C10</f>
        <v>174.30079633081832</v>
      </c>
      <c r="Z11" s="16" t="s">
        <v>19238</v>
      </c>
      <c r="AA11" s="21">
        <f>B3L312C4</f>
        <v>0.30914967945378291</v>
      </c>
      <c r="AB11" s="16" t="s">
        <v>19307</v>
      </c>
      <c r="AC11" s="15">
        <f>B9L204C1*B9L204C12</f>
        <v>1124.8323913022937</v>
      </c>
      <c r="AD11" s="16" t="s">
        <v>19240</v>
      </c>
      <c r="AE11" s="21">
        <f>B3L313C4</f>
        <v>1.1683118927005041E-2</v>
      </c>
      <c r="AF11" s="16" t="s">
        <v>19308</v>
      </c>
      <c r="AG11" s="21">
        <f>B9L204C1*B9L204C14</f>
        <v>42.508698775787657</v>
      </c>
      <c r="AH11" s="16" t="s">
        <v>19242</v>
      </c>
      <c r="AI11" s="21">
        <f>B3L314C4</f>
        <v>6.3661066110423561E-2</v>
      </c>
      <c r="AJ11" s="16" t="s">
        <v>19309</v>
      </c>
      <c r="AK11" s="21">
        <f>B9L204C1*B9L204C16</f>
        <v>231.62899393058035</v>
      </c>
      <c r="AL11" s="16" t="s">
        <v>19244</v>
      </c>
      <c r="AM11" s="21">
        <f>B3L315C4</f>
        <v>7.7953376730164007E-3</v>
      </c>
      <c r="AN11" s="16" t="s">
        <v>19310</v>
      </c>
      <c r="AO11" s="21">
        <f>B9L204C1*B9L204C18</f>
        <v>28.36311631065028</v>
      </c>
      <c r="AP11" s="16" t="s">
        <v>19246</v>
      </c>
      <c r="AQ11" s="21">
        <f>B3L316C4</f>
        <v>6.3551229896553684E-3</v>
      </c>
      <c r="AR11" s="16" t="s">
        <v>19311</v>
      </c>
      <c r="AS11" s="21">
        <f>B9L204C1*B9L204C20</f>
        <v>23.122935796357197</v>
      </c>
      <c r="AT11" s="16" t="s">
        <v>19248</v>
      </c>
      <c r="AU11" s="21">
        <f>B3L317C4</f>
        <v>0.10468003423989708</v>
      </c>
      <c r="AV11" s="16" t="s">
        <v>19312</v>
      </c>
      <c r="AW11" s="21">
        <f>B9L204C1*B9L204C22</f>
        <v>380.8753528184472</v>
      </c>
      <c r="AX11" s="16" t="s">
        <v>19250</v>
      </c>
      <c r="AY11" s="21">
        <f>B3L318C4</f>
        <v>3.303540465999541E-2</v>
      </c>
      <c r="AZ11" s="16" t="s">
        <v>19313</v>
      </c>
      <c r="BA11" s="21">
        <f>B9L204C1*B9L204C24</f>
        <v>120.19838832437409</v>
      </c>
      <c r="BB11" s="16" t="s">
        <v>19252</v>
      </c>
      <c r="BC11" s="21">
        <f>B3L319C4</f>
        <v>4.4256902202957058E-4</v>
      </c>
      <c r="BD11" s="16" t="s">
        <v>19314</v>
      </c>
      <c r="BE11" s="21">
        <f>B9L204C1*B9L204C26</f>
        <v>1.6102749071110118</v>
      </c>
      <c r="BF11" s="16" t="s">
        <v>19254</v>
      </c>
      <c r="BG11" s="21">
        <f>B3L320C4</f>
        <v>5.9201480512037691E-2</v>
      </c>
      <c r="BH11" s="16" t="s">
        <v>19315</v>
      </c>
      <c r="BI11" s="21">
        <f>B9L204C1*B9L204C28</f>
        <v>215.40291748206968</v>
      </c>
      <c r="BJ11" s="16" t="s">
        <v>19256</v>
      </c>
      <c r="BK11" s="21">
        <f>B3L321C4</f>
        <v>0.12317883963053805</v>
      </c>
      <c r="BL11" s="16" t="s">
        <v>19316</v>
      </c>
      <c r="BM11" s="21">
        <f>B9L204C1*B9L204C30</f>
        <v>448.18273460371989</v>
      </c>
      <c r="BN11" s="16" t="s">
        <v>19258</v>
      </c>
      <c r="BO11" s="21">
        <f>B3L322C4</f>
        <v>7.5890171096104002E-4</v>
      </c>
      <c r="BP11" s="16" t="s">
        <v>19317</v>
      </c>
      <c r="BQ11" s="21">
        <f>B9L204C1*B9L204C32</f>
        <v>2.7612424758516543</v>
      </c>
      <c r="BR11" s="16" t="s">
        <v>19260</v>
      </c>
      <c r="BS11" s="21">
        <f>B3L323C4</f>
        <v>5.6516606394054955E-4</v>
      </c>
      <c r="BT11" s="16" t="s">
        <v>19318</v>
      </c>
      <c r="BU11" s="21">
        <f>B9L204C1*B9L204C34</f>
        <v>2.0563407871176249</v>
      </c>
      <c r="BV11" s="16" t="s">
        <v>19262</v>
      </c>
      <c r="BW11" s="21">
        <f>B3L324C4</f>
        <v>1.166569034088284E-3</v>
      </c>
      <c r="BX11" s="16" t="s">
        <v>19319</v>
      </c>
      <c r="BY11" s="21">
        <f>B9L204C1*B9L204C36</f>
        <v>4.2445285356632603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522.6042679945175</v>
      </c>
      <c r="F12" s="16" t="s">
        <v>19228</v>
      </c>
      <c r="G12" s="21">
        <f>B3L307C4</f>
        <v>3.7089191504398333E-6</v>
      </c>
      <c r="H12" s="16" t="s">
        <v>19321</v>
      </c>
      <c r="I12" s="21">
        <f>B9L205C1*B9L205C2</f>
        <v>1.9382969776664568E-3</v>
      </c>
      <c r="J12" s="16" t="s">
        <v>19230</v>
      </c>
      <c r="K12" s="21">
        <f>B3L308C4</f>
        <v>4.5237649736589057E-3</v>
      </c>
      <c r="L12" s="16" t="s">
        <v>19322</v>
      </c>
      <c r="M12" s="21">
        <f>B9L205C1*B9L205C4</f>
        <v>2.3641388826382501</v>
      </c>
      <c r="N12" s="16" t="s">
        <v>19232</v>
      </c>
      <c r="O12" s="21">
        <f>B3L309C4</f>
        <v>8.0540840667856883E-2</v>
      </c>
      <c r="P12" s="16" t="s">
        <v>19323</v>
      </c>
      <c r="Q12" s="21">
        <f>B9L205C1*B9L205C6</f>
        <v>42.090987080888411</v>
      </c>
      <c r="R12" s="16" t="s">
        <v>19234</v>
      </c>
      <c r="S12" s="21">
        <f>B3L310C4</f>
        <v>0.14535344910096157</v>
      </c>
      <c r="T12" s="16" t="s">
        <v>19324</v>
      </c>
      <c r="U12" s="21">
        <f>B9L205C1*B9L205C8</f>
        <v>75.962332867886374</v>
      </c>
      <c r="V12" s="16" t="s">
        <v>19236</v>
      </c>
      <c r="W12" s="21">
        <f>B3L311C4</f>
        <v>4.7904946311001298E-2</v>
      </c>
      <c r="X12" s="16" t="s">
        <v>19325</v>
      </c>
      <c r="Y12" s="21">
        <f>B9L205C1*B9L205C10</f>
        <v>25.035329400177496</v>
      </c>
      <c r="Z12" s="16" t="s">
        <v>19238</v>
      </c>
      <c r="AA12" s="21">
        <f>B3L312C4</f>
        <v>0.30914967945378291</v>
      </c>
      <c r="AB12" s="16" t="s">
        <v>19326</v>
      </c>
      <c r="AC12" s="21">
        <f>B9L205C1*B9L205C12</f>
        <v>161.56294193168395</v>
      </c>
      <c r="AD12" s="16" t="s">
        <v>19240</v>
      </c>
      <c r="AE12" s="21">
        <f>B3L313C4</f>
        <v>1.1683118927005041E-2</v>
      </c>
      <c r="AF12" s="16" t="s">
        <v>19327</v>
      </c>
      <c r="AG12" s="21">
        <f>B9L205C1*B9L205C14</f>
        <v>6.1056478147403626</v>
      </c>
      <c r="AH12" s="16" t="s">
        <v>19242</v>
      </c>
      <c r="AI12" s="21">
        <f>B3L314C4</f>
        <v>6.3661066110423561E-2</v>
      </c>
      <c r="AJ12" s="16" t="s">
        <v>19328</v>
      </c>
      <c r="AK12" s="21">
        <f>B9L205C1*B9L205C16</f>
        <v>33.269544854388492</v>
      </c>
      <c r="AL12" s="16" t="s">
        <v>19244</v>
      </c>
      <c r="AM12" s="21">
        <f>B3L315C4</f>
        <v>7.7953376730164007E-3</v>
      </c>
      <c r="AN12" s="16" t="s">
        <v>19329</v>
      </c>
      <c r="AO12" s="21">
        <f>B9L205C1*B9L205C18</f>
        <v>4.0738767383768213</v>
      </c>
      <c r="AP12" s="16" t="s">
        <v>19246</v>
      </c>
      <c r="AQ12" s="21">
        <f>B3L316C4</f>
        <v>6.3551229896553684E-3</v>
      </c>
      <c r="AR12" s="16" t="s">
        <v>19330</v>
      </c>
      <c r="AS12" s="21">
        <f>B9L205C1*B9L205C20</f>
        <v>3.3212143980239732</v>
      </c>
      <c r="AT12" s="16" t="s">
        <v>19248</v>
      </c>
      <c r="AU12" s="21">
        <f>B3L317C4</f>
        <v>0.10468003423989708</v>
      </c>
      <c r="AV12" s="16" t="s">
        <v>19331</v>
      </c>
      <c r="AW12" s="21">
        <f>B9L205C1*B9L205C22</f>
        <v>54.706232667582441</v>
      </c>
      <c r="AX12" s="16" t="s">
        <v>19250</v>
      </c>
      <c r="AY12" s="21">
        <f>B3L318C4</f>
        <v>3.303540465999541E-2</v>
      </c>
      <c r="AZ12" s="16" t="s">
        <v>19332</v>
      </c>
      <c r="BA12" s="21">
        <f>B9L205C1*B9L205C24</f>
        <v>17.264443470239573</v>
      </c>
      <c r="BB12" s="16" t="s">
        <v>19252</v>
      </c>
      <c r="BC12" s="21">
        <f>B3L319C4</f>
        <v>4.4256902202957058E-4</v>
      </c>
      <c r="BD12" s="16" t="s">
        <v>19333</v>
      </c>
      <c r="BE12" s="21">
        <f>B9L205C1*B9L205C26</f>
        <v>0.23128845979481322</v>
      </c>
      <c r="BF12" s="16" t="s">
        <v>19254</v>
      </c>
      <c r="BG12" s="21">
        <f>B3L320C4</f>
        <v>5.9201480512037691E-2</v>
      </c>
      <c r="BH12" s="16" t="s">
        <v>19334</v>
      </c>
      <c r="BI12" s="21">
        <f>B9L205C1*B9L205C28</f>
        <v>30.938946387185151</v>
      </c>
      <c r="BJ12" s="16" t="s">
        <v>19256</v>
      </c>
      <c r="BK12" s="21">
        <f>B3L321C4</f>
        <v>0.12317883963053805</v>
      </c>
      <c r="BL12" s="16" t="s">
        <v>19335</v>
      </c>
      <c r="BM12" s="21">
        <f>B9L205C1*B9L205C30</f>
        <v>64.373787317531395</v>
      </c>
      <c r="BN12" s="16" t="s">
        <v>19258</v>
      </c>
      <c r="BO12" s="21">
        <f>B3L322C4</f>
        <v>7.5890171096104002E-4</v>
      </c>
      <c r="BP12" s="16" t="s">
        <v>19336</v>
      </c>
      <c r="BQ12" s="21">
        <f>B9L205C1*B9L205C32</f>
        <v>0.39660527313658123</v>
      </c>
      <c r="BR12" s="16" t="s">
        <v>19260</v>
      </c>
      <c r="BS12" s="21">
        <f>B3L323C4</f>
        <v>5.6516606394054955E-4</v>
      </c>
      <c r="BT12" s="16" t="s">
        <v>19337</v>
      </c>
      <c r="BU12" s="21">
        <f>B9L205C1*B9L205C34</f>
        <v>0.29535819714099359</v>
      </c>
      <c r="BV12" s="16" t="s">
        <v>19262</v>
      </c>
      <c r="BW12" s="21">
        <f>B3L324C4</f>
        <v>1.166569034088284E-3</v>
      </c>
      <c r="BX12" s="16" t="s">
        <v>19338</v>
      </c>
      <c r="BY12" s="21">
        <f>B9L205C1*B9L205C36</f>
        <v>0.60965395612477902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49.142385276333059</v>
      </c>
      <c r="F13" s="16" t="s">
        <v>19228</v>
      </c>
      <c r="G13" s="21">
        <f>B3L307C4</f>
        <v>3.7089191504398333E-6</v>
      </c>
      <c r="H13" s="16" t="s">
        <v>19340</v>
      </c>
      <c r="I13" s="21">
        <f>B9L206C1*B9L206C2</f>
        <v>1.8226513384968419E-4</v>
      </c>
      <c r="J13" s="16" t="s">
        <v>19230</v>
      </c>
      <c r="K13" s="21">
        <f>B3L308C4</f>
        <v>4.5237649736589057E-3</v>
      </c>
      <c r="L13" s="16" t="s">
        <v>19341</v>
      </c>
      <c r="M13" s="21">
        <f>B9L206C1*B9L206C4</f>
        <v>0.22230860123512661</v>
      </c>
      <c r="N13" s="16" t="s">
        <v>19232</v>
      </c>
      <c r="O13" s="21">
        <f>B3L309C4</f>
        <v>8.0540840667856883E-2</v>
      </c>
      <c r="P13" s="16" t="s">
        <v>19342</v>
      </c>
      <c r="Q13" s="21">
        <f>B9L206C1*B9L206C6</f>
        <v>3.9579690225795767</v>
      </c>
      <c r="R13" s="16" t="s">
        <v>19234</v>
      </c>
      <c r="S13" s="21">
        <f>B3L310C4</f>
        <v>0.14535344910096157</v>
      </c>
      <c r="T13" s="16" t="s">
        <v>19343</v>
      </c>
      <c r="U13" s="21">
        <f>B9L206C1*B9L206C8</f>
        <v>7.1430151969633204</v>
      </c>
      <c r="V13" s="16" t="s">
        <v>19236</v>
      </c>
      <c r="W13" s="21">
        <f>B3L311C4</f>
        <v>4.7904946311001298E-2</v>
      </c>
      <c r="X13" s="16" t="s">
        <v>19344</v>
      </c>
      <c r="Y13" s="21">
        <f>B9L206C1*B9L206C10</f>
        <v>2.3541633282572758</v>
      </c>
      <c r="Z13" s="16" t="s">
        <v>19238</v>
      </c>
      <c r="AA13" s="21">
        <f>B3L312C4</f>
        <v>0.30914967945378291</v>
      </c>
      <c r="AB13" s="16" t="s">
        <v>19345</v>
      </c>
      <c r="AC13" s="21">
        <f>B9L206C1*B9L206C12</f>
        <v>15.192352655772666</v>
      </c>
      <c r="AD13" s="16" t="s">
        <v>19240</v>
      </c>
      <c r="AE13" s="21">
        <f>B3L313C4</f>
        <v>1.1683118927005041E-2</v>
      </c>
      <c r="AF13" s="16" t="s">
        <v>19346</v>
      </c>
      <c r="AG13" s="21">
        <f>B9L206C1*B9L206C14</f>
        <v>0.57413633154010069</v>
      </c>
      <c r="AH13" s="16" t="s">
        <v>19242</v>
      </c>
      <c r="AI13" s="21">
        <f>B3L314C4</f>
        <v>6.3661066110423561E-2</v>
      </c>
      <c r="AJ13" s="16" t="s">
        <v>19347</v>
      </c>
      <c r="AK13" s="21">
        <f>B9L206C1*B9L206C16</f>
        <v>3.1284566379005443</v>
      </c>
      <c r="AL13" s="16" t="s">
        <v>19244</v>
      </c>
      <c r="AM13" s="21">
        <f>B3L315C4</f>
        <v>7.7953376730164007E-3</v>
      </c>
      <c r="AN13" s="16" t="s">
        <v>19348</v>
      </c>
      <c r="AO13" s="21">
        <f>B9L206C1*B9L206C18</f>
        <v>0.38308148728648556</v>
      </c>
      <c r="AP13" s="16" t="s">
        <v>19246</v>
      </c>
      <c r="AQ13" s="21">
        <f>B3L316C4</f>
        <v>6.3551229896553684E-3</v>
      </c>
      <c r="AR13" s="16" t="s">
        <v>19349</v>
      </c>
      <c r="AS13" s="21">
        <f>B9L206C1*B9L206C20</f>
        <v>0.31230590243612572</v>
      </c>
      <c r="AT13" s="16" t="s">
        <v>19248</v>
      </c>
      <c r="AU13" s="21">
        <f>B3L317C4</f>
        <v>0.10468003423989708</v>
      </c>
      <c r="AV13" s="16" t="s">
        <v>19350</v>
      </c>
      <c r="AW13" s="21">
        <f>B9L206C1*B9L206C22</f>
        <v>5.1442265733567583</v>
      </c>
      <c r="AX13" s="16" t="s">
        <v>19250</v>
      </c>
      <c r="AY13" s="21">
        <f>B3L318C4</f>
        <v>3.303540465999541E-2</v>
      </c>
      <c r="AZ13" s="16" t="s">
        <v>19351</v>
      </c>
      <c r="BA13" s="21">
        <f>B9L206C1*B9L206C24</f>
        <v>1.623438583561063</v>
      </c>
      <c r="BB13" s="16" t="s">
        <v>19252</v>
      </c>
      <c r="BC13" s="21">
        <f>B3L319C4</f>
        <v>4.4256902202957058E-4</v>
      </c>
      <c r="BD13" s="16" t="s">
        <v>19352</v>
      </c>
      <c r="BE13" s="21">
        <f>B9L206C1*B9L206C26</f>
        <v>2.1748897391947089E-2</v>
      </c>
      <c r="BF13" s="16" t="s">
        <v>19254</v>
      </c>
      <c r="BG13" s="21">
        <f>B3L320C4</f>
        <v>5.9201480512037691E-2</v>
      </c>
      <c r="BH13" s="16" t="s">
        <v>19353</v>
      </c>
      <c r="BI13" s="21">
        <f>B9L206C1*B9L206C28</f>
        <v>2.9093019642518794</v>
      </c>
      <c r="BJ13" s="16" t="s">
        <v>19256</v>
      </c>
      <c r="BK13" s="21">
        <f>B3L321C4</f>
        <v>0.12317883963053805</v>
      </c>
      <c r="BL13" s="16" t="s">
        <v>19354</v>
      </c>
      <c r="BM13" s="21">
        <f>B9L206C1*B9L206C30</f>
        <v>6.053301995015544</v>
      </c>
      <c r="BN13" s="16" t="s">
        <v>19258</v>
      </c>
      <c r="BO13" s="21">
        <f>B3L322C4</f>
        <v>7.5890171096104002E-4</v>
      </c>
      <c r="BP13" s="16" t="s">
        <v>19355</v>
      </c>
      <c r="BQ13" s="21">
        <f>B9L206C1*B9L206C32</f>
        <v>3.729424026691578E-2</v>
      </c>
      <c r="BR13" s="16" t="s">
        <v>19260</v>
      </c>
      <c r="BS13" s="21">
        <f>B3L323C4</f>
        <v>5.6516606394054955E-4</v>
      </c>
      <c r="BT13" s="16" t="s">
        <v>19356</v>
      </c>
      <c r="BU13" s="21">
        <f>B9L206C1*B9L206C34</f>
        <v>2.7773608459275172E-2</v>
      </c>
      <c r="BV13" s="16" t="s">
        <v>19262</v>
      </c>
      <c r="BW13" s="21">
        <f>B3L324C4</f>
        <v>1.166569034088284E-3</v>
      </c>
      <c r="BX13" s="16" t="s">
        <v>19357</v>
      </c>
      <c r="BY13" s="21">
        <f>B9L206C1*B9L206C36</f>
        <v>5.7327984924606161E-2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2.2764851185411086</v>
      </c>
      <c r="F14" s="16" t="s">
        <v>19228</v>
      </c>
      <c r="G14" s="21">
        <f>B3L307C4</f>
        <v>3.7089191504398333E-6</v>
      </c>
      <c r="H14" s="16" t="s">
        <v>19359</v>
      </c>
      <c r="I14" s="21">
        <f>B9L207C1*B9L207C2</f>
        <v>8.4432992518484111E-6</v>
      </c>
      <c r="J14" s="16" t="s">
        <v>19230</v>
      </c>
      <c r="K14" s="21">
        <f>B3L308C4</f>
        <v>4.5237649736589057E-3</v>
      </c>
      <c r="L14" s="16" t="s">
        <v>19360</v>
      </c>
      <c r="M14" s="21">
        <f>B9L207C1*B9L207C4</f>
        <v>1.0298283642312009E-2</v>
      </c>
      <c r="N14" s="16" t="s">
        <v>19232</v>
      </c>
      <c r="O14" s="21">
        <f>B3L309C4</f>
        <v>8.0540840667856883E-2</v>
      </c>
      <c r="P14" s="16" t="s">
        <v>19361</v>
      </c>
      <c r="Q14" s="21">
        <f>B9L207C1*B9L207C6</f>
        <v>0.18335002521516672</v>
      </c>
      <c r="R14" s="16" t="s">
        <v>19234</v>
      </c>
      <c r="S14" s="21">
        <f>B3L310C4</f>
        <v>0.14535344910096157</v>
      </c>
      <c r="T14" s="16" t="s">
        <v>19362</v>
      </c>
      <c r="U14" s="21">
        <f>B9L207C1*B9L207C8</f>
        <v>0.33089496380696148</v>
      </c>
      <c r="V14" s="16" t="s">
        <v>19236</v>
      </c>
      <c r="W14" s="21">
        <f>B3L311C4</f>
        <v>4.7904946311001298E-2</v>
      </c>
      <c r="X14" s="16" t="s">
        <v>19363</v>
      </c>
      <c r="Y14" s="21">
        <f>B9L207C1*B9L207C10</f>
        <v>0.10905489738150523</v>
      </c>
      <c r="Z14" s="16" t="s">
        <v>19238</v>
      </c>
      <c r="AA14" s="21">
        <f>B3L312C4</f>
        <v>0.30914967945378291</v>
      </c>
      <c r="AB14" s="16" t="s">
        <v>19364</v>
      </c>
      <c r="AC14" s="21">
        <f>B9L207C1*B9L207C12</f>
        <v>0.70377464467829076</v>
      </c>
      <c r="AD14" s="16" t="s">
        <v>19240</v>
      </c>
      <c r="AE14" s="21">
        <f>B3L313C4</f>
        <v>1.1683118927005041E-2</v>
      </c>
      <c r="AF14" s="16" t="s">
        <v>19365</v>
      </c>
      <c r="AG14" s="21">
        <f>B9L207C1*B9L207C14</f>
        <v>2.659644637547294E-2</v>
      </c>
      <c r="AH14" s="16" t="s">
        <v>19242</v>
      </c>
      <c r="AI14" s="21">
        <f>B3L314C4</f>
        <v>6.3661066110423561E-2</v>
      </c>
      <c r="AJ14" s="16" t="s">
        <v>19366</v>
      </c>
      <c r="AK14" s="21">
        <f>B9L207C1*B9L207C16</f>
        <v>0.14492346963084093</v>
      </c>
      <c r="AL14" s="16" t="s">
        <v>19244</v>
      </c>
      <c r="AM14" s="21">
        <f>B3L315C4</f>
        <v>7.7953376730164007E-3</v>
      </c>
      <c r="AN14" s="16" t="s">
        <v>19367</v>
      </c>
      <c r="AO14" s="21">
        <f>B9L207C1*B9L207C18</f>
        <v>1.774597020662471E-2</v>
      </c>
      <c r="AP14" s="16" t="s">
        <v>19246</v>
      </c>
      <c r="AQ14" s="21">
        <f>B3L316C4</f>
        <v>6.3551229896553684E-3</v>
      </c>
      <c r="AR14" s="16" t="s">
        <v>19368</v>
      </c>
      <c r="AS14" s="21">
        <f>B9L207C1*B9L207C20</f>
        <v>1.4467342912448927E-2</v>
      </c>
      <c r="AT14" s="16" t="s">
        <v>19248</v>
      </c>
      <c r="AU14" s="21">
        <f>B3L317C4</f>
        <v>0.10468003423989708</v>
      </c>
      <c r="AV14" s="16" t="s">
        <v>19369</v>
      </c>
      <c r="AW14" s="21">
        <f>B9L207C1*B9L207C22</f>
        <v>0.2383025401554994</v>
      </c>
      <c r="AX14" s="16" t="s">
        <v>19250</v>
      </c>
      <c r="AY14" s="21">
        <f>B3L318C4</f>
        <v>3.303540465999541E-2</v>
      </c>
      <c r="AZ14" s="16" t="s">
        <v>19370</v>
      </c>
      <c r="BA14" s="21">
        <f>B9L207C1*B9L207C24</f>
        <v>7.5204607093463147E-2</v>
      </c>
      <c r="BB14" s="16" t="s">
        <v>19252</v>
      </c>
      <c r="BC14" s="21">
        <f>B3L319C4</f>
        <v>4.4256902202957058E-4</v>
      </c>
      <c r="BD14" s="16" t="s">
        <v>19371</v>
      </c>
      <c r="BE14" s="21">
        <f>B9L207C1*B9L207C26</f>
        <v>1.0075017925776095E-3</v>
      </c>
      <c r="BF14" s="16" t="s">
        <v>19254</v>
      </c>
      <c r="BG14" s="21">
        <f>B3L320C4</f>
        <v>5.9201480512037691E-2</v>
      </c>
      <c r="BH14" s="16" t="s">
        <v>19372</v>
      </c>
      <c r="BI14" s="21">
        <f>B9L207C1*B9L207C28</f>
        <v>0.13477128938125524</v>
      </c>
      <c r="BJ14" s="16" t="s">
        <v>19256</v>
      </c>
      <c r="BK14" s="21">
        <f>B3L321C4</f>
        <v>0.12317883963053805</v>
      </c>
      <c r="BL14" s="16" t="s">
        <v>19373</v>
      </c>
      <c r="BM14" s="21">
        <f>B9L207C1*B9L207C30</f>
        <v>0.28041479533808161</v>
      </c>
      <c r="BN14" s="16" t="s">
        <v>19258</v>
      </c>
      <c r="BO14" s="21">
        <f>B3L322C4</f>
        <v>7.5890171096104002E-4</v>
      </c>
      <c r="BP14" s="16" t="s">
        <v>19374</v>
      </c>
      <c r="BQ14" s="21">
        <f>B9L207C1*B9L207C32</f>
        <v>1.7276284514381934E-3</v>
      </c>
      <c r="BR14" s="16" t="s">
        <v>19260</v>
      </c>
      <c r="BS14" s="21">
        <f>B3L323C4</f>
        <v>5.6516606394054955E-4</v>
      </c>
      <c r="BT14" s="16" t="s">
        <v>19375</v>
      </c>
      <c r="BU14" s="21">
        <f>B9L207C1*B9L207C34</f>
        <v>1.2865921340651136E-3</v>
      </c>
      <c r="BV14" s="16" t="s">
        <v>19262</v>
      </c>
      <c r="BW14" s="21">
        <f>B3L324C4</f>
        <v>1.166569034088284E-3</v>
      </c>
      <c r="BX14" s="16" t="s">
        <v>19376</v>
      </c>
      <c r="BY14" s="21">
        <f>B9L207C1*B9L207C36</f>
        <v>2.6556770458528536E-3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4.3302706059205871</v>
      </c>
      <c r="F15" s="16" t="s">
        <v>19228</v>
      </c>
      <c r="G15" s="21">
        <f>B3L307C4</f>
        <v>3.7089191504398333E-6</v>
      </c>
      <c r="H15" s="16" t="s">
        <v>19378</v>
      </c>
      <c r="I15" s="21">
        <f>B9L208C1*B9L208C2</f>
        <v>1.6060623576885564E-5</v>
      </c>
      <c r="J15" s="16" t="s">
        <v>19230</v>
      </c>
      <c r="K15" s="21">
        <f>B3L308C4</f>
        <v>4.5237649736589057E-3</v>
      </c>
      <c r="L15" s="16" t="s">
        <v>19379</v>
      </c>
      <c r="M15" s="21">
        <f>B9L208C1*B9L208C4</f>
        <v>1.9589126493528279E-2</v>
      </c>
      <c r="N15" s="16" t="s">
        <v>19232</v>
      </c>
      <c r="O15" s="21">
        <f>B3L309C4</f>
        <v>8.0540840667856883E-2</v>
      </c>
      <c r="P15" s="16" t="s">
        <v>19380</v>
      </c>
      <c r="Q15" s="21">
        <f>B9L208C1*B9L208C6</f>
        <v>0.34876363492015411</v>
      </c>
      <c r="R15" s="16" t="s">
        <v>19234</v>
      </c>
      <c r="S15" s="21">
        <f>B3L310C4</f>
        <v>0.14535344910096157</v>
      </c>
      <c r="T15" s="16" t="s">
        <v>19381</v>
      </c>
      <c r="U15" s="21">
        <f>B9L208C1*B9L208C8</f>
        <v>0.62941976811106803</v>
      </c>
      <c r="V15" s="16" t="s">
        <v>19236</v>
      </c>
      <c r="W15" s="21">
        <f>B3L311C4</f>
        <v>4.7904946311001298E-2</v>
      </c>
      <c r="X15" s="16" t="s">
        <v>19382</v>
      </c>
      <c r="Y15" s="21">
        <f>B9L208C1*B9L208C10</f>
        <v>0.20744138088873279</v>
      </c>
      <c r="Z15" s="16" t="s">
        <v>19238</v>
      </c>
      <c r="AA15" s="21">
        <f>B3L312C4</f>
        <v>0.30914967945378291</v>
      </c>
      <c r="AB15" s="16" t="s">
        <v>19383</v>
      </c>
      <c r="AC15" s="21">
        <f>B9L208C1*B9L208C12</f>
        <v>1.3387017697684878</v>
      </c>
      <c r="AD15" s="16" t="s">
        <v>19240</v>
      </c>
      <c r="AE15" s="21">
        <f>B3L313C4</f>
        <v>1.1683118927005041E-2</v>
      </c>
      <c r="AF15" s="16" t="s">
        <v>19384</v>
      </c>
      <c r="AG15" s="21">
        <f>B9L208C1*B9L208C14</f>
        <v>5.0591066475084399E-2</v>
      </c>
      <c r="AH15" s="16" t="s">
        <v>19242</v>
      </c>
      <c r="AI15" s="21">
        <f>B3L314C4</f>
        <v>6.3661066110423561E-2</v>
      </c>
      <c r="AJ15" s="16" t="s">
        <v>19385</v>
      </c>
      <c r="AK15" s="21">
        <f>B9L208C1*B9L208C16</f>
        <v>0.27566964331953436</v>
      </c>
      <c r="AL15" s="16" t="s">
        <v>19244</v>
      </c>
      <c r="AM15" s="21">
        <f>B3L315C4</f>
        <v>7.7953376730164007E-3</v>
      </c>
      <c r="AN15" s="16" t="s">
        <v>19386</v>
      </c>
      <c r="AO15" s="21">
        <f>B9L208C1*B9L208C18</f>
        <v>3.3755921588688308E-2</v>
      </c>
      <c r="AP15" s="16" t="s">
        <v>19246</v>
      </c>
      <c r="AQ15" s="21">
        <f>B3L316C4</f>
        <v>6.3551229896553684E-3</v>
      </c>
      <c r="AR15" s="16" t="s">
        <v>19387</v>
      </c>
      <c r="AS15" s="21">
        <f>B9L208C1*B9L208C20</f>
        <v>2.7519402279114806E-2</v>
      </c>
      <c r="AT15" s="16" t="s">
        <v>19248</v>
      </c>
      <c r="AU15" s="21">
        <f>B3L317C4</f>
        <v>0.10468003423989708</v>
      </c>
      <c r="AV15" s="16" t="s">
        <v>19388</v>
      </c>
      <c r="AW15" s="21">
        <f>B9L208C1*B9L208C22</f>
        <v>0.45329287529578693</v>
      </c>
      <c r="AX15" s="16" t="s">
        <v>19250</v>
      </c>
      <c r="AY15" s="21">
        <f>B3L318C4</f>
        <v>3.303540465999541E-2</v>
      </c>
      <c r="AZ15" s="16" t="s">
        <v>19389</v>
      </c>
      <c r="BA15" s="21">
        <f>B9L208C1*B9L208C24</f>
        <v>0.1430522417538701</v>
      </c>
      <c r="BB15" s="16" t="s">
        <v>19252</v>
      </c>
      <c r="BC15" s="21">
        <f>B3L319C4</f>
        <v>4.4256902202957058E-4</v>
      </c>
      <c r="BD15" s="16" t="s">
        <v>19390</v>
      </c>
      <c r="BE15" s="21">
        <f>B9L208C1*B9L208C26</f>
        <v>1.9164436271856702E-3</v>
      </c>
      <c r="BF15" s="16" t="s">
        <v>19254</v>
      </c>
      <c r="BG15" s="21">
        <f>B3L320C4</f>
        <v>5.9201480512037691E-2</v>
      </c>
      <c r="BH15" s="16" t="s">
        <v>19391</v>
      </c>
      <c r="BI15" s="21">
        <f>B9L208C1*B9L208C28</f>
        <v>0.25635843088825727</v>
      </c>
      <c r="BJ15" s="16" t="s">
        <v>19256</v>
      </c>
      <c r="BK15" s="21">
        <f>B3L321C4</f>
        <v>0.12317883963053805</v>
      </c>
      <c r="BL15" s="16" t="s">
        <v>19392</v>
      </c>
      <c r="BM15" s="21">
        <f>B9L208C1*B9L208C30</f>
        <v>0.53339770852352486</v>
      </c>
      <c r="BN15" s="16" t="s">
        <v>19258</v>
      </c>
      <c r="BO15" s="21">
        <f>B3L322C4</f>
        <v>7.5890171096104002E-4</v>
      </c>
      <c r="BP15" s="16" t="s">
        <v>19393</v>
      </c>
      <c r="BQ15" s="21">
        <f>B9L208C1*B9L208C32</f>
        <v>3.2862497717574329E-3</v>
      </c>
      <c r="BR15" s="16" t="s">
        <v>19260</v>
      </c>
      <c r="BS15" s="21">
        <f>B3L323C4</f>
        <v>5.6516606394054955E-4</v>
      </c>
      <c r="BT15" s="16" t="s">
        <v>19394</v>
      </c>
      <c r="BU15" s="21">
        <f>B9L208C1*B9L208C34</f>
        <v>2.4473219941455967E-3</v>
      </c>
      <c r="BV15" s="16" t="s">
        <v>19262</v>
      </c>
      <c r="BW15" s="21">
        <f>B3L324C4</f>
        <v>1.166569034088284E-3</v>
      </c>
      <c r="BX15" s="16" t="s">
        <v>19395</v>
      </c>
      <c r="BY15" s="21">
        <f>B9L208C1*B9L208C36</f>
        <v>5.0515595980896678E-3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3.7089191504398333E-6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4.5237649736589057E-3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8.0540840667856883E-2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0.14535344910096157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4.7904946311001298E-2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0.30914967945378291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1.1683118927005041E-2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6.3661066110423561E-2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7.7953376730164007E-3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6.3551229896553684E-3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0.10468003423989708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3.303540465999541E-2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4.4256902202957058E-4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5.9201480512037691E-2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0.12317883963053805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7.5890171096104002E-4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5.6516606394054955E-4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1.166569034088284E-3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3.7089191504398333E-6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4.5237649736589057E-3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8.0540840667856883E-2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0.14535344910096157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4.7904946311001298E-2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0.30914967945378291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1.1683118927005041E-2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6.3661066110423561E-2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7.7953376730164007E-3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6.3551229896553684E-3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0.10468003423989708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3.303540465999541E-2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4.4256902202957058E-4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5.9201480512037691E-2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0.12317883963053805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7.5890171096104002E-4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5.6516606394054955E-4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1.166569034088284E-3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3.7089191504398333E-6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4.5237649736589057E-3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8.0540840667856883E-2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0.14535344910096157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4.7904946311001298E-2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0.30914967945378291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1.1683118927005041E-2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6.3661066110423561E-2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7.7953376730164007E-3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6.3551229896553684E-3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0.10468003423989708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3.303540465999541E-2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4.4256902202957058E-4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5.9201480512037691E-2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0.12317883963053805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7.5890171096104002E-4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5.6516606394054955E-4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1.166569034088284E-3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5.5673009654037804</v>
      </c>
      <c r="F19" s="16" t="s">
        <v>19228</v>
      </c>
      <c r="G19" s="21">
        <f>B3L307C4</f>
        <v>3.7089191504398333E-6</v>
      </c>
      <c r="H19" s="16" t="s">
        <v>19454</v>
      </c>
      <c r="I19" s="21">
        <f>B9L212C1*B9L212C2</f>
        <v>2.0648669166848251E-5</v>
      </c>
      <c r="J19" s="16" t="s">
        <v>19230</v>
      </c>
      <c r="K19" s="21">
        <f>B3L308C4</f>
        <v>4.5237649736589057E-3</v>
      </c>
      <c r="L19" s="16" t="s">
        <v>19455</v>
      </c>
      <c r="M19" s="21">
        <f>B9L212C1*B9L212C4</f>
        <v>2.5185161105111032E-2</v>
      </c>
      <c r="N19" s="16" t="s">
        <v>19232</v>
      </c>
      <c r="O19" s="21">
        <f>B3L309C4</f>
        <v>8.0540840667856883E-2</v>
      </c>
      <c r="P19" s="16" t="s">
        <v>19456</v>
      </c>
      <c r="Q19" s="21">
        <f>B9L212C1*B9L212C6</f>
        <v>0.44839510000459171</v>
      </c>
      <c r="R19" s="16" t="s">
        <v>19234</v>
      </c>
      <c r="S19" s="21">
        <f>B3L310C4</f>
        <v>0.14535344910096157</v>
      </c>
      <c r="T19" s="16" t="s">
        <v>19457</v>
      </c>
      <c r="U19" s="21">
        <f>B9L212C1*B9L212C8</f>
        <v>0.80922639750455261</v>
      </c>
      <c r="V19" s="16" t="s">
        <v>19236</v>
      </c>
      <c r="W19" s="21">
        <f>B3L311C4</f>
        <v>4.7904946311001298E-2</v>
      </c>
      <c r="X19" s="16" t="s">
        <v>19458</v>
      </c>
      <c r="Y19" s="21">
        <f>B9L212C1*B9L212C10</f>
        <v>0.26670125384485377</v>
      </c>
      <c r="Z19" s="16" t="s">
        <v>19238</v>
      </c>
      <c r="AA19" s="21">
        <f>B3L312C4</f>
        <v>0.30914967945378291</v>
      </c>
      <c r="AB19" s="16" t="s">
        <v>19459</v>
      </c>
      <c r="AC19" s="21">
        <f>B9L212C1*B9L212C12</f>
        <v>1.7211293088773147</v>
      </c>
      <c r="AD19" s="16" t="s">
        <v>19240</v>
      </c>
      <c r="AE19" s="21">
        <f>B3L313C4</f>
        <v>1.1683118927005041E-2</v>
      </c>
      <c r="AF19" s="16" t="s">
        <v>19460</v>
      </c>
      <c r="AG19" s="21">
        <f>B9L212C1*B9L212C14</f>
        <v>6.5043439281242343E-2</v>
      </c>
      <c r="AH19" s="16" t="s">
        <v>19242</v>
      </c>
      <c r="AI19" s="21">
        <f>B3L314C4</f>
        <v>6.3661066110423561E-2</v>
      </c>
      <c r="AJ19" s="16" t="s">
        <v>19461</v>
      </c>
      <c r="AK19" s="21">
        <f>B9L212C1*B9L212C16</f>
        <v>0.35442031481519498</v>
      </c>
      <c r="AL19" s="16" t="s">
        <v>19244</v>
      </c>
      <c r="AM19" s="21">
        <f>B3L315C4</f>
        <v>7.7953376730164007E-3</v>
      </c>
      <c r="AN19" s="16" t="s">
        <v>19462</v>
      </c>
      <c r="AO19" s="21">
        <f>B9L212C1*B9L212C18</f>
        <v>4.3398990952632666E-2</v>
      </c>
      <c r="AP19" s="16" t="s">
        <v>19246</v>
      </c>
      <c r="AQ19" s="21">
        <f>B3L316C4</f>
        <v>6.3551229896553684E-3</v>
      </c>
      <c r="AR19" s="16" t="s">
        <v>19463</v>
      </c>
      <c r="AS19" s="21">
        <f>B9L212C1*B9L212C20</f>
        <v>3.5380882355568091E-2</v>
      </c>
      <c r="AT19" s="16" t="s">
        <v>19248</v>
      </c>
      <c r="AU19" s="21">
        <f>B3L317C4</f>
        <v>0.10468003423989708</v>
      </c>
      <c r="AV19" s="16" t="s">
        <v>19464</v>
      </c>
      <c r="AW19" s="21">
        <f>B9L212C1*B9L212C22</f>
        <v>0.58278525568227979</v>
      </c>
      <c r="AX19" s="16" t="s">
        <v>19250</v>
      </c>
      <c r="AY19" s="21">
        <f>B3L318C4</f>
        <v>3.303540465999541E-2</v>
      </c>
      <c r="AZ19" s="16" t="s">
        <v>19465</v>
      </c>
      <c r="BA19" s="21">
        <f>B9L212C1*B9L212C24</f>
        <v>0.18391804025609698</v>
      </c>
      <c r="BB19" s="16" t="s">
        <v>19252</v>
      </c>
      <c r="BC19" s="21">
        <f>B3L319C4</f>
        <v>4.4256902202957058E-4</v>
      </c>
      <c r="BD19" s="16" t="s">
        <v>19466</v>
      </c>
      <c r="BE19" s="21">
        <f>B9L212C1*B9L212C26</f>
        <v>2.4639149436030353E-3</v>
      </c>
      <c r="BF19" s="16" t="s">
        <v>19254</v>
      </c>
      <c r="BG19" s="21">
        <f>B3L320C4</f>
        <v>5.9201480512037691E-2</v>
      </c>
      <c r="BH19" s="16" t="s">
        <v>19467</v>
      </c>
      <c r="BI19" s="21">
        <f>B9L212C1*B9L212C28</f>
        <v>0.32959245960800054</v>
      </c>
      <c r="BJ19" s="16" t="s">
        <v>19256</v>
      </c>
      <c r="BK19" s="21">
        <f>B3L321C4</f>
        <v>0.12317883963053805</v>
      </c>
      <c r="BL19" s="16" t="s">
        <v>19468</v>
      </c>
      <c r="BM19" s="21">
        <f>B9L212C1*B9L212C30</f>
        <v>0.68577367279241197</v>
      </c>
      <c r="BN19" s="16" t="s">
        <v>19258</v>
      </c>
      <c r="BO19" s="21">
        <f>B3L322C4</f>
        <v>7.5890171096104002E-4</v>
      </c>
      <c r="BP19" s="16" t="s">
        <v>19469</v>
      </c>
      <c r="BQ19" s="21">
        <f>B9L212C1*B9L212C32</f>
        <v>4.2250342280799784E-3</v>
      </c>
      <c r="BR19" s="16" t="s">
        <v>19260</v>
      </c>
      <c r="BS19" s="21">
        <f>B3L323C4</f>
        <v>5.6516606394054955E-4</v>
      </c>
      <c r="BT19" s="16" t="s">
        <v>19470</v>
      </c>
      <c r="BU19" s="21">
        <f>B9L212C1*B9L212C34</f>
        <v>3.1464495733896764E-3</v>
      </c>
      <c r="BV19" s="16" t="s">
        <v>19262</v>
      </c>
      <c r="BW19" s="21">
        <f>B3L324C4</f>
        <v>1.166569034088284E-3</v>
      </c>
      <c r="BX19" s="16" t="s">
        <v>19471</v>
      </c>
      <c r="BY19" s="21">
        <f>B9L212C1*B9L212C36</f>
        <v>6.4946409096898585E-3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220.60062413564879</v>
      </c>
      <c r="F20" s="16" t="s">
        <v>19228</v>
      </c>
      <c r="G20" s="21">
        <f>B3L307C4</f>
        <v>3.7089191504398333E-6</v>
      </c>
      <c r="H20" s="16" t="s">
        <v>19473</v>
      </c>
      <c r="I20" s="21">
        <f>B9L213C1*B9L213C2</f>
        <v>8.1818987945568751E-4</v>
      </c>
      <c r="J20" s="16" t="s">
        <v>19230</v>
      </c>
      <c r="K20" s="21">
        <f>B3L308C4</f>
        <v>4.5237649736589057E-3</v>
      </c>
      <c r="L20" s="16" t="s">
        <v>19474</v>
      </c>
      <c r="M20" s="21">
        <f>B9L213C1*B9L213C4</f>
        <v>0.99794537663214133</v>
      </c>
      <c r="N20" s="16" t="s">
        <v>19232</v>
      </c>
      <c r="O20" s="21">
        <f>B3L309C4</f>
        <v>8.0540840667856883E-2</v>
      </c>
      <c r="P20" s="16" t="s">
        <v>19475</v>
      </c>
      <c r="Q20" s="21">
        <f>B9L213C1*B9L213C6</f>
        <v>17.767359719739073</v>
      </c>
      <c r="R20" s="16" t="s">
        <v>19234</v>
      </c>
      <c r="S20" s="21">
        <f>B3L310C4</f>
        <v>0.14535344910096157</v>
      </c>
      <c r="T20" s="16" t="s">
        <v>19476</v>
      </c>
      <c r="U20" s="21">
        <f>B9L213C1*B9L213C8</f>
        <v>32.06506159194138</v>
      </c>
      <c r="V20" s="16" t="s">
        <v>19236</v>
      </c>
      <c r="W20" s="21">
        <f>B3L311C4</f>
        <v>4.7904946311001298E-2</v>
      </c>
      <c r="X20" s="16" t="s">
        <v>19477</v>
      </c>
      <c r="Y20" s="21">
        <f>B9L213C1*B9L213C10</f>
        <v>10.567861055391631</v>
      </c>
      <c r="Z20" s="16" t="s">
        <v>19238</v>
      </c>
      <c r="AA20" s="21">
        <f>B3L312C4</f>
        <v>0.30914967945378291</v>
      </c>
      <c r="AB20" s="16" t="s">
        <v>19478</v>
      </c>
      <c r="AC20" s="21">
        <f>B9L213C1*B9L213C12</f>
        <v>68.198612238840269</v>
      </c>
      <c r="AD20" s="16" t="s">
        <v>19240</v>
      </c>
      <c r="AE20" s="21">
        <f>B3L313C4</f>
        <v>1.1683118927005041E-2</v>
      </c>
      <c r="AF20" s="16" t="s">
        <v>19479</v>
      </c>
      <c r="AG20" s="21">
        <f>B9L213C1*B9L213C14</f>
        <v>2.5773033271483237</v>
      </c>
      <c r="AH20" s="16" t="s">
        <v>19242</v>
      </c>
      <c r="AI20" s="21">
        <f>B3L314C4</f>
        <v>6.3661066110423561E-2</v>
      </c>
      <c r="AJ20" s="16" t="s">
        <v>19480</v>
      </c>
      <c r="AK20" s="21">
        <f>B9L213C1*B9L213C16</f>
        <v>14.043670917100236</v>
      </c>
      <c r="AL20" s="16" t="s">
        <v>19244</v>
      </c>
      <c r="AM20" s="21">
        <f>B3L315C4</f>
        <v>7.7953376730164007E-3</v>
      </c>
      <c r="AN20" s="16" t="s">
        <v>19481</v>
      </c>
      <c r="AO20" s="21">
        <f>B9L213C1*B9L213C18</f>
        <v>1.719656356015554</v>
      </c>
      <c r="AP20" s="16" t="s">
        <v>19246</v>
      </c>
      <c r="AQ20" s="21">
        <f>B3L316C4</f>
        <v>6.3551229896553684E-3</v>
      </c>
      <c r="AR20" s="16" t="s">
        <v>19482</v>
      </c>
      <c r="AS20" s="21">
        <f>B9L213C1*B9L213C20</f>
        <v>1.4019440979767845</v>
      </c>
      <c r="AT20" s="16" t="s">
        <v>19248</v>
      </c>
      <c r="AU20" s="21">
        <f>B3L317C4</f>
        <v>0.10468003423989708</v>
      </c>
      <c r="AV20" s="16" t="s">
        <v>19483</v>
      </c>
      <c r="AW20" s="21">
        <f>B9L213C1*B9L213C22</f>
        <v>23.092480887862379</v>
      </c>
      <c r="AX20" s="16" t="s">
        <v>19250</v>
      </c>
      <c r="AY20" s="21">
        <f>B3L318C4</f>
        <v>3.303540465999541E-2</v>
      </c>
      <c r="AZ20" s="16" t="s">
        <v>19484</v>
      </c>
      <c r="BA20" s="21">
        <f>B9L213C1*B9L213C24</f>
        <v>7.2876308865687074</v>
      </c>
      <c r="BB20" s="16" t="s">
        <v>19252</v>
      </c>
      <c r="BC20" s="21">
        <f>B3L319C4</f>
        <v>4.4256902202957058E-4</v>
      </c>
      <c r="BD20" s="16" t="s">
        <v>19485</v>
      </c>
      <c r="BE20" s="21">
        <f>B9L213C1*B9L213C26</f>
        <v>9.7631002482826967E-2</v>
      </c>
      <c r="BF20" s="16" t="s">
        <v>19254</v>
      </c>
      <c r="BG20" s="21">
        <f>B3L320C4</f>
        <v>5.9201480512037691E-2</v>
      </c>
      <c r="BH20" s="16" t="s">
        <v>19486</v>
      </c>
      <c r="BI20" s="21">
        <f>B9L213C1*B9L213C28</f>
        <v>13.059883550709962</v>
      </c>
      <c r="BJ20" s="16" t="s">
        <v>19256</v>
      </c>
      <c r="BK20" s="21">
        <f>B3L321C4</f>
        <v>0.12317883963053805</v>
      </c>
      <c r="BL20" s="16" t="s">
        <v>19487</v>
      </c>
      <c r="BM20" s="21">
        <f>B9L213C1*B9L213C30</f>
        <v>27.173328902801682</v>
      </c>
      <c r="BN20" s="16" t="s">
        <v>19258</v>
      </c>
      <c r="BO20" s="21">
        <f>B3L322C4</f>
        <v>7.5890171096104002E-4</v>
      </c>
      <c r="BP20" s="16" t="s">
        <v>19488</v>
      </c>
      <c r="BQ20" s="21">
        <f>B9L213C1*B9L213C32</f>
        <v>0.16741419109561717</v>
      </c>
      <c r="BR20" s="16" t="s">
        <v>19260</v>
      </c>
      <c r="BS20" s="21">
        <f>B3L323C4</f>
        <v>5.6516606394054955E-4</v>
      </c>
      <c r="BT20" s="16" t="s">
        <v>19489</v>
      </c>
      <c r="BU20" s="21">
        <f>B9L213C1*B9L213C34</f>
        <v>0.12467598644557322</v>
      </c>
      <c r="BV20" s="16" t="s">
        <v>19262</v>
      </c>
      <c r="BW20" s="21">
        <f>B3L324C4</f>
        <v>1.166569034088284E-3</v>
      </c>
      <c r="BX20" s="16" t="s">
        <v>19490</v>
      </c>
      <c r="BY20" s="21">
        <f>B9L213C1*B9L213C36</f>
        <v>0.25734585701719637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132.31769652464286</v>
      </c>
      <c r="F21" s="16" t="s">
        <v>19228</v>
      </c>
      <c r="G21" s="21">
        <f>B3L307C4</f>
        <v>3.7089191504398333E-6</v>
      </c>
      <c r="H21" s="16" t="s">
        <v>19492</v>
      </c>
      <c r="I21" s="21">
        <f>B9L214C1*B9L214C2</f>
        <v>4.9075563858233409E-4</v>
      </c>
      <c r="J21" s="16" t="s">
        <v>19230</v>
      </c>
      <c r="K21" s="21">
        <f>B3L308C4</f>
        <v>4.5237649736589057E-3</v>
      </c>
      <c r="L21" s="16" t="s">
        <v>19493</v>
      </c>
      <c r="M21" s="21">
        <f>B9L214C1*B9L214C4</f>
        <v>0.59857416093340809</v>
      </c>
      <c r="N21" s="16" t="s">
        <v>19232</v>
      </c>
      <c r="O21" s="21">
        <f>B3L309C4</f>
        <v>8.0540840667856883E-2</v>
      </c>
      <c r="P21" s="16" t="s">
        <v>19494</v>
      </c>
      <c r="Q21" s="21">
        <f>B9L214C1*B9L214C6</f>
        <v>10.656978513329101</v>
      </c>
      <c r="R21" s="16" t="s">
        <v>19234</v>
      </c>
      <c r="S21" s="21">
        <f>B3L310C4</f>
        <v>0.14535344910096157</v>
      </c>
      <c r="T21" s="16" t="s">
        <v>19495</v>
      </c>
      <c r="U21" s="21">
        <f>B9L214C1*B9L214C8</f>
        <v>19.232833566951154</v>
      </c>
      <c r="V21" s="16" t="s">
        <v>19236</v>
      </c>
      <c r="W21" s="21">
        <f>B3L311C4</f>
        <v>4.7904946311001298E-2</v>
      </c>
      <c r="X21" s="16" t="s">
        <v>19496</v>
      </c>
      <c r="Y21" s="21">
        <f>B9L214C1*B9L214C10</f>
        <v>6.3386721480083787</v>
      </c>
      <c r="Z21" s="16" t="s">
        <v>19238</v>
      </c>
      <c r="AA21" s="21">
        <f>B3L312C4</f>
        <v>0.30914967945378291</v>
      </c>
      <c r="AB21" s="16" t="s">
        <v>19497</v>
      </c>
      <c r="AC21" s="21">
        <f>B9L214C1*B9L214C12</f>
        <v>40.905973466656263</v>
      </c>
      <c r="AD21" s="16" t="s">
        <v>19240</v>
      </c>
      <c r="AE21" s="21">
        <f>B3L313C4</f>
        <v>1.1683118927005041E-2</v>
      </c>
      <c r="AF21" s="16" t="s">
        <v>19498</v>
      </c>
      <c r="AG21" s="21">
        <f>B9L214C1*B9L214C14</f>
        <v>1.5458833846447642</v>
      </c>
      <c r="AH21" s="16" t="s">
        <v>19242</v>
      </c>
      <c r="AI21" s="21">
        <f>B3L314C4</f>
        <v>6.3661066110423561E-2</v>
      </c>
      <c r="AJ21" s="16" t="s">
        <v>19499</v>
      </c>
      <c r="AK21" s="21">
        <f>B9L214C1*B9L214C16</f>
        <v>8.4234856260342514</v>
      </c>
      <c r="AL21" s="16" t="s">
        <v>19244</v>
      </c>
      <c r="AM21" s="21">
        <f>B3L315C4</f>
        <v>7.7953376730164007E-3</v>
      </c>
      <c r="AN21" s="16" t="s">
        <v>19500</v>
      </c>
      <c r="AO21" s="21">
        <f>B9L214C1*B9L214C18</f>
        <v>1.0314611245252998</v>
      </c>
      <c r="AP21" s="16" t="s">
        <v>19246</v>
      </c>
      <c r="AQ21" s="21">
        <f>B3L316C4</f>
        <v>6.3551229896553684E-3</v>
      </c>
      <c r="AR21" s="16" t="s">
        <v>19501</v>
      </c>
      <c r="AS21" s="21">
        <f>B9L214C1*B9L214C20</f>
        <v>0.84089523512200004</v>
      </c>
      <c r="AT21" s="16" t="s">
        <v>19248</v>
      </c>
      <c r="AU21" s="21">
        <f>B3L317C4</f>
        <v>0.10468003423989708</v>
      </c>
      <c r="AV21" s="16" t="s">
        <v>19502</v>
      </c>
      <c r="AW21" s="21">
        <f>B9L214C1*B9L214C22</f>
        <v>13.851021002743925</v>
      </c>
      <c r="AX21" s="16" t="s">
        <v>19250</v>
      </c>
      <c r="AY21" s="21">
        <f>B3L318C4</f>
        <v>3.303540465999541E-2</v>
      </c>
      <c r="AZ21" s="16" t="s">
        <v>19503</v>
      </c>
      <c r="BA21" s="21">
        <f>B9L214C1*B9L214C24</f>
        <v>4.3711686483700447</v>
      </c>
      <c r="BB21" s="16" t="s">
        <v>19252</v>
      </c>
      <c r="BC21" s="21">
        <f>B3L319C4</f>
        <v>4.4256902202957058E-4</v>
      </c>
      <c r="BD21" s="16" t="s">
        <v>19504</v>
      </c>
      <c r="BE21" s="21">
        <f>B9L214C1*B9L214C26</f>
        <v>5.8559713548116697E-2</v>
      </c>
      <c r="BF21" s="16" t="s">
        <v>19254</v>
      </c>
      <c r="BG21" s="21">
        <f>B3L320C4</f>
        <v>5.9201480512037691E-2</v>
      </c>
      <c r="BH21" s="16" t="s">
        <v>19505</v>
      </c>
      <c r="BI21" s="21">
        <f>B9L214C1*B9L214C28</f>
        <v>7.8334035322013609</v>
      </c>
      <c r="BJ21" s="16" t="s">
        <v>19256</v>
      </c>
      <c r="BK21" s="21">
        <f>B3L321C4</f>
        <v>0.12317883963053805</v>
      </c>
      <c r="BL21" s="16" t="s">
        <v>19506</v>
      </c>
      <c r="BM21" s="21">
        <f>B9L214C1*B9L214C30</f>
        <v>16.298740320491184</v>
      </c>
      <c r="BN21" s="16" t="s">
        <v>19258</v>
      </c>
      <c r="BO21" s="21">
        <f>B3L322C4</f>
        <v>7.5890171096104002E-4</v>
      </c>
      <c r="BP21" s="16" t="s">
        <v>19507</v>
      </c>
      <c r="BQ21" s="21">
        <f>B9L214C1*B9L214C32</f>
        <v>0.10041612628297512</v>
      </c>
      <c r="BR21" s="16" t="s">
        <v>19260</v>
      </c>
      <c r="BS21" s="21">
        <f>B3L323C4</f>
        <v>5.6516606394054955E-4</v>
      </c>
      <c r="BT21" s="16" t="s">
        <v>19508</v>
      </c>
      <c r="BU21" s="21">
        <f>B9L214C1*B9L214C34</f>
        <v>7.4781471734512536E-2</v>
      </c>
      <c r="BV21" s="16" t="s">
        <v>19262</v>
      </c>
      <c r="BW21" s="21">
        <f>B3L324C4</f>
        <v>1.166569034088284E-3</v>
      </c>
      <c r="BX21" s="16" t="s">
        <v>19509</v>
      </c>
      <c r="BY21" s="21">
        <f>B9L214C1*B9L214C36</f>
        <v>0.15435772742753931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43076.63286666666</v>
      </c>
      <c r="F22" s="16" t="s">
        <v>19228</v>
      </c>
      <c r="G22" s="21">
        <f>B3L307C4</f>
        <v>3.7089191504398333E-6</v>
      </c>
      <c r="H22" s="16" t="s">
        <v>19511</v>
      </c>
      <c r="I22" s="21">
        <f>B9L215C1*B9L215C2</f>
        <v>0.15976774857564591</v>
      </c>
      <c r="J22" s="16" t="s">
        <v>19230</v>
      </c>
      <c r="K22" s="21">
        <f>B3L308C4</f>
        <v>4.5237649736589057E-3</v>
      </c>
      <c r="L22" s="16" t="s">
        <v>19512</v>
      </c>
      <c r="M22" s="21">
        <f>B9L215C1*B9L215C4</f>
        <v>194.86856294539066</v>
      </c>
      <c r="N22" s="16" t="s">
        <v>19232</v>
      </c>
      <c r="O22" s="21">
        <f>B3L309C4</f>
        <v>8.0540840667856883E-2</v>
      </c>
      <c r="P22" s="16" t="s">
        <v>19513</v>
      </c>
      <c r="Q22" s="15">
        <f>B9L215C1*B9L215C6</f>
        <v>3469.4282242219665</v>
      </c>
      <c r="R22" s="16" t="s">
        <v>19234</v>
      </c>
      <c r="S22" s="21">
        <f>B3L310C4</f>
        <v>0.14535344910096157</v>
      </c>
      <c r="T22" s="16" t="s">
        <v>19514</v>
      </c>
      <c r="U22" s="15">
        <f>B9L215C1*B9L215C8</f>
        <v>6261.3371628258401</v>
      </c>
      <c r="V22" s="16" t="s">
        <v>19236</v>
      </c>
      <c r="W22" s="21">
        <f>B3L311C4</f>
        <v>4.7904946311001298E-2</v>
      </c>
      <c r="X22" s="16" t="s">
        <v>19515</v>
      </c>
      <c r="Y22" s="15">
        <f>B9L215C1*B9L215C10</f>
        <v>2063.58378473638</v>
      </c>
      <c r="Z22" s="16" t="s">
        <v>19238</v>
      </c>
      <c r="AA22" s="21">
        <f>B3L312C4</f>
        <v>0.30914967945378291</v>
      </c>
      <c r="AB22" s="16" t="s">
        <v>19516</v>
      </c>
      <c r="AC22" s="15">
        <f>B9L215C1*B9L215C12</f>
        <v>13317.127242678287</v>
      </c>
      <c r="AD22" s="16" t="s">
        <v>19240</v>
      </c>
      <c r="AE22" s="21">
        <f>B3L313C4</f>
        <v>1.1683118927005041E-2</v>
      </c>
      <c r="AF22" s="16" t="s">
        <v>19517</v>
      </c>
      <c r="AG22" s="21">
        <f>B9L215C1*B9L215C14</f>
        <v>503.26942475620069</v>
      </c>
      <c r="AH22" s="16" t="s">
        <v>19242</v>
      </c>
      <c r="AI22" s="21">
        <f>B3L314C4</f>
        <v>6.3661066110423561E-2</v>
      </c>
      <c r="AJ22" s="16" t="s">
        <v>19518</v>
      </c>
      <c r="AK22" s="15">
        <f>B9L215C1*B9L215C16</f>
        <v>2742.3043727393106</v>
      </c>
      <c r="AL22" s="16" t="s">
        <v>19244</v>
      </c>
      <c r="AM22" s="21">
        <f>B3L315C4</f>
        <v>7.7953376730164007E-3</v>
      </c>
      <c r="AN22" s="16" t="s">
        <v>19519</v>
      </c>
      <c r="AO22" s="21">
        <f>B9L215C1*B9L215C18</f>
        <v>335.79689901222309</v>
      </c>
      <c r="AP22" s="16" t="s">
        <v>19246</v>
      </c>
      <c r="AQ22" s="21">
        <f>B3L316C4</f>
        <v>6.3551229896553684E-3</v>
      </c>
      <c r="AR22" s="16" t="s">
        <v>19520</v>
      </c>
      <c r="AS22" s="21">
        <f>B9L215C1*B9L215C20</f>
        <v>273.75729984789734</v>
      </c>
      <c r="AT22" s="16" t="s">
        <v>19248</v>
      </c>
      <c r="AU22" s="21">
        <f>B3L317C4</f>
        <v>0.10468003423989708</v>
      </c>
      <c r="AV22" s="16" t="s">
        <v>19521</v>
      </c>
      <c r="AW22" s="15">
        <f>B9L215C1*B9L215C22</f>
        <v>4509.2634034221419</v>
      </c>
      <c r="AX22" s="16" t="s">
        <v>19250</v>
      </c>
      <c r="AY22" s="21">
        <f>B3L318C4</f>
        <v>3.303540465999541E-2</v>
      </c>
      <c r="AZ22" s="16" t="s">
        <v>19522</v>
      </c>
      <c r="BA22" s="15">
        <f>B9L215C1*B9L215C24</f>
        <v>1423.0539981403913</v>
      </c>
      <c r="BB22" s="16" t="s">
        <v>19252</v>
      </c>
      <c r="BC22" s="21">
        <f>B3L319C4</f>
        <v>4.4256902202957058E-4</v>
      </c>
      <c r="BD22" s="16" t="s">
        <v>19523</v>
      </c>
      <c r="BE22" s="21">
        <f>B9L215C1*B9L215C26</f>
        <v>19.064383280127522</v>
      </c>
      <c r="BF22" s="16" t="s">
        <v>19254</v>
      </c>
      <c r="BG22" s="21">
        <f>B3L320C4</f>
        <v>5.9201480512037691E-2</v>
      </c>
      <c r="BH22" s="16" t="s">
        <v>19524</v>
      </c>
      <c r="BI22" s="15">
        <f>B9L215C1*B9L215C28</f>
        <v>2550.2004411801686</v>
      </c>
      <c r="BJ22" s="16" t="s">
        <v>19256</v>
      </c>
      <c r="BK22" s="21">
        <f>B3L321C4</f>
        <v>0.12317883963053805</v>
      </c>
      <c r="BL22" s="16" t="s">
        <v>19525</v>
      </c>
      <c r="BM22" s="15">
        <f>B9L215C1*B9L215C30</f>
        <v>5306.1296517066967</v>
      </c>
      <c r="BN22" s="16" t="s">
        <v>19258</v>
      </c>
      <c r="BO22" s="21">
        <f>B3L322C4</f>
        <v>7.5890171096104002E-4</v>
      </c>
      <c r="BP22" s="16" t="s">
        <v>19526</v>
      </c>
      <c r="BQ22" s="21">
        <f>B9L215C1*B9L215C32</f>
        <v>32.690930384953894</v>
      </c>
      <c r="BR22" s="16" t="s">
        <v>19260</v>
      </c>
      <c r="BS22" s="21">
        <f>B3L323C4</f>
        <v>5.6516606394054955E-4</v>
      </c>
      <c r="BT22" s="16" t="s">
        <v>19527</v>
      </c>
      <c r="BU22" s="21">
        <f>B9L215C1*B9L215C34</f>
        <v>24.345451045066106</v>
      </c>
      <c r="BV22" s="16" t="s">
        <v>19262</v>
      </c>
      <c r="BW22" s="21">
        <f>B3L324C4</f>
        <v>1.166569034088284E-3</v>
      </c>
      <c r="BX22" s="16" t="s">
        <v>19528</v>
      </c>
      <c r="BY22" s="21">
        <f>B9L215C1*B9L215C36</f>
        <v>50.251865995042948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1641.9750720000002</v>
      </c>
      <c r="F23" s="16" t="s">
        <v>19228</v>
      </c>
      <c r="G23" s="21">
        <f>B3L307C4</f>
        <v>3.7089191504398333E-6</v>
      </c>
      <c r="H23" s="16" t="s">
        <v>19529</v>
      </c>
      <c r="I23" s="21">
        <f>B9L216C1*B9L216C2</f>
        <v>6.089952789085625E-3</v>
      </c>
      <c r="J23" s="16" t="s">
        <v>19230</v>
      </c>
      <c r="K23" s="21">
        <f>B3L308C4</f>
        <v>4.5237649736589057E-3</v>
      </c>
      <c r="L23" s="16" t="s">
        <v>19530</v>
      </c>
      <c r="M23" s="21">
        <f>B9L216C1*B9L216C4</f>
        <v>7.4279093183346605</v>
      </c>
      <c r="N23" s="16" t="s">
        <v>19232</v>
      </c>
      <c r="O23" s="21">
        <f>B3L309C4</f>
        <v>8.0540840667856883E-2</v>
      </c>
      <c r="P23" s="16" t="s">
        <v>19531</v>
      </c>
      <c r="Q23" s="21">
        <f>B9L216C1*B9L216C6</f>
        <v>132.24605265454485</v>
      </c>
      <c r="R23" s="16" t="s">
        <v>19234</v>
      </c>
      <c r="S23" s="21">
        <f>B3L310C4</f>
        <v>0.14535344910096157</v>
      </c>
      <c r="T23" s="16" t="s">
        <v>19532</v>
      </c>
      <c r="U23" s="21">
        <f>B9L216C1*B9L216C8</f>
        <v>238.66674005299973</v>
      </c>
      <c r="V23" s="16" t="s">
        <v>19236</v>
      </c>
      <c r="W23" s="21">
        <f>B3L311C4</f>
        <v>4.7904946311001298E-2</v>
      </c>
      <c r="X23" s="16" t="s">
        <v>19533</v>
      </c>
      <c r="Y23" s="21">
        <f>B9L216C1*B9L216C10</f>
        <v>78.658727668162499</v>
      </c>
      <c r="Z23" s="16" t="s">
        <v>19238</v>
      </c>
      <c r="AA23" s="21">
        <f>B3L312C4</f>
        <v>0.30914967945378291</v>
      </c>
      <c r="AB23" s="16" t="s">
        <v>19534</v>
      </c>
      <c r="AC23" s="21">
        <f>B9L216C1*B9L216C12</f>
        <v>507.61606717990219</v>
      </c>
      <c r="AD23" s="16" t="s">
        <v>19240</v>
      </c>
      <c r="AE23" s="21">
        <f>B3L313C4</f>
        <v>1.1683118927005041E-2</v>
      </c>
      <c r="AF23" s="16" t="s">
        <v>19535</v>
      </c>
      <c r="AG23" s="21">
        <f>B9L216C1*B9L216C14</f>
        <v>19.183390041353668</v>
      </c>
      <c r="AH23" s="16" t="s">
        <v>19242</v>
      </c>
      <c r="AI23" s="21">
        <f>B3L314C4</f>
        <v>6.3661066110423561E-2</v>
      </c>
      <c r="AJ23" s="16" t="s">
        <v>19536</v>
      </c>
      <c r="AK23" s="21">
        <f>B9L216C1*B9L216C16</f>
        <v>104.5298836102595</v>
      </c>
      <c r="AL23" s="16" t="s">
        <v>19244</v>
      </c>
      <c r="AM23" s="21">
        <f>B3L315C4</f>
        <v>7.7953376730164007E-3</v>
      </c>
      <c r="AN23" s="16" t="s">
        <v>19537</v>
      </c>
      <c r="AO23" s="21">
        <f>B9L216C1*B9L216C18</f>
        <v>12.799750136915419</v>
      </c>
      <c r="AP23" s="16" t="s">
        <v>19246</v>
      </c>
      <c r="AQ23" s="21">
        <f>B3L316C4</f>
        <v>6.3551229896553684E-3</v>
      </c>
      <c r="AR23" s="16" t="s">
        <v>19538</v>
      </c>
      <c r="AS23" s="21">
        <f>B9L216C1*B9L216C20</f>
        <v>10.434953528508229</v>
      </c>
      <c r="AT23" s="16" t="s">
        <v>19248</v>
      </c>
      <c r="AU23" s="21">
        <f>B3L317C4</f>
        <v>0.10468003423989708</v>
      </c>
      <c r="AV23" s="16" t="s">
        <v>19539</v>
      </c>
      <c r="AW23" s="21">
        <f>B9L216C1*B9L216C22</f>
        <v>171.8820067580175</v>
      </c>
      <c r="AX23" s="16" t="s">
        <v>19250</v>
      </c>
      <c r="AY23" s="21">
        <f>B3L318C4</f>
        <v>3.303540465999541E-2</v>
      </c>
      <c r="AZ23" s="16" t="s">
        <v>19540</v>
      </c>
      <c r="BA23" s="21">
        <f>B9L216C1*B9L216C24</f>
        <v>54.243310945145105</v>
      </c>
      <c r="BB23" s="16" t="s">
        <v>19252</v>
      </c>
      <c r="BC23" s="21">
        <f>B3L319C4</f>
        <v>4.4256902202957058E-4</v>
      </c>
      <c r="BD23" s="16" t="s">
        <v>19541</v>
      </c>
      <c r="BE23" s="21">
        <f>B9L216C1*B9L216C26</f>
        <v>0.72668730181197383</v>
      </c>
      <c r="BF23" s="16" t="s">
        <v>19254</v>
      </c>
      <c r="BG23" s="21">
        <f>B3L320C4</f>
        <v>5.9201480512037691E-2</v>
      </c>
      <c r="BH23" s="16" t="s">
        <v>19542</v>
      </c>
      <c r="BI23" s="21">
        <f>B9L216C1*B9L216C28</f>
        <v>97.207355226259693</v>
      </c>
      <c r="BJ23" s="16" t="s">
        <v>19256</v>
      </c>
      <c r="BK23" s="21">
        <f>B3L321C4</f>
        <v>0.12317883963053805</v>
      </c>
      <c r="BL23" s="16" t="s">
        <v>19543</v>
      </c>
      <c r="BM23" s="21">
        <f>B9L216C1*B9L216C30</f>
        <v>202.25658407122918</v>
      </c>
      <c r="BN23" s="16" t="s">
        <v>19258</v>
      </c>
      <c r="BO23" s="21">
        <f>B3L322C4</f>
        <v>7.5890171096104002E-4</v>
      </c>
      <c r="BP23" s="16" t="s">
        <v>19544</v>
      </c>
      <c r="BQ23" s="21">
        <f>B9L216C1*B9L216C32</f>
        <v>1.246097691496177</v>
      </c>
      <c r="BR23" s="16" t="s">
        <v>19260</v>
      </c>
      <c r="BS23" s="21">
        <f>B3L323C4</f>
        <v>5.6516606394054955E-4</v>
      </c>
      <c r="BT23" s="16" t="s">
        <v>19545</v>
      </c>
      <c r="BU23" s="21">
        <f>B9L216C1*B9L216C34</f>
        <v>0.92798858853074051</v>
      </c>
      <c r="BV23" s="16" t="s">
        <v>19262</v>
      </c>
      <c r="BW23" s="21">
        <f>B3L324C4</f>
        <v>1.166569034088284E-3</v>
      </c>
      <c r="BX23" s="16" t="s">
        <v>19546</v>
      </c>
      <c r="BY23" s="21">
        <f>B9L216C1*B9L216C36</f>
        <v>1.9154772737400807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18051</v>
      </c>
      <c r="F24" s="16" t="s">
        <v>19228</v>
      </c>
      <c r="G24" s="21">
        <f>B3L307C4</f>
        <v>3.7089191504398333E-6</v>
      </c>
      <c r="H24" s="16" t="s">
        <v>19548</v>
      </c>
      <c r="I24" s="21">
        <f>B9L217C1*B9L217C2</f>
        <v>6.6949699584589434E-2</v>
      </c>
      <c r="J24" s="16" t="s">
        <v>19230</v>
      </c>
      <c r="K24" s="21">
        <f>B3L308C4</f>
        <v>4.5237649736589057E-3</v>
      </c>
      <c r="L24" s="16" t="s">
        <v>19549</v>
      </c>
      <c r="M24" s="21">
        <f>B9L217C1*B9L217C4</f>
        <v>81.658481539516913</v>
      </c>
      <c r="N24" s="16" t="s">
        <v>19232</v>
      </c>
      <c r="O24" s="21">
        <f>B3L309C4</f>
        <v>8.0540840667856883E-2</v>
      </c>
      <c r="P24" s="16" t="s">
        <v>19550</v>
      </c>
      <c r="Q24" s="15">
        <f>B9L217C1*B9L217C6</f>
        <v>1453.8427148954845</v>
      </c>
      <c r="R24" s="16" t="s">
        <v>19234</v>
      </c>
      <c r="S24" s="21">
        <f>B3L310C4</f>
        <v>0.14535344910096157</v>
      </c>
      <c r="T24" s="16" t="s">
        <v>19551</v>
      </c>
      <c r="U24" s="15">
        <f>B9L217C1*B9L217C8</f>
        <v>2623.7751097214573</v>
      </c>
      <c r="V24" s="16" t="s">
        <v>19236</v>
      </c>
      <c r="W24" s="21">
        <f>B3L311C4</f>
        <v>4.7904946311001298E-2</v>
      </c>
      <c r="X24" s="16" t="s">
        <v>19552</v>
      </c>
      <c r="Y24" s="21">
        <f>B9L217C1*B9L217C10</f>
        <v>864.73218585988445</v>
      </c>
      <c r="Z24" s="16" t="s">
        <v>19238</v>
      </c>
      <c r="AA24" s="21">
        <f>B3L312C4</f>
        <v>0.30914967945378291</v>
      </c>
      <c r="AB24" s="16" t="s">
        <v>19553</v>
      </c>
      <c r="AC24" s="15">
        <f>B9L217C1*B9L217C12</f>
        <v>5580.4608638202353</v>
      </c>
      <c r="AD24" s="16" t="s">
        <v>19240</v>
      </c>
      <c r="AE24" s="21">
        <f>B3L313C4</f>
        <v>1.1683118927005041E-2</v>
      </c>
      <c r="AF24" s="16" t="s">
        <v>19554</v>
      </c>
      <c r="AG24" s="21">
        <f>B9L217C1*B9L217C14</f>
        <v>210.89197975136801</v>
      </c>
      <c r="AH24" s="16" t="s">
        <v>19242</v>
      </c>
      <c r="AI24" s="21">
        <f>B3L314C4</f>
        <v>6.3661066110423561E-2</v>
      </c>
      <c r="AJ24" s="16" t="s">
        <v>19555</v>
      </c>
      <c r="AK24" s="15">
        <f>B9L217C1*B9L217C16</f>
        <v>1149.1459043592556</v>
      </c>
      <c r="AL24" s="16" t="s">
        <v>19244</v>
      </c>
      <c r="AM24" s="21">
        <f>B3L315C4</f>
        <v>7.7953376730164007E-3</v>
      </c>
      <c r="AN24" s="16" t="s">
        <v>19556</v>
      </c>
      <c r="AO24" s="21">
        <f>B9L217C1*B9L217C18</f>
        <v>140.71364033561906</v>
      </c>
      <c r="AP24" s="16" t="s">
        <v>19246</v>
      </c>
      <c r="AQ24" s="21">
        <f>B3L316C4</f>
        <v>6.3551229896553684E-3</v>
      </c>
      <c r="AR24" s="16" t="s">
        <v>19557</v>
      </c>
      <c r="AS24" s="21">
        <f>B9L217C1*B9L217C20</f>
        <v>114.71632508626905</v>
      </c>
      <c r="AT24" s="16" t="s">
        <v>19248</v>
      </c>
      <c r="AU24" s="21">
        <f>B3L317C4</f>
        <v>0.10468003423989708</v>
      </c>
      <c r="AV24" s="16" t="s">
        <v>19558</v>
      </c>
      <c r="AW24" s="15">
        <f>B9L217C1*B9L217C22</f>
        <v>1889.5792980643821</v>
      </c>
      <c r="AX24" s="16" t="s">
        <v>19250</v>
      </c>
      <c r="AY24" s="21">
        <f>B3L318C4</f>
        <v>3.303540465999541E-2</v>
      </c>
      <c r="AZ24" s="16" t="s">
        <v>19559</v>
      </c>
      <c r="BA24" s="21">
        <f>B9L217C1*B9L217C24</f>
        <v>596.32208951757718</v>
      </c>
      <c r="BB24" s="16" t="s">
        <v>19252</v>
      </c>
      <c r="BC24" s="21">
        <f>B3L319C4</f>
        <v>4.4256902202957058E-4</v>
      </c>
      <c r="BD24" s="16" t="s">
        <v>19560</v>
      </c>
      <c r="BE24" s="21">
        <f>B9L217C1*B9L217C26</f>
        <v>7.9888134166557787</v>
      </c>
      <c r="BF24" s="16" t="s">
        <v>19254</v>
      </c>
      <c r="BG24" s="21">
        <f>B3L320C4</f>
        <v>5.9201480512037691E-2</v>
      </c>
      <c r="BH24" s="16" t="s">
        <v>19561</v>
      </c>
      <c r="BI24" s="15">
        <f>B9L217C1*B9L217C28</f>
        <v>1068.6459247227924</v>
      </c>
      <c r="BJ24" s="16" t="s">
        <v>19256</v>
      </c>
      <c r="BK24" s="21">
        <f>B3L321C4</f>
        <v>0.12317883963053805</v>
      </c>
      <c r="BL24" s="16" t="s">
        <v>19562</v>
      </c>
      <c r="BM24" s="15">
        <f>B9L217C1*B9L217C30</f>
        <v>2223.5012341708425</v>
      </c>
      <c r="BN24" s="16" t="s">
        <v>19258</v>
      </c>
      <c r="BO24" s="21">
        <f>B3L322C4</f>
        <v>7.5890171096104002E-4</v>
      </c>
      <c r="BP24" s="16" t="s">
        <v>19563</v>
      </c>
      <c r="BQ24" s="21">
        <f>B9L217C1*B9L217C32</f>
        <v>13.698934784557734</v>
      </c>
      <c r="BR24" s="16" t="s">
        <v>19260</v>
      </c>
      <c r="BS24" s="21">
        <f>B3L323C4</f>
        <v>5.6516606394054955E-4</v>
      </c>
      <c r="BT24" s="16" t="s">
        <v>19564</v>
      </c>
      <c r="BU24" s="21">
        <f>B9L217C1*B9L217C34</f>
        <v>10.201812620190861</v>
      </c>
      <c r="BV24" s="16" t="s">
        <v>19262</v>
      </c>
      <c r="BW24" s="21">
        <f>B3L324C4</f>
        <v>1.166569034088284E-3</v>
      </c>
      <c r="BX24" s="16" t="s">
        <v>19565</v>
      </c>
      <c r="BY24" s="21">
        <f>B9L217C1*B9L217C36</f>
        <v>21.057737634327612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66765.81069566666</v>
      </c>
      <c r="F25" s="16" t="s">
        <v>19228</v>
      </c>
      <c r="G25" s="21">
        <f>B3L307C4</f>
        <v>3.7089191504398333E-6</v>
      </c>
      <c r="H25" s="16" t="s">
        <v>19567</v>
      </c>
      <c r="I25" s="21">
        <f>B9L218C1*B9L218C2</f>
        <v>0.24762899388379872</v>
      </c>
      <c r="J25" s="16" t="s">
        <v>19230</v>
      </c>
      <c r="K25" s="21">
        <f>B3L308C4</f>
        <v>4.5237649736589057E-3</v>
      </c>
      <c r="L25" s="16" t="s">
        <v>19568</v>
      </c>
      <c r="M25" s="21">
        <f>B9L218C1*B9L218C4</f>
        <v>302.03283586299796</v>
      </c>
      <c r="N25" s="16" t="s">
        <v>19232</v>
      </c>
      <c r="O25" s="21">
        <f>B3L309C4</f>
        <v>8.0540840667856883E-2</v>
      </c>
      <c r="P25" s="16" t="s">
        <v>19569</v>
      </c>
      <c r="Q25" s="15">
        <f>B9L218C1*B9L218C6</f>
        <v>5377.3745212999838</v>
      </c>
      <c r="R25" s="16" t="s">
        <v>19234</v>
      </c>
      <c r="S25" s="21">
        <f>B3L310C4</f>
        <v>0.14535344910096157</v>
      </c>
      <c r="T25" s="16" t="s">
        <v>19570</v>
      </c>
      <c r="U25" s="15">
        <f>B9L218C1*B9L218C8</f>
        <v>9704.6408666370189</v>
      </c>
      <c r="V25" s="16" t="s">
        <v>19236</v>
      </c>
      <c r="W25" s="21">
        <f>B3L311C4</f>
        <v>4.7904946311001298E-2</v>
      </c>
      <c r="X25" s="16" t="s">
        <v>19571</v>
      </c>
      <c r="Y25" s="15">
        <f>B9L218C1*B9L218C10</f>
        <v>3198.4125767863875</v>
      </c>
      <c r="Z25" s="16" t="s">
        <v>19238</v>
      </c>
      <c r="AA25" s="21">
        <f>B3L312C4</f>
        <v>0.30914967945378291</v>
      </c>
      <c r="AB25" s="16" t="s">
        <v>19572</v>
      </c>
      <c r="AC25" s="15">
        <f>B9L218C1*B9L218C12</f>
        <v>20640.6289750373</v>
      </c>
      <c r="AD25" s="16" t="s">
        <v>19240</v>
      </c>
      <c r="AE25" s="21">
        <f>B3L313C4</f>
        <v>1.1683118927005041E-2</v>
      </c>
      <c r="AF25" s="16" t="s">
        <v>19573</v>
      </c>
      <c r="AG25" s="21">
        <f>B9L218C1*B9L218C14</f>
        <v>780.03290661537881</v>
      </c>
      <c r="AH25" s="16" t="s">
        <v>19242</v>
      </c>
      <c r="AI25" s="21">
        <f>B3L314C4</f>
        <v>6.3661066110423561E-2</v>
      </c>
      <c r="AJ25" s="16" t="s">
        <v>19574</v>
      </c>
      <c r="AK25" s="15">
        <f>B9L218C1*B9L218C16</f>
        <v>4250.38268861286</v>
      </c>
      <c r="AL25" s="16" t="s">
        <v>19244</v>
      </c>
      <c r="AM25" s="21">
        <f>B3L315C4</f>
        <v>7.7953376730164007E-3</v>
      </c>
      <c r="AN25" s="16" t="s">
        <v>19575</v>
      </c>
      <c r="AO25" s="21">
        <f>B9L218C1*B9L218C18</f>
        <v>520.46203938541169</v>
      </c>
      <c r="AP25" s="16" t="s">
        <v>19246</v>
      </c>
      <c r="AQ25" s="21">
        <f>B3L316C4</f>
        <v>6.3551229896553684E-3</v>
      </c>
      <c r="AR25" s="16" t="s">
        <v>19576</v>
      </c>
      <c r="AS25" s="21">
        <f>B9L218C1*B9L218C20</f>
        <v>424.30493847500946</v>
      </c>
      <c r="AT25" s="16" t="s">
        <v>19248</v>
      </c>
      <c r="AU25" s="21">
        <f>B3L317C4</f>
        <v>0.10468003423989708</v>
      </c>
      <c r="AV25" s="16" t="s">
        <v>19577</v>
      </c>
      <c r="AW25" s="15">
        <f>B9L218C1*B9L218C22</f>
        <v>6989.0473496768727</v>
      </c>
      <c r="AX25" s="16" t="s">
        <v>19250</v>
      </c>
      <c r="AY25" s="21">
        <f>B3L318C4</f>
        <v>3.303540465999541E-2</v>
      </c>
      <c r="AZ25" s="16" t="s">
        <v>19578</v>
      </c>
      <c r="BA25" s="15">
        <f>B9L218C1*B9L218C24</f>
        <v>2205.6355737839976</v>
      </c>
      <c r="BB25" s="16" t="s">
        <v>19252</v>
      </c>
      <c r="BC25" s="21">
        <f>B3L319C4</f>
        <v>4.4256902202957058E-4</v>
      </c>
      <c r="BD25" s="16" t="s">
        <v>19579</v>
      </c>
      <c r="BE25" s="21">
        <f>B9L218C1*B9L218C26</f>
        <v>29.548479544592638</v>
      </c>
      <c r="BF25" s="16" t="s">
        <v>19254</v>
      </c>
      <c r="BG25" s="21">
        <f>B3L320C4</f>
        <v>5.9201480512037691E-2</v>
      </c>
      <c r="BH25" s="16" t="s">
        <v>19580</v>
      </c>
      <c r="BI25" s="15">
        <f>B9L218C1*B9L218C28</f>
        <v>3952.6348407699074</v>
      </c>
      <c r="BJ25" s="16" t="s">
        <v>19256</v>
      </c>
      <c r="BK25" s="21">
        <f>B3L321C4</f>
        <v>0.12317883963053805</v>
      </c>
      <c r="BL25" s="16" t="s">
        <v>19581</v>
      </c>
      <c r="BM25" s="15">
        <f>B9L218C1*B9L218C30</f>
        <v>8224.1350884843851</v>
      </c>
      <c r="BN25" s="16" t="s">
        <v>19258</v>
      </c>
      <c r="BO25" s="21">
        <f>B3L322C4</f>
        <v>7.5890171096104002E-4</v>
      </c>
      <c r="BP25" s="16" t="s">
        <v>19582</v>
      </c>
      <c r="BQ25" s="21">
        <f>B9L218C1*B9L218C32</f>
        <v>50.668687970642331</v>
      </c>
      <c r="BR25" s="16" t="s">
        <v>19260</v>
      </c>
      <c r="BS25" s="21">
        <f>B3L323C4</f>
        <v>5.6516606394054955E-4</v>
      </c>
      <c r="BT25" s="16" t="s">
        <v>19583</v>
      </c>
      <c r="BU25" s="21">
        <f>B9L218C1*B9L218C34</f>
        <v>37.733770436669772</v>
      </c>
      <c r="BV25" s="16" t="s">
        <v>19262</v>
      </c>
      <c r="BW25" s="21">
        <f>B3L324C4</f>
        <v>1.166569034088284E-3</v>
      </c>
      <c r="BX25" s="16" t="s">
        <v>19584</v>
      </c>
      <c r="BY25" s="21">
        <f>B9L218C1*B9L218C36</f>
        <v>77.886927293365076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2053</v>
      </c>
      <c r="F26" s="16" t="s">
        <v>19228</v>
      </c>
      <c r="G26" s="21">
        <f>B3L307C4</f>
        <v>3.7089191504398333E-6</v>
      </c>
      <c r="H26" s="16" t="s">
        <v>19586</v>
      </c>
      <c r="I26" s="21">
        <f>B9L219C1*B9L219C2</f>
        <v>7.6144110158529775E-3</v>
      </c>
      <c r="J26" s="16" t="s">
        <v>19230</v>
      </c>
      <c r="K26" s="21">
        <f>B3L308C4</f>
        <v>4.5237649736589057E-3</v>
      </c>
      <c r="L26" s="16" t="s">
        <v>19587</v>
      </c>
      <c r="M26" s="21">
        <f>B9L219C1*B9L219C4</f>
        <v>9.2872894909217329</v>
      </c>
      <c r="N26" s="16" t="s">
        <v>19232</v>
      </c>
      <c r="O26" s="21">
        <f>B3L309C4</f>
        <v>8.0540840667856883E-2</v>
      </c>
      <c r="P26" s="16" t="s">
        <v>19588</v>
      </c>
      <c r="Q26" s="21">
        <f>B9L219C1*B9L219C6</f>
        <v>165.35034589111018</v>
      </c>
      <c r="R26" s="16" t="s">
        <v>19234</v>
      </c>
      <c r="S26" s="21">
        <f>B3L310C4</f>
        <v>0.14535344910096157</v>
      </c>
      <c r="T26" s="16" t="s">
        <v>19589</v>
      </c>
      <c r="U26" s="21">
        <f>B9L219C1*B9L219C8</f>
        <v>298.41063100427408</v>
      </c>
      <c r="V26" s="16" t="s">
        <v>19236</v>
      </c>
      <c r="W26" s="21">
        <f>B3L311C4</f>
        <v>4.7904946311001298E-2</v>
      </c>
      <c r="X26" s="16" t="s">
        <v>19590</v>
      </c>
      <c r="Y26" s="21">
        <f>B9L219C1*B9L219C10</f>
        <v>98.348854776485666</v>
      </c>
      <c r="Z26" s="16" t="s">
        <v>19238</v>
      </c>
      <c r="AA26" s="21">
        <f>B3L312C4</f>
        <v>0.30914967945378291</v>
      </c>
      <c r="AB26" s="16" t="s">
        <v>19591</v>
      </c>
      <c r="AC26" s="21">
        <f>B9L219C1*B9L219C12</f>
        <v>634.68429191861628</v>
      </c>
      <c r="AD26" s="16" t="s">
        <v>19240</v>
      </c>
      <c r="AE26" s="21">
        <f>B3L313C4</f>
        <v>1.1683118927005041E-2</v>
      </c>
      <c r="AF26" s="16" t="s">
        <v>19592</v>
      </c>
      <c r="AG26" s="21">
        <f>B9L219C1*B9L219C14</f>
        <v>23.985443157141351</v>
      </c>
      <c r="AH26" s="16" t="s">
        <v>19242</v>
      </c>
      <c r="AI26" s="21">
        <f>B3L314C4</f>
        <v>6.3661066110423561E-2</v>
      </c>
      <c r="AJ26" s="16" t="s">
        <v>19593</v>
      </c>
      <c r="AK26" s="21">
        <f>B9L219C1*B9L219C16</f>
        <v>130.69616872469956</v>
      </c>
      <c r="AL26" s="16" t="s">
        <v>19244</v>
      </c>
      <c r="AM26" s="21">
        <f>B3L315C4</f>
        <v>7.7953376730164007E-3</v>
      </c>
      <c r="AN26" s="16" t="s">
        <v>19594</v>
      </c>
      <c r="AO26" s="21">
        <f>B9L219C1*B9L219C18</f>
        <v>16.003828242702671</v>
      </c>
      <c r="AP26" s="16" t="s">
        <v>19246</v>
      </c>
      <c r="AQ26" s="21">
        <f>B3L316C4</f>
        <v>6.3551229896553684E-3</v>
      </c>
      <c r="AR26" s="16" t="s">
        <v>19595</v>
      </c>
      <c r="AS26" s="21">
        <f>B9L219C1*B9L219C20</f>
        <v>13.047067497762471</v>
      </c>
      <c r="AT26" s="16" t="s">
        <v>19248</v>
      </c>
      <c r="AU26" s="21">
        <f>B3L317C4</f>
        <v>0.10468003423989708</v>
      </c>
      <c r="AV26" s="16" t="s">
        <v>19596</v>
      </c>
      <c r="AW26" s="21">
        <f>B9L219C1*B9L219C22</f>
        <v>214.9081102945087</v>
      </c>
      <c r="AX26" s="16" t="s">
        <v>19250</v>
      </c>
      <c r="AY26" s="21">
        <f>B3L318C4</f>
        <v>3.303540465999541E-2</v>
      </c>
      <c r="AZ26" s="16" t="s">
        <v>19597</v>
      </c>
      <c r="BA26" s="21">
        <f>B9L219C1*B9L219C24</f>
        <v>67.821685766970575</v>
      </c>
      <c r="BB26" s="16" t="s">
        <v>19252</v>
      </c>
      <c r="BC26" s="21">
        <f>B3L319C4</f>
        <v>4.4256902202957058E-4</v>
      </c>
      <c r="BD26" s="16" t="s">
        <v>19598</v>
      </c>
      <c r="BE26" s="21">
        <f>B9L219C1*B9L219C26</f>
        <v>0.90859420222670839</v>
      </c>
      <c r="BF26" s="16" t="s">
        <v>19254</v>
      </c>
      <c r="BG26" s="21">
        <f>B3L320C4</f>
        <v>5.9201480512037691E-2</v>
      </c>
      <c r="BH26" s="16" t="s">
        <v>19599</v>
      </c>
      <c r="BI26" s="21">
        <f>B9L219C1*B9L219C28</f>
        <v>121.54063949121338</v>
      </c>
      <c r="BJ26" s="16" t="s">
        <v>19256</v>
      </c>
      <c r="BK26" s="21">
        <f>B3L321C4</f>
        <v>0.12317883963053805</v>
      </c>
      <c r="BL26" s="16" t="s">
        <v>19600</v>
      </c>
      <c r="BM26" s="21">
        <f>B9L219C1*B9L219C30</f>
        <v>252.88615776149462</v>
      </c>
      <c r="BN26" s="16" t="s">
        <v>19258</v>
      </c>
      <c r="BO26" s="21">
        <f>B3L322C4</f>
        <v>7.5890171096104002E-4</v>
      </c>
      <c r="BP26" s="16" t="s">
        <v>19601</v>
      </c>
      <c r="BQ26" s="21">
        <f>B9L219C1*B9L219C32</f>
        <v>1.5580252126030152</v>
      </c>
      <c r="BR26" s="16" t="s">
        <v>19260</v>
      </c>
      <c r="BS26" s="21">
        <f>B3L323C4</f>
        <v>5.6516606394054955E-4</v>
      </c>
      <c r="BT26" s="16" t="s">
        <v>19602</v>
      </c>
      <c r="BU26" s="21">
        <f>B9L219C1*B9L219C34</f>
        <v>1.1602859292699483</v>
      </c>
      <c r="BV26" s="16" t="s">
        <v>19262</v>
      </c>
      <c r="BW26" s="21">
        <f>B3L324C4</f>
        <v>1.166569034088284E-3</v>
      </c>
      <c r="BX26" s="16" t="s">
        <v>19603</v>
      </c>
      <c r="BY26" s="21">
        <f>B9L219C1*B9L219C36</f>
        <v>2.394966226983247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3.7089191504398333E-6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4.5237649736589057E-3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8.0540840667856883E-2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0.14535344910096157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4.7904946311001298E-2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0.30914967945378291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1.1683118927005041E-2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6.3661066110423561E-2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7.7953376730164007E-3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6.3551229896553684E-3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0.10468003423989708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3.303540465999541E-2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4.4256902202957058E-4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5.9201480512037691E-2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0.12317883963053805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7.5890171096104002E-4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5.6516606394054955E-4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1.166569034088284E-3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3.7089191504398333E-6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4.5237649736589057E-3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8.0540840667856883E-2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0.14535344910096157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4.7904946311001298E-2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0.30914967945378291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1.1683118927005041E-2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6.3661066110423561E-2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7.7953376730164007E-3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6.3551229896553684E-3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0.10468003423989708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3.303540465999541E-2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4.4256902202957058E-4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5.9201480512037691E-2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0.12317883963053805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7.5890171096104002E-4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5.6516606394054955E-4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1.166569034088284E-3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3.7089191504398333E-6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4.5237649736589057E-3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8.0540840667856883E-2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0.14535344910096157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4.7904946311001298E-2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0.30914967945378291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1.1683118927005041E-2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6.3661066110423561E-2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7.7953376730164007E-3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6.3551229896553684E-3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0.10468003423989708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3.303540465999541E-2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4.4256902202957058E-4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5.9201480512037691E-2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0.12317883963053805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7.5890171096104002E-4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5.6516606394054955E-4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1.166569034088284E-3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3.7089191504398333E-6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4.5237649736589057E-3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8.0540840667856883E-2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0.14535344910096157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4.7904946311001298E-2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0.30914967945378291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1.1683118927005041E-2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6.3661066110423561E-2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7.7953376730164007E-3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6.3551229896553684E-3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0.10468003423989708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3.303540465999541E-2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4.4256902202957058E-4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5.9201480512037691E-2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0.12317883963053805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7.5890171096104002E-4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5.6516606394054955E-4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1.166569034088284E-3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3.7089191504398333E-6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4.5237649736589057E-3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8.0540840667856883E-2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0.14535344910096157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4.7904946311001298E-2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0.30914967945378291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1.1683118927005041E-2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6.3661066110423561E-2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7.7953376730164007E-3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6.3551229896553684E-3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0.10468003423989708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3.303540465999541E-2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4.4256902202957058E-4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5.9201480512037691E-2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0.12317883963053805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7.5890171096104002E-4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5.6516606394054955E-4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1.166569034088284E-3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1913</v>
      </c>
      <c r="F32" s="16" t="s">
        <v>19228</v>
      </c>
      <c r="G32" s="21">
        <f>B3L307C4</f>
        <v>3.7089191504398333E-6</v>
      </c>
      <c r="H32" s="16" t="s">
        <v>19700</v>
      </c>
      <c r="I32" s="21">
        <f>B9L225C1*B9L225C2</f>
        <v>7.0951623347914007E-3</v>
      </c>
      <c r="J32" s="16" t="s">
        <v>19230</v>
      </c>
      <c r="K32" s="21">
        <f>B3L308C4</f>
        <v>4.5237649736589057E-3</v>
      </c>
      <c r="L32" s="16" t="s">
        <v>19701</v>
      </c>
      <c r="M32" s="21">
        <f>B9L225C1*B9L225C4</f>
        <v>8.6539623946094864</v>
      </c>
      <c r="N32" s="16" t="s">
        <v>19232</v>
      </c>
      <c r="O32" s="21">
        <f>B3L309C4</f>
        <v>8.0540840667856883E-2</v>
      </c>
      <c r="P32" s="16" t="s">
        <v>19702</v>
      </c>
      <c r="Q32" s="21">
        <f>B9L225C1*B9L225C6</f>
        <v>154.07462819761022</v>
      </c>
      <c r="R32" s="16" t="s">
        <v>19234</v>
      </c>
      <c r="S32" s="21">
        <f>B3L310C4</f>
        <v>0.14535344910096157</v>
      </c>
      <c r="T32" s="16" t="s">
        <v>19703</v>
      </c>
      <c r="U32" s="21">
        <f>B9L225C1*B9L225C8</f>
        <v>278.06114813013949</v>
      </c>
      <c r="V32" s="16" t="s">
        <v>19236</v>
      </c>
      <c r="W32" s="21">
        <f>B3L311C4</f>
        <v>4.7904946311001298E-2</v>
      </c>
      <c r="X32" s="16" t="s">
        <v>19704</v>
      </c>
      <c r="Y32" s="21">
        <f>B9L225C1*B9L225C10</f>
        <v>91.642162292945486</v>
      </c>
      <c r="Z32" s="16" t="s">
        <v>19238</v>
      </c>
      <c r="AA32" s="21">
        <f>B3L312C4</f>
        <v>0.30914967945378291</v>
      </c>
      <c r="AB32" s="16" t="s">
        <v>19705</v>
      </c>
      <c r="AC32" s="21">
        <f>B9L225C1*B9L225C12</f>
        <v>591.40333679508672</v>
      </c>
      <c r="AD32" s="16" t="s">
        <v>19240</v>
      </c>
      <c r="AE32" s="21">
        <f>B3L313C4</f>
        <v>1.1683118927005041E-2</v>
      </c>
      <c r="AF32" s="16" t="s">
        <v>19706</v>
      </c>
      <c r="AG32" s="21">
        <f>B9L225C1*B9L225C14</f>
        <v>22.349806507360643</v>
      </c>
      <c r="AH32" s="16" t="s">
        <v>19242</v>
      </c>
      <c r="AI32" s="21">
        <f>B3L314C4</f>
        <v>6.3661066110423561E-2</v>
      </c>
      <c r="AJ32" s="16" t="s">
        <v>19707</v>
      </c>
      <c r="AK32" s="21">
        <f>B9L225C1*B9L225C16</f>
        <v>121.78361946924028</v>
      </c>
      <c r="AL32" s="16" t="s">
        <v>19244</v>
      </c>
      <c r="AM32" s="21">
        <f>B3L315C4</f>
        <v>7.7953376730164007E-3</v>
      </c>
      <c r="AN32" s="16" t="s">
        <v>19708</v>
      </c>
      <c r="AO32" s="21">
        <f>B9L225C1*B9L225C18</f>
        <v>14.912480968480375</v>
      </c>
      <c r="AP32" s="16" t="s">
        <v>19246</v>
      </c>
      <c r="AQ32" s="21">
        <f>B3L316C4</f>
        <v>6.3551229896553684E-3</v>
      </c>
      <c r="AR32" s="16" t="s">
        <v>19709</v>
      </c>
      <c r="AS32" s="21">
        <f>B9L225C1*B9L225C20</f>
        <v>12.15735027921072</v>
      </c>
      <c r="AT32" s="16" t="s">
        <v>19248</v>
      </c>
      <c r="AU32" s="21">
        <f>B3L317C4</f>
        <v>0.10468003423989708</v>
      </c>
      <c r="AV32" s="16" t="s">
        <v>19710</v>
      </c>
      <c r="AW32" s="21">
        <f>B9L225C1*B9L225C22</f>
        <v>200.25290550092311</v>
      </c>
      <c r="AX32" s="16" t="s">
        <v>19250</v>
      </c>
      <c r="AY32" s="21">
        <f>B3L318C4</f>
        <v>3.303540465999541E-2</v>
      </c>
      <c r="AZ32" s="16" t="s">
        <v>19711</v>
      </c>
      <c r="BA32" s="21">
        <f>B9L225C1*B9L225C24</f>
        <v>63.19672911457122</v>
      </c>
      <c r="BB32" s="16" t="s">
        <v>19252</v>
      </c>
      <c r="BC32" s="21">
        <f>B3L319C4</f>
        <v>4.4256902202957058E-4</v>
      </c>
      <c r="BD32" s="16" t="s">
        <v>19712</v>
      </c>
      <c r="BE32" s="21">
        <f>B9L225C1*B9L225C26</f>
        <v>0.84663453914256848</v>
      </c>
      <c r="BF32" s="16" t="s">
        <v>19254</v>
      </c>
      <c r="BG32" s="21">
        <f>B3L320C4</f>
        <v>5.9201480512037691E-2</v>
      </c>
      <c r="BH32" s="16" t="s">
        <v>19713</v>
      </c>
      <c r="BI32" s="21">
        <f>B9L225C1*B9L225C28</f>
        <v>113.2524322195281</v>
      </c>
      <c r="BJ32" s="16" t="s">
        <v>19256</v>
      </c>
      <c r="BK32" s="21">
        <f>B3L321C4</f>
        <v>0.12317883963053805</v>
      </c>
      <c r="BL32" s="16" t="s">
        <v>19714</v>
      </c>
      <c r="BM32" s="21">
        <f>B9L225C1*B9L225C30</f>
        <v>235.6411202132193</v>
      </c>
      <c r="BN32" s="16" t="s">
        <v>19258</v>
      </c>
      <c r="BO32" s="21">
        <f>B3L322C4</f>
        <v>7.5890171096104002E-4</v>
      </c>
      <c r="BP32" s="16" t="s">
        <v>19715</v>
      </c>
      <c r="BQ32" s="21">
        <f>B9L225C1*B9L225C32</f>
        <v>1.4517789730684696</v>
      </c>
      <c r="BR32" s="16" t="s">
        <v>19260</v>
      </c>
      <c r="BS32" s="21">
        <f>B3L323C4</f>
        <v>5.6516606394054955E-4</v>
      </c>
      <c r="BT32" s="16" t="s">
        <v>19716</v>
      </c>
      <c r="BU32" s="21">
        <f>B9L225C1*B9L225C34</f>
        <v>1.0811626803182712</v>
      </c>
      <c r="BV32" s="16" t="s">
        <v>19262</v>
      </c>
      <c r="BW32" s="21">
        <f>B3L324C4</f>
        <v>1.166569034088284E-3</v>
      </c>
      <c r="BX32" s="16" t="s">
        <v>19717</v>
      </c>
      <c r="BY32" s="21">
        <f>B9L225C1*B9L225C36</f>
        <v>2.2316465622108872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-1222.5720389999333</v>
      </c>
      <c r="F33" s="16" t="s">
        <v>19228</v>
      </c>
      <c r="G33" s="21">
        <f>B3L307C4</f>
        <v>3.7089191504398333E-6</v>
      </c>
      <c r="H33" s="16" t="s">
        <v>19719</v>
      </c>
      <c r="I33" s="21">
        <f>B9L226C1*B9L226C2</f>
        <v>-4.5344208482391273E-3</v>
      </c>
      <c r="J33" s="16" t="s">
        <v>19230</v>
      </c>
      <c r="K33" s="21">
        <f>B3L308C4</f>
        <v>4.5237649736589057E-3</v>
      </c>
      <c r="L33" s="16" t="s">
        <v>19720</v>
      </c>
      <c r="M33" s="21">
        <f>B9L226C1*B9L226C4</f>
        <v>-5.5306285678026477</v>
      </c>
      <c r="N33" s="16" t="s">
        <v>19232</v>
      </c>
      <c r="O33" s="21">
        <f>B3L309C4</f>
        <v>8.0540840667856883E-2</v>
      </c>
      <c r="P33" s="16" t="s">
        <v>19721</v>
      </c>
      <c r="Q33" s="21">
        <f>B9L226C1*B9L226C6</f>
        <v>-98.46697979807054</v>
      </c>
      <c r="R33" s="16" t="s">
        <v>19234</v>
      </c>
      <c r="S33" s="21">
        <f>B3L310C4</f>
        <v>0.14535344910096157</v>
      </c>
      <c r="T33" s="16" t="s">
        <v>19722</v>
      </c>
      <c r="U33" s="21">
        <f>B9L226C1*B9L226C8</f>
        <v>-177.7050626430356</v>
      </c>
      <c r="V33" s="16" t="s">
        <v>19236</v>
      </c>
      <c r="W33" s="21">
        <f>B3L311C4</f>
        <v>4.7904946311001298E-2</v>
      </c>
      <c r="X33" s="16" t="s">
        <v>19723</v>
      </c>
      <c r="Y33" s="21">
        <f>B9L226C1*B9L226C10</f>
        <v>-58.567247889623189</v>
      </c>
      <c r="Z33" s="16" t="s">
        <v>19238</v>
      </c>
      <c r="AA33" s="21">
        <f>B3L312C4</f>
        <v>0.30914967945378291</v>
      </c>
      <c r="AB33" s="16" t="s">
        <v>19724</v>
      </c>
      <c r="AC33" s="21">
        <f>B9L226C1*B9L226C12</f>
        <v>-377.95775396598714</v>
      </c>
      <c r="AD33" s="16" t="s">
        <v>19240</v>
      </c>
      <c r="AE33" s="21">
        <f>B3L313C4</f>
        <v>1.1683118927005041E-2</v>
      </c>
      <c r="AF33" s="16" t="s">
        <v>19725</v>
      </c>
      <c r="AG33" s="21">
        <f>B9L226C1*B9L226C14</f>
        <v>-14.283454528467265</v>
      </c>
      <c r="AH33" s="16" t="s">
        <v>19242</v>
      </c>
      <c r="AI33" s="21">
        <f>B3L314C4</f>
        <v>6.3661066110423561E-2</v>
      </c>
      <c r="AJ33" s="16" t="s">
        <v>19726</v>
      </c>
      <c r="AK33" s="21">
        <f>B9L226C1*B9L226C16</f>
        <v>-77.830239399530086</v>
      </c>
      <c r="AL33" s="16" t="s">
        <v>19244</v>
      </c>
      <c r="AM33" s="21">
        <f>B3L315C4</f>
        <v>7.7953376730164007E-3</v>
      </c>
      <c r="AN33" s="16" t="s">
        <v>19727</v>
      </c>
      <c r="AO33" s="21">
        <f>B9L226C1*B9L226C18</f>
        <v>-9.530361873592657</v>
      </c>
      <c r="AP33" s="16" t="s">
        <v>19246</v>
      </c>
      <c r="AQ33" s="21">
        <f>B3L316C4</f>
        <v>6.3551229896553684E-3</v>
      </c>
      <c r="AR33" s="16" t="s">
        <v>19728</v>
      </c>
      <c r="AS33" s="21">
        <f>B9L226C1*B9L226C20</f>
        <v>-7.7695956715583154</v>
      </c>
      <c r="AT33" s="16" t="s">
        <v>19248</v>
      </c>
      <c r="AU33" s="21">
        <f>B3L317C4</f>
        <v>0.10468003423989708</v>
      </c>
      <c r="AV33" s="16" t="s">
        <v>19729</v>
      </c>
      <c r="AW33" s="21">
        <f>B9L226C1*B9L226C22</f>
        <v>-127.9788829032538</v>
      </c>
      <c r="AX33" s="16" t="s">
        <v>19250</v>
      </c>
      <c r="AY33" s="21">
        <f>B3L318C4</f>
        <v>3.303540465999541E-2</v>
      </c>
      <c r="AZ33" s="16" t="s">
        <v>19730</v>
      </c>
      <c r="BA33" s="21">
        <f>B9L226C1*B9L226C24</f>
        <v>-40.388162034358487</v>
      </c>
      <c r="BB33" s="16" t="s">
        <v>19252</v>
      </c>
      <c r="BC33" s="21">
        <f>B3L319C4</f>
        <v>4.4256902202957058E-4</v>
      </c>
      <c r="BD33" s="16" t="s">
        <v>19731</v>
      </c>
      <c r="BE33" s="21">
        <f>B9L226C1*B9L226C26</f>
        <v>-0.54107251166089854</v>
      </c>
      <c r="BF33" s="16" t="s">
        <v>19254</v>
      </c>
      <c r="BG33" s="21">
        <f>B3L320C4</f>
        <v>5.9201480512037691E-2</v>
      </c>
      <c r="BH33" s="16" t="s">
        <v>19732</v>
      </c>
      <c r="BI33" s="21">
        <f>B9L226C1*B9L226C28</f>
        <v>-72.378074741416739</v>
      </c>
      <c r="BJ33" s="16" t="s">
        <v>19256</v>
      </c>
      <c r="BK33" s="21">
        <f>B3L321C4</f>
        <v>0.12317883963053805</v>
      </c>
      <c r="BL33" s="16" t="s">
        <v>19733</v>
      </c>
      <c r="BM33" s="21">
        <f>B9L226C1*B9L226C30</f>
        <v>-150.59500512875269</v>
      </c>
      <c r="BN33" s="16" t="s">
        <v>19258</v>
      </c>
      <c r="BO33" s="21">
        <f>B3L322C4</f>
        <v>7.5890171096104002E-4</v>
      </c>
      <c r="BP33" s="16" t="s">
        <v>19734</v>
      </c>
      <c r="BQ33" s="21">
        <f>B9L226C1*B9L226C32</f>
        <v>-0.92781201217017673</v>
      </c>
      <c r="BR33" s="16" t="s">
        <v>19260</v>
      </c>
      <c r="BS33" s="21">
        <f>B3L323C4</f>
        <v>5.6516606394054955E-4</v>
      </c>
      <c r="BT33" s="16" t="s">
        <v>19735</v>
      </c>
      <c r="BU33" s="21">
        <f>B9L226C1*B9L226C34</f>
        <v>-0.69095622716536431</v>
      </c>
      <c r="BV33" s="16" t="s">
        <v>19262</v>
      </c>
      <c r="BW33" s="21">
        <f>B3L324C4</f>
        <v>1.166569034088284E-3</v>
      </c>
      <c r="BX33" s="16" t="s">
        <v>19736</v>
      </c>
      <c r="BY33" s="21">
        <f>B9L226C1*B9L226C36</f>
        <v>-1.4262146826394959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8D280-B703-468C-8E8A-A19874A3039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6419.9766455055742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0.1219901072435025</v>
      </c>
      <c r="L8" s="16" t="s">
        <v>19774</v>
      </c>
      <c r="M8" s="21">
        <f>B9L301C1*B9L301C4</f>
        <v>783.17363948600644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7.9732665046477558E-4</v>
      </c>
      <c r="T8" s="16" t="s">
        <v>19776</v>
      </c>
      <c r="U8" s="21">
        <f>B9L301C1*B9L301C8</f>
        <v>5.118818474823045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2.9204052640613279E-2</v>
      </c>
      <c r="AB8" s="16" t="s">
        <v>19780</v>
      </c>
      <c r="AC8" s="21">
        <f>B9L301C1*B9L301C12</f>
        <v>187.48933590685263</v>
      </c>
      <c r="AD8" s="16" t="s">
        <v>10922</v>
      </c>
      <c r="AE8" s="21">
        <f>B3L337C5</f>
        <v>2.9204052640613279E-2</v>
      </c>
      <c r="AF8" s="16" t="s">
        <v>19781</v>
      </c>
      <c r="AG8" s="21">
        <f>B9L301C1*B9L301C14</f>
        <v>187.48933590685263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0.18411912856470591</v>
      </c>
      <c r="AV8" s="16" t="s">
        <v>19785</v>
      </c>
      <c r="AW8" s="15">
        <f>B9L301C1*B9L301C22</f>
        <v>1182.0405053762502</v>
      </c>
      <c r="AX8" s="16" t="s">
        <v>10967</v>
      </c>
      <c r="AY8" s="21">
        <f>B3L335C5</f>
        <v>2.5897236459240148E-5</v>
      </c>
      <c r="AZ8" s="16" t="s">
        <v>19786</v>
      </c>
      <c r="BA8" s="21">
        <f>B9L301C1*B9L301C24</f>
        <v>0.16625965325145722</v>
      </c>
      <c r="BB8" s="16" t="s">
        <v>10976</v>
      </c>
      <c r="BC8" s="21">
        <f>B3L336C5</f>
        <v>0.6638634876642544</v>
      </c>
      <c r="BD8" s="16" t="s">
        <v>19787</v>
      </c>
      <c r="BE8" s="15">
        <f>B9L301C1*B9L301C26</f>
        <v>4261.9880866083913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480.46708108040889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0.1219901072435025</v>
      </c>
      <c r="L9" s="16" t="s">
        <v>19790</v>
      </c>
      <c r="M9" s="21">
        <f>B9L302C1*B9L302C4</f>
        <v>58.612230747971687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7.9732665046477558E-4</v>
      </c>
      <c r="T9" s="16" t="s">
        <v>19792</v>
      </c>
      <c r="U9" s="21">
        <f>B9L302C1*B9L302C8</f>
        <v>0.38308920841643018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2.9204052640613279E-2</v>
      </c>
      <c r="AB9" s="16" t="s">
        <v>19794</v>
      </c>
      <c r="AC9" s="21">
        <f>B9L302C1*B9L302C12</f>
        <v>14.031585927954069</v>
      </c>
      <c r="AD9" s="16" t="s">
        <v>10922</v>
      </c>
      <c r="AE9" s="21">
        <f>B3L337C5</f>
        <v>2.9204052640613279E-2</v>
      </c>
      <c r="AF9" s="16" t="s">
        <v>19795</v>
      </c>
      <c r="AG9" s="21">
        <f>B9L302C1*B9L302C14</f>
        <v>14.031585927954069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0.18411912856470591</v>
      </c>
      <c r="AV9" s="16" t="s">
        <v>19799</v>
      </c>
      <c r="AW9" s="21">
        <f>B9L302C1*B9L302C22</f>
        <v>88.46318027255279</v>
      </c>
      <c r="AX9" s="16" t="s">
        <v>10967</v>
      </c>
      <c r="AY9" s="21">
        <f>B3L335C5</f>
        <v>2.5897236459240148E-5</v>
      </c>
      <c r="AZ9" s="16" t="s">
        <v>19800</v>
      </c>
      <c r="BA9" s="21">
        <f>B9L302C1*B9L302C24</f>
        <v>1.2442769609620256E-2</v>
      </c>
      <c r="BB9" s="16" t="s">
        <v>10976</v>
      </c>
      <c r="BC9" s="21">
        <f>B3L336C5</f>
        <v>0.6638634876642544</v>
      </c>
      <c r="BD9" s="16" t="s">
        <v>19801</v>
      </c>
      <c r="BE9" s="21">
        <f>B9L302C1*B9L302C26</f>
        <v>318.96455215390432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0.1219901072435025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7.9732665046477558E-4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2.9204052640613279E-2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2.9204052640613279E-2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0.18411912856470591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2.5897236459240148E-5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0.6638634876642544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22203.966503240001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0.1219901072435025</v>
      </c>
      <c r="L11" s="16" t="s">
        <v>19817</v>
      </c>
      <c r="M11" s="15">
        <f>B9L304C1*B9L304C4</f>
        <v>2708.6642549613848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7.9732665046477558E-4</v>
      </c>
      <c r="T11" s="16" t="s">
        <v>19819</v>
      </c>
      <c r="U11" s="21">
        <f>B9L304C1*B9L304C8</f>
        <v>17.703814239060424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2.9204052640613279E-2</v>
      </c>
      <c r="AB11" s="16" t="s">
        <v>19821</v>
      </c>
      <c r="AC11" s="21">
        <f>B9L304C1*B9L304C12</f>
        <v>648.44580659103497</v>
      </c>
      <c r="AD11" s="16" t="s">
        <v>10922</v>
      </c>
      <c r="AE11" s="21">
        <f>B3L337C5</f>
        <v>2.9204052640613279E-2</v>
      </c>
      <c r="AF11" s="16" t="s">
        <v>19822</v>
      </c>
      <c r="AG11" s="21">
        <f>B9L304C1*B9L304C14</f>
        <v>648.44580659103497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0.18411912856470591</v>
      </c>
      <c r="AV11" s="16" t="s">
        <v>19826</v>
      </c>
      <c r="AW11" s="15">
        <f>B9L304C1*B9L304C22</f>
        <v>4088.1749632564693</v>
      </c>
      <c r="AX11" s="16" t="s">
        <v>10967</v>
      </c>
      <c r="AY11" s="21">
        <f>B3L335C5</f>
        <v>2.5897236459240148E-5</v>
      </c>
      <c r="AZ11" s="16" t="s">
        <v>19827</v>
      </c>
      <c r="BA11" s="21">
        <f>B9L304C1*B9L304C24</f>
        <v>0.57502137086745397</v>
      </c>
      <c r="BB11" s="16" t="s">
        <v>10976</v>
      </c>
      <c r="BC11" s="21">
        <f>B3L336C5</f>
        <v>0.6638634876642544</v>
      </c>
      <c r="BD11" s="16" t="s">
        <v>19828</v>
      </c>
      <c r="BE11" s="15">
        <f>B9L304C1*B9L304C26</f>
        <v>14740.402642821186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3189.2201705382245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0.1219901072435025</v>
      </c>
      <c r="L12" s="16" t="s">
        <v>19831</v>
      </c>
      <c r="M12" s="21">
        <f>B9L305C1*B9L305C4</f>
        <v>389.05331062709934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7.9732665046477558E-4</v>
      </c>
      <c r="T12" s="16" t="s">
        <v>19833</v>
      </c>
      <c r="U12" s="21">
        <f>B9L305C1*B9L305C8</f>
        <v>2.5428502361699428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2.9204052640613279E-2</v>
      </c>
      <c r="AB12" s="16" t="s">
        <v>19835</v>
      </c>
      <c r="AC12" s="21">
        <f>B9L305C1*B9L305C12</f>
        <v>93.138153742903967</v>
      </c>
      <c r="AD12" s="16" t="s">
        <v>10922</v>
      </c>
      <c r="AE12" s="21">
        <f>B3L337C5</f>
        <v>2.9204052640613279E-2</v>
      </c>
      <c r="AF12" s="16" t="s">
        <v>19836</v>
      </c>
      <c r="AG12" s="21">
        <f>B9L305C1*B9L305C14</f>
        <v>93.138153742903967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0.18411912856470591</v>
      </c>
      <c r="AV12" s="16" t="s">
        <v>19840</v>
      </c>
      <c r="AW12" s="21">
        <f>B9L305C1*B9L305C22</f>
        <v>587.19643860048063</v>
      </c>
      <c r="AX12" s="16" t="s">
        <v>10967</v>
      </c>
      <c r="AY12" s="21">
        <f>B3L335C5</f>
        <v>2.5897236459240148E-5</v>
      </c>
      <c r="AZ12" s="16" t="s">
        <v>19841</v>
      </c>
      <c r="BA12" s="21">
        <f>B9L305C1*B9L305C24</f>
        <v>8.2591988877006584E-2</v>
      </c>
      <c r="BB12" s="16" t="s">
        <v>10976</v>
      </c>
      <c r="BC12" s="21">
        <f>B3L336C5</f>
        <v>0.6638634876642544</v>
      </c>
      <c r="BD12" s="16" t="s">
        <v>19842</v>
      </c>
      <c r="BE12" s="15">
        <f>B9L305C1*B9L305C26</f>
        <v>2117.2068253426937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299.8940038378833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0.1219901072435025</v>
      </c>
      <c r="L13" s="16" t="s">
        <v>19845</v>
      </c>
      <c r="M13" s="21">
        <f>B9L306C1*B9L306C4</f>
        <v>36.584101689866735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7.9732665046477558E-4</v>
      </c>
      <c r="T13" s="16" t="s">
        <v>19847</v>
      </c>
      <c r="U13" s="21">
        <f>B9L306C1*B9L306C8</f>
        <v>0.23911348157453005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2.9204052640613279E-2</v>
      </c>
      <c r="AB13" s="16" t="s">
        <v>19849</v>
      </c>
      <c r="AC13" s="21">
        <f>B9L306C1*B9L306C12</f>
        <v>8.7581202746858242</v>
      </c>
      <c r="AD13" s="16" t="s">
        <v>10922</v>
      </c>
      <c r="AE13" s="21">
        <f>B3L337C5</f>
        <v>2.9204052640613279E-2</v>
      </c>
      <c r="AF13" s="16" t="s">
        <v>19850</v>
      </c>
      <c r="AG13" s="21">
        <f>B9L306C1*B9L306C14</f>
        <v>8.7581202746858242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0.18411912856470591</v>
      </c>
      <c r="AV13" s="16" t="s">
        <v>19854</v>
      </c>
      <c r="AW13" s="21">
        <f>B9L306C1*B9L306C22</f>
        <v>55.216222648411645</v>
      </c>
      <c r="AX13" s="16" t="s">
        <v>10967</v>
      </c>
      <c r="AY13" s="21">
        <f>B3L335C5</f>
        <v>2.5897236459240148E-5</v>
      </c>
      <c r="AZ13" s="16" t="s">
        <v>19855</v>
      </c>
      <c r="BA13" s="21">
        <f>B9L306C1*B9L306C24</f>
        <v>7.7664259300979366E-3</v>
      </c>
      <c r="BB13" s="16" t="s">
        <v>10976</v>
      </c>
      <c r="BC13" s="21">
        <f>B3L336C5</f>
        <v>0.6638634876642544</v>
      </c>
      <c r="BD13" s="16" t="s">
        <v>19856</v>
      </c>
      <c r="BE13" s="21">
        <f>B9L306C1*B9L306C26</f>
        <v>199.08867931741452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13.892370771946256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0.1219901072435025</v>
      </c>
      <c r="L14" s="16" t="s">
        <v>19859</v>
      </c>
      <c r="M14" s="21">
        <f>B9L307C1*B9L307C4</f>
        <v>1.6947318003362233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7.9732665046477558E-4</v>
      </c>
      <c r="T14" s="16" t="s">
        <v>19861</v>
      </c>
      <c r="U14" s="21">
        <f>B9L307C1*B9L307C8</f>
        <v>1.1076757454610658E-2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2.9204052640613279E-2</v>
      </c>
      <c r="AB14" s="16" t="s">
        <v>19863</v>
      </c>
      <c r="AC14" s="21">
        <f>B9L307C1*B9L307C12</f>
        <v>0.4057135273268358</v>
      </c>
      <c r="AD14" s="16" t="s">
        <v>10922</v>
      </c>
      <c r="AE14" s="21">
        <f>B3L337C5</f>
        <v>2.9204052640613279E-2</v>
      </c>
      <c r="AF14" s="16" t="s">
        <v>19864</v>
      </c>
      <c r="AG14" s="21">
        <f>B9L307C1*B9L307C14</f>
        <v>0.4057135273268358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0.18411912856470591</v>
      </c>
      <c r="AV14" s="16" t="s">
        <v>19868</v>
      </c>
      <c r="AW14" s="21">
        <f>B9L307C1*B9L307C22</f>
        <v>2.5578512002285354</v>
      </c>
      <c r="AX14" s="16" t="s">
        <v>10967</v>
      </c>
      <c r="AY14" s="21">
        <f>B3L335C5</f>
        <v>2.5897236459240148E-5</v>
      </c>
      <c r="AZ14" s="16" t="s">
        <v>19869</v>
      </c>
      <c r="BA14" s="21">
        <f>B9L307C1*B9L307C24</f>
        <v>3.5977401086052877E-4</v>
      </c>
      <c r="BB14" s="16" t="s">
        <v>10976</v>
      </c>
      <c r="BC14" s="21">
        <f>B3L336C5</f>
        <v>0.6638634876642544</v>
      </c>
      <c r="BD14" s="16" t="s">
        <v>19870</v>
      </c>
      <c r="BE14" s="21">
        <f>B9L307C1*B9L307C26</f>
        <v>9.2226377125891918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26.425705272723857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0.1219901072435025</v>
      </c>
      <c r="L15" s="16" t="s">
        <v>19873</v>
      </c>
      <c r="M15" s="21">
        <f>B9L308C1*B9L308C4</f>
        <v>3.2236746202047728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7.9732665046477558E-4</v>
      </c>
      <c r="T15" s="16" t="s">
        <v>19875</v>
      </c>
      <c r="U15" s="21">
        <f>B9L308C1*B9L308C8</f>
        <v>2.106991907127027E-2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2.9204052640613279E-2</v>
      </c>
      <c r="AB15" s="16" t="s">
        <v>19877</v>
      </c>
      <c r="AC15" s="21">
        <f>B9L308C1*B9L308C12</f>
        <v>0.77173768784995944</v>
      </c>
      <c r="AD15" s="16" t="s">
        <v>10922</v>
      </c>
      <c r="AE15" s="21">
        <f>B3L337C5</f>
        <v>2.9204052640613279E-2</v>
      </c>
      <c r="AF15" s="16" t="s">
        <v>19878</v>
      </c>
      <c r="AG15" s="21">
        <f>B9L308C1*B9L308C14</f>
        <v>0.77173768784995944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0.18411912856470591</v>
      </c>
      <c r="AV15" s="16" t="s">
        <v>19882</v>
      </c>
      <c r="AW15" s="21">
        <f>B9L308C1*B9L308C22</f>
        <v>4.8654778265216709</v>
      </c>
      <c r="AX15" s="16" t="s">
        <v>10967</v>
      </c>
      <c r="AY15" s="21">
        <f>B3L335C5</f>
        <v>2.5897236459240148E-5</v>
      </c>
      <c r="AZ15" s="16" t="s">
        <v>19883</v>
      </c>
      <c r="BA15" s="21">
        <f>B9L308C1*B9L308C24</f>
        <v>6.8435273804991887E-4</v>
      </c>
      <c r="BB15" s="16" t="s">
        <v>10976</v>
      </c>
      <c r="BC15" s="21">
        <f>B3L336C5</f>
        <v>0.6638634876642544</v>
      </c>
      <c r="BD15" s="16" t="s">
        <v>19884</v>
      </c>
      <c r="BE15" s="21">
        <f>B9L308C1*B9L308C26</f>
        <v>17.543060866338138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0.1219901072435025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7.9732665046477558E-4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2.9204052640613279E-2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2.9204052640613279E-2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0.18411912856470591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2.5897236459240148E-5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0.6638634876642544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0.1219901072435025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7.9732665046477558E-4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2.9204052640613279E-2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2.9204052640613279E-2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0.18411912856470591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2.5897236459240148E-5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0.6638634876642544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0.1219901072435025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7.9732665046477558E-4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2.9204052640613279E-2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2.9204052640613279E-2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0.18411912856470591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2.5897236459240148E-5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0.6638634876642544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33.974748431463119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0.1219901072435025</v>
      </c>
      <c r="L19" s="16" t="s">
        <v>19929</v>
      </c>
      <c r="M19" s="21">
        <f>B9L312C1*B9L312C4</f>
        <v>4.1445832047252038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7.9732665046477558E-4</v>
      </c>
      <c r="T19" s="16" t="s">
        <v>19931</v>
      </c>
      <c r="U19" s="21">
        <f>B9L312C1*B9L312C8</f>
        <v>2.7088972367241879E-2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2.9204052640613279E-2</v>
      </c>
      <c r="AB19" s="16" t="s">
        <v>19933</v>
      </c>
      <c r="AC19" s="21">
        <f>B9L312C1*B9L312C12</f>
        <v>0.99220034164404236</v>
      </c>
      <c r="AD19" s="16" t="s">
        <v>10922</v>
      </c>
      <c r="AE19" s="21">
        <f>B3L337C5</f>
        <v>2.9204052640613279E-2</v>
      </c>
      <c r="AF19" s="16" t="s">
        <v>19934</v>
      </c>
      <c r="AG19" s="21">
        <f>B9L312C1*B9L312C14</f>
        <v>0.99220034164404236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0.18411912856470591</v>
      </c>
      <c r="AV19" s="16" t="s">
        <v>19938</v>
      </c>
      <c r="AW19" s="21">
        <f>B9L312C1*B9L312C22</f>
        <v>6.255401074406099</v>
      </c>
      <c r="AX19" s="16" t="s">
        <v>10967</v>
      </c>
      <c r="AY19" s="21">
        <f>B3L335C5</f>
        <v>2.5897236459240148E-5</v>
      </c>
      <c r="AZ19" s="16" t="s">
        <v>19939</v>
      </c>
      <c r="BA19" s="21">
        <f>B9L312C1*B9L312C24</f>
        <v>8.7985209377279875E-4</v>
      </c>
      <c r="BB19" s="16" t="s">
        <v>10976</v>
      </c>
      <c r="BC19" s="21">
        <f>B3L336C5</f>
        <v>0.6638634876642544</v>
      </c>
      <c r="BD19" s="16" t="s">
        <v>19940</v>
      </c>
      <c r="BE19" s="21">
        <f>B9L312C1*B9L312C26</f>
        <v>22.554594986226764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1346.2269698381283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0.1219901072435025</v>
      </c>
      <c r="L20" s="16" t="s">
        <v>19943</v>
      </c>
      <c r="M20" s="21">
        <f>B9L313C1*B9L313C4</f>
        <v>164.22637242464867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7.9732665046477558E-4</v>
      </c>
      <c r="T20" s="16" t="s">
        <v>19945</v>
      </c>
      <c r="U20" s="21">
        <f>B9L313C1*B9L313C8</f>
        <v>1.0733826406263793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2.9204052640613279E-2</v>
      </c>
      <c r="AB20" s="16" t="s">
        <v>19947</v>
      </c>
      <c r="AC20" s="21">
        <f>B9L313C1*B9L313C12</f>
        <v>39.315283293366001</v>
      </c>
      <c r="AD20" s="16" t="s">
        <v>10922</v>
      </c>
      <c r="AE20" s="21">
        <f>B3L337C5</f>
        <v>2.9204052640613279E-2</v>
      </c>
      <c r="AF20" s="16" t="s">
        <v>19948</v>
      </c>
      <c r="AG20" s="21">
        <f>B9L313C1*B9L313C14</f>
        <v>39.315283293366001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0.18411912856470591</v>
      </c>
      <c r="AV20" s="16" t="s">
        <v>19952</v>
      </c>
      <c r="AW20" s="21">
        <f>B9L313C1*B9L313C22</f>
        <v>247.86613653690083</v>
      </c>
      <c r="AX20" s="16" t="s">
        <v>10967</v>
      </c>
      <c r="AY20" s="21">
        <f>B3L335C5</f>
        <v>2.5897236459240148E-5</v>
      </c>
      <c r="AZ20" s="16" t="s">
        <v>19953</v>
      </c>
      <c r="BA20" s="21">
        <f>B9L313C1*B9L313C24</f>
        <v>3.4863558165704363E-2</v>
      </c>
      <c r="BB20" s="16" t="s">
        <v>10976</v>
      </c>
      <c r="BC20" s="21">
        <f>B3L336C5</f>
        <v>0.6638634876642544</v>
      </c>
      <c r="BD20" s="16" t="s">
        <v>19954</v>
      </c>
      <c r="BE20" s="21">
        <f>B9L313C1*B9L313C26</f>
        <v>893.71093138442086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807.47573741585575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0.1219901072435025</v>
      </c>
      <c r="L21" s="16" t="s">
        <v>19957</v>
      </c>
      <c r="M21" s="21">
        <f>B9L314C1*B9L314C4</f>
        <v>98.504051803886497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7.9732665046477558E-4</v>
      </c>
      <c r="T21" s="16" t="s">
        <v>19959</v>
      </c>
      <c r="U21" s="21">
        <f>B9L314C1*B9L314C8</f>
        <v>0.64382192504535896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2.9204052640613279E-2</v>
      </c>
      <c r="AB21" s="16" t="s">
        <v>19961</v>
      </c>
      <c r="AC21" s="21">
        <f>B9L314C1*B9L314C12</f>
        <v>23.581563941510677</v>
      </c>
      <c r="AD21" s="16" t="s">
        <v>10922</v>
      </c>
      <c r="AE21" s="21">
        <f>B3L337C5</f>
        <v>2.9204052640613279E-2</v>
      </c>
      <c r="AF21" s="16" t="s">
        <v>19962</v>
      </c>
      <c r="AG21" s="21">
        <f>B9L314C1*B9L314C14</f>
        <v>23.581563941510677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0.18411912856470591</v>
      </c>
      <c r="AV21" s="16" t="s">
        <v>19966</v>
      </c>
      <c r="AW21" s="21">
        <f>B9L314C1*B9L314C22</f>
        <v>148.67172911015066</v>
      </c>
      <c r="AX21" s="16" t="s">
        <v>10967</v>
      </c>
      <c r="AY21" s="21">
        <f>B3L335C5</f>
        <v>2.5897236459240148E-5</v>
      </c>
      <c r="AZ21" s="16" t="s">
        <v>19967</v>
      </c>
      <c r="BA21" s="21">
        <f>B9L314C1*B9L314C24</f>
        <v>2.0911390106957722E-2</v>
      </c>
      <c r="BB21" s="16" t="s">
        <v>10976</v>
      </c>
      <c r="BC21" s="21">
        <f>B3L336C5</f>
        <v>0.6638634876642544</v>
      </c>
      <c r="BD21" s="16" t="s">
        <v>19968</v>
      </c>
      <c r="BE21" s="21">
        <f>B9L314C1*B9L314C26</f>
        <v>536.0536592451557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4375.1772919999994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0.1219901072435025</v>
      </c>
      <c r="L22" s="16" t="s">
        <v>19971</v>
      </c>
      <c r="M22" s="21">
        <f>B9L315C1*B9L315C4</f>
        <v>533.72834706041681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7.9732665046477558E-4</v>
      </c>
      <c r="T22" s="16" t="s">
        <v>19973</v>
      </c>
      <c r="U22" s="21">
        <f>B9L315C1*B9L315C8</f>
        <v>3.4884454554199067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2.9204052640613279E-2</v>
      </c>
      <c r="AB22" s="16" t="s">
        <v>19975</v>
      </c>
      <c r="AC22" s="21">
        <f>B9L315C1*B9L315C12</f>
        <v>127.77290794758383</v>
      </c>
      <c r="AD22" s="16" t="s">
        <v>10922</v>
      </c>
      <c r="AE22" s="21">
        <f>B3L337C5</f>
        <v>2.9204052640613279E-2</v>
      </c>
      <c r="AF22" s="16" t="s">
        <v>19976</v>
      </c>
      <c r="AG22" s="21">
        <f>B9L315C1*B9L315C14</f>
        <v>127.77290794758383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0.18411912856470591</v>
      </c>
      <c r="AV22" s="16" t="s">
        <v>19980</v>
      </c>
      <c r="AW22" s="21">
        <f>B9L315C1*B9L315C22</f>
        <v>805.5538303191297</v>
      </c>
      <c r="AX22" s="16" t="s">
        <v>10967</v>
      </c>
      <c r="AY22" s="21">
        <f>B3L335C5</f>
        <v>2.5897236459240148E-5</v>
      </c>
      <c r="AZ22" s="16" t="s">
        <v>19981</v>
      </c>
      <c r="BA22" s="21">
        <f>B9L315C1*B9L315C24</f>
        <v>0.11330500088202196</v>
      </c>
      <c r="BB22" s="16" t="s">
        <v>10976</v>
      </c>
      <c r="BC22" s="21">
        <f>B3L336C5</f>
        <v>0.6638634876642544</v>
      </c>
      <c r="BD22" s="16" t="s">
        <v>19982</v>
      </c>
      <c r="BE22" s="15">
        <f>B9L315C1*B9L315C26</f>
        <v>2904.5204562165677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167.34847733333331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0.1219901072435025</v>
      </c>
      <c r="L23" s="16" t="s">
        <v>19984</v>
      </c>
      <c r="M23" s="21">
        <f>B9L316C1*B9L316C4</f>
        <v>20.414858696930178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7.9732665046477558E-4</v>
      </c>
      <c r="T23" s="16" t="s">
        <v>19986</v>
      </c>
      <c r="U23" s="21">
        <f>B9L316C1*B9L316C8</f>
        <v>0.13343140089256705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2.9204052640613279E-2</v>
      </c>
      <c r="AB23" s="16" t="s">
        <v>19988</v>
      </c>
      <c r="AC23" s="21">
        <f>B9L316C1*B9L316C12</f>
        <v>4.8872537413691441</v>
      </c>
      <c r="AD23" s="16" t="s">
        <v>10922</v>
      </c>
      <c r="AE23" s="21">
        <f>B3L337C5</f>
        <v>2.9204052640613279E-2</v>
      </c>
      <c r="AF23" s="16" t="s">
        <v>19989</v>
      </c>
      <c r="AG23" s="21">
        <f>B9L316C1*B9L316C14</f>
        <v>4.8872537413691441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0.18411912856470591</v>
      </c>
      <c r="AV23" s="16" t="s">
        <v>19993</v>
      </c>
      <c r="AW23" s="21">
        <f>B9L316C1*B9L316C22</f>
        <v>30.81205581324377</v>
      </c>
      <c r="AX23" s="16" t="s">
        <v>10967</v>
      </c>
      <c r="AY23" s="21">
        <f>B3L335C5</f>
        <v>2.5897236459240148E-5</v>
      </c>
      <c r="AZ23" s="16" t="s">
        <v>19994</v>
      </c>
      <c r="BA23" s="21">
        <f>B9L316C1*B9L316C24</f>
        <v>4.3338630885951229E-3</v>
      </c>
      <c r="BB23" s="16" t="s">
        <v>10976</v>
      </c>
      <c r="BC23" s="21">
        <f>B3L336C5</f>
        <v>0.6638634876642544</v>
      </c>
      <c r="BD23" s="16" t="s">
        <v>19995</v>
      </c>
      <c r="BE23" s="21">
        <f>B9L316C1*B9L316C26</f>
        <v>111.09654381780908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10522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0.1219901072435025</v>
      </c>
      <c r="L24" s="16" t="s">
        <v>19998</v>
      </c>
      <c r="M24" s="15">
        <f>B9L317C1*B9L317C4</f>
        <v>1283.5799084161333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7.9732665046477558E-4</v>
      </c>
      <c r="T24" s="16" t="s">
        <v>20000</v>
      </c>
      <c r="U24" s="21">
        <f>B9L317C1*B9L317C8</f>
        <v>8.3894710161903685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2.9204052640613279E-2</v>
      </c>
      <c r="AB24" s="16" t="s">
        <v>20002</v>
      </c>
      <c r="AC24" s="21">
        <f>B9L317C1*B9L317C12</f>
        <v>307.28504188453292</v>
      </c>
      <c r="AD24" s="16" t="s">
        <v>10922</v>
      </c>
      <c r="AE24" s="21">
        <f>B3L337C5</f>
        <v>2.9204052640613279E-2</v>
      </c>
      <c r="AF24" s="16" t="s">
        <v>20003</v>
      </c>
      <c r="AG24" s="21">
        <f>B9L317C1*B9L317C14</f>
        <v>307.28504188453292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0.18411912856470591</v>
      </c>
      <c r="AV24" s="16" t="s">
        <v>20007</v>
      </c>
      <c r="AW24" s="15">
        <f>B9L317C1*B9L317C22</f>
        <v>1937.3014707578357</v>
      </c>
      <c r="AX24" s="16" t="s">
        <v>10967</v>
      </c>
      <c r="AY24" s="21">
        <f>B3L335C5</f>
        <v>2.5897236459240148E-5</v>
      </c>
      <c r="AZ24" s="16" t="s">
        <v>20008</v>
      </c>
      <c r="BA24" s="21">
        <f>B9L317C1*B9L317C24</f>
        <v>0.27249072202412483</v>
      </c>
      <c r="BB24" s="16" t="s">
        <v>10976</v>
      </c>
      <c r="BC24" s="21">
        <f>B3L336C5</f>
        <v>0.6638634876642544</v>
      </c>
      <c r="BD24" s="16" t="s">
        <v>20009</v>
      </c>
      <c r="BE24" s="15">
        <f>B9L317C1*B9L317C26</f>
        <v>6985.1716172032848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12367.506695333335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0.1219901072435025</v>
      </c>
      <c r="L25" s="16" t="s">
        <v>20012</v>
      </c>
      <c r="M25" s="15">
        <f>B9L318C1*B9L318C4</f>
        <v>1508.7134680984486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7.9732665046477558E-4</v>
      </c>
      <c r="T25" s="16" t="s">
        <v>20014</v>
      </c>
      <c r="U25" s="21">
        <f>B9L318C1*B9L318C8</f>
        <v>9.8609426879908142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2.9204052640613279E-2</v>
      </c>
      <c r="AB25" s="16" t="s">
        <v>20016</v>
      </c>
      <c r="AC25" s="21">
        <f>B9L318C1*B9L318C12</f>
        <v>361.18131656365188</v>
      </c>
      <c r="AD25" s="16" t="s">
        <v>10922</v>
      </c>
      <c r="AE25" s="21">
        <f>B3L337C5</f>
        <v>2.9204052640613279E-2</v>
      </c>
      <c r="AF25" s="16" t="s">
        <v>20017</v>
      </c>
      <c r="AG25" s="21">
        <f>B9L318C1*B9L318C14</f>
        <v>361.18131656365188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0.18411912856470591</v>
      </c>
      <c r="AV25" s="16" t="s">
        <v>20021</v>
      </c>
      <c r="AW25" s="15">
        <f>B9L318C1*B9L318C22</f>
        <v>2277.0945552629396</v>
      </c>
      <c r="AX25" s="16" t="s">
        <v>10967</v>
      </c>
      <c r="AY25" s="21">
        <f>B3L335C5</f>
        <v>2.5897236459240148E-5</v>
      </c>
      <c r="AZ25" s="16" t="s">
        <v>20022</v>
      </c>
      <c r="BA25" s="21">
        <f>B9L318C1*B9L318C24</f>
        <v>0.3202842453002831</v>
      </c>
      <c r="BB25" s="16" t="s">
        <v>10976</v>
      </c>
      <c r="BC25" s="21">
        <f>B3L336C5</f>
        <v>0.6638634876642544</v>
      </c>
      <c r="BD25" s="16" t="s">
        <v>20023</v>
      </c>
      <c r="BE25" s="15">
        <f>B9L318C1*B9L318C26</f>
        <v>8210.3361284750063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678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0.1219901072435025</v>
      </c>
      <c r="L26" s="16" t="s">
        <v>20026</v>
      </c>
      <c r="M26" s="21">
        <f>B9L319C1*B9L319C4</f>
        <v>82.70929271109469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7.9732665046477558E-4</v>
      </c>
      <c r="T26" s="16" t="s">
        <v>20028</v>
      </c>
      <c r="U26" s="21">
        <f>B9L319C1*B9L319C8</f>
        <v>0.54058746901511789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2.9204052640613279E-2</v>
      </c>
      <c r="AB26" s="16" t="s">
        <v>20030</v>
      </c>
      <c r="AC26" s="21">
        <f>B9L319C1*B9L319C12</f>
        <v>19.800347690335801</v>
      </c>
      <c r="AD26" s="16" t="s">
        <v>10922</v>
      </c>
      <c r="AE26" s="21">
        <f>B3L337C5</f>
        <v>2.9204052640613279E-2</v>
      </c>
      <c r="AF26" s="16" t="s">
        <v>20031</v>
      </c>
      <c r="AG26" s="21">
        <f>B9L319C1*B9L319C14</f>
        <v>19.800347690335801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0.18411912856470591</v>
      </c>
      <c r="AV26" s="16" t="s">
        <v>20035</v>
      </c>
      <c r="AW26" s="21">
        <f>B9L319C1*B9L319C22</f>
        <v>124.83276916687061</v>
      </c>
      <c r="AX26" s="16" t="s">
        <v>10967</v>
      </c>
      <c r="AY26" s="21">
        <f>B3L335C5</f>
        <v>2.5897236459240148E-5</v>
      </c>
      <c r="AZ26" s="16" t="s">
        <v>20036</v>
      </c>
      <c r="BA26" s="21">
        <f>B9L319C1*B9L319C24</f>
        <v>1.7558326319364818E-2</v>
      </c>
      <c r="BB26" s="16" t="s">
        <v>10976</v>
      </c>
      <c r="BC26" s="21">
        <f>B3L336C5</f>
        <v>0.6638634876642544</v>
      </c>
      <c r="BD26" s="16" t="s">
        <v>20037</v>
      </c>
      <c r="BE26" s="21">
        <f>B9L319C1*B9L319C26</f>
        <v>450.09944463636447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0.1219901072435025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7.9732665046477558E-4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2.9204052640613279E-2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2.9204052640613279E-2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0.18411912856470591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2.5897236459240148E-5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0.6638634876642544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0.1219901072435025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7.9732665046477558E-4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2.9204052640613279E-2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2.9204052640613279E-2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0.18411912856470591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2.5897236459240148E-5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0.6638634876642544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0.1219901072435025</v>
      </c>
      <c r="L29" s="16" t="s">
        <v>20068</v>
      </c>
      <c r="M29" s="21">
        <f>B9L322C1*B9L322C4</f>
        <v>8.5393075070451747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7.9732665046477558E-4</v>
      </c>
      <c r="T29" s="16" t="s">
        <v>20070</v>
      </c>
      <c r="U29" s="21">
        <f>B9L322C1*B9L322C8</f>
        <v>5.5812865532534291E-2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2.9204052640613279E-2</v>
      </c>
      <c r="AB29" s="16" t="s">
        <v>20072</v>
      </c>
      <c r="AC29" s="21">
        <f>B9L322C1*B9L322C12</f>
        <v>2.0442836848429295</v>
      </c>
      <c r="AD29" s="16" t="s">
        <v>10922</v>
      </c>
      <c r="AE29" s="21">
        <f>B3L337C5</f>
        <v>2.9204052640613279E-2</v>
      </c>
      <c r="AF29" s="16" t="s">
        <v>20073</v>
      </c>
      <c r="AG29" s="21">
        <f>B9L322C1*B9L322C14</f>
        <v>2.0442836848429295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0.18411912856470591</v>
      </c>
      <c r="AV29" s="16" t="s">
        <v>20077</v>
      </c>
      <c r="AW29" s="21">
        <f>B9L322C1*B9L322C22</f>
        <v>12.888338999529413</v>
      </c>
      <c r="AX29" s="16" t="s">
        <v>10967</v>
      </c>
      <c r="AY29" s="21">
        <f>B3L335C5</f>
        <v>2.5897236459240148E-5</v>
      </c>
      <c r="AZ29" s="16" t="s">
        <v>20078</v>
      </c>
      <c r="BA29" s="21">
        <f>B9L322C1*B9L322C24</f>
        <v>1.8128065521468104E-3</v>
      </c>
      <c r="BB29" s="16" t="s">
        <v>10976</v>
      </c>
      <c r="BC29" s="21">
        <f>B3L336C5</f>
        <v>0.6638634876642544</v>
      </c>
      <c r="BD29" s="16" t="s">
        <v>20079</v>
      </c>
      <c r="BE29" s="21">
        <f>B9L322C1*B9L322C26</f>
        <v>46.470444136497811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0.1219901072435025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7.9732665046477558E-4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2.9204052640613279E-2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2.9204052640613279E-2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0.18411912856470591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2.5897236459240148E-5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0.6638634876642544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0.1219901072435025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7.9732665046477558E-4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2.9204052640613279E-2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2.9204052640613279E-2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0.18411912856470591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2.5897236459240148E-5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0.6638634876642544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196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0.1219901072435025</v>
      </c>
      <c r="L32" s="16" t="s">
        <v>20110</v>
      </c>
      <c r="M32" s="21">
        <f>B9L325C1*B9L325C4</f>
        <v>23.910061019726488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7.9732665046477558E-4</v>
      </c>
      <c r="T32" s="16" t="s">
        <v>20112</v>
      </c>
      <c r="U32" s="21">
        <f>B9L325C1*B9L325C8</f>
        <v>0.15627602349109601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2.9204052640613279E-2</v>
      </c>
      <c r="AB32" s="16" t="s">
        <v>20114</v>
      </c>
      <c r="AC32" s="21">
        <f>B9L325C1*B9L325C12</f>
        <v>5.7239943175602024</v>
      </c>
      <c r="AD32" s="16" t="s">
        <v>10922</v>
      </c>
      <c r="AE32" s="21">
        <f>B3L337C5</f>
        <v>2.9204052640613279E-2</v>
      </c>
      <c r="AF32" s="16" t="s">
        <v>20115</v>
      </c>
      <c r="AG32" s="21">
        <f>B9L325C1*B9L325C14</f>
        <v>5.7239943175602024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0.18411912856470591</v>
      </c>
      <c r="AV32" s="16" t="s">
        <v>20119</v>
      </c>
      <c r="AW32" s="21">
        <f>B9L325C1*B9L325C22</f>
        <v>36.087349198682361</v>
      </c>
      <c r="AX32" s="16" t="s">
        <v>10967</v>
      </c>
      <c r="AY32" s="21">
        <f>B3L335C5</f>
        <v>2.5897236459240148E-5</v>
      </c>
      <c r="AZ32" s="16" t="s">
        <v>20120</v>
      </c>
      <c r="BA32" s="21">
        <f>B9L325C1*B9L325C24</f>
        <v>5.0758583460110687E-3</v>
      </c>
      <c r="BB32" s="16" t="s">
        <v>10976</v>
      </c>
      <c r="BC32" s="21">
        <f>B3L336C5</f>
        <v>0.6638634876642544</v>
      </c>
      <c r="BD32" s="16" t="s">
        <v>20121</v>
      </c>
      <c r="BE32" s="21">
        <f>B9L325C1*B9L325C26</f>
        <v>130.11724358219385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1309.1936453333255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0.1219901072435025</v>
      </c>
      <c r="L33" s="16" t="s">
        <v>20124</v>
      </c>
      <c r="M33" s="21">
        <f>B9L326C1*B9L326C4</f>
        <v>159.70867319672436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7.9732665046477558E-4</v>
      </c>
      <c r="T33" s="16" t="s">
        <v>20126</v>
      </c>
      <c r="U33" s="21">
        <f>B9L326C1*B9L326C8</f>
        <v>1.0438549840433897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2.9204052640613279E-2</v>
      </c>
      <c r="AB33" s="16" t="s">
        <v>20128</v>
      </c>
      <c r="AC33" s="21">
        <f>B9L326C1*B9L326C12</f>
        <v>38.233760135070831</v>
      </c>
      <c r="AD33" s="16" t="s">
        <v>10922</v>
      </c>
      <c r="AE33" s="21">
        <f>B3L337C5</f>
        <v>2.9204052640613279E-2</v>
      </c>
      <c r="AF33" s="16" t="s">
        <v>20129</v>
      </c>
      <c r="AG33" s="21">
        <f>B9L326C1*B9L326C14</f>
        <v>38.233760135070831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0.18411912856470591</v>
      </c>
      <c r="AV33" s="16" t="s">
        <v>20133</v>
      </c>
      <c r="AW33" s="21">
        <f>B9L326C1*B9L326C22</f>
        <v>241.04759310122256</v>
      </c>
      <c r="AX33" s="16" t="s">
        <v>10967</v>
      </c>
      <c r="AY33" s="21">
        <f>B3L335C5</f>
        <v>2.5897236459240148E-5</v>
      </c>
      <c r="AZ33" s="16" t="s">
        <v>20134</v>
      </c>
      <c r="BA33" s="21">
        <f>B9L326C1*B9L326C24</f>
        <v>3.3904497404131713E-2</v>
      </c>
      <c r="BB33" s="16" t="s">
        <v>10976</v>
      </c>
      <c r="BC33" s="21">
        <f>B3L336C5</f>
        <v>0.6638634876642544</v>
      </c>
      <c r="BD33" s="16" t="s">
        <v>20135</v>
      </c>
      <c r="BE33" s="21">
        <f>B9L326C1*B9L326C26</f>
        <v>869.12585941886039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BE479-DC8A-47AE-B9A2-A6561EC8E48B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162738.31465848003</v>
      </c>
      <c r="F8" s="16" t="s">
        <v>11042</v>
      </c>
      <c r="G8" s="21">
        <f>B3L209C4</f>
        <v>0.77855560483027186</v>
      </c>
      <c r="H8" s="16" t="s">
        <v>20193</v>
      </c>
      <c r="I8" s="15">
        <f>B9L401C1*B9L401C2</f>
        <v>126700.82699799202</v>
      </c>
      <c r="J8" s="16" t="s">
        <v>20194</v>
      </c>
      <c r="K8" s="15">
        <f>B9L401C1-B9L401C3</f>
        <v>36037.487660488012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38500.648801000003</v>
      </c>
      <c r="F9" s="16" t="s">
        <v>11093</v>
      </c>
      <c r="G9" s="21">
        <f>B3L207C4</f>
        <v>0.77815887492302127</v>
      </c>
      <c r="H9" s="16" t="s">
        <v>20196</v>
      </c>
      <c r="I9" s="15">
        <f>B9L402C1*B9L402C2</f>
        <v>29959.621554792531</v>
      </c>
      <c r="J9" s="16" t="s">
        <v>20197</v>
      </c>
      <c r="K9" s="15">
        <f>B9L402C1-B9L402C3</f>
        <v>8541.0272462074718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1596.3342405599999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1596.3342405599999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16858.317051580001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16858.317051580001</v>
      </c>
      <c r="J11" s="16" t="s">
        <v>20201</v>
      </c>
      <c r="K11" s="15">
        <f>B9L404C1-B9L404C3</f>
        <v>0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11000.597839620001</v>
      </c>
      <c r="F12" s="16" t="s">
        <v>11078</v>
      </c>
      <c r="G12" s="21">
        <f>B3L220C4</f>
        <v>0.96741531606787812</v>
      </c>
      <c r="H12" s="16" t="s">
        <v>20202</v>
      </c>
      <c r="I12" s="15">
        <f>B9L405C1*B9L405C2</f>
        <v>10642.1468359516</v>
      </c>
      <c r="J12" s="16" t="s">
        <v>20203</v>
      </c>
      <c r="K12" s="21">
        <f>B9L405C1-B9L405C3</f>
        <v>358.45100366840052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45842.780598639998</v>
      </c>
      <c r="F13" s="16" t="s">
        <v>11042</v>
      </c>
      <c r="G13" s="21">
        <f>B3L209C4</f>
        <v>0.77855560483027186</v>
      </c>
      <c r="H13" s="16" t="s">
        <v>20205</v>
      </c>
      <c r="I13" s="15">
        <f>B9L406C1*B9L406C2</f>
        <v>35691.153776075618</v>
      </c>
      <c r="J13" s="16" t="s">
        <v>20206</v>
      </c>
      <c r="K13" s="15">
        <f>B9L406C1-B9L406C3</f>
        <v>10151.62682256438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10255</v>
      </c>
      <c r="F14" s="16" t="s">
        <v>11042</v>
      </c>
      <c r="G14" s="21">
        <f>B3L209C4</f>
        <v>0.77855560483027186</v>
      </c>
      <c r="H14" s="16" t="s">
        <v>20208</v>
      </c>
      <c r="I14" s="15">
        <f>B9L407C1*B9L407C2</f>
        <v>7984.0877275344383</v>
      </c>
      <c r="J14" s="16" t="s">
        <v>20209</v>
      </c>
      <c r="K14" s="15">
        <f>B9L407C1-B9L407C3</f>
        <v>2270.9122724655617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62323.553740666655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62323.553740666655</v>
      </c>
      <c r="J15" s="16" t="s">
        <v>20212</v>
      </c>
      <c r="K15" s="15">
        <f>B9L408C1-B9L408C3</f>
        <v>0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2374.8839233333333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2374.8839233333333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828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828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107482.21242366667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107482.21242366667</v>
      </c>
      <c r="J18" s="16" t="s">
        <v>20220</v>
      </c>
      <c r="K18" s="15">
        <f>B9L411C1-B9L411C3</f>
        <v>0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3573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3573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5051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5051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2793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2793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-4481.6082843332551</v>
      </c>
      <c r="F26" s="16" t="s">
        <v>10710</v>
      </c>
      <c r="G26" s="15">
        <f>B3L305C3</f>
        <v>1</v>
      </c>
      <c r="H26" s="16" t="s">
        <v>20243</v>
      </c>
      <c r="I26" s="15">
        <f>B9L419C1*B9L419C2</f>
        <v>-4481.6082843332551</v>
      </c>
      <c r="J26" s="16" t="s">
        <v>20244</v>
      </c>
      <c r="K26" s="15">
        <f>B9L419C1-B9L419C3</f>
        <v>0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4261.9880866083913</v>
      </c>
      <c r="F34" s="16" t="s">
        <v>11042</v>
      </c>
      <c r="G34" s="21">
        <f>B3L209C4</f>
        <v>0.77855560483027186</v>
      </c>
      <c r="H34" s="16" t="s">
        <v>20268</v>
      </c>
      <c r="I34" s="15">
        <f>B9L427C1*B9L427C2</f>
        <v>3318.1947125488091</v>
      </c>
      <c r="J34" s="16" t="s">
        <v>20269</v>
      </c>
      <c r="K34" s="21">
        <f>B9L427C1-B9L427C3</f>
        <v>943.79337405958222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318.96455215390432</v>
      </c>
      <c r="F35" s="16" t="s">
        <v>11042</v>
      </c>
      <c r="G35" s="21">
        <f>B3L209C4</f>
        <v>0.77855560483027186</v>
      </c>
      <c r="H35" s="16" t="s">
        <v>20271</v>
      </c>
      <c r="I35" s="21">
        <f>B9L428C1*B9L428C2</f>
        <v>248.33163982159977</v>
      </c>
      <c r="J35" s="16" t="s">
        <v>20272</v>
      </c>
      <c r="K35" s="21">
        <f>B9L428C1-B9L428C3</f>
        <v>70.632912332304556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0.77855560483027186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14740.402642821186</v>
      </c>
      <c r="F37" s="16" t="s">
        <v>11042</v>
      </c>
      <c r="G37" s="21">
        <f>B3L209C4</f>
        <v>0.77855560483027186</v>
      </c>
      <c r="H37" s="16" t="s">
        <v>20277</v>
      </c>
      <c r="I37" s="15">
        <f>B9L430C1*B9L430C2</f>
        <v>11476.223095023386</v>
      </c>
      <c r="J37" s="16" t="s">
        <v>20278</v>
      </c>
      <c r="K37" s="15">
        <f>B9L430C1-B9L430C3</f>
        <v>3264.1795477977994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2117.2068253426937</v>
      </c>
      <c r="F38" s="16" t="s">
        <v>11042</v>
      </c>
      <c r="G38" s="21">
        <f>B3L209C4</f>
        <v>0.77855560483027186</v>
      </c>
      <c r="H38" s="16" t="s">
        <v>20280</v>
      </c>
      <c r="I38" s="15">
        <f>B9L431C1*B9L431C2</f>
        <v>1648.3632404554608</v>
      </c>
      <c r="J38" s="16" t="s">
        <v>20281</v>
      </c>
      <c r="K38" s="21">
        <f>B9L431C1-B9L431C3</f>
        <v>468.84358488723296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199.08867931741452</v>
      </c>
      <c r="F39" s="16" t="s">
        <v>11042</v>
      </c>
      <c r="G39" s="21">
        <f>B3L209C4</f>
        <v>0.77855560483027186</v>
      </c>
      <c r="H39" s="16" t="s">
        <v>20283</v>
      </c>
      <c r="I39" s="21">
        <f>B9L432C1*B9L432C2</f>
        <v>155.00160714082969</v>
      </c>
      <c r="J39" s="16" t="s">
        <v>20284</v>
      </c>
      <c r="K39" s="21">
        <f>B9L432C1-B9L432C3</f>
        <v>44.087072176584826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9.2226377125891918</v>
      </c>
      <c r="F40" s="16" t="s">
        <v>11042</v>
      </c>
      <c r="G40" s="21">
        <f>B3L209C4</f>
        <v>0.77855560483027186</v>
      </c>
      <c r="H40" s="16" t="s">
        <v>20286</v>
      </c>
      <c r="I40" s="21">
        <f>B9L433C1*B9L433C2</f>
        <v>7.1803362824553529</v>
      </c>
      <c r="J40" s="16" t="s">
        <v>20287</v>
      </c>
      <c r="K40" s="21">
        <f>B9L433C1-B9L433C3</f>
        <v>2.0423014301338389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17.543060866338138</v>
      </c>
      <c r="F41" s="16" t="s">
        <v>11042</v>
      </c>
      <c r="G41" s="21">
        <f>B3L209C4</f>
        <v>0.77855560483027186</v>
      </c>
      <c r="H41" s="16" t="s">
        <v>20289</v>
      </c>
      <c r="I41" s="21">
        <f>B9L434C1*B9L434C2</f>
        <v>13.658248363366162</v>
      </c>
      <c r="J41" s="16" t="s">
        <v>20290</v>
      </c>
      <c r="K41" s="21">
        <f>B9L434C1-B9L434C3</f>
        <v>3.8848125029719753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0.77855560483027186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0.77855560483027186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0.77855560483027186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22.554594986226764</v>
      </c>
      <c r="F45" s="16" t="s">
        <v>11042</v>
      </c>
      <c r="G45" s="21">
        <f>B3L209C4</f>
        <v>0.77855560483027186</v>
      </c>
      <c r="H45" s="16" t="s">
        <v>20301</v>
      </c>
      <c r="I45" s="21">
        <f>B9L438C1*B9L438C2</f>
        <v>17.560006341203596</v>
      </c>
      <c r="J45" s="16" t="s">
        <v>20302</v>
      </c>
      <c r="K45" s="21">
        <f>B9L438C1-B9L438C3</f>
        <v>4.9945886450231676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893.71093138442086</v>
      </c>
      <c r="F46" s="16" t="s">
        <v>11042</v>
      </c>
      <c r="G46" s="21">
        <f>B3L209C4</f>
        <v>0.77855560483027186</v>
      </c>
      <c r="H46" s="16" t="s">
        <v>20304</v>
      </c>
      <c r="I46" s="21">
        <f>B9L439C1*B9L439C2</f>
        <v>695.80365472742335</v>
      </c>
      <c r="J46" s="16" t="s">
        <v>20305</v>
      </c>
      <c r="K46" s="21">
        <f>B9L439C1-B9L439C3</f>
        <v>197.90727665699751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536.0536592451557</v>
      </c>
      <c r="F47" s="16" t="s">
        <v>11042</v>
      </c>
      <c r="G47" s="21">
        <f>B3L209C4</f>
        <v>0.77855560483027186</v>
      </c>
      <c r="H47" s="16" t="s">
        <v>20307</v>
      </c>
      <c r="I47" s="21">
        <f>B9L440C1*B9L440C2</f>
        <v>417.34758089509268</v>
      </c>
      <c r="J47" s="16" t="s">
        <v>20308</v>
      </c>
      <c r="K47" s="21">
        <f>B9L440C1-B9L440C3</f>
        <v>118.70607835006302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2904.5204562165677</v>
      </c>
      <c r="F48" s="16" t="s">
        <v>11042</v>
      </c>
      <c r="G48" s="21">
        <f>B3L209C4</f>
        <v>0.77855560483027186</v>
      </c>
      <c r="H48" s="16" t="s">
        <v>20310</v>
      </c>
      <c r="I48" s="15">
        <f>B9L441C1*B9L441C2</f>
        <v>2261.3306805315869</v>
      </c>
      <c r="J48" s="16" t="s">
        <v>20311</v>
      </c>
      <c r="K48" s="21">
        <f>B9L441C1-B9L441C3</f>
        <v>643.18977568498076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111.09654381780908</v>
      </c>
      <c r="F49" s="16" t="s">
        <v>11042</v>
      </c>
      <c r="G49" s="21">
        <f>B3L209C4</f>
        <v>0.77855560483027186</v>
      </c>
      <c r="H49" s="16" t="s">
        <v>20313</v>
      </c>
      <c r="I49" s="21">
        <f>B9L442C1*B9L442C2</f>
        <v>86.494836866627153</v>
      </c>
      <c r="J49" s="16" t="s">
        <v>20314</v>
      </c>
      <c r="K49" s="21">
        <f>B9L442C1-B9L442C3</f>
        <v>24.601706951181924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6985.1716172032848</v>
      </c>
      <c r="F50" s="16" t="s">
        <v>11042</v>
      </c>
      <c r="G50" s="21">
        <f>B3L209C4</f>
        <v>0.77855560483027186</v>
      </c>
      <c r="H50" s="16" t="s">
        <v>20316</v>
      </c>
      <c r="I50" s="15">
        <f>B9L443C1*B9L443C2</f>
        <v>5438.3445132749512</v>
      </c>
      <c r="J50" s="16" t="s">
        <v>20317</v>
      </c>
      <c r="K50" s="15">
        <f>B9L443C1-B9L443C3</f>
        <v>1546.8271039283336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8210.3361284750063</v>
      </c>
      <c r="F51" s="16" t="s">
        <v>11042</v>
      </c>
      <c r="G51" s="21">
        <f>B3L209C4</f>
        <v>0.77855560483027186</v>
      </c>
      <c r="H51" s="16" t="s">
        <v>20319</v>
      </c>
      <c r="I51" s="15">
        <f>B9L444C1*B9L444C2</f>
        <v>6392.2032103646916</v>
      </c>
      <c r="J51" s="16" t="s">
        <v>20320</v>
      </c>
      <c r="K51" s="15">
        <f>B9L444C1-B9L444C3</f>
        <v>1818.1329181103147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450.09944463636447</v>
      </c>
      <c r="F52" s="16" t="s">
        <v>11042</v>
      </c>
      <c r="G52" s="21">
        <f>B3L209C4</f>
        <v>0.77855560483027186</v>
      </c>
      <c r="H52" s="16" t="s">
        <v>20322</v>
      </c>
      <c r="I52" s="21">
        <f>B9L445C1*B9L445C2</f>
        <v>350.42744535263421</v>
      </c>
      <c r="J52" s="16" t="s">
        <v>20323</v>
      </c>
      <c r="K52" s="21">
        <f>B9L445C1-B9L445C3</f>
        <v>99.671999283730258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0.77855560483027186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0.77855560483027186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46.470444136497811</v>
      </c>
      <c r="F55" s="16" t="s">
        <v>11042</v>
      </c>
      <c r="G55" s="21">
        <f>B3L209C4</f>
        <v>0.77855560483027186</v>
      </c>
      <c r="H55" s="16" t="s">
        <v>20331</v>
      </c>
      <c r="I55" s="21">
        <f>B9L448C1*B9L448C2</f>
        <v>36.179824741422415</v>
      </c>
      <c r="J55" s="16" t="s">
        <v>20332</v>
      </c>
      <c r="K55" s="21">
        <f>B9L448C1-B9L448C3</f>
        <v>10.290619395075396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0.77855560483027186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0.77855560483027186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130.11724358219385</v>
      </c>
      <c r="F58" s="16" t="s">
        <v>11042</v>
      </c>
      <c r="G58" s="21">
        <f>B3L209C4</f>
        <v>0.77855560483027186</v>
      </c>
      <c r="H58" s="16" t="s">
        <v>20340</v>
      </c>
      <c r="I58" s="21">
        <f>B9L451C1*B9L451C2</f>
        <v>101.30350927598275</v>
      </c>
      <c r="J58" s="16" t="s">
        <v>20341</v>
      </c>
      <c r="K58" s="21">
        <f>B9L451C1-B9L451C3</f>
        <v>28.813734306211103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869.12585941886039</v>
      </c>
      <c r="F59" s="16" t="s">
        <v>11042</v>
      </c>
      <c r="G59" s="21">
        <f>B3L209C4</f>
        <v>0.77855560483027186</v>
      </c>
      <c r="H59" s="16" t="s">
        <v>20343</v>
      </c>
      <c r="I59" s="21">
        <f>B9L452C1*B9L452C2</f>
        <v>676.66280915348068</v>
      </c>
      <c r="J59" s="16" t="s">
        <v>20344</v>
      </c>
      <c r="K59" s="21">
        <f>B9L452C1-B9L452C3</f>
        <v>192.46305026537971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4874.3543968992699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4874.3543968992699</v>
      </c>
      <c r="J60" s="16" t="s">
        <v>20347</v>
      </c>
      <c r="K60" s="15">
        <f>B9L453C1-B9L453C3</f>
        <v>0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364.79366803759126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364.79366803759126</v>
      </c>
      <c r="J61" s="16" t="s">
        <v>20350</v>
      </c>
      <c r="K61" s="15">
        <f>B9L454C1-B9L454C3</f>
        <v>0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2421.409020518116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2421.409020518116</v>
      </c>
      <c r="J63" s="16" t="s">
        <v>20356</v>
      </c>
      <c r="K63" s="15">
        <f>B9L456C1-B9L456C3</f>
        <v>0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227.69392116625011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227.69392116625011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10.547754656241194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10.547754656241194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20.063663748284878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20.063663748284878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25.795259631728364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25.795259631728364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1022.1201278432538</v>
      </c>
      <c r="F71" s="16" t="s">
        <v>10710</v>
      </c>
      <c r="G71" s="15">
        <f>B3L305C3</f>
        <v>1</v>
      </c>
      <c r="H71" s="16" t="s">
        <v>20379</v>
      </c>
      <c r="I71" s="15">
        <f>B9L464C1*B9L464C2</f>
        <v>1022.1201278432538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613.07433475133803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613.07433475133803</v>
      </c>
      <c r="J72" s="16" t="s">
        <v>20383</v>
      </c>
      <c r="K72" s="15">
        <f>B9L465C1-B9L465C3</f>
        <v>0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1239.8255316666666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1239.8255316666666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1239.8255316666666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1239.8255316666666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272.5824318933773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272.5824318933773</v>
      </c>
      <c r="J78" s="16" t="s">
        <v>20395</v>
      </c>
      <c r="K78" s="15">
        <f>B9L471C1-B9L471C3</f>
        <v>0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1809.3339255915309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1809.3339255915309</v>
      </c>
      <c r="J80" s="16" t="s">
        <v>20401</v>
      </c>
      <c r="K80" s="15">
        <f>B9L473C1-B9L473C3</f>
        <v>0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170.13826773012869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170.13826773012869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7.8815310328156292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7.8815310328156292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14.992042725464513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14.992042725464513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19.274826341045525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19.274826341045525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763.75226476237367</v>
      </c>
      <c r="F88" s="16" t="s">
        <v>10710</v>
      </c>
      <c r="G88" s="15">
        <f>B3L305C3</f>
        <v>1</v>
      </c>
      <c r="H88" s="16" t="s">
        <v>20424</v>
      </c>
      <c r="I88" s="21">
        <f>B9L481C1*B9L481C2</f>
        <v>763.75226476237367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458.10360140547584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458.10360140547584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2062F-85C1-4398-A58E-BE9DA8767CBD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187.48933590685263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187.48933590685263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14.031585927954069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14.031585927954069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648.44580659103497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648.44580659103497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93.138153742903967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93.138153742903967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8.7581202746858242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8.7581202746858242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0.4057135273268358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0.4057135273268358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0.77173768784995944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0.77173768784995944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0.99220034164404236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0.99220034164404236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39.315283293366001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39.315283293366001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23.581563941510677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23.581563941510677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127.77290794758383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127.77290794758383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4.8872537413691441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4.8872537413691441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307.28504188453292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307.28504188453292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361.18131656365188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361.18131656365188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19.800347690335801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19.800347690335801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2.0442836848429295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2.0442836848429295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38.233760135070831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38.233760135070831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5.7239943175602024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5.7239943175602024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43467-F3B8-465D-95B8-DE6C49DAD34E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0.78860711569224107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0.78425240521711093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0.77998777593098101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0.78231546177799383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0.78264623264050548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4B710-48C1-4159-8B7F-43D27FF10E00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0.67010704360171269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0.66435021650140913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0.65874680625616888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0.66180102261793816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0.66223585226080861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C1721-3477-460B-B4EE-F289B48FA60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0.85456673554623075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0.85178287922822582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0.84871089220611839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0.84971085749702258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0.85003141452752329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CB3A8-F493-42EB-BC32-D2F64D60F692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0.83018171280938369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0.82702556344899036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0.82354674784523541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0.82467868034860459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0.8250416357972562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4B1AE-B4C0-4C68-9712-967F6A9D2A0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0.96638190084342912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0.96592661875134345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0.96546838502635146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0.96565121111635688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0.96516402547608227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0C598-21EC-4CA6-802B-1C2F4B9BA81C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0.77867552924898609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0.77626671296715233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0.77385500920510386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0.77481570608435546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0.7722601603866498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44EE4-3C7E-45C1-860A-490F5B3C1D4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0.62988087800342429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0.62468502595117237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0.61901146385830741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0.62085141240327979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0.62144263797994403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BB867-2265-47C8-B479-50EA443DEE7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0.63440918387439293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0.6292394831727629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0.62359328474291997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0.6254244955647178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0.62601288568165803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6B771-0D4A-47B5-91D0-C35E349C405C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0.83362665422086391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0.83100868311634202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0.82933961256385136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0.8312808557458482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0.84047315081876206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52F66-8B0B-4898-A0E7-561646E60801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0.72735021694533519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0.72264886207595747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0.7189073828360244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0.71827868545681417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0.70826295426647956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7D120-6781-4AAB-8AE6-C53B1553896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0.91131481685674531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0.90939043168416811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0.90784685894206629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0.90758642513116539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0.903395766845566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51508-BD5D-4402-B14F-0DBA3BBE69C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0.8684840475276131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0.86576716974629342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0.86359192681964292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0.86322526689076029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0.85733917588550779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FC1B1-4B35-450B-A636-0D835FB484A1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0.91586519615700779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0.91436757505607846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0.91258183855049313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0.91297410538769375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0.91255903960602702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5E1EB-A028-48CF-98D7-F4B6042A3700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0.88589123779091694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0.88324387967585327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0.88063817801030375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0.88206201476749702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0.88226403108116591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E5915-BF4F-4B2B-B116-172E43ABB784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0.35329889044884982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0.34689347125856651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0.34321546975755718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0.34279319431914829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0.33958053474196392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76972-4C94-4D63-926F-3D14A82315A4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0.78860711569224107</v>
      </c>
      <c r="G8" s="31">
        <f>CR1L2</f>
        <v>0.78425240521711093</v>
      </c>
      <c r="H8" s="31">
        <f>CR1L3</f>
        <v>0.77998777593098101</v>
      </c>
      <c r="I8" s="31">
        <f>CR1L4</f>
        <v>0.78231546177799383</v>
      </c>
      <c r="J8" s="31">
        <f>CR1L5</f>
        <v>0.78264623264050548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0.67010704360171269</v>
      </c>
      <c r="G9" s="31">
        <f>CR2L2</f>
        <v>0.66435021650140913</v>
      </c>
      <c r="H9" s="31">
        <f>CR2L3</f>
        <v>0.65874680625616888</v>
      </c>
      <c r="I9" s="31">
        <f>CR2L4</f>
        <v>0.66180102261793816</v>
      </c>
      <c r="J9" s="31">
        <f>CR2L5</f>
        <v>0.66223585226080861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0.85456673554623075</v>
      </c>
      <c r="G10" s="31">
        <f>CR3L2</f>
        <v>0.85178287922822582</v>
      </c>
      <c r="H10" s="31">
        <f>CR3L3</f>
        <v>0.84871089220611839</v>
      </c>
      <c r="I10" s="31">
        <f>CR3L4</f>
        <v>0.84971085749702258</v>
      </c>
      <c r="J10" s="31">
        <f>CR3L5</f>
        <v>0.85003141452752329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0.83018171280938369</v>
      </c>
      <c r="G11" s="31">
        <f>CR4L2</f>
        <v>0.82702556344899036</v>
      </c>
      <c r="H11" s="31">
        <f>CR4L3</f>
        <v>0.82354674784523541</v>
      </c>
      <c r="I11" s="31">
        <f>CR4L4</f>
        <v>0.82467868034860459</v>
      </c>
      <c r="J11" s="31">
        <f>CR4L5</f>
        <v>0.8250416357972562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0.96638190084342912</v>
      </c>
      <c r="G12" s="31">
        <f>CR5L2</f>
        <v>0.96592661875134345</v>
      </c>
      <c r="H12" s="31">
        <f>CR5L3</f>
        <v>0.96546838502635146</v>
      </c>
      <c r="I12" s="31">
        <f>CR5L4</f>
        <v>0.96565121111635688</v>
      </c>
      <c r="J12" s="31">
        <f>CR5L5</f>
        <v>0.96516402547608227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0.77867552924898609</v>
      </c>
      <c r="G13" s="31">
        <f>CR6L2</f>
        <v>0.77626671296715233</v>
      </c>
      <c r="H13" s="31">
        <f>CR6L3</f>
        <v>0.77385500920510386</v>
      </c>
      <c r="I13" s="31">
        <f>CR6L4</f>
        <v>0.77481570608435546</v>
      </c>
      <c r="J13" s="31">
        <f>CR6L5</f>
        <v>0.7722601603866498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0.62988087800342429</v>
      </c>
      <c r="G14" s="31">
        <f>CR7L2</f>
        <v>0.62468502595117237</v>
      </c>
      <c r="H14" s="31">
        <f>CR7L3</f>
        <v>0.61901146385830741</v>
      </c>
      <c r="I14" s="31">
        <f>CR7L4</f>
        <v>0.62085141240327979</v>
      </c>
      <c r="J14" s="31">
        <f>CR7L5</f>
        <v>0.62144263797994403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0.63440918387439293</v>
      </c>
      <c r="G15" s="31">
        <f>CR8L2</f>
        <v>0.6292394831727629</v>
      </c>
      <c r="H15" s="31">
        <f>CR8L3</f>
        <v>0.62359328474291997</v>
      </c>
      <c r="I15" s="31">
        <f>CR8L4</f>
        <v>0.6254244955647178</v>
      </c>
      <c r="J15" s="31">
        <f>CR8L5</f>
        <v>0.62601288568165803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0.83362665422086391</v>
      </c>
      <c r="G16" s="31">
        <f>CR9L2</f>
        <v>0.83100868311634202</v>
      </c>
      <c r="H16" s="31">
        <f>CR9L3</f>
        <v>0.82933961256385136</v>
      </c>
      <c r="I16" s="31">
        <f>CR9L4</f>
        <v>0.8312808557458482</v>
      </c>
      <c r="J16" s="31">
        <f>CR9L5</f>
        <v>0.84047315081876206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0.72735021694533519</v>
      </c>
      <c r="G17" s="31">
        <f>CR10L2</f>
        <v>0.72264886207595747</v>
      </c>
      <c r="H17" s="31">
        <f>CR10L3</f>
        <v>0.7189073828360244</v>
      </c>
      <c r="I17" s="31">
        <f>CR10L4</f>
        <v>0.71827868545681417</v>
      </c>
      <c r="J17" s="31">
        <f>CR10L5</f>
        <v>0.70826295426647956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0.91131481685674531</v>
      </c>
      <c r="G18" s="31">
        <f>CR11L2</f>
        <v>0.90939043168416811</v>
      </c>
      <c r="H18" s="31">
        <f>CR11L3</f>
        <v>0.90784685894206629</v>
      </c>
      <c r="I18" s="31">
        <f>CR11L4</f>
        <v>0.90758642513116539</v>
      </c>
      <c r="J18" s="31">
        <f>CR11L5</f>
        <v>0.903395766845566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0.8684840475276131</v>
      </c>
      <c r="G19" s="31">
        <f>CR12L2</f>
        <v>0.86576716974629342</v>
      </c>
      <c r="H19" s="31">
        <f>CR12L3</f>
        <v>0.86359192681964292</v>
      </c>
      <c r="I19" s="31">
        <f>CR12L4</f>
        <v>0.86322526689076029</v>
      </c>
      <c r="J19" s="31">
        <f>CR12L5</f>
        <v>0.85733917588550779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0.91586519615700779</v>
      </c>
      <c r="G20" s="31">
        <f>CR13L2</f>
        <v>0.91436757505607846</v>
      </c>
      <c r="H20" s="31">
        <f>CR13L3</f>
        <v>0.91258183855049313</v>
      </c>
      <c r="I20" s="31">
        <f>CR13L4</f>
        <v>0.91297410538769375</v>
      </c>
      <c r="J20" s="31">
        <f>CR13L5</f>
        <v>0.91255903960602702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0.88589123779091694</v>
      </c>
      <c r="G21" s="31">
        <f>CR14L2</f>
        <v>0.88324387967585327</v>
      </c>
      <c r="H21" s="31">
        <f>CR14L3</f>
        <v>0.88063817801030375</v>
      </c>
      <c r="I21" s="31">
        <f>CR14L4</f>
        <v>0.88206201476749702</v>
      </c>
      <c r="J21" s="31">
        <f>CR14L5</f>
        <v>0.88226403108116591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0.35329889044884982</v>
      </c>
      <c r="G23" s="31">
        <f>CR16L2</f>
        <v>0.34689347125856651</v>
      </c>
      <c r="H23" s="31">
        <f>CR16L3</f>
        <v>0.34321546975755718</v>
      </c>
      <c r="I23" s="31">
        <f>CR16L4</f>
        <v>0.34279319431914829</v>
      </c>
      <c r="J23" s="31">
        <f>CR16L5</f>
        <v>0.33958053474196392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2AC8B-01D7-4DFD-B6D9-5E510D8C416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83478.972790960019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0.78264623264050548</v>
      </c>
      <c r="L8" s="16" t="s">
        <v>20796</v>
      </c>
      <c r="M8" s="15">
        <f>IF(D1L101C2&lt;&gt;0,D1L101C2*D1L101C4,D1L101C3*D1L101C4)</f>
        <v>65334.503559544122</v>
      </c>
      <c r="N8" s="16" t="s">
        <v>4251</v>
      </c>
      <c r="O8" s="32">
        <f>1</f>
        <v>1</v>
      </c>
      <c r="P8" s="16" t="s">
        <v>20797</v>
      </c>
      <c r="Q8" s="15">
        <f>D1L101C5*D1L101C6</f>
        <v>65334.503559544122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1165657749.5999999</v>
      </c>
      <c r="V8" s="16" t="s">
        <v>20798</v>
      </c>
      <c r="W8" s="33">
        <f>IF(D1L101C9=0,0,D1L101C7/D1L101C9)</f>
        <v>5.6049473854537421E-5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102.78915566000001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1165657749.5999999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40367.80169149999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0.78264623264050548</v>
      </c>
      <c r="L10" s="16" t="s">
        <v>20825</v>
      </c>
      <c r="M10" s="15">
        <f>IF(D1L103C2&lt;&gt;0,D1L103C2*D1L103C4,D1L103C3*D1L103C4)</f>
        <v>31593.707913831491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31593.707913831491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1165657749.5999999</v>
      </c>
      <c r="V10" s="16" t="s">
        <v>20827</v>
      </c>
      <c r="W10" s="33">
        <f>IF(D1L103C9=0,0,D1L103C7/D1L103C9)</f>
        <v>2.7103760022762256E-5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8799.4522537600005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0.78264623264050548</v>
      </c>
      <c r="L11" s="16" t="s">
        <v>20840</v>
      </c>
      <c r="M11" s="15">
        <f>IF(D1L104C2&lt;&gt;0,D1L104C2*D1L104C4,D1L104C3*D1L104C4)</f>
        <v>6886.8581557052694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6886.8581557052694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1165657749.5999999</v>
      </c>
      <c r="V11" s="16" t="s">
        <v>20842</v>
      </c>
      <c r="W11" s="33">
        <f>IF(D1L104C9=0,0,D1L104C7/D1L104C9)</f>
        <v>5.9081305452381047E-6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222064.47166958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0.78264623264050548</v>
      </c>
      <c r="L12" s="16" t="s">
        <v>20855</v>
      </c>
      <c r="M12" s="15">
        <f>IF(D1L105C2&lt;&gt;0,D1L105C2*D1L105C4,D1L105C3*D1L105C4)</f>
        <v>173797.92215550106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173797.92215550106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1165657749.5999999</v>
      </c>
      <c r="V12" s="16" t="s">
        <v>20857</v>
      </c>
      <c r="W12" s="33">
        <f>IF(D1L105C9=0,0,D1L105C7/D1L105C9)</f>
        <v>1.4909858594011879E-4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16857.663372860003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0.78264623264050548</v>
      </c>
      <c r="L13" s="16" t="s">
        <v>20870</v>
      </c>
      <c r="M13" s="15">
        <f>IF(D1L106C2&lt;&gt;0,D1L106C2*D1L106C4,D1L106C3*D1L106C4)</f>
        <v>13193.586729890718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13193.586729890718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1165657749.5999999</v>
      </c>
      <c r="V13" s="16" t="s">
        <v>20872</v>
      </c>
      <c r="W13" s="33">
        <f>IF(D1L106C9=0,0,D1L106C7/D1L106C9)</f>
        <v>1.1318576773000609E-5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0.78860711569224107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1207750543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92766.721805239999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0.78264623264050548</v>
      </c>
      <c r="L15" s="16" t="s">
        <v>20901</v>
      </c>
      <c r="M15" s="15">
        <f>IF(D1L108C2&lt;&gt;0,D1L108C2*D1L108C4,D1L108C3*D1L108C4)</f>
        <v>72603.525335280923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72603.525335280923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1165657749.5999999</v>
      </c>
      <c r="V15" s="16" t="s">
        <v>20903</v>
      </c>
      <c r="W15" s="33">
        <f>IF(D1L108C9=0,0,D1L108C7/D1L108C9)</f>
        <v>6.2285456739077241E-5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2662.54921242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0.78264623264050548</v>
      </c>
      <c r="L16" s="16" t="s">
        <v>20916</v>
      </c>
      <c r="M16" s="15">
        <f>IF(D1L109C2&lt;&gt;0,D1L109C2*D1L109C4,D1L109C3*D1L109C4)</f>
        <v>2083.834110320458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2083.834110320458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1165657749.5999999</v>
      </c>
      <c r="V16" s="16" t="s">
        <v>20918</v>
      </c>
      <c r="W16" s="33">
        <f>IF(D1L109C9=0,0,D1L109C7/D1L109C9)</f>
        <v>1.7876894920790721E-6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466997.63279632002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0.78247400512442344</v>
      </c>
      <c r="L17" s="16" t="s">
        <v>20931</v>
      </c>
      <c r="M17" s="15">
        <f>SUMIF(D1L101C2:D1L109C2,"&lt;&gt;0",D1L101C5:D1L109C5)</f>
        <v>365493.93796007399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365493.93796007399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3.135516733668135E-4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102.78915566000001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371568.36177866004</v>
      </c>
      <c r="H19" s="16" t="s">
        <v>20962</v>
      </c>
      <c r="I19" s="15">
        <f>SUM(D1L101C3:D1L107C3)</f>
        <v>102.78915566000001</v>
      </c>
      <c r="J19" s="16" t="s">
        <v>20963</v>
      </c>
      <c r="K19" s="21">
        <f>D1L112C5/SUM(D1L112C2,D1L112C3)</f>
        <v>0.78242978445712774</v>
      </c>
      <c r="L19" s="16" t="s">
        <v>20951</v>
      </c>
      <c r="M19" s="15">
        <f>SUM(D1L101C5:D1L107C5)</f>
        <v>290806.57851447264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290806.57851447264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2.494785271356572E-4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466997.63279632002</v>
      </c>
      <c r="H20" s="16" t="s">
        <v>20950</v>
      </c>
      <c r="I20" s="15">
        <f>SUM(D1L101C3:D1L109C3)</f>
        <v>102.78915566000001</v>
      </c>
      <c r="J20" s="16" t="s">
        <v>20975</v>
      </c>
      <c r="K20" s="21">
        <f>D1L113C5/SUM(D1L113C2,D1L113C3)</f>
        <v>0.78247400512442344</v>
      </c>
      <c r="L20" s="16" t="s">
        <v>20964</v>
      </c>
      <c r="M20" s="15">
        <f>SUM(D1L110C5:D1L111C5)</f>
        <v>365493.93796007399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365493.93796007399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3.135516733668135E-4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126700.82699799202</v>
      </c>
      <c r="J21" s="16" t="s">
        <v>20987</v>
      </c>
      <c r="K21" s="21">
        <f>IF(FLOW_THRU_100PCT="Y",1,INDEX(VariabilityMatrix,D1L114C1,D1L114C8))</f>
        <v>0.66223585226080861</v>
      </c>
      <c r="L21" s="16" t="s">
        <v>20976</v>
      </c>
      <c r="M21" s="15">
        <f>IF(D1L114C2&lt;&gt;0,D1L114C2*D1L114C4,D1L114C3*D1L114C4)</f>
        <v>83905.830149164511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83905.830149164511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1165657749.5999999</v>
      </c>
      <c r="V21" s="16" t="s">
        <v>20978</v>
      </c>
      <c r="W21" s="33">
        <f>IF(D1L114C9=0,0,D1L114C7/D1L114C9)</f>
        <v>7.1981531609906189E-5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11671.803956829683</v>
      </c>
      <c r="J22" s="16" t="s">
        <v>21003</v>
      </c>
      <c r="K22" s="21">
        <f>IF(FLOW_THRU_100PCT="Y",1,INDEX(VariabilityMatrix,D1L115C1,D1L115C8))</f>
        <v>0.66223585226080861</v>
      </c>
      <c r="L22" s="16" t="s">
        <v>20992</v>
      </c>
      <c r="M22" s="15">
        <f>IF(D1L115C2&lt;&gt;0,D1L115C2*D1L115C4,D1L115C3*D1L115C4)</f>
        <v>7729.4870407721828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7729.4870407721828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1165657749.5999999</v>
      </c>
      <c r="V22" s="16" t="s">
        <v>20994</v>
      </c>
      <c r="W22" s="33">
        <f>IF(D1L115C9=0,0,D1L115C7/D1L115C9)</f>
        <v>6.6310090105132376E-6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3318.1947125488091</v>
      </c>
      <c r="J23" s="16" t="s">
        <v>21019</v>
      </c>
      <c r="K23" s="21">
        <f>IF(FLOW_THRU_100PCT="Y",1,INDEX(VariabilityMatrix,D1L116C1,D1L116C8))</f>
        <v>0.66223585226080861</v>
      </c>
      <c r="L23" s="16" t="s">
        <v>21008</v>
      </c>
      <c r="M23" s="15">
        <f>IF(D1L116C2&lt;&gt;0,D1L116C2*D1L116C4,D1L116C3*D1L116C4)</f>
        <v>2197.4275034320694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2197.4275034320694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1165657749.5999999</v>
      </c>
      <c r="V23" s="16" t="s">
        <v>21010</v>
      </c>
      <c r="W23" s="33">
        <f>IF(D1L116C9=0,0,D1L116C7/D1L116C9)</f>
        <v>1.8851395310382703E-6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29959.621554792531</v>
      </c>
      <c r="J24" s="16" t="s">
        <v>21034</v>
      </c>
      <c r="K24" s="21">
        <f>IF(FLOW_THRU_100PCT="Y",1,INDEX(VariabilityMatrix,D1L117C1,D1L117C8))</f>
        <v>0.66223585226080861</v>
      </c>
      <c r="L24" s="16" t="s">
        <v>21023</v>
      </c>
      <c r="M24" s="15">
        <f>IF(D1L117C2&lt;&gt;0,D1L117C2*D1L117C4,D1L117C3*D1L117C4)</f>
        <v>19840.335513749324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19840.335513749324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1165657749.5999999</v>
      </c>
      <c r="V24" s="16" t="s">
        <v>21025</v>
      </c>
      <c r="W24" s="33">
        <f>IF(D1L117C9=0,0,D1L117C7/D1L117C9)</f>
        <v>1.7020721151262123E-5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10107.490311424623</v>
      </c>
      <c r="J25" s="16" t="s">
        <v>21050</v>
      </c>
      <c r="K25" s="21">
        <f>IF(FLOW_THRU_100PCT="Y",1,INDEX(VariabilityMatrix,D1L118C1,D1L118C8))</f>
        <v>0.66223585226080861</v>
      </c>
      <c r="L25" s="16" t="s">
        <v>21039</v>
      </c>
      <c r="M25" s="15">
        <f>IF(D1L118C2&lt;&gt;0,D1L118C2*D1L118C4,D1L118C3*D1L118C4)</f>
        <v>6693.5424606041506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6693.5424606041506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1165657749.5999999</v>
      </c>
      <c r="V25" s="16" t="s">
        <v>21041</v>
      </c>
      <c r="W25" s="33">
        <f>IF(D1L118C9=0,0,D1L118C7/D1L118C9)</f>
        <v>5.7422879596528796E-6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248.33163982159977</v>
      </c>
      <c r="J26" s="16" t="s">
        <v>21066</v>
      </c>
      <c r="K26" s="21">
        <f>IF(FLOW_THRU_100PCT="Y",1,INDEX(VariabilityMatrix,D1L119C1,D1L119C8))</f>
        <v>0.66223585226080861</v>
      </c>
      <c r="L26" s="16" t="s">
        <v>21055</v>
      </c>
      <c r="M26" s="15">
        <f>IF(D1L119C2&lt;&gt;0,D1L119C2*D1L119C4,D1L119C3*D1L119C4)</f>
        <v>164.45411514058128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164.45411514058128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1165657749.5999999</v>
      </c>
      <c r="V26" s="16" t="s">
        <v>21057</v>
      </c>
      <c r="W26" s="33">
        <f>IF(D1L119C9=0,0,D1L119C7/D1L119C9)</f>
        <v>1.4108267645199834E-7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0.67010704360171269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1207750543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11476.223095023386</v>
      </c>
      <c r="J28" s="16" t="s">
        <v>21097</v>
      </c>
      <c r="K28" s="21">
        <f>IF(FLOW_THRU_100PCT="Y",1,INDEX(VariabilityMatrix,D1L121C1,D1L121C8))</f>
        <v>0.66223585226080861</v>
      </c>
      <c r="L28" s="16" t="s">
        <v>21086</v>
      </c>
      <c r="M28" s="15">
        <f>IF(D1L121C2&lt;&gt;0,D1L121C2*D1L121C4,D1L121C3*D1L121C4)</f>
        <v>7599.9663820679871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7599.9663820679871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1165657749.5999999</v>
      </c>
      <c r="V28" s="16" t="s">
        <v>21088</v>
      </c>
      <c r="W28" s="33">
        <f>IF(D1L121C9=0,0,D1L121C7/D1L121C9)</f>
        <v>6.5198952133899904E-6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35691.153776075618</v>
      </c>
      <c r="J29" s="16" t="s">
        <v>21113</v>
      </c>
      <c r="K29" s="21">
        <f>IF(FLOW_THRU_100PCT="Y",1,INDEX(VariabilityMatrix,D1L122C1,D1L122C8))</f>
        <v>0.66223585226080861</v>
      </c>
      <c r="L29" s="16" t="s">
        <v>21102</v>
      </c>
      <c r="M29" s="15">
        <f>IF(D1L122C2&lt;&gt;0,D1L122C2*D1L122C4,D1L122C3*D1L122C4)</f>
        <v>23635.961639071014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23635.961639071014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1165657749.5999999</v>
      </c>
      <c r="V29" s="16" t="s">
        <v>21104</v>
      </c>
      <c r="W29" s="33">
        <f>IF(D1L122C9=0,0,D1L122C7/D1L122C9)</f>
        <v>2.0276930897754328E-5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28320.308696320873</v>
      </c>
      <c r="J30" s="16" t="s">
        <v>21129</v>
      </c>
      <c r="K30" s="21">
        <f>IF(FLOW_THRU_100PCT="Y",1,INDEX(VariabilityMatrix,D1L123C1,D1L123C8))</f>
        <v>0.66223585226080861</v>
      </c>
      <c r="L30" s="16" t="s">
        <v>21118</v>
      </c>
      <c r="M30" s="15">
        <f>IF(D1L123C2&lt;&gt;0,D1L123C2*D1L123C4,D1L123C3*D1L123C4)</f>
        <v>18754.723765797244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18754.723765797244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1165657749.5999999</v>
      </c>
      <c r="V30" s="16" t="s">
        <v>21120</v>
      </c>
      <c r="W30" s="33">
        <f>IF(D1L123C9=0,0,D1L123C7/D1L123C9)</f>
        <v>1.6089391394886707E-5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7984.0877275344383</v>
      </c>
      <c r="J31" s="16" t="s">
        <v>21145</v>
      </c>
      <c r="K31" s="21">
        <f>IF(FLOW_THRU_100PCT="Y",1,INDEX(VariabilityMatrix,D1L124C1,D1L124C8))</f>
        <v>0.67010704360171269</v>
      </c>
      <c r="L31" s="16" t="s">
        <v>21134</v>
      </c>
      <c r="M31" s="15">
        <f>IF(D1L124C2&lt;&gt;0,D1L124C2*D1L124C4,D1L124C3*D1L124C4)</f>
        <v>5350.1934229548187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5350.1934229548187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1207750543</v>
      </c>
      <c r="V31" s="16" t="s">
        <v>21136</v>
      </c>
      <c r="W31" s="33">
        <f>IF(D1L124C9=0,0,D1L124C7/D1L124C9)</f>
        <v>4.4298828545050125E-6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154138.27224339999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0.66223585226080861</v>
      </c>
      <c r="L32" s="16" t="s">
        <v>21150</v>
      </c>
      <c r="M32" s="15">
        <f>IF(D1L125C2&lt;&gt;0,D1L125C2*D1L125C4,D1L125C3*D1L125C4)</f>
        <v>102075.89008511654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102075.89008511654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1165657749.5999999</v>
      </c>
      <c r="V32" s="16" t="s">
        <v>21152</v>
      </c>
      <c r="W32" s="33">
        <f>IF(D1L125C9=0,0,D1L125C7/D1L125C9)</f>
        <v>8.756934882485385E-5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1648.3632404554608</v>
      </c>
      <c r="J33" s="16" t="s">
        <v>21177</v>
      </c>
      <c r="K33" s="21">
        <f>IF(FLOW_THRU_100PCT="Y",1,INDEX(VariabilityMatrix,D1L126C1,D1L126C8))</f>
        <v>0.66223585226080861</v>
      </c>
      <c r="L33" s="16" t="s">
        <v>21166</v>
      </c>
      <c r="M33" s="15">
        <f>IF(D1L126C2&lt;&gt;0,D1L126C2*D1L126C4,D1L126C3*D1L126C4)</f>
        <v>1091.6052353784103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1091.6052353784103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1165657749.5999999</v>
      </c>
      <c r="V33" s="16" t="s">
        <v>21168</v>
      </c>
      <c r="W33" s="33">
        <f>IF(D1L126C9=0,0,D1L126C7/D1L126C9)</f>
        <v>9.364714778012662E-7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8606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0.67010704360171269</v>
      </c>
      <c r="L34" s="16" t="s">
        <v>21182</v>
      </c>
      <c r="M34" s="15">
        <f>IF(D1L127C2&lt;&gt;0,D1L127C2*D1L127C4,D1L127C3*D1L127C4)</f>
        <v>5766.9412172363391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5766.9412172363391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1207750543</v>
      </c>
      <c r="V34" s="16" t="s">
        <v>21184</v>
      </c>
      <c r="W34" s="33">
        <f>IF(D1L127C9=0,0,D1L127C7/D1L127C9)</f>
        <v>4.7749440069896449E-6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155.00160714082969</v>
      </c>
      <c r="J35" s="16" t="s">
        <v>21209</v>
      </c>
      <c r="K35" s="21">
        <f>IF(FLOW_THRU_100PCT="Y",1,INDEX(VariabilityMatrix,D1L128C1,D1L128C8))</f>
        <v>0.67010704360171269</v>
      </c>
      <c r="L35" s="16" t="s">
        <v>21198</v>
      </c>
      <c r="M35" s="15">
        <f>IF(D1L128C2&lt;&gt;0,D1L128C2*D1L128C4,D1L128C3*D1L128C4)</f>
        <v>103.86766871465551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103.86766871465551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1207750543</v>
      </c>
      <c r="V35" s="16" t="s">
        <v>21200</v>
      </c>
      <c r="W35" s="33">
        <f>IF(D1L128C9=0,0,D1L128C7/D1L128C9)</f>
        <v>8.6000929013579841E-8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8420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0.67010704360171269</v>
      </c>
      <c r="L36" s="16" t="s">
        <v>21214</v>
      </c>
      <c r="M36" s="15">
        <f>IF(D1L129C2&lt;&gt;0,D1L129C2*D1L129C4,D1L129C3*D1L129C4)</f>
        <v>5642.3013071264213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5642.3013071264213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1207750543</v>
      </c>
      <c r="V36" s="16" t="s">
        <v>21216</v>
      </c>
      <c r="W36" s="33">
        <f>IF(D1L129C9=0,0,D1L129C7/D1L129C9)</f>
        <v>4.6717439622185469E-6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7.1803362824553529</v>
      </c>
      <c r="J37" s="16" t="s">
        <v>21241</v>
      </c>
      <c r="K37" s="21">
        <f>IF(FLOW_THRU_100PCT="Y",1,INDEX(VariabilityMatrix,D1L130C1,D1L130C8))</f>
        <v>0.67010704360171269</v>
      </c>
      <c r="L37" s="16" t="s">
        <v>21230</v>
      </c>
      <c r="M37" s="15">
        <f>IF(D1L130C2&lt;&gt;0,D1L130C2*D1L130C4,D1L130C3*D1L130C4)</f>
        <v>4.8115939183022691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4.8115939183022691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1207750543</v>
      </c>
      <c r="V37" s="16" t="s">
        <v>21232</v>
      </c>
      <c r="W37" s="33">
        <f>IF(D1L130C9=0,0,D1L130C7/D1L130C9)</f>
        <v>3.9839302463491163E-9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15582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0.67010704360171269</v>
      </c>
      <c r="L38" s="16" t="s">
        <v>21246</v>
      </c>
      <c r="M38" s="15">
        <f>IF(D1L131C2&lt;&gt;0,D1L131C2*D1L131C4,D1L131C3*D1L131C4)</f>
        <v>10441.607953401886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10441.607953401886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1207750543</v>
      </c>
      <c r="V38" s="16" t="s">
        <v>21248</v>
      </c>
      <c r="W38" s="33">
        <f>IF(D1L131C9=0,0,D1L131C7/D1L131C9)</f>
        <v>8.645500524856221E-6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13.658248363366162</v>
      </c>
      <c r="J39" s="16" t="s">
        <v>21273</v>
      </c>
      <c r="K39" s="21">
        <f>IF(FLOW_THRU_100PCT="Y",1,INDEX(VariabilityMatrix,D1L132C1,D1L132C8))</f>
        <v>0.67010704360171269</v>
      </c>
      <c r="L39" s="16" t="s">
        <v>21262</v>
      </c>
      <c r="M39" s="15">
        <f>IF(D1L132C2&lt;&gt;0,D1L132C2*D1L132C4,D1L132C3*D1L132C4)</f>
        <v>9.1524884315532304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9.1524884315532304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1207750543</v>
      </c>
      <c r="V39" s="16" t="s">
        <v>21264</v>
      </c>
      <c r="W39" s="33">
        <f>IF(D1L132C9=0,0,D1L132C7/D1L132C9)</f>
        <v>7.5781281859901673E-9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182345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0.67010704360171269</v>
      </c>
      <c r="L40" s="16" t="s">
        <v>21278</v>
      </c>
      <c r="M40" s="15">
        <f>IF(D1L133C2&lt;&gt;0,D1L133C2*D1L133C4,D1L133C3*D1L133C4)</f>
        <v>122190.6688655543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122190.6688655543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1207750543</v>
      </c>
      <c r="V40" s="16" t="s">
        <v>21280</v>
      </c>
      <c r="W40" s="33">
        <f>IF(D1L133C9=0,0,D1L133C7/D1L133C9)</f>
        <v>1.011721084074514E-4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0.67010704360171269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1207750543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62018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0.67010704360171269</v>
      </c>
      <c r="L42" s="16" t="s">
        <v>21310</v>
      </c>
      <c r="M42" s="15">
        <f>IF(D1L135C2&lt;&gt;0,D1L135C2*D1L135C4,D1L135C3*D1L135C4)</f>
        <v>41558.698630091021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41558.698630091021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1207750543</v>
      </c>
      <c r="V42" s="16" t="s">
        <v>21312</v>
      </c>
      <c r="W42" s="33">
        <f>IF(D1L135C9=0,0,D1L135C7/D1L135C9)</f>
        <v>3.4410002024806393E-5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0.67010704360171269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1207750543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0.67010704360171269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1207750543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0.67010704360171269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1207750543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8249</v>
      </c>
      <c r="J46" s="16" t="s">
        <v>21385</v>
      </c>
      <c r="K46" s="21">
        <f>IF(FLOW_THRU_100PCT="Y",1,D1L113C4)</f>
        <v>0.78247400512442344</v>
      </c>
      <c r="L46" s="16" t="s">
        <v>21374</v>
      </c>
      <c r="M46" s="15">
        <f>IF(D1L139C2&lt;&gt;0,D1L139C2*D1L139C4,D1L139C3*D1L139C4)</f>
        <v>6454.6280682713686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6454.6280682713686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1207750543</v>
      </c>
      <c r="V46" s="16" t="s">
        <v>21376</v>
      </c>
      <c r="W46" s="33">
        <f>IF(D1L139C9=0,0,D1L139C7/D1L139C9)</f>
        <v>5.3443387839332715E-6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714.72001751277628</v>
      </c>
      <c r="J47" s="16" t="s">
        <v>21385</v>
      </c>
      <c r="K47" s="21">
        <f>IF(FLOW_THRU_100PCT="Y",1,D1L113C4)</f>
        <v>0.78247400512442344</v>
      </c>
      <c r="L47" s="16" t="s">
        <v>21390</v>
      </c>
      <c r="M47" s="15">
        <f>IF(D1L140C2&lt;&gt;0,D1L140C2*D1L140C4,D1L140C3*D1L140C4)</f>
        <v>559.2498346458201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559.2498346458201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1207750543</v>
      </c>
      <c r="V47" s="16" t="s">
        <v>21392</v>
      </c>
      <c r="W47" s="33">
        <f>IF(D1L140C9=0,0,D1L140C7/D1L140C9)</f>
        <v>4.6305078303394319E-7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17.560006341203596</v>
      </c>
      <c r="J48" s="16" t="s">
        <v>21385</v>
      </c>
      <c r="K48" s="21">
        <f>IF(FLOW_THRU_100PCT="Y",1,D1L113C4)</f>
        <v>0.78247400512442344</v>
      </c>
      <c r="L48" s="16" t="s">
        <v>21405</v>
      </c>
      <c r="M48" s="15">
        <f>IF(D1L141C2&lt;&gt;0,D1L141C2*D1L141C4,D1L141C3*D1L141C4)</f>
        <v>13.740248491811851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13.740248491811851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1207750543</v>
      </c>
      <c r="V48" s="16" t="s">
        <v>21407</v>
      </c>
      <c r="W48" s="33">
        <f>IF(D1L141C9=0,0,D1L141C7/D1L141C9)</f>
        <v>1.1376727231835201E-8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695.80365472742335</v>
      </c>
      <c r="J49" s="16" t="s">
        <v>21430</v>
      </c>
      <c r="K49" s="21">
        <f>IF(FLOW_THRU_100PCT="Y",1,INDEX(VariabilityMatrix,D1L142C1,D1L142C8))</f>
        <v>0.66223585226080861</v>
      </c>
      <c r="L49" s="16" t="s">
        <v>21419</v>
      </c>
      <c r="M49" s="15">
        <f>IF(D1L142C2&lt;&gt;0,D1L142C2*D1L142C4,D1L142C3*D1L142C4)</f>
        <v>460.78612629460059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460.78612629460059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1165657749.5999999</v>
      </c>
      <c r="V49" s="16" t="s">
        <v>21421</v>
      </c>
      <c r="W49" s="33">
        <f>IF(D1L142C9=0,0,D1L142C7/D1L142C9)</f>
        <v>3.9530138795261402E-7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417.34758089509268</v>
      </c>
      <c r="J50" s="16" t="s">
        <v>21445</v>
      </c>
      <c r="K50" s="21">
        <f>IF(FLOW_THRU_100PCT="Y",1,INDEX(VariabilityMatrix,D1L143C1,D1L143C8))</f>
        <v>0.65874680625616888</v>
      </c>
      <c r="L50" s="16" t="s">
        <v>21434</v>
      </c>
      <c r="M50" s="15">
        <f>IF(D1L143C2&lt;&gt;0,D1L143C2*D1L143C4,D1L143C3*D1L143C4)</f>
        <v>274.92638601338041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274.92638601338041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1146085881.3333333</v>
      </c>
      <c r="V50" s="16" t="s">
        <v>21436</v>
      </c>
      <c r="W50" s="33">
        <f>IF(D1L143C9=0,0,D1L143C7/D1L143C9)</f>
        <v>2.3988288355278977E-7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16986.706298980203</v>
      </c>
      <c r="J51" s="16" t="s">
        <v>21461</v>
      </c>
      <c r="K51" s="21">
        <f>IF(FLOW_THRU_100PCT="Y",1,INDEX(VariabilityMatrix,D1L144C1,D1L144C8))</f>
        <v>0.65874680625616888</v>
      </c>
      <c r="L51" s="16" t="s">
        <v>21450</v>
      </c>
      <c r="M51" s="15">
        <f>IF(D1L144C2&lt;&gt;0,D1L144C2*D1L144C4,D1L144C3*D1L144C4)</f>
        <v>11189.938523264756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11189.938523264756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1146085881.3333333</v>
      </c>
      <c r="V51" s="16" t="s">
        <v>21452</v>
      </c>
      <c r="W51" s="33">
        <f>IF(D1L144C9=0,0,D1L144C7/D1L144C9)</f>
        <v>9.7636125752169696E-6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2261.3306805315869</v>
      </c>
      <c r="J52" s="16" t="s">
        <v>21476</v>
      </c>
      <c r="K52" s="21">
        <f>IF(FLOW_THRU_100PCT="Y",1,INDEX(VariabilityMatrix,D1L145C1,D1L145C8))</f>
        <v>0.65874680625616888</v>
      </c>
      <c r="L52" s="16" t="s">
        <v>21465</v>
      </c>
      <c r="M52" s="15">
        <f>IF(D1L145C2&lt;&gt;0,D1L145C2*D1L145C4,D1L145C3*D1L145C4)</f>
        <v>1489.6443636892718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1489.6443636892718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1146085881.3333333</v>
      </c>
      <c r="V52" s="16" t="s">
        <v>21467</v>
      </c>
      <c r="W52" s="33">
        <f>IF(D1L145C9=0,0,D1L145C7/D1L145C9)</f>
        <v>1.2997667870720558E-6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86.494836866627153</v>
      </c>
      <c r="J53" s="16" t="s">
        <v>21492</v>
      </c>
      <c r="K53" s="21">
        <f>IF(FLOW_THRU_100PCT="Y",1,D1L144C4)</f>
        <v>0.65874680625616888</v>
      </c>
      <c r="L53" s="16" t="s">
        <v>21481</v>
      </c>
      <c r="M53" s="15">
        <f>IF(D1L146C2&lt;&gt;0,D1L146C2*D1L146C4,D1L146C3*D1L146C4)</f>
        <v>56.978197543538968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56.978197543538968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1146085881.3333333</v>
      </c>
      <c r="V53" s="16" t="s">
        <v>21483</v>
      </c>
      <c r="W53" s="33">
        <f>IF(D1L146C9=0,0,D1L146C7/D1L146C9)</f>
        <v>4.9715469382845624E-8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5438.3445132749512</v>
      </c>
      <c r="J54" s="16" t="s">
        <v>21508</v>
      </c>
      <c r="K54" s="21">
        <f>IF(FLOW_THRU_100PCT="Y",1,INDEX(VariabilityMatrix,D1L147C1,D1L147C8))</f>
        <v>0.67010704360171269</v>
      </c>
      <c r="L54" s="16" t="s">
        <v>21497</v>
      </c>
      <c r="M54" s="15">
        <f>IF(D1L147C2&lt;&gt;0,D1L147C2*D1L147C4,D1L147C3*D1L147C4)</f>
        <v>3644.2729638782725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3644.2729638782725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1207750543</v>
      </c>
      <c r="V54" s="16" t="s">
        <v>21499</v>
      </c>
      <c r="W54" s="33">
        <f>IF(D1L147C9=0,0,D1L147C7/D1L147C9)</f>
        <v>3.0174053615625429E-6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6392.2032103646916</v>
      </c>
      <c r="J55" s="16" t="s">
        <v>21524</v>
      </c>
      <c r="K55" s="21">
        <f>IF(FLOW_THRU_100PCT="Y",1,INDEX(VariabilityMatrix,D1L148C1,D1L148C8))</f>
        <v>0.65874680625616888</v>
      </c>
      <c r="L55" s="16" t="s">
        <v>21513</v>
      </c>
      <c r="M55" s="15">
        <f>IF(D1L148C2&lt;&gt;0,D1L148C2*D1L148C4,D1L148C3*D1L148C4)</f>
        <v>4210.8434497681701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4210.8434497681701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1146085881.3333333</v>
      </c>
      <c r="V55" s="16" t="s">
        <v>21515</v>
      </c>
      <c r="W55" s="33">
        <f>IF(D1L148C9=0,0,D1L148C7/D1L148C9)</f>
        <v>3.6741081260588948E-6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350.42744535263421</v>
      </c>
      <c r="J56" s="16" t="s">
        <v>21540</v>
      </c>
      <c r="K56" s="21">
        <f>IF(FLOW_THRU_100PCT="Y",1,INDEX(VariabilityMatrix,D1L149C1,D1L149C8))</f>
        <v>0.67010704360171269</v>
      </c>
      <c r="L56" s="16" t="s">
        <v>21529</v>
      </c>
      <c r="M56" s="15">
        <f>IF(D1L149C2&lt;&gt;0,D1L149C2*D1L149C4,D1L149C3*D1L149C4)</f>
        <v>234.82389940215444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234.82389940215444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1207750543</v>
      </c>
      <c r="V56" s="16" t="s">
        <v>21531</v>
      </c>
      <c r="W56" s="33">
        <f>IF(D1L149C9=0,0,D1L149C7/D1L149C9)</f>
        <v>1.9443079596458889E-7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0.67010704360171269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1207750543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0.67010704360171269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1207750543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36.179824741422415</v>
      </c>
      <c r="J59" s="16" t="s">
        <v>21588</v>
      </c>
      <c r="K59" s="21">
        <f>IF(FLOW_THRU_100PCT="Y",1,INDEX(VariabilityMatrix,D1L152C1,D1L152C8))</f>
        <v>0.67010704360171269</v>
      </c>
      <c r="L59" s="16" t="s">
        <v>21577</v>
      </c>
      <c r="M59" s="15">
        <f>IF(D1L152C2&lt;&gt;0,D1L152C2*D1L152C4,D1L152C3*D1L152C4)</f>
        <v>24.244355395502673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24.244355395502673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1207750543</v>
      </c>
      <c r="V59" s="16" t="s">
        <v>21579</v>
      </c>
      <c r="W59" s="33">
        <f>IF(D1L152C9=0,0,D1L152C7/D1L152C9)</f>
        <v>2.0073975984544578E-8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0.67010704360171269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1207750543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0.67010704360171269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1207750543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101.30350927598275</v>
      </c>
      <c r="J62" s="16" t="s">
        <v>21492</v>
      </c>
      <c r="K62" s="21">
        <f>IF(FLOW_THRU_100PCT="Y",1,D1L144C4)</f>
        <v>0.65874680625616888</v>
      </c>
      <c r="L62" s="16" t="s">
        <v>21625</v>
      </c>
      <c r="M62" s="15">
        <f>IF(D1L155C2&lt;&gt;0,D1L155C2*D1L155C4,D1L155C3*D1L155C4)</f>
        <v>66.733363198095816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66.733363198095816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1207750543</v>
      </c>
      <c r="V62" s="16" t="s">
        <v>21627</v>
      </c>
      <c r="W62" s="33">
        <f>IF(D1L155C9=0,0,D1L155C7/D1L155C9)</f>
        <v>5.5254260563057201E-8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676.66280915348068</v>
      </c>
      <c r="J63" s="16" t="s">
        <v>21492</v>
      </c>
      <c r="K63" s="21">
        <f>IF(FLOW_THRU_100PCT="Y",1,D1L144C4)</f>
        <v>0.65874680625616888</v>
      </c>
      <c r="L63" s="16" t="s">
        <v>21640</v>
      </c>
      <c r="M63" s="15">
        <f>IF(D1L156C2&lt;&gt;0,D1L156C2*D1L156C4,D1L156C3*D1L156C4)</f>
        <v>445.7494644421829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445.7494644421829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1146085881.3333333</v>
      </c>
      <c r="V63" s="16" t="s">
        <v>21642</v>
      </c>
      <c r="W63" s="33">
        <f>IF(D1L156C9=0,0,D1L156C7/D1L156C9)</f>
        <v>3.8893199166157334E-7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742906.90503972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308448.47732925002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754467.54716936266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754467.54716936266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6.4456045245274874E-4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1C2A7-B4EC-4157-A51A-0E8AA68FECD5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1207750543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94671.582991756222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47335.791495878111</v>
      </c>
      <c r="N9" s="16" t="s">
        <v>4251</v>
      </c>
      <c r="O9" s="32">
        <f>1</f>
        <v>1</v>
      </c>
      <c r="P9" s="16" t="s">
        <v>21745</v>
      </c>
      <c r="Q9" s="15">
        <f>D1L202C5*D1L202C6</f>
        <v>47335.791495878111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1207750543</v>
      </c>
      <c r="V9" s="16" t="s">
        <v>21746</v>
      </c>
      <c r="W9" s="33">
        <f>IF(D1L202C9=0,0,D1L202C7/D1L202C9)</f>
        <v>3.9193351450124837E-5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1207750543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1422.4210900249068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711.21054501245339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711.21054501245339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1207750543</v>
      </c>
      <c r="V11" s="16" t="s">
        <v>21771</v>
      </c>
      <c r="W11" s="33">
        <f>IF(D1L204C9=0,0,D1L204C7/D1L204C9)</f>
        <v>5.8887205568613305E-7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1207750543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7151.8590950764074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3575.9295475382037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3575.9295475382037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1207750543</v>
      </c>
      <c r="V13" s="16" t="s">
        <v>21795</v>
      </c>
      <c r="W13" s="33">
        <f>IF(D1L206C9=0,0,D1L206C7/D1L206C9)</f>
        <v>2.9608180002600122E-6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1207750543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62136.365267769135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31068.182633884568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31068.182633884568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1207750543</v>
      </c>
      <c r="V15" s="16" t="s">
        <v>21819</v>
      </c>
      <c r="W15" s="33">
        <f>IF(D1L208C9=0,0,D1L208C7/D1L208C9)</f>
        <v>2.572400634713237E-5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1207750543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1207750543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1207750543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1207750543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252709.91184177186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126354.95592088593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126354.95592088593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1207750543</v>
      </c>
      <c r="V20" s="16" t="s">
        <v>21879</v>
      </c>
      <c r="W20" s="33">
        <f>IF(D1L213C9=0,0,D1L213C7/D1L213C9)</f>
        <v>1.0462007792356334E-4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1207750543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310472.20846805011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155236.10423402506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155236.10423402506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1207750543</v>
      </c>
      <c r="V22" s="16" t="s">
        <v>21903</v>
      </c>
      <c r="W22" s="33">
        <f>IF(D1L215C9=0,0,D1L215C7/D1L215C9)</f>
        <v>1.2853325145143409E-4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1207750543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212315.7021908384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106157.8510954192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106157.8510954192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1207750543</v>
      </c>
      <c r="V24" s="16" t="s">
        <v>21927</v>
      </c>
      <c r="W24" s="33">
        <f>IF(D1L217C9=0,0,D1L217C7/D1L217C9)</f>
        <v>8.7897166936251337E-5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1500.2766505079339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750.13832525396697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750.13832525396697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1207750543</v>
      </c>
      <c r="V25" s="16" t="s">
        <v>21939</v>
      </c>
      <c r="W25" s="33">
        <f>IF(D1L218C9=0,0,D1L218C7/D1L218C9)</f>
        <v>6.2110369529675877E-7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1207750543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1713.6008862314284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856.80044311571419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856.80044311571419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1207750543</v>
      </c>
      <c r="V27" s="16" t="s">
        <v>21963</v>
      </c>
      <c r="W27" s="33">
        <f>IF(D1L220C9=0,0,D1L220C7/D1L220C9)</f>
        <v>7.0941838782987336E-7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1207750543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347.62743317557045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173.81371658778522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173.81371658778522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1207750543</v>
      </c>
      <c r="V29" s="16" t="s">
        <v>21987</v>
      </c>
      <c r="W29" s="33">
        <f>IF(D1L222C9=0,0,D1L222C7/D1L222C9)</f>
        <v>1.4391524607063267E-7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1207750543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153859.1290675296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76929.564533764802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76929.564533764802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1207750543</v>
      </c>
      <c r="V31" s="16" t="s">
        <v>22011</v>
      </c>
      <c r="W31" s="33">
        <f>IF(D1L224C9=0,0,D1L224C7/D1L224C9)</f>
        <v>6.3696567954070298E-5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1207750543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34400.47939942556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17200.23969971278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17200.23969971278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1207750543</v>
      </c>
      <c r="V33" s="16" t="s">
        <v>22035</v>
      </c>
      <c r="W33" s="33">
        <f>IF(D1L226C9=0,0,D1L226C7/D1L226C9)</f>
        <v>1.4241549961954999E-5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1207750543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15956.587931026423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7978.2939655132113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7978.2939655132113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1207750543</v>
      </c>
      <c r="V35" s="16" t="s">
        <v>22059</v>
      </c>
      <c r="W35" s="33">
        <f>IF(D1L228C9=0,0,D1L228C7/D1L228C9)</f>
        <v>6.6059121328941611E-6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1207750543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29500.250422623831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29500.250422623831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29500.250422623831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1207750543</v>
      </c>
      <c r="V37" s="16" t="s">
        <v>22083</v>
      </c>
      <c r="W37" s="33">
        <f>IF(D1L230C9=0,0,D1L230C7/D1L230C9)</f>
        <v>2.4425781129724428E-5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1207750543</v>
      </c>
      <c r="V38" s="16" t="s">
        <v>22095</v>
      </c>
      <c r="W38" s="33">
        <f>IF(D1L231C9=0,0,D1L231C7/D1L231C9)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217.59580308769765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108.79790154384882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108.79790154384882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1207750543</v>
      </c>
      <c r="V39" s="16" t="s">
        <v>22107</v>
      </c>
      <c r="W39" s="33">
        <f>IF(D1L232C9=0,0,D1L232C7/D1L232C9)</f>
        <v>9.0083090564049386E-8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1207750543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1178375.5985388951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603937.92448075942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603937.92448075942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5.0005187576285736E-4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357851.65523544542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178925.82761772271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178925.82761772271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1207750543</v>
      </c>
      <c r="V42" s="16" t="s">
        <v>22140</v>
      </c>
      <c r="W42" s="33">
        <f>IF(D1L235C9=0,0,D1L235C7/D1L235C9)</f>
        <v>1.4814800014353849E-4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968069.22125308856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484034.61062654428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484034.61062654428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1207750543</v>
      </c>
      <c r="V43" s="16" t="s">
        <v>22151</v>
      </c>
      <c r="W43" s="33">
        <f>IF(D1L236C9=0,0,D1L236C7/D1L236C9)</f>
        <v>4.0077366425704373E-4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4039.0651159096888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2019.5325579548444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2019.5325579548444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1207750543</v>
      </c>
      <c r="V44" s="16" t="s">
        <v>22162</v>
      </c>
      <c r="W44" s="33">
        <f>IF(D1L237C9=0,0,D1L237C7/D1L237C9)</f>
        <v>1.6721437797398237E-6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41485.776547180401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20742.888273590201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20742.888273590201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1207750543</v>
      </c>
      <c r="V45" s="16" t="s">
        <v>22173</v>
      </c>
      <c r="W45" s="33">
        <f>IF(D1L238C9=0,0,D1L238C7/D1L238C9)</f>
        <v>1.7174811796868055E-5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372414.59022871155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186207.29511435577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186207.29511435577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1207750543</v>
      </c>
      <c r="V46" s="16" t="s">
        <v>22184</v>
      </c>
      <c r="W46" s="33">
        <f>IF(D1L239C9=0,0,D1L239C7/D1L239C9)</f>
        <v>1.5417695002796267E-4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1207750543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548529.99872689869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274264.99936344934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274264.99936344934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1207750543</v>
      </c>
      <c r="V48" s="16" t="s">
        <v>22206</v>
      </c>
      <c r="W48" s="33">
        <f>IF(D1L241C9=0,0,D1L241C7/D1L241C9)</f>
        <v>2.2708745688674001E-4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1020842.7023294211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510421.35116471053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510421.35116471053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1207750543</v>
      </c>
      <c r="V49" s="16" t="s">
        <v>22217</v>
      </c>
      <c r="W49" s="33">
        <f>IF(D1L242C9=0,0,D1L242C7/D1L242C9)</f>
        <v>4.2262150418649039E-4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477761.48311021773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238880.74155510886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238880.74155510886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1207750543</v>
      </c>
      <c r="V50" s="16" t="s">
        <v>22228</v>
      </c>
      <c r="W50" s="33">
        <f>IF(D1L243C9=0,0,D1L243C7/D1L243C9)</f>
        <v>1.9778980265389859E-4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9359.0124671048015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4679.5062335524008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4679.5062335524008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1207750543</v>
      </c>
      <c r="V51" s="16" t="s">
        <v>22239</v>
      </c>
      <c r="W51" s="33">
        <f>IF(D1L244C9=0,0,D1L244C7/D1L244C9)</f>
        <v>3.8745635517817366E-6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3870.0007368790853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1935.0003684395426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1935.0003684395426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1207750543</v>
      </c>
      <c r="V52" s="16" t="s">
        <v>22250</v>
      </c>
      <c r="W52" s="33">
        <f>IF(D1L245C9=0,0,D1L245C7/D1L245C9)</f>
        <v>1.6021523481439186E-6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1692.6360675748517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846.31803378742586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846.31803378742586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1207750543</v>
      </c>
      <c r="V53" s="16" t="s">
        <v>22261</v>
      </c>
      <c r="W53" s="33">
        <f>IF(D1L246C9=0,0,D1L246C7/D1L246C9)</f>
        <v>7.0073910435611033E-7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335746.66454518959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167873.33227259479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167873.33227259479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1207750543</v>
      </c>
      <c r="V54" s="16" t="s">
        <v>22272</v>
      </c>
      <c r="W54" s="33">
        <f>IF(D1L247C9=0,0,D1L247C7/D1L247C9)</f>
        <v>1.389966936844464E-4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58041.59442825619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29020.797214128095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29020.797214128095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1207750543</v>
      </c>
      <c r="V55" s="16" t="s">
        <v>22283</v>
      </c>
      <c r="W55" s="33">
        <f>IF(D1L248C9=0,0,D1L248C7/D1L248C9)</f>
        <v>2.4028800800239503E-5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63931.562474386912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31965.781237193456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31965.781237193456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1207750543</v>
      </c>
      <c r="V56" s="16" t="s">
        <v>22294</v>
      </c>
      <c r="W56" s="33">
        <f>IF(D1L249C9=0,0,D1L249C7/D1L249C9)</f>
        <v>2.6467205022149559E-5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74225.208922917751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74225.208922917751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74225.208922917751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1207750543</v>
      </c>
      <c r="V57" s="16" t="s">
        <v>22305</v>
      </c>
      <c r="W57" s="33">
        <f>IF(D1L250C9=0,0,D1L250C7/D1L250C9)</f>
        <v>6.1457400580872893E-5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4337861.1721891826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2206043.1905560503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2206043.1905560503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1.8265718888242715E-3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1.8265718888242715E-3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8909C-912E-4823-81AC-A49F70B801D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23781.322994140006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0.84047315081876206</v>
      </c>
      <c r="L8" s="16" t="s">
        <v>22353</v>
      </c>
      <c r="M8" s="15">
        <f>IF(D2L101C2&lt;&gt;0,D2L101C2*D2L101C4,D2L101C3*D2L101C4)</f>
        <v>19987.563467523527</v>
      </c>
      <c r="N8" s="16" t="s">
        <v>4251</v>
      </c>
      <c r="O8" s="32">
        <f>1</f>
        <v>1</v>
      </c>
      <c r="P8" s="16" t="s">
        <v>22354</v>
      </c>
      <c r="Q8" s="15">
        <f>D2L101C5*D2L101C6</f>
        <v>19987.563467523527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160072.81200000001</v>
      </c>
      <c r="V8" s="16" t="s">
        <v>22355</v>
      </c>
      <c r="W8" s="33">
        <f>IF(D2L101C9=0,0,D2L101C7/D2L101C9)</f>
        <v>0.12486544852803315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28.387453279999999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160072.81200000001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11472.191235219998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0.84047315081876206</v>
      </c>
      <c r="L10" s="16" t="s">
        <v>22366</v>
      </c>
      <c r="M10" s="15">
        <f>IF(D2L103C2&lt;&gt;0,D2L103C2*D2L103C4,D2L103C3*D2L103C4)</f>
        <v>9642.0687142607367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9642.0687142607367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160072.81200000001</v>
      </c>
      <c r="V10" s="16" t="s">
        <v>22368</v>
      </c>
      <c r="W10" s="33">
        <f>IF(D2L103C9=0,0,D2L103C7/D2L103C9)</f>
        <v>6.0235517785873195E-2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2466.2949501399994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0.84047315081876206</v>
      </c>
      <c r="L11" s="16" t="s">
        <v>22373</v>
      </c>
      <c r="M11" s="15">
        <f>IF(D2L104C2&lt;&gt;0,D2L104C2*D2L104C4,D2L104C3*D2L104C4)</f>
        <v>2072.8546875925672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2072.8546875925672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160072.81200000001</v>
      </c>
      <c r="V11" s="16" t="s">
        <v>22375</v>
      </c>
      <c r="W11" s="33">
        <f>IF(D2L104C9=0,0,D2L104C7/D2L104C9)</f>
        <v>1.2949448827028585E-2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63068.229912359988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0.84047315081876206</v>
      </c>
      <c r="L12" s="16" t="s">
        <v>22380</v>
      </c>
      <c r="M12" s="15">
        <f>IF(D2L105C2&lt;&gt;0,D2L105C2*D2L105C4,D2L105C3*D2L105C4)</f>
        <v>53007.153911003297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53007.153911003297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160072.81200000001</v>
      </c>
      <c r="V12" s="16" t="s">
        <v>22382</v>
      </c>
      <c r="W12" s="33">
        <f>IF(D2L105C9=0,0,D2L105C7/D2L105C9)</f>
        <v>0.33114401658042525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4838.5218711799989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0.84047315081876206</v>
      </c>
      <c r="L13" s="16" t="s">
        <v>22387</v>
      </c>
      <c r="M13" s="15">
        <f>IF(D2L106C2&lt;&gt;0,D2L106C2*D2L106C4,D2L106C3*D2L106C4)</f>
        <v>4066.6477223761462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4066.6477223761462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160072.81200000001</v>
      </c>
      <c r="V13" s="16" t="s">
        <v>22389</v>
      </c>
      <c r="W13" s="33">
        <f>IF(D2L106C9=0,0,D2L106C7/D2L106C9)</f>
        <v>2.5404987090350772E-2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0.83362665422086391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163085.94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26446.365386519999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0.84047315081876206</v>
      </c>
      <c r="L15" s="16" t="s">
        <v>22402</v>
      </c>
      <c r="M15" s="15">
        <f>IF(D2L108C2&lt;&gt;0,D2L108C2*D2L108C4,D2L108C3*D2L108C4)</f>
        <v>22227.460044112711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22227.460044112711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160072.81200000001</v>
      </c>
      <c r="V15" s="16" t="s">
        <v>22404</v>
      </c>
      <c r="W15" s="33">
        <f>IF(D2L108C9=0,0,D2L108C7/D2L108C9)</f>
        <v>0.13885843427372732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755.95391309999991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0.84047315081876206</v>
      </c>
      <c r="L16" s="16" t="s">
        <v>22409</v>
      </c>
      <c r="M16" s="15">
        <f>IF(D2L109C2&lt;&gt;0,D2L109C2*D2L109C4,D2L109C3*D2L109C4)</f>
        <v>635.35896721692961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635.35896721692961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160072.81200000001</v>
      </c>
      <c r="V16" s="16" t="s">
        <v>22411</v>
      </c>
      <c r="W16" s="33">
        <f>IF(D2L109C9=0,0,D2L109C7/D2L109C9)</f>
        <v>3.9691872672101844E-3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132828.88026266001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0.84029356792719612</v>
      </c>
      <c r="L17" s="16" t="s">
        <v>22416</v>
      </c>
      <c r="M17" s="15">
        <f>SUMIF(D2L101C2:D2L109C2,"&lt;&gt;0",D2L101C5:D2L109C5)</f>
        <v>111639.10751408592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111639.10751408592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0.69742704035264846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28.387453279999999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105626.56096304</v>
      </c>
      <c r="H19" s="16" t="s">
        <v>22431</v>
      </c>
      <c r="I19" s="15">
        <f>SUM(D2L101C3:D2L107C3)</f>
        <v>28.387453279999999</v>
      </c>
      <c r="J19" s="16" t="s">
        <v>22432</v>
      </c>
      <c r="K19" s="21">
        <f>D2L112C5/SUM(D2L112C2,D2L112C3)</f>
        <v>0.84024733184237155</v>
      </c>
      <c r="L19" s="16" t="s">
        <v>22426</v>
      </c>
      <c r="M19" s="15">
        <f>SUM(D2L101C5:D2L107C5)</f>
        <v>88776.288502756273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88776.288502756273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0.55459941881171093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132828.88026266001</v>
      </c>
      <c r="H20" s="16" t="s">
        <v>22438</v>
      </c>
      <c r="I20" s="15">
        <f>SUM(D2L110C3:D2L111C3)</f>
        <v>28.387453279999999</v>
      </c>
      <c r="J20" s="16" t="s">
        <v>22439</v>
      </c>
      <c r="K20" s="21">
        <f>D2L113C5/SUM(D2L113C2,D2L113C3)</f>
        <v>0.84029356792719612</v>
      </c>
      <c r="L20" s="16" t="s">
        <v>22433</v>
      </c>
      <c r="M20" s="15">
        <f>SUM(D2L110C5:D2L111C5)</f>
        <v>111639.10751408592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111639.10751408592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0.69742704035264846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36037.487660488012</v>
      </c>
      <c r="J21" s="16" t="s">
        <v>22446</v>
      </c>
      <c r="K21" s="21">
        <f>IF(FLOW_THRU_100PCT="Y",1,INDEX(VariabilityMatrix,D2L114C1,D2L114C8))</f>
        <v>0.66223585226080861</v>
      </c>
      <c r="L21" s="16" t="s">
        <v>22440</v>
      </c>
      <c r="M21" s="15">
        <f>IF(D2L114C2&lt;&gt;0,D2L114C2*D2L114C4,D2L114C3*D2L114C4)</f>
        <v>23865.316354181654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23865.316354181654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160072.81200000001</v>
      </c>
      <c r="V21" s="16" t="s">
        <v>22442</v>
      </c>
      <c r="W21" s="33">
        <f>IF(D2L114C9=0,0,D2L114C7/D2L114C9)</f>
        <v>0.14909037990899823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3317.0289548103469</v>
      </c>
      <c r="J22" s="16" t="s">
        <v>22453</v>
      </c>
      <c r="K22" s="21">
        <f>IF(FLOW_THRU_100PCT="Y",1,INDEX(VariabilityMatrix,D2L115C1,D2L115C8))</f>
        <v>0.66223585226080861</v>
      </c>
      <c r="L22" s="16" t="s">
        <v>22447</v>
      </c>
      <c r="M22" s="15">
        <f>IF(D2L115C2&lt;&gt;0,D2L115C2*D2L115C4,D2L115C3*D2L115C4)</f>
        <v>2196.6554968626092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2196.6554968626092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160072.81200000001</v>
      </c>
      <c r="V22" s="16" t="s">
        <v>22449</v>
      </c>
      <c r="W22" s="33">
        <f>IF(D2L115C9=0,0,D2L115C7/D2L115C9)</f>
        <v>1.3722851928549922E-2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943.79337405958222</v>
      </c>
      <c r="J23" s="16" t="s">
        <v>22460</v>
      </c>
      <c r="K23" s="21">
        <f>IF(FLOW_THRU_100PCT="Y",1,INDEX(VariabilityMatrix,D2L116C1,D2L116C8))</f>
        <v>0.66223585226080861</v>
      </c>
      <c r="L23" s="16" t="s">
        <v>22454</v>
      </c>
      <c r="M23" s="15">
        <f>IF(D2L116C2&lt;&gt;0,D2L116C2*D2L116C4,D2L116C3*D2L116C4)</f>
        <v>625.01380942845162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625.01380942845162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160072.81200000001</v>
      </c>
      <c r="V23" s="16" t="s">
        <v>22456</v>
      </c>
      <c r="W23" s="33">
        <f>IF(D2L116C9=0,0,D2L116C7/D2L116C9)</f>
        <v>3.9045594415399636E-3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8541.0272462074718</v>
      </c>
      <c r="J24" s="16" t="s">
        <v>22467</v>
      </c>
      <c r="K24" s="21">
        <f>IF(FLOW_THRU_100PCT="Y",1,INDEX(VariabilityMatrix,D2L117C1,D2L117C8))</f>
        <v>0.66223585226080861</v>
      </c>
      <c r="L24" s="16" t="s">
        <v>22461</v>
      </c>
      <c r="M24" s="15">
        <f>IF(D2L117C2&lt;&gt;0,D2L117C2*D2L117C4,D2L117C3*D2L117C4)</f>
        <v>5656.1744575749926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5656.1744575749926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160072.81200000001</v>
      </c>
      <c r="V24" s="16" t="s">
        <v>22463</v>
      </c>
      <c r="W24" s="33">
        <f>IF(D2L117C9=0,0,D2L117C7/D2L117C9)</f>
        <v>3.5335010280040512E-2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2874.871190716377</v>
      </c>
      <c r="J25" s="16" t="s">
        <v>22474</v>
      </c>
      <c r="K25" s="21">
        <f>IF(FLOW_THRU_100PCT="Y",1,INDEX(VariabilityMatrix,D2L118C1,D2L118C8))</f>
        <v>0.66223585226080861</v>
      </c>
      <c r="L25" s="16" t="s">
        <v>22468</v>
      </c>
      <c r="M25" s="15">
        <f>IF(D2L118C2&lt;&gt;0,D2L118C2*D2L118C4,D2L118C3*D2L118C4)</f>
        <v>1903.8427731241056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1903.8427731241056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160072.81200000001</v>
      </c>
      <c r="V25" s="16" t="s">
        <v>22470</v>
      </c>
      <c r="W25" s="33">
        <f>IF(D2L118C9=0,0,D2L118C7/D2L118C9)</f>
        <v>1.1893604849798638E-2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70.632912332304556</v>
      </c>
      <c r="J26" s="16" t="s">
        <v>22481</v>
      </c>
      <c r="K26" s="21">
        <f>IF(FLOW_THRU_100PCT="Y",1,INDEX(VariabilityMatrix,D2L119C1,D2L119C8))</f>
        <v>0.66223585226080861</v>
      </c>
      <c r="L26" s="16" t="s">
        <v>22475</v>
      </c>
      <c r="M26" s="15">
        <f>IF(D2L119C2&lt;&gt;0,D2L119C2*D2L119C4,D2L119C3*D2L119C4)</f>
        <v>46.775646896046688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46.775646896046688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160072.81200000001</v>
      </c>
      <c r="V26" s="16" t="s">
        <v>22477</v>
      </c>
      <c r="W26" s="33">
        <f>IF(D2L119C9=0,0,D2L119C7/D2L119C9)</f>
        <v>2.9221481344406374E-4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0.67010704360171269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163085.94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3264.1795477977994</v>
      </c>
      <c r="J28" s="16" t="s">
        <v>22495</v>
      </c>
      <c r="K28" s="21">
        <f>IF(FLOW_THRU_100PCT="Y",1,INDEX(VariabilityMatrix,D2L121C1,D2L121C8))</f>
        <v>0.66223585226080861</v>
      </c>
      <c r="L28" s="16" t="s">
        <v>22489</v>
      </c>
      <c r="M28" s="15">
        <f>IF(D2L121C2&lt;&gt;0,D2L121C2*D2L121C4,D2L121C3*D2L121C4)</f>
        <v>2161.6567247681764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2161.6567247681764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160072.81200000001</v>
      </c>
      <c r="V28" s="16" t="s">
        <v>22491</v>
      </c>
      <c r="W28" s="33">
        <f>IF(D2L121C9=0,0,D2L121C7/D2L121C9)</f>
        <v>1.3504209101844081E-2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10151.62682256438</v>
      </c>
      <c r="J29" s="16" t="s">
        <v>22502</v>
      </c>
      <c r="K29" s="21">
        <f>IF(FLOW_THRU_100PCT="Y",1,INDEX(VariabilityMatrix,D2L122C1,D2L122C8))</f>
        <v>0.66223585226080861</v>
      </c>
      <c r="L29" s="16" t="s">
        <v>22496</v>
      </c>
      <c r="M29" s="15">
        <f>IF(D2L122C2&lt;&gt;0,D2L122C2*D2L122C4,D2L122C3*D2L122C4)</f>
        <v>6722.7712406746068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6722.7712406746068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160072.81200000001</v>
      </c>
      <c r="V29" s="16" t="s">
        <v>22498</v>
      </c>
      <c r="W29" s="33">
        <f>IF(D2L122C9=0,0,D2L122C7/D2L122C9)</f>
        <v>4.1998207919747212E-2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8055.1390181616525</v>
      </c>
      <c r="J30" s="16" t="s">
        <v>22509</v>
      </c>
      <c r="K30" s="21">
        <f>IF(FLOW_THRU_100PCT="Y",1,INDEX(VariabilityMatrix,D2L123C1,D2L123C8))</f>
        <v>0.66223585226080861</v>
      </c>
      <c r="L30" s="16" t="s">
        <v>22503</v>
      </c>
      <c r="M30" s="15">
        <f>IF(D2L123C2&lt;&gt;0,D2L123C2*D2L123C4,D2L123C3*D2L123C4)</f>
        <v>5334.4018527715752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5334.4018527715752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160072.81200000001</v>
      </c>
      <c r="V30" s="16" t="s">
        <v>22505</v>
      </c>
      <c r="W30" s="33">
        <f>IF(D2L123C9=0,0,D2L123C7/D2L123C9)</f>
        <v>3.3324846275403566E-2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2270.9122724655617</v>
      </c>
      <c r="J31" s="16" t="s">
        <v>22516</v>
      </c>
      <c r="K31" s="21">
        <f>IF(FLOW_THRU_100PCT="Y",1,INDEX(VariabilityMatrix,D2L124C1,D2L124C8))</f>
        <v>0.67010704360171269</v>
      </c>
      <c r="L31" s="16" t="s">
        <v>22510</v>
      </c>
      <c r="M31" s="15">
        <f>IF(D2L124C2&lt;&gt;0,D2L124C2*D2L124C4,D2L124C3*D2L124C4)</f>
        <v>1521.7543091807447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1521.7543091807447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163085.94</v>
      </c>
      <c r="V31" s="16" t="s">
        <v>22512</v>
      </c>
      <c r="W31" s="33">
        <f>IF(D2L124C9=0,0,D2L124C7/D2L124C9)</f>
        <v>9.3309963396031852E-3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44150.636983200005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0.84047315081876206</v>
      </c>
      <c r="L32" s="16" t="s">
        <v>22517</v>
      </c>
      <c r="M32" s="15">
        <f>IF(D2L125C2&lt;&gt;0,D2L125C2*D2L125C4,D2L125C3*D2L125C4)</f>
        <v>37107.424975925474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37107.424975925474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160072.81200000001</v>
      </c>
      <c r="V32" s="16" t="s">
        <v>22519</v>
      </c>
      <c r="W32" s="33">
        <f>IF(D2L125C9=0,0,D2L125C7/D2L125C9)</f>
        <v>0.23181591247316549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468.84358488723296</v>
      </c>
      <c r="J33" s="16" t="s">
        <v>22531</v>
      </c>
      <c r="K33" s="21">
        <f>IF(FLOW_THRU_100PCT="Y",1,INDEX(VariabilityMatrix,D2L126C1,D2L126C8))</f>
        <v>0.66223585226080861</v>
      </c>
      <c r="L33" s="16" t="s">
        <v>22525</v>
      </c>
      <c r="M33" s="15">
        <f>IF(D2L126C2&lt;&gt;0,D2L126C2*D2L126C4,D2L126C3*D2L126C4)</f>
        <v>310.48503101480946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310.48503101480946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160072.81200000001</v>
      </c>
      <c r="V33" s="16" t="s">
        <v>22527</v>
      </c>
      <c r="W33" s="33">
        <f>IF(D2L126C9=0,0,D2L126C7/D2L126C9)</f>
        <v>1.9396487581839286E-3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2648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0.83362665422086391</v>
      </c>
      <c r="L34" s="16" t="s">
        <v>22532</v>
      </c>
      <c r="M34" s="15">
        <f>IF(D2L127C2&lt;&gt;0,D2L127C2*D2L127C4,D2L127C3*D2L127C4)</f>
        <v>2207.4433803768475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2207.4433803768475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163085.94</v>
      </c>
      <c r="V34" s="16" t="s">
        <v>22534</v>
      </c>
      <c r="W34" s="33">
        <f>IF(D2L127C9=0,0,D2L127C7/D2L127C9)</f>
        <v>1.3535460999132404E-2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44.087072176584826</v>
      </c>
      <c r="J35" s="16" t="s">
        <v>22546</v>
      </c>
      <c r="K35" s="21">
        <f>IF(FLOW_THRU_100PCT="Y",1,INDEX(VariabilityMatrix,D2L128C1,D2L128C8))</f>
        <v>0.67010704360171269</v>
      </c>
      <c r="L35" s="16" t="s">
        <v>22540</v>
      </c>
      <c r="M35" s="15">
        <f>IF(D2L128C2&lt;&gt;0,D2L128C2*D2L128C4,D2L128C3*D2L128C4)</f>
        <v>29.543057597306582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29.543057597306582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163085.94</v>
      </c>
      <c r="V35" s="16" t="s">
        <v>22542</v>
      </c>
      <c r="W35" s="33">
        <f>IF(D2L128C9=0,0,D2L128C7/D2L128C9)</f>
        <v>1.8115024261016358E-4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641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0.83362665422086391</v>
      </c>
      <c r="L36" s="16" t="s">
        <v>22547</v>
      </c>
      <c r="M36" s="15">
        <f>IF(D2L129C2&lt;&gt;0,D2L129C2*D2L129C4,D2L129C3*D2L129C4)</f>
        <v>534.35468535557379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534.35468535557379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163085.94</v>
      </c>
      <c r="V36" s="16" t="s">
        <v>22549</v>
      </c>
      <c r="W36" s="33">
        <f>IF(D2L129C9=0,0,D2L129C7/D2L129C9)</f>
        <v>3.2765220923126406E-3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2.0423014301338389</v>
      </c>
      <c r="J37" s="16" t="s">
        <v>22561</v>
      </c>
      <c r="K37" s="21">
        <f>IF(FLOW_THRU_100PCT="Y",1,INDEX(VariabilityMatrix,D2L130C1,D2L130C8))</f>
        <v>0.67010704360171269</v>
      </c>
      <c r="L37" s="16" t="s">
        <v>22555</v>
      </c>
      <c r="M37" s="15">
        <f>IF(D2L130C2&lt;&gt;0,D2L130C2*D2L130C4,D2L130C3*D2L130C4)</f>
        <v>1.3685605734905366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1.3685605734905366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163085.94</v>
      </c>
      <c r="V37" s="16" t="s">
        <v>22557</v>
      </c>
      <c r="W37" s="33">
        <f>IF(D2L130C9=0,0,D2L130C7/D2L130C9)</f>
        <v>8.3916527291717279E-6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1751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0.83362665422086391</v>
      </c>
      <c r="L38" s="16" t="s">
        <v>22562</v>
      </c>
      <c r="M38" s="15">
        <f>IF(D2L131C2&lt;&gt;0,D2L131C2*D2L131C4,D2L131C3*D2L131C4)</f>
        <v>1459.6802715407327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1459.6802715407327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163085.94</v>
      </c>
      <c r="V38" s="16" t="s">
        <v>22564</v>
      </c>
      <c r="W38" s="33">
        <f>IF(D2L131C9=0,0,D2L131C7/D2L131C9)</f>
        <v>8.9503747014655754E-3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3.8848125029719753</v>
      </c>
      <c r="J39" s="16" t="s">
        <v>22576</v>
      </c>
      <c r="K39" s="21">
        <f>IF(FLOW_THRU_100PCT="Y",1,INDEX(VariabilityMatrix,D2L132C1,D2L132C8))</f>
        <v>0.67010704360171269</v>
      </c>
      <c r="L39" s="16" t="s">
        <v>22570</v>
      </c>
      <c r="M39" s="15">
        <f>IF(D2L132C2&lt;&gt;0,D2L132C2*D2L132C4,D2L132C3*D2L132C4)</f>
        <v>2.60324022131352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2.60324022131352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163085.94</v>
      </c>
      <c r="V39" s="16" t="s">
        <v>22572</v>
      </c>
      <c r="W39" s="33">
        <f>IF(D2L132C9=0,0,D2L132C7/D2L132C9)</f>
        <v>1.5962382908750565E-5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25513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0.83362665422086391</v>
      </c>
      <c r="L40" s="16" t="s">
        <v>22577</v>
      </c>
      <c r="M40" s="15">
        <f>IF(D2L133C2&lt;&gt;0,D2L133C2*D2L133C4,D2L133C3*D2L133C4)</f>
        <v>21268.3168291369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21268.3168291369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163085.94</v>
      </c>
      <c r="V40" s="16" t="s">
        <v>22579</v>
      </c>
      <c r="W40" s="33">
        <f>IF(D2L133C9=0,0,D2L133C7/D2L133C9)</f>
        <v>0.13041171316875569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0.67010704360171269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163085.94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10651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0.83362665422086391</v>
      </c>
      <c r="L42" s="16" t="s">
        <v>22592</v>
      </c>
      <c r="M42" s="15">
        <f>IF(D2L135C2&lt;&gt;0,D2L135C2*D2L135C4,D2L135C3*D2L135C4)</f>
        <v>8878.957494106422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8878.957494106422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163085.94</v>
      </c>
      <c r="V42" s="16" t="s">
        <v>22594</v>
      </c>
      <c r="W42" s="33">
        <f>IF(D2L135C9=0,0,D2L135C7/D2L135C9)</f>
        <v>5.4443427153232353E-2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0.67010704360171269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163085.94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0.83362665422086391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163085.94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0.67010704360171269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163085.94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2633</v>
      </c>
      <c r="J46" s="16" t="s">
        <v>22628</v>
      </c>
      <c r="K46" s="21">
        <f>IF(FLOW_THRU_100PCT="Y",1,D2L113C4)</f>
        <v>0.84029356792719612</v>
      </c>
      <c r="L46" s="16" t="s">
        <v>22622</v>
      </c>
      <c r="M46" s="15">
        <f>IF(D2L139C2&lt;&gt;0,D2L139C2*D2L139C4,D2L139C3*D2L139C4)</f>
        <v>2212.4929643523074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2212.4929643523074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163085.94</v>
      </c>
      <c r="V46" s="16" t="s">
        <v>22624</v>
      </c>
      <c r="W46" s="33">
        <f>IF(D2L139C9=0,0,D2L139C7/D2L139C9)</f>
        <v>1.3566423717165975E-2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203.28765345966249</v>
      </c>
      <c r="J47" s="16" t="s">
        <v>22628</v>
      </c>
      <c r="K47" s="21">
        <f>IF(FLOW_THRU_100PCT="Y",1,D2L113C4)</f>
        <v>0.84029356792719612</v>
      </c>
      <c r="L47" s="16" t="s">
        <v>22630</v>
      </c>
      <c r="M47" s="15">
        <f>IF(D2L140C2&lt;&gt;0,D2L140C2*D2L140C4,D2L140C3*D2L140C4)</f>
        <v>170.82130764116721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170.82130764116721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163085.94</v>
      </c>
      <c r="V47" s="16" t="s">
        <v>22632</v>
      </c>
      <c r="W47" s="33">
        <f>IF(D2L140C9=0,0,D2L140C7/D2L140C9)</f>
        <v>1.0474312355876123E-3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4.9945886450231676</v>
      </c>
      <c r="J48" s="16" t="s">
        <v>22628</v>
      </c>
      <c r="K48" s="21">
        <f>IF(FLOW_THRU_100PCT="Y",1,D2L113C4)</f>
        <v>0.84029356792719612</v>
      </c>
      <c r="L48" s="16" t="s">
        <v>22636</v>
      </c>
      <c r="M48" s="15">
        <f>IF(D2L141C2&lt;&gt;0,D2L141C2*D2L141C4,D2L141C3*D2L141C4)</f>
        <v>4.1969207128551771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4.1969207128551771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163085.94</v>
      </c>
      <c r="V48" s="16" t="s">
        <v>22638</v>
      </c>
      <c r="W48" s="33">
        <f>IF(D2L141C9=0,0,D2L141C7/D2L141C9)</f>
        <v>2.5734411641219207E-5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197.90727665699751</v>
      </c>
      <c r="J49" s="16" t="s">
        <v>22648</v>
      </c>
      <c r="K49" s="21">
        <f>IF(FLOW_THRU_100PCT="Y",1,INDEX(VariabilityMatrix,D2L142C1,D2L142C8))</f>
        <v>0.66223585226080861</v>
      </c>
      <c r="L49" s="16" t="s">
        <v>22642</v>
      </c>
      <c r="M49" s="15">
        <f>IF(D2L142C2&lt;&gt;0,D2L142C2*D2L142C4,D2L142C3*D2L142C4)</f>
        <v>131.06129402556238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131.06129402556238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160072.81200000001</v>
      </c>
      <c r="V49" s="16" t="s">
        <v>22644</v>
      </c>
      <c r="W49" s="33">
        <f>IF(D2L142C9=0,0,D2L142C7/D2L142C9)</f>
        <v>8.1876049022967356E-4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118.70607835006302</v>
      </c>
      <c r="J50" s="16" t="s">
        <v>22655</v>
      </c>
      <c r="K50" s="21">
        <f>IF(FLOW_THRU_100PCT="Y",1,INDEX(VariabilityMatrix,D2L143C1,D2L143C8))</f>
        <v>0.65874680625616888</v>
      </c>
      <c r="L50" s="16" t="s">
        <v>22649</v>
      </c>
      <c r="M50" s="15">
        <f>IF(D2L143C2&lt;&gt;0,D2L143C2*D2L143C4,D2L143C3*D2L143C4)</f>
        <v>78.197249996298567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78.197249996298567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155534.34</v>
      </c>
      <c r="V50" s="16" t="s">
        <v>22651</v>
      </c>
      <c r="W50" s="33">
        <f>IF(D2L143C9=0,0,D2L143C7/D2L143C9)</f>
        <v>5.0276517710685995E-4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4831.5250432543326</v>
      </c>
      <c r="J51" s="16" t="s">
        <v>22662</v>
      </c>
      <c r="K51" s="21">
        <f>IF(FLOW_THRU_100PCT="Y",1,INDEX(VariabilityMatrix,D2L144C1,D2L144C8))</f>
        <v>0.65874680625616888</v>
      </c>
      <c r="L51" s="16" t="s">
        <v>22656</v>
      </c>
      <c r="M51" s="15">
        <f>IF(D2L144C2&lt;&gt;0,D2L144C2*D2L144C4,D2L144C3*D2L144C4)</f>
        <v>3182.7516915904898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3182.7516915904898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155534.34</v>
      </c>
      <c r="V51" s="16" t="s">
        <v>22658</v>
      </c>
      <c r="W51" s="33">
        <f>IF(D2L144C9=0,0,D2L144C7/D2L144C9)</f>
        <v>2.0463337495697027E-2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643.18977568498076</v>
      </c>
      <c r="J52" s="16" t="s">
        <v>22669</v>
      </c>
      <c r="K52" s="21">
        <f>IF(FLOW_THRU_100PCT="Y",1,INDEX(VariabilityMatrix,D2L145C1,D2L145C8))</f>
        <v>0.65874680625616888</v>
      </c>
      <c r="L52" s="16" t="s">
        <v>22663</v>
      </c>
      <c r="M52" s="15">
        <f>IF(D2L145C2&lt;&gt;0,D2L145C2*D2L145C4,D2L145C3*D2L145C4)</f>
        <v>423.69921054910276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423.69921054910276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155534.34</v>
      </c>
      <c r="V52" s="16" t="s">
        <v>22665</v>
      </c>
      <c r="W52" s="33">
        <f>IF(D2L145C9=0,0,D2L145C7/D2L145C9)</f>
        <v>2.7241521746843994E-3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24.601706951181924</v>
      </c>
      <c r="J53" s="16" t="s">
        <v>22676</v>
      </c>
      <c r="K53" s="21">
        <f>IF(FLOW_THRU_100PCT="Y",1,D2L144C4)</f>
        <v>0.65874680625616888</v>
      </c>
      <c r="L53" s="16" t="s">
        <v>22670</v>
      </c>
      <c r="M53" s="15">
        <f>IF(D2L146C2&lt;&gt;0,D2L146C2*D2L146C4,D2L146C3*D2L146C4)</f>
        <v>16.206295882541284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16.206295882541284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155534.34</v>
      </c>
      <c r="V53" s="16" t="s">
        <v>22672</v>
      </c>
      <c r="W53" s="33">
        <f>IF(D2L146C9=0,0,D2L146C7/D2L146C9)</f>
        <v>1.0419754172963529E-4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1546.8271039283336</v>
      </c>
      <c r="J54" s="16" t="s">
        <v>22683</v>
      </c>
      <c r="K54" s="21">
        <f>IF(FLOW_THRU_100PCT="Y",1,INDEX(VariabilityMatrix,D2L147C1,D2L147C8))</f>
        <v>0.67010704360171269</v>
      </c>
      <c r="L54" s="16" t="s">
        <v>22677</v>
      </c>
      <c r="M54" s="15">
        <f>IF(D2L147C2&lt;&gt;0,D2L147C2*D2L147C4,D2L147C3*D2L147C4)</f>
        <v>1036.5397375764148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1036.5397375764148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163085.94</v>
      </c>
      <c r="V54" s="16" t="s">
        <v>22679</v>
      </c>
      <c r="W54" s="33">
        <f>IF(D2L147C9=0,0,D2L147C7/D2L147C9)</f>
        <v>6.3557884730983854E-3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1818.1329181103147</v>
      </c>
      <c r="J55" s="16" t="s">
        <v>22690</v>
      </c>
      <c r="K55" s="21">
        <f>IF(FLOW_THRU_100PCT="Y",1,INDEX(VariabilityMatrix,D2L148C1,D2L148C8))</f>
        <v>0.65874680625616888</v>
      </c>
      <c r="L55" s="16" t="s">
        <v>22684</v>
      </c>
      <c r="M55" s="15">
        <f>IF(D2L148C2&lt;&gt;0,D2L148C2*D2L148C4,D2L148C3*D2L148C4)</f>
        <v>1197.6892531543783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1197.6892531543783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155534.34</v>
      </c>
      <c r="V55" s="16" t="s">
        <v>22686</v>
      </c>
      <c r="W55" s="33">
        <f>IF(D2L148C9=0,0,D2L148C7/D2L148C9)</f>
        <v>7.7004811487571059E-3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99.671999283730258</v>
      </c>
      <c r="J56" s="16" t="s">
        <v>22697</v>
      </c>
      <c r="K56" s="21">
        <f>IF(FLOW_THRU_100PCT="Y",1,INDEX(VariabilityMatrix,D2L149C1,D2L149C8))</f>
        <v>0.67010704360171269</v>
      </c>
      <c r="L56" s="16" t="s">
        <v>22691</v>
      </c>
      <c r="M56" s="15">
        <f>IF(D2L149C2&lt;&gt;0,D2L149C2*D2L149C4,D2L149C3*D2L149C4)</f>
        <v>66.790908769892511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66.790908769892511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163085.94</v>
      </c>
      <c r="V56" s="16" t="s">
        <v>22693</v>
      </c>
      <c r="W56" s="33">
        <f>IF(D2L149C9=0,0,D2L149C7/D2L149C9)</f>
        <v>4.0954424869423146E-4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0.67010704360171269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163085.94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0.67010704360171269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163085.94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10.290619395075396</v>
      </c>
      <c r="J59" s="16" t="s">
        <v>22718</v>
      </c>
      <c r="K59" s="21">
        <f>IF(FLOW_THRU_100PCT="Y",1,INDEX(VariabilityMatrix,D2L152C1,D2L152C8))</f>
        <v>0.67010704360171269</v>
      </c>
      <c r="L59" s="16" t="s">
        <v>22712</v>
      </c>
      <c r="M59" s="15">
        <f>IF(D2L152C2&lt;&gt;0,D2L152C2*D2L152C4,D2L152C3*D2L152C4)</f>
        <v>6.8958165396644189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6.8958165396644189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163085.94</v>
      </c>
      <c r="V59" s="16" t="s">
        <v>22714</v>
      </c>
      <c r="W59" s="33">
        <f>IF(D2L152C9=0,0,D2L152C7/D2L152C9)</f>
        <v>4.228332951120384E-5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0.67010704360171269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163085.94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0.67010704360171269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163085.94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28.813734306211103</v>
      </c>
      <c r="J62" s="16" t="s">
        <v>22676</v>
      </c>
      <c r="K62" s="21">
        <f>IF(FLOW_THRU_100PCT="Y",1,D2L144C4)</f>
        <v>0.65874680625616888</v>
      </c>
      <c r="L62" s="16" t="s">
        <v>22733</v>
      </c>
      <c r="M62" s="15">
        <f>IF(D2L155C2&lt;&gt;0,D2L155C2*D2L155C4,D2L155C3*D2L155C4)</f>
        <v>18.980955450530374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18.980955450530374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163085.94</v>
      </c>
      <c r="V62" s="16" t="s">
        <v>22735</v>
      </c>
      <c r="W62" s="33">
        <f>IF(D2L155C9=0,0,D2L155C7/D2L155C9)</f>
        <v>1.1638621606822987E-4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192.46305026537971</v>
      </c>
      <c r="J63" s="16" t="s">
        <v>22676</v>
      </c>
      <c r="K63" s="21">
        <f>IF(FLOW_THRU_100PCT="Y",1,D2L144C4)</f>
        <v>0.65874680625616888</v>
      </c>
      <c r="L63" s="16" t="s">
        <v>22739</v>
      </c>
      <c r="M63" s="15">
        <f>IF(D2L156C2&lt;&gt;0,D2L156C2*D2L156C4,D2L156C3*D2L156C4)</f>
        <v>126.78441968463937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126.78441968463937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155534.34</v>
      </c>
      <c r="V63" s="16" t="s">
        <v>22741</v>
      </c>
      <c r="W63" s="33">
        <f>IF(D2L156C9=0,0,D2L156C7/D2L156C9)</f>
        <v>8.1515387331594668E-4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193379.51724586001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88034.660046634992</v>
      </c>
      <c r="J64" s="16" t="s">
        <v>22751</v>
      </c>
      <c r="K64" s="21">
        <f>D2L157C5/SUM(D2L157C2:D2L157C3)</f>
        <v>0.78606809013142331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221210.70488021732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221210.70488021732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1.3806450881475563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0.78606809013142331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160072.81200000001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193379.51724586001</v>
      </c>
      <c r="H66" s="16" t="s">
        <v>22763</v>
      </c>
      <c r="I66" s="15">
        <f>SUM(D2L157C3:D2L158C3)</f>
        <v>88034.660046634992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221210.70488021732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221210.70488021732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1.3806450881475563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76DEC-7D2B-4313-97A2-18F0B1364DF3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163085.94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26927.417008243778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13463.708504121889</v>
      </c>
      <c r="N9" s="16" t="s">
        <v>4251</v>
      </c>
      <c r="O9" s="32">
        <f>1</f>
        <v>1</v>
      </c>
      <c r="P9" s="16" t="s">
        <v>22829</v>
      </c>
      <c r="Q9" s="15">
        <f>D2L202C5*D2L202C6</f>
        <v>13463.708504121889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163085.94</v>
      </c>
      <c r="V9" s="16" t="s">
        <v>22830</v>
      </c>
      <c r="W9" s="33">
        <f>IF(D2L202C9=0,0,D2L202C7/D2L202C9)</f>
        <v>8.2555911957351374E-2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163085.94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404.57890997509321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202.28945498754661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202.28945498754661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163085.94</v>
      </c>
      <c r="V11" s="16" t="s">
        <v>22840</v>
      </c>
      <c r="W11" s="33">
        <f>IF(D2L204C9=0,0,D2L204C7/D2L204C9)</f>
        <v>1.2403856211488655E-3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163085.94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1975.1409049235926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987.57045246179632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987.57045246179632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163085.94</v>
      </c>
      <c r="V13" s="16" t="s">
        <v>22850</v>
      </c>
      <c r="W13" s="33">
        <f>IF(D2L206C9=0,0,D2L206C7/D2L206C9)</f>
        <v>6.0555217234655317E-3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163085.94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17658.634732230865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8829.3173661154324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8829.3173661154324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163085.94</v>
      </c>
      <c r="V15" s="16" t="s">
        <v>22860</v>
      </c>
      <c r="W15" s="33">
        <f>IF(D2L208C9=0,0,D2L208C7/D2L208C9)</f>
        <v>5.4139046971893666E-2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163085.94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163085.94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163085.94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163085.94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70829.088158228144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35414.544079114072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35414.544079114072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163085.94</v>
      </c>
      <c r="V20" s="16" t="s">
        <v>22885</v>
      </c>
      <c r="W20" s="33">
        <f>IF(D2L213C9=0,0,D2L213C7/D2L213C9)</f>
        <v>0.21715265018623967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163085.94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88176.791531949886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44088.395765974943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44088.395765974943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163085.94</v>
      </c>
      <c r="V22" s="16" t="s">
        <v>22895</v>
      </c>
      <c r="W22" s="33">
        <f>IF(D2L215C9=0,0,D2L215C7/D2L215C9)</f>
        <v>0.27033842258857471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163085.94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60939.297809161595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30469.648904580798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30469.648904580798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163085.94</v>
      </c>
      <c r="V24" s="16" t="s">
        <v>22905</v>
      </c>
      <c r="W24" s="33">
        <f>IF(D2L217C9=0,0,D2L217C7/D2L217C9)</f>
        <v>0.18683185628743224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426.72334949206606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213.36167474603303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213.36167474603303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163085.94</v>
      </c>
      <c r="V25" s="16" t="s">
        <v>22910</v>
      </c>
      <c r="W25" s="33">
        <f>IF(D2L218C9=0,0,D2L218C7/D2L218C9)</f>
        <v>1.3082775544356125E-3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163085.94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487.39911376857162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243.69955688428581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243.69955688428581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163085.94</v>
      </c>
      <c r="V27" s="16" t="s">
        <v>22920</v>
      </c>
      <c r="W27" s="33">
        <f>IF(D2L220C9=0,0,D2L220C7/D2L220C9)</f>
        <v>1.4943014516412992E-3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163085.94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98.875592451423245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49.437796225711622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49.437796225711622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163085.94</v>
      </c>
      <c r="V29" s="16" t="s">
        <v>22930</v>
      </c>
      <c r="W29" s="33">
        <f>IF(D2L222C9=0,0,D2L222C7/D2L222C9)</f>
        <v>3.0313953628198498E-4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163085.94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43862.870932470396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21931.435466235198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21931.435466235198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163085.94</v>
      </c>
      <c r="V31" s="16" t="s">
        <v>22940</v>
      </c>
      <c r="W31" s="33">
        <f>IF(D2L224C9=0,0,D2L224C7/D2L224C9)</f>
        <v>0.13447778187521989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163085.94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9784.5206005744403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4892.2603002872202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4892.2603002872202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163085.94</v>
      </c>
      <c r="V33" s="16" t="s">
        <v>22950</v>
      </c>
      <c r="W33" s="33">
        <f>IF(D2L226C9=0,0,D2L226C7/D2L226C9)</f>
        <v>2.9998050722749123E-2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163085.94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4530.4120689735773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2265.2060344867887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2265.2060344867887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163085.94</v>
      </c>
      <c r="V35" s="16" t="s">
        <v>22960</v>
      </c>
      <c r="W35" s="33">
        <f>IF(D2L228C9=0,0,D2L228C7/D2L228C9)</f>
        <v>1.3889646369802257E-2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163085.94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8390.7495773761693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8390.7495773761693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8390.7495773761693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163085.94</v>
      </c>
      <c r="V37" s="16" t="s">
        <v>22970</v>
      </c>
      <c r="W37" s="33">
        <f>IF(D2L230C9=0,0,D2L230C7/D2L230C9)</f>
        <v>5.1449864883362534E-2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163085.94</v>
      </c>
      <c r="V38" s="16" t="s">
        <v>22975</v>
      </c>
      <c r="W38" s="33">
        <f>IF(D2L231C9=0,0,D2L231C7/D2L231C9)</f>
        <v>0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61.890725218953463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30.945362609476732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30.945362609476732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163085.94</v>
      </c>
      <c r="V39" s="16" t="s">
        <v>22980</v>
      </c>
      <c r="W39" s="33">
        <f>IF(D2L232C9=0,0,D2L232C7/D2L232C9)</f>
        <v>1.8974880734339656E-4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163085.94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334554.39101503859</v>
      </c>
      <c r="J41" s="16" t="s">
        <v>22994</v>
      </c>
      <c r="K41" s="21">
        <f>D2L234C5/D2L234C3</f>
        <v>0.51254018748927288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171472.57029620738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171472.57029620738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1.0514246065369424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0.51254018748927288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163085.94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334554.39101503859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171472.57029620738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171472.57029620738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1.0514246065369424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609314.98053602874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304657.49026801437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304657.49026801437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163085.94</v>
      </c>
      <c r="V44" s="16" t="s">
        <v>23009</v>
      </c>
      <c r="W44" s="33">
        <f>IF(D2L237C9=0,0,D2L237C7/D2L237C9)</f>
        <v>1.8680794326476848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275347.71036624187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137673.85518312093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137673.85518312093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163085.94</v>
      </c>
      <c r="V45" s="16" t="s">
        <v>23014</v>
      </c>
      <c r="W45" s="33">
        <f>IF(D2L238C9=0,0,D2L238C7/D2L238C9)</f>
        <v>0.84417979369111118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1148.8303803795202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574.4151901897601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574.4151901897601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163085.94</v>
      </c>
      <c r="V46" s="16" t="s">
        <v>23019</v>
      </c>
      <c r="W46" s="33">
        <f>IF(D2L239C9=0,0,D2L239C7/D2L239C9)</f>
        <v>3.5221625493268155E-3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11457.196393489688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5728.5981967448442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5728.5981967448442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163085.94</v>
      </c>
      <c r="V47" s="16" t="s">
        <v>23024</v>
      </c>
      <c r="W47" s="33">
        <f>IF(D2L240C9=0,0,D2L240C7/D2L240C9)</f>
        <v>3.5126254272715624E-2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105837.10826119842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52918.554130599208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52918.554130599208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163085.94</v>
      </c>
      <c r="V48" s="16" t="s">
        <v>23029</v>
      </c>
      <c r="W48" s="33">
        <f>IF(D2L241C9=0,0,D2L241C7/D2L241C9)</f>
        <v>0.32448262634166508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163085.94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153741.02010524398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76870.51005262199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76870.51005262199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163085.94</v>
      </c>
      <c r="V50" s="16" t="s">
        <v>23039</v>
      </c>
      <c r="W50" s="33">
        <f>IF(D2L243C9=0,0,D2L243C7/D2L243C9)</f>
        <v>0.47134970710915969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289928.15361596801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144964.07680798401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144964.07680798401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163085.94</v>
      </c>
      <c r="V51" s="16" t="s">
        <v>23044</v>
      </c>
      <c r="W51" s="33">
        <f>IF(D2L244C9=0,0,D2L244C7/D2L244C9)</f>
        <v>0.88888151123256853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137128.10216378141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68564.051081890706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68564.051081890706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163085.94</v>
      </c>
      <c r="V52" s="16" t="s">
        <v>23049</v>
      </c>
      <c r="W52" s="33">
        <f>IF(D2L245C9=0,0,D2L245C7/D2L245C9)</f>
        <v>0.42041669000951709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2661.981806188116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1330.990903094058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1330.990903094058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163085.94</v>
      </c>
      <c r="V53" s="16" t="s">
        <v>23054</v>
      </c>
      <c r="W53" s="33">
        <f>IF(D2L246C9=0,0,D2L246C7/D2L246C9)</f>
        <v>8.1612854124276935E-3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1100.7434371645409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550.37171858227043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550.37171858227043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163085.94</v>
      </c>
      <c r="V54" s="16" t="s">
        <v>23059</v>
      </c>
      <c r="W54" s="33">
        <f>IF(D2L247C9=0,0,D2L247C7/D2L247C9)</f>
        <v>3.3747343184965571E-3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481.43609512424405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240.71804756212202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240.71804756212202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163085.94</v>
      </c>
      <c r="V55" s="16" t="s">
        <v>23064</v>
      </c>
      <c r="W55" s="33">
        <f>IF(D2L248C9=0,0,D2L248C7/D2L248C9)</f>
        <v>1.4760196223054054E-3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95716.209380656263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47858.104690328131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47858.104690328131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163085.94</v>
      </c>
      <c r="V56" s="16" t="s">
        <v>23069</v>
      </c>
      <c r="W56" s="33">
        <f>IF(D2L249C9=0,0,D2L249C7/D2L249C9)</f>
        <v>0.29345328414165028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16508.757618736632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8254.3788093683161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8254.3788093683161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163085.94</v>
      </c>
      <c r="V57" s="16" t="s">
        <v>23074</v>
      </c>
      <c r="W57" s="33">
        <f>IF(D2L250C9=0,0,D2L250C7/D2L250C9)</f>
        <v>5.0613675276779325E-2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18151.519828316428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9075.7599141582141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9075.7599141582141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163085.94</v>
      </c>
      <c r="V58" s="16" t="s">
        <v>23079</v>
      </c>
      <c r="W58" s="33">
        <f>IF(D2L251C9=0,0,D2L251C7/D2L251C9)</f>
        <v>5.5650167722356779E-2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21111.859441132026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21111.859441132026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21111.859441132026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163085.94</v>
      </c>
      <c r="V59" s="16" t="s">
        <v>23084</v>
      </c>
      <c r="W59" s="33">
        <f>IF(D2L252C9=0,0,D2L252C7/D2L252C9)</f>
        <v>0.12945235770252192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1739635.6094296502</v>
      </c>
      <c r="J60" s="16" t="s">
        <v>23093</v>
      </c>
      <c r="K60" s="21">
        <f>D2L253C5/D2L253C3</f>
        <v>0.50606789701437926</v>
      </c>
      <c r="L60" s="16" t="s">
        <v>23087</v>
      </c>
      <c r="M60" s="15">
        <f>SUM(D2L237C5:D2L252C5)</f>
        <v>880373.73443539115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880373.73443539115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5.3982197020502873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0.50606789701437926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163085.94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1739635.6094296502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880373.73443539115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880373.73443539115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5.3982197020502873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EB64B-FB88-42D3-89E1-4048D84A1069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753129.27673366666</v>
      </c>
      <c r="J8" s="16" t="s">
        <v>23178</v>
      </c>
      <c r="K8" s="21">
        <f>IF(FLOW_THRU_100PCT="Y",1,INDEX(VariabilityMatrix,D3L101C1,D3L101C8))</f>
        <v>0.77385500920510386</v>
      </c>
      <c r="L8" s="16" t="s">
        <v>23148</v>
      </c>
      <c r="M8" s="15">
        <f>IF(D3L101C2&lt;&gt;0,D3L101C2*D3L101C4,D3L101C3*D3L101C4)</f>
        <v>582812.86337936483</v>
      </c>
      <c r="N8" s="16" t="s">
        <v>4251</v>
      </c>
      <c r="O8" s="32">
        <f>0.45*CHOOSE(MIN(D3L101C8,RUN_YEARS),B3L110C1,B3L125C1,B3L140C1,B3L155C1,B3L170C1)</f>
        <v>0.4467705638230251</v>
      </c>
      <c r="P8" s="16" t="s">
        <v>23149</v>
      </c>
      <c r="Q8" s="15">
        <f>D3L101C5*D3L101C6</f>
        <v>260383.63157531052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1146085881.3333333</v>
      </c>
      <c r="V8" s="16" t="s">
        <v>23150</v>
      </c>
      <c r="W8" s="33">
        <f>IF(D3L101C9=0,0,D3L101C7/D3L101C9)</f>
        <v>2.2719382187344061E-4</v>
      </c>
      <c r="X8" s="16" t="s">
        <v>23151</v>
      </c>
      <c r="Y8" s="32">
        <f>IF(D3L101C5=0,0,D3L101C7/D3L101C5)</f>
        <v>0.4467705638230251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0.54605291133925293</v>
      </c>
      <c r="AL8" s="16" t="s">
        <v>23155</v>
      </c>
      <c r="AM8" s="15">
        <f>D3L101C5*D3L101C17</f>
        <v>318246.66081426846</v>
      </c>
      <c r="AN8" s="16" t="s">
        <v>23172</v>
      </c>
      <c r="AO8" s="15">
        <f>IF(D3L101C17=0,0,CHOOSE(MIN(D3L101C8,RUN_YEARS),A1L108C1,A1L108C6,A1L108C7,A1L108C8,A1L108C9))</f>
        <v>546567.45666666667</v>
      </c>
      <c r="AP8" s="16" t="s">
        <v>23156</v>
      </c>
      <c r="AQ8" s="33">
        <f>IF(D3L101C19=0,0,D3L101C18/D3L101C19)</f>
        <v>0.58226419618019176</v>
      </c>
      <c r="AR8" s="16" t="s">
        <v>23157</v>
      </c>
      <c r="AS8" s="32">
        <f>IF(D3L101C5=0,0,D3L101C18/D3L101C5)</f>
        <v>0.54605291133925293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7.1765248377219648E-3</v>
      </c>
      <c r="BZ8" s="16" t="s">
        <v>23167</v>
      </c>
      <c r="CA8" s="15">
        <f>D3L101C5*D3L101C37</f>
        <v>4182.5709897858696</v>
      </c>
      <c r="CB8" s="16" t="s">
        <v>23176</v>
      </c>
      <c r="CC8" s="15">
        <f>IF(D3L101C37=0,0,CHOOSE(MIN(D3L101C8,RUN_YEARS),B6L116C1,B6L117C1,B6L118C1,B6L119C1,B6L120C1))</f>
        <v>155534.34</v>
      </c>
      <c r="CD8" s="16" t="s">
        <v>23168</v>
      </c>
      <c r="CE8" s="33">
        <f>IF(D3L101C39=0,0,D3L101C38/D3L101C39)</f>
        <v>2.6891623996256196E-2</v>
      </c>
      <c r="CF8" s="16" t="s">
        <v>23169</v>
      </c>
      <c r="CG8" s="32">
        <f>IF(D3L101C5=0,0,D3L101C38/D3L101C5)</f>
        <v>7.1765248377219648E-3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0.77385500920510386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0.4467705638230251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1146085881.3333333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0.54605291133925293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546567.45666666667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7.1765248377219648E-3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155534.34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204.10471793333332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175.53005742266666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175.53005742266666</v>
      </c>
      <c r="AX10" s="16" t="s">
        <v>23237</v>
      </c>
      <c r="AY10" s="15">
        <f>IF(D3L103C22=0,0,CHOOSE(MIN(D3L103C8,RUN_YEARS),A1L104C1,A1L104C6,A1L104C7,A1L104C8,A1L104C9))</f>
        <v>164157.04333333331</v>
      </c>
      <c r="AZ10" s="16" t="s">
        <v>23223</v>
      </c>
      <c r="BA10" s="33">
        <f>IF(D3L103C24=0,0,D3L103C23/D3L103C24)</f>
        <v>1.0692813044045851E-3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4874.3543968992699</v>
      </c>
      <c r="J11" s="16" t="s">
        <v>23273</v>
      </c>
      <c r="K11" s="21">
        <f>IF(FLOW_THRU_100PCT="Y",1,INDEX(VariabilityMatrix,D3L104C1,D3L104C8))</f>
        <v>0.66223585226080861</v>
      </c>
      <c r="L11" s="16" t="s">
        <v>23243</v>
      </c>
      <c r="M11" s="15">
        <f>IF(D3L104C2&lt;&gt;0,D3L104C2*D3L104C4,D3L104C3*D3L104C4)</f>
        <v>3227.9722382518075</v>
      </c>
      <c r="N11" s="16" t="s">
        <v>4251</v>
      </c>
      <c r="O11" s="32">
        <f>0.45*CHOOSE(MIN(D3L104C8,RUN_YEARS),B3L110C1,B3L125C1,B3L140C1,B3L155C1,B3L170C1)</f>
        <v>0.44651178507435574</v>
      </c>
      <c r="P11" s="16" t="s">
        <v>23244</v>
      </c>
      <c r="Q11" s="15">
        <f>D3L104C5*D3L104C6</f>
        <v>1441.3276462722781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1165657749.5999999</v>
      </c>
      <c r="V11" s="16" t="s">
        <v>23245</v>
      </c>
      <c r="W11" s="33">
        <f>IF(D3L104C9=0,0,D3L104C7/D3L104C9)</f>
        <v>1.2364929987098489E-6</v>
      </c>
      <c r="X11" s="16" t="s">
        <v>23246</v>
      </c>
      <c r="Y11" s="32">
        <f>IF(D3L104C5=0,0,D3L104C7/D3L104C5)</f>
        <v>0.44651178507435574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0.54573662620199037</v>
      </c>
      <c r="AL11" s="16" t="s">
        <v>23250</v>
      </c>
      <c r="AM11" s="15">
        <f>D3L104C5*D3L104C17</f>
        <v>1761.6226787772289</v>
      </c>
      <c r="AN11" s="16" t="s">
        <v>23267</v>
      </c>
      <c r="AO11" s="15">
        <f>IF(D3L104C17=0,0,CHOOSE(MIN(D3L104C8,RUN_YEARS),A1L108C1,A1L108C6,A1L108C7,A1L108C8,A1L108C9))</f>
        <v>542365.82380000013</v>
      </c>
      <c r="AP11" s="16" t="s">
        <v>23251</v>
      </c>
      <c r="AQ11" s="33">
        <f>IF(D3L104C19=0,0,D3L104C18/D3L104C19)</f>
        <v>3.2480340786126584E-3</v>
      </c>
      <c r="AR11" s="16" t="s">
        <v>23252</v>
      </c>
      <c r="AS11" s="32">
        <f>IF(D3L104C5=0,0,D3L104C18/D3L104C5)</f>
        <v>0.54573662620199037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7.7515887236538905E-3</v>
      </c>
      <c r="BZ11" s="16" t="s">
        <v>23262</v>
      </c>
      <c r="CA11" s="15">
        <f>D3L104C5*D3L104C37</f>
        <v>25.021913202300521</v>
      </c>
      <c r="CB11" s="16" t="s">
        <v>23271</v>
      </c>
      <c r="CC11" s="15">
        <f>IF(D3L104C37=0,0,CHOOSE(MIN(D3L104C8,RUN_YEARS),B6L116C1,B6L117C1,B6L118C1,B6L119C1,B6L120C1))</f>
        <v>160072.81200000001</v>
      </c>
      <c r="CD11" s="16" t="s">
        <v>23263</v>
      </c>
      <c r="CE11" s="33">
        <f>IF(D3L104C39=0,0,D3L104C38/D3L104C39)</f>
        <v>1.563158220916399E-4</v>
      </c>
      <c r="CF11" s="16" t="s">
        <v>23264</v>
      </c>
      <c r="CG11" s="32">
        <f>IF(D3L104C5=0,0,D3L104C38/D3L104C5)</f>
        <v>7.7515887236538905E-3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0.79837592103009469</v>
      </c>
      <c r="J12" s="16" t="s">
        <v>23304</v>
      </c>
      <c r="K12" s="21">
        <f>IF(FLOW_THRU_100PCT="Y",1,INDEX(VariabilityMatrix,D3L105C1,D3L105C8))</f>
        <v>0.66223585226080861</v>
      </c>
      <c r="L12" s="16" t="s">
        <v>23274</v>
      </c>
      <c r="M12" s="15">
        <f>IF(D3L105C2&lt;&gt;0,D3L105C2*D3L105C4,D3L105C3*D3L105C4)</f>
        <v>0.52871315848787281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0.52871315848787281</v>
      </c>
      <c r="AX12" s="16" t="s">
        <v>23299</v>
      </c>
      <c r="AY12" s="15">
        <f>IF(D3L105C22=0,0,CHOOSE(MIN(D3L105C8,RUN_YEARS),A1L104C1,A1L104C6,A1L104C7,A1L104C8,A1L104C9))</f>
        <v>166088.14679999999</v>
      </c>
      <c r="AZ12" s="16" t="s">
        <v>23285</v>
      </c>
      <c r="BA12" s="33">
        <f>IF(D3L105C24=0,0,D3L105C23/D3L105C24)</f>
        <v>3.1833286641733596E-6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364.79366803759126</v>
      </c>
      <c r="J13" s="16" t="s">
        <v>23335</v>
      </c>
      <c r="K13" s="21">
        <f>IF(FLOW_THRU_100PCT="Y",1,INDEX(VariabilityMatrix,D3L106C1,D3L106C8))</f>
        <v>0.66223585226080861</v>
      </c>
      <c r="L13" s="16" t="s">
        <v>23305</v>
      </c>
      <c r="M13" s="15">
        <f>IF(D3L106C2&lt;&gt;0,D3L106C2*D3L106C4,D3L106C3*D3L106C4)</f>
        <v>241.57944565222076</v>
      </c>
      <c r="N13" s="16" t="s">
        <v>4251</v>
      </c>
      <c r="O13" s="32">
        <f>0.45*CHOOSE(MIN(D3L106C8,RUN_YEARS),B3L110C1,B3L125C1,B3L140C1,B3L155C1,B3L170C1)</f>
        <v>0.44651178507435574</v>
      </c>
      <c r="P13" s="16" t="s">
        <v>23306</v>
      </c>
      <c r="Q13" s="15">
        <f>D3L106C5*D3L106C6</f>
        <v>107.86806951544639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1165657749.5999999</v>
      </c>
      <c r="V13" s="16" t="s">
        <v>23307</v>
      </c>
      <c r="W13" s="33">
        <f>IF(D3L106C9=0,0,D3L106C7/D3L106C9)</f>
        <v>9.2538371192111705E-8</v>
      </c>
      <c r="X13" s="16" t="s">
        <v>23308</v>
      </c>
      <c r="Y13" s="32">
        <f>IF(D3L106C5=0,0,D3L106C7/D3L106C5)</f>
        <v>0.44651178507435574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0.54573662620199037</v>
      </c>
      <c r="AL13" s="16" t="s">
        <v>23312</v>
      </c>
      <c r="AM13" s="15">
        <f>D3L106C5*D3L106C17</f>
        <v>131.83875162999004</v>
      </c>
      <c r="AN13" s="16" t="s">
        <v>23329</v>
      </c>
      <c r="AO13" s="15">
        <f>IF(D3L106C17=0,0,CHOOSE(MIN(D3L106C8,RUN_YEARS),A1L108C1,A1L108C6,A1L108C7,A1L108C8,A1L108C9))</f>
        <v>542365.82380000013</v>
      </c>
      <c r="AP13" s="16" t="s">
        <v>23313</v>
      </c>
      <c r="AQ13" s="33">
        <f>IF(D3L106C19=0,0,D3L106C18/D3L106C19)</f>
        <v>2.4308086137559838E-4</v>
      </c>
      <c r="AR13" s="16" t="s">
        <v>23314</v>
      </c>
      <c r="AS13" s="32">
        <f>IF(D3L106C5=0,0,D3L106C18/D3L106C5)</f>
        <v>0.54573662620199037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7.7515887236538905E-3</v>
      </c>
      <c r="BZ13" s="16" t="s">
        <v>23324</v>
      </c>
      <c r="CA13" s="15">
        <f>D3L106C5*D3L106C37</f>
        <v>1.8726245067843124</v>
      </c>
      <c r="CB13" s="16" t="s">
        <v>23333</v>
      </c>
      <c r="CC13" s="15">
        <f>IF(D3L106C37=0,0,CHOOSE(MIN(D3L106C8,RUN_YEARS),B6L116C1,B6L117C1,B6L118C1,B6L119C1,B6L120C1))</f>
        <v>160072.81200000001</v>
      </c>
      <c r="CD13" s="16" t="s">
        <v>23325</v>
      </c>
      <c r="CE13" s="33">
        <f>IF(D3L106C39=0,0,D3L106C38/D3L106C39)</f>
        <v>1.1698579436364948E-5</v>
      </c>
      <c r="CF13" s="16" t="s">
        <v>23326</v>
      </c>
      <c r="CG13" s="32">
        <f>IF(D3L106C5=0,0,D3L106C38/D3L106C5)</f>
        <v>7.7515887236538905E-3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5.9749960095377364E-2</v>
      </c>
      <c r="J14" s="16" t="s">
        <v>23366</v>
      </c>
      <c r="K14" s="21">
        <f>IF(FLOW_THRU_100PCT="Y",1,INDEX(VariabilityMatrix,D3L107C1,D3L107C8))</f>
        <v>0.66223585226080861</v>
      </c>
      <c r="L14" s="16" t="s">
        <v>23336</v>
      </c>
      <c r="M14" s="15">
        <f>IF(D3L107C2&lt;&gt;0,D3L107C2*D3L107C4,D3L107C3*D3L107C4)</f>
        <v>3.9568565746311533E-2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3.9568565746311533E-2</v>
      </c>
      <c r="AX14" s="16" t="s">
        <v>23361</v>
      </c>
      <c r="AY14" s="15">
        <f>IF(D3L107C22=0,0,CHOOSE(MIN(D3L107C8,RUN_YEARS),A1L104C1,A1L104C6,A1L104C7,A1L104C8,A1L104C9))</f>
        <v>166088.14679999999</v>
      </c>
      <c r="AZ14" s="16" t="s">
        <v>23347</v>
      </c>
      <c r="BA14" s="33">
        <f>IF(D3L107C24=0,0,D3L107C23/D3L107C24)</f>
        <v>2.382383481824215E-7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0.67010704360171269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0.44665402343624749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1207750543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0.54591047308874696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562767.45400000003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7.4355034750055449E-3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163085.94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0.67010704360171269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172194.93599999999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0.66223585226080861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0.44651178507435574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1165657749.5999999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0.54573662620199037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542365.82380000013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7.7515887236538905E-3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160072.81200000001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16858.317051580001</v>
      </c>
      <c r="J18" s="16" t="s">
        <v>23491</v>
      </c>
      <c r="K18" s="21">
        <f>IF(FLOW_THRU_100PCT="Y",1,INDEX(VariabilityMatrix,D3L111C1,D3L111C8))</f>
        <v>0.7722601603866498</v>
      </c>
      <c r="L18" s="16" t="s">
        <v>23461</v>
      </c>
      <c r="M18" s="15">
        <f>IF(D3L111C2&lt;&gt;0,D3L111C2*D3L111C4,D3L111C3*D3L111C4)</f>
        <v>13019.006630102165</v>
      </c>
      <c r="N18" s="16" t="s">
        <v>4251</v>
      </c>
      <c r="O18" s="32">
        <f>0.45*CHOOSE(MIN(D3L111C8,RUN_YEARS),B3L110C1,B3L125C1,B3L140C1,B3L155C1,B3L170C1)</f>
        <v>0.44651178507435574</v>
      </c>
      <c r="P18" s="16" t="s">
        <v>23462</v>
      </c>
      <c r="Q18" s="15">
        <f>D3L111C5*D3L111C6</f>
        <v>5813.1398903017907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1165657749.5999999</v>
      </c>
      <c r="V18" s="16" t="s">
        <v>23463</v>
      </c>
      <c r="W18" s="33">
        <f>IF(D3L111C9=0,0,D3L111C7/D3L111C9)</f>
        <v>4.9870040260930727E-6</v>
      </c>
      <c r="X18" s="16" t="s">
        <v>23464</v>
      </c>
      <c r="Y18" s="32">
        <f>IF(D3L111C5=0,0,D3L111C7/D3L111C5)</f>
        <v>0.44651178507435574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0.54573662620199037</v>
      </c>
      <c r="AL18" s="16" t="s">
        <v>23468</v>
      </c>
      <c r="AM18" s="15">
        <f>D3L111C5*D3L111C17</f>
        <v>7104.9487548132993</v>
      </c>
      <c r="AN18" s="16" t="s">
        <v>23485</v>
      </c>
      <c r="AO18" s="15">
        <f>IF(D3L111C17=0,0,CHOOSE(MIN(D3L111C8,RUN_YEARS),A1L108C1,A1L108C6,A1L108C7,A1L108C8,A1L108C9))</f>
        <v>542365.82380000013</v>
      </c>
      <c r="AP18" s="16" t="s">
        <v>23469</v>
      </c>
      <c r="AQ18" s="33">
        <f>IF(D3L111C19=0,0,D3L111C18/D3L111C19)</f>
        <v>1.3099919727673109E-2</v>
      </c>
      <c r="AR18" s="16" t="s">
        <v>23470</v>
      </c>
      <c r="AS18" s="32">
        <f>IF(D3L111C5=0,0,D3L111C18/D3L111C5)</f>
        <v>0.54573662620199037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7.7515887236538905E-3</v>
      </c>
      <c r="BZ18" s="16" t="s">
        <v>23480</v>
      </c>
      <c r="CA18" s="15">
        <f>D3L111C5*D3L111C37</f>
        <v>100.91798498707519</v>
      </c>
      <c r="CB18" s="16" t="s">
        <v>23489</v>
      </c>
      <c r="CC18" s="15">
        <f>IF(D3L111C37=0,0,CHOOSE(MIN(D3L111C8,RUN_YEARS),B6L116C1,B6L117C1,B6L118C1,B6L119C1,B6L120C1))</f>
        <v>160072.81200000001</v>
      </c>
      <c r="CD18" s="16" t="s">
        <v>23481</v>
      </c>
      <c r="CE18" s="33">
        <f>IF(D3L111C39=0,0,D3L111C38/D3L111C39)</f>
        <v>6.3045050390615482E-4</v>
      </c>
      <c r="CF18" s="16" t="s">
        <v>23482</v>
      </c>
      <c r="CG18" s="32">
        <f>IF(D3L111C5=0,0,D3L111C38/D3L111C5)</f>
        <v>7.7515887236538905E-3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2.7612424758516543</v>
      </c>
      <c r="J19" s="16" t="s">
        <v>23523</v>
      </c>
      <c r="K19" s="21">
        <f>IF(FLOW_THRU_100PCT="Y",1,INDEX(VariabilityMatrix,D3L112C1,D3L112C8))</f>
        <v>0.33958053474196392</v>
      </c>
      <c r="L19" s="16" t="s">
        <v>23493</v>
      </c>
      <c r="M19" s="15">
        <f>IF(D3L112C2&lt;&gt;0,D3L112C2*D3L112C4,D3L112C3*D3L112C4)</f>
        <v>0.93766419650192911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0.93766419650192911</v>
      </c>
      <c r="AX19" s="16" t="s">
        <v>23518</v>
      </c>
      <c r="AY19" s="15">
        <f>IF(D3L112C22=0,0,CHOOSE(MIN(D3L112C8,RUN_YEARS),A1L104C1,A1L104C6,A1L104C7,A1L104C8,A1L104C9))</f>
        <v>166088.14679999999</v>
      </c>
      <c r="AZ19" s="16" t="s">
        <v>23504</v>
      </c>
      <c r="BA19" s="33">
        <f>IF(D3L112C24=0,0,D3L112C23/D3L112C24)</f>
        <v>5.6455816659273432E-6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10642.1468359516</v>
      </c>
      <c r="J20" s="16" t="s">
        <v>23555</v>
      </c>
      <c r="K20" s="21">
        <f>IF(FLOW_THRU_100PCT="Y",1,INDEX(VariabilityMatrix,D3L113C1,D3L113C8))</f>
        <v>0.7722601603866498</v>
      </c>
      <c r="L20" s="16" t="s">
        <v>23525</v>
      </c>
      <c r="M20" s="15">
        <f>IF(D3L113C2&lt;&gt;0,D3L113C2*D3L113C4,D3L113C3*D3L113C4)</f>
        <v>8218.5060223902601</v>
      </c>
      <c r="N20" s="16" t="s">
        <v>4251</v>
      </c>
      <c r="O20" s="32">
        <f>0.45*CHOOSE(MIN(D3L113C8,RUN_YEARS),B3L110C1,B3L125C1,B3L140C1,B3L155C1,B3L170C1)</f>
        <v>0.44651178507435574</v>
      </c>
      <c r="P20" s="16" t="s">
        <v>23526</v>
      </c>
      <c r="Q20" s="15">
        <f>D3L113C5*D3L113C6</f>
        <v>3669.6597947018181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1165657749.5999999</v>
      </c>
      <c r="V20" s="16" t="s">
        <v>23527</v>
      </c>
      <c r="W20" s="33">
        <f>IF(D3L113C9=0,0,D3L113C7/D3L113C9)</f>
        <v>3.1481451532073428E-6</v>
      </c>
      <c r="X20" s="16" t="s">
        <v>23528</v>
      </c>
      <c r="Y20" s="32">
        <f>IF(D3L113C5=0,0,D3L113C7/D3L113C5)</f>
        <v>0.44651178507435574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0.54573662620199037</v>
      </c>
      <c r="AL20" s="16" t="s">
        <v>23532</v>
      </c>
      <c r="AM20" s="15">
        <f>D3L113C5*D3L113C17</f>
        <v>4485.13974908</v>
      </c>
      <c r="AN20" s="16" t="s">
        <v>23549</v>
      </c>
      <c r="AO20" s="15">
        <f>IF(D3L113C17=0,0,CHOOSE(MIN(D3L113C8,RUN_YEARS),A1L108C1,A1L108C6,A1L108C7,A1L108C8,A1L108C9))</f>
        <v>542365.82380000013</v>
      </c>
      <c r="AP20" s="16" t="s">
        <v>23533</v>
      </c>
      <c r="AQ20" s="33">
        <f>IF(D3L113C19=0,0,D3L113C18/D3L113C19)</f>
        <v>8.2695840192429163E-3</v>
      </c>
      <c r="AR20" s="16" t="s">
        <v>23534</v>
      </c>
      <c r="AS20" s="32">
        <f>IF(D3L113C5=0,0,D3L113C18/D3L113C5)</f>
        <v>0.54573662620199037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7.7515887236538905E-3</v>
      </c>
      <c r="BZ20" s="16" t="s">
        <v>23544</v>
      </c>
      <c r="CA20" s="15">
        <f>D3L113C5*D3L113C37</f>
        <v>63.706478608441927</v>
      </c>
      <c r="CB20" s="16" t="s">
        <v>23553</v>
      </c>
      <c r="CC20" s="15">
        <f>IF(D3L113C37=0,0,CHOOSE(MIN(D3L113C8,RUN_YEARS),B6L116C1,B6L117C1,B6L118C1,B6L119C1,B6L120C1))</f>
        <v>160072.81200000001</v>
      </c>
      <c r="CD20" s="16" t="s">
        <v>23545</v>
      </c>
      <c r="CE20" s="33">
        <f>IF(D3L113C39=0,0,D3L113C38/D3L113C39)</f>
        <v>3.9798437856168806E-4</v>
      </c>
      <c r="CF20" s="16" t="s">
        <v>23546</v>
      </c>
      <c r="CG20" s="32">
        <f>IF(D3L113C5=0,0,D3L113C38/D3L113C5)</f>
        <v>7.7515887236538905E-3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2421.409020518116</v>
      </c>
      <c r="J21" s="16" t="s">
        <v>23587</v>
      </c>
      <c r="K21" s="21">
        <f>IF(FLOW_THRU_100PCT="Y",1,INDEX(VariabilityMatrix,D3L114C1,D3L114C8))</f>
        <v>0.66223585226080861</v>
      </c>
      <c r="L21" s="16" t="s">
        <v>23557</v>
      </c>
      <c r="M21" s="15">
        <f>IF(D3L114C2&lt;&gt;0,D3L114C2*D3L114C4,D3L114C3*D3L114C4)</f>
        <v>1603.5438663748243</v>
      </c>
      <c r="N21" s="16" t="s">
        <v>4251</v>
      </c>
      <c r="O21" s="32">
        <f>0.45*CHOOSE(MIN(D3L114C8,RUN_YEARS),B3L110C1,B3L125C1,B3L140C1,B3L155C1,B3L170C1)</f>
        <v>0.44651178507435574</v>
      </c>
      <c r="P21" s="16" t="s">
        <v>23558</v>
      </c>
      <c r="Q21" s="15">
        <f>D3L114C5*D3L114C6</f>
        <v>716.00123422005697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1165657749.5999999</v>
      </c>
      <c r="V21" s="16" t="s">
        <v>23559</v>
      </c>
      <c r="W21" s="33">
        <f>IF(D3L114C9=0,0,D3L114C7/D3L114C9)</f>
        <v>6.1424653545670303E-7</v>
      </c>
      <c r="X21" s="16" t="s">
        <v>23560</v>
      </c>
      <c r="Y21" s="32">
        <f>IF(D3L114C5=0,0,D3L114C7/D3L114C5)</f>
        <v>0.44651178507435574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0.54573662620199037</v>
      </c>
      <c r="AL21" s="16" t="s">
        <v>23564</v>
      </c>
      <c r="AM21" s="15">
        <f>D3L114C5*D3L114C17</f>
        <v>875.11261960229194</v>
      </c>
      <c r="AN21" s="16" t="s">
        <v>23581</v>
      </c>
      <c r="AO21" s="15">
        <f>IF(D3L114C17=0,0,CHOOSE(MIN(D3L114C8,RUN_YEARS),A1L108C1,A1L108C6,A1L108C7,A1L108C8,A1L108C9))</f>
        <v>542365.82380000013</v>
      </c>
      <c r="AP21" s="16" t="s">
        <v>23565</v>
      </c>
      <c r="AQ21" s="33">
        <f>IF(D3L114C19=0,0,D3L114C18/D3L114C19)</f>
        <v>1.6135098879773695E-3</v>
      </c>
      <c r="AR21" s="16" t="s">
        <v>23566</v>
      </c>
      <c r="AS21" s="32">
        <f>IF(D3L114C5=0,0,D3L114C18/D3L114C5)</f>
        <v>0.54573662620199037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7.7515887236538905E-3</v>
      </c>
      <c r="BZ21" s="16" t="s">
        <v>23576</v>
      </c>
      <c r="CA21" s="15">
        <f>D3L114C5*D3L114C37</f>
        <v>12.43001255247545</v>
      </c>
      <c r="CB21" s="16" t="s">
        <v>23585</v>
      </c>
      <c r="CC21" s="15">
        <f>IF(D3L114C37=0,0,CHOOSE(MIN(D3L114C8,RUN_YEARS),B6L116C1,B6L117C1,B6L118C1,B6L119C1,B6L120C1))</f>
        <v>160072.81200000001</v>
      </c>
      <c r="CD21" s="16" t="s">
        <v>23577</v>
      </c>
      <c r="CE21" s="33">
        <f>IF(D3L114C39=0,0,D3L114C38/D3L114C39)</f>
        <v>7.7652240859462442E-5</v>
      </c>
      <c r="CF21" s="16" t="s">
        <v>23578</v>
      </c>
      <c r="CG21" s="32">
        <f>IF(D3L114C5=0,0,D3L114C38/D3L114C5)</f>
        <v>7.7515887236538905E-3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0.39660527313658123</v>
      </c>
      <c r="J22" s="16" t="s">
        <v>23618</v>
      </c>
      <c r="K22" s="21">
        <f>IF(FLOW_THRU_100PCT="Y",1,INDEX(VariabilityMatrix,D3L115C1,D3L115C8))</f>
        <v>0.66223585226080861</v>
      </c>
      <c r="L22" s="16" t="s">
        <v>23588</v>
      </c>
      <c r="M22" s="15">
        <f>IF(D3L115C2&lt;&gt;0,D3L115C2*D3L115C4,D3L115C3*D3L115C4)</f>
        <v>0.26264623106673463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0.26264623106673463</v>
      </c>
      <c r="AX22" s="16" t="s">
        <v>23613</v>
      </c>
      <c r="AY22" s="15">
        <f>IF(D3L115C22=0,0,CHOOSE(MIN(D3L115C8,RUN_YEARS),A1L104C1,A1L104C6,A1L104C7,A1L104C8,A1L104C9))</f>
        <v>166088.14679999999</v>
      </c>
      <c r="AZ22" s="16" t="s">
        <v>23599</v>
      </c>
      <c r="BA22" s="33">
        <f>IF(D3L115C24=0,0,D3L115C23/D3L115C24)</f>
        <v>1.5813664980139007E-6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227.69392116625011</v>
      </c>
      <c r="J23" s="16" t="s">
        <v>23649</v>
      </c>
      <c r="K23" s="21">
        <f>IF(FLOW_THRU_100PCT="Y",1,INDEX(VariabilityMatrix,D3L116C1,D3L116C8))</f>
        <v>0.67010704360171269</v>
      </c>
      <c r="L23" s="16" t="s">
        <v>23619</v>
      </c>
      <c r="M23" s="15">
        <f>IF(D3L116C2&lt;&gt;0,D3L116C2*D3L116C4,D3L116C3*D3L116C4)</f>
        <v>152.5793003587973</v>
      </c>
      <c r="N23" s="16" t="s">
        <v>4251</v>
      </c>
      <c r="O23" s="32">
        <f>0.45*CHOOSE(MIN(D3L116C8,RUN_YEARS),B3L110C1,B3L125C1,B3L140C1,B3L155C1,B3L170C1)</f>
        <v>0.44665402343624749</v>
      </c>
      <c r="P23" s="16" t="s">
        <v>23620</v>
      </c>
      <c r="Q23" s="15">
        <f>D3L116C5*D3L116C6</f>
        <v>68.150158398344487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1207750543</v>
      </c>
      <c r="V23" s="16" t="s">
        <v>23621</v>
      </c>
      <c r="W23" s="33">
        <f>IF(D3L116C9=0,0,D3L116C7/D3L116C9)</f>
        <v>5.6427346518977706E-8</v>
      </c>
      <c r="X23" s="16" t="s">
        <v>23622</v>
      </c>
      <c r="Y23" s="32">
        <f>IF(D3L116C5=0,0,D3L116C7/D3L116C5)</f>
        <v>0.44665402343624744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0.54591047308874696</v>
      </c>
      <c r="AL23" s="16" t="s">
        <v>23626</v>
      </c>
      <c r="AM23" s="15">
        <f>D3L116C5*D3L116C17</f>
        <v>83.294638042421056</v>
      </c>
      <c r="AN23" s="16" t="s">
        <v>23643</v>
      </c>
      <c r="AO23" s="15">
        <f>IF(D3L116C17=0,0,CHOOSE(MIN(D3L116C8,RUN_YEARS),A1L108C1,A1L108C6,A1L108C7,A1L108C8,A1L108C9))</f>
        <v>562767.45400000003</v>
      </c>
      <c r="AP23" s="16" t="s">
        <v>23627</v>
      </c>
      <c r="AQ23" s="33">
        <f>IF(D3L116C19=0,0,D3L116C18/D3L116C19)</f>
        <v>1.4800898212998127E-4</v>
      </c>
      <c r="AR23" s="16" t="s">
        <v>23628</v>
      </c>
      <c r="AS23" s="32">
        <f>IF(D3L116C5=0,0,D3L116C18/D3L116C5)</f>
        <v>0.54591047308874696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7.4355034750055449E-3</v>
      </c>
      <c r="BZ23" s="16" t="s">
        <v>23638</v>
      </c>
      <c r="CA23" s="15">
        <f>D3L116C5*D3L116C37</f>
        <v>1.134503918031752</v>
      </c>
      <c r="CB23" s="16" t="s">
        <v>23647</v>
      </c>
      <c r="CC23" s="15">
        <f>IF(D3L116C37=0,0,CHOOSE(MIN(D3L116C8,RUN_YEARS),B6L116C1,B6L117C1,B6L118C1,B6L119C1,B6L120C1))</f>
        <v>163085.94</v>
      </c>
      <c r="CD23" s="16" t="s">
        <v>23639</v>
      </c>
      <c r="CE23" s="33">
        <f>IF(D3L116C39=0,0,D3L116C38/D3L116C39)</f>
        <v>6.9564790075205255E-6</v>
      </c>
      <c r="CF23" s="16" t="s">
        <v>23640</v>
      </c>
      <c r="CG23" s="32">
        <f>IF(D3L116C5=0,0,D3L116C38/D3L116C5)</f>
        <v>7.435503475005544E-3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3.729424026691578E-2</v>
      </c>
      <c r="J24" s="16" t="s">
        <v>23680</v>
      </c>
      <c r="K24" s="21">
        <f>IF(FLOW_THRU_100PCT="Y",1,INDEX(VariabilityMatrix,D3L117C1,D3L117C8))</f>
        <v>0.67010704360171269</v>
      </c>
      <c r="L24" s="16" t="s">
        <v>23650</v>
      </c>
      <c r="M24" s="15">
        <f>IF(D3L117C2&lt;&gt;0,D3L117C2*D3L117C4,D3L117C3*D3L117C4)</f>
        <v>2.4991133088634883E-2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2.4991133088634883E-2</v>
      </c>
      <c r="AX24" s="16" t="s">
        <v>23675</v>
      </c>
      <c r="AY24" s="15">
        <f>IF(D3L117C22=0,0,CHOOSE(MIN(D3L117C8,RUN_YEARS),A1L104C1,A1L104C6,A1L104C7,A1L104C8,A1L104C9))</f>
        <v>172194.93599999999</v>
      </c>
      <c r="AZ24" s="16" t="s">
        <v>23661</v>
      </c>
      <c r="BA24" s="33">
        <f>IF(D3L117C24=0,0,D3L117C23/D3L117C24)</f>
        <v>1.4513279930970144E-7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10.547754656241194</v>
      </c>
      <c r="J25" s="16" t="s">
        <v>23711</v>
      </c>
      <c r="K25" s="21">
        <f>IF(FLOW_THRU_100PCT="Y",1,INDEX(VariabilityMatrix,D3L118C1,D3L118C8))</f>
        <v>0.67010704360171269</v>
      </c>
      <c r="L25" s="16" t="s">
        <v>23681</v>
      </c>
      <c r="M25" s="15">
        <f>IF(D3L118C2&lt;&gt;0,D3L118C2*D3L118C4,D3L118C3*D3L118C4)</f>
        <v>7.0681246893299861</v>
      </c>
      <c r="N25" s="16" t="s">
        <v>4251</v>
      </c>
      <c r="O25" s="32">
        <f>0.45*CHOOSE(MIN(D3L118C8,RUN_YEARS),B3L110C1,B3L125C1,B3L140C1,B3L155C1,B3L170C1)</f>
        <v>0.44665402343624749</v>
      </c>
      <c r="P25" s="16" t="s">
        <v>23682</v>
      </c>
      <c r="Q25" s="15">
        <f>D3L118C5*D3L118C6</f>
        <v>3.1570063306383149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1207750543</v>
      </c>
      <c r="V25" s="16" t="s">
        <v>23683</v>
      </c>
      <c r="W25" s="33">
        <f>IF(D3L118C9=0,0,D3L118C7/D3L118C9)</f>
        <v>2.6139556292779202E-9</v>
      </c>
      <c r="X25" s="16" t="s">
        <v>23684</v>
      </c>
      <c r="Y25" s="32">
        <f>IF(D3L118C5=0,0,D3L118C7/D3L118C5)</f>
        <v>0.44665402343624744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0.54591047308874696</v>
      </c>
      <c r="AL25" s="16" t="s">
        <v>23688</v>
      </c>
      <c r="AM25" s="15">
        <f>D3L118C5*D3L118C17</f>
        <v>3.8585632930023852</v>
      </c>
      <c r="AN25" s="16" t="s">
        <v>23705</v>
      </c>
      <c r="AO25" s="15">
        <f>IF(D3L118C17=0,0,CHOOSE(MIN(D3L118C8,RUN_YEARS),A1L108C1,A1L108C6,A1L108C7,A1L108C8,A1L108C9))</f>
        <v>562767.45400000003</v>
      </c>
      <c r="AP25" s="16" t="s">
        <v>23689</v>
      </c>
      <c r="AQ25" s="33">
        <f>IF(D3L118C19=0,0,D3L118C18/D3L118C19)</f>
        <v>6.8564080342186686E-6</v>
      </c>
      <c r="AR25" s="16" t="s">
        <v>23690</v>
      </c>
      <c r="AS25" s="32">
        <f>IF(D3L118C5=0,0,D3L118C18/D3L118C5)</f>
        <v>0.54591047308874696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7.4355034750055449E-3</v>
      </c>
      <c r="BZ25" s="16" t="s">
        <v>23700</v>
      </c>
      <c r="CA25" s="15">
        <f>D3L118C5*D3L118C37</f>
        <v>5.2555065689285599E-2</v>
      </c>
      <c r="CB25" s="16" t="s">
        <v>23709</v>
      </c>
      <c r="CC25" s="15">
        <f>IF(D3L118C37=0,0,CHOOSE(MIN(D3L118C8,RUN_YEARS),B6L116C1,B6L117C1,B6L118C1,B6L119C1,B6L120C1))</f>
        <v>163085.94</v>
      </c>
      <c r="CD25" s="16" t="s">
        <v>23701</v>
      </c>
      <c r="CE25" s="33">
        <f>IF(D3L118C39=0,0,D3L118C38/D3L118C39)</f>
        <v>3.2225381102310597E-7</v>
      </c>
      <c r="CF25" s="16" t="s">
        <v>23702</v>
      </c>
      <c r="CG25" s="32">
        <f>IF(D3L118C5=0,0,D3L118C38/D3L118C5)</f>
        <v>7.4355034750055449E-3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1.7276284514381934E-3</v>
      </c>
      <c r="J26" s="16" t="s">
        <v>23742</v>
      </c>
      <c r="K26" s="21">
        <f>IF(FLOW_THRU_100PCT="Y",1,INDEX(VariabilityMatrix,D3L119C1,D3L119C8))</f>
        <v>0.67010704360171269</v>
      </c>
      <c r="L26" s="16" t="s">
        <v>23712</v>
      </c>
      <c r="M26" s="15">
        <f>IF(D3L119C2&lt;&gt;0,D3L119C2*D3L119C4,D3L119C3*D3L119C4)</f>
        <v>1.1576959940354529E-3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1.1576959940354529E-3</v>
      </c>
      <c r="AX26" s="16" t="s">
        <v>23737</v>
      </c>
      <c r="AY26" s="15">
        <f>IF(D3L119C22=0,0,CHOOSE(MIN(D3L119C8,RUN_YEARS),A1L104C1,A1L104C6,A1L104C7,A1L104C8,A1L104C9))</f>
        <v>172194.93599999999</v>
      </c>
      <c r="AZ26" s="16" t="s">
        <v>23723</v>
      </c>
      <c r="BA26" s="33">
        <f>IF(D3L119C24=0,0,D3L119C23/D3L119C24)</f>
        <v>6.723170965001276E-9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20.063663748284878</v>
      </c>
      <c r="J27" s="16" t="s">
        <v>23773</v>
      </c>
      <c r="K27" s="21">
        <f>IF(FLOW_THRU_100PCT="Y",1,INDEX(VariabilityMatrix,D3L120C1,D3L120C8))</f>
        <v>0.67010704360171269</v>
      </c>
      <c r="L27" s="16" t="s">
        <v>23743</v>
      </c>
      <c r="M27" s="15">
        <f>IF(D3L120C2&lt;&gt;0,D3L120C2*D3L120C4,D3L120C3*D3L120C4)</f>
        <v>13.444802398182038</v>
      </c>
      <c r="N27" s="16" t="s">
        <v>4251</v>
      </c>
      <c r="O27" s="32">
        <f>0.45*CHOOSE(MIN(D3L120C8,RUN_YEARS),B3L110C1,B3L125C1,B3L140C1,B3L155C1,B3L170C1)</f>
        <v>0.44665402343624749</v>
      </c>
      <c r="P27" s="16" t="s">
        <v>23744</v>
      </c>
      <c r="Q27" s="15">
        <f>D3L120C5*D3L120C6</f>
        <v>6.0051750854533168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1207750543</v>
      </c>
      <c r="V27" s="16" t="s">
        <v>23745</v>
      </c>
      <c r="W27" s="33">
        <f>IF(D3L120C9=0,0,D3L120C7/D3L120C9)</f>
        <v>4.9721982078656093E-9</v>
      </c>
      <c r="X27" s="16" t="s">
        <v>23746</v>
      </c>
      <c r="Y27" s="32">
        <f>IF(D3L120C5=0,0,D3L120C7/D3L120C5)</f>
        <v>0.44665402343624755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0.54591047308874696</v>
      </c>
      <c r="AL27" s="16" t="s">
        <v>23750</v>
      </c>
      <c r="AM27" s="15">
        <f>D3L120C5*D3L120C17</f>
        <v>7.3396584377762757</v>
      </c>
      <c r="AN27" s="16" t="s">
        <v>23767</v>
      </c>
      <c r="AO27" s="15">
        <f>IF(D3L120C17=0,0,CHOOSE(MIN(D3L120C8,RUN_YEARS),A1L108C1,A1L108C6,A1L108C7,A1L108C8,A1L108C9))</f>
        <v>562767.45400000003</v>
      </c>
      <c r="AP27" s="16" t="s">
        <v>23751</v>
      </c>
      <c r="AQ27" s="33">
        <f>IF(D3L120C19=0,0,D3L120C18/D3L120C19)</f>
        <v>1.3042080499872467E-5</v>
      </c>
      <c r="AR27" s="16" t="s">
        <v>23752</v>
      </c>
      <c r="AS27" s="32">
        <f>IF(D3L120C5=0,0,D3L120C18/D3L120C5)</f>
        <v>0.54591047308874696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7.4355034750055449E-3</v>
      </c>
      <c r="BZ27" s="16" t="s">
        <v>23762</v>
      </c>
      <c r="CA27" s="15">
        <f>D3L120C5*D3L120C37</f>
        <v>9.9968874952445427E-2</v>
      </c>
      <c r="CB27" s="16" t="s">
        <v>23771</v>
      </c>
      <c r="CC27" s="15">
        <f>IF(D3L120C37=0,0,CHOOSE(MIN(D3L120C8,RUN_YEARS),B6L116C1,B6L117C1,B6L118C1,B6L119C1,B6L120C1))</f>
        <v>163085.94</v>
      </c>
      <c r="CD27" s="16" t="s">
        <v>23763</v>
      </c>
      <c r="CE27" s="33">
        <f>IF(D3L120C39=0,0,D3L120C38/D3L120C39)</f>
        <v>6.1298279270699505E-7</v>
      </c>
      <c r="CF27" s="16" t="s">
        <v>23764</v>
      </c>
      <c r="CG27" s="32">
        <f>IF(D3L120C5=0,0,D3L120C38/D3L120C5)</f>
        <v>7.4355034750055449E-3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3.2862497717574329E-3</v>
      </c>
      <c r="J28" s="16" t="s">
        <v>23804</v>
      </c>
      <c r="K28" s="21">
        <f>IF(FLOW_THRU_100PCT="Y",1,INDEX(VariabilityMatrix,D3L121C1,D3L121C8))</f>
        <v>0.67010704360171269</v>
      </c>
      <c r="L28" s="16" t="s">
        <v>23774</v>
      </c>
      <c r="M28" s="15">
        <f>IF(D3L121C2&lt;&gt;0,D3L121C2*D3L121C4,D3L121C3*D3L121C4)</f>
        <v>2.2021391190891765E-3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2.2021391190891765E-3</v>
      </c>
      <c r="AX28" s="16" t="s">
        <v>23799</v>
      </c>
      <c r="AY28" s="15">
        <f>IF(D3L121C22=0,0,CHOOSE(MIN(D3L121C8,RUN_YEARS),A1L104C1,A1L104C6,A1L104C7,A1L104C8,A1L104C9))</f>
        <v>172194.93599999999</v>
      </c>
      <c r="AZ28" s="16" t="s">
        <v>23785</v>
      </c>
      <c r="BA28" s="33">
        <f>IF(D3L121C24=0,0,D3L121C23/D3L121C24)</f>
        <v>1.2788640422556774E-8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0.67010704360171269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0.44665402343624749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1207750543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0.54591047308874696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562767.45400000003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7.4355034750055449E-3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163085.94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0.67010704360171269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172194.93599999999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0.67010704360171269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0.44665402343624749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1207750543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0.54591047308874696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562767.45400000003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7.4355034750055449E-3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163085.94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0.67010704360171269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172194.93599999999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0.67010704360171269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0.44665402343624749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1207750543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0.54591047308874696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562767.45400000003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7.4355034750055449E-3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163085.94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0.67010704360171269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172194.93599999999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25.795259631728364</v>
      </c>
      <c r="J35" s="16" t="s">
        <v>24021</v>
      </c>
      <c r="K35" s="21">
        <f>IF(FLOW_THRU_100PCT="Y",1,D3L101C4)</f>
        <v>0.77385500920510386</v>
      </c>
      <c r="L35" s="16" t="s">
        <v>23991</v>
      </c>
      <c r="M35" s="15">
        <f>IF(D3L128C2&lt;&gt;0,D3L128C2*D3L128C4,D3L128C3*D3L128C4)</f>
        <v>19.961790879759196</v>
      </c>
      <c r="N35" s="16" t="s">
        <v>4251</v>
      </c>
      <c r="O35" s="32">
        <f>0.45*CHOOSE(MIN(D3L128C8,RUN_YEARS),B3L110C1,B3L125C1,B3L140C1,B3L155C1,B3L170C1)</f>
        <v>0.44665402343624749</v>
      </c>
      <c r="P35" s="16" t="s">
        <v>23992</v>
      </c>
      <c r="Q35" s="15">
        <f>D3L128C5*D3L128C6</f>
        <v>8.9160142114374352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1207750543</v>
      </c>
      <c r="V35" s="16" t="s">
        <v>23993</v>
      </c>
      <c r="W35" s="33">
        <f>IF(D3L128C9=0,0,D3L128C7/D3L128C9)</f>
        <v>7.3823309483185511E-9</v>
      </c>
      <c r="X35" s="16" t="s">
        <v>23994</v>
      </c>
      <c r="Y35" s="32">
        <f>IF(D3L128C5=0,0,D3L128C7/D3L128C5)</f>
        <v>0.44665402343624749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0.54591047308874696</v>
      </c>
      <c r="AL35" s="16" t="s">
        <v>23998</v>
      </c>
      <c r="AM35" s="15">
        <f>D3L128C5*D3L128C17</f>
        <v>10.897350702867977</v>
      </c>
      <c r="AN35" s="16" t="s">
        <v>24015</v>
      </c>
      <c r="AO35" s="15">
        <f>IF(D3L128C17=0,0,CHOOSE(MIN(D3L128C8,RUN_YEARS),A1L108C1,A1L108C6,A1L108C7,A1L108C8,A1L108C9))</f>
        <v>562767.45400000003</v>
      </c>
      <c r="AP35" s="16" t="s">
        <v>23999</v>
      </c>
      <c r="AQ35" s="33">
        <f>IF(D3L128C19=0,0,D3L128C18/D3L128C19)</f>
        <v>1.9363860908111392E-5</v>
      </c>
      <c r="AR35" s="16" t="s">
        <v>24000</v>
      </c>
      <c r="AS35" s="32">
        <f>IF(D3L128C5=0,0,D3L128C18/D3L128C5)</f>
        <v>0.54591047308874696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7.4355034750055449E-3</v>
      </c>
      <c r="BZ35" s="16" t="s">
        <v>24010</v>
      </c>
      <c r="CA35" s="15">
        <f>D3L128C5*D3L128C37</f>
        <v>0.1484259654537835</v>
      </c>
      <c r="CB35" s="16" t="s">
        <v>24019</v>
      </c>
      <c r="CC35" s="15">
        <f>IF(D3L128C37=0,0,CHOOSE(MIN(D3L128C8,RUN_YEARS),B6L116C1,B6L117C1,B6L118C1,B6L119C1,B6L120C1))</f>
        <v>163085.94</v>
      </c>
      <c r="CD35" s="16" t="s">
        <v>24011</v>
      </c>
      <c r="CE35" s="33">
        <f>IF(D3L128C39=0,0,D3L128C38/D3L128C39)</f>
        <v>9.1010889996883551E-7</v>
      </c>
      <c r="CF35" s="16" t="s">
        <v>24012</v>
      </c>
      <c r="CG35" s="32">
        <f>IF(D3L128C5=0,0,D3L128C38/D3L128C5)</f>
        <v>7.4355034750055457E-3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1022.1201278432538</v>
      </c>
      <c r="J36" s="16" t="s">
        <v>24052</v>
      </c>
      <c r="K36" s="21">
        <f>IF(FLOW_THRU_100PCT="Y",1,INDEX(VariabilityMatrix,D3L129C1,D3L129C8))</f>
        <v>0.66223585226080861</v>
      </c>
      <c r="L36" s="16" t="s">
        <v>24022</v>
      </c>
      <c r="M36" s="15">
        <f>IF(D3L129C2&lt;&gt;0,D3L129C2*D3L129C4,D3L129C3*D3L129C4)</f>
        <v>676.88459397520387</v>
      </c>
      <c r="N36" s="16" t="s">
        <v>4251</v>
      </c>
      <c r="O36" s="32">
        <f>0.45*CHOOSE(MIN(D3L129C8,RUN_YEARS),B3L110C1,B3L125C1,B3L140C1,B3L155C1,B3L170C1)</f>
        <v>0.44651178507435574</v>
      </c>
      <c r="P36" s="16" t="s">
        <v>24023</v>
      </c>
      <c r="Q36" s="15">
        <f>D3L129C5*D3L129C6</f>
        <v>302.23694834519875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1165657749.5999999</v>
      </c>
      <c r="V36" s="16" t="s">
        <v>24024</v>
      </c>
      <c r="W36" s="33">
        <f>IF(D3L129C9=0,0,D3L129C7/D3L129C9)</f>
        <v>2.5928446703066363E-7</v>
      </c>
      <c r="X36" s="16" t="s">
        <v>24025</v>
      </c>
      <c r="Y36" s="32">
        <f>IF(D3L129C5=0,0,D3L129C7/D3L129C5)</f>
        <v>0.44651178507435568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0.54573662620199037</v>
      </c>
      <c r="AL36" s="16" t="s">
        <v>24029</v>
      </c>
      <c r="AM36" s="15">
        <f>D3L129C5*D3L129C17</f>
        <v>369.40071464413188</v>
      </c>
      <c r="AN36" s="16" t="s">
        <v>24046</v>
      </c>
      <c r="AO36" s="15">
        <f>IF(D3L129C17=0,0,CHOOSE(MIN(D3L129C8,RUN_YEARS),A1L108C1,A1L108C6,A1L108C7,A1L108C8,A1L108C9))</f>
        <v>542365.82380000013</v>
      </c>
      <c r="AP36" s="16" t="s">
        <v>24030</v>
      </c>
      <c r="AQ36" s="33">
        <f>IF(D3L129C19=0,0,D3L129C18/D3L129C19)</f>
        <v>6.810914302379607E-4</v>
      </c>
      <c r="AR36" s="16" t="s">
        <v>24031</v>
      </c>
      <c r="AS36" s="32">
        <f>IF(D3L129C5=0,0,D3L129C18/D3L129C5)</f>
        <v>0.54573662620199037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7.7515887236538905E-3</v>
      </c>
      <c r="BZ36" s="16" t="s">
        <v>24041</v>
      </c>
      <c r="CA36" s="15">
        <f>D3L129C5*D3L129C37</f>
        <v>5.2469309858732327</v>
      </c>
      <c r="CB36" s="16" t="s">
        <v>24050</v>
      </c>
      <c r="CC36" s="15">
        <f>IF(D3L129C37=0,0,CHOOSE(MIN(D3L129C8,RUN_YEARS),B6L116C1,B6L117C1,B6L118C1,B6L119C1,B6L120C1))</f>
        <v>160072.81200000001</v>
      </c>
      <c r="CD36" s="16" t="s">
        <v>24042</v>
      </c>
      <c r="CE36" s="33">
        <f>IF(D3L129C39=0,0,D3L129C38/D3L129C39)</f>
        <v>3.2778402030403716E-5</v>
      </c>
      <c r="CF36" s="16" t="s">
        <v>24043</v>
      </c>
      <c r="CG36" s="32">
        <f>IF(D3L129C5=0,0,D3L129C38/D3L129C5)</f>
        <v>7.7515887236538905E-3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613.07433475133803</v>
      </c>
      <c r="J37" s="16" t="s">
        <v>24083</v>
      </c>
      <c r="K37" s="21">
        <f>IF(FLOW_THRU_100PCT="Y",1,INDEX(VariabilityMatrix,D3L130C1,D3L130C8))</f>
        <v>0.65874680625616888</v>
      </c>
      <c r="L37" s="16" t="s">
        <v>24053</v>
      </c>
      <c r="M37" s="15">
        <f>IF(D3L130C2&lt;&gt;0,D3L130C2*D3L130C4,D3L130C3*D3L130C4)</f>
        <v>403.86076001506927</v>
      </c>
      <c r="N37" s="16" t="s">
        <v>4251</v>
      </c>
      <c r="O37" s="32">
        <f>0.45*CHOOSE(MIN(D3L130C8,RUN_YEARS),B3L110C1,B3L125C1,B3L140C1,B3L155C1,B3L170C1)</f>
        <v>0.4467705638230251</v>
      </c>
      <c r="P37" s="16" t="s">
        <v>24054</v>
      </c>
      <c r="Q37" s="15">
        <f>D3L130C5*D3L130C6</f>
        <v>180.43309945792794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1146085881.3333333</v>
      </c>
      <c r="V37" s="16" t="s">
        <v>24055</v>
      </c>
      <c r="W37" s="33">
        <f>IF(D3L130C9=0,0,D3L130C7/D3L130C9)</f>
        <v>1.5743418743455394E-7</v>
      </c>
      <c r="X37" s="16" t="s">
        <v>24056</v>
      </c>
      <c r="Y37" s="32">
        <f>IF(D3L130C5=0,0,D3L130C7/D3L130C5)</f>
        <v>0.4467705638230251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0.54605291133925293</v>
      </c>
      <c r="AL37" s="16" t="s">
        <v>24060</v>
      </c>
      <c r="AM37" s="15">
        <f>D3L130C5*D3L130C17</f>
        <v>220.52934378191193</v>
      </c>
      <c r="AN37" s="16" t="s">
        <v>24077</v>
      </c>
      <c r="AO37" s="15">
        <f>IF(D3L130C17=0,0,CHOOSE(MIN(D3L130C8,RUN_YEARS),A1L108C1,A1L108C6,A1L108C7,A1L108C8,A1L108C9))</f>
        <v>546567.45666666667</v>
      </c>
      <c r="AP37" s="16" t="s">
        <v>24061</v>
      </c>
      <c r="AQ37" s="33">
        <f>IF(D3L130C19=0,0,D3L130C18/D3L130C19)</f>
        <v>4.0348056052741805E-4</v>
      </c>
      <c r="AR37" s="16" t="s">
        <v>24062</v>
      </c>
      <c r="AS37" s="32">
        <f>IF(D3L130C5=0,0,D3L130C18/D3L130C5)</f>
        <v>0.54605291133925293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7.1765248377219648E-3</v>
      </c>
      <c r="BZ37" s="16" t="s">
        <v>24072</v>
      </c>
      <c r="CA37" s="15">
        <f>D3L130C5*D3L130C37</f>
        <v>2.8983167752294143</v>
      </c>
      <c r="CB37" s="16" t="s">
        <v>24081</v>
      </c>
      <c r="CC37" s="15">
        <f>IF(D3L130C37=0,0,CHOOSE(MIN(D3L130C8,RUN_YEARS),B6L116C1,B6L117C1,B6L118C1,B6L119C1,B6L120C1))</f>
        <v>155534.34</v>
      </c>
      <c r="CD37" s="16" t="s">
        <v>24073</v>
      </c>
      <c r="CE37" s="33">
        <f>IF(D3L130C39=0,0,D3L130C38/D3L130C39)</f>
        <v>1.8634577902406727E-5</v>
      </c>
      <c r="CF37" s="16" t="s">
        <v>24074</v>
      </c>
      <c r="CG37" s="32">
        <f>IF(D3L130C5=0,0,D3L130C38/D3L130C5)</f>
        <v>7.1765248377219648E-3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4.2250342280799784E-3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3.6335294361487815E-3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3.6335294361487815E-3</v>
      </c>
      <c r="AX38" s="16" t="s">
        <v>24109</v>
      </c>
      <c r="AY38" s="15">
        <f>IF(D3L131C22=0,0,CHOOSE(MIN(D3L131C8,RUN_YEARS),A1L104C1,A1L104C6,A1L104C7,A1L104C8,A1L104C9))</f>
        <v>172194.93599999999</v>
      </c>
      <c r="AZ38" s="16" t="s">
        <v>24095</v>
      </c>
      <c r="BA38" s="33">
        <f>IF(D3L131C24=0,0,D3L131C23/D3L131C24)</f>
        <v>2.1101256056384734E-8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0.16741419109561717</v>
      </c>
      <c r="J39" s="16" t="s">
        <v>24144</v>
      </c>
      <c r="K39" s="21">
        <f>IF(FLOW_THRU_100PCT="Y",1,INDEX(VariabilityMatrix,D3L132C1,D3L132C8))</f>
        <v>0.66223585226080861</v>
      </c>
      <c r="L39" s="16" t="s">
        <v>24114</v>
      </c>
      <c r="M39" s="15">
        <f>IF(D3L132C2&lt;&gt;0,D3L132C2*D3L132C4,D3L132C3*D3L132C4)</f>
        <v>0.11086767952075992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0.11086767952075992</v>
      </c>
      <c r="AX39" s="16" t="s">
        <v>24139</v>
      </c>
      <c r="AY39" s="15">
        <f>IF(D3L132C22=0,0,CHOOSE(MIN(D3L132C8,RUN_YEARS),A1L104C1,A1L104C6,A1L104C7,A1L104C8,A1L104C9))</f>
        <v>166088.14679999999</v>
      </c>
      <c r="AZ39" s="16" t="s">
        <v>24125</v>
      </c>
      <c r="BA39" s="33">
        <f>IF(D3L132C24=0,0,D3L132C23/D3L132C24)</f>
        <v>6.6752312947572685E-7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0.10041612628297512</v>
      </c>
      <c r="J40" s="16" t="s">
        <v>24175</v>
      </c>
      <c r="K40" s="21">
        <f>IF(FLOW_THRU_100PCT="Y",1,INDEX(VariabilityMatrix,D3L133C1,D3L133C8))</f>
        <v>0.65874680625616888</v>
      </c>
      <c r="L40" s="16" t="s">
        <v>24145</v>
      </c>
      <c r="M40" s="15">
        <f>IF(D3L133C2&lt;&gt;0,D3L133C2*D3L133C4,D3L133C3*D3L133C4)</f>
        <v>6.6148802485526001E-2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6.6148802485526001E-2</v>
      </c>
      <c r="AX40" s="16" t="s">
        <v>24170</v>
      </c>
      <c r="AY40" s="15">
        <f>IF(D3L133C22=0,0,CHOOSE(MIN(D3L133C8,RUN_YEARS),A1L104C1,A1L104C6,A1L104C7,A1L104C8,A1L104C9))</f>
        <v>164157.04333333331</v>
      </c>
      <c r="AZ40" s="16" t="s">
        <v>24156</v>
      </c>
      <c r="BA40" s="33">
        <f>IF(D3L133C24=0,0,D3L133C23/D3L133C24)</f>
        <v>4.0296048918964658E-7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62323.553740666655</v>
      </c>
      <c r="J41" s="16" t="s">
        <v>24206</v>
      </c>
      <c r="K41" s="21">
        <f>IF(FLOW_THRU_100PCT="Y",1,INDEX(VariabilityMatrix,D3L134C1,D3L134C8))</f>
        <v>0.77385500920510386</v>
      </c>
      <c r="L41" s="16" t="s">
        <v>24176</v>
      </c>
      <c r="M41" s="15">
        <f>IF(D3L134C2&lt;&gt;0,D3L134C2*D3L134C4,D3L134C3*D3L134C4)</f>
        <v>48229.39425367838</v>
      </c>
      <c r="N41" s="16" t="s">
        <v>4251</v>
      </c>
      <c r="O41" s="32">
        <f>0.45*CHOOSE(MIN(D3L134C8,RUN_YEARS),B3L110C1,B3L125C1,B3L140C1,B3L155C1,B3L170C1)</f>
        <v>0.4467705638230251</v>
      </c>
      <c r="P41" s="16" t="s">
        <v>24177</v>
      </c>
      <c r="Q41" s="15">
        <f>D3L134C5*D3L134C6</f>
        <v>21547.473663558856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1146085881.3333333</v>
      </c>
      <c r="V41" s="16" t="s">
        <v>24178</v>
      </c>
      <c r="W41" s="33">
        <f>IF(D3L134C9=0,0,D3L134C7/D3L134C9)</f>
        <v>1.8800924096971649E-5</v>
      </c>
      <c r="X41" s="16" t="s">
        <v>24179</v>
      </c>
      <c r="Y41" s="32">
        <f>IF(D3L134C5=0,0,D3L134C7/D3L134C5)</f>
        <v>0.4467705638230251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0.54605291133925293</v>
      </c>
      <c r="AL41" s="16" t="s">
        <v>24183</v>
      </c>
      <c r="AM41" s="15">
        <f>D3L134C5*D3L134C17</f>
        <v>26335.801144349716</v>
      </c>
      <c r="AN41" s="16" t="s">
        <v>24200</v>
      </c>
      <c r="AO41" s="15">
        <f>IF(D3L134C17=0,0,CHOOSE(MIN(D3L134C8,RUN_YEARS),A1L108C1,A1L108C6,A1L108C7,A1L108C8,A1L108C9))</f>
        <v>546567.45666666667</v>
      </c>
      <c r="AP41" s="16" t="s">
        <v>24184</v>
      </c>
      <c r="AQ41" s="33">
        <f>IF(D3L134C19=0,0,D3L134C18/D3L134C19)</f>
        <v>4.8183990508624534E-2</v>
      </c>
      <c r="AR41" s="16" t="s">
        <v>24185</v>
      </c>
      <c r="AS41" s="32">
        <f>IF(D3L134C5=0,0,D3L134C18/D3L134C5)</f>
        <v>0.54605291133925293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7.1765248377219648E-3</v>
      </c>
      <c r="BZ41" s="16" t="s">
        <v>24195</v>
      </c>
      <c r="CA41" s="15">
        <f>D3L134C5*D3L134C37</f>
        <v>346.1194457698079</v>
      </c>
      <c r="CB41" s="16" t="s">
        <v>24204</v>
      </c>
      <c r="CC41" s="15">
        <f>IF(D3L134C37=0,0,CHOOSE(MIN(D3L134C8,RUN_YEARS),B6L116C1,B6L117C1,B6L118C1,B6L119C1,B6L120C1))</f>
        <v>155534.34</v>
      </c>
      <c r="CD41" s="16" t="s">
        <v>24196</v>
      </c>
      <c r="CE41" s="33">
        <f>IF(D3L134C39=0,0,D3L134C38/D3L134C39)</f>
        <v>2.2253570868645978E-3</v>
      </c>
      <c r="CF41" s="16" t="s">
        <v>24197</v>
      </c>
      <c r="CG41" s="32">
        <f>IF(D3L134C5=0,0,D3L134C38/D3L134C5)</f>
        <v>7.1765248377219648E-3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2374.8839233333333</v>
      </c>
      <c r="J42" s="16" t="s">
        <v>24021</v>
      </c>
      <c r="K42" s="21">
        <f>IF(FLOW_THRU_100PCT="Y",1,D3L101C4)</f>
        <v>0.77385500920510386</v>
      </c>
      <c r="L42" s="16" t="s">
        <v>24208</v>
      </c>
      <c r="M42" s="15">
        <f>IF(D3L135C2&lt;&gt;0,D3L135C2*D3L135C4,D3L135C3*D3L135C4)</f>
        <v>1837.8158203521698</v>
      </c>
      <c r="N42" s="16" t="s">
        <v>4251</v>
      </c>
      <c r="O42" s="32">
        <f>0.45*CHOOSE(MIN(D3L135C8,RUN_YEARS),B3L110C1,B3L125C1,B3L140C1,B3L155C1,B3L170C1)</f>
        <v>0.4467705638230251</v>
      </c>
      <c r="P42" s="16" t="s">
        <v>24209</v>
      </c>
      <c r="Q42" s="15">
        <f>D3L135C5*D3L135C6</f>
        <v>821.0820102616143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1146085881.3333333</v>
      </c>
      <c r="V42" s="16" t="s">
        <v>24210</v>
      </c>
      <c r="W42" s="33">
        <f>IF(D3L135C9=0,0,D3L135C7/D3L135C9)</f>
        <v>7.1642275996488499E-7</v>
      </c>
      <c r="X42" s="16" t="s">
        <v>24211</v>
      </c>
      <c r="Y42" s="32">
        <f>IF(D3L135C5=0,0,D3L135C7/D3L135C5)</f>
        <v>0.4467705638230251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0.54605291133925293</v>
      </c>
      <c r="AL42" s="16" t="s">
        <v>24215</v>
      </c>
      <c r="AM42" s="15">
        <f>D3L135C5*D3L135C17</f>
        <v>1003.5446792086398</v>
      </c>
      <c r="AN42" s="16" t="s">
        <v>24232</v>
      </c>
      <c r="AO42" s="15">
        <f>IF(D3L135C17=0,0,CHOOSE(MIN(D3L135C8,RUN_YEARS),A1L108C1,A1L108C6,A1L108C7,A1L108C8,A1L108C9))</f>
        <v>546567.45666666667</v>
      </c>
      <c r="AP42" s="16" t="s">
        <v>24216</v>
      </c>
      <c r="AQ42" s="33">
        <f>IF(D3L135C19=0,0,D3L135C18/D3L135C19)</f>
        <v>1.8360856779306353E-3</v>
      </c>
      <c r="AR42" s="16" t="s">
        <v>24217</v>
      </c>
      <c r="AS42" s="32">
        <f>IF(D3L135C5=0,0,D3L135C18/D3L135C5)</f>
        <v>0.54605291133925293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7.1765248377219648E-3</v>
      </c>
      <c r="BZ42" s="16" t="s">
        <v>24227</v>
      </c>
      <c r="CA42" s="15">
        <f>D3L135C5*D3L135C37</f>
        <v>13.189130881915714</v>
      </c>
      <c r="CB42" s="16" t="s">
        <v>24236</v>
      </c>
      <c r="CC42" s="15">
        <f>IF(D3L135C37=0,0,CHOOSE(MIN(D3L135C8,RUN_YEARS),B6L116C1,B6L117C1,B6L118C1,B6L119C1,B6L120C1))</f>
        <v>155534.34</v>
      </c>
      <c r="CD42" s="16" t="s">
        <v>24228</v>
      </c>
      <c r="CE42" s="33">
        <f>IF(D3L135C39=0,0,D3L135C38/D3L135C39)</f>
        <v>8.4798835304896104E-5</v>
      </c>
      <c r="CF42" s="16" t="s">
        <v>24229</v>
      </c>
      <c r="CG42" s="32">
        <f>IF(D3L135C5=0,0,D3L135C38/D3L135C5)</f>
        <v>7.1765248377219648E-3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828</v>
      </c>
      <c r="J43" s="16" t="s">
        <v>24269</v>
      </c>
      <c r="K43" s="21">
        <f>IF(FLOW_THRU_100PCT="Y",1,INDEX(VariabilityMatrix,D3L136C1,D3L136C8))</f>
        <v>0.77867552924898609</v>
      </c>
      <c r="L43" s="16" t="s">
        <v>24239</v>
      </c>
      <c r="M43" s="15">
        <f>IF(D3L136C2&lt;&gt;0,D3L136C2*D3L136C4,D3L136C3*D3L136C4)</f>
        <v>644.74333821816049</v>
      </c>
      <c r="N43" s="16" t="s">
        <v>4251</v>
      </c>
      <c r="O43" s="32">
        <f>0.45*CHOOSE(MIN(D3L136C8,RUN_YEARS),B3L110C1,B3L125C1,B3L140C1,B3L155C1,B3L170C1)</f>
        <v>0.44665402343624749</v>
      </c>
      <c r="P43" s="16" t="s">
        <v>24240</v>
      </c>
      <c r="Q43" s="15">
        <f>D3L136C5*D3L136C6</f>
        <v>287.97720609885869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1207750543</v>
      </c>
      <c r="V43" s="16" t="s">
        <v>24241</v>
      </c>
      <c r="W43" s="33">
        <f>IF(D3L136C9=0,0,D3L136C7/D3L136C9)</f>
        <v>2.3844096594942178E-7</v>
      </c>
      <c r="X43" s="16" t="s">
        <v>24242</v>
      </c>
      <c r="Y43" s="32">
        <f>IF(D3L136C5=0,0,D3L136C7/D3L136C5)</f>
        <v>0.44665402343624749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0.54591047308874696</v>
      </c>
      <c r="AL43" s="16" t="s">
        <v>24246</v>
      </c>
      <c r="AM43" s="15">
        <f>D3L136C5*D3L136C17</f>
        <v>351.97214078749397</v>
      </c>
      <c r="AN43" s="16" t="s">
        <v>24263</v>
      </c>
      <c r="AO43" s="15">
        <f>IF(D3L136C17=0,0,CHOOSE(MIN(D3L136C8,RUN_YEARS),A1L108C1,A1L108C6,A1L108C7,A1L108C8,A1L108C9))</f>
        <v>562767.45400000003</v>
      </c>
      <c r="AP43" s="16" t="s">
        <v>24247</v>
      </c>
      <c r="AQ43" s="33">
        <f>IF(D3L136C19=0,0,D3L136C18/D3L136C19)</f>
        <v>6.2543087430833185E-4</v>
      </c>
      <c r="AR43" s="16" t="s">
        <v>24248</v>
      </c>
      <c r="AS43" s="32">
        <f>IF(D3L136C5=0,0,D3L136C18/D3L136C5)</f>
        <v>0.54591047308874696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7.4355034750055449E-3</v>
      </c>
      <c r="BZ43" s="16" t="s">
        <v>24258</v>
      </c>
      <c r="CA43" s="15">
        <f>D3L136C5*D3L136C37</f>
        <v>4.793991331807808</v>
      </c>
      <c r="CB43" s="16" t="s">
        <v>24267</v>
      </c>
      <c r="CC43" s="15">
        <f>IF(D3L136C37=0,0,CHOOSE(MIN(D3L136C8,RUN_YEARS),B6L116C1,B6L117C1,B6L118C1,B6L119C1,B6L120C1))</f>
        <v>163085.94</v>
      </c>
      <c r="CD43" s="16" t="s">
        <v>24259</v>
      </c>
      <c r="CE43" s="33">
        <f>IF(D3L136C39=0,0,D3L136C38/D3L136C39)</f>
        <v>2.9395491308495436E-5</v>
      </c>
      <c r="CF43" s="16" t="s">
        <v>24260</v>
      </c>
      <c r="CG43" s="32">
        <f>IF(D3L136C5=0,0,D3L136C38/D3L136C5)</f>
        <v>7.4355034750055457E-3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107482.21242366667</v>
      </c>
      <c r="J44" s="16" t="s">
        <v>24301</v>
      </c>
      <c r="K44" s="21">
        <f>IF(FLOW_THRU_100PCT="Y",1,INDEX(VariabilityMatrix,D3L137C1,D3L137C8))</f>
        <v>0.77385500920510386</v>
      </c>
      <c r="L44" s="16" t="s">
        <v>24271</v>
      </c>
      <c r="M44" s="15">
        <f>IF(D3L137C2&lt;&gt;0,D3L137C2*D3L137C4,D3L137C3*D3L137C4)</f>
        <v>83175.648484501507</v>
      </c>
      <c r="N44" s="16" t="s">
        <v>4251</v>
      </c>
      <c r="O44" s="32">
        <f>0.45*CHOOSE(MIN(D3L137C8,RUN_YEARS),B3L110C1,B3L125C1,B3L140C1,B3L155C1,B3L170C1)</f>
        <v>0.4467705638230251</v>
      </c>
      <c r="P44" s="16" t="s">
        <v>24272</v>
      </c>
      <c r="Q44" s="15">
        <f>D3L137C5*D3L137C6</f>
        <v>37160.431369766484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1146085881.3333333</v>
      </c>
      <c r="V44" s="16" t="s">
        <v>24273</v>
      </c>
      <c r="W44" s="33">
        <f>IF(D3L137C9=0,0,D3L137C7/D3L137C9)</f>
        <v>3.2423775543360493E-5</v>
      </c>
      <c r="X44" s="16" t="s">
        <v>24274</v>
      </c>
      <c r="Y44" s="32">
        <f>IF(D3L137C5=0,0,D3L137C7/D3L137C5)</f>
        <v>0.4467705638230251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0.54605291133925293</v>
      </c>
      <c r="AL44" s="16" t="s">
        <v>24278</v>
      </c>
      <c r="AM44" s="15">
        <f>D3L137C5*D3L137C17</f>
        <v>45418.305007492367</v>
      </c>
      <c r="AN44" s="16" t="s">
        <v>24295</v>
      </c>
      <c r="AO44" s="15">
        <f>IF(D3L137C17=0,0,CHOOSE(MIN(D3L137C8,RUN_YEARS),A1L108C1,A1L108C6,A1L108C7,A1L108C8,A1L108C9))</f>
        <v>546567.45666666667</v>
      </c>
      <c r="AP44" s="16" t="s">
        <v>24279</v>
      </c>
      <c r="AQ44" s="33">
        <f>IF(D3L137C19=0,0,D3L137C18/D3L137C19)</f>
        <v>8.3097345905816494E-2</v>
      </c>
      <c r="AR44" s="16" t="s">
        <v>24280</v>
      </c>
      <c r="AS44" s="32">
        <f>IF(D3L137C5=0,0,D3L137C18/D3L137C5)</f>
        <v>0.54605291133925293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7.1765248377219648E-3</v>
      </c>
      <c r="BZ44" s="16" t="s">
        <v>24290</v>
      </c>
      <c r="CA44" s="15">
        <f>D3L137C5*D3L137C37</f>
        <v>596.91210724265636</v>
      </c>
      <c r="CB44" s="16" t="s">
        <v>24299</v>
      </c>
      <c r="CC44" s="15">
        <f>IF(D3L137C37=0,0,CHOOSE(MIN(D3L137C8,RUN_YEARS),B6L116C1,B6L117C1,B6L118C1,B6L119C1,B6L120C1))</f>
        <v>155534.34</v>
      </c>
      <c r="CD44" s="16" t="s">
        <v>24291</v>
      </c>
      <c r="CE44" s="33">
        <f>IF(D3L137C39=0,0,D3L137C38/D3L137C39)</f>
        <v>3.837815541202389E-3</v>
      </c>
      <c r="CF44" s="16" t="s">
        <v>24292</v>
      </c>
      <c r="CG44" s="32">
        <f>IF(D3L137C5=0,0,D3L137C38/D3L137C5)</f>
        <v>7.1765248377219648E-3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3573</v>
      </c>
      <c r="J45" s="16" t="s">
        <v>24333</v>
      </c>
      <c r="K45" s="21">
        <f>IF(FLOW_THRU_100PCT="Y",1,INDEX(VariabilityMatrix,D3L138C1,D3L138C8))</f>
        <v>0.77867552924898609</v>
      </c>
      <c r="L45" s="16" t="s">
        <v>24303</v>
      </c>
      <c r="M45" s="15">
        <f>IF(D3L138C2&lt;&gt;0,D3L138C2*D3L138C4,D3L138C3*D3L138C4)</f>
        <v>2782.2076660066273</v>
      </c>
      <c r="N45" s="16" t="s">
        <v>4251</v>
      </c>
      <c r="O45" s="32">
        <f>0.45*CHOOSE(MIN(D3L138C8,RUN_YEARS),B3L110C1,B3L125C1,B3L140C1,B3L155C1,B3L170C1)</f>
        <v>0.44665402343624749</v>
      </c>
      <c r="P45" s="16" t="s">
        <v>24304</v>
      </c>
      <c r="Q45" s="15">
        <f>D3L138C5*D3L138C6</f>
        <v>1242.6842480570315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1207750543</v>
      </c>
      <c r="V45" s="16" t="s">
        <v>24305</v>
      </c>
      <c r="W45" s="33">
        <f>IF(D3L138C9=0,0,D3L138C7/D3L138C9)</f>
        <v>1.0289246030643527E-6</v>
      </c>
      <c r="X45" s="16" t="s">
        <v>24306</v>
      </c>
      <c r="Y45" s="32">
        <f>IF(D3L138C5=0,0,D3L138C7/D3L138C5)</f>
        <v>0.44665402343624749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0.54591047308874696</v>
      </c>
      <c r="AL45" s="16" t="s">
        <v>24310</v>
      </c>
      <c r="AM45" s="15">
        <f>D3L138C5*D3L138C17</f>
        <v>1518.8363031808165</v>
      </c>
      <c r="AN45" s="16" t="s">
        <v>24327</v>
      </c>
      <c r="AO45" s="15">
        <f>IF(D3L138C17=0,0,CHOOSE(MIN(D3L138C8,RUN_YEARS),A1L108C1,A1L108C6,A1L108C7,A1L108C8,A1L108C9))</f>
        <v>562767.45400000003</v>
      </c>
      <c r="AP45" s="16" t="s">
        <v>24311</v>
      </c>
      <c r="AQ45" s="33">
        <f>IF(D3L138C19=0,0,D3L138C18/D3L138C19)</f>
        <v>2.6988701858739975E-3</v>
      </c>
      <c r="AR45" s="16" t="s">
        <v>24312</v>
      </c>
      <c r="AS45" s="32">
        <f>IF(D3L138C5=0,0,D3L138C18/D3L138C5)</f>
        <v>0.54591047308874696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7.4355034750055449E-3</v>
      </c>
      <c r="BZ45" s="16" t="s">
        <v>24322</v>
      </c>
      <c r="CA45" s="15">
        <f>D3L138C5*D3L138C37</f>
        <v>20.687114768779342</v>
      </c>
      <c r="CB45" s="16" t="s">
        <v>24331</v>
      </c>
      <c r="CC45" s="15">
        <f>IF(D3L138C37=0,0,CHOOSE(MIN(D3L138C8,RUN_YEARS),B6L116C1,B6L117C1,B6L118C1,B6L119C1,B6L120C1))</f>
        <v>163085.94</v>
      </c>
      <c r="CD45" s="16" t="s">
        <v>24323</v>
      </c>
      <c r="CE45" s="33">
        <f>IF(D3L138C39=0,0,D3L138C38/D3L138C39)</f>
        <v>1.2684793532035527E-4</v>
      </c>
      <c r="CF45" s="16" t="s">
        <v>24324</v>
      </c>
      <c r="CG45" s="32">
        <f>IF(D3L138C5=0,0,D3L138C38/D3L138C5)</f>
        <v>7.435503475005544E-3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0.77867552924898609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0.44665402343624749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1207750543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0.54591047308874696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562767.45400000003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7.4355034750055449E-3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163085.94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0.77867552924898609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0.44665402343624749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1207750543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0.54591047308874696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562767.45400000003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7.4355034750055449E-3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163085.94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5051</v>
      </c>
      <c r="J48" s="16" t="s">
        <v>24429</v>
      </c>
      <c r="K48" s="21">
        <f>IF(FLOW_THRU_100PCT="Y",1,INDEX(VariabilityMatrix,D3L141C1,D3L141C8))</f>
        <v>0.77867552924898609</v>
      </c>
      <c r="L48" s="16" t="s">
        <v>24399</v>
      </c>
      <c r="M48" s="15">
        <f>IF(D3L141C2&lt;&gt;0,D3L141C2*D3L141C4,D3L141C3*D3L141C4)</f>
        <v>3933.0900982366288</v>
      </c>
      <c r="N48" s="16" t="s">
        <v>4251</v>
      </c>
      <c r="O48" s="32">
        <f>0.45*CHOOSE(MIN(D3L141C8,RUN_YEARS),B3L110C1,B3L125C1,B3L140C1,B3L155C1,B3L170C1)</f>
        <v>0.44665402343624749</v>
      </c>
      <c r="P48" s="16" t="s">
        <v>24400</v>
      </c>
      <c r="Q48" s="15">
        <f>D3L141C5*D3L141C6</f>
        <v>1756.7305169146562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1207750543</v>
      </c>
      <c r="V48" s="16" t="s">
        <v>24401</v>
      </c>
      <c r="W48" s="33">
        <f>IF(D3L141C9=0,0,D3L141C7/D3L141C9)</f>
        <v>1.4545474867276927E-6</v>
      </c>
      <c r="X48" s="16" t="s">
        <v>24402</v>
      </c>
      <c r="Y48" s="32">
        <f>IF(D3L141C5=0,0,D3L141C7/D3L141C5)</f>
        <v>0.44665402343624749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0.54591047308874696</v>
      </c>
      <c r="AL48" s="16" t="s">
        <v>24406</v>
      </c>
      <c r="AM48" s="15">
        <f>D3L141C5*D3L141C17</f>
        <v>2147.1150762290245</v>
      </c>
      <c r="AN48" s="16" t="s">
        <v>24423</v>
      </c>
      <c r="AO48" s="15">
        <f>IF(D3L141C17=0,0,CHOOSE(MIN(D3L141C8,RUN_YEARS),A1L108C1,A1L108C6,A1L108C7,A1L108C8,A1L108C9))</f>
        <v>562767.45400000003</v>
      </c>
      <c r="AP48" s="16" t="s">
        <v>24407</v>
      </c>
      <c r="AQ48" s="33">
        <f>IF(D3L141C19=0,0,D3L141C18/D3L141C19)</f>
        <v>3.8152794035403196E-3</v>
      </c>
      <c r="AR48" s="16" t="s">
        <v>24408</v>
      </c>
      <c r="AS48" s="32">
        <f>IF(D3L141C5=0,0,D3L141C18/D3L141C5)</f>
        <v>0.54591047308874696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7.4355034750055449E-3</v>
      </c>
      <c r="BZ48" s="16" t="s">
        <v>24418</v>
      </c>
      <c r="CA48" s="15">
        <f>D3L141C5*D3L141C37</f>
        <v>29.244505092948355</v>
      </c>
      <c r="CB48" s="16" t="s">
        <v>24427</v>
      </c>
      <c r="CC48" s="15">
        <f>IF(D3L141C37=0,0,CHOOSE(MIN(D3L141C8,RUN_YEARS),B6L116C1,B6L117C1,B6L118C1,B6L119C1,B6L120C1))</f>
        <v>163085.94</v>
      </c>
      <c r="CD48" s="16" t="s">
        <v>24419</v>
      </c>
      <c r="CE48" s="33">
        <f>IF(D3L141C39=0,0,D3L141C38/D3L141C39)</f>
        <v>1.793195973420416E-4</v>
      </c>
      <c r="CF48" s="16" t="s">
        <v>24420</v>
      </c>
      <c r="CG48" s="32">
        <f>IF(D3L141C5=0,0,D3L141C38/D3L141C5)</f>
        <v>7.4355034750055449E-3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0.77867552924898609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0.44665402343624749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1207750543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0.54591047308874696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562767.45400000003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7.4355034750055449E-3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163085.94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0.77867552924898609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0.44665402343624749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1207750543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0.54591047308874696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562767.45400000003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7.4355034750055449E-3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163085.94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2793</v>
      </c>
      <c r="J51" s="16" t="s">
        <v>24021</v>
      </c>
      <c r="K51" s="21">
        <f>IF(FLOW_THRU_100PCT="Y",1,D3L101C4)</f>
        <v>0.77385500920510386</v>
      </c>
      <c r="L51" s="16" t="s">
        <v>24495</v>
      </c>
      <c r="M51" s="15">
        <f>IF(D3L144C2&lt;&gt;0,D3L144C2*D3L144C4,D3L144C3*D3L144C4)</f>
        <v>2161.377040709855</v>
      </c>
      <c r="N51" s="16" t="s">
        <v>4251</v>
      </c>
      <c r="O51" s="32">
        <f>0.45*CHOOSE(MIN(D3L144C8,RUN_YEARS),B3L110C1,B3L125C1,B3L140C1,B3L155C1,B3L170C1)</f>
        <v>0.44665402343624749</v>
      </c>
      <c r="P51" s="16" t="s">
        <v>24496</v>
      </c>
      <c r="Q51" s="15">
        <f>D3L144C5*D3L144C6</f>
        <v>965.38775139578684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1207750543</v>
      </c>
      <c r="V51" s="16" t="s">
        <v>24497</v>
      </c>
      <c r="W51" s="33">
        <f>IF(D3L144C9=0,0,D3L144C7/D3L144C9)</f>
        <v>7.9932711021417175E-7</v>
      </c>
      <c r="X51" s="16" t="s">
        <v>24498</v>
      </c>
      <c r="Y51" s="32">
        <f>IF(D3L144C5=0,0,D3L144C7/D3L144C5)</f>
        <v>0.44665402343624749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0.54591047308874696</v>
      </c>
      <c r="AL51" s="16" t="s">
        <v>24502</v>
      </c>
      <c r="AM51" s="15">
        <f>D3L144C5*D3L144C17</f>
        <v>1179.9183628170729</v>
      </c>
      <c r="AN51" s="16" t="s">
        <v>24519</v>
      </c>
      <c r="AO51" s="15">
        <f>IF(D3L144C17=0,0,CHOOSE(MIN(D3L144C8,RUN_YEARS),A1L108C1,A1L108C6,A1L108C7,A1L108C8,A1L108C9))</f>
        <v>562767.45400000003</v>
      </c>
      <c r="AP51" s="16" t="s">
        <v>24503</v>
      </c>
      <c r="AQ51" s="33">
        <f>IF(D3L144C19=0,0,D3L144C18/D3L144C19)</f>
        <v>2.0966357496876014E-3</v>
      </c>
      <c r="AR51" s="16" t="s">
        <v>24504</v>
      </c>
      <c r="AS51" s="32">
        <f>IF(D3L144C5=0,0,D3L144C18/D3L144C5)</f>
        <v>0.54591047308874696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7.4355034750055449E-3</v>
      </c>
      <c r="BZ51" s="16" t="s">
        <v>24514</v>
      </c>
      <c r="CA51" s="15">
        <f>D3L144C5*D3L144C37</f>
        <v>16.070926496995327</v>
      </c>
      <c r="CB51" s="16" t="s">
        <v>24523</v>
      </c>
      <c r="CC51" s="15">
        <f>IF(D3L144C37=0,0,CHOOSE(MIN(D3L144C8,RUN_YEARS),B6L116C1,B6L117C1,B6L118C1,B6L119C1,B6L120C1))</f>
        <v>163085.94</v>
      </c>
      <c r="CD51" s="16" t="s">
        <v>24515</v>
      </c>
      <c r="CE51" s="33">
        <f>IF(D3L144C39=0,0,D3L144C38/D3L144C39)</f>
        <v>9.8542685512897836E-5</v>
      </c>
      <c r="CF51" s="16" t="s">
        <v>24516</v>
      </c>
      <c r="CG51" s="32">
        <f>IF(D3L144C5=0,0,D3L144C38/D3L144C5)</f>
        <v>7.435503475005544E-3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-4481.6082843332551</v>
      </c>
      <c r="J52" s="16" t="s">
        <v>24021</v>
      </c>
      <c r="K52" s="21">
        <f>IF(FLOW_THRU_100PCT="Y",1,D3L101C4)</f>
        <v>0.77385500920510386</v>
      </c>
      <c r="L52" s="16" t="s">
        <v>24526</v>
      </c>
      <c r="M52" s="15">
        <f>IF(D3L145C2&lt;&gt;0,D3L145C2*D3L145C4,D3L145C3*D3L145C4)</f>
        <v>-3468.1150201263808</v>
      </c>
      <c r="N52" s="16" t="s">
        <v>4251</v>
      </c>
      <c r="O52" s="32">
        <f>0.45*CHOOSE(MIN(D3L145C8,RUN_YEARS),B3L110C1,B3L125C1,B3L140C1,B3L155C1,B3L170C1)</f>
        <v>0.4467705638230251</v>
      </c>
      <c r="P52" s="16" t="s">
        <v>24527</v>
      </c>
      <c r="Q52" s="15">
        <f>D3L145C5*D3L145C6</f>
        <v>-1549.4517029449653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1146085881.3333333</v>
      </c>
      <c r="V52" s="16" t="s">
        <v>24528</v>
      </c>
      <c r="W52" s="33">
        <f>IF(D3L145C9=0,0,D3L145C7/D3L145C9)</f>
        <v>-1.3519507815089427E-6</v>
      </c>
      <c r="X52" s="16" t="s">
        <v>24529</v>
      </c>
      <c r="Y52" s="32">
        <f>IF(D3L145C5=0,0,D3L145C7/D3L145C5)</f>
        <v>0.4467705638230251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0.54605291133925293</v>
      </c>
      <c r="AL52" s="16" t="s">
        <v>24533</v>
      </c>
      <c r="AM52" s="15">
        <f>D3L145C5*D3L145C17</f>
        <v>-1893.7743035994019</v>
      </c>
      <c r="AN52" s="16" t="s">
        <v>24550</v>
      </c>
      <c r="AO52" s="15">
        <f>IF(D3L145C17=0,0,CHOOSE(MIN(D3L145C8,RUN_YEARS),A1L108C1,A1L108C6,A1L108C7,A1L108C8,A1L108C9))</f>
        <v>546567.45666666667</v>
      </c>
      <c r="AP52" s="16" t="s">
        <v>24534</v>
      </c>
      <c r="AQ52" s="33">
        <f>IF(D3L145C19=0,0,D3L145C18/D3L145C19)</f>
        <v>-3.4648500939827302E-3</v>
      </c>
      <c r="AR52" s="16" t="s">
        <v>24535</v>
      </c>
      <c r="AS52" s="32">
        <f>IF(D3L145C5=0,0,D3L145C18/D3L145C5)</f>
        <v>0.54605291133925293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7.1765248377219648E-3</v>
      </c>
      <c r="BZ52" s="16" t="s">
        <v>24545</v>
      </c>
      <c r="CA52" s="15">
        <f>D3L145C5*D3L145C37</f>
        <v>-24.889013582013582</v>
      </c>
      <c r="CB52" s="16" t="s">
        <v>24554</v>
      </c>
      <c r="CC52" s="15">
        <f>IF(D3L145C37=0,0,CHOOSE(MIN(D3L145C8,RUN_YEARS),B6L116C1,B6L117C1,B6L118C1,B6L119C1,B6L120C1))</f>
        <v>155534.34</v>
      </c>
      <c r="CD52" s="16" t="s">
        <v>24546</v>
      </c>
      <c r="CE52" s="33">
        <f>IF(D3L145C39=0,0,D3L145C38/D3L145C39)</f>
        <v>-1.6002262639886204E-4</v>
      </c>
      <c r="CF52" s="16" t="s">
        <v>24547</v>
      </c>
      <c r="CG52" s="32">
        <f>IF(D3L145C5=0,0,D3L145C38/D3L145C5)</f>
        <v>7.1765248377219648E-3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32.690930384953894</v>
      </c>
      <c r="J53" s="16" t="s">
        <v>24587</v>
      </c>
      <c r="K53" s="21">
        <f>IF(FLOW_THRU_100PCT="Y",1,INDEX(VariabilityMatrix,D3L146C1,D3L146C8))</f>
        <v>0.34321546975755718</v>
      </c>
      <c r="L53" s="16" t="s">
        <v>24557</v>
      </c>
      <c r="M53" s="15">
        <f>IF(D3L146C2&lt;&gt;0,D3L146C2*D3L146C4,D3L146C3*D3L146C4)</f>
        <v>11.220033028883551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11.220033028883551</v>
      </c>
      <c r="AX53" s="16" t="s">
        <v>24582</v>
      </c>
      <c r="AY53" s="15">
        <f>IF(D3L146C22=0,0,CHOOSE(MIN(D3L146C8,RUN_YEARS),A1L104C1,A1L104C6,A1L104C7,A1L104C8,A1L104C9))</f>
        <v>164157.04333333331</v>
      </c>
      <c r="AZ53" s="16" t="s">
        <v>24568</v>
      </c>
      <c r="BA53" s="33">
        <f>IF(D3L146C24=0,0,D3L146C23/D3L146C24)</f>
        <v>6.8349385448545293E-5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1.246097691496177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1.0716440146867121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1.0716440146867121</v>
      </c>
      <c r="AX54" s="16" t="s">
        <v>24614</v>
      </c>
      <c r="AY54" s="15">
        <f>IF(D3L147C22=0,0,CHOOSE(MIN(D3L147C8,RUN_YEARS),A1L104C1,A1L104C6,A1L104C7,A1L104C8,A1L104C9))</f>
        <v>164157.04333333331</v>
      </c>
      <c r="AZ54" s="16" t="s">
        <v>24600</v>
      </c>
      <c r="BA54" s="33">
        <f>IF(D3L147C24=0,0,D3L147C23/D3L147C24)</f>
        <v>6.5281634764257896E-6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13.698934784557734</v>
      </c>
      <c r="J55" s="16" t="s">
        <v>24650</v>
      </c>
      <c r="K55" s="21">
        <f>IF(FLOW_THRU_100PCT="Y",1,INDEX(VariabilityMatrix,D3L148C1,D3L148C8))</f>
        <v>0.35329889044884982</v>
      </c>
      <c r="L55" s="16" t="s">
        <v>24620</v>
      </c>
      <c r="M55" s="15">
        <f>IF(D3L148C2&lt;&gt;0,D3L148C2*D3L148C4,D3L148C3*D3L148C4)</f>
        <v>4.839818459715401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4.839818459715401</v>
      </c>
      <c r="AX55" s="16" t="s">
        <v>24645</v>
      </c>
      <c r="AY55" s="15">
        <f>IF(D3L148C22=0,0,CHOOSE(MIN(D3L148C8,RUN_YEARS),A1L104C1,A1L104C6,A1L104C7,A1L104C8,A1L104C9))</f>
        <v>172194.93599999999</v>
      </c>
      <c r="AZ55" s="16" t="s">
        <v>24631</v>
      </c>
      <c r="BA55" s="33">
        <f>IF(D3L148C24=0,0,D3L148C23/D3L148C24)</f>
        <v>2.8106624806407789E-5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50.668687970642331</v>
      </c>
      <c r="J56" s="16" t="s">
        <v>24682</v>
      </c>
      <c r="K56" s="21">
        <f>IF(FLOW_THRU_100PCT="Y",1,INDEX(VariabilityMatrix,D3L149C1,D3L149C8))</f>
        <v>0.34321546975755718</v>
      </c>
      <c r="L56" s="16" t="s">
        <v>24652</v>
      </c>
      <c r="M56" s="15">
        <f>IF(D3L149C2&lt;&gt;0,D3L149C2*D3L149C4,D3L149C3*D3L149C4)</f>
        <v>17.390277543843094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17.390277543843094</v>
      </c>
      <c r="AX56" s="16" t="s">
        <v>24677</v>
      </c>
      <c r="AY56" s="15">
        <f>IF(D3L149C22=0,0,CHOOSE(MIN(D3L149C8,RUN_YEARS),A1L104C1,A1L104C6,A1L104C7,A1L104C8,A1L104C9))</f>
        <v>164157.04333333331</v>
      </c>
      <c r="AZ56" s="16" t="s">
        <v>24663</v>
      </c>
      <c r="BA56" s="33">
        <f>IF(D3L149C24=0,0,D3L149C23/D3L149C24)</f>
        <v>1.0593683457450449E-4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1.5580252126030152</v>
      </c>
      <c r="J57" s="16" t="s">
        <v>24714</v>
      </c>
      <c r="K57" s="21">
        <f>IF(FLOW_THRU_100PCT="Y",1,INDEX(VariabilityMatrix,D3L150C1,D3L150C8))</f>
        <v>0.35329889044884982</v>
      </c>
      <c r="L57" s="16" t="s">
        <v>24684</v>
      </c>
      <c r="M57" s="15">
        <f>IF(D3L150C2&lt;&gt;0,D3L150C2*D3L150C4,D3L150C3*D3L150C4)</f>
        <v>0.55044857890397858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0.55044857890397858</v>
      </c>
      <c r="AX57" s="16" t="s">
        <v>24709</v>
      </c>
      <c r="AY57" s="15">
        <f>IF(D3L150C22=0,0,CHOOSE(MIN(D3L150C8,RUN_YEARS),A1L104C1,A1L104C6,A1L104C7,A1L104C8,A1L104C9))</f>
        <v>172194.93599999999</v>
      </c>
      <c r="AZ57" s="16" t="s">
        <v>24695</v>
      </c>
      <c r="BA57" s="33">
        <f>IF(D3L150C24=0,0,D3L150C23/D3L150C24)</f>
        <v>3.1966595051551262E-6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0.35329889044884982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172194.93599999999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0.35329889044884982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172194.93599999999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0.35329889044884982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172194.93599999999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0.35329889044884982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172194.93599999999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0.35329889044884982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172194.93599999999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1.4517789730684696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1.2485299168388839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1.2485299168388839</v>
      </c>
      <c r="AX63" s="16" t="s">
        <v>24901</v>
      </c>
      <c r="AY63" s="15">
        <f>IF(D3L156C22=0,0,CHOOSE(MIN(D3L156C8,RUN_YEARS),A1L104C1,A1L104C6,A1L104C7,A1L104C8,A1L104C9))</f>
        <v>172194.93599999999</v>
      </c>
      <c r="AZ63" s="16" t="s">
        <v>24887</v>
      </c>
      <c r="BA63" s="33">
        <f>IF(D3L156C24=0,0,D3L156C23/D3L156C24)</f>
        <v>7.2506773186342947E-6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-0.92781201217017673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-0.79791833046635197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-0.79791833046635197</v>
      </c>
      <c r="AX64" s="16" t="s">
        <v>24932</v>
      </c>
      <c r="AY64" s="15">
        <f>IF(D3L157C22=0,0,CHOOSE(MIN(D3L157C8,RUN_YEARS),A1L104C1,A1L104C6,A1L104C7,A1L104C8,A1L104C9))</f>
        <v>164157.04333333331</v>
      </c>
      <c r="AZ64" s="16" t="s">
        <v>24918</v>
      </c>
      <c r="BA64" s="33">
        <f>IF(D3L157C24=0,0,D3L157C23/D3L157C24)</f>
        <v>-4.8607011570384974E-6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72446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0.63440918387439293</v>
      </c>
      <c r="L65" s="16" t="s">
        <v>24938</v>
      </c>
      <c r="M65" s="15">
        <f>IF(D3L158C2&lt;&gt;0,D3L158C2*D3L158C4,D3L158C3*D3L158C4)</f>
        <v>45960.407734964268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45960.407734964268</v>
      </c>
      <c r="AX65" s="16" t="s">
        <v>24963</v>
      </c>
      <c r="AY65" s="15">
        <f>IF(D3L158C22=0,0,CHOOSE(MIN(D3L158C8,RUN_YEARS),A1L104C1,A1L104C6,A1L104C7,A1L104C8,A1L104C9))</f>
        <v>172194.93599999999</v>
      </c>
      <c r="AZ65" s="16" t="s">
        <v>24949</v>
      </c>
      <c r="BA65" s="33">
        <f>IF(D3L158C24=0,0,D3L158C23/D3L158C24)</f>
        <v>0.26690917167833711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58231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0.99097009778918088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172194.93599999999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9.0299022108191723E-3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163085.94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6671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0.99097009778918088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172194.93599999999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9.0299022108191723E-3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163085.94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4288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0.99097009778918088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172194.93599999999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9.0299022108191723E-3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163085.94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9589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0.99097009778918088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172194.93599999999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9.0299022108191723E-3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163085.94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75784</v>
      </c>
      <c r="J70" s="16" t="s">
        <v>25124</v>
      </c>
      <c r="K70" s="21">
        <f>IF(FLOW_THRU_100PCT="Y",1,INDEX(VariabilityMatrix,D3L163C1,D3L163C8))</f>
        <v>0.62988087800342429</v>
      </c>
      <c r="L70" s="16" t="s">
        <v>25094</v>
      </c>
      <c r="M70" s="15">
        <f>IF(D3L163C2&lt;&gt;0,D3L163C2*D3L163C4,D3L163C3*D3L163C4)</f>
        <v>47734.89245861151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0.99097009778918088</v>
      </c>
      <c r="AV70" s="16" t="s">
        <v>25104</v>
      </c>
      <c r="AW70" s="15">
        <f>D3L163C5*D3L163C22</f>
        <v>47303.851047666278</v>
      </c>
      <c r="AX70" s="16" t="s">
        <v>25119</v>
      </c>
      <c r="AY70" s="15">
        <f>IF(D3L163C22=0,0,CHOOSE(MIN(D3L163C8,RUN_YEARS),A1L104C1,A1L104C6,A1L104C7,A1L104C8,A1L104C9))</f>
        <v>172194.93599999999</v>
      </c>
      <c r="AZ70" s="16" t="s">
        <v>25105</v>
      </c>
      <c r="BA70" s="33">
        <f>IF(D3L163C24=0,0,D3L163C23/D3L163C24)</f>
        <v>0.27471104636704463</v>
      </c>
      <c r="BB70" s="16" t="s">
        <v>25106</v>
      </c>
      <c r="BC70" s="32">
        <f>IF(D3L163C5=0,0,D3L163C23/D3L163C5)</f>
        <v>0.99097009778918077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9.0299022108191723E-3</v>
      </c>
      <c r="BZ70" s="16" t="s">
        <v>25113</v>
      </c>
      <c r="CA70" s="15">
        <f>D3L163C5*D3L163C37</f>
        <v>431.04141094523152</v>
      </c>
      <c r="CB70" s="16" t="s">
        <v>25122</v>
      </c>
      <c r="CC70" s="15">
        <f>IF(D3L163C37=0,0,CHOOSE(MIN(D3L163C8,RUN_YEARS),B6L116C1,B6L117C1,B6L118C1,B6L119C1,B6L120C1))</f>
        <v>163085.94</v>
      </c>
      <c r="CD70" s="16" t="s">
        <v>25114</v>
      </c>
      <c r="CE70" s="33">
        <f>IF(D3L163C39=0,0,D3L163C38/D3L163C39)</f>
        <v>2.6430323236033191E-3</v>
      </c>
      <c r="CF70" s="16" t="s">
        <v>25115</v>
      </c>
      <c r="CG70" s="32">
        <f>IF(D3L163C5=0,0,D3L163C38/D3L163C5)</f>
        <v>9.0299022108191723E-3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3101400</v>
      </c>
      <c r="J71" s="16" t="s">
        <v>25155</v>
      </c>
      <c r="K71" s="21">
        <f>IF(FLOW_THRU_100PCT="Y",1,INDEX(VariabilityMatrix,D3L164C1,D3L164C8))</f>
        <v>0.96638190084342912</v>
      </c>
      <c r="L71" s="16" t="s">
        <v>25126</v>
      </c>
      <c r="M71" s="15">
        <f>IF(D3L164C2&lt;&gt;0,D3L164C2*D3L164C4,D3L164C3*D3L164C4)</f>
        <v>2997136.8272758112</v>
      </c>
      <c r="N71" s="16" t="s">
        <v>4251</v>
      </c>
      <c r="O71" s="32">
        <f>0.45*CHOOSE(MIN(D3L164C8,RUN_YEARS),B3L110C1,B3L125C1,B3L140C1,B3L155C1,B3L170C1)</f>
        <v>0.44665402343624749</v>
      </c>
      <c r="P71" s="16" t="s">
        <v>25127</v>
      </c>
      <c r="Q71" s="15">
        <f>D3L164C5*D3L164C6</f>
        <v>1338683.2226916905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1207750543</v>
      </c>
      <c r="V71" s="16" t="s">
        <v>25128</v>
      </c>
      <c r="W71" s="33">
        <f>IF(D3L164C9=0,0,D3L164C7/D3L164C9)</f>
        <v>1.108410367066745E-3</v>
      </c>
      <c r="X71" s="16" t="s">
        <v>25129</v>
      </c>
      <c r="Y71" s="32">
        <f>IF(D3L164C5=0,0,D3L164C7/D3L164C5)</f>
        <v>0.44665402343624744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0.54591047308874696</v>
      </c>
      <c r="AL71" s="16" t="s">
        <v>25133</v>
      </c>
      <c r="AM71" s="15">
        <f>D3L164C5*D3L164C17</f>
        <v>1636168.3832898443</v>
      </c>
      <c r="AN71" s="16" t="s">
        <v>25150</v>
      </c>
      <c r="AO71" s="15">
        <f>IF(D3L164C17=0,0,CHOOSE(MIN(D3L164C8,RUN_YEARS),A1L108C1,A1L108C6,A1L108C7,A1L108C8,A1L108C9))</f>
        <v>562767.45400000003</v>
      </c>
      <c r="AP71" s="16" t="s">
        <v>25134</v>
      </c>
      <c r="AQ71" s="33">
        <f>IF(D3L164C19=0,0,D3L164C18/D3L164C19)</f>
        <v>2.9073614183983074</v>
      </c>
      <c r="AR71" s="16" t="s">
        <v>25135</v>
      </c>
      <c r="AS71" s="32">
        <f>IF(D3L164C5=0,0,D3L164C18/D3L164C5)</f>
        <v>0.54591047308874696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7.4355034750055449E-3</v>
      </c>
      <c r="BZ71" s="16" t="s">
        <v>25145</v>
      </c>
      <c r="CA71" s="15">
        <f>D3L164C5*D3L164C37</f>
        <v>22285.221294276387</v>
      </c>
      <c r="CB71" s="16" t="s">
        <v>25154</v>
      </c>
      <c r="CC71" s="15">
        <f>IF(D3L164C37=0,0,CHOOSE(MIN(D3L164C8,RUN_YEARS),B6L116C1,B6L117C1,B6L118C1,B6L119C1,B6L120C1))</f>
        <v>163085.94</v>
      </c>
      <c r="CD71" s="16" t="s">
        <v>25146</v>
      </c>
      <c r="CE71" s="33">
        <f>IF(D3L164C39=0,0,D3L164C38/D3L164C39)</f>
        <v>0.13664710332648164</v>
      </c>
      <c r="CF71" s="16" t="s">
        <v>25147</v>
      </c>
      <c r="CG71" s="32">
        <f>IF(D3L164C5=0,0,D3L164C38/D3L164C5)</f>
        <v>7.4355034750055449E-3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0.96638190084342912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0.44665402343624749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1207750543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0.54591047308874696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562767.45400000003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7.4355034750055449E-3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163085.94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54466</v>
      </c>
      <c r="J73" s="16" t="s">
        <v>25217</v>
      </c>
      <c r="K73" s="21">
        <f>IF(FLOW_THRU_100PCT="Y",1,INDEX(VariabilityMatrix,D3L166C1,D3L166C8))</f>
        <v>0.77867552924898609</v>
      </c>
      <c r="L73" s="16" t="s">
        <v>25188</v>
      </c>
      <c r="M73" s="15">
        <f>IF(D3L166C2&lt;&gt;0,D3L166C2*D3L166C4,D3L166C3*D3L166C4)</f>
        <v>42411.341376075274</v>
      </c>
      <c r="N73" s="16" t="s">
        <v>4251</v>
      </c>
      <c r="O73" s="32">
        <f>0.45*CHOOSE(MIN(D3L166C8,RUN_YEARS),B3L110C1,B3L125C1,B3L140C1,B3L155C1,B3L170C1)</f>
        <v>0.44665402343624749</v>
      </c>
      <c r="P73" s="16" t="s">
        <v>25189</v>
      </c>
      <c r="Q73" s="15">
        <f>D3L166C5*D3L166C6</f>
        <v>18943.196264952217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1207750543</v>
      </c>
      <c r="V73" s="16" t="s">
        <v>25190</v>
      </c>
      <c r="W73" s="33">
        <f>IF(D3L166C9=0,0,D3L166C7/D3L166C9)</f>
        <v>1.5684692815701941E-5</v>
      </c>
      <c r="X73" s="16" t="s">
        <v>25191</v>
      </c>
      <c r="Y73" s="32">
        <f>IF(D3L166C5=0,0,D3L166C7/D3L166C5)</f>
        <v>0.44665402343624749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0.54591047308874696</v>
      </c>
      <c r="AL73" s="16" t="s">
        <v>25195</v>
      </c>
      <c r="AM73" s="15">
        <f>D3L166C5*D3L166C17</f>
        <v>23152.7954349416</v>
      </c>
      <c r="AN73" s="16" t="s">
        <v>25212</v>
      </c>
      <c r="AO73" s="15">
        <f>IF(D3L166C17=0,0,CHOOSE(MIN(D3L166C8,RUN_YEARS),A1L108C1,A1L108C6,A1L108C7,A1L108C8,A1L108C9))</f>
        <v>562767.45400000003</v>
      </c>
      <c r="AP73" s="16" t="s">
        <v>25196</v>
      </c>
      <c r="AQ73" s="33">
        <f>IF(D3L166C19=0,0,D3L166C18/D3L166C19)</f>
        <v>4.1140963768209665E-2</v>
      </c>
      <c r="AR73" s="16" t="s">
        <v>25197</v>
      </c>
      <c r="AS73" s="32">
        <f>IF(D3L166C5=0,0,D3L166C18/D3L166C5)</f>
        <v>0.54591047308874696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7.4355034750055449E-3</v>
      </c>
      <c r="BZ73" s="16" t="s">
        <v>25207</v>
      </c>
      <c r="CA73" s="15">
        <f>D3L166C5*D3L166C37</f>
        <v>315.34967618145413</v>
      </c>
      <c r="CB73" s="16" t="s">
        <v>25216</v>
      </c>
      <c r="CC73" s="15">
        <f>IF(D3L166C37=0,0,CHOOSE(MIN(D3L166C8,RUN_YEARS),B6L116C1,B6L117C1,B6L118C1,B6L119C1,B6L120C1))</f>
        <v>163085.94</v>
      </c>
      <c r="CD73" s="16" t="s">
        <v>25208</v>
      </c>
      <c r="CE73" s="33">
        <f>IF(D3L166C39=0,0,D3L166C38/D3L166C39)</f>
        <v>1.9336410985610049E-3</v>
      </c>
      <c r="CF73" s="16" t="s">
        <v>25209</v>
      </c>
      <c r="CG73" s="32">
        <f>IF(D3L166C5=0,0,D3L166C38/D3L166C5)</f>
        <v>7.4355034750055449E-3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993619</v>
      </c>
      <c r="J74" s="16" t="s">
        <v>25249</v>
      </c>
      <c r="K74" s="21">
        <f>IF(FLOW_THRU_100PCT="Y",1,INDEX(VariabilityMatrix,D3L167C1,D3L167C8))</f>
        <v>0.85456673554623075</v>
      </c>
      <c r="L74" s="16" t="s">
        <v>25219</v>
      </c>
      <c r="M74" s="15">
        <f>IF(D3L167C2&lt;&gt;0,D3L167C2*D3L167C4,D3L167C3*D3L167C4)</f>
        <v>849113.7452067103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0.97591554366674349</v>
      </c>
      <c r="BF74" s="16" t="s">
        <v>25232</v>
      </c>
      <c r="BG74" s="15">
        <f>D3L167C5*D3L167C27</f>
        <v>828663.30228831142</v>
      </c>
      <c r="BH74" s="16" t="s">
        <v>25245</v>
      </c>
      <c r="BI74" s="15">
        <f>IF(D3L167C27=0,0,CHOOSE(MIN(D3L167C8,RUN_YEARS),A1L104C1,A1L104C6,A1L104C7,A1L104C8,A1L104C9))</f>
        <v>172194.93599999999</v>
      </c>
      <c r="BJ74" s="16" t="s">
        <v>25233</v>
      </c>
      <c r="BK74" s="33">
        <f>IF(D3L167C29=0,0,D3L167C28/D3L167C29)</f>
        <v>4.8123558191531917</v>
      </c>
      <c r="BL74" s="16" t="s">
        <v>25234</v>
      </c>
      <c r="BM74" s="32">
        <f>IF(D3L167C5=0,0,D3L167C28/D3L167C5)</f>
        <v>0.97591554366674349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2.4084456333256416E-2</v>
      </c>
      <c r="BZ74" s="16" t="s">
        <v>25238</v>
      </c>
      <c r="CA74" s="15">
        <f>D3L167C5*D3L167C37</f>
        <v>20450.442918398829</v>
      </c>
      <c r="CB74" s="16" t="s">
        <v>25247</v>
      </c>
      <c r="CC74" s="15">
        <f>IF(D3L167C37=0,0,CHOOSE(MIN(D3L167C8,RUN_YEARS),B6L116C1,B6L117C1,B6L118C1,B6L119C1,B6L120C1))</f>
        <v>163085.94</v>
      </c>
      <c r="CD74" s="16" t="s">
        <v>25239</v>
      </c>
      <c r="CE74" s="33">
        <f>IF(D3L167C39=0,0,D3L167C38/D3L167C39)</f>
        <v>0.12539672591272324</v>
      </c>
      <c r="CF74" s="16" t="s">
        <v>25240</v>
      </c>
      <c r="CG74" s="32">
        <f>IF(D3L167C5=0,0,D3L167C38/D3L167C5)</f>
        <v>2.4084456333256416E-2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829367</v>
      </c>
      <c r="J75" s="16" t="s">
        <v>25281</v>
      </c>
      <c r="K75" s="21">
        <f>IF(FLOW_THRU_100PCT="Y",1,INDEX(VariabilityMatrix,D3L168C1,D3L168C8))</f>
        <v>0.85456673554623075</v>
      </c>
      <c r="L75" s="16" t="s">
        <v>25251</v>
      </c>
      <c r="M75" s="15">
        <f>IF(D3L168C2&lt;&gt;0,D3L168C2*D3L168C4,D3L168C3*D3L168C4)</f>
        <v>708749.44975977077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0.97591554366674349</v>
      </c>
      <c r="BF75" s="16" t="s">
        <v>25264</v>
      </c>
      <c r="BG75" s="15">
        <f>D3L168C5*D3L168C27</f>
        <v>691679.60458581196</v>
      </c>
      <c r="BH75" s="16" t="s">
        <v>25277</v>
      </c>
      <c r="BI75" s="15">
        <f>IF(D3L168C27=0,0,CHOOSE(MIN(D3L168C8,RUN_YEARS),A1L104C1,A1L104C6,A1L104C7,A1L104C8,A1L104C9))</f>
        <v>172194.93599999999</v>
      </c>
      <c r="BJ75" s="16" t="s">
        <v>25265</v>
      </c>
      <c r="BK75" s="33">
        <f>IF(D3L168C29=0,0,D3L168C28/D3L168C29)</f>
        <v>4.0168405683301396</v>
      </c>
      <c r="BL75" s="16" t="s">
        <v>25266</v>
      </c>
      <c r="BM75" s="32">
        <f>IF(D3L168C5=0,0,D3L168C28/D3L168C5)</f>
        <v>0.97591554366674349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2.4084456333256416E-2</v>
      </c>
      <c r="BZ75" s="16" t="s">
        <v>25270</v>
      </c>
      <c r="CA75" s="15">
        <f>D3L168C5*D3L168C37</f>
        <v>17069.845173958711</v>
      </c>
      <c r="CB75" s="16" t="s">
        <v>25279</v>
      </c>
      <c r="CC75" s="15">
        <f>IF(D3L168C37=0,0,CHOOSE(MIN(D3L168C8,RUN_YEARS),B6L116C1,B6L117C1,B6L118C1,B6L119C1,B6L120C1))</f>
        <v>163085.94</v>
      </c>
      <c r="CD75" s="16" t="s">
        <v>25271</v>
      </c>
      <c r="CE75" s="33">
        <f>IF(D3L168C39=0,0,D3L168C38/D3L168C39)</f>
        <v>0.10466779155798907</v>
      </c>
      <c r="CF75" s="16" t="s">
        <v>25272</v>
      </c>
      <c r="CG75" s="32">
        <f>IF(D3L168C5=0,0,D3L168C38/D3L168C5)</f>
        <v>2.4084456333256416E-2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72446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45960.407734964268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45960.407734964268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0.26690917167833711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5133415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4645146.2560769795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1357626.4189566427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1.124095059882447E-3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1659321.1787247858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2.9485023821665171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47303.851047666278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0.27471104636704463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1520342.9068741235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8.8291963874833321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60551.900473760608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0.37128829421935827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72446</v>
      </c>
      <c r="H79" s="16" t="s">
        <v>25375</v>
      </c>
      <c r="I79" s="15">
        <f>SUM(D3L169C3:D3L171C3)</f>
        <v>5133415</v>
      </c>
      <c r="J79" s="16" t="s">
        <v>25376</v>
      </c>
      <c r="K79" s="21">
        <f>IF(D3L172C2+D3L172C3=0,0,D3L172C5/(D3L172C2+D3L172C3))</f>
        <v>0.90112023041182687</v>
      </c>
      <c r="L79" s="16" t="s">
        <v>25345</v>
      </c>
      <c r="M79" s="15">
        <f>SUM(D3L169C5:D3L171C5)</f>
        <v>4691106.6638119435</v>
      </c>
      <c r="N79" s="16" t="s">
        <v>25346</v>
      </c>
      <c r="O79" s="32">
        <f>IF(SUM(D3L169C5:D3L171C5)=0,0,SUM(D3L169C7:D3L171C7)/SUM(D3L169C5:D3L171C5))</f>
        <v>0.28940429545753493</v>
      </c>
      <c r="P79" s="16" t="s">
        <v>25347</v>
      </c>
      <c r="Q79" s="15">
        <f>SUM(D3L169C7:D3L171C7)</f>
        <v>1357626.4189566427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1.124095059882447E-3</v>
      </c>
      <c r="X79" s="16" t="s">
        <v>25349</v>
      </c>
      <c r="Y79" s="32">
        <f>IF(D3L172C5=0,0,D3L172C7/D3L172C5)</f>
        <v>0.28940429545753493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0.35371636111476495</v>
      </c>
      <c r="AL79" s="16" t="s">
        <v>25355</v>
      </c>
      <c r="AM79" s="15">
        <f>SUM(D3L169C18:D3L171C18)</f>
        <v>1659321.1787247858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2.9485023821665171</v>
      </c>
      <c r="AR79" s="16" t="s">
        <v>25357</v>
      </c>
      <c r="AS79" s="32">
        <f>IF(D3L172C5=0,0,D3L172C18/D3L172C5)</f>
        <v>0.35371636111476495</v>
      </c>
      <c r="AT79" s="16" t="s">
        <v>25358</v>
      </c>
      <c r="AU79" s="32">
        <f>IF(SUM(D3L169C5:D3L171C5)=0,0,SUM(D3L169C23:D3L171C23)/SUM(D3L169C5:D3L171C5))</f>
        <v>1.9881078275641895E-2</v>
      </c>
      <c r="AV79" s="16" t="s">
        <v>25359</v>
      </c>
      <c r="AW79" s="15">
        <f>SUM(D3L169C23:D3L171C23)</f>
        <v>93264.258782630553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0.54162021804538174</v>
      </c>
      <c r="BB79" s="16" t="s">
        <v>25361</v>
      </c>
      <c r="BC79" s="32">
        <f>IF(D3L172C5=0,0,D3L172C23/D3L172C5)</f>
        <v>1.9881078275641895E-2</v>
      </c>
      <c r="BD79" s="16" t="s">
        <v>25362</v>
      </c>
      <c r="BE79" s="32">
        <f>IF(SUM(D3L169C5:D3L171C5)=0,0,SUM(D3L169C28:D3L171C28)/SUM(D3L169C5:D3L171C5))</f>
        <v>0.32409045793017827</v>
      </c>
      <c r="BF79" s="16" t="s">
        <v>25363</v>
      </c>
      <c r="BG79" s="15">
        <f>SUM(D3L169C28:D3L171C28)</f>
        <v>1520342.9068741235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8.8291963874833321</v>
      </c>
      <c r="BL79" s="16" t="s">
        <v>25365</v>
      </c>
      <c r="BM79" s="32">
        <f>IF(D3L172C5=0,0,D3L172C28/D3L172C5)</f>
        <v>0.32409045793017827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1.2907807221879874E-2</v>
      </c>
      <c r="BZ79" s="16" t="s">
        <v>25371</v>
      </c>
      <c r="CA79" s="15">
        <f>SUM(D3L169C38:D3L171C38)</f>
        <v>60551.900473760608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0.37128829421935827</v>
      </c>
      <c r="CF79" s="16" t="s">
        <v>25373</v>
      </c>
      <c r="CG79" s="32">
        <f>IF(D3L172C5=0,0,D3L172C38/D3L172C5)</f>
        <v>1.2907807221879874E-2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149152</v>
      </c>
      <c r="J80" s="16" t="s">
        <v>25407</v>
      </c>
      <c r="K80" s="21">
        <f>IF(FLOW_THRU_100PCT="Y",1,INDEX(VariabilityMatrix,D3L173C1,D3L173C8))</f>
        <v>0.83018171280938369</v>
      </c>
      <c r="L80" s="16" t="s">
        <v>25377</v>
      </c>
      <c r="M80" s="15">
        <f>IF(D3L173C2&lt;&gt;0,D3L173C2*D3L173C4,D3L173C3*D3L173C4)</f>
        <v>123823.2628289452</v>
      </c>
      <c r="N80" s="16" t="s">
        <v>4251</v>
      </c>
      <c r="O80" s="32">
        <f>D3L172C6</f>
        <v>0.28940429545753493</v>
      </c>
      <c r="P80" s="16" t="s">
        <v>25378</v>
      </c>
      <c r="Q80" s="15">
        <f>D3L173C5*D3L173C6</f>
        <v>35834.98414026406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1207750543</v>
      </c>
      <c r="V80" s="16" t="s">
        <v>25379</v>
      </c>
      <c r="W80" s="33">
        <f>IF(D3L173C9=0,0,D3L173C7/D3L173C9)</f>
        <v>2.967084912357109E-5</v>
      </c>
      <c r="X80" s="16" t="s">
        <v>25380</v>
      </c>
      <c r="Y80" s="32">
        <f>IF(D3L173C5=0,0,D3L173C7/D3L173C5)</f>
        <v>0.28940429545753493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0.35371636111476495</v>
      </c>
      <c r="AL80" s="16" t="s">
        <v>25384</v>
      </c>
      <c r="AM80" s="15">
        <f>D3L173C5*D3L173C17</f>
        <v>43798.313949211632</v>
      </c>
      <c r="AN80" s="16" t="s">
        <v>25401</v>
      </c>
      <c r="AO80" s="15">
        <f>IF(D3L173C17=0,0,CHOOSE(MIN(D3L173C8,RUN_YEARS),A1L108C1,A1L108C6,A1L108C7,A1L108C8,A1L108C9))</f>
        <v>562767.45400000003</v>
      </c>
      <c r="AP80" s="16" t="s">
        <v>25385</v>
      </c>
      <c r="AQ80" s="33">
        <f>IF(D3L173C19=0,0,D3L173C18/D3L173C19)</f>
        <v>7.7826664704763876E-2</v>
      </c>
      <c r="AR80" s="16" t="s">
        <v>25386</v>
      </c>
      <c r="AS80" s="32">
        <f>IF(D3L173C5=0,0,D3L173C18/D3L173C5)</f>
        <v>0.35371636111476495</v>
      </c>
      <c r="AT80" s="16" t="s">
        <v>4251</v>
      </c>
      <c r="AU80" s="32">
        <f>D3L172C22</f>
        <v>1.9881078275641895E-2</v>
      </c>
      <c r="AV80" s="16" t="s">
        <v>25387</v>
      </c>
      <c r="AW80" s="15">
        <f>D3L173C5*D3L173C22</f>
        <v>2461.7399806476387</v>
      </c>
      <c r="AX80" s="16" t="s">
        <v>25402</v>
      </c>
      <c r="AY80" s="15">
        <f>IF(D3L173C22=0,0,CHOOSE(MIN(D3L173C8,RUN_YEARS),A1L104C1,A1L104C6,A1L104C7,A1L104C8,A1L104C9))</f>
        <v>172194.93599999999</v>
      </c>
      <c r="AZ80" s="16" t="s">
        <v>25388</v>
      </c>
      <c r="BA80" s="33">
        <f>IF(D3L173C24=0,0,D3L173C23/D3L173C24)</f>
        <v>1.4296239121966042E-2</v>
      </c>
      <c r="BB80" s="16" t="s">
        <v>25389</v>
      </c>
      <c r="BC80" s="32">
        <f>IF(D3L173C5=0,0,D3L173C23/D3L173C5)</f>
        <v>1.9881078275641895E-2</v>
      </c>
      <c r="BD80" s="16" t="s">
        <v>4251</v>
      </c>
      <c r="BE80" s="32">
        <f>D3L172C27</f>
        <v>0.32409045793017827</v>
      </c>
      <c r="BF80" s="16" t="s">
        <v>25390</v>
      </c>
      <c r="BG80" s="15">
        <f>D3L173C5*D3L173C27</f>
        <v>40129.937952641667</v>
      </c>
      <c r="BH80" s="16" t="s">
        <v>25403</v>
      </c>
      <c r="BI80" s="15">
        <f>IF(D3L173C27=0,0,CHOOSE(MIN(D3L173C8,RUN_YEARS),A1L104C1,A1L104C6,A1L104C7,A1L104C8,A1L104C9))</f>
        <v>172194.93599999999</v>
      </c>
      <c r="BJ80" s="16" t="s">
        <v>25391</v>
      </c>
      <c r="BK80" s="33">
        <f>IF(D3L173C29=0,0,D3L173C28/D3L173C29)</f>
        <v>0.23304946640615301</v>
      </c>
      <c r="BL80" s="16" t="s">
        <v>25392</v>
      </c>
      <c r="BM80" s="32">
        <f>IF(D3L173C5=0,0,D3L173C28/D3L173C5)</f>
        <v>0.32409045793017827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1.2907807221879874E-2</v>
      </c>
      <c r="BZ80" s="16" t="s">
        <v>25396</v>
      </c>
      <c r="CA80" s="15">
        <f>D3L173C5*D3L173C37</f>
        <v>1598.2868061801885</v>
      </c>
      <c r="CB80" s="16" t="s">
        <v>25405</v>
      </c>
      <c r="CC80" s="15">
        <f>IF(D3L173C37=0,0,CHOOSE(MIN(D3L173C8,RUN_YEARS),B6L116C1,B6L117C1,B6L118C1,B6L119C1,B6L120C1))</f>
        <v>163085.94</v>
      </c>
      <c r="CD80" s="16" t="s">
        <v>25397</v>
      </c>
      <c r="CE80" s="33">
        <f>IF(D3L173C39=0,0,D3L173C38/D3L173C39)</f>
        <v>9.8002734397593591E-3</v>
      </c>
      <c r="CF80" s="16" t="s">
        <v>25398</v>
      </c>
      <c r="CG80" s="32">
        <f>IF(D3L173C5=0,0,D3L173C38/D3L173C5)</f>
        <v>1.2907807221879872E-2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698098</v>
      </c>
      <c r="J81" s="16" t="s">
        <v>25439</v>
      </c>
      <c r="K81" s="21">
        <f>IF(FLOW_THRU_100PCT="Y",1,INDEX(VariabilityMatrix,D3L174C1,D3L174C8))</f>
        <v>0.83018171280938369</v>
      </c>
      <c r="L81" s="16" t="s">
        <v>25409</v>
      </c>
      <c r="M81" s="15">
        <f>IF(D3L174C2&lt;&gt;0,D3L174C2*D3L174C4,D3L174C3*D3L174C4)</f>
        <v>579548.19334880519</v>
      </c>
      <c r="N81" s="16" t="s">
        <v>4251</v>
      </c>
      <c r="O81" s="32">
        <f>D3L172C6</f>
        <v>0.28940429545753493</v>
      </c>
      <c r="P81" s="16" t="s">
        <v>25410</v>
      </c>
      <c r="Q81" s="15">
        <f>D3L174C5*D3L174C6</f>
        <v>167723.73657979819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1207750543</v>
      </c>
      <c r="V81" s="16" t="s">
        <v>25411</v>
      </c>
      <c r="W81" s="33">
        <f>IF(D3L174C9=0,0,D3L174C7/D3L174C9)</f>
        <v>1.3887283061217237E-4</v>
      </c>
      <c r="X81" s="16" t="s">
        <v>25412</v>
      </c>
      <c r="Y81" s="32">
        <f>IF(D3L174C5=0,0,D3L174C7/D3L174C5)</f>
        <v>0.28940429545753493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0.35371636111476495</v>
      </c>
      <c r="AL81" s="16" t="s">
        <v>25416</v>
      </c>
      <c r="AM81" s="15">
        <f>D3L174C5*D3L174C17</f>
        <v>204995.6780419756</v>
      </c>
      <c r="AN81" s="16" t="s">
        <v>25433</v>
      </c>
      <c r="AO81" s="15">
        <f>IF(D3L174C17=0,0,CHOOSE(MIN(D3L174C8,RUN_YEARS),A1L108C1,A1L108C6,A1L108C7,A1L108C8,A1L108C9))</f>
        <v>562767.45400000003</v>
      </c>
      <c r="AP81" s="16" t="s">
        <v>25417</v>
      </c>
      <c r="AQ81" s="33">
        <f>IF(D3L174C19=0,0,D3L174C18/D3L174C19)</f>
        <v>0.36426356319101494</v>
      </c>
      <c r="AR81" s="16" t="s">
        <v>25418</v>
      </c>
      <c r="AS81" s="32">
        <f>IF(D3L174C5=0,0,D3L174C18/D3L174C5)</f>
        <v>0.35371636111476495</v>
      </c>
      <c r="AT81" s="16" t="s">
        <v>4251</v>
      </c>
      <c r="AU81" s="32">
        <f>D3L172C22</f>
        <v>1.9881078275641895E-2</v>
      </c>
      <c r="AV81" s="16" t="s">
        <v>25419</v>
      </c>
      <c r="AW81" s="15">
        <f>D3L174C5*D3L174C22</f>
        <v>11522.04299647444</v>
      </c>
      <c r="AX81" s="16" t="s">
        <v>25434</v>
      </c>
      <c r="AY81" s="15">
        <f>IF(D3L174C22=0,0,CHOOSE(MIN(D3L174C8,RUN_YEARS),A1L104C1,A1L104C6,A1L104C7,A1L104C8,A1L104C9))</f>
        <v>172194.93599999999</v>
      </c>
      <c r="AZ81" s="16" t="s">
        <v>25420</v>
      </c>
      <c r="BA81" s="33">
        <f>IF(D3L174C24=0,0,D3L174C23/D3L174C24)</f>
        <v>6.6912786543702085E-2</v>
      </c>
      <c r="BB81" s="16" t="s">
        <v>25421</v>
      </c>
      <c r="BC81" s="32">
        <f>IF(D3L174C5=0,0,D3L174C23/D3L174C5)</f>
        <v>1.9881078275641895E-2</v>
      </c>
      <c r="BD81" s="16" t="s">
        <v>4251</v>
      </c>
      <c r="BE81" s="32">
        <f>D3L172C27</f>
        <v>0.32409045793017827</v>
      </c>
      <c r="BF81" s="16" t="s">
        <v>25422</v>
      </c>
      <c r="BG81" s="15">
        <f>D3L174C5*D3L174C27</f>
        <v>187826.03937502176</v>
      </c>
      <c r="BH81" s="16" t="s">
        <v>25435</v>
      </c>
      <c r="BI81" s="15">
        <f>IF(D3L174C27=0,0,CHOOSE(MIN(D3L174C8,RUN_YEARS),A1L104C1,A1L104C6,A1L104C7,A1L104C8,A1L104C9))</f>
        <v>172194.93599999999</v>
      </c>
      <c r="BJ81" s="16" t="s">
        <v>25423</v>
      </c>
      <c r="BK81" s="33">
        <f>IF(D3L174C29=0,0,D3L174C28/D3L174C29)</f>
        <v>1.0907756275423905</v>
      </c>
      <c r="BL81" s="16" t="s">
        <v>25424</v>
      </c>
      <c r="BM81" s="32">
        <f>IF(D3L174C5=0,0,D3L174C28/D3L174C5)</f>
        <v>0.32409045793017827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1.2907807221879874E-2</v>
      </c>
      <c r="BZ81" s="16" t="s">
        <v>25428</v>
      </c>
      <c r="CA81" s="15">
        <f>D3L174C5*D3L174C37</f>
        <v>7480.6963555351413</v>
      </c>
      <c r="CB81" s="16" t="s">
        <v>25437</v>
      </c>
      <c r="CC81" s="15">
        <f>IF(D3L174C37=0,0,CHOOSE(MIN(D3L174C8,RUN_YEARS),B6L116C1,B6L117C1,B6L118C1,B6L119C1,B6L120C1))</f>
        <v>163085.94</v>
      </c>
      <c r="CD81" s="16" t="s">
        <v>25429</v>
      </c>
      <c r="CE81" s="33">
        <f>IF(D3L174C39=0,0,D3L174C38/D3L174C39)</f>
        <v>4.5869658387075803E-2</v>
      </c>
      <c r="CF81" s="16" t="s">
        <v>25430</v>
      </c>
      <c r="CG81" s="32">
        <f>IF(D3L174C5=0,0,D3L174C38/D3L174C5)</f>
        <v>1.2907807221879874E-2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56526</v>
      </c>
      <c r="J82" s="16" t="s">
        <v>25471</v>
      </c>
      <c r="K82" s="21">
        <f>IF(FLOW_THRU_100PCT="Y",1,INDEX(VariabilityMatrix,D3L175C1,D3L175C8))</f>
        <v>0.83018171280938369</v>
      </c>
      <c r="L82" s="16" t="s">
        <v>25441</v>
      </c>
      <c r="M82" s="15">
        <f>IF(D3L175C2&lt;&gt;0,D3L175C2*D3L175C4,D3L175C3*D3L175C4)</f>
        <v>46926.851498263219</v>
      </c>
      <c r="N82" s="16" t="s">
        <v>4251</v>
      </c>
      <c r="O82" s="32">
        <f>D3L172C6</f>
        <v>0.28940429545753493</v>
      </c>
      <c r="P82" s="16" t="s">
        <v>25442</v>
      </c>
      <c r="Q82" s="15">
        <f>D3L175C5*D3L175C6</f>
        <v>13580.832395895235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1207750543</v>
      </c>
      <c r="V82" s="16" t="s">
        <v>25443</v>
      </c>
      <c r="W82" s="33">
        <f>IF(D3L175C9=0,0,D3L175C7/D3L175C9)</f>
        <v>1.1244733007663185E-5</v>
      </c>
      <c r="X82" s="16" t="s">
        <v>25444</v>
      </c>
      <c r="Y82" s="32">
        <f>IF(D3L175C5=0,0,D3L175C7/D3L175C5)</f>
        <v>0.28940429545753493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0.35371636111476495</v>
      </c>
      <c r="AL82" s="16" t="s">
        <v>25448</v>
      </c>
      <c r="AM82" s="15">
        <f>D3L175C5*D3L175C17</f>
        <v>16598.795150538623</v>
      </c>
      <c r="AN82" s="16" t="s">
        <v>25465</v>
      </c>
      <c r="AO82" s="15">
        <f>IF(D3L175C17=0,0,CHOOSE(MIN(D3L175C8,RUN_YEARS),A1L108C1,A1L108C6,A1L108C7,A1L108C8,A1L108C9))</f>
        <v>562767.45400000003</v>
      </c>
      <c r="AP82" s="16" t="s">
        <v>25449</v>
      </c>
      <c r="AQ82" s="33">
        <f>IF(D3L175C19=0,0,D3L175C18/D3L175C19)</f>
        <v>2.9494945083548881E-2</v>
      </c>
      <c r="AR82" s="16" t="s">
        <v>25450</v>
      </c>
      <c r="AS82" s="32">
        <f>IF(D3L175C5=0,0,D3L175C18/D3L175C5)</f>
        <v>0.35371636111476495</v>
      </c>
      <c r="AT82" s="16" t="s">
        <v>4251</v>
      </c>
      <c r="AU82" s="32">
        <f>D3L172C22</f>
        <v>1.9881078275641895E-2</v>
      </c>
      <c r="AV82" s="16" t="s">
        <v>25451</v>
      </c>
      <c r="AW82" s="15">
        <f>D3L175C5*D3L175C22</f>
        <v>932.95640786639422</v>
      </c>
      <c r="AX82" s="16" t="s">
        <v>25466</v>
      </c>
      <c r="AY82" s="15">
        <f>IF(D3L175C22=0,0,CHOOSE(MIN(D3L175C8,RUN_YEARS),A1L104C1,A1L104C6,A1L104C7,A1L104C8,A1L104C9))</f>
        <v>172194.93599999999</v>
      </c>
      <c r="AZ82" s="16" t="s">
        <v>25452</v>
      </c>
      <c r="BA82" s="33">
        <f>IF(D3L175C24=0,0,D3L175C23/D3L175C24)</f>
        <v>5.4180246500767845E-3</v>
      </c>
      <c r="BB82" s="16" t="s">
        <v>25453</v>
      </c>
      <c r="BC82" s="32">
        <f>IF(D3L175C5=0,0,D3L175C23/D3L175C5)</f>
        <v>1.9881078275641895E-2</v>
      </c>
      <c r="BD82" s="16" t="s">
        <v>4251</v>
      </c>
      <c r="BE82" s="32">
        <f>D3L172C27</f>
        <v>0.32409045793017827</v>
      </c>
      <c r="BF82" s="16" t="s">
        <v>25454</v>
      </c>
      <c r="BG82" s="15">
        <f>D3L175C5*D3L175C27</f>
        <v>15208.544791293598</v>
      </c>
      <c r="BH82" s="16" t="s">
        <v>25467</v>
      </c>
      <c r="BI82" s="15">
        <f>IF(D3L175C27=0,0,CHOOSE(MIN(D3L175C8,RUN_YEARS),A1L104C1,A1L104C6,A1L104C7,A1L104C8,A1L104C9))</f>
        <v>172194.93599999999</v>
      </c>
      <c r="BJ82" s="16" t="s">
        <v>25455</v>
      </c>
      <c r="BK82" s="33">
        <f>IF(D3L175C29=0,0,D3L175C28/D3L175C29)</f>
        <v>8.8321672777262161E-2</v>
      </c>
      <c r="BL82" s="16" t="s">
        <v>25456</v>
      </c>
      <c r="BM82" s="32">
        <f>IF(D3L175C5=0,0,D3L175C28/D3L175C5)</f>
        <v>0.32409045793017827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1.2907807221879874E-2</v>
      </c>
      <c r="BZ82" s="16" t="s">
        <v>25460</v>
      </c>
      <c r="CA82" s="15">
        <f>D3L175C5*D3L175C37</f>
        <v>605.7227526693664</v>
      </c>
      <c r="CB82" s="16" t="s">
        <v>25469</v>
      </c>
      <c r="CC82" s="15">
        <f>IF(D3L175C37=0,0,CHOOSE(MIN(D3L175C8,RUN_YEARS),B6L116C1,B6L117C1,B6L118C1,B6L119C1,B6L120C1))</f>
        <v>163085.94</v>
      </c>
      <c r="CD82" s="16" t="s">
        <v>25461</v>
      </c>
      <c r="CE82" s="33">
        <f>IF(D3L175C39=0,0,D3L175C38/D3L175C39)</f>
        <v>3.7141322708098955E-3</v>
      </c>
      <c r="CF82" s="16" t="s">
        <v>25462</v>
      </c>
      <c r="CG82" s="32">
        <f>IF(D3L175C5=0,0,D3L175C38/D3L175C5)</f>
        <v>1.2907807221879874E-2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1139</v>
      </c>
      <c r="J83" s="16" t="s">
        <v>25503</v>
      </c>
      <c r="K83" s="21">
        <f>IF(FLOW_THRU_100PCT="Y",1,INDEX(VariabilityMatrix,D3L176C1,D3L176C8))</f>
        <v>0.83018171280938369</v>
      </c>
      <c r="L83" s="16" t="s">
        <v>25473</v>
      </c>
      <c r="M83" s="15">
        <f>IF(D3L176C2&lt;&gt;0,D3L176C2*D3L176C4,D3L176C3*D3L176C4)</f>
        <v>945.576970889888</v>
      </c>
      <c r="N83" s="16" t="s">
        <v>4251</v>
      </c>
      <c r="O83" s="32">
        <f>D3L172C6</f>
        <v>0.28940429545753493</v>
      </c>
      <c r="P83" s="16" t="s">
        <v>25474</v>
      </c>
      <c r="Q83" s="15">
        <f>D3L176C5*D3L176C6</f>
        <v>273.65403706125807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1207750543</v>
      </c>
      <c r="V83" s="16" t="s">
        <v>25475</v>
      </c>
      <c r="W83" s="33">
        <f>IF(D3L176C9=0,0,D3L176C7/D3L176C9)</f>
        <v>2.265815889277212E-7</v>
      </c>
      <c r="X83" s="16" t="s">
        <v>25476</v>
      </c>
      <c r="Y83" s="32">
        <f>IF(D3L176C5=0,0,D3L176C7/D3L176C5)</f>
        <v>0.28940429545753493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0.35371636111476495</v>
      </c>
      <c r="AL83" s="16" t="s">
        <v>25480</v>
      </c>
      <c r="AM83" s="15">
        <f>D3L176C5*D3L176C17</f>
        <v>334.46604529709322</v>
      </c>
      <c r="AN83" s="16" t="s">
        <v>25497</v>
      </c>
      <c r="AO83" s="15">
        <f>IF(D3L176C17=0,0,CHOOSE(MIN(D3L176C8,RUN_YEARS),A1L108C1,A1L108C6,A1L108C7,A1L108C8,A1L108C9))</f>
        <v>562767.45400000003</v>
      </c>
      <c r="AP83" s="16" t="s">
        <v>25481</v>
      </c>
      <c r="AQ83" s="33">
        <f>IF(D3L176C19=0,0,D3L176C18/D3L176C19)</f>
        <v>5.9432371740724939E-4</v>
      </c>
      <c r="AR83" s="16" t="s">
        <v>25482</v>
      </c>
      <c r="AS83" s="32">
        <f>IF(D3L176C5=0,0,D3L176C18/D3L176C5)</f>
        <v>0.35371636111476495</v>
      </c>
      <c r="AT83" s="16" t="s">
        <v>4251</v>
      </c>
      <c r="AU83" s="32">
        <f>D3L172C22</f>
        <v>1.9881078275641895E-2</v>
      </c>
      <c r="AV83" s="16" t="s">
        <v>25483</v>
      </c>
      <c r="AW83" s="15">
        <f>D3L176C5*D3L176C22</f>
        <v>18.799089773906221</v>
      </c>
      <c r="AX83" s="16" t="s">
        <v>25498</v>
      </c>
      <c r="AY83" s="15">
        <f>IF(D3L176C22=0,0,CHOOSE(MIN(D3L176C8,RUN_YEARS),A1L104C1,A1L104C6,A1L104C7,A1L104C8,A1L104C9))</f>
        <v>172194.93599999999</v>
      </c>
      <c r="AZ83" s="16" t="s">
        <v>25484</v>
      </c>
      <c r="BA83" s="33">
        <f>IF(D3L176C24=0,0,D3L176C23/D3L176C24)</f>
        <v>1.0917330213419413E-4</v>
      </c>
      <c r="BB83" s="16" t="s">
        <v>25485</v>
      </c>
      <c r="BC83" s="32">
        <f>IF(D3L176C5=0,0,D3L176C23/D3L176C5)</f>
        <v>1.9881078275641895E-2</v>
      </c>
      <c r="BD83" s="16" t="s">
        <v>4251</v>
      </c>
      <c r="BE83" s="32">
        <f>D3L172C27</f>
        <v>0.32409045793017827</v>
      </c>
      <c r="BF83" s="16" t="s">
        <v>25486</v>
      </c>
      <c r="BG83" s="15">
        <f>D3L176C5*D3L176C27</f>
        <v>306.45247350393464</v>
      </c>
      <c r="BH83" s="16" t="s">
        <v>25499</v>
      </c>
      <c r="BI83" s="15">
        <f>IF(D3L176C27=0,0,CHOOSE(MIN(D3L176C8,RUN_YEARS),A1L104C1,A1L104C6,A1L104C7,A1L104C8,A1L104C9))</f>
        <v>172194.93599999999</v>
      </c>
      <c r="BJ83" s="16" t="s">
        <v>25487</v>
      </c>
      <c r="BK83" s="33">
        <f>IF(D3L176C29=0,0,D3L176C28/D3L176C29)</f>
        <v>1.7796834252078973E-3</v>
      </c>
      <c r="BL83" s="16" t="s">
        <v>25488</v>
      </c>
      <c r="BM83" s="32">
        <f>IF(D3L176C5=0,0,D3L176C28/D3L176C5)</f>
        <v>0.32409045793017827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1.2907807221879874E-2</v>
      </c>
      <c r="BZ83" s="16" t="s">
        <v>25492</v>
      </c>
      <c r="CA83" s="15">
        <f>D3L176C5*D3L176C37</f>
        <v>12.205325253695792</v>
      </c>
      <c r="CB83" s="16" t="s">
        <v>25501</v>
      </c>
      <c r="CC83" s="15">
        <f>IF(D3L176C37=0,0,CHOOSE(MIN(D3L176C8,RUN_YEARS),B6L116C1,B6L117C1,B6L118C1,B6L119C1,B6L120C1))</f>
        <v>163085.94</v>
      </c>
      <c r="CD83" s="16" t="s">
        <v>25493</v>
      </c>
      <c r="CE83" s="33">
        <f>IF(D3L176C39=0,0,D3L176C38/D3L176C39)</f>
        <v>7.4839837534098843E-5</v>
      </c>
      <c r="CF83" s="16" t="s">
        <v>25494</v>
      </c>
      <c r="CG83" s="32">
        <f>IF(D3L176C5=0,0,D3L176C38/D3L176C5)</f>
        <v>1.2907807221879874E-2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1708</v>
      </c>
      <c r="J84" s="16" t="s">
        <v>25535</v>
      </c>
      <c r="K84" s="21">
        <f>IF(FLOW_THRU_100PCT="Y",1,INDEX(VariabilityMatrix,D3L177C1,D3L177C8))</f>
        <v>0.83018171280938369</v>
      </c>
      <c r="L84" s="16" t="s">
        <v>25505</v>
      </c>
      <c r="M84" s="15">
        <f>IF(D3L177C2&lt;&gt;0,D3L177C2*D3L177C4,D3L177C3*D3L177C4)</f>
        <v>1417.9503654784273</v>
      </c>
      <c r="N84" s="16" t="s">
        <v>4251</v>
      </c>
      <c r="O84" s="32">
        <f>D3L172C6</f>
        <v>0.28940429545753493</v>
      </c>
      <c r="P84" s="16" t="s">
        <v>25506</v>
      </c>
      <c r="Q84" s="15">
        <f>D3L177C5*D3L177C6</f>
        <v>410.36092651503844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1207750543</v>
      </c>
      <c r="V84" s="16" t="s">
        <v>25507</v>
      </c>
      <c r="W84" s="33">
        <f>IF(D3L177C9=0,0,D3L177C7/D3L177C9)</f>
        <v>3.397729182515784E-7</v>
      </c>
      <c r="X84" s="16" t="s">
        <v>25508</v>
      </c>
      <c r="Y84" s="32">
        <f>IF(D3L177C5=0,0,D3L177C7/D3L177C5)</f>
        <v>0.28940429545753493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0.35371636111476495</v>
      </c>
      <c r="AL84" s="16" t="s">
        <v>25512</v>
      </c>
      <c r="AM84" s="15">
        <f>D3L177C5*D3L177C17</f>
        <v>501.55224351838035</v>
      </c>
      <c r="AN84" s="16" t="s">
        <v>25529</v>
      </c>
      <c r="AO84" s="15">
        <f>IF(D3L177C17=0,0,CHOOSE(MIN(D3L177C8,RUN_YEARS),A1L108C1,A1L108C6,A1L108C7,A1L108C8,A1L108C9))</f>
        <v>562767.45400000003</v>
      </c>
      <c r="AP84" s="16" t="s">
        <v>25513</v>
      </c>
      <c r="AQ84" s="33">
        <f>IF(D3L177C19=0,0,D3L177C18/D3L177C19)</f>
        <v>8.9122467895661275E-4</v>
      </c>
      <c r="AR84" s="16" t="s">
        <v>25514</v>
      </c>
      <c r="AS84" s="32">
        <f>IF(D3L177C5=0,0,D3L177C18/D3L177C5)</f>
        <v>0.35371636111476495</v>
      </c>
      <c r="AT84" s="16" t="s">
        <v>4251</v>
      </c>
      <c r="AU84" s="32">
        <f>D3L172C22</f>
        <v>1.9881078275641895E-2</v>
      </c>
      <c r="AV84" s="16" t="s">
        <v>25515</v>
      </c>
      <c r="AW84" s="15">
        <f>D3L177C5*D3L177C22</f>
        <v>28.190382207051645</v>
      </c>
      <c r="AX84" s="16" t="s">
        <v>25530</v>
      </c>
      <c r="AY84" s="15">
        <f>IF(D3L177C22=0,0,CHOOSE(MIN(D3L177C8,RUN_YEARS),A1L104C1,A1L104C6,A1L104C7,A1L104C8,A1L104C9))</f>
        <v>172194.93599999999</v>
      </c>
      <c r="AZ84" s="16" t="s">
        <v>25516</v>
      </c>
      <c r="BA84" s="33">
        <f>IF(D3L177C24=0,0,D3L177C23/D3L177C24)</f>
        <v>1.6371202813450709E-4</v>
      </c>
      <c r="BB84" s="16" t="s">
        <v>25517</v>
      </c>
      <c r="BC84" s="32">
        <f>IF(D3L177C5=0,0,D3L177C23/D3L177C5)</f>
        <v>1.9881078275641895E-2</v>
      </c>
      <c r="BD84" s="16" t="s">
        <v>4251</v>
      </c>
      <c r="BE84" s="32">
        <f>D3L172C27</f>
        <v>0.32409045793017827</v>
      </c>
      <c r="BF84" s="16" t="s">
        <v>25518</v>
      </c>
      <c r="BG84" s="15">
        <f>D3L177C5*D3L177C27</f>
        <v>459.54418327016714</v>
      </c>
      <c r="BH84" s="16" t="s">
        <v>25531</v>
      </c>
      <c r="BI84" s="15">
        <f>IF(D3L177C27=0,0,CHOOSE(MIN(D3L177C8,RUN_YEARS),A1L104C1,A1L104C6,A1L104C7,A1L104C8,A1L104C9))</f>
        <v>172194.93599999999</v>
      </c>
      <c r="BJ84" s="16" t="s">
        <v>25519</v>
      </c>
      <c r="BK84" s="33">
        <f>IF(D3L177C29=0,0,D3L177C28/D3L177C29)</f>
        <v>2.6687438896006044E-3</v>
      </c>
      <c r="BL84" s="16" t="s">
        <v>25520</v>
      </c>
      <c r="BM84" s="32">
        <f>IF(D3L177C5=0,0,D3L177C28/D3L177C5)</f>
        <v>0.32409045793017827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1.2907807221879874E-2</v>
      </c>
      <c r="BZ84" s="16" t="s">
        <v>25524</v>
      </c>
      <c r="CA84" s="15">
        <f>D3L177C5*D3L177C37</f>
        <v>18.302629967789652</v>
      </c>
      <c r="CB84" s="16" t="s">
        <v>25533</v>
      </c>
      <c r="CC84" s="15">
        <f>IF(D3L177C37=0,0,CHOOSE(MIN(D3L177C8,RUN_YEARS),B6L116C1,B6L117C1,B6L118C1,B6L119C1,B6L120C1))</f>
        <v>163085.94</v>
      </c>
      <c r="CD84" s="16" t="s">
        <v>25525</v>
      </c>
      <c r="CE84" s="33">
        <f>IF(D3L177C39=0,0,D3L177C38/D3L177C39)</f>
        <v>1.1222690299230977E-4</v>
      </c>
      <c r="CF84" s="16" t="s">
        <v>25526</v>
      </c>
      <c r="CG84" s="32">
        <f>IF(D3L177C5=0,0,D3L177C38/D3L177C5)</f>
        <v>1.2907807221879874E-2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769465</v>
      </c>
      <c r="J85" s="16" t="s">
        <v>25567</v>
      </c>
      <c r="K85" s="21">
        <f>IF(FLOW_THRU_100PCT="Y",1,INDEX(VariabilityMatrix,D3L178C1,D3L178C8))</f>
        <v>0.83018171280938369</v>
      </c>
      <c r="L85" s="16" t="s">
        <v>25537</v>
      </c>
      <c r="M85" s="15">
        <f>IF(D3L178C2&lt;&gt;0,D3L178C2*D3L178C4,D3L178C3*D3L178C4)</f>
        <v>638795.7716468724</v>
      </c>
      <c r="N85" s="16" t="s">
        <v>4251</v>
      </c>
      <c r="O85" s="32">
        <f>D3L172C6</f>
        <v>0.28940429545753493</v>
      </c>
      <c r="P85" s="16" t="s">
        <v>25538</v>
      </c>
      <c r="Q85" s="15">
        <f>D3L178C5*D3L178C6</f>
        <v>184870.24023471549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1207750543</v>
      </c>
      <c r="V85" s="16" t="s">
        <v>25539</v>
      </c>
      <c r="W85" s="33">
        <f>IF(D3L178C9=0,0,D3L178C7/D3L178C9)</f>
        <v>1.5306988790541614E-4</v>
      </c>
      <c r="X85" s="16" t="s">
        <v>25540</v>
      </c>
      <c r="Y85" s="32">
        <f>IF(D3L178C5=0,0,D3L178C7/D3L178C5)</f>
        <v>0.28940429545753493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0.35371636111476495</v>
      </c>
      <c r="AL85" s="16" t="s">
        <v>25544</v>
      </c>
      <c r="AM85" s="15">
        <f>D3L178C5*D3L178C17</f>
        <v>225952.51584243006</v>
      </c>
      <c r="AN85" s="16" t="s">
        <v>25561</v>
      </c>
      <c r="AO85" s="15">
        <f>IF(D3L178C17=0,0,CHOOSE(MIN(D3L178C8,RUN_YEARS),A1L108C1,A1L108C6,A1L108C7,A1L108C8,A1L108C9))</f>
        <v>562767.45400000003</v>
      </c>
      <c r="AP85" s="16" t="s">
        <v>25545</v>
      </c>
      <c r="AQ85" s="33">
        <f>IF(D3L178C19=0,0,D3L178C18/D3L178C19)</f>
        <v>0.40150245760734782</v>
      </c>
      <c r="AR85" s="16" t="s">
        <v>25546</v>
      </c>
      <c r="AS85" s="32">
        <f>IF(D3L178C5=0,0,D3L178C18/D3L178C5)</f>
        <v>0.35371636111476495</v>
      </c>
      <c r="AT85" s="16" t="s">
        <v>4251</v>
      </c>
      <c r="AU85" s="32">
        <f>D3L172C22</f>
        <v>1.9881078275641895E-2</v>
      </c>
      <c r="AV85" s="16" t="s">
        <v>25547</v>
      </c>
      <c r="AW85" s="15">
        <f>D3L178C5*D3L178C22</f>
        <v>12699.948738260535</v>
      </c>
      <c r="AX85" s="16" t="s">
        <v>25562</v>
      </c>
      <c r="AY85" s="15">
        <f>IF(D3L178C22=0,0,CHOOSE(MIN(D3L178C8,RUN_YEARS),A1L104C1,A1L104C6,A1L104C7,A1L104C8,A1L104C9))</f>
        <v>172194.93599999999</v>
      </c>
      <c r="AZ85" s="16" t="s">
        <v>25548</v>
      </c>
      <c r="BA85" s="33">
        <f>IF(D3L178C24=0,0,D3L178C23/D3L178C24)</f>
        <v>7.3753323026064688E-2</v>
      </c>
      <c r="BB85" s="16" t="s">
        <v>25549</v>
      </c>
      <c r="BC85" s="32">
        <f>IF(D3L178C5=0,0,D3L178C23/D3L178C5)</f>
        <v>1.9881078275641895E-2</v>
      </c>
      <c r="BD85" s="16" t="s">
        <v>4251</v>
      </c>
      <c r="BE85" s="32">
        <f>D3L172C27</f>
        <v>0.32409045793017827</v>
      </c>
      <c r="BF85" s="16" t="s">
        <v>25550</v>
      </c>
      <c r="BG85" s="15">
        <f>D3L178C5*D3L178C27</f>
        <v>207027.61415689645</v>
      </c>
      <c r="BH85" s="16" t="s">
        <v>25563</v>
      </c>
      <c r="BI85" s="15">
        <f>IF(D3L178C27=0,0,CHOOSE(MIN(D3L178C8,RUN_YEARS),A1L104C1,A1L104C6,A1L104C7,A1L104C8,A1L104C9))</f>
        <v>172194.93599999999</v>
      </c>
      <c r="BJ85" s="16" t="s">
        <v>25551</v>
      </c>
      <c r="BK85" s="33">
        <f>IF(D3L178C29=0,0,D3L178C28/D3L178C29)</f>
        <v>1.2022863097257197</v>
      </c>
      <c r="BL85" s="16" t="s">
        <v>25552</v>
      </c>
      <c r="BM85" s="32">
        <f>IF(D3L178C5=0,0,D3L178C28/D3L178C5)</f>
        <v>0.32409045793017827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1.2907807221879874E-2</v>
      </c>
      <c r="BZ85" s="16" t="s">
        <v>25556</v>
      </c>
      <c r="CA85" s="15">
        <f>D3L178C5*D3L178C37</f>
        <v>8245.4526745698258</v>
      </c>
      <c r="CB85" s="16" t="s">
        <v>25565</v>
      </c>
      <c r="CC85" s="15">
        <f>IF(D3L178C37=0,0,CHOOSE(MIN(D3L178C8,RUN_YEARS),B6L116C1,B6L117C1,B6L118C1,B6L119C1,B6L120C1))</f>
        <v>163085.94</v>
      </c>
      <c r="CD85" s="16" t="s">
        <v>25557</v>
      </c>
      <c r="CE85" s="33">
        <f>IF(D3L178C39=0,0,D3L178C38/D3L178C39)</f>
        <v>5.055894257082999E-2</v>
      </c>
      <c r="CF85" s="16" t="s">
        <v>25558</v>
      </c>
      <c r="CG85" s="32">
        <f>IF(D3L178C5=0,0,D3L178C38/D3L178C5)</f>
        <v>1.2907807221879872E-2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272.5824318933773</v>
      </c>
      <c r="J86" s="16" t="s">
        <v>25599</v>
      </c>
      <c r="K86" s="21">
        <f>IF(FLOW_THRU_100PCT="Y",1,INDEX(VariabilityMatrix,D3L179C1,D3L179C8))</f>
        <v>0.66223585226080861</v>
      </c>
      <c r="L86" s="16" t="s">
        <v>25569</v>
      </c>
      <c r="M86" s="15">
        <f>IF(D3L179C2&lt;&gt;0,D3L179C2*D3L179C4,D3L179C3*D3L179C4)</f>
        <v>180.51385909623454</v>
      </c>
      <c r="N86" s="16" t="s">
        <v>4251</v>
      </c>
      <c r="O86" s="32">
        <f>0.45*CHOOSE(MIN(D3L179C8,RUN_YEARS),B3L110C1,B3L125C1,B3L140C1,B3L155C1,B3L170C1)</f>
        <v>0.44651178507435574</v>
      </c>
      <c r="P86" s="16" t="s">
        <v>25570</v>
      </c>
      <c r="Q86" s="15">
        <f>D3L179C5*D3L179C6</f>
        <v>80.601565455720419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1165657749.5999999</v>
      </c>
      <c r="V86" s="16" t="s">
        <v>25571</v>
      </c>
      <c r="W86" s="33">
        <f>IF(D3L179C9=0,0,D3L179C7/D3L179C9)</f>
        <v>6.9146853339566575E-8</v>
      </c>
      <c r="X86" s="16" t="s">
        <v>25572</v>
      </c>
      <c r="Y86" s="32">
        <f>IF(D3L179C5=0,0,D3L179C7/D3L179C5)</f>
        <v>0.44651178507435579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0.54573662620199037</v>
      </c>
      <c r="AL86" s="16" t="s">
        <v>25576</v>
      </c>
      <c r="AM86" s="15">
        <f>D3L179C5*D3L179C17</f>
        <v>98.513024445880504</v>
      </c>
      <c r="AN86" s="16" t="s">
        <v>25593</v>
      </c>
      <c r="AO86" s="15">
        <f>IF(D3L179C17=0,0,CHOOSE(MIN(D3L179C8,RUN_YEARS),A1L108C1,A1L108C6,A1L108C7,A1L108C8,A1L108C9))</f>
        <v>542365.82380000013</v>
      </c>
      <c r="AP86" s="16" t="s">
        <v>25577</v>
      </c>
      <c r="AQ86" s="33">
        <f>IF(D3L179C19=0,0,D3L179C18/D3L179C19)</f>
        <v>1.8163575233347967E-4</v>
      </c>
      <c r="AR86" s="16" t="s">
        <v>25578</v>
      </c>
      <c r="AS86" s="32">
        <f>IF(D3L179C5=0,0,D3L179C18/D3L179C5)</f>
        <v>0.54573662620199037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7.7515887236538905E-3</v>
      </c>
      <c r="BZ86" s="16" t="s">
        <v>25588</v>
      </c>
      <c r="CA86" s="15">
        <f>D3L179C5*D3L179C37</f>
        <v>1.3992691946336189</v>
      </c>
      <c r="CB86" s="16" t="s">
        <v>25597</v>
      </c>
      <c r="CC86" s="15">
        <f>IF(D3L179C37=0,0,CHOOSE(MIN(D3L179C8,RUN_YEARS),B6L116C1,B6L117C1,B6L118C1,B6L119C1,B6L120C1))</f>
        <v>160072.81200000001</v>
      </c>
      <c r="CD86" s="16" t="s">
        <v>25589</v>
      </c>
      <c r="CE86" s="33">
        <f>IF(D3L179C39=0,0,D3L179C38/D3L179C39)</f>
        <v>8.7414544490767042E-6</v>
      </c>
      <c r="CF86" s="16" t="s">
        <v>25590</v>
      </c>
      <c r="CG86" s="32">
        <f>IF(D3L179C5=0,0,D3L179C38/D3L179C5)</f>
        <v>7.7515887236538905E-3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0.67010704360171269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0.44665402343624749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1207750543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0.54591047308874696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562767.45400000003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7.4355034750055449E-3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163085.94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1809.3339255915309</v>
      </c>
      <c r="J88" s="16" t="s">
        <v>25661</v>
      </c>
      <c r="K88" s="21">
        <f>IF(FLOW_THRU_100PCT="Y",1,INDEX(VariabilityMatrix,D3L181C1,D3L181C8))</f>
        <v>0.66223585226080861</v>
      </c>
      <c r="L88" s="16" t="s">
        <v>25631</v>
      </c>
      <c r="M88" s="15">
        <f>IF(D3L181C2&lt;&gt;0,D3L181C2*D3L181C4,D3L181C3*D3L181C4)</f>
        <v>1198.205794238502</v>
      </c>
      <c r="N88" s="16" t="s">
        <v>4251</v>
      </c>
      <c r="O88" s="32">
        <f>0.45*CHOOSE(MIN(D3L181C8,RUN_YEARS),B3L110C1,B3L125C1,B3L140C1,B3L155C1,B3L170C1)</f>
        <v>0.44651178507435574</v>
      </c>
      <c r="P88" s="16" t="s">
        <v>25632</v>
      </c>
      <c r="Q88" s="15">
        <f>D3L181C5*D3L181C6</f>
        <v>535.01300807186976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1165657749.5999999</v>
      </c>
      <c r="V88" s="16" t="s">
        <v>25633</v>
      </c>
      <c r="W88" s="33">
        <f>IF(D3L181C9=0,0,D3L181C7/D3L181C9)</f>
        <v>4.5897949741719779E-7</v>
      </c>
      <c r="X88" s="16" t="s">
        <v>25634</v>
      </c>
      <c r="Y88" s="32">
        <f>IF(D3L181C5=0,0,D3L181C7/D3L181C5)</f>
        <v>0.44651178507435579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0.54573662620199037</v>
      </c>
      <c r="AL88" s="16" t="s">
        <v>25638</v>
      </c>
      <c r="AM88" s="15">
        <f>D3L181C5*D3L181C17</f>
        <v>653.90478764339639</v>
      </c>
      <c r="AN88" s="16" t="s">
        <v>25655</v>
      </c>
      <c r="AO88" s="15">
        <f>IF(D3L181C17=0,0,CHOOSE(MIN(D3L181C8,RUN_YEARS),A1L108C1,A1L108C6,A1L108C7,A1L108C8,A1L108C9))</f>
        <v>542365.82380000013</v>
      </c>
      <c r="AP88" s="16" t="s">
        <v>25639</v>
      </c>
      <c r="AQ88" s="33">
        <f>IF(D3L181C19=0,0,D3L181C18/D3L181C19)</f>
        <v>1.2056526406142559E-3</v>
      </c>
      <c r="AR88" s="16" t="s">
        <v>25640</v>
      </c>
      <c r="AS88" s="32">
        <f>IF(D3L181C5=0,0,D3L181C18/D3L181C5)</f>
        <v>0.54573662620199037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7.7515887236538905E-3</v>
      </c>
      <c r="BZ88" s="16" t="s">
        <v>25650</v>
      </c>
      <c r="CA88" s="15">
        <f>D3L181C5*D3L181C37</f>
        <v>9.2879985232359257</v>
      </c>
      <c r="CB88" s="16" t="s">
        <v>25659</v>
      </c>
      <c r="CC88" s="15">
        <f>IF(D3L181C37=0,0,CHOOSE(MIN(D3L181C8,RUN_YEARS),B6L116C1,B6L117C1,B6L118C1,B6L119C1,B6L120C1))</f>
        <v>160072.81200000001</v>
      </c>
      <c r="CD88" s="16" t="s">
        <v>25651</v>
      </c>
      <c r="CE88" s="33">
        <f>IF(D3L181C39=0,0,D3L181C38/D3L181C39)</f>
        <v>5.8023585686968037E-5</v>
      </c>
      <c r="CF88" s="16" t="s">
        <v>25652</v>
      </c>
      <c r="CG88" s="32">
        <f>IF(D3L181C5=0,0,D3L181C38/D3L181C5)</f>
        <v>7.7515887236538905E-3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170.13826773012869</v>
      </c>
      <c r="J89" s="16" t="s">
        <v>25692</v>
      </c>
      <c r="K89" s="21">
        <f>IF(FLOW_THRU_100PCT="Y",1,INDEX(VariabilityMatrix,D3L182C1,D3L182C8))</f>
        <v>0.67010704360171269</v>
      </c>
      <c r="L89" s="16" t="s">
        <v>25662</v>
      </c>
      <c r="M89" s="15">
        <f>IF(D3L182C2&lt;&gt;0,D3L182C2*D3L182C4,D3L182C3*D3L182C4)</f>
        <v>114.01085159215322</v>
      </c>
      <c r="N89" s="16" t="s">
        <v>4251</v>
      </c>
      <c r="O89" s="32">
        <f>0.45*CHOOSE(MIN(D3L182C8,RUN_YEARS),B3L110C1,B3L125C1,B3L140C1,B3L155C1,B3L170C1)</f>
        <v>0.44665402343624749</v>
      </c>
      <c r="P89" s="16" t="s">
        <v>25663</v>
      </c>
      <c r="Q89" s="15">
        <f>D3L182C5*D3L182C6</f>
        <v>50.923405579028135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1207750543</v>
      </c>
      <c r="V89" s="16" t="s">
        <v>25664</v>
      </c>
      <c r="W89" s="33">
        <f>IF(D3L182C9=0,0,D3L182C7/D3L182C9)</f>
        <v>4.2163844077053035E-8</v>
      </c>
      <c r="X89" s="16" t="s">
        <v>25665</v>
      </c>
      <c r="Y89" s="32">
        <f>IF(D3L182C5=0,0,D3L182C7/D3L182C5)</f>
        <v>0.44665402343624749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0.54591047308874696</v>
      </c>
      <c r="AL89" s="16" t="s">
        <v>25669</v>
      </c>
      <c r="AM89" s="15">
        <f>D3L182C5*D3L182C17</f>
        <v>62.23971792992328</v>
      </c>
      <c r="AN89" s="16" t="s">
        <v>25686</v>
      </c>
      <c r="AO89" s="15">
        <f>IF(D3L182C17=0,0,CHOOSE(MIN(D3L182C8,RUN_YEARS),A1L108C1,A1L108C6,A1L108C7,A1L108C8,A1L108C9))</f>
        <v>562767.45400000003</v>
      </c>
      <c r="AP89" s="16" t="s">
        <v>25670</v>
      </c>
      <c r="AQ89" s="33">
        <f>IF(D3L182C19=0,0,D3L182C18/D3L182C19)</f>
        <v>1.1059580202717848E-4</v>
      </c>
      <c r="AR89" s="16" t="s">
        <v>25671</v>
      </c>
      <c r="AS89" s="32">
        <f>IF(D3L182C5=0,0,D3L182C18/D3L182C5)</f>
        <v>0.54591047308874696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7.4355034750055449E-3</v>
      </c>
      <c r="BZ89" s="16" t="s">
        <v>25681</v>
      </c>
      <c r="CA89" s="15">
        <f>D3L182C5*D3L182C37</f>
        <v>0.84772808320179671</v>
      </c>
      <c r="CB89" s="16" t="s">
        <v>25690</v>
      </c>
      <c r="CC89" s="15">
        <f>IF(D3L182C37=0,0,CHOOSE(MIN(D3L182C8,RUN_YEARS),B6L116C1,B6L117C1,B6L118C1,B6L119C1,B6L120C1))</f>
        <v>163085.94</v>
      </c>
      <c r="CD89" s="16" t="s">
        <v>25682</v>
      </c>
      <c r="CE89" s="33">
        <f>IF(D3L182C39=0,0,D3L182C38/D3L182C39)</f>
        <v>5.1980451730038577E-6</v>
      </c>
      <c r="CF89" s="16" t="s">
        <v>25683</v>
      </c>
      <c r="CG89" s="32">
        <f>IF(D3L182C5=0,0,D3L182C38/D3L182C5)</f>
        <v>7.4355034750055449E-3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7.8815310328156292</v>
      </c>
      <c r="J90" s="16" t="s">
        <v>25723</v>
      </c>
      <c r="K90" s="21">
        <f>IF(FLOW_THRU_100PCT="Y",1,INDEX(VariabilityMatrix,D3L183C1,D3L183C8))</f>
        <v>0.67010704360171269</v>
      </c>
      <c r="L90" s="16" t="s">
        <v>25693</v>
      </c>
      <c r="M90" s="15">
        <f>IF(D3L183C2&lt;&gt;0,D3L183C2*D3L183C4,D3L183C3*D3L183C4)</f>
        <v>5.2814694594552343</v>
      </c>
      <c r="N90" s="16" t="s">
        <v>4251</v>
      </c>
      <c r="O90" s="32">
        <f>0.45*CHOOSE(MIN(D3L183C8,RUN_YEARS),B3L110C1,B3L125C1,B3L140C1,B3L155C1,B3L170C1)</f>
        <v>0.44665402343624749</v>
      </c>
      <c r="P90" s="16" t="s">
        <v>25694</v>
      </c>
      <c r="Q90" s="15">
        <f>D3L183C5*D3L183C6</f>
        <v>2.3589895837213435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1207750543</v>
      </c>
      <c r="V90" s="16" t="s">
        <v>25695</v>
      </c>
      <c r="W90" s="33">
        <f>IF(D3L183C9=0,0,D3L183C7/D3L183C9)</f>
        <v>1.9532092925925876E-9</v>
      </c>
      <c r="X90" s="16" t="s">
        <v>25696</v>
      </c>
      <c r="Y90" s="32">
        <f>IF(D3L183C5=0,0,D3L183C7/D3L183C5)</f>
        <v>0.44665402343624749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0.54591047308874696</v>
      </c>
      <c r="AL90" s="16" t="s">
        <v>25700</v>
      </c>
      <c r="AM90" s="15">
        <f>D3L183C5*D3L183C17</f>
        <v>2.8832094912149757</v>
      </c>
      <c r="AN90" s="16" t="s">
        <v>25717</v>
      </c>
      <c r="AO90" s="15">
        <f>IF(D3L183C17=0,0,CHOOSE(MIN(D3L183C8,RUN_YEARS),A1L108C1,A1L108C6,A1L108C7,A1L108C8,A1L108C9))</f>
        <v>562767.45400000003</v>
      </c>
      <c r="AP90" s="16" t="s">
        <v>25701</v>
      </c>
      <c r="AQ90" s="33">
        <f>IF(D3L183C19=0,0,D3L183C18/D3L183C19)</f>
        <v>5.123269781722266E-6</v>
      </c>
      <c r="AR90" s="16" t="s">
        <v>25702</v>
      </c>
      <c r="AS90" s="32">
        <f>IF(D3L183C5=0,0,D3L183C18/D3L183C5)</f>
        <v>0.54591047308874696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7.4355034750055449E-3</v>
      </c>
      <c r="BZ90" s="16" t="s">
        <v>25712</v>
      </c>
      <c r="CA90" s="15">
        <f>D3L183C5*D3L183C37</f>
        <v>3.9270384518915048E-2</v>
      </c>
      <c r="CB90" s="16" t="s">
        <v>25721</v>
      </c>
      <c r="CC90" s="15">
        <f>IF(D3L183C37=0,0,CHOOSE(MIN(D3L183C8,RUN_YEARS),B6L116C1,B6L117C1,B6L118C1,B6L119C1,B6L120C1))</f>
        <v>163085.94</v>
      </c>
      <c r="CD90" s="16" t="s">
        <v>25713</v>
      </c>
      <c r="CE90" s="33">
        <f>IF(D3L183C39=0,0,D3L183C38/D3L183C39)</f>
        <v>2.4079564749061167E-7</v>
      </c>
      <c r="CF90" s="16" t="s">
        <v>25714</v>
      </c>
      <c r="CG90" s="32">
        <f>IF(D3L183C5=0,0,D3L183C38/D3L183C5)</f>
        <v>7.435503475005544E-3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14.992042725464513</v>
      </c>
      <c r="J91" s="16" t="s">
        <v>25754</v>
      </c>
      <c r="K91" s="21">
        <f>IF(FLOW_THRU_100PCT="Y",1,INDEX(VariabilityMatrix,D3L184C1,D3L184C8))</f>
        <v>0.67010704360171269</v>
      </c>
      <c r="L91" s="16" t="s">
        <v>25724</v>
      </c>
      <c r="M91" s="15">
        <f>IF(D3L184C2&lt;&gt;0,D3L184C2*D3L184C4,D3L184C3*D3L184C4)</f>
        <v>10.046273428311588</v>
      </c>
      <c r="N91" s="16" t="s">
        <v>4251</v>
      </c>
      <c r="O91" s="32">
        <f>0.45*CHOOSE(MIN(D3L184C8,RUN_YEARS),B3L110C1,B3L125C1,B3L140C1,B3L155C1,B3L170C1)</f>
        <v>0.44665402343624749</v>
      </c>
      <c r="P91" s="16" t="s">
        <v>25725</v>
      </c>
      <c r="Q91" s="15">
        <f>D3L184C5*D3L184C6</f>
        <v>4.4872084472960347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1207750543</v>
      </c>
      <c r="V91" s="16" t="s">
        <v>25726</v>
      </c>
      <c r="W91" s="33">
        <f>IF(D3L184C9=0,0,D3L184C7/D3L184C9)</f>
        <v>3.7153437630837272E-9</v>
      </c>
      <c r="X91" s="16" t="s">
        <v>25727</v>
      </c>
      <c r="Y91" s="32">
        <f>IF(D3L184C5=0,0,D3L184C7/D3L184C5)</f>
        <v>0.44665402343624749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0.54591047308874696</v>
      </c>
      <c r="AL91" s="16" t="s">
        <v>25731</v>
      </c>
      <c r="AM91" s="15">
        <f>D3L184C5*D3L184C17</f>
        <v>5.4843658800284869</v>
      </c>
      <c r="AN91" s="16" t="s">
        <v>25748</v>
      </c>
      <c r="AO91" s="15">
        <f>IF(D3L184C17=0,0,CHOOSE(MIN(D3L184C8,RUN_YEARS),A1L108C1,A1L108C6,A1L108C7,A1L108C8,A1L108C9))</f>
        <v>562767.45400000003</v>
      </c>
      <c r="AP91" s="16" t="s">
        <v>25732</v>
      </c>
      <c r="AQ91" s="33">
        <f>IF(D3L184C19=0,0,D3L184C18/D3L184C19)</f>
        <v>9.7453501282760517E-6</v>
      </c>
      <c r="AR91" s="16" t="s">
        <v>25733</v>
      </c>
      <c r="AS91" s="32">
        <f>IF(D3L184C5=0,0,D3L184C18/D3L184C5)</f>
        <v>0.54591047308874696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7.4355034750055449E-3</v>
      </c>
      <c r="BZ91" s="16" t="s">
        <v>25743</v>
      </c>
      <c r="CA91" s="15">
        <f>D3L184C5*D3L184C37</f>
        <v>7.4699100987066683E-2</v>
      </c>
      <c r="CB91" s="16" t="s">
        <v>25752</v>
      </c>
      <c r="CC91" s="15">
        <f>IF(D3L184C37=0,0,CHOOSE(MIN(D3L184C8,RUN_YEARS),B6L116C1,B6L117C1,B6L118C1,B6L119C1,B6L120C1))</f>
        <v>163085.94</v>
      </c>
      <c r="CD91" s="16" t="s">
        <v>25744</v>
      </c>
      <c r="CE91" s="33">
        <f>IF(D3L184C39=0,0,D3L184C38/D3L184C39)</f>
        <v>4.5803519903105492E-7</v>
      </c>
      <c r="CF91" s="16" t="s">
        <v>25745</v>
      </c>
      <c r="CG91" s="32">
        <f>IF(D3L184C5=0,0,D3L184C38/D3L184C5)</f>
        <v>7.4355034750055449E-3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0.67010704360171269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0.44665402343624749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1207750543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0.54591047308874696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562767.45400000003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7.4355034750055449E-3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163085.94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0.67010704360171269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0.44665402343624749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1207750543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0.54591047308874696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562767.45400000003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7.4355034750055449E-3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163085.94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0.67010704360171269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0.44665402343624749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1207750543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0.54591047308874696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562767.45400000003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7.4355034750055449E-3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163085.94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19.274826341045525</v>
      </c>
      <c r="J95" s="16" t="s">
        <v>25878</v>
      </c>
      <c r="K95" s="21">
        <f>IF(FLOW_THRU_100PCT="Y",1,D3L165C4)</f>
        <v>0.96638190084342912</v>
      </c>
      <c r="L95" s="16" t="s">
        <v>25848</v>
      </c>
      <c r="M95" s="15">
        <f>IF(D3L188C2&lt;&gt;0,D3L188C2*D3L188C4,D3L188C3*D3L188C4)</f>
        <v>18.626843317886571</v>
      </c>
      <c r="N95" s="16" t="s">
        <v>4251</v>
      </c>
      <c r="O95" s="32">
        <f>0.45*CHOOSE(MIN(D3L188C8,RUN_YEARS),B3L110C1,B3L125C1,B3L140C1,B3L155C1,B3L170C1)</f>
        <v>0.44665402343624749</v>
      </c>
      <c r="P95" s="16" t="s">
        <v>25849</v>
      </c>
      <c r="Q95" s="15">
        <f>D3L188C5*D3L188C6</f>
        <v>8.3197545118506184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1207750543</v>
      </c>
      <c r="V95" s="16" t="s">
        <v>25850</v>
      </c>
      <c r="W95" s="33">
        <f>IF(D3L188C9=0,0,D3L188C7/D3L188C9)</f>
        <v>6.8886365318327319E-9</v>
      </c>
      <c r="X95" s="16" t="s">
        <v>25851</v>
      </c>
      <c r="Y95" s="32">
        <f>IF(D3L188C5=0,0,D3L188C7/D3L188C5)</f>
        <v>0.44665402343624749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0.54591047308874696</v>
      </c>
      <c r="AL95" s="16" t="s">
        <v>25855</v>
      </c>
      <c r="AM95" s="15">
        <f>D3L188C5*D3L188C17</f>
        <v>10.168588847817423</v>
      </c>
      <c r="AN95" s="16" t="s">
        <v>25872</v>
      </c>
      <c r="AO95" s="15">
        <f>IF(D3L188C17=0,0,CHOOSE(MIN(D3L188C8,RUN_YEARS),A1L108C1,A1L108C6,A1L108C7,A1L108C8,A1L108C9))</f>
        <v>562767.45400000003</v>
      </c>
      <c r="AP95" s="16" t="s">
        <v>25856</v>
      </c>
      <c r="AQ95" s="33">
        <f>IF(D3L188C19=0,0,D3L188C18/D3L188C19)</f>
        <v>1.8068899996866953E-5</v>
      </c>
      <c r="AR95" s="16" t="s">
        <v>25857</v>
      </c>
      <c r="AS95" s="32">
        <f>IF(D3L188C5=0,0,D3L188C18/D3L188C5)</f>
        <v>0.54591047308874696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7.4355034750055449E-3</v>
      </c>
      <c r="BZ95" s="16" t="s">
        <v>25867</v>
      </c>
      <c r="CA95" s="15">
        <f>D3L188C5*D3L188C37</f>
        <v>0.13849995821852942</v>
      </c>
      <c r="CB95" s="16" t="s">
        <v>25876</v>
      </c>
      <c r="CC95" s="15">
        <f>IF(D3L188C37=0,0,CHOOSE(MIN(D3L188C8,RUN_YEARS),B6L116C1,B6L117C1,B6L118C1,B6L119C1,B6L120C1))</f>
        <v>163085.94</v>
      </c>
      <c r="CD95" s="16" t="s">
        <v>25868</v>
      </c>
      <c r="CE95" s="33">
        <f>IF(D3L188C39=0,0,D3L188C38/D3L188C39)</f>
        <v>8.4924523977069648E-7</v>
      </c>
      <c r="CF95" s="16" t="s">
        <v>25869</v>
      </c>
      <c r="CG95" s="32">
        <f>IF(D3L188C5=0,0,D3L188C38/D3L188C5)</f>
        <v>7.4355034750055457E-3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763.75226476237367</v>
      </c>
      <c r="J96" s="16" t="s">
        <v>25909</v>
      </c>
      <c r="K96" s="21">
        <f>IF(FLOW_THRU_100PCT="Y",1,INDEX(VariabilityMatrix,D3L189C1,D3L189C8))</f>
        <v>0.66223585226080861</v>
      </c>
      <c r="L96" s="16" t="s">
        <v>25879</v>
      </c>
      <c r="M96" s="15">
        <f>IF(D3L189C2&lt;&gt;0,D3L189C2*D3L189C4,D3L189C3*D3L189C4)</f>
        <v>505.78413197103328</v>
      </c>
      <c r="N96" s="16" t="s">
        <v>4251</v>
      </c>
      <c r="O96" s="32">
        <f>0.45*CHOOSE(MIN(D3L189C8,RUN_YEARS),B3L110C1,B3L125C1,B3L140C1,B3L155C1,B3L170C1)</f>
        <v>0.44651178507435574</v>
      </c>
      <c r="P96" s="16" t="s">
        <v>25880</v>
      </c>
      <c r="Q96" s="15">
        <f>D3L189C5*D3L189C6</f>
        <v>225.83857562866959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1165657749.5999999</v>
      </c>
      <c r="V96" s="16" t="s">
        <v>25881</v>
      </c>
      <c r="W96" s="33">
        <f>IF(D3L189C9=0,0,D3L189C7/D3L189C9)</f>
        <v>1.9374346861775422E-7</v>
      </c>
      <c r="X96" s="16" t="s">
        <v>25882</v>
      </c>
      <c r="Y96" s="32">
        <f>IF(D3L189C5=0,0,D3L189C7/D3L189C5)</f>
        <v>0.44651178507435574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0.54573662620199037</v>
      </c>
      <c r="AL96" s="16" t="s">
        <v>25886</v>
      </c>
      <c r="AM96" s="15">
        <f>D3L189C5*D3L189C17</f>
        <v>276.02492576837398</v>
      </c>
      <c r="AN96" s="16" t="s">
        <v>25903</v>
      </c>
      <c r="AO96" s="15">
        <f>IF(D3L189C17=0,0,CHOOSE(MIN(D3L189C8,RUN_YEARS),A1L108C1,A1L108C6,A1L108C7,A1L108C8,A1L108C9))</f>
        <v>542365.82380000013</v>
      </c>
      <c r="AP96" s="16" t="s">
        <v>25887</v>
      </c>
      <c r="AQ96" s="33">
        <f>IF(D3L189C19=0,0,D3L189C18/D3L189C19)</f>
        <v>5.0892757923876747E-4</v>
      </c>
      <c r="AR96" s="16" t="s">
        <v>25888</v>
      </c>
      <c r="AS96" s="32">
        <f>IF(D3L189C5=0,0,D3L189C18/D3L189C5)</f>
        <v>0.54573662620199037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7.7515887236538905E-3</v>
      </c>
      <c r="BZ96" s="16" t="s">
        <v>25898</v>
      </c>
      <c r="CA96" s="15">
        <f>D3L189C5*D3L189C37</f>
        <v>3.9206305739897327</v>
      </c>
      <c r="CB96" s="16" t="s">
        <v>25907</v>
      </c>
      <c r="CC96" s="15">
        <f>IF(D3L189C37=0,0,CHOOSE(MIN(D3L189C8,RUN_YEARS),B6L116C1,B6L117C1,B6L118C1,B6L119C1,B6L120C1))</f>
        <v>160072.81200000001</v>
      </c>
      <c r="CD96" s="16" t="s">
        <v>25899</v>
      </c>
      <c r="CE96" s="33">
        <f>IF(D3L189C39=0,0,D3L189C38/D3L189C39)</f>
        <v>2.4492795028738127E-5</v>
      </c>
      <c r="CF96" s="16" t="s">
        <v>25900</v>
      </c>
      <c r="CG96" s="32">
        <f>IF(D3L189C5=0,0,D3L189C38/D3L189C5)</f>
        <v>7.7515887236538905E-3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458.10360140547584</v>
      </c>
      <c r="J97" s="16" t="s">
        <v>25940</v>
      </c>
      <c r="K97" s="21">
        <f>IF(FLOW_THRU_100PCT="Y",1,INDEX(VariabilityMatrix,D3L190C1,D3L190C8))</f>
        <v>0.65874680625616888</v>
      </c>
      <c r="L97" s="16" t="s">
        <v>25910</v>
      </c>
      <c r="M97" s="15">
        <f>IF(D3L190C2&lt;&gt;0,D3L190C2*D3L190C4,D3L190C3*D3L190C4)</f>
        <v>301.77428436030618</v>
      </c>
      <c r="N97" s="16" t="s">
        <v>4251</v>
      </c>
      <c r="O97" s="32">
        <f>0.45*CHOOSE(MIN(D3L190C8,RUN_YEARS),B3L110C1,B3L125C1,B3L140C1,B3L155C1,B3L170C1)</f>
        <v>0.4467705638230251</v>
      </c>
      <c r="P97" s="16" t="s">
        <v>25911</v>
      </c>
      <c r="Q97" s="15">
        <f>D3L190C5*D3L190C6</f>
        <v>134.82386717094391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1146085881.3333333</v>
      </c>
      <c r="V97" s="16" t="s">
        <v>25912</v>
      </c>
      <c r="W97" s="33">
        <f>IF(D3L190C9=0,0,D3L190C7/D3L190C9)</f>
        <v>1.1763853771071025E-7</v>
      </c>
      <c r="X97" s="16" t="s">
        <v>25913</v>
      </c>
      <c r="Y97" s="32">
        <f>IF(D3L190C5=0,0,D3L190C7/D3L190C5)</f>
        <v>0.44677056382302516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0.54605291133925293</v>
      </c>
      <c r="AL97" s="16" t="s">
        <v>25917</v>
      </c>
      <c r="AM97" s="15">
        <f>D3L190C5*D3L190C17</f>
        <v>164.78472654226476</v>
      </c>
      <c r="AN97" s="16" t="s">
        <v>25934</v>
      </c>
      <c r="AO97" s="15">
        <f>IF(D3L190C17=0,0,CHOOSE(MIN(D3L190C8,RUN_YEARS),A1L108C1,A1L108C6,A1L108C7,A1L108C8,A1L108C9))</f>
        <v>546567.45666666667</v>
      </c>
      <c r="AP97" s="16" t="s">
        <v>25918</v>
      </c>
      <c r="AQ97" s="33">
        <f>IF(D3L190C19=0,0,D3L190C18/D3L190C19)</f>
        <v>3.014901903366733E-4</v>
      </c>
      <c r="AR97" s="16" t="s">
        <v>25919</v>
      </c>
      <c r="AS97" s="32">
        <f>IF(D3L190C5=0,0,D3L190C18/D3L190C5)</f>
        <v>0.54605291133925293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7.1765248377219648E-3</v>
      </c>
      <c r="BZ97" s="16" t="s">
        <v>25929</v>
      </c>
      <c r="CA97" s="15">
        <f>D3L190C5*D3L190C37</f>
        <v>2.1656906470975086</v>
      </c>
      <c r="CB97" s="16" t="s">
        <v>25938</v>
      </c>
      <c r="CC97" s="15">
        <f>IF(D3L190C37=0,0,CHOOSE(MIN(D3L190C8,RUN_YEARS),B6L116C1,B6L117C1,B6L118C1,B6L119C1,B6L120C1))</f>
        <v>155534.34</v>
      </c>
      <c r="CD97" s="16" t="s">
        <v>25930</v>
      </c>
      <c r="CE97" s="33">
        <f>IF(D3L190C39=0,0,D3L190C38/D3L190C39)</f>
        <v>1.392419607848343E-5</v>
      </c>
      <c r="CF97" s="16" t="s">
        <v>25931</v>
      </c>
      <c r="CG97" s="32">
        <f>IF(D3L190C5=0,0,D3L190C38/D3L190C5)</f>
        <v>7.1765248377219657E-3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72446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7788960.4693685491</v>
      </c>
      <c r="J98" s="16" t="s">
        <v>25958</v>
      </c>
      <c r="K98" s="21">
        <f>IF(D3L191C2+D3L191C3=0,0,D3L191C5/(D3L191C2+D3L191C3))</f>
        <v>0.86992829366292779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6838859.915688483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2098552.6321063945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1.7522917003003847E-3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2564897.6614633724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4.5794174328920203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121086.17752959562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0.70325144217926316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1970381.9514402109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11.442740403470463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83941.493148910158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0.51627174006370424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876B9-4679-4B85-85EC-9D3E1D03CD01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16427.67948214864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8213.83974107432</v>
      </c>
      <c r="N8" s="16" t="s">
        <v>4251</v>
      </c>
      <c r="O8" s="32">
        <f>0.45*CHOOSE(MIN(D3L201C8,RUN_YEARS),B3L110C1,B3L125C1,B3L140C1,B3L155C1,B3L170C1)</f>
        <v>0.44665402343624749</v>
      </c>
      <c r="P8" s="16" t="s">
        <v>26001</v>
      </c>
      <c r="Q8" s="15">
        <f>D3L201C5*D3L201C6</f>
        <v>3668.7445682113903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1207750543</v>
      </c>
      <c r="V8" s="16" t="s">
        <v>26002</v>
      </c>
      <c r="W8" s="33">
        <f>IF(D3L201C9=0,0,D3L201C7/D3L201C9)</f>
        <v>3.0376674963841358E-6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0.54591047308874696</v>
      </c>
      <c r="AH8" s="16" t="s">
        <v>26006</v>
      </c>
      <c r="AI8" s="15">
        <f>D3L201C5*D3L201C15</f>
        <v>4484.0211389250326</v>
      </c>
      <c r="AJ8" s="16" t="s">
        <v>26007</v>
      </c>
      <c r="AK8" s="15">
        <f>IF(D3L201C15=0,0,CHOOSE(MIN(D3L201C8,RUN_YEARS),A1L108C1,A1L108C6,A1L108C7,A1L108C8,A1L108C9))</f>
        <v>562767.45400000003</v>
      </c>
      <c r="AL8" s="16" t="s">
        <v>26008</v>
      </c>
      <c r="AM8" s="33">
        <f>IF(D3L201C17=0,0,D3L201C16/D3L201C17)</f>
        <v>7.9678046536874395E-3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7.4355034750055449E-3</v>
      </c>
      <c r="BN8" s="16" t="s">
        <v>26018</v>
      </c>
      <c r="BO8" s="15">
        <f>D3L201C5*D3L201C31</f>
        <v>61.074033937896751</v>
      </c>
      <c r="BP8" s="16" t="s">
        <v>26019</v>
      </c>
      <c r="BQ8" s="15">
        <f>IF(D3L201C31=0,0,CHOOSE(MIN(D3L201C8,RUN_YEARS),B6L116C1,B6L117C1,B6L118C1,B6L119C1,B6L120C1))</f>
        <v>163085.94</v>
      </c>
      <c r="BR8" s="16" t="s">
        <v>26020</v>
      </c>
      <c r="BS8" s="33">
        <f>IF(D3L201C33=0,0,D3L201C32/D3L201C33)</f>
        <v>3.7448987900426454E-4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0.44665402343624749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1207750543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0.54591047308874696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562767.45400000003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7.4355034750055449E-3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163085.94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11931.572938418409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5965.7864692092044</v>
      </c>
      <c r="N10" s="16" t="s">
        <v>4251</v>
      </c>
      <c r="O10" s="32">
        <f>0.45*CHOOSE(MIN(D3L203C8,RUN_YEARS),B3L110C1,B3L125C1,B3L140C1,B3L155C1,B3L170C1)</f>
        <v>0.44665402343624749</v>
      </c>
      <c r="P10" s="16" t="s">
        <v>26049</v>
      </c>
      <c r="Q10" s="15">
        <f>D3L203C5*D3L203C6</f>
        <v>2664.642529433816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1207750543</v>
      </c>
      <c r="V10" s="16" t="s">
        <v>26050</v>
      </c>
      <c r="W10" s="33">
        <f>IF(D3L203C9=0,0,D3L203C7/D3L203C9)</f>
        <v>2.2062855155626421E-6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0.54591047308874696</v>
      </c>
      <c r="AH10" s="16" t="s">
        <v>26054</v>
      </c>
      <c r="AI10" s="15">
        <f>D3L203C5*D3L203C15</f>
        <v>3256.7853137524421</v>
      </c>
      <c r="AJ10" s="16" t="s">
        <v>26055</v>
      </c>
      <c r="AK10" s="15">
        <f>IF(D3L203C15=0,0,CHOOSE(MIN(D3L203C8,RUN_YEARS),A1L108C1,A1L108C6,A1L108C7,A1L108C8,A1L108C9))</f>
        <v>562767.45400000003</v>
      </c>
      <c r="AL10" s="16" t="s">
        <v>26056</v>
      </c>
      <c r="AM10" s="33">
        <f>IF(D3L203C17=0,0,D3L203C16/D3L203C17)</f>
        <v>5.7870889487373267E-3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7.4355034750055449E-3</v>
      </c>
      <c r="BN10" s="16" t="s">
        <v>26066</v>
      </c>
      <c r="BO10" s="15">
        <f>D3L203C5*D3L203C31</f>
        <v>44.358626022946098</v>
      </c>
      <c r="BP10" s="16" t="s">
        <v>26067</v>
      </c>
      <c r="BQ10" s="15">
        <f>IF(D3L203C31=0,0,CHOOSE(MIN(D3L203C8,RUN_YEARS),B6L116C1,B6L117C1,B6L118C1,B6L119C1,B6L120C1))</f>
        <v>163085.94</v>
      </c>
      <c r="BR10" s="16" t="s">
        <v>26068</v>
      </c>
      <c r="BS10" s="33">
        <f>IF(D3L203C33=0,0,D3L203C32/D3L203C33)</f>
        <v>2.7199540330053037E-4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0.44665402343624749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1207750543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0.54591047308874696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562767.45400000003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7.4355034750055449E-3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163085.94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3.2335621576932643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1.6167810788466321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1.6167810788466321</v>
      </c>
      <c r="AR12" s="16" t="s">
        <v>26104</v>
      </c>
      <c r="AS12" s="15">
        <f>IF(D3L205C19=0,0,CHOOSE(MIN(D3L205C8,RUN_YEARS),A1L104C1,A1L104C6,A1L104C7,A1L104C8,A1L104C9))</f>
        <v>172194.93599999999</v>
      </c>
      <c r="AT12" s="16" t="s">
        <v>26105</v>
      </c>
      <c r="AU12" s="33">
        <f>IF(D3L205C21=0,0,D3L205C20/D3L205C21)</f>
        <v>9.3892486991988668E-6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172194.93599999999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0.44665402343624749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1207750543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0.54591047308874696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562767.45400000003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7.4355034750055449E-3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163085.94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0.44665402343624749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1207750543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0.54591047308874696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562767.45400000003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7.4355034750055449E-3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163085.94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460790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460790</v>
      </c>
      <c r="N16" s="16" t="s">
        <v>4251</v>
      </c>
      <c r="O16" s="32">
        <f>0.45*CHOOSE(MIN(D3L209C8,RUN_YEARS),B3L110C1,B3L125C1,B3L140C1,B3L155C1,B3L170C1)</f>
        <v>0.44665402343624749</v>
      </c>
      <c r="P16" s="16" t="s">
        <v>26189</v>
      </c>
      <c r="Q16" s="15">
        <f>D3L209C5*D3L209C6</f>
        <v>205813.70745918847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1207750543</v>
      </c>
      <c r="V16" s="16" t="s">
        <v>26190</v>
      </c>
      <c r="W16" s="33">
        <f>IF(D3L209C9=0,0,D3L209C7/D3L209C9)</f>
        <v>1.7041077617564645E-4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0.54591047308874696</v>
      </c>
      <c r="AH16" s="16" t="s">
        <v>26194</v>
      </c>
      <c r="AI16" s="15">
        <f>D3L209C5*D3L209C15</f>
        <v>251550.08689456372</v>
      </c>
      <c r="AJ16" s="16" t="s">
        <v>26195</v>
      </c>
      <c r="AK16" s="15">
        <f>IF(D3L209C15=0,0,CHOOSE(MIN(D3L209C8,RUN_YEARS),A1L108C1,A1L108C6,A1L108C7,A1L108C8,A1L108C9))</f>
        <v>562767.45400000003</v>
      </c>
      <c r="AL16" s="16" t="s">
        <v>26196</v>
      </c>
      <c r="AM16" s="33">
        <f>IF(D3L209C17=0,0,D3L209C16/D3L209C17)</f>
        <v>0.44698762358521837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7.4355034750055449E-3</v>
      </c>
      <c r="BN16" s="16" t="s">
        <v>26206</v>
      </c>
      <c r="BO16" s="15">
        <f>D3L209C5*D3L209C31</f>
        <v>3426.2056462478049</v>
      </c>
      <c r="BP16" s="16" t="s">
        <v>26207</v>
      </c>
      <c r="BQ16" s="15">
        <f>IF(D3L209C31=0,0,CHOOSE(MIN(D3L209C8,RUN_YEARS),B6L116C1,B6L117C1,B6L118C1,B6L119C1,B6L120C1))</f>
        <v>163085.94</v>
      </c>
      <c r="BR16" s="16" t="s">
        <v>26208</v>
      </c>
      <c r="BS16" s="33">
        <f>IF(D3L209C33=0,0,D3L209C32/D3L209C33)</f>
        <v>2.1008589987878815E-2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213927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213927</v>
      </c>
      <c r="N17" s="16" t="s">
        <v>4251</v>
      </c>
      <c r="O17" s="32">
        <f>0.45*CHOOSE(MIN(D3L210C8,RUN_YEARS),B3L110C1,B3L125C1,B3L140C1,B3L155C1,B3L170C1)</f>
        <v>0.44665402343624749</v>
      </c>
      <c r="P17" s="16" t="s">
        <v>26212</v>
      </c>
      <c r="Q17" s="15">
        <f>D3L210C5*D3L210C6</f>
        <v>95551.355271646113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1207750543</v>
      </c>
      <c r="V17" s="16" t="s">
        <v>26213</v>
      </c>
      <c r="W17" s="33">
        <f>IF(D3L210C9=0,0,D3L210C7/D3L210C9)</f>
        <v>7.9115141637031006E-5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0.54591047308874696</v>
      </c>
      <c r="AH17" s="16" t="s">
        <v>26217</v>
      </c>
      <c r="AI17" s="15">
        <f>D3L210C5*D3L210C15</f>
        <v>116784.98977645636</v>
      </c>
      <c r="AJ17" s="16" t="s">
        <v>26218</v>
      </c>
      <c r="AK17" s="15">
        <f>IF(D3L210C15=0,0,CHOOSE(MIN(D3L210C8,RUN_YEARS),A1L108C1,A1L108C6,A1L108C7,A1L108C8,A1L108C9))</f>
        <v>562767.45400000003</v>
      </c>
      <c r="AL17" s="16" t="s">
        <v>26219</v>
      </c>
      <c r="AM17" s="33">
        <f>IF(D3L210C17=0,0,D3L210C16/D3L210C17)</f>
        <v>0.20751908971704031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7.4355034750055449E-3</v>
      </c>
      <c r="BN17" s="16" t="s">
        <v>26229</v>
      </c>
      <c r="BO17" s="15">
        <f>D3L210C5*D3L210C31</f>
        <v>1590.6549518975112</v>
      </c>
      <c r="BP17" s="16" t="s">
        <v>26230</v>
      </c>
      <c r="BQ17" s="15">
        <f>IF(D3L210C31=0,0,CHOOSE(MIN(D3L210C8,RUN_YEARS),B6L116C1,B6L117C1,B6L118C1,B6L119C1,B6L120C1))</f>
        <v>163085.94</v>
      </c>
      <c r="BR17" s="16" t="s">
        <v>26231</v>
      </c>
      <c r="BS17" s="33">
        <f>IF(D3L210C33=0,0,D3L210C32/D3L210C33)</f>
        <v>9.753476920803297E-3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-212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-212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-212</v>
      </c>
      <c r="AR18" s="16" t="s">
        <v>26245</v>
      </c>
      <c r="AS18" s="15">
        <f>IF(D3L211C19=0,0,CHOOSE(MIN(D3L211C8,RUN_YEARS),A1L104C1,A1L104C6,A1L104C7,A1L104C8,A1L104C9))</f>
        <v>172194.93599999999</v>
      </c>
      <c r="AT18" s="16" t="s">
        <v>26246</v>
      </c>
      <c r="AU18" s="33">
        <f>IF(D3L211C21=0,0,D3L211C20/D3L211C21)</f>
        <v>-1.2311628026041371E-3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172194.93599999999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6005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3002.5</v>
      </c>
      <c r="N20" s="16" t="s">
        <v>4251</v>
      </c>
      <c r="O20" s="32">
        <f>0.45*CHOOSE(MIN(D3L213C8,RUN_YEARS),B3L110C1,B3L125C1,B3L140C1,B3L155C1,B3L170C1)</f>
        <v>0.44665402343624749</v>
      </c>
      <c r="P20" s="16" t="s">
        <v>26283</v>
      </c>
      <c r="Q20" s="15">
        <f>D3L213C5*D3L213C6</f>
        <v>1341.078705367333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1207750543</v>
      </c>
      <c r="V20" s="16" t="s">
        <v>26284</v>
      </c>
      <c r="W20" s="33">
        <f>IF(D3L213C9=0,0,D3L213C7/D3L213C9)</f>
        <v>1.1103937921121954E-6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0.54591047308874696</v>
      </c>
      <c r="AH20" s="16" t="s">
        <v>26288</v>
      </c>
      <c r="AI20" s="15">
        <f>D3L213C5*D3L213C15</f>
        <v>1639.0961954489628</v>
      </c>
      <c r="AJ20" s="16" t="s">
        <v>26289</v>
      </c>
      <c r="AK20" s="15">
        <f>IF(D3L213C15=0,0,CHOOSE(MIN(D3L213C8,RUN_YEARS),A1L108C1,A1L108C6,A1L108C7,A1L108C8,A1L108C9))</f>
        <v>562767.45400000003</v>
      </c>
      <c r="AL20" s="16" t="s">
        <v>26290</v>
      </c>
      <c r="AM20" s="33">
        <f>IF(D3L213C17=0,0,D3L213C16/D3L213C17)</f>
        <v>2.9125639441277334E-3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7.4355034750055449E-3</v>
      </c>
      <c r="BN20" s="16" t="s">
        <v>26300</v>
      </c>
      <c r="BO20" s="15">
        <f>D3L213C5*D3L213C31</f>
        <v>22.325099183704147</v>
      </c>
      <c r="BP20" s="16" t="s">
        <v>26301</v>
      </c>
      <c r="BQ20" s="15">
        <f>IF(D3L213C31=0,0,CHOOSE(MIN(D3L213C8,RUN_YEARS),B6L116C1,B6L117C1,B6L118C1,B6L119C1,B6L120C1))</f>
        <v>163085.94</v>
      </c>
      <c r="BR20" s="16" t="s">
        <v>26302</v>
      </c>
      <c r="BS20" s="33">
        <f>IF(D3L213C33=0,0,D3L213C32/D3L213C33)</f>
        <v>1.3689162403395503E-4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0.44665402343624749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1207750543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0.54591047308874696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562767.45400000003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7.4355034750055449E-3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163085.94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-13.45797800024719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-6.7289890001235948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-6.7289890001235948</v>
      </c>
      <c r="AR22" s="16" t="s">
        <v>26340</v>
      </c>
      <c r="AS22" s="15">
        <f>IF(D3L215C19=0,0,CHOOSE(MIN(D3L215C8,RUN_YEARS),A1L104C1,A1L104C6,A1L104C7,A1L104C8,A1L104C9))</f>
        <v>172194.93599999999</v>
      </c>
      <c r="AT22" s="16" t="s">
        <v>26341</v>
      </c>
      <c r="AU22" s="33">
        <f>IF(D3L215C21=0,0,D3L215C20/D3L215C21)</f>
        <v>-3.9077740358889503E-5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172194.93599999999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708859.02800472442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691682.01400236227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309039.52853384713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2.5588026461673645E-4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377714.97931914649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0.67117417084881115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-217.11220792127696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-1.2608512942638276E-3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5144.6183572898635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3.1545443815020863E-2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37495.296473141861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18747.648236570931</v>
      </c>
      <c r="N25" s="16" t="s">
        <v>4251</v>
      </c>
      <c r="O25" s="32">
        <f>0.45*CHOOSE(MIN(D3L218C8,RUN_YEARS),B3L110C1,B3L125C1,B3L140C1,B3L155C1,B3L170C1)</f>
        <v>0.44665402343624749</v>
      </c>
      <c r="P25" s="16" t="s">
        <v>26396</v>
      </c>
      <c r="Q25" s="15">
        <f>D3L218C5*D3L218C6</f>
        <v>8373.7125148318773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1207750543</v>
      </c>
      <c r="V25" s="16" t="s">
        <v>26397</v>
      </c>
      <c r="W25" s="33">
        <f>IF(D3L218C9=0,0,D3L218C7/D3L218C9)</f>
        <v>6.9333129787149081E-6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0.54591047308874696</v>
      </c>
      <c r="AH25" s="16" t="s">
        <v>26401</v>
      </c>
      <c r="AI25" s="15">
        <f>D3L218C5*D3L218C15</f>
        <v>10234.537518127849</v>
      </c>
      <c r="AJ25" s="16" t="s">
        <v>26402</v>
      </c>
      <c r="AK25" s="15">
        <f>IF(D3L218C15=0,0,CHOOSE(MIN(D3L218C8,RUN_YEARS),A1L108C1,A1L108C6,A1L108C7,A1L108C8,A1L108C9))</f>
        <v>562767.45400000003</v>
      </c>
      <c r="AL25" s="16" t="s">
        <v>26403</v>
      </c>
      <c r="AM25" s="33">
        <f>IF(D3L218C17=0,0,D3L218C16/D3L218C17)</f>
        <v>1.8186086358376808E-2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7.4355034750055449E-3</v>
      </c>
      <c r="BN25" s="16" t="s">
        <v>26413</v>
      </c>
      <c r="BO25" s="15">
        <f>D3L218C5*D3L218C31</f>
        <v>139.39820361120474</v>
      </c>
      <c r="BP25" s="16" t="s">
        <v>26414</v>
      </c>
      <c r="BQ25" s="15">
        <f>IF(D3L218C31=0,0,CHOOSE(MIN(D3L218C8,RUN_YEARS),B6L116C1,B6L117C1,B6L118C1,B6L119C1,B6L120C1))</f>
        <v>163085.94</v>
      </c>
      <c r="BR25" s="16" t="s">
        <v>26415</v>
      </c>
      <c r="BS25" s="33">
        <f>IF(D3L218C33=0,0,D3L218C32/D3L218C33)</f>
        <v>8.5475304377069376E-4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55136.847008543664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27568.423504271832</v>
      </c>
      <c r="N26" s="16" t="s">
        <v>4251</v>
      </c>
      <c r="O26" s="32">
        <f>0.45*CHOOSE(MIN(D3L219C8,RUN_YEARS),B3L110C1,B3L125C1,B3L140C1,B3L155C1,B3L170C1)</f>
        <v>0.44665402343624749</v>
      </c>
      <c r="P26" s="16" t="s">
        <v>26419</v>
      </c>
      <c r="Q26" s="15">
        <f>D3L219C5*D3L219C6</f>
        <v>12313.547277977426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1207750543</v>
      </c>
      <c r="V26" s="16" t="s">
        <v>26420</v>
      </c>
      <c r="W26" s="33">
        <f>IF(D3L219C9=0,0,D3L219C7/D3L219C9)</f>
        <v>1.0195439239787969E-5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0.54591047308874696</v>
      </c>
      <c r="AH26" s="16" t="s">
        <v>26424</v>
      </c>
      <c r="AI26" s="15">
        <f>D3L219C5*D3L219C15</f>
        <v>15049.891117527966</v>
      </c>
      <c r="AJ26" s="16" t="s">
        <v>26425</v>
      </c>
      <c r="AK26" s="15">
        <f>IF(D3L219C15=0,0,CHOOSE(MIN(D3L219C8,RUN_YEARS),A1L108C1,A1L108C6,A1L108C7,A1L108C8,A1L108C9))</f>
        <v>562767.45400000003</v>
      </c>
      <c r="AL26" s="16" t="s">
        <v>26426</v>
      </c>
      <c r="AM26" s="33">
        <f>IF(D3L219C17=0,0,D3L219C16/D3L219C17)</f>
        <v>2.6742646559528949E-2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7.4355034750055449E-3</v>
      </c>
      <c r="BN26" s="16" t="s">
        <v>26436</v>
      </c>
      <c r="BO26" s="15">
        <f>D3L219C5*D3L219C31</f>
        <v>204.98510876643775</v>
      </c>
      <c r="BP26" s="16" t="s">
        <v>26437</v>
      </c>
      <c r="BQ26" s="15">
        <f>IF(D3L219C31=0,0,CHOOSE(MIN(D3L219C8,RUN_YEARS),B6L116C1,B6L117C1,B6L118C1,B6L119C1,B6L120C1))</f>
        <v>163085.94</v>
      </c>
      <c r="BR26" s="16" t="s">
        <v>26438</v>
      </c>
      <c r="BS26" s="33">
        <f>IF(D3L219C33=0,0,D3L219C32/D3L219C33)</f>
        <v>1.2569146596355133E-3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-15.414076501723454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-7.7070382508617268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-7.7070382508617268</v>
      </c>
      <c r="AR27" s="16" t="s">
        <v>26451</v>
      </c>
      <c r="AS27" s="15">
        <f>IF(D3L220C19=0,0,CHOOSE(MIN(D3L220C8,RUN_YEARS),A1L104C1,A1L104C6,A1L104C7,A1L104C8,A1L104C9))</f>
        <v>172194.93599999999</v>
      </c>
      <c r="AT27" s="16" t="s">
        <v>26452</v>
      </c>
      <c r="AU27" s="33">
        <f>IF(D3L220C21=0,0,D3L220C20/D3L220C21)</f>
        <v>-4.4757635909000992E-5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0.44665402343624749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1207750543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0.54591047308874696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562767.45400000003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7.4355034750055449E-3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163085.94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699111.27908366651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699111.27908366651</v>
      </c>
      <c r="N29" s="16" t="s">
        <v>4251</v>
      </c>
      <c r="O29" s="32">
        <f>0.45*CHOOSE(MIN(D3L222C8,RUN_YEARS),B3L110C1,B3L125C1,B3L140C1,B3L155C1,B3L170C1)</f>
        <v>0.44665402343624749</v>
      </c>
      <c r="P29" s="16" t="s">
        <v>26488</v>
      </c>
      <c r="Q29" s="15">
        <f>D3L222C5*D3L222C6</f>
        <v>312260.86563238094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1207750543</v>
      </c>
      <c r="V29" s="16" t="s">
        <v>26489</v>
      </c>
      <c r="W29" s="33">
        <f>IF(D3L222C9=0,0,D3L222C7/D3L222C9)</f>
        <v>2.5854748519237963E-4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0.54591047308874696</v>
      </c>
      <c r="AH29" s="16" t="s">
        <v>26493</v>
      </c>
      <c r="AI29" s="15">
        <f>D3L222C5*D3L222C15</f>
        <v>381652.16910624341</v>
      </c>
      <c r="AJ29" s="16" t="s">
        <v>26494</v>
      </c>
      <c r="AK29" s="15">
        <f>IF(D3L222C15=0,0,CHOOSE(MIN(D3L222C8,RUN_YEARS),A1L108C1,A1L108C6,A1L108C7,A1L108C8,A1L108C9))</f>
        <v>562767.45400000003</v>
      </c>
      <c r="AL29" s="16" t="s">
        <v>26495</v>
      </c>
      <c r="AM29" s="33">
        <f>IF(D3L222C17=0,0,D3L222C16/D3L222C17)</f>
        <v>0.67817029288663055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7.4355034750055449E-3</v>
      </c>
      <c r="BN29" s="16" t="s">
        <v>26505</v>
      </c>
      <c r="BO29" s="15">
        <f>D3L222C5*D3L222C31</f>
        <v>5198.2443450421733</v>
      </c>
      <c r="BP29" s="16" t="s">
        <v>26506</v>
      </c>
      <c r="BQ29" s="15">
        <f>IF(D3L222C31=0,0,CHOOSE(MIN(D3L222C8,RUN_YEARS),B6L116C1,B6L117C1,B6L118C1,B6L119C1,B6L120C1))</f>
        <v>163085.94</v>
      </c>
      <c r="BR29" s="16" t="s">
        <v>26507</v>
      </c>
      <c r="BS29" s="33">
        <f>IF(D3L222C33=0,0,D3L222C32/D3L222C33)</f>
        <v>3.1874264237874664E-2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570.72725765519112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570.72725765519112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570.72725765519112</v>
      </c>
      <c r="AR30" s="16" t="s">
        <v>26520</v>
      </c>
      <c r="AS30" s="15">
        <f>IF(D3L223C19=0,0,CHOOSE(MIN(D3L223C8,RUN_YEARS),A1L104C1,A1L104C6,A1L104C7,A1L104C8,A1L104C9))</f>
        <v>172194.93599999999</v>
      </c>
      <c r="AT30" s="16" t="s">
        <v>26521</v>
      </c>
      <c r="AU30" s="33">
        <f>IF(D3L223C21=0,0,D3L223C20/D3L223C21)</f>
        <v>3.3144253304591442E-3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792298.73574650555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745990.37104391365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332948.12542519026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2.7567623741088249E-4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406936.5977418992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0.72309902580453633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563.0202194043294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3.2696676945501431E-3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5542.6276574198155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3.398593194128087E-2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EBC21-6664-4BE8-A71A-99E844EF683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IF(FLOW_THRU_100PCT="Y",1,INDEX(VariabilityMatrix,D4L101C1,D4L101C8))</f>
        <v>0.86359192681964292</v>
      </c>
      <c r="L8" s="16" t="s">
        <v>26582</v>
      </c>
      <c r="M8" s="15">
        <f>IF(D4L101C2&lt;&gt;0,D4L101C2*D4L101C4,D4L101C3*D4L101C4)</f>
        <v>0</v>
      </c>
      <c r="N8" s="16" t="s">
        <v>4251</v>
      </c>
      <c r="O8" s="32">
        <f>1</f>
        <v>1</v>
      </c>
      <c r="P8" s="16" t="s">
        <v>26583</v>
      </c>
      <c r="Q8" s="15">
        <f>D4L101C5*D4L101C6</f>
        <v>0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155534.34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0.86359192681964292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155534.34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0.66223585226080861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160072.81200000001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0.66223585226080861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160072.81200000001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0.67010704360171269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163085.94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1596.3342405599999</v>
      </c>
      <c r="J13" s="16" t="s">
        <v>26625</v>
      </c>
      <c r="K13" s="21">
        <f>IF(FLOW_THRU_100PCT="Y",1,INDEX(VariabilityMatrix,D4L106C1,D4L106C8))</f>
        <v>0.66223585226080861</v>
      </c>
      <c r="L13" s="16" t="s">
        <v>26619</v>
      </c>
      <c r="M13" s="15">
        <f>IF(D4L106C2&lt;&gt;0,D4L106C2*D4L106C4,D4L106C3*D4L106C4)</f>
        <v>1057.1497662903621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1057.1497662903621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160072.81200000001</v>
      </c>
      <c r="V13" s="16" t="s">
        <v>26621</v>
      </c>
      <c r="W13" s="33">
        <f>IF(D4L106C9=0,0,D4L106C7/D4L106C9)</f>
        <v>6.6041806418091912E-3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0.7722601603866498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160072.81200000001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358.45100366840052</v>
      </c>
      <c r="J15" s="16" t="s">
        <v>26639</v>
      </c>
      <c r="K15" s="21">
        <f>IF(FLOW_THRU_100PCT="Y",1,INDEX(VariabilityMatrix,D4L108C1,D4L108C8))</f>
        <v>0.7722601603866498</v>
      </c>
      <c r="L15" s="16" t="s">
        <v>26633</v>
      </c>
      <c r="M15" s="15">
        <f>IF(D4L108C2&lt;&gt;0,D4L108C2*D4L108C4,D4L108C3*D4L108C4)</f>
        <v>276.81742958371456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276.81742958371456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160072.81200000001</v>
      </c>
      <c r="V15" s="16" t="s">
        <v>26635</v>
      </c>
      <c r="W15" s="33">
        <f>IF(D4L108C9=0,0,D4L108C7/D4L108C9)</f>
        <v>1.7293219637055826E-3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0.66223585226080861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160072.81200000001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0.67010704360171269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163085.94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0.67010704360171269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163085.94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0.67010704360171269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163085.94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0.67010704360171269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163085.94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0.67010704360171269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163085.94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0.67010704360171269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163085.94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0.86359192681964292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163085.94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0.66223585226080861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160072.81200000001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0.65874680625616888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155534.34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IF(FLOW_THRU_100PCT="Y",1,INDEX(VariabilityMatrix,D4L119C1,D4L119C8))</f>
        <v>0.77385500920510386</v>
      </c>
      <c r="L26" s="16" t="s">
        <v>26710</v>
      </c>
      <c r="M26" s="15">
        <f>IF(D4L119C2&lt;&gt;0,D4L119C2*D4L119C4,D4L119C3*D4L119C4)</f>
        <v>0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0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155534.34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0.86359192681964292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155534.34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0.77867552924898609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163085.94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IF(FLOW_THRU_100PCT="Y",1,INDEX(VariabilityMatrix,D4L122C1,D4L122C8))</f>
        <v>0.77385500920510386</v>
      </c>
      <c r="L29" s="16" t="s">
        <v>26730</v>
      </c>
      <c r="M29" s="15">
        <f>IF(D4L122C2&lt;&gt;0,D4L122C2*D4L122C4,D4L122C3*D4L122C4)</f>
        <v>0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0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155534.34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0.77867552924898609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163085.94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0.77867552924898609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163085.94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0.77867552924898609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163085.94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0.77867552924898609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163085.94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0.77867552924898609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163085.94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0.77867552924898609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163085.94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0.86359192681964292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163085.94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0.86359192681964292</v>
      </c>
      <c r="L37" s="16" t="s">
        <v>26785</v>
      </c>
      <c r="M37" s="15">
        <f>IF(D4L130C2&lt;&gt;0,D4L130C2*D4L130C4,D4L130C3*D4L130C4)</f>
        <v>0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155534.34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391704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0.91131481685674531</v>
      </c>
      <c r="L38" s="16" t="s">
        <v>26791</v>
      </c>
      <c r="M38" s="15">
        <f>IF(D4L131C2&lt;&gt;0,D4L131C2*D4L131C4,D4L131C3*D4L131C4)</f>
        <v>356965.65902205458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356965.65902205458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163085.94</v>
      </c>
      <c r="V38" s="16" t="s">
        <v>26793</v>
      </c>
      <c r="W38" s="33">
        <f>IF(D4L131C9=0,0,D4L131C7/D4L131C9)</f>
        <v>2.1888193367377626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44471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0.72735021694533519</v>
      </c>
      <c r="L39" s="16" t="s">
        <v>26799</v>
      </c>
      <c r="M39" s="15">
        <f>IF(D4L132C2&lt;&gt;0,D4L132C2*D4L132C4,D4L132C3*D4L132C4)</f>
        <v>32345.991497776002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32345.991497776002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163085.94</v>
      </c>
      <c r="V39" s="16" t="s">
        <v>26801</v>
      </c>
      <c r="W39" s="33">
        <f>IF(D4L132C9=0,0,D4L132C7/D4L132C9)</f>
        <v>0.19833709452682433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1146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0.72735021694533519</v>
      </c>
      <c r="L40" s="16" t="s">
        <v>26807</v>
      </c>
      <c r="M40" s="15">
        <f>IF(D4L133C2&lt;&gt;0,D4L133C2*D4L133C4,D4L133C3*D4L133C4)</f>
        <v>833.54334861935411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833.54334861935411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163085.94</v>
      </c>
      <c r="V40" s="16" t="s">
        <v>26809</v>
      </c>
      <c r="W40" s="33">
        <f>IF(D4L133C9=0,0,D4L133C7/D4L133C9)</f>
        <v>5.1110681191729596E-3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1002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0.72735021694533519</v>
      </c>
      <c r="L41" s="16" t="s">
        <v>26815</v>
      </c>
      <c r="M41" s="15">
        <f>IF(D4L134C2&lt;&gt;0,D4L134C2*D4L134C4,D4L134C3*D4L134C4)</f>
        <v>728.80491737922591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728.80491737922591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163085.94</v>
      </c>
      <c r="V41" s="16" t="s">
        <v>26817</v>
      </c>
      <c r="W41" s="33">
        <f>IF(D4L134C9=0,0,D4L134C7/D4L134C9)</f>
        <v>4.4688396644077715E-3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104462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0.72735021694533519</v>
      </c>
      <c r="L42" s="16" t="s">
        <v>26823</v>
      </c>
      <c r="M42" s="15">
        <f>IF(D4L135C2&lt;&gt;0,D4L135C2*D4L135C4,D4L135C3*D4L135C4)</f>
        <v>75980.458362543606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75980.458362543606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163085.94</v>
      </c>
      <c r="V42" s="16" t="s">
        <v>26825</v>
      </c>
      <c r="W42" s="33">
        <f>IF(D4L135C9=0,0,D4L135C7/D4L135C9)</f>
        <v>0.46589214473389678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0.72735021694533519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163085.94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9143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0.72735021694533519</v>
      </c>
      <c r="L44" s="16" t="s">
        <v>26837</v>
      </c>
      <c r="M44" s="15">
        <f>IF(D4L137C2&lt;&gt;0,D4L137C2*D4L137C4,D4L137C3*D4L137C4)</f>
        <v>6650.1630335311993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6650.1630335311993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163085.94</v>
      </c>
      <c r="V44" s="16" t="s">
        <v>26839</v>
      </c>
      <c r="W44" s="33">
        <f>IF(D4L137C9=0,0,D4L137C7/D4L137C9)</f>
        <v>4.0777046957764719E-2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0.72735021694533519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163085.94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32234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0.72735021694533519</v>
      </c>
      <c r="L46" s="16" t="s">
        <v>26852</v>
      </c>
      <c r="M46" s="15">
        <f>IF(D4L139C2&lt;&gt;0,D4L139C2*D4L139C4,D4L139C3*D4L139C4)</f>
        <v>23445.406893015934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23445.406893015934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163085.94</v>
      </c>
      <c r="V46" s="16" t="s">
        <v>26854</v>
      </c>
      <c r="W46" s="33">
        <f>IF(D4L139C9=0,0,D4L139C7/D4L139C9)</f>
        <v>0.14376105563125757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156009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0.72735021694533519</v>
      </c>
      <c r="L47" s="16" t="s">
        <v>26860</v>
      </c>
      <c r="M47" s="15">
        <f>IF(D4L140C2&lt;&gt;0,D4L140C2*D4L140C4,D4L140C3*D4L140C4)</f>
        <v>113473.1799954248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113473.1799954248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163085.94</v>
      </c>
      <c r="V47" s="16" t="s">
        <v>26862</v>
      </c>
      <c r="W47" s="33">
        <f>IF(D4L140C9=0,0,D4L140C7/D4L140C9)</f>
        <v>0.69578763194071047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12306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0.72735021694533519</v>
      </c>
      <c r="L48" s="16" t="s">
        <v>26868</v>
      </c>
      <c r="M48" s="15">
        <f>IF(D4L141C2&lt;&gt;0,D4L141C2*D4L141C4,D4L141C3*D4L141C4)</f>
        <v>8950.7717697292956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8950.7717697292956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163085.94</v>
      </c>
      <c r="V48" s="16" t="s">
        <v>26870</v>
      </c>
      <c r="W48" s="33">
        <f>IF(D4L141C9=0,0,D4L141C7/D4L141C9)</f>
        <v>5.488377336347508E-2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17021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0.72735021694533519</v>
      </c>
      <c r="L49" s="16" t="s">
        <v>26876</v>
      </c>
      <c r="M49" s="15">
        <f>IF(D4L142C2&lt;&gt;0,D4L142C2*D4L142C4,D4L142C3*D4L142C4)</f>
        <v>12380.22804262655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12380.22804262655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163085.94</v>
      </c>
      <c r="V49" s="16" t="s">
        <v>26878</v>
      </c>
      <c r="W49" s="33">
        <f>IF(D4L142C9=0,0,D4L142C7/D4L142C9)</f>
        <v>7.591229533721025E-2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0.72735021694533519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163085.94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259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0.72735021694533519</v>
      </c>
      <c r="L51" s="16" t="s">
        <v>26892</v>
      </c>
      <c r="M51" s="15">
        <f>IF(D4L144C2&lt;&gt;0,D4L144C2*D4L144C4,D4L144C3*D4L144C4)</f>
        <v>188.38370618884181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188.38370618884181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163085.94</v>
      </c>
      <c r="V51" s="16" t="s">
        <v>26894</v>
      </c>
      <c r="W51" s="33">
        <f>IF(D4L144C9=0,0,D4L144C7/D4L144C9)</f>
        <v>1.1551192346123879E-3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0.66223585226080861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160072.81200000001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0.67010704360171269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163085.94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0.66223585226080861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160072.81200000001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0.67010704360171269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163085.94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0.67010704360171269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163085.94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0.67010704360171269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163085.94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0.67010704360171269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163085.94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0.67010704360171269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163085.94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0.67010704360171269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163085.94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0.72735021694533519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163085.94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0.66223585226080861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160072.81200000001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0.65874680625616888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155534.34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769757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1954.7852442284004</v>
      </c>
      <c r="J64" s="16" t="s">
        <v>26990</v>
      </c>
      <c r="K64" s="21">
        <f>IF((D4L157C2+D4L157C3)=0,0,D4L157C5/(D4L157C2+D4L157C3))</f>
        <v>0.82061278561962936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633276.55778476351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633276.55778476351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3.8832389088526096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0.82061278561962936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163085.94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769757</v>
      </c>
      <c r="H66" s="16" t="s">
        <v>27001</v>
      </c>
      <c r="I66" s="15">
        <f>SUM(D4L157C3:D4L158C3)</f>
        <v>1954.7852442284004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633276.55778476351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633276.55778476351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3.8832389088526096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5EA9F-B5AF-4296-9FC0-A7B7E6AC49D8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553.32051785135991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276.66025892567995</v>
      </c>
      <c r="N8" s="16" t="s">
        <v>4251</v>
      </c>
      <c r="O8" s="32">
        <f>1</f>
        <v>1</v>
      </c>
      <c r="P8" s="16" t="s">
        <v>27023</v>
      </c>
      <c r="Q8" s="15">
        <f>D4L201C5*D4L201C6</f>
        <v>276.66025892567995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163085.94</v>
      </c>
      <c r="V8" s="16" t="s">
        <v>27024</v>
      </c>
      <c r="W8" s="33">
        <f>IF(D4L201C9=0,0,D4L201C7/D4L201C9)</f>
        <v>1.6964077892041456E-3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163085.94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0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163085.94</v>
      </c>
      <c r="V10" s="16" t="s">
        <v>27034</v>
      </c>
      <c r="W10" s="33">
        <f>IF(D4L203C9=0,0,D4L203C7/D4L203C9)</f>
        <v>0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163085.94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2359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1179.5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1179.5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163085.94</v>
      </c>
      <c r="V12" s="16" t="s">
        <v>27044</v>
      </c>
      <c r="W12" s="33">
        <f>IF(D4L205C9=0,0,D4L205C7/D4L205C9)</f>
        <v>7.2323831226652644E-3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163085.94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163085.94</v>
      </c>
      <c r="V14" s="16" t="s">
        <v>27054</v>
      </c>
      <c r="W14" s="33">
        <f>IF(D4L207C9=0,0,D4L207C7/D4L207C9)</f>
        <v>0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163085.94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163085.94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163085.94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2912.3205178513599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1456.16025892568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1456.16025892568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8.9287909118694105E-3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163085.94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2912.3205178513599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1456.16025892568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1456.16025892568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8.9287909118694105E-3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1262.924376145402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631.462188072701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631.462188072701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163085.94</v>
      </c>
      <c r="V21" s="16" t="s">
        <v>27093</v>
      </c>
      <c r="W21" s="33">
        <f>IF(D4L214C9=0,0,D4L214C7/D4L214C9)</f>
        <v>3.8719597046361015E-3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163085.94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9186.9815081852594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4593.4907540926297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4593.4907540926297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163085.94</v>
      </c>
      <c r="V23" s="16" t="s">
        <v>27103</v>
      </c>
      <c r="W23" s="33">
        <f>IF(D4L216C9=0,0,D4L216C7/D4L216C9)</f>
        <v>2.8166074611291628E-2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0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163085.94</v>
      </c>
      <c r="V24" s="16" t="s">
        <v>27108</v>
      </c>
      <c r="W24" s="33">
        <f>IF(D4L217C9=0,0,D4L217C7/D4L217C9)</f>
        <v>0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10449.905884330661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5224.9529421653306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5224.9529421653306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3.2038034315927728E-2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163085.94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10449.905884330661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5224.9529421653306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5224.9529421653306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3.2038034315927728E-2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9C964-F6D7-4C0A-8C89-465D4DA7FC56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5958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0.91586519615700779</v>
      </c>
      <c r="L8" s="16" t="s">
        <v>27139</v>
      </c>
      <c r="M8" s="15">
        <f>IF(D5L101C2&lt;&gt;0,D5L101C2*D5L101C4,D5L101C3*D5L101C4)</f>
        <v>5456.7248387034524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5456.7248387034524</v>
      </c>
      <c r="AJ8" s="16" t="s">
        <v>27150</v>
      </c>
      <c r="AK8" s="15">
        <f>IF(D5L101C15=0,0,CHOOSE(MIN(D5L101C8,RUN_YEARS),A1L145C1,A1L145C6,A1L145C7,A1L145C8,A1L145C9))</f>
        <v>10697.714</v>
      </c>
      <c r="AL8" s="16" t="s">
        <v>27145</v>
      </c>
      <c r="AM8" s="33">
        <f>IF(D5L101C17=0,0,D5L101C16/D5L101C17)</f>
        <v>0.51008326065769305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603.49641172852159</v>
      </c>
      <c r="J9" s="16" t="s">
        <v>27159</v>
      </c>
      <c r="K9" s="21">
        <f>IF(FLOW_THRU_100PCT="Y",1,INDEX(VariabilityMatrix,D5L102C1,D5L102C8))</f>
        <v>0.91586519615700779</v>
      </c>
      <c r="L9" s="16" t="s">
        <v>27151</v>
      </c>
      <c r="M9" s="15">
        <f>IF(D5L102C2&lt;&gt;0,D5L102C2*D5L102C4,D5L102C3*D5L102C4)</f>
        <v>552.72135950779273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552.72135950779273</v>
      </c>
      <c r="AJ9" s="16" t="s">
        <v>27163</v>
      </c>
      <c r="AK9" s="15">
        <f>IF(D5L102C15=0,0,CHOOSE(MIN(D5L102C8,RUN_YEARS),A1L145C1,A1L145C6,A1L145C7,A1L145C8,A1L145C9))</f>
        <v>10697.714</v>
      </c>
      <c r="AL9" s="16" t="s">
        <v>27157</v>
      </c>
      <c r="AM9" s="33">
        <f>IF(D5L102C17=0,0,D5L102C16/D5L102C17)</f>
        <v>5.1667240263461214E-2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3796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0.91586519615700779</v>
      </c>
      <c r="L10" s="16" t="s">
        <v>27164</v>
      </c>
      <c r="M10" s="15">
        <f>IF(D5L103C2&lt;&gt;0,D5L103C2*D5L103C4,D5L103C3*D5L103C4)</f>
        <v>3476.6242846120017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3476.6242846120017</v>
      </c>
      <c r="AJ10" s="16" t="s">
        <v>27175</v>
      </c>
      <c r="AK10" s="15">
        <f>IF(D5L103C15=0,0,CHOOSE(MIN(D5L103C8,RUN_YEARS),A1L145C1,A1L145C6,A1L145C7,A1L145C8,A1L145C9))</f>
        <v>10697.714</v>
      </c>
      <c r="AL10" s="16" t="s">
        <v>27170</v>
      </c>
      <c r="AM10" s="33">
        <f>IF(D5L103C17=0,0,D5L103C16/D5L103C17)</f>
        <v>0.3249875893683456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384.50358827147841</v>
      </c>
      <c r="J11" s="16" t="s">
        <v>27184</v>
      </c>
      <c r="K11" s="21">
        <f>IF(FLOW_THRU_100PCT="Y",1,INDEX(VariabilityMatrix,D5L104C1,D5L104C8))</f>
        <v>0.91586519615700779</v>
      </c>
      <c r="L11" s="16" t="s">
        <v>27176</v>
      </c>
      <c r="M11" s="15">
        <f>IF(D5L104C2&lt;&gt;0,D5L104C2*D5L104C4,D5L104C3*D5L104C4)</f>
        <v>352.1534542953309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352.1534542953309</v>
      </c>
      <c r="AJ11" s="16" t="s">
        <v>27187</v>
      </c>
      <c r="AK11" s="15">
        <f>IF(D5L104C15=0,0,CHOOSE(MIN(D5L104C8,RUN_YEARS),A1L145C1,A1L145C6,A1L145C7,A1L145C8,A1L145C9))</f>
        <v>10697.714</v>
      </c>
      <c r="AL11" s="16" t="s">
        <v>27182</v>
      </c>
      <c r="AM11" s="33">
        <f>IF(D5L104C17=0,0,D5L104C16/D5L104C17)</f>
        <v>3.2918570668025983E-2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0.91586519615700779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10697.714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0.91586519615700779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10697.714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8856</v>
      </c>
      <c r="J14" s="16" t="s">
        <v>27219</v>
      </c>
      <c r="K14" s="21">
        <f>IF(FLOW_THRU_100PCT="Y",1,INDEX(VariabilityMatrix,D5L107C1,D5L107C8))</f>
        <v>0.88589123779091694</v>
      </c>
      <c r="L14" s="16" t="s">
        <v>27212</v>
      </c>
      <c r="M14" s="15">
        <f>IF(D5L107C2&lt;&gt;0,D5L107C2*D5L107C4,D5L107C3*D5L107C4)</f>
        <v>7845.4528018763604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7845.4528018763604</v>
      </c>
      <c r="AB14" s="16" t="s">
        <v>27222</v>
      </c>
      <c r="AC14" s="15">
        <f>IF(D5L107C11=0,0,CHOOSE(MIN(D5L107C8,RUN_YEARS),A1L144C1,A1L144C6,A1L144C7,A1L144C8,A1L144C9))</f>
        <v>18665.226000000002</v>
      </c>
      <c r="AD14" s="16" t="s">
        <v>27216</v>
      </c>
      <c r="AE14" s="33">
        <f>IF(D5L107C13=0,0,D5L107C12/D5L107C13)</f>
        <v>0.42032455443488115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65455.316856353966</v>
      </c>
      <c r="J15" s="16" t="s">
        <v>27232</v>
      </c>
      <c r="K15" s="21">
        <f>IF(FLOW_THRU_100PCT="Y",1,INDEX(VariabilityMatrix,D5L108C1,D5L108C8))</f>
        <v>0.88589123779091694</v>
      </c>
      <c r="L15" s="16" t="s">
        <v>27224</v>
      </c>
      <c r="M15" s="15">
        <f>IF(D5L108C2&lt;&gt;0,D5L108C2*D5L108C4,D5L108C3*D5L108C4)</f>
        <v>57986.291669872087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57986.291669872087</v>
      </c>
      <c r="AB15" s="16" t="s">
        <v>27235</v>
      </c>
      <c r="AC15" s="15">
        <f>IF(D5L108C11=0,0,CHOOSE(MIN(D5L108C8,RUN_YEARS),A1L144C1,A1L144C6,A1L144C7,A1L144C8,A1L144C9))</f>
        <v>18665.226000000002</v>
      </c>
      <c r="AD15" s="16" t="s">
        <v>27228</v>
      </c>
      <c r="AE15" s="33">
        <f>IF(D5L108C13=0,0,D5L108C12/D5L108C13)</f>
        <v>3.1066482489883636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11738.717758771634</v>
      </c>
      <c r="J16" s="16" t="s">
        <v>27245</v>
      </c>
      <c r="K16" s="21">
        <f>IF(FLOW_THRU_100PCT="Y",1,INDEX(VariabilityMatrix,D5L109C1,D5L109C8))</f>
        <v>0.88589123779091694</v>
      </c>
      <c r="L16" s="16" t="s">
        <v>27237</v>
      </c>
      <c r="M16" s="15">
        <f>IF(D5L109C2&lt;&gt;0,D5L109C2*D5L109C4,D5L109C3*D5L109C4)</f>
        <v>10399.227205396421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10399.227205396421</v>
      </c>
      <c r="AB16" s="16" t="s">
        <v>27248</v>
      </c>
      <c r="AC16" s="15">
        <f>IF(D5L109C11=0,0,CHOOSE(MIN(D5L109C8,RUN_YEARS),A1L144C1,A1L144C6,A1L144C7,A1L144C8,A1L144C9))</f>
        <v>18665.226000000002</v>
      </c>
      <c r="AD16" s="16" t="s">
        <v>27241</v>
      </c>
      <c r="AE16" s="33">
        <f>IF(D5L109C13=0,0,D5L109C12/D5L109C13)</f>
        <v>0.55714445704522508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1255.7281971849957</v>
      </c>
      <c r="J17" s="16" t="s">
        <v>27258</v>
      </c>
      <c r="K17" s="21">
        <f>IF(FLOW_THRU_100PCT="Y",1,INDEX(VariabilityMatrix,D5L110C1,D5L110C8))</f>
        <v>0.88589123779091694</v>
      </c>
      <c r="L17" s="16" t="s">
        <v>27250</v>
      </c>
      <c r="M17" s="15">
        <f>IF(D5L110C2&lt;&gt;0,D5L110C2*D5L110C4,D5L110C3*D5L110C4)</f>
        <v>1112.4386069331724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1112.4386069331724</v>
      </c>
      <c r="AB17" s="16" t="s">
        <v>27261</v>
      </c>
      <c r="AC17" s="15">
        <f>IF(D5L110C11=0,0,CHOOSE(MIN(D5L110C8,RUN_YEARS),A1L144C1,A1L144C6,A1L144C7,A1L144C8,A1L144C9))</f>
        <v>18665.226000000002</v>
      </c>
      <c r="AD17" s="16" t="s">
        <v>27254</v>
      </c>
      <c r="AE17" s="33">
        <f>IF(D5L110C13=0,0,D5L110C12/D5L110C13)</f>
        <v>5.9599525177630973E-2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0.88589123779091694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18665.226000000002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0.88589123779091694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18665.226000000002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247.20937436864435</v>
      </c>
      <c r="J20" s="16" t="s">
        <v>27297</v>
      </c>
      <c r="K20" s="21">
        <f>IF(FLOW_THRU_100PCT="Y",1,INDEX(VariabilityMatrix,D5L113C1,D5L113C8))</f>
        <v>0.88589123779091694</v>
      </c>
      <c r="L20" s="16" t="s">
        <v>27289</v>
      </c>
      <c r="M20" s="15">
        <f>IF(D5L113C2&lt;&gt;0,D5L113C2*D5L113C4,D5L113C3*D5L113C4)</f>
        <v>219.00061865295652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219.00061865295652</v>
      </c>
      <c r="AB20" s="16" t="s">
        <v>27300</v>
      </c>
      <c r="AC20" s="15">
        <f>IF(D5L113C11=0,0,CHOOSE(MIN(D5L113C8,RUN_YEARS),A1L144C1,A1L144C6,A1L144C7,A1L144C8,A1L144C9))</f>
        <v>18665.226000000002</v>
      </c>
      <c r="AD20" s="16" t="s">
        <v>27293</v>
      </c>
      <c r="AE20" s="33">
        <f>IF(D5L113C13=0,0,D5L113C12/D5L113C13)</f>
        <v>1.1733081541737373E-2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0.88589123779091694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18665.226000000002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0.88589123779091694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18665.226000000002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0.88589123779091694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18665.226000000002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0.88589123779091694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18665.226000000002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0.88589123779091694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18665.226000000002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0.88589123779091694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18665.226000000002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0.88589123779091694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18665.226000000002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9754</v>
      </c>
      <c r="H28" s="16" t="s">
        <v>27394</v>
      </c>
      <c r="I28" s="15">
        <f>SUM(D5L101C3:D5L106C3)</f>
        <v>988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9838.2239371185769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9838.2239371185769</v>
      </c>
      <c r="AK28" s="21" t="str">
        <f>NULL_VALUE</f>
        <v>n/a</v>
      </c>
      <c r="AL28" s="16" t="s">
        <v>27392</v>
      </c>
      <c r="AM28" s="33">
        <f>SUM(D5L101C18:D5L106C18)</f>
        <v>0.91965666095752585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87552.972186679239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77562.41090273099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77562.41090273099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4.1554498671878379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17E78-F077-4F1E-A249-0E2E0768818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0.4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15794</v>
      </c>
      <c r="L9" s="16" t="s">
        <v>27461</v>
      </c>
      <c r="M9" s="15">
        <f>B7L802C16</f>
        <v>15274.5</v>
      </c>
      <c r="N9" s="16" t="s">
        <v>27462</v>
      </c>
      <c r="O9" s="15">
        <f>B7L802C25</f>
        <v>15651.666666666666</v>
      </c>
      <c r="P9" s="16" t="s">
        <v>27463</v>
      </c>
      <c r="Q9" s="15">
        <f>B7L802C34</f>
        <v>15347.5</v>
      </c>
      <c r="R9" s="16" t="s">
        <v>27464</v>
      </c>
      <c r="S9" s="15">
        <f>B7L802C43</f>
        <v>15165.8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202383</v>
      </c>
      <c r="L10" s="16" t="s">
        <v>27470</v>
      </c>
      <c r="M10" s="15">
        <f>B7L803C16</f>
        <v>203430</v>
      </c>
      <c r="N10" s="16" t="s">
        <v>27471</v>
      </c>
      <c r="O10" s="15">
        <f>B7L803C25</f>
        <v>210853.33333333331</v>
      </c>
      <c r="P10" s="16" t="s">
        <v>27472</v>
      </c>
      <c r="Q10" s="15">
        <f>B7L803C34</f>
        <v>217879.25</v>
      </c>
      <c r="R10" s="16" t="s">
        <v>27473</v>
      </c>
      <c r="S10" s="15">
        <f>B7L803C43</f>
        <v>222102.40000000002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571695</v>
      </c>
      <c r="L11" s="16" t="s">
        <v>27479</v>
      </c>
      <c r="M11" s="15">
        <f>B7L804C16</f>
        <v>549997.5</v>
      </c>
      <c r="N11" s="16" t="s">
        <v>27480</v>
      </c>
      <c r="O11" s="15">
        <f>B7L804C25</f>
        <v>531221.66666666663</v>
      </c>
      <c r="P11" s="16" t="s">
        <v>27481</v>
      </c>
      <c r="Q11" s="15">
        <f>B7L804C34</f>
        <v>546478.5</v>
      </c>
      <c r="R11" s="16" t="s">
        <v>27482</v>
      </c>
      <c r="S11" s="15">
        <f>B7L804C43</f>
        <v>535460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113863</v>
      </c>
      <c r="L12" s="16" t="s">
        <v>27488</v>
      </c>
      <c r="M12" s="15">
        <f>B7L805C16</f>
        <v>113644.5</v>
      </c>
      <c r="N12" s="16" t="s">
        <v>27489</v>
      </c>
      <c r="O12" s="15">
        <f>B7L805C25</f>
        <v>104124.66666666666</v>
      </c>
      <c r="P12" s="16" t="s">
        <v>27490</v>
      </c>
      <c r="Q12" s="15">
        <f>B7L805C34</f>
        <v>99452.25</v>
      </c>
      <c r="R12" s="16" t="s">
        <v>27491</v>
      </c>
      <c r="S12" s="15">
        <f>B7L805C43</f>
        <v>101952.20000000001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1716670</v>
      </c>
      <c r="L13" s="16" t="s">
        <v>27497</v>
      </c>
      <c r="M13" s="15">
        <f>B7L806C16</f>
        <v>1648383</v>
      </c>
      <c r="N13" s="16" t="s">
        <v>27498</v>
      </c>
      <c r="O13" s="15">
        <f>B7L806C25</f>
        <v>1615611.3333333335</v>
      </c>
      <c r="P13" s="16" t="s">
        <v>27499</v>
      </c>
      <c r="Q13" s="15">
        <f>B7L806C34</f>
        <v>1578632.75</v>
      </c>
      <c r="R13" s="16" t="s">
        <v>27500</v>
      </c>
      <c r="S13" s="15">
        <f>B7L806C43</f>
        <v>1532146.6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50932</v>
      </c>
      <c r="L14" s="16" t="s">
        <v>27506</v>
      </c>
      <c r="M14" s="15">
        <f>B7L807C16</f>
        <v>45516.5</v>
      </c>
      <c r="N14" s="16" t="s">
        <v>27507</v>
      </c>
      <c r="O14" s="15">
        <f>B7L807C25</f>
        <v>43991.666666666664</v>
      </c>
      <c r="P14" s="16" t="s">
        <v>27508</v>
      </c>
      <c r="Q14" s="15">
        <f>B7L807C34</f>
        <v>45139.25</v>
      </c>
      <c r="R14" s="16" t="s">
        <v>27509</v>
      </c>
      <c r="S14" s="15">
        <f>B7L807C43</f>
        <v>56281.8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338600</v>
      </c>
      <c r="L15" s="16" t="s">
        <v>27515</v>
      </c>
      <c r="M15" s="15">
        <f>B7L808C16</f>
        <v>302111.5</v>
      </c>
      <c r="N15" s="16" t="s">
        <v>27516</v>
      </c>
      <c r="O15" s="15">
        <f>B7L808C25</f>
        <v>272255.33333333331</v>
      </c>
      <c r="P15" s="16" t="s">
        <v>27517</v>
      </c>
      <c r="Q15" s="15">
        <f>B7L808C34</f>
        <v>272542.5</v>
      </c>
      <c r="R15" s="16" t="s">
        <v>27518</v>
      </c>
      <c r="S15" s="15">
        <f>B7L808C43</f>
        <v>278976.59999999998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22104</v>
      </c>
      <c r="L16" s="16" t="s">
        <v>27524</v>
      </c>
      <c r="M16" s="15">
        <f>B7L809C16</f>
        <v>20011.5</v>
      </c>
      <c r="N16" s="16" t="s">
        <v>27525</v>
      </c>
      <c r="O16" s="15">
        <f>B7L809C25</f>
        <v>19668.333333333332</v>
      </c>
      <c r="P16" s="16" t="s">
        <v>27526</v>
      </c>
      <c r="Q16" s="15">
        <f>B7L809C34</f>
        <v>21168.5</v>
      </c>
      <c r="R16" s="16" t="s">
        <v>27527</v>
      </c>
      <c r="S16" s="15">
        <f>B7L809C43</f>
        <v>22447.800000000003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37709</v>
      </c>
      <c r="L17" s="16" t="s">
        <v>27533</v>
      </c>
      <c r="M17" s="15">
        <f>B7L810C16</f>
        <v>41121.5</v>
      </c>
      <c r="N17" s="16" t="s">
        <v>27534</v>
      </c>
      <c r="O17" s="15">
        <f>B7L810C25</f>
        <v>43376</v>
      </c>
      <c r="P17" s="16" t="s">
        <v>27535</v>
      </c>
      <c r="Q17" s="15">
        <f>B7L810C34</f>
        <v>46408.75</v>
      </c>
      <c r="R17" s="16" t="s">
        <v>27536</v>
      </c>
      <c r="S17" s="15">
        <f>B7L810C43</f>
        <v>47553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611623</v>
      </c>
      <c r="L18" s="16" t="s">
        <v>27542</v>
      </c>
      <c r="M18" s="15">
        <f>B7L811C16</f>
        <v>638155</v>
      </c>
      <c r="N18" s="16" t="s">
        <v>27543</v>
      </c>
      <c r="O18" s="15">
        <f>B7L811C25</f>
        <v>658223.33333333337</v>
      </c>
      <c r="P18" s="16" t="s">
        <v>27544</v>
      </c>
      <c r="Q18" s="15">
        <f>B7L811C34</f>
        <v>650006.75</v>
      </c>
      <c r="R18" s="16" t="s">
        <v>27545</v>
      </c>
      <c r="S18" s="15">
        <f>B7L811C43</f>
        <v>640504.80000000005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85755</v>
      </c>
      <c r="L19" s="16" t="s">
        <v>27551</v>
      </c>
      <c r="M19" s="15">
        <f>B7L812C16</f>
        <v>79124.5</v>
      </c>
      <c r="N19" s="16" t="s">
        <v>27552</v>
      </c>
      <c r="O19" s="15">
        <f>B7L812C25</f>
        <v>74610.666666666657</v>
      </c>
      <c r="P19" s="16" t="s">
        <v>27553</v>
      </c>
      <c r="Q19" s="15">
        <f>B7L812C34</f>
        <v>73378.75</v>
      </c>
      <c r="R19" s="16" t="s">
        <v>27554</v>
      </c>
      <c r="S19" s="15">
        <f>B7L812C43</f>
        <v>74693.200000000012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544</v>
      </c>
      <c r="L20" s="16" t="s">
        <v>27560</v>
      </c>
      <c r="M20" s="15">
        <f>B7L813C16</f>
        <v>538</v>
      </c>
      <c r="N20" s="16" t="s">
        <v>27561</v>
      </c>
      <c r="O20" s="15">
        <f>B7L813C25</f>
        <v>640.66666666666663</v>
      </c>
      <c r="P20" s="16" t="s">
        <v>27562</v>
      </c>
      <c r="Q20" s="15">
        <f>B7L813C34</f>
        <v>663.75</v>
      </c>
      <c r="R20" s="16" t="s">
        <v>27563</v>
      </c>
      <c r="S20" s="15">
        <f>B7L813C43</f>
        <v>711.4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157121</v>
      </c>
      <c r="L21" s="16" t="s">
        <v>27569</v>
      </c>
      <c r="M21" s="15">
        <f>B7L814C16</f>
        <v>156285.5</v>
      </c>
      <c r="N21" s="16" t="s">
        <v>27570</v>
      </c>
      <c r="O21" s="15">
        <f>B7L814C25</f>
        <v>158642.66666666669</v>
      </c>
      <c r="P21" s="16" t="s">
        <v>27571</v>
      </c>
      <c r="Q21" s="15">
        <f>B7L814C34</f>
        <v>158600.75</v>
      </c>
      <c r="R21" s="16" t="s">
        <v>27572</v>
      </c>
      <c r="S21" s="15">
        <f>B7L814C43</f>
        <v>157321.79999999999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1469</v>
      </c>
      <c r="L22" s="16" t="s">
        <v>27578</v>
      </c>
      <c r="M22" s="15">
        <f>B7L815C16</f>
        <v>1421.5</v>
      </c>
      <c r="N22" s="16" t="s">
        <v>27579</v>
      </c>
      <c r="O22" s="15">
        <f>B7L815C25</f>
        <v>1323.3333333333333</v>
      </c>
      <c r="P22" s="16" t="s">
        <v>27580</v>
      </c>
      <c r="Q22" s="15">
        <f>B7L815C34</f>
        <v>1292.25</v>
      </c>
      <c r="R22" s="16" t="s">
        <v>27581</v>
      </c>
      <c r="S22" s="15">
        <f>B7L815C43</f>
        <v>9809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85755</v>
      </c>
      <c r="L23" s="16" t="s">
        <v>27551</v>
      </c>
      <c r="M23" s="15">
        <f>B7L812C16</f>
        <v>79124.5</v>
      </c>
      <c r="N23" s="16" t="s">
        <v>27552</v>
      </c>
      <c r="O23" s="15">
        <f>B7L812C25</f>
        <v>74610.666666666657</v>
      </c>
      <c r="P23" s="16" t="s">
        <v>27553</v>
      </c>
      <c r="Q23" s="15">
        <f>B7L812C34</f>
        <v>73378.75</v>
      </c>
      <c r="R23" s="16" t="s">
        <v>27554</v>
      </c>
      <c r="S23" s="15">
        <f>B7L812C43</f>
        <v>74693.200000000012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3926262</v>
      </c>
      <c r="L24" s="16" t="s">
        <v>27591</v>
      </c>
      <c r="M24" s="15">
        <f>B7L816C16</f>
        <v>3815015</v>
      </c>
      <c r="N24" s="16" t="s">
        <v>27592</v>
      </c>
      <c r="O24" s="15">
        <f>B7L816C25</f>
        <v>3750194.666666667</v>
      </c>
      <c r="P24" s="16" t="s">
        <v>27593</v>
      </c>
      <c r="Q24" s="15">
        <f>B7L816C34</f>
        <v>3726991.5</v>
      </c>
      <c r="R24" s="16" t="s">
        <v>27594</v>
      </c>
      <c r="S24" s="15">
        <f>B7L816C43</f>
        <v>3695126.8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3261A-FC05-45EA-808C-FA243D53BF7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0.99750453333333333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0.85785389866666661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0.42892694933333331</v>
      </c>
      <c r="R8" s="16" t="s">
        <v>27664</v>
      </c>
      <c r="S8" s="15">
        <f>D6L101C5-D6L101C7</f>
        <v>0.42892694933333331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0.42892694933333331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2.6948894999999995E-3</v>
      </c>
      <c r="AH8" s="16" t="s">
        <v>27671</v>
      </c>
      <c r="AI8" s="33">
        <f>IF(D6L101C15=0,0,D6L101C11/D6L101C15)</f>
        <v>159.16309345274951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0.42892694933333331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1.437593E-3</v>
      </c>
      <c r="AX8" s="16" t="s">
        <v>27679</v>
      </c>
      <c r="AY8" s="33">
        <f>IF(D6L101C23=0,0,D6L101C19/D6L101C23)</f>
        <v>298.36466185723867</v>
      </c>
      <c r="AZ8" s="16" t="s">
        <v>27680</v>
      </c>
      <c r="BA8" s="33">
        <f>IF(D6L101C5=0,0,D6L101C19/D6L101C5)</f>
        <v>0.5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3.901838274957551E-3</v>
      </c>
      <c r="J9" s="16" t="s">
        <v>27701</v>
      </c>
      <c r="K9" s="21">
        <f>IF(FLOW_THRU_100PCT="Y",1,INDEX(VariabilityMatrix,D6L102C1,D6L102C9))</f>
        <v>0.66223585226080861</v>
      </c>
      <c r="L9" s="16" t="s">
        <v>27681</v>
      </c>
      <c r="M9" s="15">
        <f>IF(D6L102C2&lt;&gt;0,D6L102C2*D6L102C4,D6L102C3*D6L102C4)</f>
        <v>2.583937195400357E-3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1.2919685977001785E-3</v>
      </c>
      <c r="R9" s="16" t="s">
        <v>27683</v>
      </c>
      <c r="S9" s="15">
        <f>D6L102C5-D6L102C7</f>
        <v>1.2919685977001785E-3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1.2494617368614849E-3</v>
      </c>
      <c r="X9" s="16" t="s">
        <v>27685</v>
      </c>
      <c r="Y9" s="33">
        <f>D6L102C7-D6L102C10</f>
        <v>4.2506860838693612E-5</v>
      </c>
      <c r="Z9" s="16" t="s">
        <v>27686</v>
      </c>
      <c r="AA9" s="33">
        <f>CHOOSE(MIN(D6L102C9,RUN_YEARS),B7L801C7,B7L801C16,B7L801C25,B7L801C34,B7L801C43)</f>
        <v>0.4</v>
      </c>
      <c r="AB9" s="16" t="s">
        <v>27687</v>
      </c>
      <c r="AC9" s="33">
        <f>IF(D6L102C12=0,0,D6L102C10/D6L102C12)</f>
        <v>3.1236543421537121E-3</v>
      </c>
      <c r="AD9" s="16" t="s">
        <v>27688</v>
      </c>
      <c r="AE9" s="33">
        <f>IF(D6L102C5=0,0,D6L102C10/D6L102C5)</f>
        <v>0.48354957662502024</v>
      </c>
      <c r="AF9" s="16" t="s">
        <v>27689</v>
      </c>
      <c r="AG9" s="33">
        <f>CHOOSE(MIN(D6L102C9,RUN_YEARS),B7L801C5,B7L801C14,B7L801C23,B7L801C32,B7L801C41)</f>
        <v>5.2338673999999998E-3</v>
      </c>
      <c r="AH9" s="16" t="s">
        <v>27690</v>
      </c>
      <c r="AI9" s="33">
        <f>IF(D6L102C15=0,0,D6L102C11/D6L102C15)</f>
        <v>8.1215012895996582E-3</v>
      </c>
      <c r="AJ9" s="16" t="s">
        <v>27691</v>
      </c>
      <c r="AK9" s="33">
        <f>IF(D6L102C5=0,0,D6L102C11/D6L102C5)</f>
        <v>1.6450423374979734E-2</v>
      </c>
      <c r="AL9" s="16" t="s">
        <v>27692</v>
      </c>
      <c r="AM9" s="33">
        <f>D6L102C8*CHOOSE(MIN(D6L102C9,RUN_YEARS),B7L801C4,B7L801C13,B7L801C22,B7L801C31,B7L801C40)</f>
        <v>3.2551462596548501E-4</v>
      </c>
      <c r="AN9" s="16" t="s">
        <v>27693</v>
      </c>
      <c r="AO9" s="33">
        <f>D6L102C8-D6L102C18</f>
        <v>9.6645397173469351E-4</v>
      </c>
      <c r="AP9" s="16" t="s">
        <v>27694</v>
      </c>
      <c r="AQ9" s="33">
        <f>CHOOSE(MIN(D6L102C9,RUN_YEARS),B7L801C2,B7L801C11,B7L801C20,B7L801C29,B7L801C38)</f>
        <v>9.1785404078376218E-4</v>
      </c>
      <c r="AR9" s="16" t="s">
        <v>27695</v>
      </c>
      <c r="AS9" s="33">
        <f>IF(D6L102C20=0,0,D6L102C18/D6L102C20)</f>
        <v>0.35464748369743598</v>
      </c>
      <c r="AT9" s="16" t="s">
        <v>27696</v>
      </c>
      <c r="AU9" s="33">
        <f>IF(D6L102C5=0,0,D6L102C18/D6L102C5)</f>
        <v>0.12597621433869624</v>
      </c>
      <c r="AV9" s="16" t="s">
        <v>27697</v>
      </c>
      <c r="AW9" s="33">
        <f>CHOOSE(MIN(D6L102C9,RUN_YEARS),B7L801C1,B7L801C10,B7L801C19,B7L801C28,B7L801C37)</f>
        <v>2.7251115999999999E-3</v>
      </c>
      <c r="AX9" s="16" t="s">
        <v>27698</v>
      </c>
      <c r="AY9" s="33">
        <f>IF(D6L102C23=0,0,D6L102C19/D6L102C23)</f>
        <v>0.35464748369743593</v>
      </c>
      <c r="AZ9" s="16" t="s">
        <v>27699</v>
      </c>
      <c r="BA9" s="33">
        <f>IF(D6L102C5=0,0,D6L102C19/D6L102C5)</f>
        <v>0.37402378566130373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2.9201116302021051E-4</v>
      </c>
      <c r="J10" s="16" t="s">
        <v>27722</v>
      </c>
      <c r="K10" s="21">
        <f>IF(FLOW_THRU_100PCT="Y",1,INDEX(VariabilityMatrix,D6L103C1,D6L103C9))</f>
        <v>0.66223585226080861</v>
      </c>
      <c r="L10" s="16" t="s">
        <v>27702</v>
      </c>
      <c r="M10" s="15">
        <f>IF(D6L103C2&lt;&gt;0,D6L103C2*D6L103C4,D6L103C3*D6L103C4)</f>
        <v>1.9338026141235904E-4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9.669013070617952E-5</v>
      </c>
      <c r="R10" s="16" t="s">
        <v>27704</v>
      </c>
      <c r="S10" s="15">
        <f>D6L103C5-D6L103C7</f>
        <v>9.669013070617952E-5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9.3508943533581954E-5</v>
      </c>
      <c r="X10" s="16" t="s">
        <v>27706</v>
      </c>
      <c r="Y10" s="33">
        <f>D6L103C7-D6L103C10</f>
        <v>3.1811871725975663E-6</v>
      </c>
      <c r="Z10" s="16" t="s">
        <v>27707</v>
      </c>
      <c r="AA10" s="33">
        <f>CHOOSE(MIN(D6L103C9,RUN_YEARS),B7L801C7,B7L801C16,B7L801C25,B7L801C34,B7L801C43)</f>
        <v>0.4</v>
      </c>
      <c r="AB10" s="16" t="s">
        <v>27708</v>
      </c>
      <c r="AC10" s="33">
        <f>IF(D6L103C12=0,0,D6L103C10/D6L103C12)</f>
        <v>2.3377235883395488E-4</v>
      </c>
      <c r="AD10" s="16" t="s">
        <v>27709</v>
      </c>
      <c r="AE10" s="33">
        <f>IF(D6L103C5=0,0,D6L103C10/D6L103C5)</f>
        <v>0.48354957662502024</v>
      </c>
      <c r="AF10" s="16" t="s">
        <v>27710</v>
      </c>
      <c r="AG10" s="33">
        <f>CHOOSE(MIN(D6L103C9,RUN_YEARS),B7L801C5,B7L801C14,B7L801C23,B7L801C32,B7L801C41)</f>
        <v>5.2338673999999998E-3</v>
      </c>
      <c r="AH10" s="16" t="s">
        <v>27711</v>
      </c>
      <c r="AI10" s="33">
        <f>IF(D6L103C15=0,0,D6L103C11/D6L103C15)</f>
        <v>6.0780813296828389E-4</v>
      </c>
      <c r="AJ10" s="16" t="s">
        <v>27712</v>
      </c>
      <c r="AK10" s="33">
        <f>IF(D6L103C5=0,0,D6L103C11/D6L103C5)</f>
        <v>1.6450423374979754E-2</v>
      </c>
      <c r="AL10" s="16" t="s">
        <v>27713</v>
      </c>
      <c r="AM10" s="33">
        <f>D6L103C8*CHOOSE(MIN(D6L103C9,RUN_YEARS),B7L801C4,B7L801C13,B7L801C22,B7L801C31,B7L801C40)</f>
        <v>2.4361313260556451E-5</v>
      </c>
      <c r="AN10" s="16" t="s">
        <v>27714</v>
      </c>
      <c r="AO10" s="33">
        <f>D6L103C8-D6L103C18</f>
        <v>7.2328817445623076E-5</v>
      </c>
      <c r="AP10" s="16" t="s">
        <v>27715</v>
      </c>
      <c r="AQ10" s="33">
        <f>CHOOSE(MIN(D6L103C9,RUN_YEARS),B7L801C2,B7L801C11,B7L801C20,B7L801C29,B7L801C38)</f>
        <v>9.1785404078376218E-4</v>
      </c>
      <c r="AR10" s="16" t="s">
        <v>27716</v>
      </c>
      <c r="AS10" s="33">
        <f>IF(D6L103C20=0,0,D6L103C18/D6L103C20)</f>
        <v>2.6541598313119752E-2</v>
      </c>
      <c r="AT10" s="16" t="s">
        <v>27717</v>
      </c>
      <c r="AU10" s="33">
        <f>IF(D6L103C5=0,0,D6L103C18/D6L103C5)</f>
        <v>0.12597621433869624</v>
      </c>
      <c r="AV10" s="16" t="s">
        <v>27718</v>
      </c>
      <c r="AW10" s="33">
        <f>CHOOSE(MIN(D6L103C9,RUN_YEARS),B7L801C1,B7L801C10,B7L801C19,B7L801C28,B7L801C37)</f>
        <v>2.7251115999999999E-3</v>
      </c>
      <c r="AX10" s="16" t="s">
        <v>27719</v>
      </c>
      <c r="AY10" s="33">
        <f>IF(D6L103C23=0,0,D6L103C19/D6L103C23)</f>
        <v>2.6541598313119755E-2</v>
      </c>
      <c r="AZ10" s="16" t="s">
        <v>27720</v>
      </c>
      <c r="BA10" s="33">
        <f>IF(D6L103C5=0,0,D6L103C19/D6L103C5)</f>
        <v>0.37402378566130379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0.67010704360171269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1.3494797744921485E-2</v>
      </c>
      <c r="J12" s="16" t="s">
        <v>27764</v>
      </c>
      <c r="K12" s="21">
        <f>IF(FLOW_THRU_100PCT="Y",1,INDEX(VariabilityMatrix,D6L105C1,D6L105C9))</f>
        <v>0.33958053474196392</v>
      </c>
      <c r="L12" s="16" t="s">
        <v>27744</v>
      </c>
      <c r="M12" s="15">
        <f>IF(D6L105C2&lt;&gt;0,D6L105C2*D6L105C4,D6L105C3*D6L105C4)</f>
        <v>4.5825706344550868E-3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2.2912853172275434E-3</v>
      </c>
      <c r="R12" s="16" t="s">
        <v>27746</v>
      </c>
      <c r="S12" s="15">
        <f>D6L105C5-D6L105C7</f>
        <v>2.2912853172275434E-3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2.2159000901450076E-3</v>
      </c>
      <c r="X12" s="16" t="s">
        <v>27748</v>
      </c>
      <c r="Y12" s="33">
        <f>D6L105C7-D6L105C10</f>
        <v>7.5385227082535797E-5</v>
      </c>
      <c r="Z12" s="16" t="s">
        <v>27749</v>
      </c>
      <c r="AA12" s="33">
        <f>CHOOSE(MIN(D6L105C9,RUN_YEARS),B7L801C7,B7L801C16,B7L801C25,B7L801C34,B7L801C43)</f>
        <v>0.4</v>
      </c>
      <c r="AB12" s="16" t="s">
        <v>27750</v>
      </c>
      <c r="AC12" s="33">
        <f>IF(D6L105C12=0,0,D6L105C10/D6L105C12)</f>
        <v>5.539750225362519E-3</v>
      </c>
      <c r="AD12" s="16" t="s">
        <v>27751</v>
      </c>
      <c r="AE12" s="33">
        <f>IF(D6L105C5=0,0,D6L105C10/D6L105C5)</f>
        <v>0.48354957662502024</v>
      </c>
      <c r="AF12" s="16" t="s">
        <v>27752</v>
      </c>
      <c r="AG12" s="33">
        <f>CHOOSE(MIN(D6L105C9,RUN_YEARS),B7L801C5,B7L801C14,B7L801C23,B7L801C32,B7L801C41)</f>
        <v>5.2338673999999998E-3</v>
      </c>
      <c r="AH12" s="16" t="s">
        <v>27753</v>
      </c>
      <c r="AI12" s="33">
        <f>IF(D6L105C15=0,0,D6L105C11/D6L105C15)</f>
        <v>1.4403350585942587E-2</v>
      </c>
      <c r="AJ12" s="16" t="s">
        <v>27754</v>
      </c>
      <c r="AK12" s="33">
        <f>IF(D6L105C5=0,0,D6L105C11/D6L105C5)</f>
        <v>1.6450423374979761E-2</v>
      </c>
      <c r="AL12" s="16" t="s">
        <v>27755</v>
      </c>
      <c r="AM12" s="33">
        <f>D6L105C8*CHOOSE(MIN(D6L105C9,RUN_YEARS),B7L801C4,B7L801C13,B7L801C22,B7L801C31,B7L801C40)</f>
        <v>5.7729490046832925E-4</v>
      </c>
      <c r="AN12" s="16" t="s">
        <v>27756</v>
      </c>
      <c r="AO12" s="33">
        <f>D6L105C8-D6L105C18</f>
        <v>1.7139904167592142E-3</v>
      </c>
      <c r="AP12" s="16" t="s">
        <v>27757</v>
      </c>
      <c r="AQ12" s="33">
        <f>CHOOSE(MIN(D6L105C9,RUN_YEARS),B7L801C2,B7L801C11,B7L801C20,B7L801C29,B7L801C38)</f>
        <v>9.1785404078376218E-4</v>
      </c>
      <c r="AR12" s="16" t="s">
        <v>27758</v>
      </c>
      <c r="AS12" s="33">
        <f>IF(D6L105C20=0,0,D6L105C18/D6L105C20)</f>
        <v>0.62896155033034773</v>
      </c>
      <c r="AT12" s="16" t="s">
        <v>27759</v>
      </c>
      <c r="AU12" s="33">
        <f>IF(D6L105C5=0,0,D6L105C18/D6L105C5)</f>
        <v>0.12597621433869624</v>
      </c>
      <c r="AV12" s="16" t="s">
        <v>27760</v>
      </c>
      <c r="AW12" s="33">
        <f>CHOOSE(MIN(D6L105C9,RUN_YEARS),B7L801C1,B7L801C10,B7L801C19,B7L801C28,B7L801C37)</f>
        <v>2.7251115999999999E-3</v>
      </c>
      <c r="AX12" s="16" t="s">
        <v>27761</v>
      </c>
      <c r="AY12" s="33">
        <f>IF(D6L105C23=0,0,D6L105C19/D6L105C23)</f>
        <v>0.62896155033034773</v>
      </c>
      <c r="AZ12" s="16" t="s">
        <v>27762</v>
      </c>
      <c r="BA12" s="33">
        <f>IF(D6L105C5=0,0,D6L105C19/D6L105C5)</f>
        <v>0.37402378566130379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1.9382969776664568E-3</v>
      </c>
      <c r="J13" s="16" t="s">
        <v>27785</v>
      </c>
      <c r="K13" s="21">
        <f>IF(FLOW_THRU_100PCT="Y",1,INDEX(VariabilityMatrix,D6L106C1,D6L106C9))</f>
        <v>0.66223585226080861</v>
      </c>
      <c r="L13" s="16" t="s">
        <v>27765</v>
      </c>
      <c r="M13" s="15">
        <f>IF(D6L106C2&lt;&gt;0,D6L106C2*D6L106C4,D6L106C3*D6L106C4)</f>
        <v>1.2836097509394955E-3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6.4180487546974775E-4</v>
      </c>
      <c r="R13" s="16" t="s">
        <v>27767</v>
      </c>
      <c r="S13" s="15">
        <f>D6L106C5-D6L106C7</f>
        <v>6.4180487546974775E-4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6.2068895161854069E-4</v>
      </c>
      <c r="X13" s="16" t="s">
        <v>27769</v>
      </c>
      <c r="Y13" s="33">
        <f>D6L106C7-D6L106C10</f>
        <v>2.111592385120706E-5</v>
      </c>
      <c r="Z13" s="16" t="s">
        <v>27770</v>
      </c>
      <c r="AA13" s="33">
        <f>CHOOSE(MIN(D6L106C9,RUN_YEARS),B7L801C7,B7L801C16,B7L801C25,B7L801C34,B7L801C43)</f>
        <v>0.4</v>
      </c>
      <c r="AB13" s="16" t="s">
        <v>27771</v>
      </c>
      <c r="AC13" s="33">
        <f>IF(D6L106C12=0,0,D6L106C10/D6L106C12)</f>
        <v>1.5517223790463516E-3</v>
      </c>
      <c r="AD13" s="16" t="s">
        <v>27772</v>
      </c>
      <c r="AE13" s="33">
        <f>IF(D6L106C5=0,0,D6L106C10/D6L106C5)</f>
        <v>0.48354957662502024</v>
      </c>
      <c r="AF13" s="16" t="s">
        <v>27773</v>
      </c>
      <c r="AG13" s="33">
        <f>CHOOSE(MIN(D6L106C9,RUN_YEARS),B7L801C5,B7L801C14,B7L801C23,B7L801C32,B7L801C41)</f>
        <v>5.2338673999999998E-3</v>
      </c>
      <c r="AH13" s="16" t="s">
        <v>27774</v>
      </c>
      <c r="AI13" s="33">
        <f>IF(D6L106C15=0,0,D6L106C11/D6L106C15)</f>
        <v>4.0344781855205314E-3</v>
      </c>
      <c r="AJ13" s="16" t="s">
        <v>27775</v>
      </c>
      <c r="AK13" s="33">
        <f>IF(D6L106C5=0,0,D6L106C11/D6L106C5)</f>
        <v>1.6450423374979789E-2</v>
      </c>
      <c r="AL13" s="16" t="s">
        <v>27776</v>
      </c>
      <c r="AM13" s="33">
        <f>D6L106C8*CHOOSE(MIN(D6L106C9,RUN_YEARS),B7L801C4,B7L801C13,B7L801C22,B7L801C31,B7L801C40)</f>
        <v>1.6170429711159437E-4</v>
      </c>
      <c r="AN13" s="16" t="s">
        <v>27777</v>
      </c>
      <c r="AO13" s="33">
        <f>D6L106C8-D6L106C18</f>
        <v>4.8010057835815338E-4</v>
      </c>
      <c r="AP13" s="16" t="s">
        <v>27778</v>
      </c>
      <c r="AQ13" s="33">
        <f>CHOOSE(MIN(D6L106C9,RUN_YEARS),B7L801C2,B7L801C11,B7L801C20,B7L801C29,B7L801C38)</f>
        <v>9.1785404078376218E-4</v>
      </c>
      <c r="AR13" s="16" t="s">
        <v>27779</v>
      </c>
      <c r="AS13" s="33">
        <f>IF(D6L106C20=0,0,D6L106C18/D6L106C20)</f>
        <v>0.17617648332572999</v>
      </c>
      <c r="AT13" s="16" t="s">
        <v>27780</v>
      </c>
      <c r="AU13" s="33">
        <f>IF(D6L106C5=0,0,D6L106C18/D6L106C5)</f>
        <v>0.12597621433869624</v>
      </c>
      <c r="AV13" s="16" t="s">
        <v>27781</v>
      </c>
      <c r="AW13" s="33">
        <f>CHOOSE(MIN(D6L106C9,RUN_YEARS),B7L801C1,B7L801C10,B7L801C19,B7L801C28,B7L801C37)</f>
        <v>2.7251115999999999E-3</v>
      </c>
      <c r="AX13" s="16" t="s">
        <v>27782</v>
      </c>
      <c r="AY13" s="33">
        <f>IF(D6L106C23=0,0,D6L106C19/D6L106C23)</f>
        <v>0.17617648332572999</v>
      </c>
      <c r="AZ13" s="16" t="s">
        <v>27783</v>
      </c>
      <c r="BA13" s="33">
        <f>IF(D6L106C5=0,0,D6L106C19/D6L106C5)</f>
        <v>0.37402378566130379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1.8226513384968419E-4</v>
      </c>
      <c r="J14" s="16" t="s">
        <v>27806</v>
      </c>
      <c r="K14" s="21">
        <f>IF(FLOW_THRU_100PCT="Y",1,INDEX(VariabilityMatrix,D6L107C1,D6L107C9))</f>
        <v>0.67010704360171269</v>
      </c>
      <c r="L14" s="16" t="s">
        <v>27786</v>
      </c>
      <c r="M14" s="15">
        <f>IF(D6L107C2&lt;&gt;0,D6L107C2*D6L107C4,D6L107C3*D6L107C4)</f>
        <v>1.2213714999568232E-4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6.1068574997841162E-5</v>
      </c>
      <c r="R14" s="16" t="s">
        <v>27788</v>
      </c>
      <c r="S14" s="15">
        <f>D6L107C5-D6L107C7</f>
        <v>6.1068574997841162E-5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6.1068574997841162E-5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6.1068574997841162E-5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8.4432992518484111E-6</v>
      </c>
      <c r="J15" s="16" t="s">
        <v>27827</v>
      </c>
      <c r="K15" s="21">
        <f>IF(FLOW_THRU_100PCT="Y",1,INDEX(VariabilityMatrix,D6L108C1,D6L108C9))</f>
        <v>0.67010704360171269</v>
      </c>
      <c r="L15" s="16" t="s">
        <v>27807</v>
      </c>
      <c r="M15" s="15">
        <f>IF(D6L108C2&lt;&gt;0,D6L108C2*D6L108C4,D6L108C3*D6L108C4)</f>
        <v>5.6579142999006916E-6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2.8289571499503458E-6</v>
      </c>
      <c r="R15" s="16" t="s">
        <v>27809</v>
      </c>
      <c r="S15" s="15">
        <f>D6L108C5-D6L108C7</f>
        <v>2.8289571499503458E-6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2.8289571499503458E-6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2.8289571499503458E-6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0.5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1.6060623576885564E-5</v>
      </c>
      <c r="J16" s="16" t="s">
        <v>27848</v>
      </c>
      <c r="K16" s="21">
        <f>IF(FLOW_THRU_100PCT="Y",1,INDEX(VariabilityMatrix,D6L109C1,D6L109C9))</f>
        <v>0.67010704360171269</v>
      </c>
      <c r="L16" s="16" t="s">
        <v>27828</v>
      </c>
      <c r="M16" s="15">
        <f>IF(D6L109C2&lt;&gt;0,D6L109C2*D6L109C4,D6L109C3*D6L109C4)</f>
        <v>1.076233698350675E-5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5.3811684917533752E-6</v>
      </c>
      <c r="R16" s="16" t="s">
        <v>27830</v>
      </c>
      <c r="S16" s="15">
        <f>D6L109C5-D6L109C7</f>
        <v>5.3811684917533752E-6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5.3811684917533752E-6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5.3811684917533752E-6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0.67010704360171269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0.67010704360171269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0.67010704360171269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2.0648669166848251E-5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1.7757855483489495E-5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8.8789277417447473E-6</v>
      </c>
      <c r="R20" s="16" t="s">
        <v>27914</v>
      </c>
      <c r="S20" s="15">
        <f>D6L113C5-D6L113C7</f>
        <v>8.8789277417447473E-6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8.8789277417447473E-6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8.8789277417447473E-6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8.1818987945568751E-4</v>
      </c>
      <c r="J21" s="16" t="s">
        <v>27952</v>
      </c>
      <c r="K21" s="21">
        <f>IF(FLOW_THRU_100PCT="Y",1,INDEX(VariabilityMatrix,D6L114C1,D6L114C9))</f>
        <v>0.66223585226080861</v>
      </c>
      <c r="L21" s="16" t="s">
        <v>27932</v>
      </c>
      <c r="M21" s="15">
        <f>IF(D6L114C2&lt;&gt;0,D6L114C2*D6L114C4,D6L114C3*D6L114C4)</f>
        <v>5.4183467213250551E-4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2.7091733606625276E-4</v>
      </c>
      <c r="R21" s="16" t="s">
        <v>27934</v>
      </c>
      <c r="S21" s="15">
        <f>D6L114C5-D6L114C7</f>
        <v>2.7091733606625276E-4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2.6200392631042969E-4</v>
      </c>
      <c r="X21" s="16" t="s">
        <v>27936</v>
      </c>
      <c r="Y21" s="33">
        <f>D6L114C7-D6L114C10</f>
        <v>8.9134097558230636E-6</v>
      </c>
      <c r="Z21" s="16" t="s">
        <v>27937</v>
      </c>
      <c r="AA21" s="33">
        <f>CHOOSE(MIN(D6L114C9,RUN_YEARS),B7L801C7,B7L801C16,B7L801C25,B7L801C34,B7L801C43)</f>
        <v>0.4</v>
      </c>
      <c r="AB21" s="16" t="s">
        <v>27938</v>
      </c>
      <c r="AC21" s="33">
        <f>IF(D6L114C12=0,0,D6L114C10/D6L114C12)</f>
        <v>6.550098157760742E-4</v>
      </c>
      <c r="AD21" s="16" t="s">
        <v>27939</v>
      </c>
      <c r="AE21" s="33">
        <f>IF(D6L114C5=0,0,D6L114C10/D6L114C5)</f>
        <v>0.48354957662502024</v>
      </c>
      <c r="AF21" s="16" t="s">
        <v>27940</v>
      </c>
      <c r="AG21" s="33">
        <f>CHOOSE(MIN(D6L114C9,RUN_YEARS),B7L801C5,B7L801C14,B7L801C23,B7L801C32,B7L801C41)</f>
        <v>5.2338673999999998E-3</v>
      </c>
      <c r="AH21" s="16" t="s">
        <v>27941</v>
      </c>
      <c r="AI21" s="33">
        <f>IF(D6L114C15=0,0,D6L114C11/D6L114C15)</f>
        <v>1.7030255210177972E-3</v>
      </c>
      <c r="AJ21" s="16" t="s">
        <v>27942</v>
      </c>
      <c r="AK21" s="33">
        <f>IF(D6L114C5=0,0,D6L114C11/D6L114C5)</f>
        <v>1.6450423374979761E-2</v>
      </c>
      <c r="AL21" s="16" t="s">
        <v>27943</v>
      </c>
      <c r="AM21" s="33">
        <f>D6L114C8*CHOOSE(MIN(D6L114C9,RUN_YEARS),B7L801C4,B7L801C13,B7L801C22,B7L801C31,B7L801C40)</f>
        <v>6.8258280792701722E-5</v>
      </c>
      <c r="AN21" s="16" t="s">
        <v>27944</v>
      </c>
      <c r="AO21" s="33">
        <f>D6L114C8-D6L114C18</f>
        <v>2.0265905527355103E-4</v>
      </c>
      <c r="AP21" s="16" t="s">
        <v>27945</v>
      </c>
      <c r="AQ21" s="33">
        <f>CHOOSE(MIN(D6L114C9,RUN_YEARS),B7L801C2,B7L801C11,B7L801C20,B7L801C29,B7L801C38)</f>
        <v>9.1785404078376218E-4</v>
      </c>
      <c r="AR21" s="16" t="s">
        <v>27946</v>
      </c>
      <c r="AS21" s="33">
        <f>IF(D6L114C20=0,0,D6L114C18/D6L114C20)</f>
        <v>7.4367249867326929E-2</v>
      </c>
      <c r="AT21" s="16" t="s">
        <v>27947</v>
      </c>
      <c r="AU21" s="33">
        <f>IF(D6L114C5=0,0,D6L114C18/D6L114C5)</f>
        <v>0.12597621433869624</v>
      </c>
      <c r="AV21" s="16" t="s">
        <v>27948</v>
      </c>
      <c r="AW21" s="33">
        <f>CHOOSE(MIN(D6L114C9,RUN_YEARS),B7L801C1,B7L801C10,B7L801C19,B7L801C28,B7L801C37)</f>
        <v>2.7251115999999999E-3</v>
      </c>
      <c r="AX21" s="16" t="s">
        <v>27949</v>
      </c>
      <c r="AY21" s="33">
        <f>IF(D6L114C23=0,0,D6L114C19/D6L114C23)</f>
        <v>7.4367249867326915E-2</v>
      </c>
      <c r="AZ21" s="16" t="s">
        <v>27950</v>
      </c>
      <c r="BA21" s="33">
        <f>IF(D6L114C5=0,0,D6L114C19/D6L114C5)</f>
        <v>0.37402378566130373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4.9075563858233409E-4</v>
      </c>
      <c r="J22" s="16" t="s">
        <v>27973</v>
      </c>
      <c r="K22" s="21">
        <f>IF(FLOW_THRU_100PCT="Y",1,INDEX(VariabilityMatrix,D6L115C1,D6L115C9))</f>
        <v>0.65874680625616888</v>
      </c>
      <c r="L22" s="16" t="s">
        <v>27953</v>
      </c>
      <c r="M22" s="15">
        <f>IF(D6L115C2&lt;&gt;0,D6L115C2*D6L115C4,D6L115C3*D6L115C4)</f>
        <v>3.2328370956831925E-4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1.6164185478415963E-4</v>
      </c>
      <c r="R22" s="16" t="s">
        <v>27955</v>
      </c>
      <c r="S22" s="15">
        <f>D6L115C5-D6L115C7</f>
        <v>1.6164185478415963E-4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1.6164185478415963E-4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2.6948894999999995E-3</v>
      </c>
      <c r="AH22" s="16" t="s">
        <v>27962</v>
      </c>
      <c r="AI22" s="33">
        <f>IF(D6L115C15=0,0,D6L115C11/D6L115C15)</f>
        <v>5.9980884108294476E-2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1.6164185478415963E-4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1.437593E-3</v>
      </c>
      <c r="AX22" s="16" t="s">
        <v>27970</v>
      </c>
      <c r="AY22" s="33">
        <f>IF(D6L115C23=0,0,D6L115C19/D6L115C23)</f>
        <v>0.11243923334640585</v>
      </c>
      <c r="AZ22" s="16" t="s">
        <v>27971</v>
      </c>
      <c r="BA22" s="33">
        <f>IF(D6L115C5=0,0,D6L115C19/D6L115C5)</f>
        <v>0.5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0.15976774857564591</v>
      </c>
      <c r="J23" s="16" t="s">
        <v>27994</v>
      </c>
      <c r="K23" s="21">
        <f>IF(FLOW_THRU_100PCT="Y",1,INDEX(VariabilityMatrix,D6L116C1,D6L116C9))</f>
        <v>0.34321546975755718</v>
      </c>
      <c r="L23" s="16" t="s">
        <v>27974</v>
      </c>
      <c r="M23" s="15">
        <f>IF(D6L116C2&lt;&gt;0,D6L116C2*D6L116C4,D6L116C3*D6L116C4)</f>
        <v>5.4834762879497595E-2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2.7417381439748797E-2</v>
      </c>
      <c r="R23" s="16" t="s">
        <v>27976</v>
      </c>
      <c r="S23" s="15">
        <f>D6L116C5-D6L116C7</f>
        <v>2.7417381439748797E-2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2.7417381439748797E-2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2.6948894999999995E-3</v>
      </c>
      <c r="AH23" s="16" t="s">
        <v>27983</v>
      </c>
      <c r="AI23" s="33">
        <f>IF(D6L116C15=0,0,D6L116C11/D6L116C15)</f>
        <v>10.173842541502649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2.7417381439748797E-2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1.437593E-3</v>
      </c>
      <c r="AX23" s="16" t="s">
        <v>27991</v>
      </c>
      <c r="AY23" s="33">
        <f>IF(D6L116C23=0,0,D6L116C19/D6L116C23)</f>
        <v>19.071727143738734</v>
      </c>
      <c r="AZ23" s="16" t="s">
        <v>27992</v>
      </c>
      <c r="BA23" s="33">
        <f>IF(D6L116C5=0,0,D6L116C19/D6L116C5)</f>
        <v>0.5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6.089952789085625E-3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5.2373593986136373E-3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2.6186796993068187E-3</v>
      </c>
      <c r="R24" s="16" t="s">
        <v>27997</v>
      </c>
      <c r="S24" s="15">
        <f>D6L117C5-D6L117C7</f>
        <v>2.6186796993068187E-3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2.6186796993068187E-3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2.6948894999999995E-3</v>
      </c>
      <c r="AH24" s="16" t="s">
        <v>28004</v>
      </c>
      <c r="AI24" s="33">
        <f>IF(D6L117C15=0,0,D6L117C11/D6L117C15)</f>
        <v>0.97172062131186421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2.6186796993068187E-3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1.437593E-3</v>
      </c>
      <c r="AX24" s="16" t="s">
        <v>28012</v>
      </c>
      <c r="AY24" s="33">
        <f>IF(D6L117C23=0,0,D6L117C19/D6L117C23)</f>
        <v>1.8215723777917803</v>
      </c>
      <c r="AZ24" s="16" t="s">
        <v>28013</v>
      </c>
      <c r="BA24" s="33">
        <f>IF(D6L117C5=0,0,D6L117C19/D6L117C5)</f>
        <v>0.5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6.6949699584589434E-2</v>
      </c>
      <c r="J25" s="16" t="s">
        <v>28035</v>
      </c>
      <c r="K25" s="21">
        <f>IF(FLOW_THRU_100PCT="Y",1,INDEX(VariabilityMatrix,D6L118C1,D6L118C9))</f>
        <v>0.35329889044884982</v>
      </c>
      <c r="L25" s="16" t="s">
        <v>28015</v>
      </c>
      <c r="M25" s="15">
        <f>IF(D6L118C2&lt;&gt;0,D6L118C2*D6L118C4,D6L118C3*D6L118C4)</f>
        <v>2.3653254579119268E-2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1.1826627289559634E-2</v>
      </c>
      <c r="R25" s="16" t="s">
        <v>28017</v>
      </c>
      <c r="S25" s="15">
        <f>D6L118C5-D6L118C7</f>
        <v>1.1826627289559634E-2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1.1826627289559634E-2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1.1826627289559634E-2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0.24762899388379872</v>
      </c>
      <c r="J26" s="16" t="s">
        <v>28056</v>
      </c>
      <c r="K26" s="21">
        <f>IF(FLOW_THRU_100PCT="Y",1,INDEX(VariabilityMatrix,D6L119C1,D6L119C9))</f>
        <v>0.34321546975755718</v>
      </c>
      <c r="L26" s="16" t="s">
        <v>28036</v>
      </c>
      <c r="M26" s="15">
        <f>IF(D6L119C2&lt;&gt;0,D6L119C2*D6L119C4,D6L119C3*D6L119C4)</f>
        <v>8.4990101461419235E-2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4.2495050730709617E-2</v>
      </c>
      <c r="R26" s="16" t="s">
        <v>28038</v>
      </c>
      <c r="S26" s="15">
        <f>D6L119C5-D6L119C7</f>
        <v>4.2495050730709617E-2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4.2495050730709617E-2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2.6948894999999995E-3</v>
      </c>
      <c r="AH26" s="16" t="s">
        <v>28045</v>
      </c>
      <c r="AI26" s="33">
        <f>IF(D6L119C15=0,0,D6L119C11/D6L119C15)</f>
        <v>15.768754426001372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4.2495050730709617E-2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1.437593E-3</v>
      </c>
      <c r="AX26" s="16" t="s">
        <v>28053</v>
      </c>
      <c r="AY26" s="33">
        <f>IF(D6L119C23=0,0,D6L119C19/D6L119C23)</f>
        <v>29.559862026811217</v>
      </c>
      <c r="AZ26" s="16" t="s">
        <v>28054</v>
      </c>
      <c r="BA26" s="33">
        <f>IF(D6L119C5=0,0,D6L119C19/D6L119C5)</f>
        <v>0.5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7.6144110158529775E-3</v>
      </c>
      <c r="J27" s="16" t="s">
        <v>28077</v>
      </c>
      <c r="K27" s="21">
        <f>IF(FLOW_THRU_100PCT="Y",1,INDEX(VariabilityMatrix,D6L120C1,D6L120C9))</f>
        <v>0.35329889044884982</v>
      </c>
      <c r="L27" s="16" t="s">
        <v>28057</v>
      </c>
      <c r="M27" s="15">
        <f>IF(D6L120C2&lt;&gt;0,D6L120C2*D6L120C4,D6L120C3*D6L120C4)</f>
        <v>2.6901629633223562E-3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1.3450814816611781E-3</v>
      </c>
      <c r="R27" s="16" t="s">
        <v>28059</v>
      </c>
      <c r="S27" s="15">
        <f>D6L120C5-D6L120C7</f>
        <v>1.3450814816611781E-3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1.3450814816611781E-3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1.3450814816611781E-3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0.35329889044884982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0.35329889044884982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0.35329889044884982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0.35329889044884982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0.35329889044884982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7.0951623347914007E-3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6.1018396079206049E-3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3.0509198039603024E-3</v>
      </c>
      <c r="R33" s="16" t="s">
        <v>28185</v>
      </c>
      <c r="S33" s="15">
        <f>D6L126C5-D6L126C7</f>
        <v>3.0509198039603024E-3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3.0509198039603024E-3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3.0509198039603024E-3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0.5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-4.5344208482391273E-3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-3.8996019294856494E-3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-1.9498009647428247E-3</v>
      </c>
      <c r="R34" s="16" t="s">
        <v>28205</v>
      </c>
      <c r="S34" s="15">
        <f>D6L127C5-D6L127C7</f>
        <v>-1.9498009647428247E-3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-1.9498009647428247E-3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2.6948894999999995E-3</v>
      </c>
      <c r="AH34" s="16" t="s">
        <v>28212</v>
      </c>
      <c r="AI34" s="33">
        <f>IF(D6L127C15=0,0,D6L127C11/D6L127C15)</f>
        <v>-0.72351796418473746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-1.9498009647428247E-3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1.437593E-3</v>
      </c>
      <c r="AX34" s="16" t="s">
        <v>28220</v>
      </c>
      <c r="AY34" s="33">
        <f>IF(D6L127C23=0,0,D6L127C19/D6L127C23)</f>
        <v>-1.3562955333970217</v>
      </c>
      <c r="AZ34" s="16" t="s">
        <v>28221</v>
      </c>
      <c r="BA34" s="33">
        <f>IF(D6L127C5=0,0,D6L127C19/D6L127C5)</f>
        <v>0.5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1.5183161085226318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1.0489043882927487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0.52445219414637434</v>
      </c>
      <c r="R35" s="16" t="s">
        <v>28225</v>
      </c>
      <c r="S35" s="15">
        <f>SUM(D6L101C8:D6L127C8)-2*SUM(D6L109C8,D6L111C8,D6L122C8,D6L124C8,D6L127C8)</f>
        <v>0.52445219414637434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4.4415636484690449E-3</v>
      </c>
      <c r="X35" s="16" t="s">
        <v>28227</v>
      </c>
      <c r="Y35" s="33">
        <f>SUM(D6L101C11:D6L127C11)-2*SUM(D6L109C11,D6L111C11,D6L122C11,D6L124C11,D6L127C11)</f>
        <v>0.5200106304979053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1.1103909121172612E-2</v>
      </c>
      <c r="AD35" s="16" t="s">
        <v>28229</v>
      </c>
      <c r="AE35" s="33">
        <f>IF(D6L128C5=0,0,D6L128C10/D6L128C5)</f>
        <v>4.2344790412197292E-3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186.88978005357347</v>
      </c>
      <c r="AJ35" s="16" t="s">
        <v>28231</v>
      </c>
      <c r="AK35" s="33">
        <f>IF(D6L128C5=0,0,D6L128C11/D6L128C5)</f>
        <v>0.49576552095878029</v>
      </c>
      <c r="AL35" s="16" t="s">
        <v>28232</v>
      </c>
      <c r="AM35" s="33">
        <f>SUM(D6L101C18:D6L127C18)-2*SUM(D6L109C18,D6L111C18,D6L122C18,D6L124C18,D6L127C18)</f>
        <v>1.1571334175986667E-3</v>
      </c>
      <c r="AN35" s="16" t="s">
        <v>28233</v>
      </c>
      <c r="AO35" s="33">
        <f>SUM(D6L101C19:D6L127C19)-2*SUM(D6L109C19,D6L111C19,D6L122C19,D6L124C19,D6L127C19)</f>
        <v>0.52329506072877563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1.2606943655339604</v>
      </c>
      <c r="AT35" s="16" t="s">
        <v>28235</v>
      </c>
      <c r="AU35" s="33">
        <f>IF(D6L128C5=0,0,D6L128C18/D6L128C5)</f>
        <v>1.1031829311745726E-3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351.54725253785779</v>
      </c>
      <c r="AZ35" s="16" t="s">
        <v>28237</v>
      </c>
      <c r="BA35" s="33">
        <f>IF(D6L128C5=0,0,D6L128C19/D6L128C5)</f>
        <v>0.49889681706882538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1.5803127648267728E-2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7.9015638241338639E-3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3.950781912066932E-3</v>
      </c>
      <c r="R36" s="16" t="s">
        <v>28242</v>
      </c>
      <c r="S36" s="15">
        <f>D6L129C5-D6L129C7</f>
        <v>3.950781912066932E-3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3.950781912066932E-3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3.950781912066932E-3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1.5803127648267728E-2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7.9015638241338639E-3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3.950781912066932E-3</v>
      </c>
      <c r="R44" s="16" t="s">
        <v>28403</v>
      </c>
      <c r="S44" s="15">
        <f>SUM(D6L129C8:D6L136C8)</f>
        <v>3.950781912066932E-3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3.950781912066932E-3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3.950781912066932E-3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5.7021411959693243E-2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2.8510705979846621E-2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1.4255352989923311E-2</v>
      </c>
      <c r="R45" s="16" t="s">
        <v>28420</v>
      </c>
      <c r="S45" s="15">
        <f>D6L138C5-D6L138C7</f>
        <v>1.4255352989923311E-2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1.4255352989923311E-2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1.4255352989923311E-2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5.7021411959693243E-2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2.8510705979846621E-2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1.4255352989923311E-2</v>
      </c>
      <c r="R47" s="16" t="s">
        <v>28460</v>
      </c>
      <c r="S47" s="15">
        <f>SUM(D6L138C8:D6L139C8)</f>
        <v>1.4255352989923311E-2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1.4255352989923311E-2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1.4255352989923311E-2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0.5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1.5911406481305927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1.0853166580967291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0.54265832904836453</v>
      </c>
      <c r="R48" s="16" t="s">
        <v>28477</v>
      </c>
      <c r="S48" s="15">
        <f>SUM(D6L128C8,D6L137C8,D6L140C8)</f>
        <v>0.54265832904836453</v>
      </c>
      <c r="U48" s="21" t="str">
        <f>NULL_VALUE</f>
        <v>n/a</v>
      </c>
      <c r="V48" s="16" t="s">
        <v>28478</v>
      </c>
      <c r="W48" s="33">
        <f>SUM(D6L128C10,D6L137C10,D6L140C10)</f>
        <v>4.4415636484690449E-3</v>
      </c>
      <c r="X48" s="16" t="s">
        <v>28479</v>
      </c>
      <c r="Y48" s="33">
        <f>SUM(D6L128C11,D6L137C11,D6L140C11)</f>
        <v>0.53821676539989549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1.1103909121172612E-2</v>
      </c>
      <c r="AD48" s="16" t="s">
        <v>28481</v>
      </c>
      <c r="AE48" s="33">
        <f>IF(D6L141C5=0,0,D6L141C10/D6L141C5)</f>
        <v>4.0924126754471966E-3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186.88978005357347</v>
      </c>
      <c r="AJ48" s="16" t="s">
        <v>28483</v>
      </c>
      <c r="AK48" s="33">
        <f>IF(D6L141C5=0,0,D6L141C11/D6L141C5)</f>
        <v>0.49590758732455281</v>
      </c>
      <c r="AL48" s="16" t="s">
        <v>28484</v>
      </c>
      <c r="AM48" s="33">
        <f>SUM(D6L128C18,D6L137C18,D6L140C18)</f>
        <v>1.1571334175986667E-3</v>
      </c>
      <c r="AN48" s="16" t="s">
        <v>28485</v>
      </c>
      <c r="AO48" s="33">
        <f>SUM(D6L128C19,D6L137C19,D6L140C19)</f>
        <v>0.54150119563076582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1.2606943655339604</v>
      </c>
      <c r="AT48" s="16" t="s">
        <v>28487</v>
      </c>
      <c r="AU48" s="33">
        <f>IF(D6L141C5=0,0,D6L141C18/D6L141C5)</f>
        <v>1.0661712496220959E-3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351.54725253785779</v>
      </c>
      <c r="AZ48" s="16" t="s">
        <v>28489</v>
      </c>
      <c r="BA48" s="33">
        <f>IF(D6L141C5=0,0,D6L141C19/D6L141C5)</f>
        <v>0.49893382875037784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F48BB-FF7D-44A5-99BA-F65742C4AC1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1216.6552804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1046.323541144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523.16177057200002</v>
      </c>
      <c r="R8" s="16" t="s">
        <v>28499</v>
      </c>
      <c r="S8" s="15">
        <f>D6L201C5-D6L201C7</f>
        <v>523.16177057200002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507.04226928806702</v>
      </c>
      <c r="X8" s="16" t="s">
        <v>28501</v>
      </c>
      <c r="Y8" s="33">
        <f>D6L201C7-D6L201C10</f>
        <v>16.119501283933005</v>
      </c>
      <c r="Z8" s="16" t="s">
        <v>28502</v>
      </c>
      <c r="AA8" s="33">
        <f>CHOOSE(MIN(D6L201C9,RUN_YEARS),B7L802C7,B7L802C16,B7L802C25,B7L802C34,B7L802C43)</f>
        <v>15651.666666666666</v>
      </c>
      <c r="AB8" s="16" t="s">
        <v>28503</v>
      </c>
      <c r="AC8" s="33">
        <f>IF(D6L201C12=0,0,D6L201C10/D6L201C12)</f>
        <v>3.2395417055994059E-2</v>
      </c>
      <c r="AD8" s="16" t="s">
        <v>28504</v>
      </c>
      <c r="AE8" s="33">
        <f>IF(D6L201C5=0,0,D6L201C10/D6L201C5)</f>
        <v>0.48459415214312324</v>
      </c>
      <c r="AF8" s="16" t="s">
        <v>28505</v>
      </c>
      <c r="AG8" s="33">
        <f>CHOOSE(MIN(D6L201C9,RUN_YEARS),B7L802C5,B7L802C14,B7L802C23,B7L802C32,B7L802C41)</f>
        <v>191.37917488180452</v>
      </c>
      <c r="AH8" s="16" t="s">
        <v>28506</v>
      </c>
      <c r="AI8" s="33">
        <f>IF(D6L201C15=0,0,D6L201C11/D6L201C15)</f>
        <v>8.4228084345584542E-2</v>
      </c>
      <c r="AJ8" s="16" t="s">
        <v>28507</v>
      </c>
      <c r="AK8" s="33">
        <f>IF(D6L201C5=0,0,D6L201C11/D6L201C5)</f>
        <v>1.5405847856876769E-2</v>
      </c>
      <c r="AL8" s="16" t="s">
        <v>28508</v>
      </c>
      <c r="AM8" s="33">
        <f>D6L201C8*CHOOSE(MIN(D6L201C9,RUN_YEARS),B7L802C4,B7L802C13,B7L802C22,B7L802C31,B7L802C40)</f>
        <v>146.40012510884523</v>
      </c>
      <c r="AN8" s="16" t="s">
        <v>28509</v>
      </c>
      <c r="AO8" s="33">
        <f>D6L201C8-D6L201C18</f>
        <v>376.76164546315476</v>
      </c>
      <c r="AP8" s="16" t="s">
        <v>28510</v>
      </c>
      <c r="AQ8" s="33">
        <f>CHOOSE(MIN(D6L201C9,RUN_YEARS),B7L802C2,B7L802C11,B7L802C20,B7L802C29,B7L802C38)</f>
        <v>34.067518471703217</v>
      </c>
      <c r="AR8" s="16" t="s">
        <v>28511</v>
      </c>
      <c r="AS8" s="33">
        <f>IF(D6L201C20=0,0,D6L201C18/D6L201C20)</f>
        <v>4.2973521899003728</v>
      </c>
      <c r="AT8" s="16" t="s">
        <v>28512</v>
      </c>
      <c r="AU8" s="33">
        <f>IF(D6L201C5=0,0,D6L201C18/D6L201C5)</f>
        <v>0.13991860008117407</v>
      </c>
      <c r="AV8" s="16" t="s">
        <v>28513</v>
      </c>
      <c r="AW8" s="33">
        <f>CHOOSE(MIN(D6L201C9,RUN_YEARS),B7L802C1,B7L802C10,B7L802C19,B7L802C28,B7L802C37)</f>
        <v>87.672973685661418</v>
      </c>
      <c r="AX8" s="16" t="s">
        <v>28514</v>
      </c>
      <c r="AY8" s="33">
        <f>IF(D6L201C23=0,0,D6L201C19/D6L201C23)</f>
        <v>4.2973521899003719</v>
      </c>
      <c r="AZ8" s="16" t="s">
        <v>28515</v>
      </c>
      <c r="BA8" s="33">
        <f>IF(D6L201C5=0,0,D6L201C19/D6L201C5)</f>
        <v>0.36008139991882587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4.7590682366428663</v>
      </c>
      <c r="J9" s="16" t="s">
        <v>28536</v>
      </c>
      <c r="K9" s="21">
        <f>IF(FLOW_THRU_100PCT="Y",1,INDEX(VariabilityMatrix,D6L202C1,D6L202C9))</f>
        <v>0.66223585226080861</v>
      </c>
      <c r="L9" s="16" t="s">
        <v>28516</v>
      </c>
      <c r="M9" s="15">
        <f>IF(D6L202C2&lt;&gt;0,D6L202C2*D6L202C4,D6L202C3*D6L202C4)</f>
        <v>3.151625609660532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1.575812804830266</v>
      </c>
      <c r="R9" s="16" t="s">
        <v>28518</v>
      </c>
      <c r="S9" s="15">
        <f>D6L202C5-D6L202C7</f>
        <v>1.575812804830266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1.526985970931618</v>
      </c>
      <c r="X9" s="16" t="s">
        <v>28520</v>
      </c>
      <c r="Y9" s="33">
        <f>D6L202C7-D6L202C10</f>
        <v>4.8826833898647948E-2</v>
      </c>
      <c r="Z9" s="16" t="s">
        <v>28521</v>
      </c>
      <c r="AA9" s="33">
        <f>CHOOSE(MIN(D6L202C9,RUN_YEARS),B7L802C7,B7L802C16,B7L802C25,B7L802C34,B7L802C43)</f>
        <v>15165.8</v>
      </c>
      <c r="AB9" s="16" t="s">
        <v>28522</v>
      </c>
      <c r="AC9" s="33">
        <f>IF(D6L202C12=0,0,D6L202C10/D6L202C12)</f>
        <v>1.0068614718192368E-4</v>
      </c>
      <c r="AD9" s="16" t="s">
        <v>28523</v>
      </c>
      <c r="AE9" s="33">
        <f>IF(D6L202C5=0,0,D6L202C10/D6L202C5)</f>
        <v>0.48450741301600631</v>
      </c>
      <c r="AF9" s="16" t="s">
        <v>28524</v>
      </c>
      <c r="AG9" s="33">
        <f>CHOOSE(MIN(D6L202C9,RUN_YEARS),B7L802C5,B7L802C14,B7L802C23,B7L802C32,B7L802C41)</f>
        <v>186.5157424839023</v>
      </c>
      <c r="AH9" s="16" t="s">
        <v>28525</v>
      </c>
      <c r="AI9" s="33">
        <f>IF(D6L202C15=0,0,D6L202C11/D6L202C15)</f>
        <v>2.6178398267300181E-4</v>
      </c>
      <c r="AJ9" s="16" t="s">
        <v>28526</v>
      </c>
      <c r="AK9" s="33">
        <f>IF(D6L202C5=0,0,D6L202C11/D6L202C5)</f>
        <v>1.5492586983993695E-2</v>
      </c>
      <c r="AL9" s="16" t="s">
        <v>28527</v>
      </c>
      <c r="AM9" s="33">
        <f>D6L202C8*CHOOSE(MIN(D6L202C9,RUN_YEARS),B7L802C4,B7L802C13,B7L802C22,B7L802C31,B7L802C40)</f>
        <v>0.45520886197283811</v>
      </c>
      <c r="AN9" s="16" t="s">
        <v>28528</v>
      </c>
      <c r="AO9" s="33">
        <f>D6L202C8-D6L202C18</f>
        <v>1.1206039428574279</v>
      </c>
      <c r="AP9" s="16" t="s">
        <v>28529</v>
      </c>
      <c r="AQ9" s="33">
        <f>CHOOSE(MIN(D6L202C9,RUN_YEARS),B7L802C2,B7L802C11,B7L802C20,B7L802C29,B7L802C38)</f>
        <v>34.799977029295945</v>
      </c>
      <c r="AR9" s="16" t="s">
        <v>28530</v>
      </c>
      <c r="AS9" s="33">
        <f>IF(D6L202C20=0,0,D6L202C18/D6L202C20)</f>
        <v>1.3080723058800469E-2</v>
      </c>
      <c r="AT9" s="16" t="s">
        <v>28531</v>
      </c>
      <c r="AU9" s="33">
        <f>IF(D6L202C5=0,0,D6L202C18/D6L202C5)</f>
        <v>0.14443621113418659</v>
      </c>
      <c r="AV9" s="16" t="s">
        <v>28532</v>
      </c>
      <c r="AW9" s="33">
        <f>CHOOSE(MIN(D6L202C9,RUN_YEARS),B7L802C1,B7L802C10,B7L802C19,B7L802C28,B7L802C37)</f>
        <v>85.668348593582238</v>
      </c>
      <c r="AX9" s="16" t="s">
        <v>28533</v>
      </c>
      <c r="AY9" s="33">
        <f>IF(D6L202C23=0,0,D6L202C19/D6L202C23)</f>
        <v>1.3080723058800469E-2</v>
      </c>
      <c r="AZ9" s="16" t="s">
        <v>28534</v>
      </c>
      <c r="BA9" s="33">
        <f>IF(D6L202C5=0,0,D6L202C19/D6L202C5)</f>
        <v>0.35556378886581341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0.35616572311412492</v>
      </c>
      <c r="J10" s="16" t="s">
        <v>28557</v>
      </c>
      <c r="K10" s="21">
        <f>IF(FLOW_THRU_100PCT="Y",1,INDEX(VariabilityMatrix,D6L203C1,D6L203C9))</f>
        <v>0.66223585226080861</v>
      </c>
      <c r="L10" s="16" t="s">
        <v>28537</v>
      </c>
      <c r="M10" s="15">
        <f>IF(D6L203C2&lt;&gt;0,D6L203C2*D6L203C4,D6L203C3*D6L203C4)</f>
        <v>0.23586571119256969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0.11793285559628484</v>
      </c>
      <c r="R10" s="16" t="s">
        <v>28539</v>
      </c>
      <c r="S10" s="15">
        <f>D6L203C5-D6L203C7</f>
        <v>0.11793285559628484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0.11427868554909243</v>
      </c>
      <c r="X10" s="16" t="s">
        <v>28541</v>
      </c>
      <c r="Y10" s="33">
        <f>D6L203C7-D6L203C10</f>
        <v>3.6541700471924149E-3</v>
      </c>
      <c r="Z10" s="16" t="s">
        <v>28542</v>
      </c>
      <c r="AA10" s="33">
        <f>CHOOSE(MIN(D6L203C9,RUN_YEARS),B7L802C7,B7L802C16,B7L802C25,B7L802C34,B7L802C43)</f>
        <v>15165.8</v>
      </c>
      <c r="AB10" s="16" t="s">
        <v>28543</v>
      </c>
      <c r="AC10" s="33">
        <f>IF(D6L203C12=0,0,D6L203C10/D6L203C12)</f>
        <v>7.5352889757937224E-6</v>
      </c>
      <c r="AD10" s="16" t="s">
        <v>28544</v>
      </c>
      <c r="AE10" s="33">
        <f>IF(D6L203C5=0,0,D6L203C10/D6L203C5)</f>
        <v>0.48450741301600631</v>
      </c>
      <c r="AF10" s="16" t="s">
        <v>28545</v>
      </c>
      <c r="AG10" s="33">
        <f>CHOOSE(MIN(D6L203C9,RUN_YEARS),B7L802C5,B7L802C14,B7L802C23,B7L802C32,B7L802C41)</f>
        <v>186.5157424839023</v>
      </c>
      <c r="AH10" s="16" t="s">
        <v>28546</v>
      </c>
      <c r="AI10" s="33">
        <f>IF(D6L203C15=0,0,D6L203C11/D6L203C15)</f>
        <v>1.9591751337063663E-5</v>
      </c>
      <c r="AJ10" s="16" t="s">
        <v>28547</v>
      </c>
      <c r="AK10" s="33">
        <f>IF(D6L203C5=0,0,D6L203C11/D6L203C5)</f>
        <v>1.5492586983993669E-2</v>
      </c>
      <c r="AL10" s="16" t="s">
        <v>28548</v>
      </c>
      <c r="AM10" s="33">
        <f>D6L203C8*CHOOSE(MIN(D6L203C9,RUN_YEARS),B7L802C4,B7L802C13,B7L802C22,B7L802C31,B7L802C40)</f>
        <v>3.4067549661125074E-2</v>
      </c>
      <c r="AN10" s="16" t="s">
        <v>28549</v>
      </c>
      <c r="AO10" s="33">
        <f>D6L203C8-D6L203C18</f>
        <v>8.386530593515977E-2</v>
      </c>
      <c r="AP10" s="16" t="s">
        <v>28550</v>
      </c>
      <c r="AQ10" s="33">
        <f>CHOOSE(MIN(D6L203C9,RUN_YEARS),B7L802C2,B7L802C11,B7L802C20,B7L802C29,B7L802C38)</f>
        <v>34.799977029295945</v>
      </c>
      <c r="AR10" s="16" t="s">
        <v>28551</v>
      </c>
      <c r="AS10" s="33">
        <f>IF(D6L203C20=0,0,D6L203C18/D6L203C20)</f>
        <v>9.7895322265430565E-4</v>
      </c>
      <c r="AT10" s="16" t="s">
        <v>28552</v>
      </c>
      <c r="AU10" s="33">
        <f>IF(D6L203C5=0,0,D6L203C18/D6L203C5)</f>
        <v>0.14443621113418659</v>
      </c>
      <c r="AV10" s="16" t="s">
        <v>28553</v>
      </c>
      <c r="AW10" s="33">
        <f>CHOOSE(MIN(D6L203C9,RUN_YEARS),B7L802C1,B7L802C10,B7L802C19,B7L802C28,B7L802C37)</f>
        <v>85.668348593582238</v>
      </c>
      <c r="AX10" s="16" t="s">
        <v>28554</v>
      </c>
      <c r="AY10" s="33">
        <f>IF(D6L203C23=0,0,D6L203C19/D6L203C23)</f>
        <v>9.7895322265430544E-4</v>
      </c>
      <c r="AZ10" s="16" t="s">
        <v>28555</v>
      </c>
      <c r="BA10" s="33">
        <f>IF(D6L203C5=0,0,D6L203C19/D6L203C5)</f>
        <v>0.35556378886581341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0.67010704360171269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15794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195.72378061963963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36.750533043162967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90.414944834116284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16.459591295714151</v>
      </c>
      <c r="J12" s="16" t="s">
        <v>28599</v>
      </c>
      <c r="K12" s="21">
        <f>IF(FLOW_THRU_100PCT="Y",1,INDEX(VariabilityMatrix,D6L205C1,D6L205C9))</f>
        <v>0.33958053474196392</v>
      </c>
      <c r="L12" s="16" t="s">
        <v>28579</v>
      </c>
      <c r="M12" s="15">
        <f>IF(D6L205C2&lt;&gt;0,D6L205C2*D6L205C4,D6L205C3*D6L205C4)</f>
        <v>5.5893568138327865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2.7946784069163932</v>
      </c>
      <c r="R12" s="16" t="s">
        <v>28581</v>
      </c>
      <c r="S12" s="15">
        <f>D6L205C5-D6L205C7</f>
        <v>2.7946784069163932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2.7080848102935109</v>
      </c>
      <c r="X12" s="16" t="s">
        <v>28583</v>
      </c>
      <c r="Y12" s="33">
        <f>D6L205C7-D6L205C10</f>
        <v>8.6593596622882352E-2</v>
      </c>
      <c r="Z12" s="16" t="s">
        <v>28584</v>
      </c>
      <c r="AA12" s="33">
        <f>CHOOSE(MIN(D6L205C9,RUN_YEARS),B7L802C7,B7L802C16,B7L802C25,B7L802C34,B7L802C43)</f>
        <v>15165.8</v>
      </c>
      <c r="AB12" s="16" t="s">
        <v>28585</v>
      </c>
      <c r="AC12" s="33">
        <f>IF(D6L205C12=0,0,D6L205C10/D6L205C12)</f>
        <v>1.785652461652871E-4</v>
      </c>
      <c r="AD12" s="16" t="s">
        <v>28586</v>
      </c>
      <c r="AE12" s="33">
        <f>IF(D6L205C5=0,0,D6L205C10/D6L205C5)</f>
        <v>0.48450741301600631</v>
      </c>
      <c r="AF12" s="16" t="s">
        <v>28587</v>
      </c>
      <c r="AG12" s="33">
        <f>CHOOSE(MIN(D6L205C9,RUN_YEARS),B7L802C5,B7L802C14,B7L802C23,B7L802C32,B7L802C41)</f>
        <v>186.5157424839023</v>
      </c>
      <c r="AH12" s="16" t="s">
        <v>28588</v>
      </c>
      <c r="AI12" s="33">
        <f>IF(D6L205C15=0,0,D6L205C11/D6L205C15)</f>
        <v>4.642696400297472E-4</v>
      </c>
      <c r="AJ12" s="16" t="s">
        <v>28589</v>
      </c>
      <c r="AK12" s="33">
        <f>IF(D6L205C5=0,0,D6L205C11/D6L205C5)</f>
        <v>1.5492586983993705E-2</v>
      </c>
      <c r="AL12" s="16" t="s">
        <v>28590</v>
      </c>
      <c r="AM12" s="33">
        <f>D6L205C8*CHOOSE(MIN(D6L205C9,RUN_YEARS),B7L802C4,B7L802C13,B7L802C22,B7L802C31,B7L802C40)</f>
        <v>0.80730552086705676</v>
      </c>
      <c r="AN12" s="16" t="s">
        <v>28591</v>
      </c>
      <c r="AO12" s="33">
        <f>D6L205C8-D6L205C18</f>
        <v>1.9873728860493365</v>
      </c>
      <c r="AP12" s="16" t="s">
        <v>28592</v>
      </c>
      <c r="AQ12" s="33">
        <f>CHOOSE(MIN(D6L205C9,RUN_YEARS),B7L802C2,B7L802C11,B7L802C20,B7L802C29,B7L802C38)</f>
        <v>34.799977029295945</v>
      </c>
      <c r="AR12" s="16" t="s">
        <v>28593</v>
      </c>
      <c r="AS12" s="33">
        <f>IF(D6L205C20=0,0,D6L205C18/D6L205C20)</f>
        <v>2.319844982045351E-2</v>
      </c>
      <c r="AT12" s="16" t="s">
        <v>28594</v>
      </c>
      <c r="AU12" s="33">
        <f>IF(D6L205C5=0,0,D6L205C18/D6L205C5)</f>
        <v>0.14443621113418659</v>
      </c>
      <c r="AV12" s="16" t="s">
        <v>28595</v>
      </c>
      <c r="AW12" s="33">
        <f>CHOOSE(MIN(D6L205C9,RUN_YEARS),B7L802C1,B7L802C10,B7L802C19,B7L802C28,B7L802C37)</f>
        <v>85.668348593582238</v>
      </c>
      <c r="AX12" s="16" t="s">
        <v>28596</v>
      </c>
      <c r="AY12" s="33">
        <f>IF(D6L205C23=0,0,D6L205C19/D6L205C23)</f>
        <v>2.319844982045351E-2</v>
      </c>
      <c r="AZ12" s="16" t="s">
        <v>28597</v>
      </c>
      <c r="BA12" s="33">
        <f>IF(D6L205C5=0,0,D6L205C19/D6L205C5)</f>
        <v>0.35556378886581341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2.3641388826382501</v>
      </c>
      <c r="J13" s="16" t="s">
        <v>28620</v>
      </c>
      <c r="K13" s="21">
        <f>IF(FLOW_THRU_100PCT="Y",1,INDEX(VariabilityMatrix,D6L206C1,D6L206C9))</f>
        <v>0.66223585226080861</v>
      </c>
      <c r="L13" s="16" t="s">
        <v>28600</v>
      </c>
      <c r="M13" s="15">
        <f>IF(D6L206C2&lt;&gt;0,D6L206C2*D6L206C4,D6L206C3*D6L206C4)</f>
        <v>1.5656175278068574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0.78280876390342868</v>
      </c>
      <c r="R13" s="16" t="s">
        <v>28602</v>
      </c>
      <c r="S13" s="15">
        <f>D6L206C5-D6L206C7</f>
        <v>0.78280876390342868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0.75855329817021577</v>
      </c>
      <c r="X13" s="16" t="s">
        <v>28604</v>
      </c>
      <c r="Y13" s="33">
        <f>D6L206C7-D6L206C10</f>
        <v>2.4255465733212911E-2</v>
      </c>
      <c r="Z13" s="16" t="s">
        <v>28605</v>
      </c>
      <c r="AA13" s="33">
        <f>CHOOSE(MIN(D6L206C9,RUN_YEARS),B7L802C7,B7L802C16,B7L802C25,B7L802C34,B7L802C43)</f>
        <v>15165.8</v>
      </c>
      <c r="AB13" s="16" t="s">
        <v>28606</v>
      </c>
      <c r="AC13" s="33">
        <f>IF(D6L206C12=0,0,D6L206C10/D6L206C12)</f>
        <v>5.001736131099024E-5</v>
      </c>
      <c r="AD13" s="16" t="s">
        <v>28607</v>
      </c>
      <c r="AE13" s="33">
        <f>IF(D6L206C5=0,0,D6L206C10/D6L206C5)</f>
        <v>0.48450741301600631</v>
      </c>
      <c r="AF13" s="16" t="s">
        <v>28608</v>
      </c>
      <c r="AG13" s="33">
        <f>CHOOSE(MIN(D6L206C9,RUN_YEARS),B7L802C5,B7L802C14,B7L802C23,B7L802C32,B7L802C41)</f>
        <v>186.5157424839023</v>
      </c>
      <c r="AH13" s="16" t="s">
        <v>28609</v>
      </c>
      <c r="AI13" s="33">
        <f>IF(D6L206C15=0,0,D6L206C11/D6L206C15)</f>
        <v>1.3004513940857479E-4</v>
      </c>
      <c r="AJ13" s="16" t="s">
        <v>28610</v>
      </c>
      <c r="AK13" s="33">
        <f>IF(D6L206C5=0,0,D6L206C11/D6L206C5)</f>
        <v>1.5492586983993698E-2</v>
      </c>
      <c r="AL13" s="16" t="s">
        <v>28611</v>
      </c>
      <c r="AM13" s="33">
        <f>D6L206C8*CHOOSE(MIN(D6L206C9,RUN_YEARS),B7L802C4,B7L802C13,B7L802C22,B7L802C31,B7L802C40)</f>
        <v>0.2261318638016945</v>
      </c>
      <c r="AN13" s="16" t="s">
        <v>28612</v>
      </c>
      <c r="AO13" s="33">
        <f>D6L206C8-D6L206C18</f>
        <v>0.55667690010173421</v>
      </c>
      <c r="AP13" s="16" t="s">
        <v>28613</v>
      </c>
      <c r="AQ13" s="33">
        <f>CHOOSE(MIN(D6L206C9,RUN_YEARS),B7L802C2,B7L802C11,B7L802C20,B7L802C29,B7L802C38)</f>
        <v>34.799977029295945</v>
      </c>
      <c r="AR13" s="16" t="s">
        <v>28614</v>
      </c>
      <c r="AS13" s="33">
        <f>IF(D6L206C20=0,0,D6L206C18/D6L206C20)</f>
        <v>6.4980463524825921E-3</v>
      </c>
      <c r="AT13" s="16" t="s">
        <v>28615</v>
      </c>
      <c r="AU13" s="33">
        <f>IF(D6L206C5=0,0,D6L206C18/D6L206C5)</f>
        <v>0.14443621113418659</v>
      </c>
      <c r="AV13" s="16" t="s">
        <v>28616</v>
      </c>
      <c r="AW13" s="33">
        <f>CHOOSE(MIN(D6L206C9,RUN_YEARS),B7L802C1,B7L802C10,B7L802C19,B7L802C28,B7L802C37)</f>
        <v>85.668348593582238</v>
      </c>
      <c r="AX13" s="16" t="s">
        <v>28617</v>
      </c>
      <c r="AY13" s="33">
        <f>IF(D6L206C23=0,0,D6L206C19/D6L206C23)</f>
        <v>6.4980463524825912E-3</v>
      </c>
      <c r="AZ13" s="16" t="s">
        <v>28618</v>
      </c>
      <c r="BA13" s="33">
        <f>IF(D6L206C5=0,0,D6L206C19/D6L206C5)</f>
        <v>0.35556378886581341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0.22230860123512661</v>
      </c>
      <c r="J14" s="16" t="s">
        <v>28641</v>
      </c>
      <c r="K14" s="21">
        <f>IF(FLOW_THRU_100PCT="Y",1,INDEX(VariabilityMatrix,D6L207C1,D6L207C9))</f>
        <v>0.67010704360171269</v>
      </c>
      <c r="L14" s="16" t="s">
        <v>28621</v>
      </c>
      <c r="M14" s="15">
        <f>IF(D6L207C2&lt;&gt;0,D6L207C2*D6L207C4,D6L207C3*D6L207C4)</f>
        <v>0.14897055954090274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7.4485279770451371E-2</v>
      </c>
      <c r="R14" s="16" t="s">
        <v>28623</v>
      </c>
      <c r="S14" s="15">
        <f>D6L207C5-D6L207C7</f>
        <v>7.4485279770451371E-2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7.2160279451806267E-2</v>
      </c>
      <c r="X14" s="16" t="s">
        <v>28625</v>
      </c>
      <c r="Y14" s="33">
        <f>D6L207C7-D6L207C10</f>
        <v>2.325000318645104E-3</v>
      </c>
      <c r="Z14" s="16" t="s">
        <v>28626</v>
      </c>
      <c r="AA14" s="33">
        <f>CHOOSE(MIN(D6L207C9,RUN_YEARS),B7L802C7,B7L802C16,B7L802C25,B7L802C34,B7L802C43)</f>
        <v>15794</v>
      </c>
      <c r="AB14" s="16" t="s">
        <v>28627</v>
      </c>
      <c r="AC14" s="33">
        <f>IF(D6L207C12=0,0,D6L207C10/D6L207C12)</f>
        <v>4.5688412974424633E-6</v>
      </c>
      <c r="AD14" s="16" t="s">
        <v>28628</v>
      </c>
      <c r="AE14" s="33">
        <f>IF(D6L207C5=0,0,D6L207C10/D6L207C5)</f>
        <v>0.48439288725362722</v>
      </c>
      <c r="AF14" s="16" t="s">
        <v>28629</v>
      </c>
      <c r="AG14" s="33">
        <f>CHOOSE(MIN(D6L207C9,RUN_YEARS),B7L802C5,B7L802C14,B7L802C23,B7L802C32,B7L802C41)</f>
        <v>195.72378061963963</v>
      </c>
      <c r="AH14" s="16" t="s">
        <v>28630</v>
      </c>
      <c r="AI14" s="33">
        <f>IF(D6L207C15=0,0,D6L207C11/D6L207C15)</f>
        <v>1.1878987373350406E-5</v>
      </c>
      <c r="AJ14" s="16" t="s">
        <v>28631</v>
      </c>
      <c r="AK14" s="33">
        <f>IF(D6L207C5=0,0,D6L207C11/D6L207C5)</f>
        <v>1.5607112746372751E-2</v>
      </c>
      <c r="AL14" s="16" t="s">
        <v>28632</v>
      </c>
      <c r="AM14" s="33">
        <f>D6L207C8*CHOOSE(MIN(D6L207C9,RUN_YEARS),B7L802C4,B7L802C13,B7L802C22,B7L802C31,B7L802C40)</f>
        <v>2.1526075953372404E-2</v>
      </c>
      <c r="AN14" s="16" t="s">
        <v>28633</v>
      </c>
      <c r="AO14" s="33">
        <f>D6L207C8-D6L207C18</f>
        <v>5.295920381707897E-2</v>
      </c>
      <c r="AP14" s="16" t="s">
        <v>28634</v>
      </c>
      <c r="AQ14" s="33">
        <f>CHOOSE(MIN(D6L207C9,RUN_YEARS),B7L802C2,B7L802C11,B7L802C20,B7L802C29,B7L802C38)</f>
        <v>36.750533043162967</v>
      </c>
      <c r="AR14" s="16" t="s">
        <v>28635</v>
      </c>
      <c r="AS14" s="33">
        <f>IF(D6L207C20=0,0,D6L207C18/D6L207C20)</f>
        <v>5.8573506751834973E-4</v>
      </c>
      <c r="AT14" s="16" t="s">
        <v>28636</v>
      </c>
      <c r="AU14" s="33">
        <f>IF(D6L207C5=0,0,D6L207C18/D6L207C5)</f>
        <v>0.14449885950426336</v>
      </c>
      <c r="AV14" s="16" t="s">
        <v>28637</v>
      </c>
      <c r="AW14" s="33">
        <f>CHOOSE(MIN(D6L207C9,RUN_YEARS),B7L802C1,B7L802C10,B7L802C19,B7L802C28,B7L802C37)</f>
        <v>90.414944834116284</v>
      </c>
      <c r="AX14" s="16" t="s">
        <v>28638</v>
      </c>
      <c r="AY14" s="33">
        <f>IF(D6L207C23=0,0,D6L207C19/D6L207C23)</f>
        <v>5.8573506751834973E-4</v>
      </c>
      <c r="AZ14" s="16" t="s">
        <v>28639</v>
      </c>
      <c r="BA14" s="33">
        <f>IF(D6L207C5=0,0,D6L207C19/D6L207C5)</f>
        <v>0.35550114049573667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1.0298283642312009E-2</v>
      </c>
      <c r="J15" s="16" t="s">
        <v>28662</v>
      </c>
      <c r="K15" s="21">
        <f>IF(FLOW_THRU_100PCT="Y",1,INDEX(VariabilityMatrix,D6L208C1,D6L208C9))</f>
        <v>0.67010704360171269</v>
      </c>
      <c r="L15" s="16" t="s">
        <v>28642</v>
      </c>
      <c r="M15" s="15">
        <f>IF(D6L208C2&lt;&gt;0,D6L208C2*D6L208C4,D6L208C3*D6L208C4)</f>
        <v>6.900952405721578E-3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3.450476202860789E-3</v>
      </c>
      <c r="R15" s="16" t="s">
        <v>28644</v>
      </c>
      <c r="S15" s="15">
        <f>D6L208C5-D6L208C7</f>
        <v>3.450476202860789E-3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3.3427722606073403E-3</v>
      </c>
      <c r="X15" s="16" t="s">
        <v>28646</v>
      </c>
      <c r="Y15" s="33">
        <f>D6L208C7-D6L208C10</f>
        <v>1.0770394225344867E-4</v>
      </c>
      <c r="Z15" s="16" t="s">
        <v>28647</v>
      </c>
      <c r="AA15" s="33">
        <f>CHOOSE(MIN(D6L208C9,RUN_YEARS),B7L802C7,B7L802C16,B7L802C25,B7L802C34,B7L802C43)</f>
        <v>15794</v>
      </c>
      <c r="AB15" s="16" t="s">
        <v>28648</v>
      </c>
      <c r="AC15" s="33">
        <f>IF(D6L208C12=0,0,D6L208C10/D6L208C12)</f>
        <v>2.1164823734375967E-7</v>
      </c>
      <c r="AD15" s="16" t="s">
        <v>28649</v>
      </c>
      <c r="AE15" s="33">
        <f>IF(D6L208C5=0,0,D6L208C10/D6L208C5)</f>
        <v>0.48439288725362728</v>
      </c>
      <c r="AF15" s="16" t="s">
        <v>28650</v>
      </c>
      <c r="AG15" s="33">
        <f>CHOOSE(MIN(D6L208C9,RUN_YEARS),B7L802C5,B7L802C14,B7L802C23,B7L802C32,B7L802C41)</f>
        <v>195.72378061963963</v>
      </c>
      <c r="AH15" s="16" t="s">
        <v>28651</v>
      </c>
      <c r="AI15" s="33">
        <f>IF(D6L208C15=0,0,D6L208C11/D6L208C15)</f>
        <v>5.5028541709377373E-7</v>
      </c>
      <c r="AJ15" s="16" t="s">
        <v>28652</v>
      </c>
      <c r="AK15" s="33">
        <f>IF(D6L208C5=0,0,D6L208C11/D6L208C5)</f>
        <v>1.5607112746372711E-2</v>
      </c>
      <c r="AL15" s="16" t="s">
        <v>28653</v>
      </c>
      <c r="AM15" s="33">
        <f>D6L208C8*CHOOSE(MIN(D6L208C9,RUN_YEARS),B7L802C4,B7L802C13,B7L802C22,B7L802C31,B7L802C40)</f>
        <v>9.9717975211997063E-4</v>
      </c>
      <c r="AN15" s="16" t="s">
        <v>28654</v>
      </c>
      <c r="AO15" s="33">
        <f>D6L208C8-D6L208C18</f>
        <v>2.4532964507408186E-3</v>
      </c>
      <c r="AP15" s="16" t="s">
        <v>28655</v>
      </c>
      <c r="AQ15" s="33">
        <f>CHOOSE(MIN(D6L208C9,RUN_YEARS),B7L802C2,B7L802C11,B7L802C20,B7L802C29,B7L802C38)</f>
        <v>36.750533043162967</v>
      </c>
      <c r="AR15" s="16" t="s">
        <v>28656</v>
      </c>
      <c r="AS15" s="33">
        <f>IF(D6L208C20=0,0,D6L208C18/D6L208C20)</f>
        <v>2.7133749351303217E-5</v>
      </c>
      <c r="AT15" s="16" t="s">
        <v>28657</v>
      </c>
      <c r="AU15" s="33">
        <f>IF(D6L208C5=0,0,D6L208C18/D6L208C5)</f>
        <v>0.14449885950426336</v>
      </c>
      <c r="AV15" s="16" t="s">
        <v>28658</v>
      </c>
      <c r="AW15" s="33">
        <f>CHOOSE(MIN(D6L208C9,RUN_YEARS),B7L802C1,B7L802C10,B7L802C19,B7L802C28,B7L802C37)</f>
        <v>90.414944834116284</v>
      </c>
      <c r="AX15" s="16" t="s">
        <v>28659</v>
      </c>
      <c r="AY15" s="33">
        <f>IF(D6L208C23=0,0,D6L208C19/D6L208C23)</f>
        <v>2.7133749351303213E-5</v>
      </c>
      <c r="AZ15" s="16" t="s">
        <v>28660</v>
      </c>
      <c r="BA15" s="33">
        <f>IF(D6L208C5=0,0,D6L208C19/D6L208C5)</f>
        <v>0.35550114049573667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1.9589126493528279E-2</v>
      </c>
      <c r="J16" s="16" t="s">
        <v>28683</v>
      </c>
      <c r="K16" s="21">
        <f>IF(FLOW_THRU_100PCT="Y",1,INDEX(VariabilityMatrix,D6L209C1,D6L209C9))</f>
        <v>0.67010704360171269</v>
      </c>
      <c r="L16" s="16" t="s">
        <v>28663</v>
      </c>
      <c r="M16" s="15">
        <f>IF(D6L209C2&lt;&gt;0,D6L209C2*D6L209C4,D6L209C3*D6L209C4)</f>
        <v>1.3126811641318219E-2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6.5634058206591097E-3</v>
      </c>
      <c r="R16" s="16" t="s">
        <v>28665</v>
      </c>
      <c r="S16" s="15">
        <f>D6L209C5-D6L209C7</f>
        <v>6.5634058206591097E-3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6.3585341913726581E-3</v>
      </c>
      <c r="X16" s="16" t="s">
        <v>28667</v>
      </c>
      <c r="Y16" s="33">
        <f>D6L209C7-D6L209C10</f>
        <v>2.0487162928645164E-4</v>
      </c>
      <c r="Z16" s="16" t="s">
        <v>28668</v>
      </c>
      <c r="AA16" s="33">
        <f>CHOOSE(MIN(D6L209C9,RUN_YEARS),B7L802C7,B7L802C16,B7L802C25,B7L802C34,B7L802C43)</f>
        <v>15794</v>
      </c>
      <c r="AB16" s="16" t="s">
        <v>28669</v>
      </c>
      <c r="AC16" s="33">
        <f>IF(D6L209C12=0,0,D6L209C10/D6L209C12)</f>
        <v>4.0259175581693418E-7</v>
      </c>
      <c r="AD16" s="16" t="s">
        <v>28670</v>
      </c>
      <c r="AE16" s="33">
        <f>IF(D6L209C5=0,0,D6L209C10/D6L209C5)</f>
        <v>0.48439288725362728</v>
      </c>
      <c r="AF16" s="16" t="s">
        <v>28671</v>
      </c>
      <c r="AG16" s="33">
        <f>CHOOSE(MIN(D6L209C9,RUN_YEARS),B7L802C5,B7L802C14,B7L802C23,B7L802C32,B7L802C41)</f>
        <v>195.72378061963963</v>
      </c>
      <c r="AH16" s="16" t="s">
        <v>28672</v>
      </c>
      <c r="AI16" s="33">
        <f>IF(D6L209C15=0,0,D6L209C11/D6L209C15)</f>
        <v>1.0467385651240282E-6</v>
      </c>
      <c r="AJ16" s="16" t="s">
        <v>28673</v>
      </c>
      <c r="AK16" s="33">
        <f>IF(D6L209C5=0,0,D6L209C11/D6L209C5)</f>
        <v>1.5607112746372739E-2</v>
      </c>
      <c r="AL16" s="16" t="s">
        <v>28674</v>
      </c>
      <c r="AM16" s="33">
        <f>D6L209C8*CHOOSE(MIN(D6L209C9,RUN_YEARS),B7L802C4,B7L802C13,B7L802C22,B7L802C31,B7L802C40)</f>
        <v>1.8968093110977701E-3</v>
      </c>
      <c r="AN16" s="16" t="s">
        <v>28675</v>
      </c>
      <c r="AO16" s="33">
        <f>D6L209C8-D6L209C18</f>
        <v>4.6665965095613396E-3</v>
      </c>
      <c r="AP16" s="16" t="s">
        <v>28676</v>
      </c>
      <c r="AQ16" s="33">
        <f>CHOOSE(MIN(D6L209C9,RUN_YEARS),B7L802C2,B7L802C11,B7L802C20,B7L802C29,B7L802C38)</f>
        <v>36.750533043162967</v>
      </c>
      <c r="AR16" s="16" t="s">
        <v>28677</v>
      </c>
      <c r="AS16" s="33">
        <f>IF(D6L209C20=0,0,D6L209C18/D6L209C20)</f>
        <v>5.1613110179109375E-5</v>
      </c>
      <c r="AT16" s="16" t="s">
        <v>28678</v>
      </c>
      <c r="AU16" s="33">
        <f>IF(D6L209C5=0,0,D6L209C18/D6L209C5)</f>
        <v>0.14449885950426336</v>
      </c>
      <c r="AV16" s="16" t="s">
        <v>28679</v>
      </c>
      <c r="AW16" s="33">
        <f>CHOOSE(MIN(D6L209C9,RUN_YEARS),B7L802C1,B7L802C10,B7L802C19,B7L802C28,B7L802C37)</f>
        <v>90.414944834116284</v>
      </c>
      <c r="AX16" s="16" t="s">
        <v>28680</v>
      </c>
      <c r="AY16" s="33">
        <f>IF(D6L209C23=0,0,D6L209C19/D6L209C23)</f>
        <v>5.1613110179109375E-5</v>
      </c>
      <c r="AZ16" s="16" t="s">
        <v>28681</v>
      </c>
      <c r="BA16" s="33">
        <f>IF(D6L209C5=0,0,D6L209C19/D6L209C5)</f>
        <v>0.35550114049573667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0.67010704360171269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15794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195.72378061963963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36.750533043162967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90.414944834116284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0.67010704360171269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15794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195.72378061963963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36.750533043162967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90.414944834116284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0.67010704360171269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15794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195.72378061963963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36.750533043162967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90.414944834116284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2.5185161105111032E-2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2.1659238550395487E-2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1.0829619275197743E-2</v>
      </c>
      <c r="R20" s="16" t="s">
        <v>28749</v>
      </c>
      <c r="S20" s="15">
        <f>D6L213C5-D6L213C7</f>
        <v>1.0829619275197743E-2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1.0491581097141139E-2</v>
      </c>
      <c r="X20" s="16" t="s">
        <v>28751</v>
      </c>
      <c r="Y20" s="33">
        <f>D6L213C7-D6L213C10</f>
        <v>3.3803817805660476E-4</v>
      </c>
      <c r="Z20" s="16" t="s">
        <v>28752</v>
      </c>
      <c r="AA20" s="33">
        <f>CHOOSE(MIN(D6L213C9,RUN_YEARS),B7L802C7,B7L802C16,B7L802C25,B7L802C34,B7L802C43)</f>
        <v>15794</v>
      </c>
      <c r="AB20" s="16" t="s">
        <v>28753</v>
      </c>
      <c r="AC20" s="33">
        <f>IF(D6L213C12=0,0,D6L213C10/D6L213C12)</f>
        <v>6.6427637692422052E-7</v>
      </c>
      <c r="AD20" s="16" t="s">
        <v>28754</v>
      </c>
      <c r="AE20" s="33">
        <f>IF(D6L213C5=0,0,D6L213C10/D6L213C5)</f>
        <v>0.48439288725362728</v>
      </c>
      <c r="AF20" s="16" t="s">
        <v>28755</v>
      </c>
      <c r="AG20" s="33">
        <f>CHOOSE(MIN(D6L213C9,RUN_YEARS),B7L802C5,B7L802C14,B7L802C23,B7L802C32,B7L802C41)</f>
        <v>195.72378061963963</v>
      </c>
      <c r="AH20" s="16" t="s">
        <v>28756</v>
      </c>
      <c r="AI20" s="33">
        <f>IF(D6L213C15=0,0,D6L213C11/D6L213C15)</f>
        <v>1.7271185800029697E-6</v>
      </c>
      <c r="AJ20" s="16" t="s">
        <v>28757</v>
      </c>
      <c r="AK20" s="33">
        <f>IF(D6L213C5=0,0,D6L213C11/D6L213C5)</f>
        <v>1.5607112746372718E-2</v>
      </c>
      <c r="AL20" s="16" t="s">
        <v>28758</v>
      </c>
      <c r="AM20" s="33">
        <f>D6L213C8*CHOOSE(MIN(D6L213C9,RUN_YEARS),B7L802C4,B7L802C13,B7L802C22,B7L802C31,B7L802C40)</f>
        <v>3.1297352682629221E-3</v>
      </c>
      <c r="AN20" s="16" t="s">
        <v>28759</v>
      </c>
      <c r="AO20" s="33">
        <f>D6L213C8-D6L213C18</f>
        <v>7.6998840069348214E-3</v>
      </c>
      <c r="AP20" s="16" t="s">
        <v>28760</v>
      </c>
      <c r="AQ20" s="33">
        <f>CHOOSE(MIN(D6L213C9,RUN_YEARS),B7L802C2,B7L802C11,B7L802C20,B7L802C29,B7L802C38)</f>
        <v>36.750533043162967</v>
      </c>
      <c r="AR20" s="16" t="s">
        <v>28761</v>
      </c>
      <c r="AS20" s="33">
        <f>IF(D6L213C20=0,0,D6L213C18/D6L213C20)</f>
        <v>8.5161629209217003E-5</v>
      </c>
      <c r="AT20" s="16" t="s">
        <v>28762</v>
      </c>
      <c r="AU20" s="33">
        <f>IF(D6L213C5=0,0,D6L213C18/D6L213C5)</f>
        <v>0.14449885950426336</v>
      </c>
      <c r="AV20" s="16" t="s">
        <v>28763</v>
      </c>
      <c r="AW20" s="33">
        <f>CHOOSE(MIN(D6L213C9,RUN_YEARS),B7L802C1,B7L802C10,B7L802C19,B7L802C28,B7L802C37)</f>
        <v>90.414944834116284</v>
      </c>
      <c r="AX20" s="16" t="s">
        <v>28764</v>
      </c>
      <c r="AY20" s="33">
        <f>IF(D6L213C23=0,0,D6L213C19/D6L213C23)</f>
        <v>8.5161629209217003E-5</v>
      </c>
      <c r="AZ20" s="16" t="s">
        <v>28765</v>
      </c>
      <c r="BA20" s="33">
        <f>IF(D6L213C5=0,0,D6L213C19/D6L213C5)</f>
        <v>0.35550114049573667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0.99794537663214133</v>
      </c>
      <c r="J21" s="16" t="s">
        <v>28787</v>
      </c>
      <c r="K21" s="21">
        <f>IF(FLOW_THRU_100PCT="Y",1,INDEX(VariabilityMatrix,D6L214C1,D6L214C9))</f>
        <v>0.66223585226080861</v>
      </c>
      <c r="L21" s="16" t="s">
        <v>28767</v>
      </c>
      <c r="M21" s="15">
        <f>IF(D6L214C2&lt;&gt;0,D6L214C2*D6L214C4,D6L214C3*D6L214C4)</f>
        <v>0.66087520700371971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0.33043760350185986</v>
      </c>
      <c r="R21" s="16" t="s">
        <v>28769</v>
      </c>
      <c r="S21" s="15">
        <f>D6L214C5-D6L214C7</f>
        <v>0.33043760350185986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0.32019893687178991</v>
      </c>
      <c r="X21" s="16" t="s">
        <v>28771</v>
      </c>
      <c r="Y21" s="33">
        <f>D6L214C7-D6L214C10</f>
        <v>1.0238666630069948E-2</v>
      </c>
      <c r="Z21" s="16" t="s">
        <v>28772</v>
      </c>
      <c r="AA21" s="33">
        <f>CHOOSE(MIN(D6L214C9,RUN_YEARS),B7L802C7,B7L802C16,B7L802C25,B7L802C34,B7L802C43)</f>
        <v>15165.8</v>
      </c>
      <c r="AB21" s="16" t="s">
        <v>28773</v>
      </c>
      <c r="AC21" s="33">
        <f>IF(D6L214C12=0,0,D6L214C10/D6L214C12)</f>
        <v>2.1113224285681593E-5</v>
      </c>
      <c r="AD21" s="16" t="s">
        <v>28774</v>
      </c>
      <c r="AE21" s="33">
        <f>IF(D6L214C5=0,0,D6L214C10/D6L214C5)</f>
        <v>0.48450741301600636</v>
      </c>
      <c r="AF21" s="16" t="s">
        <v>28775</v>
      </c>
      <c r="AG21" s="33">
        <f>CHOOSE(MIN(D6L214C9,RUN_YEARS),B7L802C5,B7L802C14,B7L802C23,B7L802C32,B7L802C41)</f>
        <v>186.5157424839023</v>
      </c>
      <c r="AH21" s="16" t="s">
        <v>28776</v>
      </c>
      <c r="AI21" s="33">
        <f>IF(D6L214C15=0,0,D6L214C11/D6L214C15)</f>
        <v>5.48943831427721E-5</v>
      </c>
      <c r="AJ21" s="16" t="s">
        <v>28777</v>
      </c>
      <c r="AK21" s="33">
        <f>IF(D6L214C5=0,0,D6L214C11/D6L214C5)</f>
        <v>1.5492586983993667E-2</v>
      </c>
      <c r="AL21" s="16" t="s">
        <v>28778</v>
      </c>
      <c r="AM21" s="33">
        <f>D6L214C8*CHOOSE(MIN(D6L214C9,RUN_YEARS),B7L802C4,B7L802C13,B7L802C22,B7L802C31,B7L802C40)</f>
        <v>9.5454310932138534E-2</v>
      </c>
      <c r="AN21" s="16" t="s">
        <v>28779</v>
      </c>
      <c r="AO21" s="33">
        <f>D6L214C8-D6L214C18</f>
        <v>0.23498329256972134</v>
      </c>
      <c r="AP21" s="16" t="s">
        <v>28780</v>
      </c>
      <c r="AQ21" s="33">
        <f>CHOOSE(MIN(D6L214C9,RUN_YEARS),B7L802C2,B7L802C11,B7L802C20,B7L802C29,B7L802C38)</f>
        <v>34.799977029295945</v>
      </c>
      <c r="AR21" s="16" t="s">
        <v>28781</v>
      </c>
      <c r="AS21" s="33">
        <f>IF(D6L214C20=0,0,D6L214C18/D6L214C20)</f>
        <v>2.7429417798690344E-3</v>
      </c>
      <c r="AT21" s="16" t="s">
        <v>28782</v>
      </c>
      <c r="AU21" s="33">
        <f>IF(D6L214C5=0,0,D6L214C18/D6L214C5)</f>
        <v>0.14443621113418659</v>
      </c>
      <c r="AV21" s="16" t="s">
        <v>28783</v>
      </c>
      <c r="AW21" s="33">
        <f>CHOOSE(MIN(D6L214C9,RUN_YEARS),B7L802C1,B7L802C10,B7L802C19,B7L802C28,B7L802C37)</f>
        <v>85.668348593582238</v>
      </c>
      <c r="AX21" s="16" t="s">
        <v>28784</v>
      </c>
      <c r="AY21" s="33">
        <f>IF(D6L214C23=0,0,D6L214C19/D6L214C23)</f>
        <v>2.7429417798690344E-3</v>
      </c>
      <c r="AZ21" s="16" t="s">
        <v>28785</v>
      </c>
      <c r="BA21" s="33">
        <f>IF(D6L214C5=0,0,D6L214C19/D6L214C5)</f>
        <v>0.35556378886581341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0.59857416093340809</v>
      </c>
      <c r="J22" s="16" t="s">
        <v>28808</v>
      </c>
      <c r="K22" s="21">
        <f>IF(FLOW_THRU_100PCT="Y",1,INDEX(VariabilityMatrix,D6L215C1,D6L215C9))</f>
        <v>0.65874680625616888</v>
      </c>
      <c r="L22" s="16" t="s">
        <v>28788</v>
      </c>
      <c r="M22" s="15">
        <f>IF(D6L215C2&lt;&gt;0,D6L215C2*D6L215C4,D6L215C3*D6L215C4)</f>
        <v>0.39430881682234864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0.19715440841117432</v>
      </c>
      <c r="R22" s="16" t="s">
        <v>28790</v>
      </c>
      <c r="S22" s="15">
        <f>D6L215C5-D6L215C7</f>
        <v>0.19715440841117432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0.19107974677058412</v>
      </c>
      <c r="X22" s="16" t="s">
        <v>28792</v>
      </c>
      <c r="Y22" s="33">
        <f>D6L215C7-D6L215C10</f>
        <v>6.074661640590201E-3</v>
      </c>
      <c r="Z22" s="16" t="s">
        <v>28793</v>
      </c>
      <c r="AA22" s="33">
        <f>CHOOSE(MIN(D6L215C9,RUN_YEARS),B7L802C7,B7L802C16,B7L802C25,B7L802C34,B7L802C43)</f>
        <v>15651.666666666666</v>
      </c>
      <c r="AB22" s="16" t="s">
        <v>28794</v>
      </c>
      <c r="AC22" s="33">
        <f>IF(D6L215C12=0,0,D6L215C10/D6L215C12)</f>
        <v>1.2208268348668989E-5</v>
      </c>
      <c r="AD22" s="16" t="s">
        <v>28795</v>
      </c>
      <c r="AE22" s="33">
        <f>IF(D6L215C5=0,0,D6L215C10/D6L215C5)</f>
        <v>0.48459415214312324</v>
      </c>
      <c r="AF22" s="16" t="s">
        <v>28796</v>
      </c>
      <c r="AG22" s="33">
        <f>CHOOSE(MIN(D6L215C9,RUN_YEARS),B7L802C5,B7L802C14,B7L802C23,B7L802C32,B7L802C41)</f>
        <v>191.37917488180452</v>
      </c>
      <c r="AH22" s="16" t="s">
        <v>28797</v>
      </c>
      <c r="AI22" s="33">
        <f>IF(D6L215C15=0,0,D6L215C11/D6L215C15)</f>
        <v>3.17414977065394E-5</v>
      </c>
      <c r="AJ22" s="16" t="s">
        <v>28798</v>
      </c>
      <c r="AK22" s="33">
        <f>IF(D6L215C5=0,0,D6L215C11/D6L215C5)</f>
        <v>1.5405847856876787E-2</v>
      </c>
      <c r="AL22" s="16" t="s">
        <v>28799</v>
      </c>
      <c r="AM22" s="33">
        <f>D6L215C8*CHOOSE(MIN(D6L215C9,RUN_YEARS),B7L802C4,B7L802C13,B7L802C22,B7L802C31,B7L802C40)</f>
        <v>5.5171137649447123E-2</v>
      </c>
      <c r="AN22" s="16" t="s">
        <v>28800</v>
      </c>
      <c r="AO22" s="33">
        <f>D6L215C8-D6L215C18</f>
        <v>0.1419832707617272</v>
      </c>
      <c r="AP22" s="16" t="s">
        <v>28801</v>
      </c>
      <c r="AQ22" s="33">
        <f>CHOOSE(MIN(D6L215C9,RUN_YEARS),B7L802C2,B7L802C11,B7L802C20,B7L802C29,B7L802C38)</f>
        <v>34.067518471703217</v>
      </c>
      <c r="AR22" s="16" t="s">
        <v>28802</v>
      </c>
      <c r="AS22" s="33">
        <f>IF(D6L215C20=0,0,D6L215C18/D6L215C20)</f>
        <v>1.6194645258730178E-3</v>
      </c>
      <c r="AT22" s="16" t="s">
        <v>28803</v>
      </c>
      <c r="AU22" s="33">
        <f>IF(D6L215C5=0,0,D6L215C18/D6L215C5)</f>
        <v>0.13991860008117407</v>
      </c>
      <c r="AV22" s="16" t="s">
        <v>28804</v>
      </c>
      <c r="AW22" s="33">
        <f>CHOOSE(MIN(D6L215C9,RUN_YEARS),B7L802C1,B7L802C10,B7L802C19,B7L802C28,B7L802C37)</f>
        <v>87.672973685661418</v>
      </c>
      <c r="AX22" s="16" t="s">
        <v>28805</v>
      </c>
      <c r="AY22" s="33">
        <f>IF(D6L215C23=0,0,D6L215C19/D6L215C23)</f>
        <v>1.6194645258730174E-3</v>
      </c>
      <c r="AZ22" s="16" t="s">
        <v>28806</v>
      </c>
      <c r="BA22" s="33">
        <f>IF(D6L215C5=0,0,D6L215C19/D6L215C5)</f>
        <v>0.36008139991882593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194.86856294539066</v>
      </c>
      <c r="J23" s="16" t="s">
        <v>28829</v>
      </c>
      <c r="K23" s="21">
        <f>IF(FLOW_THRU_100PCT="Y",1,INDEX(VariabilityMatrix,D6L216C1,D6L216C9))</f>
        <v>0.34321546975755718</v>
      </c>
      <c r="L23" s="16" t="s">
        <v>28809</v>
      </c>
      <c r="M23" s="15">
        <f>IF(D6L216C2&lt;&gt;0,D6L216C2*D6L216C4,D6L216C3*D6L216C4)</f>
        <v>66.881905372282361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33.440952686141181</v>
      </c>
      <c r="R23" s="16" t="s">
        <v>28811</v>
      </c>
      <c r="S23" s="15">
        <f>D6L216C5-D6L216C7</f>
        <v>33.440952686141181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32.410580227597769</v>
      </c>
      <c r="X23" s="16" t="s">
        <v>28813</v>
      </c>
      <c r="Y23" s="33">
        <f>D6L216C7-D6L216C10</f>
        <v>1.0303724585434111</v>
      </c>
      <c r="Z23" s="16" t="s">
        <v>28814</v>
      </c>
      <c r="AA23" s="33">
        <f>CHOOSE(MIN(D6L216C9,RUN_YEARS),B7L802C7,B7L802C16,B7L802C25,B7L802C34,B7L802C43)</f>
        <v>15651.666666666666</v>
      </c>
      <c r="AB23" s="16" t="s">
        <v>28815</v>
      </c>
      <c r="AC23" s="33">
        <f>IF(D6L216C12=0,0,D6L216C10/D6L216C12)</f>
        <v>2.0707430663996019E-3</v>
      </c>
      <c r="AD23" s="16" t="s">
        <v>28816</v>
      </c>
      <c r="AE23" s="33">
        <f>IF(D6L216C5=0,0,D6L216C10/D6L216C5)</f>
        <v>0.48459415214312324</v>
      </c>
      <c r="AF23" s="16" t="s">
        <v>28817</v>
      </c>
      <c r="AG23" s="33">
        <f>CHOOSE(MIN(D6L216C9,RUN_YEARS),B7L802C5,B7L802C14,B7L802C23,B7L802C32,B7L802C41)</f>
        <v>191.37917488180452</v>
      </c>
      <c r="AH23" s="16" t="s">
        <v>28818</v>
      </c>
      <c r="AI23" s="33">
        <f>IF(D6L216C15=0,0,D6L216C11/D6L216C15)</f>
        <v>5.3839319726389639E-3</v>
      </c>
      <c r="AJ23" s="16" t="s">
        <v>28819</v>
      </c>
      <c r="AK23" s="33">
        <f>IF(D6L216C5=0,0,D6L216C11/D6L216C5)</f>
        <v>1.5405847856876769E-2</v>
      </c>
      <c r="AL23" s="16" t="s">
        <v>28820</v>
      </c>
      <c r="AM23" s="33">
        <f>D6L216C8*CHOOSE(MIN(D6L216C9,RUN_YEARS),B7L802C4,B7L802C13,B7L802C22,B7L802C31,B7L802C40)</f>
        <v>9.358022570451304</v>
      </c>
      <c r="AN23" s="16" t="s">
        <v>28821</v>
      </c>
      <c r="AO23" s="33">
        <f>D6L216C8-D6L216C18</f>
        <v>24.082930115689877</v>
      </c>
      <c r="AP23" s="16" t="s">
        <v>28822</v>
      </c>
      <c r="AQ23" s="33">
        <f>CHOOSE(MIN(D6L216C9,RUN_YEARS),B7L802C2,B7L802C11,B7L802C20,B7L802C29,B7L802C38)</f>
        <v>34.067518471703217</v>
      </c>
      <c r="AR23" s="16" t="s">
        <v>28823</v>
      </c>
      <c r="AS23" s="33">
        <f>IF(D6L216C20=0,0,D6L216C18/D6L216C20)</f>
        <v>0.27469046735012886</v>
      </c>
      <c r="AT23" s="16" t="s">
        <v>28824</v>
      </c>
      <c r="AU23" s="33">
        <f>IF(D6L216C5=0,0,D6L216C18/D6L216C5)</f>
        <v>0.13991860008117407</v>
      </c>
      <c r="AV23" s="16" t="s">
        <v>28825</v>
      </c>
      <c r="AW23" s="33">
        <f>CHOOSE(MIN(D6L216C9,RUN_YEARS),B7L802C1,B7L802C10,B7L802C19,B7L802C28,B7L802C37)</f>
        <v>87.672973685661418</v>
      </c>
      <c r="AX23" s="16" t="s">
        <v>28826</v>
      </c>
      <c r="AY23" s="33">
        <f>IF(D6L216C23=0,0,D6L216C19/D6L216C23)</f>
        <v>0.27469046735012875</v>
      </c>
      <c r="AZ23" s="16" t="s">
        <v>28827</v>
      </c>
      <c r="BA23" s="33">
        <f>IF(D6L216C5=0,0,D6L216C19/D6L216C5)</f>
        <v>0.36008139991882593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7.4279093183346605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6.3880020137678075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3.1940010068839038</v>
      </c>
      <c r="R24" s="16" t="s">
        <v>28832</v>
      </c>
      <c r="S24" s="15">
        <f>D6L217C5-D6L217C7</f>
        <v>3.1940010068839038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3.0955884197503747</v>
      </c>
      <c r="X24" s="16" t="s">
        <v>28834</v>
      </c>
      <c r="Y24" s="33">
        <f>D6L217C7-D6L217C10</f>
        <v>9.8412587133529073E-2</v>
      </c>
      <c r="Z24" s="16" t="s">
        <v>28835</v>
      </c>
      <c r="AA24" s="33">
        <f>CHOOSE(MIN(D6L217C9,RUN_YEARS),B7L802C7,B7L802C16,B7L802C25,B7L802C34,B7L802C43)</f>
        <v>15651.666666666666</v>
      </c>
      <c r="AB24" s="16" t="s">
        <v>28836</v>
      </c>
      <c r="AC24" s="33">
        <f>IF(D6L217C12=0,0,D6L217C10/D6L217C12)</f>
        <v>1.9778011413589872E-4</v>
      </c>
      <c r="AD24" s="16" t="s">
        <v>28837</v>
      </c>
      <c r="AE24" s="33">
        <f>IF(D6L217C5=0,0,D6L217C10/D6L217C5)</f>
        <v>0.48459415214312324</v>
      </c>
      <c r="AF24" s="16" t="s">
        <v>28838</v>
      </c>
      <c r="AG24" s="33">
        <f>CHOOSE(MIN(D6L217C9,RUN_YEARS),B7L802C5,B7L802C14,B7L802C23,B7L802C32,B7L802C41)</f>
        <v>191.37917488180452</v>
      </c>
      <c r="AH24" s="16" t="s">
        <v>28839</v>
      </c>
      <c r="AI24" s="33">
        <f>IF(D6L217C15=0,0,D6L217C11/D6L217C15)</f>
        <v>5.1422829675333559E-4</v>
      </c>
      <c r="AJ24" s="16" t="s">
        <v>28840</v>
      </c>
      <c r="AK24" s="33">
        <f>IF(D6L217C5=0,0,D6L217C11/D6L217C5)</f>
        <v>1.540584785687674E-2</v>
      </c>
      <c r="AL24" s="16" t="s">
        <v>28841</v>
      </c>
      <c r="AM24" s="33">
        <f>D6L217C8*CHOOSE(MIN(D6L217C9,RUN_YEARS),B7L802C4,B7L802C13,B7L802C22,B7L802C31,B7L802C40)</f>
        <v>0.89380029908211245</v>
      </c>
      <c r="AN24" s="16" t="s">
        <v>28842</v>
      </c>
      <c r="AO24" s="33">
        <f>D6L217C8-D6L217C18</f>
        <v>2.3002007078017912</v>
      </c>
      <c r="AP24" s="16" t="s">
        <v>28843</v>
      </c>
      <c r="AQ24" s="33">
        <f>CHOOSE(MIN(D6L217C9,RUN_YEARS),B7L802C2,B7L802C11,B7L802C20,B7L802C29,B7L802C38)</f>
        <v>34.067518471703217</v>
      </c>
      <c r="AR24" s="16" t="s">
        <v>28844</v>
      </c>
      <c r="AS24" s="33">
        <f>IF(D6L217C20=0,0,D6L217C18/D6L217C20)</f>
        <v>2.6236143375823247E-2</v>
      </c>
      <c r="AT24" s="16" t="s">
        <v>28845</v>
      </c>
      <c r="AU24" s="33">
        <f>IF(D6L217C5=0,0,D6L217C18/D6L217C5)</f>
        <v>0.13991860008117407</v>
      </c>
      <c r="AV24" s="16" t="s">
        <v>28846</v>
      </c>
      <c r="AW24" s="33">
        <f>CHOOSE(MIN(D6L217C9,RUN_YEARS),B7L802C1,B7L802C10,B7L802C19,B7L802C28,B7L802C37)</f>
        <v>87.672973685661418</v>
      </c>
      <c r="AX24" s="16" t="s">
        <v>28847</v>
      </c>
      <c r="AY24" s="33">
        <f>IF(D6L217C23=0,0,D6L217C19/D6L217C23)</f>
        <v>2.6236143375823241E-2</v>
      </c>
      <c r="AZ24" s="16" t="s">
        <v>28848</v>
      </c>
      <c r="BA24" s="33">
        <f>IF(D6L217C5=0,0,D6L217C19/D6L217C5)</f>
        <v>0.36008139991882593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81.658481539516913</v>
      </c>
      <c r="J25" s="16" t="s">
        <v>28870</v>
      </c>
      <c r="K25" s="21">
        <f>IF(FLOW_THRU_100PCT="Y",1,INDEX(VariabilityMatrix,D6L218C1,D6L218C9))</f>
        <v>0.35329889044884982</v>
      </c>
      <c r="L25" s="16" t="s">
        <v>28850</v>
      </c>
      <c r="M25" s="15">
        <f>IF(D6L218C2&lt;&gt;0,D6L218C2*D6L218C4,D6L218C3*D6L218C4)</f>
        <v>28.84985092364921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14.424925461824605</v>
      </c>
      <c r="R25" s="16" t="s">
        <v>28852</v>
      </c>
      <c r="S25" s="15">
        <f>D6L218C5-D6L218C7</f>
        <v>14.424925461824605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13.974662585743166</v>
      </c>
      <c r="X25" s="16" t="s">
        <v>28854</v>
      </c>
      <c r="Y25" s="33">
        <f>D6L218C7-D6L218C10</f>
        <v>0.45026287608143889</v>
      </c>
      <c r="Z25" s="16" t="s">
        <v>28855</v>
      </c>
      <c r="AA25" s="33">
        <f>CHOOSE(MIN(D6L218C9,RUN_YEARS),B7L802C7,B7L802C16,B7L802C25,B7L802C34,B7L802C43)</f>
        <v>15794</v>
      </c>
      <c r="AB25" s="16" t="s">
        <v>28856</v>
      </c>
      <c r="AC25" s="33">
        <f>IF(D6L218C12=0,0,D6L218C10/D6L218C12)</f>
        <v>8.848083187123697E-4</v>
      </c>
      <c r="AD25" s="16" t="s">
        <v>28857</v>
      </c>
      <c r="AE25" s="33">
        <f>IF(D6L218C5=0,0,D6L218C10/D6L218C5)</f>
        <v>0.48439288725362728</v>
      </c>
      <c r="AF25" s="16" t="s">
        <v>28858</v>
      </c>
      <c r="AG25" s="33">
        <f>CHOOSE(MIN(D6L218C9,RUN_YEARS),B7L802C5,B7L802C14,B7L802C23,B7L802C32,B7L802C41)</f>
        <v>195.72378061963963</v>
      </c>
      <c r="AH25" s="16" t="s">
        <v>28859</v>
      </c>
      <c r="AI25" s="33">
        <f>IF(D6L218C15=0,0,D6L218C11/D6L218C15)</f>
        <v>2.3005016286521593E-3</v>
      </c>
      <c r="AJ25" s="16" t="s">
        <v>28860</v>
      </c>
      <c r="AK25" s="33">
        <f>IF(D6L218C5=0,0,D6L218C11/D6L218C5)</f>
        <v>1.5607112746372737E-2</v>
      </c>
      <c r="AL25" s="16" t="s">
        <v>28861</v>
      </c>
      <c r="AM25" s="33">
        <f>D6L218C8*CHOOSE(MIN(D6L218C9,RUN_YEARS),B7L802C4,B7L802C13,B7L802C22,B7L802C31,B7L802C40)</f>
        <v>4.16877055533533</v>
      </c>
      <c r="AN25" s="16" t="s">
        <v>28862</v>
      </c>
      <c r="AO25" s="33">
        <f>D6L218C8-D6L218C18</f>
        <v>10.256154906489275</v>
      </c>
      <c r="AP25" s="16" t="s">
        <v>28863</v>
      </c>
      <c r="AQ25" s="33">
        <f>CHOOSE(MIN(D6L218C9,RUN_YEARS),B7L802C2,B7L802C11,B7L802C20,B7L802C29,B7L802C38)</f>
        <v>36.750533043162967</v>
      </c>
      <c r="AR25" s="16" t="s">
        <v>28864</v>
      </c>
      <c r="AS25" s="33">
        <f>IF(D6L218C20=0,0,D6L218C18/D6L218C20)</f>
        <v>0.11343428816227426</v>
      </c>
      <c r="AT25" s="16" t="s">
        <v>28865</v>
      </c>
      <c r="AU25" s="33">
        <f>IF(D6L218C5=0,0,D6L218C18/D6L218C5)</f>
        <v>0.14449885950426336</v>
      </c>
      <c r="AV25" s="16" t="s">
        <v>28866</v>
      </c>
      <c r="AW25" s="33">
        <f>CHOOSE(MIN(D6L218C9,RUN_YEARS),B7L802C1,B7L802C10,B7L802C19,B7L802C28,B7L802C37)</f>
        <v>90.414944834116284</v>
      </c>
      <c r="AX25" s="16" t="s">
        <v>28867</v>
      </c>
      <c r="AY25" s="33">
        <f>IF(D6L218C23=0,0,D6L218C19/D6L218C23)</f>
        <v>0.11343428816227424</v>
      </c>
      <c r="AZ25" s="16" t="s">
        <v>28868</v>
      </c>
      <c r="BA25" s="33">
        <f>IF(D6L218C5=0,0,D6L218C19/D6L218C5)</f>
        <v>0.35550114049573661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302.03283586299796</v>
      </c>
      <c r="J26" s="16" t="s">
        <v>28891</v>
      </c>
      <c r="K26" s="21">
        <f>IF(FLOW_THRU_100PCT="Y",1,INDEX(VariabilityMatrix,D6L219C1,D6L219C9))</f>
        <v>0.34321546975755718</v>
      </c>
      <c r="L26" s="16" t="s">
        <v>28871</v>
      </c>
      <c r="M26" s="15">
        <f>IF(D6L219C2&lt;&gt;0,D6L219C2*D6L219C4,D6L219C3*D6L219C4)</f>
        <v>103.66234164292601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51.831170821463004</v>
      </c>
      <c r="R26" s="16" t="s">
        <v>28873</v>
      </c>
      <c r="S26" s="15">
        <f>D6L219C5-D6L219C7</f>
        <v>51.831170821463004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50.234164557624503</v>
      </c>
      <c r="X26" s="16" t="s">
        <v>28875</v>
      </c>
      <c r="Y26" s="33">
        <f>D6L219C7-D6L219C10</f>
        <v>1.5970062638385016</v>
      </c>
      <c r="Z26" s="16" t="s">
        <v>28876</v>
      </c>
      <c r="AA26" s="33">
        <f>CHOOSE(MIN(D6L219C9,RUN_YEARS),B7L802C7,B7L802C16,B7L802C25,B7L802C34,B7L802C43)</f>
        <v>15651.666666666666</v>
      </c>
      <c r="AB26" s="16" t="s">
        <v>28877</v>
      </c>
      <c r="AC26" s="33">
        <f>IF(D6L219C12=0,0,D6L219C10/D6L219C12)</f>
        <v>3.2095089697129916E-3</v>
      </c>
      <c r="AD26" s="16" t="s">
        <v>28878</v>
      </c>
      <c r="AE26" s="33">
        <f>IF(D6L219C5=0,0,D6L219C10/D6L219C5)</f>
        <v>0.48459415214312318</v>
      </c>
      <c r="AF26" s="16" t="s">
        <v>28879</v>
      </c>
      <c r="AG26" s="33">
        <f>CHOOSE(MIN(D6L219C9,RUN_YEARS),B7L802C5,B7L802C14,B7L802C23,B7L802C32,B7L802C41)</f>
        <v>191.37917488180452</v>
      </c>
      <c r="AH26" s="16" t="s">
        <v>28880</v>
      </c>
      <c r="AI26" s="33">
        <f>IF(D6L219C15=0,0,D6L219C11/D6L219C15)</f>
        <v>8.3447233212537893E-3</v>
      </c>
      <c r="AJ26" s="16" t="s">
        <v>28881</v>
      </c>
      <c r="AK26" s="33">
        <f>IF(D6L219C5=0,0,D6L219C11/D6L219C5)</f>
        <v>1.5405847856876794E-2</v>
      </c>
      <c r="AL26" s="16" t="s">
        <v>28882</v>
      </c>
      <c r="AM26" s="33">
        <f>D6L219C8*CHOOSE(MIN(D6L219C9,RUN_YEARS),B7L802C4,B7L802C13,B7L802C22,B7L802C31,B7L802C40)</f>
        <v>14.504289723814601</v>
      </c>
      <c r="AN26" s="16" t="s">
        <v>28883</v>
      </c>
      <c r="AO26" s="33">
        <f>D6L219C8-D6L219C18</f>
        <v>37.326881097648403</v>
      </c>
      <c r="AP26" s="16" t="s">
        <v>28884</v>
      </c>
      <c r="AQ26" s="33">
        <f>CHOOSE(MIN(D6L219C9,RUN_YEARS),B7L802C2,B7L802C11,B7L802C20,B7L802C29,B7L802C38)</f>
        <v>34.067518471703217</v>
      </c>
      <c r="AR26" s="16" t="s">
        <v>28885</v>
      </c>
      <c r="AS26" s="33">
        <f>IF(D6L219C20=0,0,D6L219C18/D6L219C20)</f>
        <v>0.42575128375910304</v>
      </c>
      <c r="AT26" s="16" t="s">
        <v>28886</v>
      </c>
      <c r="AU26" s="33">
        <f>IF(D6L219C5=0,0,D6L219C18/D6L219C5)</f>
        <v>0.13991860008117407</v>
      </c>
      <c r="AV26" s="16" t="s">
        <v>28887</v>
      </c>
      <c r="AW26" s="33">
        <f>CHOOSE(MIN(D6L219C9,RUN_YEARS),B7L802C1,B7L802C10,B7L802C19,B7L802C28,B7L802C37)</f>
        <v>87.672973685661418</v>
      </c>
      <c r="AX26" s="16" t="s">
        <v>28888</v>
      </c>
      <c r="AY26" s="33">
        <f>IF(D6L219C23=0,0,D6L219C19/D6L219C23)</f>
        <v>0.42575128375910298</v>
      </c>
      <c r="AZ26" s="16" t="s">
        <v>28889</v>
      </c>
      <c r="BA26" s="33">
        <f>IF(D6L219C5=0,0,D6L219C19/D6L219C5)</f>
        <v>0.36008139991882593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9.2872894909217329</v>
      </c>
      <c r="J27" s="16" t="s">
        <v>28912</v>
      </c>
      <c r="K27" s="21">
        <f>IF(FLOW_THRU_100PCT="Y",1,INDEX(VariabilityMatrix,D6L220C1,D6L220C9))</f>
        <v>0.35329889044884982</v>
      </c>
      <c r="L27" s="16" t="s">
        <v>28892</v>
      </c>
      <c r="M27" s="15">
        <f>IF(D6L220C2&lt;&gt;0,D6L220C2*D6L220C4,D6L220C3*D6L220C4)</f>
        <v>3.2811890724199118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1.6405945362099559</v>
      </c>
      <c r="R27" s="16" t="s">
        <v>28894</v>
      </c>
      <c r="S27" s="15">
        <f>D6L220C5-D6L220C7</f>
        <v>1.6405945362099559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1.5893846484145322</v>
      </c>
      <c r="X27" s="16" t="s">
        <v>28896</v>
      </c>
      <c r="Y27" s="33">
        <f>D6L220C7-D6L220C10</f>
        <v>5.1209887795423681E-2</v>
      </c>
      <c r="Z27" s="16" t="s">
        <v>28897</v>
      </c>
      <c r="AA27" s="33">
        <f>CHOOSE(MIN(D6L220C9,RUN_YEARS),B7L802C7,B7L802C16,B7L802C25,B7L802C34,B7L802C43)</f>
        <v>15794</v>
      </c>
      <c r="AB27" s="16" t="s">
        <v>28898</v>
      </c>
      <c r="AC27" s="33">
        <f>IF(D6L220C12=0,0,D6L220C10/D6L220C12)</f>
        <v>1.0063217984136585E-4</v>
      </c>
      <c r="AD27" s="16" t="s">
        <v>28899</v>
      </c>
      <c r="AE27" s="33">
        <f>IF(D6L220C5=0,0,D6L220C10/D6L220C5)</f>
        <v>0.48439288725362728</v>
      </c>
      <c r="AF27" s="16" t="s">
        <v>28900</v>
      </c>
      <c r="AG27" s="33">
        <f>CHOOSE(MIN(D6L220C9,RUN_YEARS),B7L802C5,B7L802C14,B7L802C23,B7L802C32,B7L802C41)</f>
        <v>195.72378061963963</v>
      </c>
      <c r="AH27" s="16" t="s">
        <v>28901</v>
      </c>
      <c r="AI27" s="33">
        <f>IF(D6L220C15=0,0,D6L220C11/D6L220C15)</f>
        <v>2.6164366758755066E-4</v>
      </c>
      <c r="AJ27" s="16" t="s">
        <v>28902</v>
      </c>
      <c r="AK27" s="33">
        <f>IF(D6L220C5=0,0,D6L220C11/D6L220C5)</f>
        <v>1.5607112746372718E-2</v>
      </c>
      <c r="AL27" s="16" t="s">
        <v>28903</v>
      </c>
      <c r="AM27" s="33">
        <f>D6L220C8*CHOOSE(MIN(D6L220C9,RUN_YEARS),B7L802C4,B7L802C13,B7L802C22,B7L802C31,B7L802C40)</f>
        <v>0.47412807878252905</v>
      </c>
      <c r="AN27" s="16" t="s">
        <v>28904</v>
      </c>
      <c r="AO27" s="33">
        <f>D6L220C8-D6L220C18</f>
        <v>1.1664664574274268</v>
      </c>
      <c r="AP27" s="16" t="s">
        <v>28905</v>
      </c>
      <c r="AQ27" s="33">
        <f>CHOOSE(MIN(D6L220C9,RUN_YEARS),B7L802C2,B7L802C11,B7L802C20,B7L802C29,B7L802C38)</f>
        <v>36.750533043162967</v>
      </c>
      <c r="AR27" s="16" t="s">
        <v>28906</v>
      </c>
      <c r="AS27" s="33">
        <f>IF(D6L220C20=0,0,D6L220C18/D6L220C20)</f>
        <v>1.2901257193349346E-2</v>
      </c>
      <c r="AT27" s="16" t="s">
        <v>28907</v>
      </c>
      <c r="AU27" s="33">
        <f>IF(D6L220C5=0,0,D6L220C18/D6L220C5)</f>
        <v>0.14449885950426336</v>
      </c>
      <c r="AV27" s="16" t="s">
        <v>28908</v>
      </c>
      <c r="AW27" s="33">
        <f>CHOOSE(MIN(D6L220C9,RUN_YEARS),B7L802C1,B7L802C10,B7L802C19,B7L802C28,B7L802C37)</f>
        <v>90.414944834116284</v>
      </c>
      <c r="AX27" s="16" t="s">
        <v>28909</v>
      </c>
      <c r="AY27" s="33">
        <f>IF(D6L220C23=0,0,D6L220C19/D6L220C23)</f>
        <v>1.2901257193349345E-2</v>
      </c>
      <c r="AZ27" s="16" t="s">
        <v>28910</v>
      </c>
      <c r="BA27" s="33">
        <f>IF(D6L220C5=0,0,D6L220C19/D6L220C5)</f>
        <v>0.35550114049573661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0.35329889044884982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15794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195.72378061963963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36.750533043162967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90.414944834116284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0.35329889044884982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15794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195.72378061963963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36.750533043162967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90.414944834116284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0.35329889044884982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15794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195.72378061963963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36.750533043162967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90.414944834116284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0.35329889044884982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15794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195.72378061963963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36.750533043162967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90.414944834116284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0.35329889044884982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15794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195.72378061963963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36.750533043162967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90.414944834116284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8.6539623946094864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7.4424076593641582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3.7212038296820791</v>
      </c>
      <c r="R33" s="16" t="s">
        <v>29020</v>
      </c>
      <c r="S33" s="15">
        <f>D6L226C5-D6L226C7</f>
        <v>3.7212038296820791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3.6050493342379148</v>
      </c>
      <c r="X33" s="16" t="s">
        <v>29022</v>
      </c>
      <c r="Y33" s="33">
        <f>D6L226C7-D6L226C10</f>
        <v>0.11615449544416423</v>
      </c>
      <c r="Z33" s="16" t="s">
        <v>29023</v>
      </c>
      <c r="AA33" s="33">
        <f>CHOOSE(MIN(D6L226C9,RUN_YEARS),B7L802C7,B7L802C16,B7L802C25,B7L802C34,B7L802C43)</f>
        <v>15794</v>
      </c>
      <c r="AB33" s="16" t="s">
        <v>29024</v>
      </c>
      <c r="AC33" s="33">
        <f>IF(D6L226C12=0,0,D6L226C10/D6L226C12)</f>
        <v>2.2825435825236893E-4</v>
      </c>
      <c r="AD33" s="16" t="s">
        <v>29025</v>
      </c>
      <c r="AE33" s="33">
        <f>IF(D6L226C5=0,0,D6L226C10/D6L226C5)</f>
        <v>0.48439288725362728</v>
      </c>
      <c r="AF33" s="16" t="s">
        <v>29026</v>
      </c>
      <c r="AG33" s="33">
        <f>CHOOSE(MIN(D6L226C9,RUN_YEARS),B7L802C5,B7L802C14,B7L802C23,B7L802C32,B7L802C41)</f>
        <v>195.72378061963963</v>
      </c>
      <c r="AH33" s="16" t="s">
        <v>29027</v>
      </c>
      <c r="AI33" s="33">
        <f>IF(D6L226C15=0,0,D6L226C11/D6L226C15)</f>
        <v>5.9346133145615765E-4</v>
      </c>
      <c r="AJ33" s="16" t="s">
        <v>29028</v>
      </c>
      <c r="AK33" s="33">
        <f>IF(D6L226C5=0,0,D6L226C11/D6L226C5)</f>
        <v>1.560711274637271E-2</v>
      </c>
      <c r="AL33" s="16" t="s">
        <v>29029</v>
      </c>
      <c r="AM33" s="33">
        <f>D6L226C8*CHOOSE(MIN(D6L226C9,RUN_YEARS),B7L802C4,B7L802C13,B7L802C22,B7L802C31,B7L802C40)</f>
        <v>1.075419418743915</v>
      </c>
      <c r="AN33" s="16" t="s">
        <v>29030</v>
      </c>
      <c r="AO33" s="33">
        <f>D6L226C8-D6L226C18</f>
        <v>2.6457844109381643</v>
      </c>
      <c r="AP33" s="16" t="s">
        <v>29031</v>
      </c>
      <c r="AQ33" s="33">
        <f>CHOOSE(MIN(D6L226C9,RUN_YEARS),B7L802C2,B7L802C11,B7L802C20,B7L802C29,B7L802C38)</f>
        <v>36.750533043162967</v>
      </c>
      <c r="AR33" s="16" t="s">
        <v>29032</v>
      </c>
      <c r="AS33" s="33">
        <f>IF(D6L226C20=0,0,D6L226C18/D6L226C20)</f>
        <v>2.9262688992316127E-2</v>
      </c>
      <c r="AT33" s="16" t="s">
        <v>29033</v>
      </c>
      <c r="AU33" s="33">
        <f>IF(D6L226C5=0,0,D6L226C18/D6L226C5)</f>
        <v>0.14449885950426336</v>
      </c>
      <c r="AV33" s="16" t="s">
        <v>29034</v>
      </c>
      <c r="AW33" s="33">
        <f>CHOOSE(MIN(D6L226C9,RUN_YEARS),B7L802C1,B7L802C10,B7L802C19,B7L802C28,B7L802C37)</f>
        <v>90.414944834116284</v>
      </c>
      <c r="AX33" s="16" t="s">
        <v>29035</v>
      </c>
      <c r="AY33" s="33">
        <f>IF(D6L226C23=0,0,D6L226C19/D6L226C23)</f>
        <v>2.9262688992316124E-2</v>
      </c>
      <c r="AZ33" s="16" t="s">
        <v>29036</v>
      </c>
      <c r="BA33" s="33">
        <f>IF(D6L226C5=0,0,D6L226C19/D6L226C5)</f>
        <v>0.35550114049573667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-5.5306285678026477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-4.7563405683102769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-2.3781702841551384</v>
      </c>
      <c r="R34" s="16" t="s">
        <v>29040</v>
      </c>
      <c r="S34" s="15">
        <f>D6L227C5-D6L227C7</f>
        <v>-2.3781702841551384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-2.3048948250042596</v>
      </c>
      <c r="X34" s="16" t="s">
        <v>29042</v>
      </c>
      <c r="Y34" s="33">
        <f>D6L227C7-D6L227C10</f>
        <v>-7.3275459150878852E-2</v>
      </c>
      <c r="Z34" s="16" t="s">
        <v>29043</v>
      </c>
      <c r="AA34" s="33">
        <f>CHOOSE(MIN(D6L227C9,RUN_YEARS),B7L802C7,B7L802C16,B7L802C25,B7L802C34,B7L802C43)</f>
        <v>15651.666666666666</v>
      </c>
      <c r="AB34" s="16" t="s">
        <v>29044</v>
      </c>
      <c r="AC34" s="33">
        <f>IF(D6L227C12=0,0,D6L227C10/D6L227C12)</f>
        <v>-1.4726194175301415E-4</v>
      </c>
      <c r="AD34" s="16" t="s">
        <v>29045</v>
      </c>
      <c r="AE34" s="33">
        <f>IF(D6L227C5=0,0,D6L227C10/D6L227C5)</f>
        <v>0.48459415214312324</v>
      </c>
      <c r="AF34" s="16" t="s">
        <v>29046</v>
      </c>
      <c r="AG34" s="33">
        <f>CHOOSE(MIN(D6L227C9,RUN_YEARS),B7L802C5,B7L802C14,B7L802C23,B7L802C32,B7L802C41)</f>
        <v>191.37917488180452</v>
      </c>
      <c r="AH34" s="16" t="s">
        <v>29047</v>
      </c>
      <c r="AI34" s="33">
        <f>IF(D6L227C15=0,0,D6L227C11/D6L227C15)</f>
        <v>-3.8288104855783636E-4</v>
      </c>
      <c r="AJ34" s="16" t="s">
        <v>29048</v>
      </c>
      <c r="AK34" s="33">
        <f>IF(D6L227C5=0,0,D6L227C11/D6L227C5)</f>
        <v>1.5405847856876756E-2</v>
      </c>
      <c r="AL34" s="16" t="s">
        <v>29049</v>
      </c>
      <c r="AM34" s="33">
        <f>D6L227C8*CHOOSE(MIN(D6L227C9,RUN_YEARS),B7L802C4,B7L802C13,B7L802C22,B7L802C31,B7L802C40)</f>
        <v>-0.66550051382726982</v>
      </c>
      <c r="AN34" s="16" t="s">
        <v>29050</v>
      </c>
      <c r="AO34" s="33">
        <f>D6L227C8-D6L227C18</f>
        <v>-1.7126697703278686</v>
      </c>
      <c r="AP34" s="16" t="s">
        <v>29051</v>
      </c>
      <c r="AQ34" s="33">
        <f>CHOOSE(MIN(D6L227C9,RUN_YEARS),B7L802C2,B7L802C11,B7L802C20,B7L802C29,B7L802C38)</f>
        <v>34.067518471703217</v>
      </c>
      <c r="AR34" s="16" t="s">
        <v>29052</v>
      </c>
      <c r="AS34" s="33">
        <f>IF(D6L227C20=0,0,D6L227C18/D6L227C20)</f>
        <v>-1.95347516837788E-2</v>
      </c>
      <c r="AT34" s="16" t="s">
        <v>29053</v>
      </c>
      <c r="AU34" s="33">
        <f>IF(D6L227C5=0,0,D6L227C18/D6L227C5)</f>
        <v>0.13991860008117407</v>
      </c>
      <c r="AV34" s="16" t="s">
        <v>29054</v>
      </c>
      <c r="AW34" s="33">
        <f>CHOOSE(MIN(D6L227C9,RUN_YEARS),B7L802C1,B7L802C10,B7L802C19,B7L802C28,B7L802C37)</f>
        <v>87.672973685661418</v>
      </c>
      <c r="AX34" s="16" t="s">
        <v>29055</v>
      </c>
      <c r="AY34" s="33">
        <f>IF(D6L227C23=0,0,D6L227C19/D6L227C23)</f>
        <v>-1.9534751683778797E-2</v>
      </c>
      <c r="AZ34" s="16" t="s">
        <v>29056</v>
      </c>
      <c r="BA34" s="33">
        <f>IF(D6L227C5=0,0,D6L227C19/D6L227C5)</f>
        <v>0.36008139991882593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1851.8886371147375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1279.3476320218947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639.67381601094735</v>
      </c>
      <c r="R35" s="16" t="s">
        <v>29060</v>
      </c>
      <c r="S35" s="15">
        <f>SUM(D6L201C8:D6L227C8)-2*SUM(D6L209C8,D6L211C8,D6L222C8,D6L224C8,D6L227C8)</f>
        <v>639.67381601094735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619.95541143364437</v>
      </c>
      <c r="X35" s="16" t="s">
        <v>29062</v>
      </c>
      <c r="Y35" s="33">
        <f>SUM(D6L201C11:D6L227C11)-2*SUM(D6L209C11,D6L211C11,D6L222C11,D6L224C11,D6L227C11)</f>
        <v>19.718404577302614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3.9609573715225908E-2</v>
      </c>
      <c r="AD35" s="16" t="s">
        <v>29064</v>
      </c>
      <c r="AE35" s="33">
        <f>IF(D6L228C5=0,0,D6L228C10/D6L228C5)</f>
        <v>0.4845871410680303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0.10298489165958734</v>
      </c>
      <c r="AJ35" s="16" t="s">
        <v>29066</v>
      </c>
      <c r="AK35" s="33">
        <f>IF(D6L228C5=0,0,D6L228C11/D6L228C5)</f>
        <v>1.5412858931969442E-2</v>
      </c>
      <c r="AL35" s="16" t="s">
        <v>29067</v>
      </c>
      <c r="AM35" s="33">
        <f>SUM(D6L201C18:D6L227C18)-2*SUM(D6L209C18,D6L211C18,D6L222C18,D6L224C18,D6L227C18)</f>
        <v>179.23715169542922</v>
      </c>
      <c r="AN35" s="16" t="s">
        <v>29068</v>
      </c>
      <c r="AO35" s="33">
        <f>SUM(D6L201C19:D6L227C19)-2*SUM(D6L209C19,D6L211C19,D6L222C19,D6L224C19,D6L227C19)</f>
        <v>460.43666431551776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5.2479280665131798</v>
      </c>
      <c r="AT35" s="16" t="s">
        <v>29070</v>
      </c>
      <c r="AU35" s="33">
        <f>IF(D6L228C5=0,0,D6L228C18/D6L228C5)</f>
        <v>0.14010042869439709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5.2479280665131789</v>
      </c>
      <c r="AZ35" s="16" t="s">
        <v>29072</v>
      </c>
      <c r="BA35" s="33">
        <f>IF(D6L228C5=0,0,D6L228C19/D6L228C5)</f>
        <v>0.35989957130560263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19.275058967250978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9.6375294836254888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4.8187647418127444</v>
      </c>
      <c r="R36" s="16" t="s">
        <v>29077</v>
      </c>
      <c r="S36" s="15">
        <f>D6L229C5-D6L229C7</f>
        <v>4.8187647418127444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4.66835073256531</v>
      </c>
      <c r="X36" s="16" t="s">
        <v>29079</v>
      </c>
      <c r="Y36" s="33">
        <f>D6L229C7-D6L229C10</f>
        <v>0.15041400924743442</v>
      </c>
      <c r="Z36" s="16" t="s">
        <v>29080</v>
      </c>
      <c r="AA36" s="33">
        <f>CHOOSE(MIN(D6L229C9,RUN_YEARS),B7L802C7,B7L802C16,B7L802C25,B7L802C34,B7L802C43)</f>
        <v>15794</v>
      </c>
      <c r="AB36" s="16" t="s">
        <v>29081</v>
      </c>
      <c r="AC36" s="33">
        <f>IF(D6L229C12=0,0,D6L229C10/D6L229C12)</f>
        <v>2.9557748085129226E-4</v>
      </c>
      <c r="AD36" s="16" t="s">
        <v>29082</v>
      </c>
      <c r="AE36" s="33">
        <f>IF(D6L229C5=0,0,D6L229C10/D6L229C5)</f>
        <v>0.48439288725362728</v>
      </c>
      <c r="AF36" s="16" t="s">
        <v>29083</v>
      </c>
      <c r="AG36" s="33">
        <f>CHOOSE(MIN(D6L229C9,RUN_YEARS),B7L802C5,B7L802C14,B7L802C23,B7L802C32,B7L802C41)</f>
        <v>195.72378061963963</v>
      </c>
      <c r="AH36" s="16" t="s">
        <v>29084</v>
      </c>
      <c r="AI36" s="33">
        <f>IF(D6L229C15=0,0,D6L229C11/D6L229C15)</f>
        <v>7.6850145021335921E-4</v>
      </c>
      <c r="AJ36" s="16" t="s">
        <v>29085</v>
      </c>
      <c r="AK36" s="33">
        <f>IF(D6L229C5=0,0,D6L229C11/D6L229C5)</f>
        <v>1.5607112746372736E-2</v>
      </c>
      <c r="AL36" s="16" t="s">
        <v>29086</v>
      </c>
      <c r="AM36" s="33">
        <f>D6L229C8*CHOOSE(MIN(D6L229C9,RUN_YEARS),B7L802C4,B7L802C13,B7L802C22,B7L802C31,B7L802C40)</f>
        <v>1.3926120188225952</v>
      </c>
      <c r="AN36" s="16" t="s">
        <v>29087</v>
      </c>
      <c r="AO36" s="33">
        <f>D6L229C8-D6L229C18</f>
        <v>3.4261527229901492</v>
      </c>
      <c r="AP36" s="16" t="s">
        <v>29088</v>
      </c>
      <c r="AQ36" s="33">
        <f>CHOOSE(MIN(D6L229C9,RUN_YEARS),B7L802C2,B7L802C11,B7L802C20,B7L802C29,B7L802C38)</f>
        <v>36.750533043162967</v>
      </c>
      <c r="AR36" s="16" t="s">
        <v>29089</v>
      </c>
      <c r="AS36" s="33">
        <f>IF(D6L229C20=0,0,D6L229C18/D6L229C20)</f>
        <v>3.7893654962418984E-2</v>
      </c>
      <c r="AT36" s="16" t="s">
        <v>29090</v>
      </c>
      <c r="AU36" s="33">
        <f>IF(D6L229C5=0,0,D6L229C18/D6L229C5)</f>
        <v>0.14449885950426336</v>
      </c>
      <c r="AV36" s="16" t="s">
        <v>29091</v>
      </c>
      <c r="AW36" s="33">
        <f>CHOOSE(MIN(D6L229C9,RUN_YEARS),B7L802C1,B7L802C10,B7L802C19,B7L802C28,B7L802C37)</f>
        <v>90.414944834116284</v>
      </c>
      <c r="AX36" s="16" t="s">
        <v>29092</v>
      </c>
      <c r="AY36" s="33">
        <f>IF(D6L229C23=0,0,D6L229C19/D6L229C23)</f>
        <v>3.7893654962418984E-2</v>
      </c>
      <c r="AZ36" s="16" t="s">
        <v>29093</v>
      </c>
      <c r="BA36" s="33">
        <f>IF(D6L229C5=0,0,D6L229C19/D6L229C5)</f>
        <v>0.35550114049573667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15794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195.72378061963963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36.750533043162967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90.414944834116284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15794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195.72378061963963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36.750533043162967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90.414944834116284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15794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195.72378061963963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36.750533043162967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90.414944834116284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15794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195.72378061963963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36.750533043162967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90.414944834116284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15794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195.72378061963963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36.750533043162967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90.414944834116284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476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476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476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461.14202866545315</v>
      </c>
      <c r="X42" s="16" t="s">
        <v>29200</v>
      </c>
      <c r="Y42" s="33">
        <f>D6L235C7-D6L235C10</f>
        <v>14.857971334546846</v>
      </c>
      <c r="Z42" s="16" t="s">
        <v>29201</v>
      </c>
      <c r="AA42" s="33">
        <f>CHOOSE(MIN(D6L235C9,RUN_YEARS),B7L802C7,B7L802C16,B7L802C25,B7L802C34,B7L802C43)</f>
        <v>15794</v>
      </c>
      <c r="AB42" s="16" t="s">
        <v>29202</v>
      </c>
      <c r="AC42" s="33">
        <f>IF(D6L235C12=0,0,D6L235C10/D6L235C12)</f>
        <v>2.919729192512683E-2</v>
      </c>
      <c r="AD42" s="16" t="s">
        <v>29203</v>
      </c>
      <c r="AE42" s="33">
        <f>IF(D6L235C5=0,0,D6L235C10/D6L235C5)</f>
        <v>0.96878577450725456</v>
      </c>
      <c r="AF42" s="16" t="s">
        <v>29204</v>
      </c>
      <c r="AG42" s="33">
        <f>CHOOSE(MIN(D6L235C9,RUN_YEARS),B7L802C5,B7L802C14,B7L802C23,B7L802C32,B7L802C41)</f>
        <v>195.72378061963963</v>
      </c>
      <c r="AH42" s="16" t="s">
        <v>29205</v>
      </c>
      <c r="AI42" s="33">
        <f>IF(D6L235C15=0,0,D6L235C11/D6L235C15)</f>
        <v>7.5912959005329697E-2</v>
      </c>
      <c r="AJ42" s="16" t="s">
        <v>29206</v>
      </c>
      <c r="AK42" s="33">
        <f>IF(D6L235C5=0,0,D6L235C11/D6L235C5)</f>
        <v>3.1214225492745475E-2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36.750533043162967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90.414944834116284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1431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1431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1431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15794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195.72378061963963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413.55573590120173</v>
      </c>
      <c r="AN43" s="16" t="s">
        <v>29228</v>
      </c>
      <c r="AO43" s="33">
        <f>D6L236C8-D6L236C18</f>
        <v>1017.4442640987983</v>
      </c>
      <c r="AP43" s="16" t="s">
        <v>29229</v>
      </c>
      <c r="AQ43" s="33">
        <f>CHOOSE(MIN(D6L236C9,RUN_YEARS),B7L802C2,B7L802C11,B7L802C20,B7L802C29,B7L802C38)</f>
        <v>36.750533043162967</v>
      </c>
      <c r="AR43" s="16" t="s">
        <v>29230</v>
      </c>
      <c r="AS43" s="33">
        <f>IF(D6L236C20=0,0,D6L236C18/D6L236C20)</f>
        <v>11.253054082657428</v>
      </c>
      <c r="AT43" s="16" t="s">
        <v>29231</v>
      </c>
      <c r="AU43" s="33">
        <f>IF(D6L236C5=0,0,D6L236C18/D6L236C5)</f>
        <v>0.28899771900852672</v>
      </c>
      <c r="AV43" s="16" t="s">
        <v>29232</v>
      </c>
      <c r="AW43" s="33">
        <f>CHOOSE(MIN(D6L236C9,RUN_YEARS),B7L802C1,B7L802C10,B7L802C19,B7L802C28,B7L802C37)</f>
        <v>90.414944834116284</v>
      </c>
      <c r="AX43" s="16" t="s">
        <v>29233</v>
      </c>
      <c r="AY43" s="33">
        <f>IF(D6L236C23=0,0,D6L236C19/D6L236C23)</f>
        <v>11.253054082657426</v>
      </c>
      <c r="AZ43" s="16" t="s">
        <v>29234</v>
      </c>
      <c r="BA43" s="33">
        <f>IF(D6L236C5=0,0,D6L236C19/D6L236C5)</f>
        <v>0.71100228099147333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1926.275058967251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1916.6375294836255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480.81876474181274</v>
      </c>
      <c r="R44" s="16" t="s">
        <v>29238</v>
      </c>
      <c r="S44" s="15">
        <f>SUM(D6L229C8:D6L236C8)</f>
        <v>1435.8187647418129</v>
      </c>
      <c r="U44" s="21" t="str">
        <f>NULL_VALUE</f>
        <v>n/a</v>
      </c>
      <c r="V44" s="16" t="s">
        <v>29239</v>
      </c>
      <c r="W44" s="33">
        <f>SUM(D6L229C10:D6L236C10)</f>
        <v>465.81037939801848</v>
      </c>
      <c r="X44" s="16" t="s">
        <v>29240</v>
      </c>
      <c r="Y44" s="33">
        <f>SUM(D6L229C11:D6L236C11)</f>
        <v>15.008385343794281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2.9492869405978121E-2</v>
      </c>
      <c r="AD44" s="16" t="s">
        <v>29242</v>
      </c>
      <c r="AE44" s="33">
        <f>IF(D6L237C5=0,0,D6L237C10/D6L237C5)</f>
        <v>0.24303519691775818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7.6681460455543055E-2</v>
      </c>
      <c r="AJ44" s="16" t="s">
        <v>29244</v>
      </c>
      <c r="AK44" s="33">
        <f>IF(D6L237C5=0,0,D6L237C11/D6L237C5)</f>
        <v>7.8305809590600017E-3</v>
      </c>
      <c r="AL44" s="16" t="s">
        <v>29245</v>
      </c>
      <c r="AM44" s="33">
        <f>SUM(D6L229C18:D6L236C18)</f>
        <v>414.94834792002433</v>
      </c>
      <c r="AN44" s="16" t="s">
        <v>29246</v>
      </c>
      <c r="AO44" s="33">
        <f>SUM(D6L229C19:D6L236C19)</f>
        <v>1020.8704168217885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11.290947737619847</v>
      </c>
      <c r="AT44" s="16" t="s">
        <v>29248</v>
      </c>
      <c r="AU44" s="33">
        <f>IF(D6L237C5=0,0,D6L237C18/D6L237C5)</f>
        <v>0.21649808142482654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11.290947737619845</v>
      </c>
      <c r="AZ44" s="16" t="s">
        <v>29250</v>
      </c>
      <c r="BA44" s="33">
        <f>IF(D6L237C5=0,0,D6L237C19/D6L237C5)</f>
        <v>0.5326361406983553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69.548959065674254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34.774479532837127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17.387239766418563</v>
      </c>
      <c r="R45" s="16" t="s">
        <v>29255</v>
      </c>
      <c r="S45" s="15">
        <f>D6L238C5-D6L238C7</f>
        <v>17.387239766418563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16.844510543653143</v>
      </c>
      <c r="X45" s="16" t="s">
        <v>29257</v>
      </c>
      <c r="Y45" s="33">
        <f>D6L238C7-D6L238C10</f>
        <v>0.54272922276541991</v>
      </c>
      <c r="Z45" s="16" t="s">
        <v>29258</v>
      </c>
      <c r="AA45" s="33">
        <f>CHOOSE(MIN(D6L238C9,RUN_YEARS),B7L802C7,B7L802C16,B7L802C25,B7L802C34,B7L802C43)</f>
        <v>15794</v>
      </c>
      <c r="AB45" s="16" t="s">
        <v>29259</v>
      </c>
      <c r="AC45" s="33">
        <f>IF(D6L238C12=0,0,D6L238C10/D6L238C12)</f>
        <v>1.0665132672947413E-3</v>
      </c>
      <c r="AD45" s="16" t="s">
        <v>29260</v>
      </c>
      <c r="AE45" s="33">
        <f>IF(D6L238C5=0,0,D6L238C10/D6L238C5)</f>
        <v>0.48439288725362728</v>
      </c>
      <c r="AF45" s="16" t="s">
        <v>29261</v>
      </c>
      <c r="AG45" s="33">
        <f>CHOOSE(MIN(D6L238C9,RUN_YEARS),B7L802C5,B7L802C14,B7L802C23,B7L802C32,B7L802C41)</f>
        <v>195.72378061963963</v>
      </c>
      <c r="AH45" s="16" t="s">
        <v>29262</v>
      </c>
      <c r="AI45" s="33">
        <f>IF(D6L238C15=0,0,D6L238C11/D6L238C15)</f>
        <v>2.7729344949663235E-3</v>
      </c>
      <c r="AJ45" s="16" t="s">
        <v>29263</v>
      </c>
      <c r="AK45" s="33">
        <f>IF(D6L238C5=0,0,D6L238C11/D6L238C5)</f>
        <v>1.5607112746372729E-2</v>
      </c>
      <c r="AL45" s="16" t="s">
        <v>29264</v>
      </c>
      <c r="AM45" s="33">
        <f>D6L238C8*CHOOSE(MIN(D6L238C9,RUN_YEARS),B7L802C4,B7L802C13,B7L802C22,B7L802C31,B7L802C40)</f>
        <v>5.0248726323493136</v>
      </c>
      <c r="AN45" s="16" t="s">
        <v>29265</v>
      </c>
      <c r="AO45" s="33">
        <f>D6L238C8-D6L238C18</f>
        <v>12.362367134069249</v>
      </c>
      <c r="AP45" s="16" t="s">
        <v>29266</v>
      </c>
      <c r="AQ45" s="33">
        <f>CHOOSE(MIN(D6L238C9,RUN_YEARS),B7L802C2,B7L802C11,B7L802C20,B7L802C29,B7L802C38)</f>
        <v>36.750533043162967</v>
      </c>
      <c r="AR45" s="16" t="s">
        <v>29267</v>
      </c>
      <c r="AS45" s="33">
        <f>IF(D6L238C20=0,0,D6L238C18/D6L238C20)</f>
        <v>0.13672924489143257</v>
      </c>
      <c r="AT45" s="16" t="s">
        <v>29268</v>
      </c>
      <c r="AU45" s="33">
        <f>IF(D6L238C5=0,0,D6L238C18/D6L238C5)</f>
        <v>0.14449885950426336</v>
      </c>
      <c r="AV45" s="16" t="s">
        <v>29269</v>
      </c>
      <c r="AW45" s="33">
        <f>CHOOSE(MIN(D6L238C9,RUN_YEARS),B7L802C1,B7L802C10,B7L802C19,B7L802C28,B7L802C37)</f>
        <v>90.414944834116284</v>
      </c>
      <c r="AX45" s="16" t="s">
        <v>29270</v>
      </c>
      <c r="AY45" s="33">
        <f>IF(D6L238C23=0,0,D6L238C19/D6L238C23)</f>
        <v>0.13672924489143254</v>
      </c>
      <c r="AZ45" s="16" t="s">
        <v>29271</v>
      </c>
      <c r="BA45" s="33">
        <f>IF(D6L238C5=0,0,D6L238C19/D6L238C5)</f>
        <v>0.35550114049573661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15794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195.72378061963963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36.750533043162967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90.414944834116284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69.548959065674254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34.774479532837127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17.387239766418563</v>
      </c>
      <c r="R47" s="16" t="s">
        <v>29295</v>
      </c>
      <c r="S47" s="15">
        <f>SUM(D6L238C8:D6L239C8)</f>
        <v>17.387239766418563</v>
      </c>
      <c r="U47" s="21" t="str">
        <f>NULL_VALUE</f>
        <v>n/a</v>
      </c>
      <c r="V47" s="16" t="s">
        <v>29296</v>
      </c>
      <c r="W47" s="33">
        <f>SUM(D6L238C10:D6L239C10)</f>
        <v>16.844510543653143</v>
      </c>
      <c r="X47" s="16" t="s">
        <v>29297</v>
      </c>
      <c r="Y47" s="33">
        <f>SUM(D6L238C11:D6L239C11)</f>
        <v>0.54272922276541991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1.0665132672947413E-3</v>
      </c>
      <c r="AD47" s="16" t="s">
        <v>29299</v>
      </c>
      <c r="AE47" s="33">
        <f>IF(D6L240C5=0,0,D6L240C10/D6L240C5)</f>
        <v>0.48439288725362728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2.7729344949663235E-3</v>
      </c>
      <c r="AJ47" s="16" t="s">
        <v>29301</v>
      </c>
      <c r="AK47" s="33">
        <f>IF(D6L240C5=0,0,D6L240C11/D6L240C5)</f>
        <v>1.5607112746372729E-2</v>
      </c>
      <c r="AL47" s="16" t="s">
        <v>29302</v>
      </c>
      <c r="AM47" s="33">
        <f>SUM(D6L238C18:D6L239C18)</f>
        <v>5.0248726323493136</v>
      </c>
      <c r="AN47" s="16" t="s">
        <v>29303</v>
      </c>
      <c r="AO47" s="33">
        <f>SUM(D6L238C19:D6L239C19)</f>
        <v>12.362367134069249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0.13672924489143257</v>
      </c>
      <c r="AT47" s="16" t="s">
        <v>29305</v>
      </c>
      <c r="AU47" s="33">
        <f>IF(D6L240C5=0,0,D6L240C18/D6L240C5)</f>
        <v>0.14449885950426336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0.13672924489143254</v>
      </c>
      <c r="AZ47" s="16" t="s">
        <v>29307</v>
      </c>
      <c r="BA47" s="33">
        <f>IF(D6L240C5=0,0,D6L240C19/D6L240C5)</f>
        <v>0.35550114049573661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3847.7126551476631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3230.7596410383576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1137.8798205191788</v>
      </c>
      <c r="R48" s="16" t="s">
        <v>29312</v>
      </c>
      <c r="S48" s="15">
        <f>SUM(D6L228C8,D6L237C8,D6L240C8)</f>
        <v>2092.8798205191788</v>
      </c>
      <c r="U48" s="21" t="str">
        <f>NULL_VALUE</f>
        <v>n/a</v>
      </c>
      <c r="V48" s="16" t="s">
        <v>29313</v>
      </c>
      <c r="W48" s="33">
        <f>SUM(D6L228C10,D6L237C10,D6L240C10)</f>
        <v>1102.6103013753159</v>
      </c>
      <c r="X48" s="16" t="s">
        <v>29314</v>
      </c>
      <c r="Y48" s="33">
        <f>SUM(D6L228C11,D6L237C11,D6L240C11)</f>
        <v>35.269519143862311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7.0168956388498779E-2</v>
      </c>
      <c r="AD48" s="16" t="s">
        <v>29316</v>
      </c>
      <c r="AE48" s="33">
        <f>IF(D6L241C5=0,0,D6L241C10/D6L241C5)</f>
        <v>0.34128515392155262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0.1824392866100967</v>
      </c>
      <c r="AJ48" s="16" t="s">
        <v>29318</v>
      </c>
      <c r="AK48" s="33">
        <f>IF(D6L241C5=0,0,D6L241C11/D6L241C5)</f>
        <v>1.0916788329238501E-2</v>
      </c>
      <c r="AL48" s="16" t="s">
        <v>29319</v>
      </c>
      <c r="AM48" s="33">
        <f>SUM(D6L228C18,D6L237C18,D6L240C18)</f>
        <v>599.21037224780287</v>
      </c>
      <c r="AN48" s="16" t="s">
        <v>29320</v>
      </c>
      <c r="AO48" s="33">
        <f>SUM(D6L228C19,D6L237C19,D6L240C19)</f>
        <v>1493.6694482713756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16.675605049024462</v>
      </c>
      <c r="AT48" s="16" t="s">
        <v>29322</v>
      </c>
      <c r="AU48" s="33">
        <f>IF(D6L241C5=0,0,D6L241C18/D6L241C5)</f>
        <v>0.18547042764692276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16.675605049024458</v>
      </c>
      <c r="AZ48" s="16" t="s">
        <v>29324</v>
      </c>
      <c r="BA48" s="33">
        <f>IF(D6L241C5=0,0,D6L241C19/D6L241C5)</f>
        <v>0.46232763010228584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3E091-A587-44EB-B5FC-3C3BBF51622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21661.257748133332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18628.681663394666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9314.3408316973328</v>
      </c>
      <c r="R8" s="16" t="s">
        <v>29335</v>
      </c>
      <c r="S8" s="15">
        <f>D6L301C5-D6L301C7</f>
        <v>9314.3408316973328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8927.2670918626791</v>
      </c>
      <c r="X8" s="16" t="s">
        <v>29337</v>
      </c>
      <c r="Y8" s="33">
        <f>D6L301C7-D6L301C10</f>
        <v>387.07373983465368</v>
      </c>
      <c r="Z8" s="16" t="s">
        <v>29338</v>
      </c>
      <c r="AA8" s="33">
        <f>CHOOSE(MIN(D6L301C9,RUN_YEARS),B7L803C7,B7L803C16,B7L803C25,B7L803C34,B7L803C43)</f>
        <v>210853.33333333331</v>
      </c>
      <c r="AB8" s="16" t="s">
        <v>29339</v>
      </c>
      <c r="AC8" s="33">
        <f>IF(D6L301C12=0,0,D6L301C10/D6L301C12)</f>
        <v>4.2338752490812002E-2</v>
      </c>
      <c r="AD8" s="16" t="s">
        <v>29340</v>
      </c>
      <c r="AE8" s="33">
        <f>IF(D6L301C5=0,0,D6L301C10/D6L301C5)</f>
        <v>0.4792216246523095</v>
      </c>
      <c r="AF8" s="16" t="s">
        <v>29341</v>
      </c>
      <c r="AG8" s="33">
        <f>CHOOSE(MIN(D6L301C9,RUN_YEARS),B7L803C5,B7L803C14,B7L803C23,B7L803C32,B7L803C41)</f>
        <v>3516.2707109362236</v>
      </c>
      <c r="AH8" s="16" t="s">
        <v>29342</v>
      </c>
      <c r="AI8" s="33">
        <f>IF(D6L301C15=0,0,D6L301C11/D6L301C15)</f>
        <v>0.11008075647611144</v>
      </c>
      <c r="AJ8" s="16" t="s">
        <v>29343</v>
      </c>
      <c r="AK8" s="33">
        <f>IF(D6L301C5=0,0,D6L301C11/D6L301C5)</f>
        <v>2.0778375347690496E-2</v>
      </c>
      <c r="AL8" s="16" t="s">
        <v>29344</v>
      </c>
      <c r="AM8" s="33">
        <f>D6L301C8*CHOOSE(MIN(D6L301C9,RUN_YEARS),B7L803C4,B7L803C13,B7L803C22,B7L803C31,B7L803C40)</f>
        <v>2101.9831833674202</v>
      </c>
      <c r="AN8" s="16" t="s">
        <v>29345</v>
      </c>
      <c r="AO8" s="33">
        <f>D6L301C8-D6L301C18</f>
        <v>7212.357648329913</v>
      </c>
      <c r="AP8" s="16" t="s">
        <v>29346</v>
      </c>
      <c r="AQ8" s="33">
        <f>CHOOSE(MIN(D6L301C9,RUN_YEARS),B7L803C2,B7L803C11,B7L803C20,B7L803C29,B7L803C38)</f>
        <v>458.94472334065773</v>
      </c>
      <c r="AR8" s="16" t="s">
        <v>29347</v>
      </c>
      <c r="AS8" s="33">
        <f>IF(D6L301C20=0,0,D6L301C18/D6L301C20)</f>
        <v>4.5800356262233253</v>
      </c>
      <c r="AT8" s="16" t="s">
        <v>29348</v>
      </c>
      <c r="AU8" s="33">
        <f>IF(D6L301C5=0,0,D6L301C18/D6L301C5)</f>
        <v>0.11283585287185482</v>
      </c>
      <c r="AV8" s="16" t="s">
        <v>29349</v>
      </c>
      <c r="AW8" s="33">
        <f>CHOOSE(MIN(D6L301C9,RUN_YEARS),B7L803C1,B7L803C10,B7L803C19,B7L803C28,B7L803C37)</f>
        <v>1574.7383288974952</v>
      </c>
      <c r="AX8" s="16" t="s">
        <v>29350</v>
      </c>
      <c r="AY8" s="33">
        <f>IF(D6L301C23=0,0,D6L301C19/D6L301C23)</f>
        <v>4.5800356262233262</v>
      </c>
      <c r="AZ8" s="16" t="s">
        <v>29351</v>
      </c>
      <c r="BA8" s="33">
        <f>IF(D6L301C5=0,0,D6L301C19/D6L301C5)</f>
        <v>0.38716414712814518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84.730165869977114</v>
      </c>
      <c r="J9" s="16" t="s">
        <v>29372</v>
      </c>
      <c r="K9" s="21">
        <f>IF(FLOW_THRU_100PCT="Y",1,INDEX(VariabilityMatrix,D6L302C1,D6L302C9))</f>
        <v>0.66223585226080861</v>
      </c>
      <c r="L9" s="16" t="s">
        <v>29352</v>
      </c>
      <c r="M9" s="15">
        <f>IF(D6L302C2&lt;&gt;0,D6L302C2*D6L302C4,D6L302C3*D6L302C4)</f>
        <v>56.111353607103972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28.055676803551986</v>
      </c>
      <c r="R9" s="16" t="s">
        <v>29354</v>
      </c>
      <c r="S9" s="15">
        <f>D6L302C5-D6L302C7</f>
        <v>28.055676803551986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26.888981074945018</v>
      </c>
      <c r="X9" s="16" t="s">
        <v>29356</v>
      </c>
      <c r="Y9" s="33">
        <f>D6L302C7-D6L302C10</f>
        <v>1.1666957286069675</v>
      </c>
      <c r="Z9" s="16" t="s">
        <v>29357</v>
      </c>
      <c r="AA9" s="33">
        <f>CHOOSE(MIN(D6L302C9,RUN_YEARS),B7L803C7,B7L803C16,B7L803C25,B7L803C34,B7L803C43)</f>
        <v>222102.40000000002</v>
      </c>
      <c r="AB9" s="16" t="s">
        <v>29358</v>
      </c>
      <c r="AC9" s="33">
        <f>IF(D6L302C12=0,0,D6L302C10/D6L302C12)</f>
        <v>1.2106569345916575E-4</v>
      </c>
      <c r="AD9" s="16" t="s">
        <v>29359</v>
      </c>
      <c r="AE9" s="33">
        <f>IF(D6L302C5=0,0,D6L302C10/D6L302C5)</f>
        <v>0.479207492715712</v>
      </c>
      <c r="AF9" s="16" t="s">
        <v>29360</v>
      </c>
      <c r="AG9" s="33">
        <f>CHOOSE(MIN(D6L302C9,RUN_YEARS),B7L803C5,B7L803C14,B7L803C23,B7L803C32,B7L803C41)</f>
        <v>3706.4928433970135</v>
      </c>
      <c r="AH9" s="16" t="s">
        <v>29361</v>
      </c>
      <c r="AI9" s="33">
        <f>IF(D6L302C15=0,0,D6L302C11/D6L302C15)</f>
        <v>3.1477080299383145E-4</v>
      </c>
      <c r="AJ9" s="16" t="s">
        <v>29362</v>
      </c>
      <c r="AK9" s="33">
        <f>IF(D6L302C5=0,0,D6L302C11/D6L302C5)</f>
        <v>2.079250728428797E-2</v>
      </c>
      <c r="AL9" s="16" t="s">
        <v>29363</v>
      </c>
      <c r="AM9" s="33">
        <f>D6L302C8*CHOOSE(MIN(D6L302C9,RUN_YEARS),B7L803C4,B7L803C13,B7L803C22,B7L803C31,B7L803C40)</f>
        <v>6.5889344523188518</v>
      </c>
      <c r="AN9" s="16" t="s">
        <v>29364</v>
      </c>
      <c r="AO9" s="33">
        <f>D6L302C8-D6L302C18</f>
        <v>21.466742351233133</v>
      </c>
      <c r="AP9" s="16" t="s">
        <v>29365</v>
      </c>
      <c r="AQ9" s="33">
        <f>CHOOSE(MIN(D6L302C9,RUN_YEARS),B7L803C2,B7L803C11,B7L803C20,B7L803C29,B7L803C38)</f>
        <v>509.6439632694287</v>
      </c>
      <c r="AR9" s="16" t="s">
        <v>29366</v>
      </c>
      <c r="AS9" s="33">
        <f>IF(D6L302C20=0,0,D6L302C18/D6L302C20)</f>
        <v>1.2928504852780021E-2</v>
      </c>
      <c r="AT9" s="16" t="s">
        <v>29367</v>
      </c>
      <c r="AU9" s="33">
        <f>IF(D6L302C5=0,0,D6L302C18/D6L302C5)</f>
        <v>0.11742604711436974</v>
      </c>
      <c r="AV9" s="16" t="s">
        <v>29368</v>
      </c>
      <c r="AW9" s="33">
        <f>CHOOSE(MIN(D6L302C9,RUN_YEARS),B7L803C1,B7L803C10,B7L803C19,B7L803C28,B7L803C37)</f>
        <v>1660.4195609376388</v>
      </c>
      <c r="AX9" s="16" t="s">
        <v>29369</v>
      </c>
      <c r="AY9" s="33">
        <f>IF(D6L302C23=0,0,D6L302C19/D6L302C23)</f>
        <v>1.2928504852780019E-2</v>
      </c>
      <c r="AZ9" s="16" t="s">
        <v>29370</v>
      </c>
      <c r="BA9" s="33">
        <f>IF(D6L302C5=0,0,D6L302C19/D6L302C5)</f>
        <v>0.38257395288563023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6.3411532039616736</v>
      </c>
      <c r="J10" s="16" t="s">
        <v>29393</v>
      </c>
      <c r="K10" s="21">
        <f>IF(FLOW_THRU_100PCT="Y",1,INDEX(VariabilityMatrix,D6L303C1,D6L303C9))</f>
        <v>0.66223585226080861</v>
      </c>
      <c r="L10" s="16" t="s">
        <v>29373</v>
      </c>
      <c r="M10" s="15">
        <f>IF(D6L303C2&lt;&gt;0,D6L303C2*D6L303C4,D6L303C3*D6L303C4)</f>
        <v>4.1993389963419157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2.0996694981709578</v>
      </c>
      <c r="R10" s="16" t="s">
        <v>29375</v>
      </c>
      <c r="S10" s="15">
        <f>D6L303C5-D6L303C7</f>
        <v>2.0996694981709578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2.0123547115003242</v>
      </c>
      <c r="X10" s="16" t="s">
        <v>29377</v>
      </c>
      <c r="Y10" s="33">
        <f>D6L303C7-D6L303C10</f>
        <v>8.7314786670633637E-2</v>
      </c>
      <c r="Z10" s="16" t="s">
        <v>29378</v>
      </c>
      <c r="AA10" s="33">
        <f>CHOOSE(MIN(D6L303C9,RUN_YEARS),B7L803C7,B7L803C16,B7L803C25,B7L803C34,B7L803C43)</f>
        <v>222102.40000000002</v>
      </c>
      <c r="AB10" s="16" t="s">
        <v>29379</v>
      </c>
      <c r="AC10" s="33">
        <f>IF(D6L303C12=0,0,D6L303C10/D6L303C12)</f>
        <v>9.0604816134374239E-6</v>
      </c>
      <c r="AD10" s="16" t="s">
        <v>29380</v>
      </c>
      <c r="AE10" s="33">
        <f>IF(D6L303C5=0,0,D6L303C10/D6L303C5)</f>
        <v>0.47920749271571206</v>
      </c>
      <c r="AF10" s="16" t="s">
        <v>29381</v>
      </c>
      <c r="AG10" s="33">
        <f>CHOOSE(MIN(D6L303C9,RUN_YEARS),B7L803C5,B7L803C14,B7L803C23,B7L803C32,B7L803C41)</f>
        <v>3706.4928433970135</v>
      </c>
      <c r="AH10" s="16" t="s">
        <v>29382</v>
      </c>
      <c r="AI10" s="33">
        <f>IF(D6L303C15=0,0,D6L303C11/D6L303C15)</f>
        <v>2.3557252194937285E-5</v>
      </c>
      <c r="AJ10" s="16" t="s">
        <v>29383</v>
      </c>
      <c r="AK10" s="33">
        <f>IF(D6L303C5=0,0,D6L303C11/D6L303C5)</f>
        <v>2.0792507284287928E-2</v>
      </c>
      <c r="AL10" s="16" t="s">
        <v>29384</v>
      </c>
      <c r="AM10" s="33">
        <f>D6L303C8*CHOOSE(MIN(D6L303C9,RUN_YEARS),B7L803C4,B7L803C13,B7L803C22,B7L803C31,B7L803C40)</f>
        <v>0.49311177883365592</v>
      </c>
      <c r="AN10" s="16" t="s">
        <v>29385</v>
      </c>
      <c r="AO10" s="33">
        <f>D6L303C8-D6L303C18</f>
        <v>1.606557719337302</v>
      </c>
      <c r="AP10" s="16" t="s">
        <v>29386</v>
      </c>
      <c r="AQ10" s="33">
        <f>CHOOSE(MIN(D6L303C9,RUN_YEARS),B7L803C2,B7L803C11,B7L803C20,B7L803C29,B7L803C38)</f>
        <v>509.6439632694287</v>
      </c>
      <c r="AR10" s="16" t="s">
        <v>29387</v>
      </c>
      <c r="AS10" s="33">
        <f>IF(D6L303C20=0,0,D6L303C18/D6L303C20)</f>
        <v>9.6756130627013266E-4</v>
      </c>
      <c r="AT10" s="16" t="s">
        <v>29388</v>
      </c>
      <c r="AU10" s="33">
        <f>IF(D6L303C5=0,0,D6L303C18/D6L303C5)</f>
        <v>0.11742604711436974</v>
      </c>
      <c r="AV10" s="16" t="s">
        <v>29389</v>
      </c>
      <c r="AW10" s="33">
        <f>CHOOSE(MIN(D6L303C9,RUN_YEARS),B7L803C1,B7L803C10,B7L803C19,B7L803C28,B7L803C37)</f>
        <v>1660.4195609376388</v>
      </c>
      <c r="AX10" s="16" t="s">
        <v>29390</v>
      </c>
      <c r="AY10" s="33">
        <f>IF(D6L303C23=0,0,D6L303C19/D6L303C23)</f>
        <v>9.6756130627013266E-4</v>
      </c>
      <c r="AZ10" s="16" t="s">
        <v>29391</v>
      </c>
      <c r="BA10" s="33">
        <f>IF(D6L303C5=0,0,D6L303C19/D6L303C5)</f>
        <v>0.38257395288563029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0.67010704360171269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202383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3273.1583110985789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470.91826825848119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1465.1042347742871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293.04557768259372</v>
      </c>
      <c r="J12" s="16" t="s">
        <v>29435</v>
      </c>
      <c r="K12" s="21">
        <f>IF(FLOW_THRU_100PCT="Y",1,INDEX(VariabilityMatrix,D6L305C1,D6L305C9))</f>
        <v>0.33958053474196392</v>
      </c>
      <c r="L12" s="16" t="s">
        <v>29415</v>
      </c>
      <c r="M12" s="15">
        <f>IF(D6L305C2&lt;&gt;0,D6L305C2*D6L305C4,D6L305C3*D6L305C4)</f>
        <v>99.512573973222899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49.75628698661145</v>
      </c>
      <c r="R12" s="16" t="s">
        <v>29417</v>
      </c>
      <c r="S12" s="15">
        <f>D6L305C5-D6L305C7</f>
        <v>49.75628698661145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47.687171067394971</v>
      </c>
      <c r="X12" s="16" t="s">
        <v>29419</v>
      </c>
      <c r="Y12" s="33">
        <f>D6L305C7-D6L305C10</f>
        <v>2.069115919216479</v>
      </c>
      <c r="Z12" s="16" t="s">
        <v>29420</v>
      </c>
      <c r="AA12" s="33">
        <f>CHOOSE(MIN(D6L305C9,RUN_YEARS),B7L803C7,B7L803C16,B7L803C25,B7L803C34,B7L803C43)</f>
        <v>222102.40000000002</v>
      </c>
      <c r="AB12" s="16" t="s">
        <v>29421</v>
      </c>
      <c r="AC12" s="33">
        <f>IF(D6L305C12=0,0,D6L305C10/D6L305C12)</f>
        <v>2.1470804037864951E-4</v>
      </c>
      <c r="AD12" s="16" t="s">
        <v>29422</v>
      </c>
      <c r="AE12" s="33">
        <f>IF(D6L305C5=0,0,D6L305C10/D6L305C5)</f>
        <v>0.47920749271571206</v>
      </c>
      <c r="AF12" s="16" t="s">
        <v>29423</v>
      </c>
      <c r="AG12" s="33">
        <f>CHOOSE(MIN(D6L305C9,RUN_YEARS),B7L803C5,B7L803C14,B7L803C23,B7L803C32,B7L803C41)</f>
        <v>3706.4928433970135</v>
      </c>
      <c r="AH12" s="16" t="s">
        <v>29424</v>
      </c>
      <c r="AI12" s="33">
        <f>IF(D6L305C15=0,0,D6L305C11/D6L305C15)</f>
        <v>5.5824090498448849E-4</v>
      </c>
      <c r="AJ12" s="16" t="s">
        <v>29425</v>
      </c>
      <c r="AK12" s="33">
        <f>IF(D6L305C5=0,0,D6L305C11/D6L305C5)</f>
        <v>2.0792507284287935E-2</v>
      </c>
      <c r="AL12" s="16" t="s">
        <v>29426</v>
      </c>
      <c r="AM12" s="33">
        <f>D6L305C8*CHOOSE(MIN(D6L305C9,RUN_YEARS),B7L803C4,B7L803C13,B7L803C22,B7L803C31,B7L803C40)</f>
        <v>11.685368199851876</v>
      </c>
      <c r="AN12" s="16" t="s">
        <v>29427</v>
      </c>
      <c r="AO12" s="33">
        <f>D6L305C8-D6L305C18</f>
        <v>38.070918786759577</v>
      </c>
      <c r="AP12" s="16" t="s">
        <v>29428</v>
      </c>
      <c r="AQ12" s="33">
        <f>CHOOSE(MIN(D6L305C9,RUN_YEARS),B7L803C2,B7L803C11,B7L803C20,B7L803C29,B7L803C38)</f>
        <v>509.6439632694287</v>
      </c>
      <c r="AR12" s="16" t="s">
        <v>29429</v>
      </c>
      <c r="AS12" s="33">
        <f>IF(D6L305C20=0,0,D6L305C18/D6L305C20)</f>
        <v>2.2928493305186627E-2</v>
      </c>
      <c r="AT12" s="16" t="s">
        <v>29430</v>
      </c>
      <c r="AU12" s="33">
        <f>IF(D6L305C5=0,0,D6L305C18/D6L305C5)</f>
        <v>0.11742604711436974</v>
      </c>
      <c r="AV12" s="16" t="s">
        <v>29431</v>
      </c>
      <c r="AW12" s="33">
        <f>CHOOSE(MIN(D6L305C9,RUN_YEARS),B7L803C1,B7L803C10,B7L803C19,B7L803C28,B7L803C37)</f>
        <v>1660.4195609376388</v>
      </c>
      <c r="AX12" s="16" t="s">
        <v>29432</v>
      </c>
      <c r="AY12" s="33">
        <f>IF(D6L305C23=0,0,D6L305C19/D6L305C23)</f>
        <v>2.2928493305186631E-2</v>
      </c>
      <c r="AZ12" s="16" t="s">
        <v>29433</v>
      </c>
      <c r="BA12" s="33">
        <f>IF(D6L305C5=0,0,D6L305C19/D6L305C5)</f>
        <v>0.38257395288563029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42.090987080888411</v>
      </c>
      <c r="J13" s="16" t="s">
        <v>29456</v>
      </c>
      <c r="K13" s="21">
        <f>IF(FLOW_THRU_100PCT="Y",1,INDEX(VariabilityMatrix,D6L306C1,D6L306C9))</f>
        <v>0.66223585226080861</v>
      </c>
      <c r="L13" s="16" t="s">
        <v>29436</v>
      </c>
      <c r="M13" s="15">
        <f>IF(D6L306C2&lt;&gt;0,D6L306C2*D6L306C4,D6L306C3*D6L306C4)</f>
        <v>27.874160702010823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13.937080351005411</v>
      </c>
      <c r="R13" s="16" t="s">
        <v>29438</v>
      </c>
      <c r="S13" s="15">
        <f>D6L306C5-D6L306C7</f>
        <v>13.937080351005411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13.357506661565438</v>
      </c>
      <c r="X13" s="16" t="s">
        <v>29440</v>
      </c>
      <c r="Y13" s="33">
        <f>D6L306C7-D6L306C10</f>
        <v>0.57957368943997345</v>
      </c>
      <c r="Z13" s="16" t="s">
        <v>29441</v>
      </c>
      <c r="AA13" s="33">
        <f>CHOOSE(MIN(D6L306C9,RUN_YEARS),B7L803C7,B7L803C16,B7L803C25,B7L803C34,B7L803C43)</f>
        <v>222102.40000000002</v>
      </c>
      <c r="AB13" s="16" t="s">
        <v>29442</v>
      </c>
      <c r="AC13" s="33">
        <f>IF(D6L306C12=0,0,D6L306C10/D6L306C12)</f>
        <v>6.0141208116460858E-5</v>
      </c>
      <c r="AD13" s="16" t="s">
        <v>29443</v>
      </c>
      <c r="AE13" s="33">
        <f>IF(D6L306C5=0,0,D6L306C10/D6L306C5)</f>
        <v>0.47920749271571206</v>
      </c>
      <c r="AF13" s="16" t="s">
        <v>29444</v>
      </c>
      <c r="AG13" s="33">
        <f>CHOOSE(MIN(D6L306C9,RUN_YEARS),B7L803C5,B7L803C14,B7L803C23,B7L803C32,B7L803C41)</f>
        <v>3706.4928433970135</v>
      </c>
      <c r="AH13" s="16" t="s">
        <v>29445</v>
      </c>
      <c r="AI13" s="33">
        <f>IF(D6L306C15=0,0,D6L306C11/D6L306C15)</f>
        <v>1.5636714110279845E-4</v>
      </c>
      <c r="AJ13" s="16" t="s">
        <v>29446</v>
      </c>
      <c r="AK13" s="33">
        <f>IF(D6L306C5=0,0,D6L306C11/D6L306C5)</f>
        <v>2.0792507284287966E-2</v>
      </c>
      <c r="AL13" s="16" t="s">
        <v>29447</v>
      </c>
      <c r="AM13" s="33">
        <f>D6L306C8*CHOOSE(MIN(D6L306C9,RUN_YEARS),B7L803C4,B7L803C13,B7L803C22,B7L803C31,B7L803C40)</f>
        <v>3.2731525078678363</v>
      </c>
      <c r="AN13" s="16" t="s">
        <v>29448</v>
      </c>
      <c r="AO13" s="33">
        <f>D6L306C8-D6L306C18</f>
        <v>10.663927843137575</v>
      </c>
      <c r="AP13" s="16" t="s">
        <v>29449</v>
      </c>
      <c r="AQ13" s="33">
        <f>CHOOSE(MIN(D6L306C9,RUN_YEARS),B7L803C2,B7L803C11,B7L803C20,B7L803C29,B7L803C38)</f>
        <v>509.6439632694287</v>
      </c>
      <c r="AR13" s="16" t="s">
        <v>29450</v>
      </c>
      <c r="AS13" s="33">
        <f>IF(D6L306C20=0,0,D6L306C18/D6L306C20)</f>
        <v>6.4224296641721421E-3</v>
      </c>
      <c r="AT13" s="16" t="s">
        <v>29451</v>
      </c>
      <c r="AU13" s="33">
        <f>IF(D6L306C5=0,0,D6L306C18/D6L306C5)</f>
        <v>0.11742604711436974</v>
      </c>
      <c r="AV13" s="16" t="s">
        <v>29452</v>
      </c>
      <c r="AW13" s="33">
        <f>CHOOSE(MIN(D6L306C9,RUN_YEARS),B7L803C1,B7L803C10,B7L803C19,B7L803C28,B7L803C37)</f>
        <v>1660.4195609376388</v>
      </c>
      <c r="AX13" s="16" t="s">
        <v>29453</v>
      </c>
      <c r="AY13" s="33">
        <f>IF(D6L306C23=0,0,D6L306C19/D6L306C23)</f>
        <v>6.4224296641721421E-3</v>
      </c>
      <c r="AZ13" s="16" t="s">
        <v>29454</v>
      </c>
      <c r="BA13" s="33">
        <f>IF(D6L306C5=0,0,D6L306C19/D6L306C5)</f>
        <v>0.38257395288563029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3.9579690225795767</v>
      </c>
      <c r="J14" s="16" t="s">
        <v>29477</v>
      </c>
      <c r="K14" s="21">
        <f>IF(FLOW_THRU_100PCT="Y",1,INDEX(VariabilityMatrix,D6L307C1,D6L307C9))</f>
        <v>0.67010704360171269</v>
      </c>
      <c r="L14" s="16" t="s">
        <v>29457</v>
      </c>
      <c r="M14" s="15">
        <f>IF(D6L307C2&lt;&gt;0,D6L307C2*D6L307C4,D6L307C3*D6L307C4)</f>
        <v>2.6522629203879604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1.3261314601939802</v>
      </c>
      <c r="R14" s="16" t="s">
        <v>29459</v>
      </c>
      <c r="S14" s="15">
        <f>D6L307C5-D6L307C7</f>
        <v>1.3261314601939802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1.272617839431526</v>
      </c>
      <c r="X14" s="16" t="s">
        <v>29461</v>
      </c>
      <c r="Y14" s="33">
        <f>D6L307C7-D6L307C10</f>
        <v>5.351362076245425E-2</v>
      </c>
      <c r="Z14" s="16" t="s">
        <v>29462</v>
      </c>
      <c r="AA14" s="33">
        <f>CHOOSE(MIN(D6L307C9,RUN_YEARS),B7L803C7,B7L803C16,B7L803C25,B7L803C34,B7L803C43)</f>
        <v>202383</v>
      </c>
      <c r="AB14" s="16" t="s">
        <v>29463</v>
      </c>
      <c r="AC14" s="33">
        <f>IF(D6L307C12=0,0,D6L307C10/D6L307C12)</f>
        <v>6.2881657028086646E-6</v>
      </c>
      <c r="AD14" s="16" t="s">
        <v>29464</v>
      </c>
      <c r="AE14" s="33">
        <f>IF(D6L307C5=0,0,D6L307C10/D6L307C5)</f>
        <v>0.47982341028444248</v>
      </c>
      <c r="AF14" s="16" t="s">
        <v>29465</v>
      </c>
      <c r="AG14" s="33">
        <f>CHOOSE(MIN(D6L307C9,RUN_YEARS),B7L803C5,B7L803C14,B7L803C23,B7L803C32,B7L803C41)</f>
        <v>3273.1583110985789</v>
      </c>
      <c r="AH14" s="16" t="s">
        <v>29466</v>
      </c>
      <c r="AI14" s="33">
        <f>IF(D6L307C15=0,0,D6L307C11/D6L307C15)</f>
        <v>1.6349230827302492E-5</v>
      </c>
      <c r="AJ14" s="16" t="s">
        <v>29467</v>
      </c>
      <c r="AK14" s="33">
        <f>IF(D6L307C5=0,0,D6L307C11/D6L307C5)</f>
        <v>2.0176589715557511E-2</v>
      </c>
      <c r="AL14" s="16" t="s">
        <v>29468</v>
      </c>
      <c r="AM14" s="33">
        <f>D6L307C8*CHOOSE(MIN(D6L307C9,RUN_YEARS),B7L803C4,B7L803C13,B7L803C22,B7L803C31,B7L803C40)</f>
        <v>0.32256832228931492</v>
      </c>
      <c r="AN14" s="16" t="s">
        <v>29469</v>
      </c>
      <c r="AO14" s="33">
        <f>D6L307C8-D6L307C18</f>
        <v>1.0035631379046652</v>
      </c>
      <c r="AP14" s="16" t="s">
        <v>29470</v>
      </c>
      <c r="AQ14" s="33">
        <f>CHOOSE(MIN(D6L307C9,RUN_YEARS),B7L803C2,B7L803C11,B7L803C20,B7L803C29,B7L803C38)</f>
        <v>470.91826825848119</v>
      </c>
      <c r="AR14" s="16" t="s">
        <v>29471</v>
      </c>
      <c r="AS14" s="33">
        <f>IF(D6L307C20=0,0,D6L307C18/D6L307C20)</f>
        <v>6.8497729655342475E-4</v>
      </c>
      <c r="AT14" s="16" t="s">
        <v>29472</v>
      </c>
      <c r="AU14" s="33">
        <f>IF(D6L307C5=0,0,D6L307C18/D6L307C5)</f>
        <v>0.12162003993259128</v>
      </c>
      <c r="AV14" s="16" t="s">
        <v>29473</v>
      </c>
      <c r="AW14" s="33">
        <f>CHOOSE(MIN(D6L307C9,RUN_YEARS),B7L803C1,B7L803C10,B7L803C19,B7L803C28,B7L803C37)</f>
        <v>1465.1042347742871</v>
      </c>
      <c r="AX14" s="16" t="s">
        <v>29474</v>
      </c>
      <c r="AY14" s="33">
        <f>IF(D6L307C23=0,0,D6L307C19/D6L307C23)</f>
        <v>6.8497729655342475E-4</v>
      </c>
      <c r="AZ14" s="16" t="s">
        <v>29475</v>
      </c>
      <c r="BA14" s="33">
        <f>IF(D6L307C5=0,0,D6L307C19/D6L307C5)</f>
        <v>0.3783799600674087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0.18335002521516672</v>
      </c>
      <c r="J15" s="16" t="s">
        <v>29498</v>
      </c>
      <c r="K15" s="21">
        <f>IF(FLOW_THRU_100PCT="Y",1,INDEX(VariabilityMatrix,D6L308C1,D6L308C9))</f>
        <v>0.67010704360171269</v>
      </c>
      <c r="L15" s="16" t="s">
        <v>29478</v>
      </c>
      <c r="M15" s="15">
        <f>IF(D6L308C2&lt;&gt;0,D6L308C2*D6L308C4,D6L308C3*D6L308C4)</f>
        <v>0.12286414334123484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6.1432071670617421E-2</v>
      </c>
      <c r="R15" s="16" t="s">
        <v>29480</v>
      </c>
      <c r="S15" s="15">
        <f>D6L308C5-D6L308C7</f>
        <v>6.1432071670617421E-2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5.8953092259667876E-2</v>
      </c>
      <c r="X15" s="16" t="s">
        <v>29482</v>
      </c>
      <c r="Y15" s="33">
        <f>D6L308C7-D6L308C10</f>
        <v>2.4789794109495444E-3</v>
      </c>
      <c r="Z15" s="16" t="s">
        <v>29483</v>
      </c>
      <c r="AA15" s="33">
        <f>CHOOSE(MIN(D6L308C9,RUN_YEARS),B7L803C7,B7L803C16,B7L803C25,B7L803C34,B7L803C43)</f>
        <v>202383</v>
      </c>
      <c r="AB15" s="16" t="s">
        <v>29484</v>
      </c>
      <c r="AC15" s="33">
        <f>IF(D6L308C12=0,0,D6L308C10/D6L308C12)</f>
        <v>2.9129468512507411E-7</v>
      </c>
      <c r="AD15" s="16" t="s">
        <v>29485</v>
      </c>
      <c r="AE15" s="33">
        <f>IF(D6L308C5=0,0,D6L308C10/D6L308C5)</f>
        <v>0.47982341028444248</v>
      </c>
      <c r="AF15" s="16" t="s">
        <v>29486</v>
      </c>
      <c r="AG15" s="33">
        <f>CHOOSE(MIN(D6L308C9,RUN_YEARS),B7L803C5,B7L803C14,B7L803C23,B7L803C32,B7L803C41)</f>
        <v>3273.1583110985789</v>
      </c>
      <c r="AH15" s="16" t="s">
        <v>29487</v>
      </c>
      <c r="AI15" s="33">
        <f>IF(D6L308C15=0,0,D6L308C11/D6L308C15)</f>
        <v>7.573661813251917E-7</v>
      </c>
      <c r="AJ15" s="16" t="s">
        <v>29488</v>
      </c>
      <c r="AK15" s="33">
        <f>IF(D6L308C5=0,0,D6L308C11/D6L308C5)</f>
        <v>2.0176589715557525E-2</v>
      </c>
      <c r="AL15" s="16" t="s">
        <v>29489</v>
      </c>
      <c r="AM15" s="33">
        <f>D6L308C8*CHOOSE(MIN(D6L308C9,RUN_YEARS),B7L803C4,B7L803C13,B7L803C22,B7L803C31,B7L803C40)</f>
        <v>1.4942742019444601E-2</v>
      </c>
      <c r="AN15" s="16" t="s">
        <v>29490</v>
      </c>
      <c r="AO15" s="33">
        <f>D6L308C8-D6L308C18</f>
        <v>4.648932965117282E-2</v>
      </c>
      <c r="AP15" s="16" t="s">
        <v>29491</v>
      </c>
      <c r="AQ15" s="33">
        <f>CHOOSE(MIN(D6L308C9,RUN_YEARS),B7L803C2,B7L803C11,B7L803C20,B7L803C29,B7L803C38)</f>
        <v>470.91826825848119</v>
      </c>
      <c r="AR15" s="16" t="s">
        <v>29492</v>
      </c>
      <c r="AS15" s="33">
        <f>IF(D6L308C20=0,0,D6L308C18/D6L308C20)</f>
        <v>3.1731073153532268E-5</v>
      </c>
      <c r="AT15" s="16" t="s">
        <v>29493</v>
      </c>
      <c r="AU15" s="33">
        <f>IF(D6L308C5=0,0,D6L308C18/D6L308C5)</f>
        <v>0.12162003993259128</v>
      </c>
      <c r="AV15" s="16" t="s">
        <v>29494</v>
      </c>
      <c r="AW15" s="33">
        <f>CHOOSE(MIN(D6L308C9,RUN_YEARS),B7L803C1,B7L803C10,B7L803C19,B7L803C28,B7L803C37)</f>
        <v>1465.1042347742871</v>
      </c>
      <c r="AX15" s="16" t="s">
        <v>29495</v>
      </c>
      <c r="AY15" s="33">
        <f>IF(D6L308C23=0,0,D6L308C19/D6L308C23)</f>
        <v>3.1731073153532268E-5</v>
      </c>
      <c r="AZ15" s="16" t="s">
        <v>29496</v>
      </c>
      <c r="BA15" s="33">
        <f>IF(D6L308C5=0,0,D6L308C19/D6L308C5)</f>
        <v>0.3783799600674087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0.34876363492015411</v>
      </c>
      <c r="J16" s="16" t="s">
        <v>29519</v>
      </c>
      <c r="K16" s="21">
        <f>IF(FLOW_THRU_100PCT="Y",1,INDEX(VariabilityMatrix,D6L309C1,D6L309C9))</f>
        <v>0.67010704360171269</v>
      </c>
      <c r="L16" s="16" t="s">
        <v>29499</v>
      </c>
      <c r="M16" s="15">
        <f>IF(D6L309C2&lt;&gt;0,D6L309C2*D6L309C4,D6L309C3*D6L309C4)</f>
        <v>0.2337089683121315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0.11685448415606575</v>
      </c>
      <c r="R16" s="16" t="s">
        <v>29501</v>
      </c>
      <c r="S16" s="15">
        <f>D6L309C5-D6L309C7</f>
        <v>0.11685448415606575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0.11213903418958564</v>
      </c>
      <c r="X16" s="16" t="s">
        <v>29503</v>
      </c>
      <c r="Y16" s="33">
        <f>D6L309C7-D6L309C10</f>
        <v>4.7154499664801147E-3</v>
      </c>
      <c r="Z16" s="16" t="s">
        <v>29504</v>
      </c>
      <c r="AA16" s="33">
        <f>CHOOSE(MIN(D6L309C9,RUN_YEARS),B7L803C7,B7L803C16,B7L803C25,B7L803C34,B7L803C43)</f>
        <v>202383</v>
      </c>
      <c r="AB16" s="16" t="s">
        <v>29505</v>
      </c>
      <c r="AC16" s="33">
        <f>IF(D6L309C12=0,0,D6L309C10/D6L309C12)</f>
        <v>5.5409315105313009E-7</v>
      </c>
      <c r="AD16" s="16" t="s">
        <v>29506</v>
      </c>
      <c r="AE16" s="33">
        <f>IF(D6L309C5=0,0,D6L309C10/D6L309C5)</f>
        <v>0.47982341028444248</v>
      </c>
      <c r="AF16" s="16" t="s">
        <v>29507</v>
      </c>
      <c r="AG16" s="33">
        <f>CHOOSE(MIN(D6L309C9,RUN_YEARS),B7L803C5,B7L803C14,B7L803C23,B7L803C32,B7L803C41)</f>
        <v>3273.1583110985789</v>
      </c>
      <c r="AH16" s="16" t="s">
        <v>29508</v>
      </c>
      <c r="AI16" s="33">
        <f>IF(D6L309C15=0,0,D6L309C11/D6L309C15)</f>
        <v>1.4406421927381373E-6</v>
      </c>
      <c r="AJ16" s="16" t="s">
        <v>29509</v>
      </c>
      <c r="AK16" s="33">
        <f>IF(D6L309C5=0,0,D6L309C11/D6L309C5)</f>
        <v>2.0176589715557535E-2</v>
      </c>
      <c r="AL16" s="16" t="s">
        <v>29510</v>
      </c>
      <c r="AM16" s="33">
        <f>D6L309C8*CHOOSE(MIN(D6L309C9,RUN_YEARS),B7L803C4,B7L803C13,B7L803C22,B7L803C31,B7L803C40)</f>
        <v>2.8423694058726145E-2</v>
      </c>
      <c r="AN16" s="16" t="s">
        <v>29511</v>
      </c>
      <c r="AO16" s="33">
        <f>D6L309C8-D6L309C18</f>
        <v>8.8430790097339604E-2</v>
      </c>
      <c r="AP16" s="16" t="s">
        <v>29512</v>
      </c>
      <c r="AQ16" s="33">
        <f>CHOOSE(MIN(D6L309C9,RUN_YEARS),B7L803C2,B7L803C11,B7L803C20,B7L803C29,B7L803C38)</f>
        <v>470.91826825848119</v>
      </c>
      <c r="AR16" s="16" t="s">
        <v>29513</v>
      </c>
      <c r="AS16" s="33">
        <f>IF(D6L309C20=0,0,D6L309C18/D6L309C20)</f>
        <v>6.0358019585523348E-5</v>
      </c>
      <c r="AT16" s="16" t="s">
        <v>29514</v>
      </c>
      <c r="AU16" s="33">
        <f>IF(D6L309C5=0,0,D6L309C18/D6L309C5)</f>
        <v>0.12162003993259128</v>
      </c>
      <c r="AV16" s="16" t="s">
        <v>29515</v>
      </c>
      <c r="AW16" s="33">
        <f>CHOOSE(MIN(D6L309C9,RUN_YEARS),B7L803C1,B7L803C10,B7L803C19,B7L803C28,B7L803C37)</f>
        <v>1465.1042347742871</v>
      </c>
      <c r="AX16" s="16" t="s">
        <v>29516</v>
      </c>
      <c r="AY16" s="33">
        <f>IF(D6L309C23=0,0,D6L309C19/D6L309C23)</f>
        <v>6.0358019585523342E-5</v>
      </c>
      <c r="AZ16" s="16" t="s">
        <v>29517</v>
      </c>
      <c r="BA16" s="33">
        <f>IF(D6L309C5=0,0,D6L309C19/D6L309C5)</f>
        <v>0.3783799600674087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0.67010704360171269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202383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3273.1583110985789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470.91826825848119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1465.1042347742871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0.67010704360171269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202383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3273.1583110985789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470.91826825848119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1465.1042347742871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0.67010704360171269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202383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3273.1583110985789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470.91826825848119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1465.1042347742871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0.44839510000459171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0.38561978600394886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0.19280989300197443</v>
      </c>
      <c r="R20" s="16" t="s">
        <v>29585</v>
      </c>
      <c r="S20" s="15">
        <f>D6L313C5-D6L313C7</f>
        <v>0.19280989300197443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0.18502940079357166</v>
      </c>
      <c r="X20" s="16" t="s">
        <v>29587</v>
      </c>
      <c r="Y20" s="33">
        <f>D6L313C7-D6L313C10</f>
        <v>7.7804922084027672E-3</v>
      </c>
      <c r="Z20" s="16" t="s">
        <v>29588</v>
      </c>
      <c r="AA20" s="33">
        <f>CHOOSE(MIN(D6L313C9,RUN_YEARS),B7L803C7,B7L803C16,B7L803C25,B7L803C34,B7L803C43)</f>
        <v>202383</v>
      </c>
      <c r="AB20" s="16" t="s">
        <v>29589</v>
      </c>
      <c r="AC20" s="33">
        <f>IF(D6L313C12=0,0,D6L313C10/D6L313C12)</f>
        <v>9.1425367147226624E-7</v>
      </c>
      <c r="AD20" s="16" t="s">
        <v>29590</v>
      </c>
      <c r="AE20" s="33">
        <f>IF(D6L313C5=0,0,D6L313C10/D6L313C5)</f>
        <v>0.47982341028444248</v>
      </c>
      <c r="AF20" s="16" t="s">
        <v>29591</v>
      </c>
      <c r="AG20" s="33">
        <f>CHOOSE(MIN(D6L313C9,RUN_YEARS),B7L803C5,B7L803C14,B7L803C23,B7L803C32,B7L803C41)</f>
        <v>3273.1583110985789</v>
      </c>
      <c r="AH20" s="16" t="s">
        <v>29592</v>
      </c>
      <c r="AI20" s="33">
        <f>IF(D6L313C15=0,0,D6L313C11/D6L313C15)</f>
        <v>2.3770595458278889E-6</v>
      </c>
      <c r="AJ20" s="16" t="s">
        <v>29593</v>
      </c>
      <c r="AK20" s="33">
        <f>IF(D6L313C5=0,0,D6L313C11/D6L313C5)</f>
        <v>2.0176589715557521E-2</v>
      </c>
      <c r="AL20" s="16" t="s">
        <v>29594</v>
      </c>
      <c r="AM20" s="33">
        <f>D6L313C8*CHOOSE(MIN(D6L313C9,RUN_YEARS),B7L803C4,B7L803C13,B7L803C22,B7L803C31,B7L803C40)</f>
        <v>4.6899093772597565E-2</v>
      </c>
      <c r="AN20" s="16" t="s">
        <v>29595</v>
      </c>
      <c r="AO20" s="33">
        <f>D6L313C8-D6L313C18</f>
        <v>0.14591079922937686</v>
      </c>
      <c r="AP20" s="16" t="s">
        <v>29596</v>
      </c>
      <c r="AQ20" s="33">
        <f>CHOOSE(MIN(D6L313C9,RUN_YEARS),B7L803C2,B7L803C11,B7L803C20,B7L803C29,B7L803C38)</f>
        <v>470.91826825848119</v>
      </c>
      <c r="AR20" s="16" t="s">
        <v>29597</v>
      </c>
      <c r="AS20" s="33">
        <f>IF(D6L313C20=0,0,D6L313C18/D6L313C20)</f>
        <v>9.9590729291595959E-5</v>
      </c>
      <c r="AT20" s="16" t="s">
        <v>29598</v>
      </c>
      <c r="AU20" s="33">
        <f>IF(D6L313C5=0,0,D6L313C18/D6L313C5)</f>
        <v>0.12162003993259128</v>
      </c>
      <c r="AV20" s="16" t="s">
        <v>29599</v>
      </c>
      <c r="AW20" s="33">
        <f>CHOOSE(MIN(D6L313C9,RUN_YEARS),B7L803C1,B7L803C10,B7L803C19,B7L803C28,B7L803C37)</f>
        <v>1465.1042347742871</v>
      </c>
      <c r="AX20" s="16" t="s">
        <v>29600</v>
      </c>
      <c r="AY20" s="33">
        <f>IF(D6L313C23=0,0,D6L313C19/D6L313C23)</f>
        <v>9.9590729291595945E-5</v>
      </c>
      <c r="AZ20" s="16" t="s">
        <v>29601</v>
      </c>
      <c r="BA20" s="33">
        <f>IF(D6L313C5=0,0,D6L313C19/D6L313C5)</f>
        <v>0.3783799600674087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17.767359719739073</v>
      </c>
      <c r="J21" s="16" t="s">
        <v>29623</v>
      </c>
      <c r="K21" s="21">
        <f>IF(FLOW_THRU_100PCT="Y",1,INDEX(VariabilityMatrix,D6L314C1,D6L314C9))</f>
        <v>0.66223585226080861</v>
      </c>
      <c r="L21" s="16" t="s">
        <v>29603</v>
      </c>
      <c r="M21" s="15">
        <f>IF(D6L314C2&lt;&gt;0,D6L314C2*D6L314C4,D6L314C3*D6L314C4)</f>
        <v>11.766182606425767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5.8830913032128835</v>
      </c>
      <c r="R21" s="16" t="s">
        <v>29605</v>
      </c>
      <c r="S21" s="15">
        <f>D6L314C5-D6L314C7</f>
        <v>5.8830913032128835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5.6384428656605134</v>
      </c>
      <c r="X21" s="16" t="s">
        <v>29607</v>
      </c>
      <c r="Y21" s="33">
        <f>D6L314C7-D6L314C10</f>
        <v>0.24464843755237009</v>
      </c>
      <c r="Z21" s="16" t="s">
        <v>29608</v>
      </c>
      <c r="AA21" s="33">
        <f>CHOOSE(MIN(D6L314C9,RUN_YEARS),B7L803C7,B7L803C16,B7L803C25,B7L803C34,B7L803C43)</f>
        <v>222102.40000000002</v>
      </c>
      <c r="AB21" s="16" t="s">
        <v>29609</v>
      </c>
      <c r="AC21" s="33">
        <f>IF(D6L314C12=0,0,D6L314C10/D6L314C12)</f>
        <v>2.5386681394079995E-5</v>
      </c>
      <c r="AD21" s="16" t="s">
        <v>29610</v>
      </c>
      <c r="AE21" s="33">
        <f>IF(D6L314C5=0,0,D6L314C10/D6L314C5)</f>
        <v>0.47920749271571206</v>
      </c>
      <c r="AF21" s="16" t="s">
        <v>29611</v>
      </c>
      <c r="AG21" s="33">
        <f>CHOOSE(MIN(D6L314C9,RUN_YEARS),B7L803C5,B7L803C14,B7L803C23,B7L803C32,B7L803C41)</f>
        <v>3706.4928433970135</v>
      </c>
      <c r="AH21" s="16" t="s">
        <v>29612</v>
      </c>
      <c r="AI21" s="33">
        <f>IF(D6L314C15=0,0,D6L314C11/D6L314C15)</f>
        <v>6.6005371624608056E-5</v>
      </c>
      <c r="AJ21" s="16" t="s">
        <v>29613</v>
      </c>
      <c r="AK21" s="33">
        <f>IF(D6L314C5=0,0,D6L314C11/D6L314C5)</f>
        <v>2.0792507284287963E-2</v>
      </c>
      <c r="AL21" s="16" t="s">
        <v>29614</v>
      </c>
      <c r="AM21" s="33">
        <f>D6L314C8*CHOOSE(MIN(D6L314C9,RUN_YEARS),B7L803C4,B7L803C13,B7L803C22,B7L803C31,B7L803C40)</f>
        <v>1.3816563130984298</v>
      </c>
      <c r="AN21" s="16" t="s">
        <v>29615</v>
      </c>
      <c r="AO21" s="33">
        <f>D6L314C8-D6L314C18</f>
        <v>4.5014349901144541</v>
      </c>
      <c r="AP21" s="16" t="s">
        <v>29616</v>
      </c>
      <c r="AQ21" s="33">
        <f>CHOOSE(MIN(D6L314C9,RUN_YEARS),B7L803C2,B7L803C11,B7L803C20,B7L803C29,B7L803C38)</f>
        <v>509.6439632694287</v>
      </c>
      <c r="AR21" s="16" t="s">
        <v>29617</v>
      </c>
      <c r="AS21" s="33">
        <f>IF(D6L314C20=0,0,D6L314C18/D6L314C20)</f>
        <v>2.7110226210371154E-3</v>
      </c>
      <c r="AT21" s="16" t="s">
        <v>29618</v>
      </c>
      <c r="AU21" s="33">
        <f>IF(D6L314C5=0,0,D6L314C18/D6L314C5)</f>
        <v>0.11742604711436974</v>
      </c>
      <c r="AV21" s="16" t="s">
        <v>29619</v>
      </c>
      <c r="AW21" s="33">
        <f>CHOOSE(MIN(D6L314C9,RUN_YEARS),B7L803C1,B7L803C10,B7L803C19,B7L803C28,B7L803C37)</f>
        <v>1660.4195609376388</v>
      </c>
      <c r="AX21" s="16" t="s">
        <v>29620</v>
      </c>
      <c r="AY21" s="33">
        <f>IF(D6L314C23=0,0,D6L314C19/D6L314C23)</f>
        <v>2.7110226210371154E-3</v>
      </c>
      <c r="AZ21" s="16" t="s">
        <v>29621</v>
      </c>
      <c r="BA21" s="33">
        <f>IF(D6L314C5=0,0,D6L314C19/D6L314C5)</f>
        <v>0.38257395288563029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10.656978513329101</v>
      </c>
      <c r="J22" s="16" t="s">
        <v>29644</v>
      </c>
      <c r="K22" s="21">
        <f>IF(FLOW_THRU_100PCT="Y",1,INDEX(VariabilityMatrix,D6L315C1,D6L315C9))</f>
        <v>0.65874680625616888</v>
      </c>
      <c r="L22" s="16" t="s">
        <v>29624</v>
      </c>
      <c r="M22" s="15">
        <f>IF(D6L315C2&lt;&gt;0,D6L315C2*D6L315C4,D6L315C3*D6L315C4)</f>
        <v>7.0202505599961595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3.5101252799980798</v>
      </c>
      <c r="R22" s="16" t="s">
        <v>29626</v>
      </c>
      <c r="S22" s="15">
        <f>D6L315C5-D6L315C7</f>
        <v>3.5101252799980798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3.3642558788276453</v>
      </c>
      <c r="X22" s="16" t="s">
        <v>29628</v>
      </c>
      <c r="Y22" s="33">
        <f>D6L315C7-D6L315C10</f>
        <v>0.14586940117043445</v>
      </c>
      <c r="Z22" s="16" t="s">
        <v>29629</v>
      </c>
      <c r="AA22" s="33">
        <f>CHOOSE(MIN(D6L315C9,RUN_YEARS),B7L803C7,B7L803C16,B7L803C25,B7L803C34,B7L803C43)</f>
        <v>210853.33333333331</v>
      </c>
      <c r="AB22" s="16" t="s">
        <v>29630</v>
      </c>
      <c r="AC22" s="33">
        <f>IF(D6L315C12=0,0,D6L315C10/D6L315C12)</f>
        <v>1.5955431321112523E-5</v>
      </c>
      <c r="AD22" s="16" t="s">
        <v>29631</v>
      </c>
      <c r="AE22" s="33">
        <f>IF(D6L315C5=0,0,D6L315C10/D6L315C5)</f>
        <v>0.47922162465230955</v>
      </c>
      <c r="AF22" s="16" t="s">
        <v>29632</v>
      </c>
      <c r="AG22" s="33">
        <f>CHOOSE(MIN(D6L315C9,RUN_YEARS),B7L803C5,B7L803C14,B7L803C23,B7L803C32,B7L803C41)</f>
        <v>3516.2707109362236</v>
      </c>
      <c r="AH22" s="16" t="s">
        <v>29633</v>
      </c>
      <c r="AI22" s="33">
        <f>IF(D6L315C15=0,0,D6L315C11/D6L315C15)</f>
        <v>4.1484121434892603E-5</v>
      </c>
      <c r="AJ22" s="16" t="s">
        <v>29634</v>
      </c>
      <c r="AK22" s="33">
        <f>IF(D6L315C5=0,0,D6L315C11/D6L315C5)</f>
        <v>2.0778375347690475E-2</v>
      </c>
      <c r="AL22" s="16" t="s">
        <v>29635</v>
      </c>
      <c r="AM22" s="33">
        <f>D6L315C8*CHOOSE(MIN(D6L315C9,RUN_YEARS),B7L803C4,B7L803C13,B7L803C22,B7L803C31,B7L803C40)</f>
        <v>0.79213595931128311</v>
      </c>
      <c r="AN22" s="16" t="s">
        <v>29636</v>
      </c>
      <c r="AO22" s="33">
        <f>D6L315C8-D6L315C18</f>
        <v>2.7179893206867964</v>
      </c>
      <c r="AP22" s="16" t="s">
        <v>29637</v>
      </c>
      <c r="AQ22" s="33">
        <f>CHOOSE(MIN(D6L315C9,RUN_YEARS),B7L803C2,B7L803C11,B7L803C20,B7L803C29,B7L803C38)</f>
        <v>458.94472334065773</v>
      </c>
      <c r="AR22" s="16" t="s">
        <v>29638</v>
      </c>
      <c r="AS22" s="33">
        <f>IF(D6L315C20=0,0,D6L315C18/D6L315C20)</f>
        <v>1.725994262545012E-3</v>
      </c>
      <c r="AT22" s="16" t="s">
        <v>29639</v>
      </c>
      <c r="AU22" s="33">
        <f>IF(D6L315C5=0,0,D6L315C18/D6L315C5)</f>
        <v>0.11283585287185482</v>
      </c>
      <c r="AV22" s="16" t="s">
        <v>29640</v>
      </c>
      <c r="AW22" s="33">
        <f>CHOOSE(MIN(D6L315C9,RUN_YEARS),B7L803C1,B7L803C10,B7L803C19,B7L803C28,B7L803C37)</f>
        <v>1574.7383288974952</v>
      </c>
      <c r="AX22" s="16" t="s">
        <v>29641</v>
      </c>
      <c r="AY22" s="33">
        <f>IF(D6L315C23=0,0,D6L315C19/D6L315C23)</f>
        <v>1.7259942625450118E-3</v>
      </c>
      <c r="AZ22" s="16" t="s">
        <v>29642</v>
      </c>
      <c r="BA22" s="33">
        <f>IF(D6L315C5=0,0,D6L315C19/D6L315C5)</f>
        <v>0.38716414712814512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3469.4282242219665</v>
      </c>
      <c r="J23" s="16" t="s">
        <v>29665</v>
      </c>
      <c r="K23" s="21">
        <f>IF(FLOW_THRU_100PCT="Y",1,INDEX(VariabilityMatrix,D6L316C1,D6L316C9))</f>
        <v>0.34321546975755718</v>
      </c>
      <c r="L23" s="16" t="s">
        <v>29645</v>
      </c>
      <c r="M23" s="15">
        <f>IF(D6L316C2&lt;&gt;0,D6L316C2*D6L316C4,D6L316C3*D6L316C4)</f>
        <v>1190.7614377664697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595.38071888323486</v>
      </c>
      <c r="R23" s="16" t="s">
        <v>29647</v>
      </c>
      <c r="S23" s="15">
        <f>D6L316C5-D6L316C7</f>
        <v>595.38071888323486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570.6386307797676</v>
      </c>
      <c r="X23" s="16" t="s">
        <v>29649</v>
      </c>
      <c r="Y23" s="33">
        <f>D6L316C7-D6L316C10</f>
        <v>24.742088103467268</v>
      </c>
      <c r="Z23" s="16" t="s">
        <v>29650</v>
      </c>
      <c r="AA23" s="33">
        <f>CHOOSE(MIN(D6L316C9,RUN_YEARS),B7L803C7,B7L803C16,B7L803C25,B7L803C34,B7L803C43)</f>
        <v>210853.33333333331</v>
      </c>
      <c r="AB23" s="16" t="s">
        <v>29651</v>
      </c>
      <c r="AC23" s="33">
        <f>IF(D6L316C12=0,0,D6L316C10/D6L316C12)</f>
        <v>2.7063296641256212E-3</v>
      </c>
      <c r="AD23" s="16" t="s">
        <v>29652</v>
      </c>
      <c r="AE23" s="33">
        <f>IF(D6L316C5=0,0,D6L316C10/D6L316C5)</f>
        <v>0.47922162465230955</v>
      </c>
      <c r="AF23" s="16" t="s">
        <v>29653</v>
      </c>
      <c r="AG23" s="33">
        <f>CHOOSE(MIN(D6L316C9,RUN_YEARS),B7L803C5,B7L803C14,B7L803C23,B7L803C32,B7L803C41)</f>
        <v>3516.2707109362236</v>
      </c>
      <c r="AH23" s="16" t="s">
        <v>29654</v>
      </c>
      <c r="AI23" s="33">
        <f>IF(D6L316C15=0,0,D6L316C11/D6L316C15)</f>
        <v>7.0364571267266191E-3</v>
      </c>
      <c r="AJ23" s="16" t="s">
        <v>29655</v>
      </c>
      <c r="AK23" s="33">
        <f>IF(D6L316C5=0,0,D6L316C11/D6L316C5)</f>
        <v>2.0778375347690465E-2</v>
      </c>
      <c r="AL23" s="16" t="s">
        <v>29656</v>
      </c>
      <c r="AM23" s="33">
        <f>D6L316C8*CHOOSE(MIN(D6L316C9,RUN_YEARS),B7L803C4,B7L803C13,B7L803C22,B7L803C31,B7L803C40)</f>
        <v>134.3605823972957</v>
      </c>
      <c r="AN23" s="16" t="s">
        <v>29657</v>
      </c>
      <c r="AO23" s="33">
        <f>D6L316C8-D6L316C18</f>
        <v>461.02013648593913</v>
      </c>
      <c r="AP23" s="16" t="s">
        <v>29658</v>
      </c>
      <c r="AQ23" s="33">
        <f>CHOOSE(MIN(D6L316C9,RUN_YEARS),B7L803C2,B7L803C11,B7L803C20,B7L803C29,B7L803C38)</f>
        <v>458.94472334065773</v>
      </c>
      <c r="AR23" s="16" t="s">
        <v>29659</v>
      </c>
      <c r="AS23" s="33">
        <f>IF(D6L316C20=0,0,D6L316C18/D6L316C20)</f>
        <v>0.29275983700016267</v>
      </c>
      <c r="AT23" s="16" t="s">
        <v>29660</v>
      </c>
      <c r="AU23" s="33">
        <f>IF(D6L316C5=0,0,D6L316C18/D6L316C5)</f>
        <v>0.11283585287185482</v>
      </c>
      <c r="AV23" s="16" t="s">
        <v>29661</v>
      </c>
      <c r="AW23" s="33">
        <f>CHOOSE(MIN(D6L316C9,RUN_YEARS),B7L803C1,B7L803C10,B7L803C19,B7L803C28,B7L803C37)</f>
        <v>1574.7383288974952</v>
      </c>
      <c r="AX23" s="16" t="s">
        <v>29662</v>
      </c>
      <c r="AY23" s="33">
        <f>IF(D6L316C23=0,0,D6L316C19/D6L316C23)</f>
        <v>0.29275983700016261</v>
      </c>
      <c r="AZ23" s="16" t="s">
        <v>29663</v>
      </c>
      <c r="BA23" s="33">
        <f>IF(D6L316C5=0,0,D6L316C19/D6L316C5)</f>
        <v>0.38716414712814512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132.24605265454485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113.73160528290857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56.865802641454287</v>
      </c>
      <c r="R24" s="16" t="s">
        <v>29668</v>
      </c>
      <c r="S24" s="15">
        <f>D6L317C5-D6L317C7</f>
        <v>56.865802641454287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54.502644657990636</v>
      </c>
      <c r="X24" s="16" t="s">
        <v>29670</v>
      </c>
      <c r="Y24" s="33">
        <f>D6L317C7-D6L317C10</f>
        <v>2.3631579834636511</v>
      </c>
      <c r="Z24" s="16" t="s">
        <v>29671</v>
      </c>
      <c r="AA24" s="33">
        <f>CHOOSE(MIN(D6L317C9,RUN_YEARS),B7L803C7,B7L803C16,B7L803C25,B7L803C34,B7L803C43)</f>
        <v>210853.33333333331</v>
      </c>
      <c r="AB24" s="16" t="s">
        <v>29672</v>
      </c>
      <c r="AC24" s="33">
        <f>IF(D6L317C12=0,0,D6L317C10/D6L317C12)</f>
        <v>2.5848604713224347E-4</v>
      </c>
      <c r="AD24" s="16" t="s">
        <v>29673</v>
      </c>
      <c r="AE24" s="33">
        <f>IF(D6L317C5=0,0,D6L317C10/D6L317C5)</f>
        <v>0.47922162465230955</v>
      </c>
      <c r="AF24" s="16" t="s">
        <v>29674</v>
      </c>
      <c r="AG24" s="33">
        <f>CHOOSE(MIN(D6L317C9,RUN_YEARS),B7L803C5,B7L803C14,B7L803C23,B7L803C32,B7L803C41)</f>
        <v>3516.2707109362236</v>
      </c>
      <c r="AH24" s="16" t="s">
        <v>29675</v>
      </c>
      <c r="AI24" s="33">
        <f>IF(D6L317C15=0,0,D6L317C11/D6L317C15)</f>
        <v>6.7206372254383377E-4</v>
      </c>
      <c r="AJ24" s="16" t="s">
        <v>29676</v>
      </c>
      <c r="AK24" s="33">
        <f>IF(D6L317C5=0,0,D6L317C11/D6L317C5)</f>
        <v>2.0778375347690472E-2</v>
      </c>
      <c r="AL24" s="16" t="s">
        <v>29677</v>
      </c>
      <c r="AM24" s="33">
        <f>D6L317C8*CHOOSE(MIN(D6L317C9,RUN_YEARS),B7L803C4,B7L803C13,B7L803C22,B7L803C31,B7L803C40)</f>
        <v>12.833002680582139</v>
      </c>
      <c r="AN24" s="16" t="s">
        <v>29678</v>
      </c>
      <c r="AO24" s="33">
        <f>D6L317C8-D6L317C18</f>
        <v>44.032799960872147</v>
      </c>
      <c r="AP24" s="16" t="s">
        <v>29679</v>
      </c>
      <c r="AQ24" s="33">
        <f>CHOOSE(MIN(D6L317C9,RUN_YEARS),B7L803C2,B7L803C11,B7L803C20,B7L803C29,B7L803C38)</f>
        <v>458.94472334065773</v>
      </c>
      <c r="AR24" s="16" t="s">
        <v>29680</v>
      </c>
      <c r="AS24" s="33">
        <f>IF(D6L317C20=0,0,D6L317C18/D6L317C20)</f>
        <v>2.7961978922365068E-2</v>
      </c>
      <c r="AT24" s="16" t="s">
        <v>29681</v>
      </c>
      <c r="AU24" s="33">
        <f>IF(D6L317C5=0,0,D6L317C18/D6L317C5)</f>
        <v>0.11283585287185482</v>
      </c>
      <c r="AV24" s="16" t="s">
        <v>29682</v>
      </c>
      <c r="AW24" s="33">
        <f>CHOOSE(MIN(D6L317C9,RUN_YEARS),B7L803C1,B7L803C10,B7L803C19,B7L803C28,B7L803C37)</f>
        <v>1574.7383288974952</v>
      </c>
      <c r="AX24" s="16" t="s">
        <v>29683</v>
      </c>
      <c r="AY24" s="33">
        <f>IF(D6L317C23=0,0,D6L317C19/D6L317C23)</f>
        <v>2.7961978922365065E-2</v>
      </c>
      <c r="AZ24" s="16" t="s">
        <v>29684</v>
      </c>
      <c r="BA24" s="33">
        <f>IF(D6L317C5=0,0,D6L317C19/D6L317C5)</f>
        <v>0.38716414712814518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1453.8427148954845</v>
      </c>
      <c r="J25" s="16" t="s">
        <v>29706</v>
      </c>
      <c r="K25" s="21">
        <f>IF(FLOW_THRU_100PCT="Y",1,INDEX(VariabilityMatrix,D6L318C1,D6L318C9))</f>
        <v>0.35329889044884982</v>
      </c>
      <c r="L25" s="16" t="s">
        <v>29686</v>
      </c>
      <c r="M25" s="15">
        <f>IF(D6L318C2&lt;&gt;0,D6L318C2*D6L318C4,D6L318C3*D6L318C4)</f>
        <v>513.64101805971814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256.82050902985907</v>
      </c>
      <c r="R25" s="16" t="s">
        <v>29688</v>
      </c>
      <c r="S25" s="15">
        <f>D6L318C5-D6L318C7</f>
        <v>256.82050902985907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246.45698494738687</v>
      </c>
      <c r="X25" s="16" t="s">
        <v>29690</v>
      </c>
      <c r="Y25" s="33">
        <f>D6L318C7-D6L318C10</f>
        <v>10.363524082472196</v>
      </c>
      <c r="Z25" s="16" t="s">
        <v>29691</v>
      </c>
      <c r="AA25" s="33">
        <f>CHOOSE(MIN(D6L318C9,RUN_YEARS),B7L803C7,B7L803C16,B7L803C25,B7L803C34,B7L803C43)</f>
        <v>202383</v>
      </c>
      <c r="AB25" s="16" t="s">
        <v>29692</v>
      </c>
      <c r="AC25" s="33">
        <f>IF(D6L318C12=0,0,D6L318C10/D6L318C12)</f>
        <v>1.217775134015144E-3</v>
      </c>
      <c r="AD25" s="16" t="s">
        <v>29693</v>
      </c>
      <c r="AE25" s="33">
        <f>IF(D6L318C5=0,0,D6L318C10/D6L318C5)</f>
        <v>0.47982341028444248</v>
      </c>
      <c r="AF25" s="16" t="s">
        <v>29694</v>
      </c>
      <c r="AG25" s="33">
        <f>CHOOSE(MIN(D6L318C9,RUN_YEARS),B7L803C5,B7L803C14,B7L803C23,B7L803C32,B7L803C41)</f>
        <v>3273.1583110985789</v>
      </c>
      <c r="AH25" s="16" t="s">
        <v>29695</v>
      </c>
      <c r="AI25" s="33">
        <f>IF(D6L318C15=0,0,D6L318C11/D6L318C15)</f>
        <v>3.1662153484393668E-3</v>
      </c>
      <c r="AJ25" s="16" t="s">
        <v>29696</v>
      </c>
      <c r="AK25" s="33">
        <f>IF(D6L318C5=0,0,D6L318C11/D6L318C5)</f>
        <v>2.0176589715557507E-2</v>
      </c>
      <c r="AL25" s="16" t="s">
        <v>29697</v>
      </c>
      <c r="AM25" s="33">
        <f>D6L318C8*CHOOSE(MIN(D6L318C9,RUN_YEARS),B7L803C4,B7L803C13,B7L803C22,B7L803C31,B7L803C40)</f>
        <v>62.469041127439759</v>
      </c>
      <c r="AN25" s="16" t="s">
        <v>29698</v>
      </c>
      <c r="AO25" s="33">
        <f>D6L318C8-D6L318C18</f>
        <v>194.3514679024193</v>
      </c>
      <c r="AP25" s="16" t="s">
        <v>29699</v>
      </c>
      <c r="AQ25" s="33">
        <f>CHOOSE(MIN(D6L318C9,RUN_YEARS),B7L803C2,B7L803C11,B7L803C20,B7L803C29,B7L803C38)</f>
        <v>470.91826825848119</v>
      </c>
      <c r="AR25" s="16" t="s">
        <v>29700</v>
      </c>
      <c r="AS25" s="33">
        <f>IF(D6L318C20=0,0,D6L318C18/D6L318C20)</f>
        <v>0.13265367971061864</v>
      </c>
      <c r="AT25" s="16" t="s">
        <v>29701</v>
      </c>
      <c r="AU25" s="33">
        <f>IF(D6L318C5=0,0,D6L318C18/D6L318C5)</f>
        <v>0.12162003993259128</v>
      </c>
      <c r="AV25" s="16" t="s">
        <v>29702</v>
      </c>
      <c r="AW25" s="33">
        <f>CHOOSE(MIN(D6L318C9,RUN_YEARS),B7L803C1,B7L803C10,B7L803C19,B7L803C28,B7L803C37)</f>
        <v>1465.1042347742871</v>
      </c>
      <c r="AX25" s="16" t="s">
        <v>29703</v>
      </c>
      <c r="AY25" s="33">
        <f>IF(D6L318C23=0,0,D6L318C19/D6L318C23)</f>
        <v>0.13265367971061864</v>
      </c>
      <c r="AZ25" s="16" t="s">
        <v>29704</v>
      </c>
      <c r="BA25" s="33">
        <f>IF(D6L318C5=0,0,D6L318C19/D6L318C5)</f>
        <v>0.3783799600674087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5377.3745212999838</v>
      </c>
      <c r="J26" s="16" t="s">
        <v>29727</v>
      </c>
      <c r="K26" s="21">
        <f>IF(FLOW_THRU_100PCT="Y",1,INDEX(VariabilityMatrix,D6L319C1,D6L319C9))</f>
        <v>0.34321546975755718</v>
      </c>
      <c r="L26" s="16" t="s">
        <v>29707</v>
      </c>
      <c r="M26" s="15">
        <f>IF(D6L319C2&lt;&gt;0,D6L319C2*D6L319C4,D6L319C3*D6L319C4)</f>
        <v>1845.5981223902932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922.79906119514658</v>
      </c>
      <c r="R26" s="16" t="s">
        <v>29709</v>
      </c>
      <c r="S26" s="15">
        <f>D6L319C5-D6L319C7</f>
        <v>922.79906119514658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884.45053066712831</v>
      </c>
      <c r="X26" s="16" t="s">
        <v>29711</v>
      </c>
      <c r="Y26" s="33">
        <f>D6L319C7-D6L319C10</f>
        <v>38.348530528018273</v>
      </c>
      <c r="Z26" s="16" t="s">
        <v>29712</v>
      </c>
      <c r="AA26" s="33">
        <f>CHOOSE(MIN(D6L319C9,RUN_YEARS),B7L803C7,B7L803C16,B7L803C25,B7L803C34,B7L803C43)</f>
        <v>210853.33333333331</v>
      </c>
      <c r="AB26" s="16" t="s">
        <v>29713</v>
      </c>
      <c r="AC26" s="33">
        <f>IF(D6L319C12=0,0,D6L319C10/D6L319C12)</f>
        <v>4.194624370812864E-3</v>
      </c>
      <c r="AD26" s="16" t="s">
        <v>29714</v>
      </c>
      <c r="AE26" s="33">
        <f>IF(D6L319C5=0,0,D6L319C10/D6L319C5)</f>
        <v>0.47922162465230955</v>
      </c>
      <c r="AF26" s="16" t="s">
        <v>29715</v>
      </c>
      <c r="AG26" s="33">
        <f>CHOOSE(MIN(D6L319C9,RUN_YEARS),B7L803C5,B7L803C14,B7L803C23,B7L803C32,B7L803C41)</f>
        <v>3516.2707109362236</v>
      </c>
      <c r="AH26" s="16" t="s">
        <v>29716</v>
      </c>
      <c r="AI26" s="33">
        <f>IF(D6L319C15=0,0,D6L319C11/D6L319C15)</f>
        <v>1.0906023364113452E-2</v>
      </c>
      <c r="AJ26" s="16" t="s">
        <v>29717</v>
      </c>
      <c r="AK26" s="33">
        <f>IF(D6L319C5=0,0,D6L319C11/D6L319C5)</f>
        <v>2.0778375347690461E-2</v>
      </c>
      <c r="AL26" s="16" t="s">
        <v>29718</v>
      </c>
      <c r="AM26" s="33">
        <f>D6L319C8*CHOOSE(MIN(D6L319C9,RUN_YEARS),B7L803C4,B7L803C13,B7L803C22,B7L803C31,B7L803C40)</f>
        <v>208.24963819860264</v>
      </c>
      <c r="AN26" s="16" t="s">
        <v>29719</v>
      </c>
      <c r="AO26" s="33">
        <f>D6L319C8-D6L319C18</f>
        <v>714.54942299654397</v>
      </c>
      <c r="AP26" s="16" t="s">
        <v>29720</v>
      </c>
      <c r="AQ26" s="33">
        <f>CHOOSE(MIN(D6L319C9,RUN_YEARS),B7L803C2,B7L803C11,B7L803C20,B7L803C29,B7L803C38)</f>
        <v>458.94472334065773</v>
      </c>
      <c r="AR26" s="16" t="s">
        <v>29721</v>
      </c>
      <c r="AS26" s="33">
        <f>IF(D6L319C20=0,0,D6L319C18/D6L319C20)</f>
        <v>0.45375756078586965</v>
      </c>
      <c r="AT26" s="16" t="s">
        <v>29722</v>
      </c>
      <c r="AU26" s="33">
        <f>IF(D6L319C5=0,0,D6L319C18/D6L319C5)</f>
        <v>0.11283585287185482</v>
      </c>
      <c r="AV26" s="16" t="s">
        <v>29723</v>
      </c>
      <c r="AW26" s="33">
        <f>CHOOSE(MIN(D6L319C9,RUN_YEARS),B7L803C1,B7L803C10,B7L803C19,B7L803C28,B7L803C37)</f>
        <v>1574.7383288974952</v>
      </c>
      <c r="AX26" s="16" t="s">
        <v>29724</v>
      </c>
      <c r="AY26" s="33">
        <f>IF(D6L319C23=0,0,D6L319C19/D6L319C23)</f>
        <v>0.45375756078586965</v>
      </c>
      <c r="AZ26" s="16" t="s">
        <v>29725</v>
      </c>
      <c r="BA26" s="33">
        <f>IF(D6L319C5=0,0,D6L319C19/D6L319C5)</f>
        <v>0.38716414712814518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165.35034589111018</v>
      </c>
      <c r="J27" s="16" t="s">
        <v>29748</v>
      </c>
      <c r="K27" s="21">
        <f>IF(FLOW_THRU_100PCT="Y",1,INDEX(VariabilityMatrix,D6L320C1,D6L320C9))</f>
        <v>0.35329889044884982</v>
      </c>
      <c r="L27" s="16" t="s">
        <v>29728</v>
      </c>
      <c r="M27" s="15">
        <f>IF(D6L320C2&lt;&gt;0,D6L320C2*D6L320C4,D6L320C3*D6L320C4)</f>
        <v>58.418093738662762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29.209046869331381</v>
      </c>
      <c r="R27" s="16" t="s">
        <v>29730</v>
      </c>
      <c r="S27" s="15">
        <f>D6L320C5-D6L320C7</f>
        <v>29.209046869331381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28.030368960001404</v>
      </c>
      <c r="X27" s="16" t="s">
        <v>29732</v>
      </c>
      <c r="Y27" s="33">
        <f>D6L320C7-D6L320C10</f>
        <v>1.1786779093299771</v>
      </c>
      <c r="Z27" s="16" t="s">
        <v>29733</v>
      </c>
      <c r="AA27" s="33">
        <f>CHOOSE(MIN(D6L320C9,RUN_YEARS),B7L803C7,B7L803C16,B7L803C25,B7L803C34,B7L803C43)</f>
        <v>202383</v>
      </c>
      <c r="AB27" s="16" t="s">
        <v>29734</v>
      </c>
      <c r="AC27" s="33">
        <f>IF(D6L320C12=0,0,D6L320C10/D6L320C12)</f>
        <v>1.3850159825677753E-4</v>
      </c>
      <c r="AD27" s="16" t="s">
        <v>29735</v>
      </c>
      <c r="AE27" s="33">
        <f>IF(D6L320C5=0,0,D6L320C10/D6L320C5)</f>
        <v>0.47982341028444248</v>
      </c>
      <c r="AF27" s="16" t="s">
        <v>29736</v>
      </c>
      <c r="AG27" s="33">
        <f>CHOOSE(MIN(D6L320C9,RUN_YEARS),B7L803C5,B7L803C14,B7L803C23,B7L803C32,B7L803C41)</f>
        <v>3273.1583110985789</v>
      </c>
      <c r="AH27" s="16" t="s">
        <v>29737</v>
      </c>
      <c r="AI27" s="33">
        <f>IF(D6L320C15=0,0,D6L320C11/D6L320C15)</f>
        <v>3.6010415546762058E-4</v>
      </c>
      <c r="AJ27" s="16" t="s">
        <v>29738</v>
      </c>
      <c r="AK27" s="33">
        <f>IF(D6L320C5=0,0,D6L320C11/D6L320C5)</f>
        <v>2.01765897155575E-2</v>
      </c>
      <c r="AL27" s="16" t="s">
        <v>29739</v>
      </c>
      <c r="AM27" s="33">
        <f>D6L320C8*CHOOSE(MIN(D6L320C9,RUN_YEARS),B7L803C4,B7L803C13,B7L803C22,B7L803C31,B7L803C40)</f>
        <v>7.1048108932820258</v>
      </c>
      <c r="AN27" s="16" t="s">
        <v>29740</v>
      </c>
      <c r="AO27" s="33">
        <f>D6L320C8-D6L320C18</f>
        <v>22.104235976049356</v>
      </c>
      <c r="AP27" s="16" t="s">
        <v>29741</v>
      </c>
      <c r="AQ27" s="33">
        <f>CHOOSE(MIN(D6L320C9,RUN_YEARS),B7L803C2,B7L803C11,B7L803C20,B7L803C29,B7L803C38)</f>
        <v>470.91826825848119</v>
      </c>
      <c r="AR27" s="16" t="s">
        <v>29742</v>
      </c>
      <c r="AS27" s="33">
        <f>IF(D6L320C20=0,0,D6L320C18/D6L320C20)</f>
        <v>1.5087142232890153E-2</v>
      </c>
      <c r="AT27" s="16" t="s">
        <v>29743</v>
      </c>
      <c r="AU27" s="33">
        <f>IF(D6L320C5=0,0,D6L320C18/D6L320C5)</f>
        <v>0.12162003993259128</v>
      </c>
      <c r="AV27" s="16" t="s">
        <v>29744</v>
      </c>
      <c r="AW27" s="33">
        <f>CHOOSE(MIN(D6L320C9,RUN_YEARS),B7L803C1,B7L803C10,B7L803C19,B7L803C28,B7L803C37)</f>
        <v>1465.1042347742871</v>
      </c>
      <c r="AX27" s="16" t="s">
        <v>29745</v>
      </c>
      <c r="AY27" s="33">
        <f>IF(D6L320C23=0,0,D6L320C19/D6L320C23)</f>
        <v>1.5087142232890153E-2</v>
      </c>
      <c r="AZ27" s="16" t="s">
        <v>29746</v>
      </c>
      <c r="BA27" s="33">
        <f>IF(D6L320C5=0,0,D6L320C19/D6L320C5)</f>
        <v>0.37837996006740876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0.35329889044884982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202383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3273.1583110985789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470.91826825848119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1465.1042347742871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0.35329889044884982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202383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3273.1583110985789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470.91826825848119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1465.1042347742871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0.35329889044884982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202383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3273.1583110985789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470.91826825848119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1465.1042347742871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0.35329889044884982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202383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3273.1583110985789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470.91826825848119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1465.1042347742871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0.35329889044884982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202383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3273.1583110985789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470.91826825848119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1465.1042347742871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154.07462819761022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132.5041802499448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66.252090124972398</v>
      </c>
      <c r="R33" s="16" t="s">
        <v>29856</v>
      </c>
      <c r="S33" s="15">
        <f>D6L326C5-D6L326C7</f>
        <v>66.252090124972398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63.578607644472982</v>
      </c>
      <c r="X33" s="16" t="s">
        <v>29858</v>
      </c>
      <c r="Y33" s="33">
        <f>D6L326C7-D6L326C10</f>
        <v>2.6734824804994162</v>
      </c>
      <c r="Z33" s="16" t="s">
        <v>29859</v>
      </c>
      <c r="AA33" s="33">
        <f>CHOOSE(MIN(D6L326C9,RUN_YEARS),B7L803C7,B7L803C16,B7L803C25,B7L803C34,B7L803C43)</f>
        <v>202383</v>
      </c>
      <c r="AB33" s="16" t="s">
        <v>29860</v>
      </c>
      <c r="AC33" s="33">
        <f>IF(D6L326C12=0,0,D6L326C10/D6L326C12)</f>
        <v>3.1414994166739787E-4</v>
      </c>
      <c r="AD33" s="16" t="s">
        <v>29861</v>
      </c>
      <c r="AE33" s="33">
        <f>IF(D6L326C5=0,0,D6L326C10/D6L326C5)</f>
        <v>0.47982341028444248</v>
      </c>
      <c r="AF33" s="16" t="s">
        <v>29862</v>
      </c>
      <c r="AG33" s="33">
        <f>CHOOSE(MIN(D6L326C9,RUN_YEARS),B7L803C5,B7L803C14,B7L803C23,B7L803C32,B7L803C41)</f>
        <v>3273.1583110985789</v>
      </c>
      <c r="AH33" s="16" t="s">
        <v>29863</v>
      </c>
      <c r="AI33" s="33">
        <f>IF(D6L326C15=0,0,D6L326C11/D6L326C15)</f>
        <v>8.1678984833523317E-4</v>
      </c>
      <c r="AJ33" s="16" t="s">
        <v>29864</v>
      </c>
      <c r="AK33" s="33">
        <f>IF(D6L326C5=0,0,D6L326C11/D6L326C5)</f>
        <v>2.0176589715557521E-2</v>
      </c>
      <c r="AL33" s="16" t="s">
        <v>29865</v>
      </c>
      <c r="AM33" s="33">
        <f>D6L326C8*CHOOSE(MIN(D6L326C9,RUN_YEARS),B7L803C4,B7L803C13,B7L803C22,B7L803C31,B7L803C40)</f>
        <v>16.115163693233558</v>
      </c>
      <c r="AN33" s="16" t="s">
        <v>29866</v>
      </c>
      <c r="AO33" s="33">
        <f>D6L326C8-D6L326C18</f>
        <v>50.136926431738843</v>
      </c>
      <c r="AP33" s="16" t="s">
        <v>29867</v>
      </c>
      <c r="AQ33" s="33">
        <f>CHOOSE(MIN(D6L326C9,RUN_YEARS),B7L803C2,B7L803C11,B7L803C20,B7L803C29,B7L803C38)</f>
        <v>470.91826825848119</v>
      </c>
      <c r="AR33" s="16" t="s">
        <v>29868</v>
      </c>
      <c r="AS33" s="33">
        <f>IF(D6L326C20=0,0,D6L326C18/D6L326C20)</f>
        <v>3.4220723168862384E-2</v>
      </c>
      <c r="AT33" s="16" t="s">
        <v>29869</v>
      </c>
      <c r="AU33" s="33">
        <f>IF(D6L326C5=0,0,D6L326C18/D6L326C5)</f>
        <v>0.12162003993259128</v>
      </c>
      <c r="AV33" s="16" t="s">
        <v>29870</v>
      </c>
      <c r="AW33" s="33">
        <f>CHOOSE(MIN(D6L326C9,RUN_YEARS),B7L803C1,B7L803C10,B7L803C19,B7L803C28,B7L803C37)</f>
        <v>1465.1042347742871</v>
      </c>
      <c r="AX33" s="16" t="s">
        <v>29871</v>
      </c>
      <c r="AY33" s="33">
        <f>IF(D6L326C23=0,0,D6L326C19/D6L326C23)</f>
        <v>3.4220723168862384E-2</v>
      </c>
      <c r="AZ33" s="16" t="s">
        <v>29872</v>
      </c>
      <c r="BA33" s="33">
        <f>IF(D6L326C5=0,0,D6L326C19/D6L326C5)</f>
        <v>0.37837996006740876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-98.46697979807054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-84.681602626340663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-42.340801313170331</v>
      </c>
      <c r="R34" s="16" t="s">
        <v>29876</v>
      </c>
      <c r="S34" s="15">
        <f>D6L327C5-D6L327C7</f>
        <v>-42.340801313170331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-40.581255188756259</v>
      </c>
      <c r="X34" s="16" t="s">
        <v>29878</v>
      </c>
      <c r="Y34" s="33">
        <f>D6L327C7-D6L327C10</f>
        <v>-1.7595461244140722</v>
      </c>
      <c r="Z34" s="16" t="s">
        <v>29879</v>
      </c>
      <c r="AA34" s="33">
        <f>CHOOSE(MIN(D6L327C9,RUN_YEARS),B7L803C7,B7L803C16,B7L803C25,B7L803C34,B7L803C43)</f>
        <v>210853.33333333331</v>
      </c>
      <c r="AB34" s="16" t="s">
        <v>29880</v>
      </c>
      <c r="AC34" s="33">
        <f>IF(D6L327C12=0,0,D6L327C10/D6L327C12)</f>
        <v>-1.9246200449960285E-4</v>
      </c>
      <c r="AD34" s="16" t="s">
        <v>29881</v>
      </c>
      <c r="AE34" s="33">
        <f>IF(D6L327C5=0,0,D6L327C10/D6L327C5)</f>
        <v>0.47922162465230961</v>
      </c>
      <c r="AF34" s="16" t="s">
        <v>29882</v>
      </c>
      <c r="AG34" s="33">
        <f>CHOOSE(MIN(D6L327C9,RUN_YEARS),B7L803C5,B7L803C14,B7L803C23,B7L803C32,B7L803C41)</f>
        <v>3516.2707109362236</v>
      </c>
      <c r="AH34" s="16" t="s">
        <v>29883</v>
      </c>
      <c r="AI34" s="33">
        <f>IF(D6L327C15=0,0,D6L327C11/D6L327C15)</f>
        <v>-5.0040121169896634E-4</v>
      </c>
      <c r="AJ34" s="16" t="s">
        <v>29884</v>
      </c>
      <c r="AK34" s="33">
        <f>IF(D6L327C5=0,0,D6L327C11/D6L327C5)</f>
        <v>2.0778375347690409E-2</v>
      </c>
      <c r="AL34" s="16" t="s">
        <v>29885</v>
      </c>
      <c r="AM34" s="33">
        <f>D6L327C8*CHOOSE(MIN(D6L327C9,RUN_YEARS),B7L803C4,B7L803C13,B7L803C22,B7L803C31,B7L803C40)</f>
        <v>-9.5551208548986502</v>
      </c>
      <c r="AN34" s="16" t="s">
        <v>29886</v>
      </c>
      <c r="AO34" s="33">
        <f>D6L327C8-D6L327C18</f>
        <v>-32.785680458271685</v>
      </c>
      <c r="AP34" s="16" t="s">
        <v>29887</v>
      </c>
      <c r="AQ34" s="33">
        <f>CHOOSE(MIN(D6L327C9,RUN_YEARS),B7L803C2,B7L803C11,B7L803C20,B7L803C29,B7L803C38)</f>
        <v>458.94472334065773</v>
      </c>
      <c r="AR34" s="16" t="s">
        <v>29888</v>
      </c>
      <c r="AS34" s="33">
        <f>IF(D6L327C20=0,0,D6L327C18/D6L327C20)</f>
        <v>-2.0819764056435694E-2</v>
      </c>
      <c r="AT34" s="16" t="s">
        <v>29889</v>
      </c>
      <c r="AU34" s="33">
        <f>IF(D6L327C5=0,0,D6L327C18/D6L327C5)</f>
        <v>0.11283585287185482</v>
      </c>
      <c r="AV34" s="16" t="s">
        <v>29890</v>
      </c>
      <c r="AW34" s="33">
        <f>CHOOSE(MIN(D6L327C9,RUN_YEARS),B7L803C1,B7L803C10,B7L803C19,B7L803C28,B7L803C37)</f>
        <v>1574.7383288974952</v>
      </c>
      <c r="AX34" s="16" t="s">
        <v>29891</v>
      </c>
      <c r="AY34" s="33">
        <f>IF(D6L327C23=0,0,D6L327C19/D6L327C23)</f>
        <v>-2.0819764056435697E-2</v>
      </c>
      <c r="AZ34" s="16" t="s">
        <v>29892</v>
      </c>
      <c r="BA34" s="33">
        <f>IF(D6L327C5=0,0,D6L327C19/D6L327C5)</f>
        <v>0.38716414712814523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32970.914387675475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22777.428621835519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11388.71431091776</v>
      </c>
      <c r="R35" s="16" t="s">
        <v>29896</v>
      </c>
      <c r="S35" s="15">
        <f>SUM(D6L301C8:D6L327C8)-2*SUM(D6L309C8,D6L311C8,D6L322C8,D6L324C8,D6L327C8)</f>
        <v>11388.71431091776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10915.859288266371</v>
      </c>
      <c r="X35" s="16" t="s">
        <v>29898</v>
      </c>
      <c r="Y35" s="33">
        <f>SUM(D6L301C11:D6L327C11)-2*SUM(D6L309C11,D6L311C11,D6L322C11,D6L324C11,D6L327C11)</f>
        <v>472.85502265139053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5.1814338408512919E-2</v>
      </c>
      <c r="AD35" s="16" t="s">
        <v>29900</v>
      </c>
      <c r="AE35" s="33">
        <f>IF(D6L328C5=0,0,D6L328C10/D6L328C5)</f>
        <v>0.47924019297779347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0.13471727986213378</v>
      </c>
      <c r="AJ35" s="16" t="s">
        <v>29902</v>
      </c>
      <c r="AK35" s="33">
        <f>IF(D6L328C5=0,0,D6L328C11/D6L328C5)</f>
        <v>2.0759807022206596E-2</v>
      </c>
      <c r="AL35" s="16" t="s">
        <v>29903</v>
      </c>
      <c r="AM35" s="33">
        <f>SUM(D6L301C18:D6L327C18)-2*SUM(D6L309C18,D6L311C18,D6L322C18,D6L324C18,D6L327C18)</f>
        <v>2577.2408888880591</v>
      </c>
      <c r="AN35" s="16" t="s">
        <v>29904</v>
      </c>
      <c r="AO35" s="33">
        <f>SUM(D6L301C19:D6L327C19)-2*SUM(D6L309C19,D6L311C19,D6L322C19,D6L324C19,D6L327C19)</f>
        <v>8811.473422029705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5.605736259191934</v>
      </c>
      <c r="AT35" s="16" t="s">
        <v>29906</v>
      </c>
      <c r="AU35" s="33">
        <f>IF(D6L328C5=0,0,D6L328C18/D6L328C5)</f>
        <v>0.11314889541207448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5.6057362591919349</v>
      </c>
      <c r="AZ35" s="16" t="s">
        <v>29908</v>
      </c>
      <c r="BA35" s="33">
        <f>IF(D6L328C5=0,0,D6L328C19/D6L328C5)</f>
        <v>0.38685110458792571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343.17199549146181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171.58599774573091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85.792998872865454</v>
      </c>
      <c r="R36" s="16" t="s">
        <v>29913</v>
      </c>
      <c r="S36" s="15">
        <f>D6L329C5-D6L329C7</f>
        <v>85.792998872865454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82.33097859541526</v>
      </c>
      <c r="X36" s="16" t="s">
        <v>29915</v>
      </c>
      <c r="Y36" s="33">
        <f>D6L329C7-D6L329C10</f>
        <v>3.4620202774501934</v>
      </c>
      <c r="Z36" s="16" t="s">
        <v>29916</v>
      </c>
      <c r="AA36" s="33">
        <f>CHOOSE(MIN(D6L329C9,RUN_YEARS),B7L803C7,B7L803C16,B7L803C25,B7L803C34,B7L803C43)</f>
        <v>202383</v>
      </c>
      <c r="AB36" s="16" t="s">
        <v>29917</v>
      </c>
      <c r="AC36" s="33">
        <f>IF(D6L329C12=0,0,D6L329C10/D6L329C12)</f>
        <v>4.0680777829864788E-4</v>
      </c>
      <c r="AD36" s="16" t="s">
        <v>29918</v>
      </c>
      <c r="AE36" s="33">
        <f>IF(D6L329C5=0,0,D6L329C10/D6L329C5)</f>
        <v>0.47982341028444248</v>
      </c>
      <c r="AF36" s="16" t="s">
        <v>29919</v>
      </c>
      <c r="AG36" s="33">
        <f>CHOOSE(MIN(D6L329C9,RUN_YEARS),B7L803C5,B7L803C14,B7L803C23,B7L803C32,B7L803C41)</f>
        <v>3273.1583110985789</v>
      </c>
      <c r="AH36" s="16" t="s">
        <v>29920</v>
      </c>
      <c r="AI36" s="33">
        <f>IF(D6L329C15=0,0,D6L329C11/D6L329C15)</f>
        <v>1.0577002235764839E-3</v>
      </c>
      <c r="AJ36" s="16" t="s">
        <v>29921</v>
      </c>
      <c r="AK36" s="33">
        <f>IF(D6L329C5=0,0,D6L329C11/D6L329C5)</f>
        <v>2.0176589715557539E-2</v>
      </c>
      <c r="AL36" s="16" t="s">
        <v>29922</v>
      </c>
      <c r="AM36" s="33">
        <f>D6L329C8*CHOOSE(MIN(D6L329C9,RUN_YEARS),B7L803C4,B7L803C13,B7L803C22,B7L803C31,B7L803C40)</f>
        <v>20.868295897709309</v>
      </c>
      <c r="AN36" s="16" t="s">
        <v>29923</v>
      </c>
      <c r="AO36" s="33">
        <f>D6L329C8-D6L329C18</f>
        <v>64.924702975156151</v>
      </c>
      <c r="AP36" s="16" t="s">
        <v>29924</v>
      </c>
      <c r="AQ36" s="33">
        <f>CHOOSE(MIN(D6L329C9,RUN_YEARS),B7L803C2,B7L803C11,B7L803C20,B7L803C29,B7L803C38)</f>
        <v>470.91826825848119</v>
      </c>
      <c r="AR36" s="16" t="s">
        <v>29925</v>
      </c>
      <c r="AS36" s="33">
        <f>IF(D6L329C20=0,0,D6L329C18/D6L329C20)</f>
        <v>4.4314050450586812E-2</v>
      </c>
      <c r="AT36" s="16" t="s">
        <v>29926</v>
      </c>
      <c r="AU36" s="33">
        <f>IF(D6L329C5=0,0,D6L329C18/D6L329C5)</f>
        <v>0.12162003993259128</v>
      </c>
      <c r="AV36" s="16" t="s">
        <v>29927</v>
      </c>
      <c r="AW36" s="33">
        <f>CHOOSE(MIN(D6L329C9,RUN_YEARS),B7L803C1,B7L803C10,B7L803C19,B7L803C28,B7L803C37)</f>
        <v>1465.1042347742871</v>
      </c>
      <c r="AX36" s="16" t="s">
        <v>29928</v>
      </c>
      <c r="AY36" s="33">
        <f>IF(D6L329C23=0,0,D6L329C19/D6L329C23)</f>
        <v>4.4314050450586819E-2</v>
      </c>
      <c r="AZ36" s="16" t="s">
        <v>29929</v>
      </c>
      <c r="BA36" s="33">
        <f>IF(D6L329C5=0,0,D6L329C19/D6L329C5)</f>
        <v>0.37837996006740876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202383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3273.1583110985789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470.91826825848119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1465.1042347742871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287.9499443826474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143.9749721913237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71.987486095661851</v>
      </c>
      <c r="R38" s="16" t="s">
        <v>29953</v>
      </c>
      <c r="S38" s="15">
        <f>D6L331C5-D6L331C7</f>
        <v>71.987486095661851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69.082562152448702</v>
      </c>
      <c r="X38" s="16" t="s">
        <v>29955</v>
      </c>
      <c r="Y38" s="33">
        <f>D6L331C7-D6L331C10</f>
        <v>2.9049239432131486</v>
      </c>
      <c r="Z38" s="16" t="s">
        <v>29956</v>
      </c>
      <c r="AA38" s="33">
        <f>CHOOSE(MIN(D6L331C9,RUN_YEARS),B7L803C7,B7L803C16,B7L803C25,B7L803C34,B7L803C43)</f>
        <v>202383</v>
      </c>
      <c r="AB38" s="16" t="s">
        <v>29957</v>
      </c>
      <c r="AC38" s="33">
        <f>IF(D6L331C12=0,0,D6L331C10/D6L331C12)</f>
        <v>3.4134567702054374E-4</v>
      </c>
      <c r="AD38" s="16" t="s">
        <v>29958</v>
      </c>
      <c r="AE38" s="33">
        <f>IF(D6L331C5=0,0,D6L331C10/D6L331C5)</f>
        <v>0.47982341028444242</v>
      </c>
      <c r="AF38" s="16" t="s">
        <v>29959</v>
      </c>
      <c r="AG38" s="33">
        <f>CHOOSE(MIN(D6L331C9,RUN_YEARS),B7L803C5,B7L803C14,B7L803C23,B7L803C32,B7L803C41)</f>
        <v>3273.1583110985789</v>
      </c>
      <c r="AH38" s="16" t="s">
        <v>29960</v>
      </c>
      <c r="AI38" s="33">
        <f>IF(D6L331C15=0,0,D6L331C11/D6L331C15)</f>
        <v>8.874987602534145E-4</v>
      </c>
      <c r="AJ38" s="16" t="s">
        <v>29961</v>
      </c>
      <c r="AK38" s="33">
        <f>IF(D6L331C5=0,0,D6L331C11/D6L331C5)</f>
        <v>2.0176589715557566E-2</v>
      </c>
      <c r="AL38" s="16" t="s">
        <v>29962</v>
      </c>
      <c r="AM38" s="33">
        <f>D6L331C8*CHOOSE(MIN(D6L331C9,RUN_YEARS),B7L803C4,B7L803C13,B7L803C22,B7L803C31,B7L803C40)</f>
        <v>17.51024186720251</v>
      </c>
      <c r="AN38" s="16" t="s">
        <v>29963</v>
      </c>
      <c r="AO38" s="33">
        <f>D6L331C8-D6L331C18</f>
        <v>54.477244228459341</v>
      </c>
      <c r="AP38" s="16" t="s">
        <v>29964</v>
      </c>
      <c r="AQ38" s="33">
        <f>CHOOSE(MIN(D6L331C9,RUN_YEARS),B7L803C2,B7L803C11,B7L803C20,B7L803C29,B7L803C38)</f>
        <v>470.91826825848119</v>
      </c>
      <c r="AR38" s="16" t="s">
        <v>29965</v>
      </c>
      <c r="AS38" s="33">
        <f>IF(D6L331C20=0,0,D6L331C18/D6L331C20)</f>
        <v>3.7183186653509386E-2</v>
      </c>
      <c r="AT38" s="16" t="s">
        <v>29966</v>
      </c>
      <c r="AU38" s="33">
        <f>IF(D6L331C5=0,0,D6L331C18/D6L331C5)</f>
        <v>0.1216200399325913</v>
      </c>
      <c r="AV38" s="16" t="s">
        <v>29967</v>
      </c>
      <c r="AW38" s="33">
        <f>CHOOSE(MIN(D6L331C9,RUN_YEARS),B7L803C1,B7L803C10,B7L803C19,B7L803C28,B7L803C37)</f>
        <v>1465.1042347742871</v>
      </c>
      <c r="AX38" s="16" t="s">
        <v>29968</v>
      </c>
      <c r="AY38" s="33">
        <f>IF(D6L331C23=0,0,D6L331C19/D6L331C23)</f>
        <v>3.7183186653509379E-2</v>
      </c>
      <c r="AZ38" s="16" t="s">
        <v>29969</v>
      </c>
      <c r="BA38" s="33">
        <f>IF(D6L331C5=0,0,D6L331C19/D6L331C5)</f>
        <v>0.3783799600674087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202383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3273.1583110985789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470.91826825848119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1465.1042347742871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4536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4536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1814.4</v>
      </c>
      <c r="R40" s="16" t="s">
        <v>29994</v>
      </c>
      <c r="S40" s="15">
        <f>D6L333C5-D6L333C7</f>
        <v>2721.6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1741.1831912401849</v>
      </c>
      <c r="X40" s="16" t="s">
        <v>29996</v>
      </c>
      <c r="Y40" s="33">
        <f>D6L333C7-D6L333C10</f>
        <v>73.216808759815194</v>
      </c>
      <c r="Z40" s="16" t="s">
        <v>29997</v>
      </c>
      <c r="AA40" s="33">
        <f>CHOOSE(MIN(D6L333C9,RUN_YEARS),B7L803C7,B7L803C16,B7L803C25,B7L803C34,B7L803C43)</f>
        <v>202383</v>
      </c>
      <c r="AB40" s="16" t="s">
        <v>29998</v>
      </c>
      <c r="AC40" s="33">
        <f>IF(D6L333C12=0,0,D6L333C10/D6L333C12)</f>
        <v>8.6034063693105883E-3</v>
      </c>
      <c r="AD40" s="16" t="s">
        <v>29999</v>
      </c>
      <c r="AE40" s="33">
        <f>IF(D6L333C5=0,0,D6L333C10/D6L333C5)</f>
        <v>0.38385872822755401</v>
      </c>
      <c r="AF40" s="16" t="s">
        <v>30000</v>
      </c>
      <c r="AG40" s="33">
        <f>CHOOSE(MIN(D6L333C9,RUN_YEARS),B7L803C5,B7L803C14,B7L803C23,B7L803C32,B7L803C41)</f>
        <v>3273.1583110985789</v>
      </c>
      <c r="AH40" s="16" t="s">
        <v>30001</v>
      </c>
      <c r="AI40" s="33">
        <f>IF(D6L333C15=0,0,D6L333C11/D6L333C15)</f>
        <v>2.2368856560207515E-2</v>
      </c>
      <c r="AJ40" s="16" t="s">
        <v>30002</v>
      </c>
      <c r="AK40" s="33">
        <f>IF(D6L333C5=0,0,D6L333C11/D6L333C5)</f>
        <v>1.6141271772446029E-2</v>
      </c>
      <c r="AL40" s="16" t="s">
        <v>30003</v>
      </c>
      <c r="AM40" s="33">
        <f>D6L333C8*CHOOSE(MIN(D6L333C9,RUN_YEARS),B7L803C4,B7L803C13,B7L803C22,B7L803C31,B7L803C40)</f>
        <v>662.00220136108089</v>
      </c>
      <c r="AN40" s="16" t="s">
        <v>30004</v>
      </c>
      <c r="AO40" s="33">
        <f>D6L333C8-D6L333C18</f>
        <v>2059.5977986389189</v>
      </c>
      <c r="AP40" s="16" t="s">
        <v>30005</v>
      </c>
      <c r="AQ40" s="33">
        <f>CHOOSE(MIN(D6L333C9,RUN_YEARS),B7L803C2,B7L803C11,B7L803C20,B7L803C29,B7L803C38)</f>
        <v>470.91826825848119</v>
      </c>
      <c r="AR40" s="16" t="s">
        <v>30006</v>
      </c>
      <c r="AS40" s="33">
        <f>IF(D6L333C20=0,0,D6L333C18/D6L333C20)</f>
        <v>1.4057687840593946</v>
      </c>
      <c r="AT40" s="16" t="s">
        <v>30007</v>
      </c>
      <c r="AU40" s="33">
        <f>IF(D6L333C5=0,0,D6L333C18/D6L333C5)</f>
        <v>0.14594404791910953</v>
      </c>
      <c r="AV40" s="16" t="s">
        <v>30008</v>
      </c>
      <c r="AW40" s="33">
        <f>CHOOSE(MIN(D6L333C9,RUN_YEARS),B7L803C1,B7L803C10,B7L803C19,B7L803C28,B7L803C37)</f>
        <v>1465.1042347742871</v>
      </c>
      <c r="AX40" s="16" t="s">
        <v>30009</v>
      </c>
      <c r="AY40" s="33">
        <f>IF(D6L333C23=0,0,D6L333C19/D6L333C23)</f>
        <v>1.4057687840593942</v>
      </c>
      <c r="AZ40" s="16" t="s">
        <v>30010</v>
      </c>
      <c r="BA40" s="33">
        <f>IF(D6L333C5=0,0,D6L333C19/D6L333C5)</f>
        <v>0.45405595208089039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11480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11480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11480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202383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3273.1583110985789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2792.396116852296</v>
      </c>
      <c r="AN41" s="16" t="s">
        <v>30023</v>
      </c>
      <c r="AO41" s="33">
        <f>D6L334C8-D6L334C18</f>
        <v>8687.6038831477035</v>
      </c>
      <c r="AP41" s="16" t="s">
        <v>30024</v>
      </c>
      <c r="AQ41" s="33">
        <f>CHOOSE(MIN(D6L334C9,RUN_YEARS),B7L803C2,B7L803C11,B7L803C20,B7L803C29,B7L803C38)</f>
        <v>470.91826825848119</v>
      </c>
      <c r="AR41" s="16" t="s">
        <v>30025</v>
      </c>
      <c r="AS41" s="33">
        <f>IF(D6L334C20=0,0,D6L334C18/D6L334C20)</f>
        <v>5.929683142637364</v>
      </c>
      <c r="AT41" s="16" t="s">
        <v>30026</v>
      </c>
      <c r="AU41" s="33">
        <f>IF(D6L334C5=0,0,D6L334C18/D6L334C5)</f>
        <v>0.24324007986518259</v>
      </c>
      <c r="AV41" s="16" t="s">
        <v>30027</v>
      </c>
      <c r="AW41" s="33">
        <f>CHOOSE(MIN(D6L334C9,RUN_YEARS),B7L803C1,B7L803C10,B7L803C19,B7L803C28,B7L803C37)</f>
        <v>1465.1042347742871</v>
      </c>
      <c r="AX41" s="16" t="s">
        <v>30028</v>
      </c>
      <c r="AY41" s="33">
        <f>IF(D6L334C23=0,0,D6L334C19/D6L334C23)</f>
        <v>5.9296831426373631</v>
      </c>
      <c r="AZ41" s="16" t="s">
        <v>30029</v>
      </c>
      <c r="BA41" s="33">
        <f>IF(D6L334C5=0,0,D6L334C19/D6L334C5)</f>
        <v>0.75675992013481741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3397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3397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3397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3259.9202494725023</v>
      </c>
      <c r="X42" s="16" t="s">
        <v>30036</v>
      </c>
      <c r="Y42" s="33">
        <f>D6L335C7-D6L335C10</f>
        <v>137.07975052749771</v>
      </c>
      <c r="Z42" s="16" t="s">
        <v>30037</v>
      </c>
      <c r="AA42" s="33">
        <f>CHOOSE(MIN(D6L335C9,RUN_YEARS),B7L803C7,B7L803C16,B7L803C25,B7L803C34,B7L803C43)</f>
        <v>202383</v>
      </c>
      <c r="AB42" s="16" t="s">
        <v>30038</v>
      </c>
      <c r="AC42" s="33">
        <f>IF(D6L335C12=0,0,D6L335C10/D6L335C12)</f>
        <v>1.6107678260884079E-2</v>
      </c>
      <c r="AD42" s="16" t="s">
        <v>30039</v>
      </c>
      <c r="AE42" s="33">
        <f>IF(D6L335C5=0,0,D6L335C10/D6L335C5)</f>
        <v>0.95964682056888495</v>
      </c>
      <c r="AF42" s="16" t="s">
        <v>30040</v>
      </c>
      <c r="AG42" s="33">
        <f>CHOOSE(MIN(D6L335C9,RUN_YEARS),B7L803C5,B7L803C14,B7L803C23,B7L803C32,B7L803C41)</f>
        <v>3273.1583110985789</v>
      </c>
      <c r="AH42" s="16" t="s">
        <v>30041</v>
      </c>
      <c r="AI42" s="33">
        <f>IF(D6L335C15=0,0,D6L335C11/D6L335C15)</f>
        <v>4.1879963478298504E-2</v>
      </c>
      <c r="AJ42" s="16" t="s">
        <v>30042</v>
      </c>
      <c r="AK42" s="33">
        <f>IF(D6L335C5=0,0,D6L335C11/D6L335C5)</f>
        <v>4.0353179431115015E-2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470.91826825848119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1465.1042347742871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5722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5722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5722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202383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3273.1583110985789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1391.8197369885747</v>
      </c>
      <c r="AN43" s="16" t="s">
        <v>30064</v>
      </c>
      <c r="AO43" s="33">
        <f>D6L336C8-D6L336C18</f>
        <v>4330.1802630114253</v>
      </c>
      <c r="AP43" s="16" t="s">
        <v>30065</v>
      </c>
      <c r="AQ43" s="33">
        <f>CHOOSE(MIN(D6L336C9,RUN_YEARS),B7L803C2,B7L803C11,B7L803C20,B7L803C29,B7L803C38)</f>
        <v>470.91826825848119</v>
      </c>
      <c r="AR43" s="16" t="s">
        <v>30066</v>
      </c>
      <c r="AS43" s="33">
        <f>IF(D6L336C20=0,0,D6L336C18/D6L336C20)</f>
        <v>2.9555441587256968</v>
      </c>
      <c r="AT43" s="16" t="s">
        <v>30067</v>
      </c>
      <c r="AU43" s="33">
        <f>IF(D6L336C5=0,0,D6L336C18/D6L336C5)</f>
        <v>0.24324007986518259</v>
      </c>
      <c r="AV43" s="16" t="s">
        <v>30068</v>
      </c>
      <c r="AW43" s="33">
        <f>CHOOSE(MIN(D6L336C9,RUN_YEARS),B7L803C1,B7L803C10,B7L803C19,B7L803C28,B7L803C37)</f>
        <v>1465.1042347742871</v>
      </c>
      <c r="AX43" s="16" t="s">
        <v>30069</v>
      </c>
      <c r="AY43" s="33">
        <f>IF(D6L336C23=0,0,D6L336C19/D6L336C23)</f>
        <v>2.9555441587256963</v>
      </c>
      <c r="AZ43" s="16" t="s">
        <v>30070</v>
      </c>
      <c r="BA43" s="33">
        <f>IF(D6L336C5=0,0,D6L336C19/D6L336C5)</f>
        <v>0.75675992013481741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25766.121939874109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25450.560969937054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5369.1804849685277</v>
      </c>
      <c r="R44" s="16" t="s">
        <v>30074</v>
      </c>
      <c r="S44" s="15">
        <f>SUM(D6L329C8:D6L336C8)</f>
        <v>20081.380484968526</v>
      </c>
      <c r="U44" s="21" t="str">
        <f>NULL_VALUE</f>
        <v>n/a</v>
      </c>
      <c r="V44" s="16" t="s">
        <v>30075</v>
      </c>
      <c r="W44" s="33">
        <f>SUM(D6L329C10:D6L336C10)</f>
        <v>5152.5169814605506</v>
      </c>
      <c r="X44" s="16" t="s">
        <v>30076</v>
      </c>
      <c r="Y44" s="33">
        <f>SUM(D6L329C11:D6L336C11)</f>
        <v>216.66350350797626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2.5459238085513859E-2</v>
      </c>
      <c r="AD44" s="16" t="s">
        <v>30078</v>
      </c>
      <c r="AE44" s="33">
        <f>IF(D6L337C5=0,0,D6L337C10/D6L337C5)</f>
        <v>0.20245200047051434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6.6194019022335918E-2</v>
      </c>
      <c r="AJ44" s="16" t="s">
        <v>30080</v>
      </c>
      <c r="AK44" s="33">
        <f>IF(D6L337C5=0,0,D6L337C11/D6L337C5)</f>
        <v>8.513113080843503E-3</v>
      </c>
      <c r="AL44" s="16" t="s">
        <v>30081</v>
      </c>
      <c r="AM44" s="33">
        <f>SUM(D6L329C18:D6L336C18)</f>
        <v>4884.5965929668637</v>
      </c>
      <c r="AN44" s="16" t="s">
        <v>30082</v>
      </c>
      <c r="AO44" s="33">
        <f>SUM(D6L329C19:D6L336C19)</f>
        <v>15196.783892001664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10.372493322526552</v>
      </c>
      <c r="AT44" s="16" t="s">
        <v>30084</v>
      </c>
      <c r="AU44" s="33">
        <f>IF(D6L337C5=0,0,D6L337C18/D6L337C5)</f>
        <v>0.19192490879618299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10.37249332252655</v>
      </c>
      <c r="AZ44" s="16" t="s">
        <v>30086</v>
      </c>
      <c r="BA44" s="33">
        <f>IF(D6L337C5=0,0,D6L337C19/D6L337C5)</f>
        <v>0.59710997765245921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1817.6880805861915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908.84404029309576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454.42202014654788</v>
      </c>
      <c r="R45" s="16" t="s">
        <v>30091</v>
      </c>
      <c r="S45" s="15">
        <f>D6L338C5-D6L338C7</f>
        <v>454.42202014654788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436.08464683012443</v>
      </c>
      <c r="X45" s="16" t="s">
        <v>30093</v>
      </c>
      <c r="Y45" s="33">
        <f>D6L338C7-D6L338C10</f>
        <v>18.337373316423452</v>
      </c>
      <c r="Z45" s="16" t="s">
        <v>30094</v>
      </c>
      <c r="AA45" s="33">
        <f>CHOOSE(MIN(D6L338C9,RUN_YEARS),B7L803C7,B7L803C16,B7L803C25,B7L803C34,B7L803C43)</f>
        <v>202383</v>
      </c>
      <c r="AB45" s="16" t="s">
        <v>30095</v>
      </c>
      <c r="AC45" s="33">
        <f>IF(D6L338C12=0,0,D6L338C10/D6L338C12)</f>
        <v>2.1547493951079113E-3</v>
      </c>
      <c r="AD45" s="16" t="s">
        <v>30096</v>
      </c>
      <c r="AE45" s="33">
        <f>IF(D6L338C5=0,0,D6L338C10/D6L338C5)</f>
        <v>0.47982341028444242</v>
      </c>
      <c r="AF45" s="16" t="s">
        <v>30097</v>
      </c>
      <c r="AG45" s="33">
        <f>CHOOSE(MIN(D6L338C9,RUN_YEARS),B7L803C5,B7L803C14,B7L803C23,B7L803C32,B7L803C41)</f>
        <v>3273.1583110985789</v>
      </c>
      <c r="AH45" s="16" t="s">
        <v>30098</v>
      </c>
      <c r="AI45" s="33">
        <f>IF(D6L338C15=0,0,D6L338C11/D6L338C15)</f>
        <v>5.6023484272805704E-3</v>
      </c>
      <c r="AJ45" s="16" t="s">
        <v>30099</v>
      </c>
      <c r="AK45" s="33">
        <f>IF(D6L338C5=0,0,D6L338C11/D6L338C5)</f>
        <v>2.0176589715557556E-2</v>
      </c>
      <c r="AL45" s="16" t="s">
        <v>30100</v>
      </c>
      <c r="AM45" s="33">
        <f>D6L338C8*CHOOSE(MIN(D6L338C9,RUN_YEARS),B7L803C4,B7L803C13,B7L803C22,B7L803C31,B7L803C40)</f>
        <v>110.53364847294391</v>
      </c>
      <c r="AN45" s="16" t="s">
        <v>30101</v>
      </c>
      <c r="AO45" s="33">
        <f>D6L338C8-D6L338C18</f>
        <v>343.88837167360396</v>
      </c>
      <c r="AP45" s="16" t="s">
        <v>30102</v>
      </c>
      <c r="AQ45" s="33">
        <f>CHOOSE(MIN(D6L338C9,RUN_YEARS),B7L803C2,B7L803C11,B7L803C20,B7L803C29,B7L803C38)</f>
        <v>470.91826825848119</v>
      </c>
      <c r="AR45" s="16" t="s">
        <v>30103</v>
      </c>
      <c r="AS45" s="33">
        <f>IF(D6L338C20=0,0,D6L338C18/D6L338C20)</f>
        <v>0.23471938959113253</v>
      </c>
      <c r="AT45" s="16" t="s">
        <v>30104</v>
      </c>
      <c r="AU45" s="33">
        <f>IF(D6L338C5=0,0,D6L338C18/D6L338C5)</f>
        <v>0.12162003993259128</v>
      </c>
      <c r="AV45" s="16" t="s">
        <v>30105</v>
      </c>
      <c r="AW45" s="33">
        <f>CHOOSE(MIN(D6L338C9,RUN_YEARS),B7L803C1,B7L803C10,B7L803C19,B7L803C28,B7L803C37)</f>
        <v>1465.1042347742871</v>
      </c>
      <c r="AX45" s="16" t="s">
        <v>30106</v>
      </c>
      <c r="AY45" s="33">
        <f>IF(D6L338C23=0,0,D6L338C19/D6L338C23)</f>
        <v>0.2347193895911325</v>
      </c>
      <c r="AZ45" s="16" t="s">
        <v>30107</v>
      </c>
      <c r="BA45" s="33">
        <f>IF(D6L338C5=0,0,D6L338C19/D6L338C5)</f>
        <v>0.3783799600674087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9639.6151084504017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9639.6151084504017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3855.8460433801611</v>
      </c>
      <c r="R46" s="16" t="s">
        <v>30111</v>
      </c>
      <c r="S46" s="15">
        <f>D6L339C5-D6L339C7</f>
        <v>5783.7690650702407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3700.2503961328862</v>
      </c>
      <c r="X46" s="16" t="s">
        <v>30113</v>
      </c>
      <c r="Y46" s="33">
        <f>D6L339C7-D6L339C10</f>
        <v>155.59564724727488</v>
      </c>
      <c r="Z46" s="16" t="s">
        <v>30114</v>
      </c>
      <c r="AA46" s="33">
        <f>CHOOSE(MIN(D6L339C9,RUN_YEARS),B7L803C7,B7L803C16,B7L803C25,B7L803C34,B7L803C43)</f>
        <v>202383</v>
      </c>
      <c r="AB46" s="16" t="s">
        <v>30115</v>
      </c>
      <c r="AC46" s="33">
        <f>IF(D6L339C12=0,0,D6L339C10/D6L339C12)</f>
        <v>1.8283405207615691E-2</v>
      </c>
      <c r="AD46" s="16" t="s">
        <v>30116</v>
      </c>
      <c r="AE46" s="33">
        <f>IF(D6L339C5=0,0,D6L339C10/D6L339C5)</f>
        <v>0.38385872822755401</v>
      </c>
      <c r="AF46" s="16" t="s">
        <v>30117</v>
      </c>
      <c r="AG46" s="33">
        <f>CHOOSE(MIN(D6L339C9,RUN_YEARS),B7L803C5,B7L803C14,B7L803C23,B7L803C32,B7L803C41)</f>
        <v>3273.1583110985789</v>
      </c>
      <c r="AH46" s="16" t="s">
        <v>30118</v>
      </c>
      <c r="AI46" s="33">
        <f>IF(D6L339C15=0,0,D6L339C11/D6L339C15)</f>
        <v>4.7536853539800798E-2</v>
      </c>
      <c r="AJ46" s="16" t="s">
        <v>30119</v>
      </c>
      <c r="AK46" s="33">
        <f>IF(D6L339C5=0,0,D6L339C11/D6L339C5)</f>
        <v>1.6141271772446043E-2</v>
      </c>
      <c r="AL46" s="16" t="s">
        <v>30120</v>
      </c>
      <c r="AM46" s="33">
        <f>D6L339C8*CHOOSE(MIN(D6L339C9,RUN_YEARS),B7L803C4,B7L803C13,B7L803C22,B7L803C31,B7L803C40)</f>
        <v>1406.8444493094576</v>
      </c>
      <c r="AN46" s="16" t="s">
        <v>30121</v>
      </c>
      <c r="AO46" s="33">
        <f>D6L339C8-D6L339C18</f>
        <v>4376.9246157607831</v>
      </c>
      <c r="AP46" s="16" t="s">
        <v>30122</v>
      </c>
      <c r="AQ46" s="33">
        <f>CHOOSE(MIN(D6L339C9,RUN_YEARS),B7L803C2,B7L803C11,B7L803C20,B7L803C29,B7L803C38)</f>
        <v>470.91826825848119</v>
      </c>
      <c r="AR46" s="16" t="s">
        <v>30123</v>
      </c>
      <c r="AS46" s="33">
        <f>IF(D6L339C20=0,0,D6L339C18/D6L339C20)</f>
        <v>2.9874492966946402</v>
      </c>
      <c r="AT46" s="16" t="s">
        <v>30124</v>
      </c>
      <c r="AU46" s="33">
        <f>IF(D6L339C5=0,0,D6L339C18/D6L339C5)</f>
        <v>0.14594404791910953</v>
      </c>
      <c r="AV46" s="16" t="s">
        <v>30125</v>
      </c>
      <c r="AW46" s="33">
        <f>CHOOSE(MIN(D6L339C9,RUN_YEARS),B7L803C1,B7L803C10,B7L803C19,B7L803C28,B7L803C37)</f>
        <v>1465.1042347742871</v>
      </c>
      <c r="AX46" s="16" t="s">
        <v>30126</v>
      </c>
      <c r="AY46" s="33">
        <f>IF(D6L339C23=0,0,D6L339C19/D6L339C23)</f>
        <v>2.9874492966946402</v>
      </c>
      <c r="AZ46" s="16" t="s">
        <v>30127</v>
      </c>
      <c r="BA46" s="33">
        <f>IF(D6L339C5=0,0,D6L339C19/D6L339C5)</f>
        <v>0.45405595208089045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11457.303189036593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10548.459148743497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4310.2680635267088</v>
      </c>
      <c r="R47" s="16" t="s">
        <v>30131</v>
      </c>
      <c r="S47" s="15">
        <f>SUM(D6L338C8:D6L339C8)</f>
        <v>6238.1910852167885</v>
      </c>
      <c r="U47" s="21" t="str">
        <f>NULL_VALUE</f>
        <v>n/a</v>
      </c>
      <c r="V47" s="16" t="s">
        <v>30132</v>
      </c>
      <c r="W47" s="33">
        <f>SUM(D6L338C10:D6L339C10)</f>
        <v>4136.3350429630109</v>
      </c>
      <c r="X47" s="16" t="s">
        <v>30133</v>
      </c>
      <c r="Y47" s="33">
        <f>SUM(D6L338C11:D6L339C11)</f>
        <v>173.93302056369834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2.0438154602723604E-2</v>
      </c>
      <c r="AD47" s="16" t="s">
        <v>30135</v>
      </c>
      <c r="AE47" s="33">
        <f>IF(D6L340C5=0,0,D6L340C10/D6L340C5)</f>
        <v>0.39212694334183579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5.313920196708137E-2</v>
      </c>
      <c r="AJ47" s="16" t="s">
        <v>30137</v>
      </c>
      <c r="AK47" s="33">
        <f>IF(D6L340C5=0,0,D6L340C11/D6L340C5)</f>
        <v>1.6488950481873623E-2</v>
      </c>
      <c r="AL47" s="16" t="s">
        <v>30138</v>
      </c>
      <c r="AM47" s="33">
        <f>SUM(D6L338C18:D6L339C18)</f>
        <v>1517.3780977824015</v>
      </c>
      <c r="AN47" s="16" t="s">
        <v>30139</v>
      </c>
      <c r="AO47" s="33">
        <f>SUM(D6L338C19:D6L339C19)</f>
        <v>4720.8129874343867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3.2221686862857726</v>
      </c>
      <c r="AT47" s="16" t="s">
        <v>30141</v>
      </c>
      <c r="AU47" s="33">
        <f>IF(D6L340C5=0,0,D6L340C18/D6L340C5)</f>
        <v>0.14384831721732053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3.2221686862857726</v>
      </c>
      <c r="AZ47" s="16" t="s">
        <v>30143</v>
      </c>
      <c r="BA47" s="33">
        <f>IF(D6L340C5=0,0,D6L340C19/D6L340C5)</f>
        <v>0.44753578895897006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70194.339516586173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58776.448740516069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21068.162859412998</v>
      </c>
      <c r="R48" s="16" t="s">
        <v>30148</v>
      </c>
      <c r="S48" s="15">
        <f>SUM(D6L328C8,D6L337C8,D6L340C8)</f>
        <v>37708.285881103075</v>
      </c>
      <c r="U48" s="21" t="str">
        <f>NULL_VALUE</f>
        <v>n/a</v>
      </c>
      <c r="V48" s="16" t="s">
        <v>30149</v>
      </c>
      <c r="W48" s="33">
        <f>SUM(D6L328C10,D6L337C10,D6L340C10)</f>
        <v>20204.711312689931</v>
      </c>
      <c r="X48" s="16" t="s">
        <v>30150</v>
      </c>
      <c r="Y48" s="33">
        <f>SUM(D6L328C11,D6L337C11,D6L340C11)</f>
        <v>863.45154672306512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9.7711731096750382E-2</v>
      </c>
      <c r="AD48" s="16" t="s">
        <v>30152</v>
      </c>
      <c r="AE48" s="33">
        <f>IF(D6L341C5=0,0,D6L341C10/D6L341C5)</f>
        <v>0.34375522416961407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0.25405050085155106</v>
      </c>
      <c r="AJ48" s="16" t="s">
        <v>30154</v>
      </c>
      <c r="AK48" s="33">
        <f>IF(D6L341C5=0,0,D6L341C11/D6L341C5)</f>
        <v>1.4690434097762469E-2</v>
      </c>
      <c r="AL48" s="16" t="s">
        <v>30155</v>
      </c>
      <c r="AM48" s="33">
        <f>SUM(D6L328C18,D6L337C18,D6L340C18)</f>
        <v>8979.2155796373245</v>
      </c>
      <c r="AN48" s="16" t="s">
        <v>30156</v>
      </c>
      <c r="AO48" s="33">
        <f>SUM(D6L328C19,D6L337C19,D6L340C19)</f>
        <v>28729.070301465756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19.200398268004257</v>
      </c>
      <c r="AT48" s="16" t="s">
        <v>30158</v>
      </c>
      <c r="AU48" s="33">
        <f>IF(D6L341C5=0,0,D6L341C18/D6L341C5)</f>
        <v>0.15276893674332739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19.200398268004257</v>
      </c>
      <c r="AZ48" s="16" t="s">
        <v>30160</v>
      </c>
      <c r="BA48" s="33">
        <f>IF(D6L341C5=0,0,D6L341C19/D6L341C5)</f>
        <v>0.48878540498929618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A7799-0925-4A31-95ED-7E4FD3AD1F4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39092.446756800004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33619.504210848005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16809.752105424002</v>
      </c>
      <c r="R8" s="16" t="s">
        <v>30170</v>
      </c>
      <c r="S8" s="15">
        <f>D6L401C5-D6L401C7</f>
        <v>16809.752105424002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16208.039463032786</v>
      </c>
      <c r="X8" s="16" t="s">
        <v>30172</v>
      </c>
      <c r="Y8" s="33">
        <f>D6L401C7-D6L401C10</f>
        <v>601.71264239121592</v>
      </c>
      <c r="Z8" s="16" t="s">
        <v>30173</v>
      </c>
      <c r="AA8" s="33">
        <f>CHOOSE(MIN(D6L401C9,RUN_YEARS),B7L804C7,B7L804C16,B7L804C25,B7L804C34,B7L804C43)</f>
        <v>531221.66666666663</v>
      </c>
      <c r="AB8" s="16" t="s">
        <v>30174</v>
      </c>
      <c r="AC8" s="33">
        <f>IF(D6L401C12=0,0,D6L401C10/D6L401C12)</f>
        <v>3.0510878000770777E-2</v>
      </c>
      <c r="AD8" s="16" t="s">
        <v>30175</v>
      </c>
      <c r="AE8" s="33">
        <f>IF(D6L401C5=0,0,D6L401C10/D6L401C5)</f>
        <v>0.48210227495868124</v>
      </c>
      <c r="AF8" s="16" t="s">
        <v>30176</v>
      </c>
      <c r="AG8" s="33">
        <f>CHOOSE(MIN(D6L401C9,RUN_YEARS),B7L804C5,B7L804C14,B7L804C23,B7L804C32,B7L804C41)</f>
        <v>7585.0960229787688</v>
      </c>
      <c r="AH8" s="16" t="s">
        <v>30177</v>
      </c>
      <c r="AI8" s="33">
        <f>IF(D6L401C15=0,0,D6L401C11/D6L401C15)</f>
        <v>7.9328282802004046E-2</v>
      </c>
      <c r="AJ8" s="16" t="s">
        <v>30178</v>
      </c>
      <c r="AK8" s="33">
        <f>IF(D6L401C5=0,0,D6L401C11/D6L401C5)</f>
        <v>1.7897725041318764E-2</v>
      </c>
      <c r="AL8" s="16" t="s">
        <v>30179</v>
      </c>
      <c r="AM8" s="33">
        <f>D6L401C8*CHOOSE(MIN(D6L401C9,RUN_YEARS),B7L804C4,B7L804C13,B7L804C22,B7L804C31,B7L804C40)</f>
        <v>4013.2373170800015</v>
      </c>
      <c r="AN8" s="16" t="s">
        <v>30180</v>
      </c>
      <c r="AO8" s="33">
        <f>D6L401C8-D6L401C18</f>
        <v>12796.514788344</v>
      </c>
      <c r="AP8" s="16" t="s">
        <v>30181</v>
      </c>
      <c r="AQ8" s="33">
        <f>CHOOSE(MIN(D6L401C9,RUN_YEARS),B7L804C2,B7L804C11,B7L804C20,B7L804C29,B7L804C38)</f>
        <v>1156.2605010160134</v>
      </c>
      <c r="AR8" s="16" t="s">
        <v>30182</v>
      </c>
      <c r="AS8" s="33">
        <f>IF(D6L401C20=0,0,D6L401C18/D6L401C20)</f>
        <v>3.4708764275468584</v>
      </c>
      <c r="AT8" s="16" t="s">
        <v>30183</v>
      </c>
      <c r="AU8" s="33">
        <f>IF(D6L401C5=0,0,D6L401C18/D6L401C5)</f>
        <v>0.11937229329470748</v>
      </c>
      <c r="AV8" s="16" t="s">
        <v>30184</v>
      </c>
      <c r="AW8" s="33">
        <f>CHOOSE(MIN(D6L401C9,RUN_YEARS),B7L804C1,B7L804C10,B7L804C19,B7L804C28,B7L804C37)</f>
        <v>3686.8252314555339</v>
      </c>
      <c r="AX8" s="16" t="s">
        <v>30185</v>
      </c>
      <c r="AY8" s="33">
        <f>IF(D6L401C23=0,0,D6L401C19/D6L401C23)</f>
        <v>3.4708764275468575</v>
      </c>
      <c r="AZ8" s="16" t="s">
        <v>30186</v>
      </c>
      <c r="BA8" s="33">
        <f>IF(D6L401C5=0,0,D6L401C19/D6L401C5)</f>
        <v>0.3806277067052925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152.91399679930188</v>
      </c>
      <c r="J9" s="16" t="s">
        <v>30207</v>
      </c>
      <c r="K9" s="21">
        <f>IF(FLOW_THRU_100PCT="Y",1,INDEX(VariabilityMatrix,D6L402C1,D6L402C9))</f>
        <v>0.66223585226080861</v>
      </c>
      <c r="L9" s="16" t="s">
        <v>30187</v>
      </c>
      <c r="M9" s="15">
        <f>IF(D6L402C2&lt;&gt;0,D6L402C2*D6L402C4,D6L402C3*D6L402C4)</f>
        <v>101.26513099299224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50.63256549649612</v>
      </c>
      <c r="R9" s="16" t="s">
        <v>30189</v>
      </c>
      <c r="S9" s="15">
        <f>D6L402C5-D6L402C7</f>
        <v>50.63256549649612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48.797812824768009</v>
      </c>
      <c r="X9" s="16" t="s">
        <v>30191</v>
      </c>
      <c r="Y9" s="33">
        <f>D6L402C7-D6L402C10</f>
        <v>1.8347526717281113</v>
      </c>
      <c r="Z9" s="16" t="s">
        <v>30192</v>
      </c>
      <c r="AA9" s="33">
        <f>CHOOSE(MIN(D6L402C9,RUN_YEARS),B7L804C7,B7L804C16,B7L804C25,B7L804C34,B7L804C43)</f>
        <v>535460</v>
      </c>
      <c r="AB9" s="16" t="s">
        <v>30193</v>
      </c>
      <c r="AC9" s="33">
        <f>IF(D6L402C12=0,0,D6L402C10/D6L402C12)</f>
        <v>9.1132508170111697E-5</v>
      </c>
      <c r="AD9" s="16" t="s">
        <v>30194</v>
      </c>
      <c r="AE9" s="33">
        <f>IF(D6L402C5=0,0,D6L402C10/D6L402C5)</f>
        <v>0.48188169359248567</v>
      </c>
      <c r="AF9" s="16" t="s">
        <v>30195</v>
      </c>
      <c r="AG9" s="33">
        <f>CHOOSE(MIN(D6L402C9,RUN_YEARS),B7L804C5,B7L804C14,B7L804C23,B7L804C32,B7L804C41)</f>
        <v>7743.3850848653465</v>
      </c>
      <c r="AH9" s="16" t="s">
        <v>30196</v>
      </c>
      <c r="AI9" s="33">
        <f>IF(D6L402C15=0,0,D6L402C11/D6L402C15)</f>
        <v>2.3694452124229035E-4</v>
      </c>
      <c r="AJ9" s="16" t="s">
        <v>30197</v>
      </c>
      <c r="AK9" s="33">
        <f>IF(D6L402C5=0,0,D6L402C11/D6L402C5)</f>
        <v>1.8118306407514349E-2</v>
      </c>
      <c r="AL9" s="16" t="s">
        <v>30198</v>
      </c>
      <c r="AM9" s="33">
        <f>D6L402C8*CHOOSE(MIN(D6L402C9,RUN_YEARS),B7L804C4,B7L804C13,B7L804C22,B7L804C31,B7L804C40)</f>
        <v>12.505110038577291</v>
      </c>
      <c r="AN9" s="16" t="s">
        <v>30199</v>
      </c>
      <c r="AO9" s="33">
        <f>D6L402C8-D6L402C18</f>
        <v>38.127455457918828</v>
      </c>
      <c r="AP9" s="16" t="s">
        <v>30200</v>
      </c>
      <c r="AQ9" s="33">
        <f>CHOOSE(MIN(D6L402C9,RUN_YEARS),B7L804C2,B7L804C11,B7L804C20,B7L804C29,B7L804C38)</f>
        <v>1228.6853116951831</v>
      </c>
      <c r="AR9" s="16" t="s">
        <v>30201</v>
      </c>
      <c r="AS9" s="33">
        <f>IF(D6L402C20=0,0,D6L402C18/D6L402C20)</f>
        <v>1.0177634516786349E-2</v>
      </c>
      <c r="AT9" s="16" t="s">
        <v>30202</v>
      </c>
      <c r="AU9" s="33">
        <f>IF(D6L402C5=0,0,D6L402C18/D6L402C5)</f>
        <v>0.12348880523783326</v>
      </c>
      <c r="AV9" s="16" t="s">
        <v>30203</v>
      </c>
      <c r="AW9" s="33">
        <f>CHOOSE(MIN(D6L402C9,RUN_YEARS),B7L804C1,B7L804C10,B7L804C19,B7L804C28,B7L804C37)</f>
        <v>3746.2001013136996</v>
      </c>
      <c r="AX9" s="16" t="s">
        <v>30204</v>
      </c>
      <c r="AY9" s="33">
        <f>IF(D6L402C23=0,0,D6L402C19/D6L402C23)</f>
        <v>1.0177634516786349E-2</v>
      </c>
      <c r="AZ9" s="16" t="s">
        <v>30205</v>
      </c>
      <c r="BA9" s="33">
        <f>IF(D6L402C5=0,0,D6L402C19/D6L402C5)</f>
        <v>0.37651119476216671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11.443988935681521</v>
      </c>
      <c r="J10" s="16" t="s">
        <v>30228</v>
      </c>
      <c r="K10" s="21">
        <f>IF(FLOW_THRU_100PCT="Y",1,INDEX(VariabilityMatrix,D6L403C1,D6L403C9))</f>
        <v>0.66223585226080861</v>
      </c>
      <c r="L10" s="16" t="s">
        <v>30208</v>
      </c>
      <c r="M10" s="15">
        <f>IF(D6L403C2&lt;&gt;0,D6L403C2*D6L403C4,D6L403C3*D6L403C4)</f>
        <v>7.5786197660843158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3.7893098830421579</v>
      </c>
      <c r="R10" s="16" t="s">
        <v>30210</v>
      </c>
      <c r="S10" s="15">
        <f>D6L403C5-D6L403C7</f>
        <v>3.7893098830421579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3.6519981279741978</v>
      </c>
      <c r="X10" s="16" t="s">
        <v>30212</v>
      </c>
      <c r="Y10" s="33">
        <f>D6L403C7-D6L403C10</f>
        <v>0.13731175506796012</v>
      </c>
      <c r="Z10" s="16" t="s">
        <v>30213</v>
      </c>
      <c r="AA10" s="33">
        <f>CHOOSE(MIN(D6L403C9,RUN_YEARS),B7L804C7,B7L804C16,B7L804C25,B7L804C34,B7L804C43)</f>
        <v>535460</v>
      </c>
      <c r="AB10" s="16" t="s">
        <v>30214</v>
      </c>
      <c r="AC10" s="33">
        <f>IF(D6L403C12=0,0,D6L403C10/D6L403C12)</f>
        <v>6.8203005415422213E-6</v>
      </c>
      <c r="AD10" s="16" t="s">
        <v>30215</v>
      </c>
      <c r="AE10" s="33">
        <f>IF(D6L403C5=0,0,D6L403C10/D6L403C5)</f>
        <v>0.48188169359248567</v>
      </c>
      <c r="AF10" s="16" t="s">
        <v>30216</v>
      </c>
      <c r="AG10" s="33">
        <f>CHOOSE(MIN(D6L403C9,RUN_YEARS),B7L804C5,B7L804C14,B7L804C23,B7L804C32,B7L804C41)</f>
        <v>7743.3850848653465</v>
      </c>
      <c r="AH10" s="16" t="s">
        <v>30217</v>
      </c>
      <c r="AI10" s="33">
        <f>IF(D6L403C15=0,0,D6L403C11/D6L403C15)</f>
        <v>1.7732781408009739E-5</v>
      </c>
      <c r="AJ10" s="16" t="s">
        <v>30218</v>
      </c>
      <c r="AK10" s="33">
        <f>IF(D6L403C5=0,0,D6L403C11/D6L403C5)</f>
        <v>1.8118306407514318E-2</v>
      </c>
      <c r="AL10" s="16" t="s">
        <v>30219</v>
      </c>
      <c r="AM10" s="33">
        <f>D6L403C8*CHOOSE(MIN(D6L403C9,RUN_YEARS),B7L804C4,B7L804C13,B7L804C22,B7L804C31,B7L804C40)</f>
        <v>0.9358747002655794</v>
      </c>
      <c r="AN10" s="16" t="s">
        <v>30220</v>
      </c>
      <c r="AO10" s="33">
        <f>D6L403C8-D6L403C18</f>
        <v>2.8534351827765785</v>
      </c>
      <c r="AP10" s="16" t="s">
        <v>30221</v>
      </c>
      <c r="AQ10" s="33">
        <f>CHOOSE(MIN(D6L403C9,RUN_YEARS),B7L804C2,B7L804C11,B7L804C20,B7L804C29,B7L804C38)</f>
        <v>1228.6853116951831</v>
      </c>
      <c r="AR10" s="16" t="s">
        <v>30222</v>
      </c>
      <c r="AS10" s="33">
        <f>IF(D6L403C20=0,0,D6L403C18/D6L403C20)</f>
        <v>7.6168787187207349E-4</v>
      </c>
      <c r="AT10" s="16" t="s">
        <v>30223</v>
      </c>
      <c r="AU10" s="33">
        <f>IF(D6L403C5=0,0,D6L403C18/D6L403C5)</f>
        <v>0.12348880523783325</v>
      </c>
      <c r="AV10" s="16" t="s">
        <v>30224</v>
      </c>
      <c r="AW10" s="33">
        <f>CHOOSE(MIN(D6L403C9,RUN_YEARS),B7L804C1,B7L804C10,B7L804C19,B7L804C28,B7L804C37)</f>
        <v>3746.2001013136996</v>
      </c>
      <c r="AX10" s="16" t="s">
        <v>30225</v>
      </c>
      <c r="AY10" s="33">
        <f>IF(D6L403C23=0,0,D6L403C19/D6L403C23)</f>
        <v>7.616878718720736E-4</v>
      </c>
      <c r="AZ10" s="16" t="s">
        <v>30226</v>
      </c>
      <c r="BA10" s="33">
        <f>IF(D6L403C5=0,0,D6L403C19/D6L403C5)</f>
        <v>0.37651119476216677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0.67010704360171269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571695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7853.3987668124355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1330.2580719330795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3822.9109258640792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528.86442588310501</v>
      </c>
      <c r="J12" s="16" t="s">
        <v>30270</v>
      </c>
      <c r="K12" s="21">
        <f>IF(FLOW_THRU_100PCT="Y",1,INDEX(VariabilityMatrix,D6L405C1,D6L405C9))</f>
        <v>0.33958053474196392</v>
      </c>
      <c r="L12" s="16" t="s">
        <v>30250</v>
      </c>
      <c r="M12" s="15">
        <f>IF(D6L405C2&lt;&gt;0,D6L405C2*D6L405C4,D6L405C3*D6L405C4)</f>
        <v>179.59206454738654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89.796032273693271</v>
      </c>
      <c r="R12" s="16" t="s">
        <v>30252</v>
      </c>
      <c r="S12" s="15">
        <f>D6L405C5-D6L405C7</f>
        <v>89.796032273693271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86.542128219865631</v>
      </c>
      <c r="X12" s="16" t="s">
        <v>30254</v>
      </c>
      <c r="Y12" s="33">
        <f>D6L405C7-D6L405C10</f>
        <v>3.2539040538276396</v>
      </c>
      <c r="Z12" s="16" t="s">
        <v>30255</v>
      </c>
      <c r="AA12" s="33">
        <f>CHOOSE(MIN(D6L405C9,RUN_YEARS),B7L804C7,B7L804C16,B7L804C25,B7L804C34,B7L804C43)</f>
        <v>535460</v>
      </c>
      <c r="AB12" s="16" t="s">
        <v>30256</v>
      </c>
      <c r="AC12" s="33">
        <f>IF(D6L405C12=0,0,D6L405C10/D6L405C12)</f>
        <v>1.6162202259714195E-4</v>
      </c>
      <c r="AD12" s="16" t="s">
        <v>30257</v>
      </c>
      <c r="AE12" s="33">
        <f>IF(D6L405C5=0,0,D6L405C10/D6L405C5)</f>
        <v>0.48188169359248567</v>
      </c>
      <c r="AF12" s="16" t="s">
        <v>30258</v>
      </c>
      <c r="AG12" s="33">
        <f>CHOOSE(MIN(D6L405C9,RUN_YEARS),B7L804C5,B7L804C14,B7L804C23,B7L804C32,B7L804C41)</f>
        <v>7743.3850848653465</v>
      </c>
      <c r="AH12" s="16" t="s">
        <v>30259</v>
      </c>
      <c r="AI12" s="33">
        <f>IF(D6L405C15=0,0,D6L405C11/D6L405C15)</f>
        <v>4.2021725875256833E-4</v>
      </c>
      <c r="AJ12" s="16" t="s">
        <v>30260</v>
      </c>
      <c r="AK12" s="33">
        <f>IF(D6L405C5=0,0,D6L405C11/D6L405C5)</f>
        <v>1.8118306407514325E-2</v>
      </c>
      <c r="AL12" s="16" t="s">
        <v>30261</v>
      </c>
      <c r="AM12" s="33">
        <f>D6L405C8*CHOOSE(MIN(D6L405C9,RUN_YEARS),B7L804C4,B7L804C13,B7L804C22,B7L804C31,B7L804C40)</f>
        <v>22.177609481152594</v>
      </c>
      <c r="AN12" s="16" t="s">
        <v>30262</v>
      </c>
      <c r="AO12" s="33">
        <f>D6L405C8-D6L405C18</f>
        <v>67.618422792540684</v>
      </c>
      <c r="AP12" s="16" t="s">
        <v>30263</v>
      </c>
      <c r="AQ12" s="33">
        <f>CHOOSE(MIN(D6L405C9,RUN_YEARS),B7L804C2,B7L804C11,B7L804C20,B7L804C29,B7L804C38)</f>
        <v>1228.6853116951831</v>
      </c>
      <c r="AR12" s="16" t="s">
        <v>30264</v>
      </c>
      <c r="AS12" s="33">
        <f>IF(D6L405C20=0,0,D6L405C18/D6L405C20)</f>
        <v>1.8049869458075282E-2</v>
      </c>
      <c r="AT12" s="16" t="s">
        <v>30265</v>
      </c>
      <c r="AU12" s="33">
        <f>IF(D6L405C5=0,0,D6L405C18/D6L405C5)</f>
        <v>0.12348880523783325</v>
      </c>
      <c r="AV12" s="16" t="s">
        <v>30266</v>
      </c>
      <c r="AW12" s="33">
        <f>CHOOSE(MIN(D6L405C9,RUN_YEARS),B7L804C1,B7L804C10,B7L804C19,B7L804C28,B7L804C37)</f>
        <v>3746.2001013136996</v>
      </c>
      <c r="AX12" s="16" t="s">
        <v>30267</v>
      </c>
      <c r="AY12" s="33">
        <f>IF(D6L405C23=0,0,D6L405C19/D6L405C23)</f>
        <v>1.8049869458075286E-2</v>
      </c>
      <c r="AZ12" s="16" t="s">
        <v>30268</v>
      </c>
      <c r="BA12" s="33">
        <f>IF(D6L405C5=0,0,D6L405C19/D6L405C5)</f>
        <v>0.37651119476216677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75.962332867886374</v>
      </c>
      <c r="J13" s="16" t="s">
        <v>30291</v>
      </c>
      <c r="K13" s="21">
        <f>IF(FLOW_THRU_100PCT="Y",1,INDEX(VariabilityMatrix,D6L406C1,D6L406C9))</f>
        <v>0.66223585226080861</v>
      </c>
      <c r="L13" s="16" t="s">
        <v>30271</v>
      </c>
      <c r="M13" s="15">
        <f>IF(D6L406C2&lt;&gt;0,D6L406C2*D6L406C4,D6L406C3*D6L406C4)</f>
        <v>50.304980246483964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25.152490123241982</v>
      </c>
      <c r="R13" s="16" t="s">
        <v>30273</v>
      </c>
      <c r="S13" s="15">
        <f>D6L406C5-D6L406C7</f>
        <v>25.152490123241982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24.24104907731223</v>
      </c>
      <c r="X13" s="16" t="s">
        <v>30275</v>
      </c>
      <c r="Y13" s="33">
        <f>D6L406C7-D6L406C10</f>
        <v>0.91144104592975239</v>
      </c>
      <c r="Z13" s="16" t="s">
        <v>30276</v>
      </c>
      <c r="AA13" s="33">
        <f>CHOOSE(MIN(D6L406C9,RUN_YEARS),B7L804C7,B7L804C16,B7L804C25,B7L804C34,B7L804C43)</f>
        <v>535460</v>
      </c>
      <c r="AB13" s="16" t="s">
        <v>30277</v>
      </c>
      <c r="AC13" s="33">
        <f>IF(D6L406C12=0,0,D6L406C10/D6L406C12)</f>
        <v>4.5271447124551286E-5</v>
      </c>
      <c r="AD13" s="16" t="s">
        <v>30278</v>
      </c>
      <c r="AE13" s="33">
        <f>IF(D6L406C5=0,0,D6L406C10/D6L406C5)</f>
        <v>0.48188169359248567</v>
      </c>
      <c r="AF13" s="16" t="s">
        <v>30279</v>
      </c>
      <c r="AG13" s="33">
        <f>CHOOSE(MIN(D6L406C9,RUN_YEARS),B7L804C5,B7L804C14,B7L804C23,B7L804C32,B7L804C41)</f>
        <v>7743.3850848653465</v>
      </c>
      <c r="AH13" s="16" t="s">
        <v>30280</v>
      </c>
      <c r="AI13" s="33">
        <f>IF(D6L406C15=0,0,D6L406C11/D6L406C15)</f>
        <v>1.1770576252383319E-4</v>
      </c>
      <c r="AJ13" s="16" t="s">
        <v>30281</v>
      </c>
      <c r="AK13" s="33">
        <f>IF(D6L406C5=0,0,D6L406C11/D6L406C5)</f>
        <v>1.8118306407514332E-2</v>
      </c>
      <c r="AL13" s="16" t="s">
        <v>30282</v>
      </c>
      <c r="AM13" s="33">
        <f>D6L406C8*CHOOSE(MIN(D6L406C9,RUN_YEARS),B7L804C4,B7L804C13,B7L804C22,B7L804C31,B7L804C40)</f>
        <v>6.2121019081511069</v>
      </c>
      <c r="AN13" s="16" t="s">
        <v>30283</v>
      </c>
      <c r="AO13" s="33">
        <f>D6L406C8-D6L406C18</f>
        <v>18.940388215090877</v>
      </c>
      <c r="AP13" s="16" t="s">
        <v>30284</v>
      </c>
      <c r="AQ13" s="33">
        <f>CHOOSE(MIN(D6L406C9,RUN_YEARS),B7L804C2,B7L804C11,B7L804C20,B7L804C29,B7L804C38)</f>
        <v>1228.6853116951831</v>
      </c>
      <c r="AR13" s="16" t="s">
        <v>30285</v>
      </c>
      <c r="AS13" s="33">
        <f>IF(D6L406C20=0,0,D6L406C18/D6L406C20)</f>
        <v>5.0558933593667218E-3</v>
      </c>
      <c r="AT13" s="16" t="s">
        <v>30286</v>
      </c>
      <c r="AU13" s="33">
        <f>IF(D6L406C5=0,0,D6L406C18/D6L406C5)</f>
        <v>0.12348880523783325</v>
      </c>
      <c r="AV13" s="16" t="s">
        <v>30287</v>
      </c>
      <c r="AW13" s="33">
        <f>CHOOSE(MIN(D6L406C9,RUN_YEARS),B7L804C1,B7L804C10,B7L804C19,B7L804C28,B7L804C37)</f>
        <v>3746.2001013136996</v>
      </c>
      <c r="AX13" s="16" t="s">
        <v>30288</v>
      </c>
      <c r="AY13" s="33">
        <f>IF(D6L406C23=0,0,D6L406C19/D6L406C23)</f>
        <v>5.0558933593667227E-3</v>
      </c>
      <c r="AZ13" s="16" t="s">
        <v>30289</v>
      </c>
      <c r="BA13" s="33">
        <f>IF(D6L406C5=0,0,D6L406C19/D6L406C5)</f>
        <v>0.37651119476216677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7.1430151969633204</v>
      </c>
      <c r="J14" s="16" t="s">
        <v>30312</v>
      </c>
      <c r="K14" s="21">
        <f>IF(FLOW_THRU_100PCT="Y",1,INDEX(VariabilityMatrix,D6L407C1,D6L407C9))</f>
        <v>0.67010704360171269</v>
      </c>
      <c r="L14" s="16" t="s">
        <v>30292</v>
      </c>
      <c r="M14" s="15">
        <f>IF(D6L407C2&lt;&gt;0,D6L407C2*D6L407C4,D6L407C3*D6L407C4)</f>
        <v>4.7865847960391958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2.3932923980195979</v>
      </c>
      <c r="R14" s="16" t="s">
        <v>30294</v>
      </c>
      <c r="S14" s="15">
        <f>D6L407C5-D6L407C7</f>
        <v>2.3932923980195979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2.3107605539076355</v>
      </c>
      <c r="X14" s="16" t="s">
        <v>30296</v>
      </c>
      <c r="Y14" s="33">
        <f>D6L407C7-D6L407C10</f>
        <v>8.253184411196246E-2</v>
      </c>
      <c r="Z14" s="16" t="s">
        <v>30297</v>
      </c>
      <c r="AA14" s="33">
        <f>CHOOSE(MIN(D6L407C9,RUN_YEARS),B7L804C7,B7L804C16,B7L804C25,B7L804C34,B7L804C43)</f>
        <v>571695</v>
      </c>
      <c r="AB14" s="16" t="s">
        <v>30298</v>
      </c>
      <c r="AC14" s="33">
        <f>IF(D6L407C12=0,0,D6L407C10/D6L407C12)</f>
        <v>4.0419464118238489E-6</v>
      </c>
      <c r="AD14" s="16" t="s">
        <v>30299</v>
      </c>
      <c r="AE14" s="33">
        <f>IF(D6L407C5=0,0,D6L407C10/D6L407C5)</f>
        <v>0.48275767637496864</v>
      </c>
      <c r="AF14" s="16" t="s">
        <v>30300</v>
      </c>
      <c r="AG14" s="33">
        <f>CHOOSE(MIN(D6L407C9,RUN_YEARS),B7L804C5,B7L804C14,B7L804C23,B7L804C32,B7L804C41)</f>
        <v>7853.3987668124355</v>
      </c>
      <c r="AH14" s="16" t="s">
        <v>30301</v>
      </c>
      <c r="AI14" s="33">
        <f>IF(D6L407C15=0,0,D6L407C11/D6L407C15)</f>
        <v>1.0509060670742023E-5</v>
      </c>
      <c r="AJ14" s="16" t="s">
        <v>30302</v>
      </c>
      <c r="AK14" s="33">
        <f>IF(D6L407C5=0,0,D6L407C11/D6L407C5)</f>
        <v>1.7242323625031343E-2</v>
      </c>
      <c r="AL14" s="16" t="s">
        <v>30303</v>
      </c>
      <c r="AM14" s="33">
        <f>D6L407C8*CHOOSE(MIN(D6L407C9,RUN_YEARS),B7L804C4,B7L804C13,B7L804C22,B7L804C31,B7L804C40)</f>
        <v>0.61781333628347757</v>
      </c>
      <c r="AN14" s="16" t="s">
        <v>30304</v>
      </c>
      <c r="AO14" s="33">
        <f>D6L407C8-D6L407C18</f>
        <v>1.7754790617361205</v>
      </c>
      <c r="AP14" s="16" t="s">
        <v>30305</v>
      </c>
      <c r="AQ14" s="33">
        <f>CHOOSE(MIN(D6L407C9,RUN_YEARS),B7L804C2,B7L804C11,B7L804C20,B7L804C29,B7L804C38)</f>
        <v>1330.2580719330795</v>
      </c>
      <c r="AR14" s="16" t="s">
        <v>30306</v>
      </c>
      <c r="AS14" s="33">
        <f>IF(D6L407C20=0,0,D6L407C18/D6L407C20)</f>
        <v>4.6443118769104344E-4</v>
      </c>
      <c r="AT14" s="16" t="s">
        <v>30307</v>
      </c>
      <c r="AU14" s="33">
        <f>IF(D6L407C5=0,0,D6L407C18/D6L407C5)</f>
        <v>0.1290718461301899</v>
      </c>
      <c r="AV14" s="16" t="s">
        <v>30308</v>
      </c>
      <c r="AW14" s="33">
        <f>CHOOSE(MIN(D6L407C9,RUN_YEARS),B7L804C1,B7L804C10,B7L804C19,B7L804C28,B7L804C37)</f>
        <v>3822.9109258640792</v>
      </c>
      <c r="AX14" s="16" t="s">
        <v>30309</v>
      </c>
      <c r="AY14" s="33">
        <f>IF(D6L407C23=0,0,D6L407C19/D6L407C23)</f>
        <v>4.6443118769104333E-4</v>
      </c>
      <c r="AZ14" s="16" t="s">
        <v>30310</v>
      </c>
      <c r="BA14" s="33">
        <f>IF(D6L407C5=0,0,D6L407C19/D6L407C5)</f>
        <v>0.3709281538698101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0.33089496380696148</v>
      </c>
      <c r="J15" s="16" t="s">
        <v>30333</v>
      </c>
      <c r="K15" s="21">
        <f>IF(FLOW_THRU_100PCT="Y",1,INDEX(VariabilityMatrix,D6L408C1,D6L408C9))</f>
        <v>0.67010704360171269</v>
      </c>
      <c r="L15" s="16" t="s">
        <v>30313</v>
      </c>
      <c r="M15" s="15">
        <f>IF(D6L408C2&lt;&gt;0,D6L408C2*D6L408C4,D6L408C3*D6L408C4)</f>
        <v>0.22173504593937868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0.11086752296968934</v>
      </c>
      <c r="R15" s="16" t="s">
        <v>30315</v>
      </c>
      <c r="S15" s="15">
        <f>D6L408C5-D6L408C7</f>
        <v>0.11086752296968934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0.10704429554859139</v>
      </c>
      <c r="X15" s="16" t="s">
        <v>30317</v>
      </c>
      <c r="Y15" s="33">
        <f>D6L408C7-D6L408C10</f>
        <v>3.8232274210979467E-3</v>
      </c>
      <c r="Z15" s="16" t="s">
        <v>30318</v>
      </c>
      <c r="AA15" s="33">
        <f>CHOOSE(MIN(D6L408C9,RUN_YEARS),B7L804C7,B7L804C16,B7L804C25,B7L804C34,B7L804C43)</f>
        <v>571695</v>
      </c>
      <c r="AB15" s="16" t="s">
        <v>30319</v>
      </c>
      <c r="AC15" s="33">
        <f>IF(D6L408C12=0,0,D6L408C10/D6L408C12)</f>
        <v>1.8724021645911088E-7</v>
      </c>
      <c r="AD15" s="16" t="s">
        <v>30320</v>
      </c>
      <c r="AE15" s="33">
        <f>IF(D6L408C5=0,0,D6L408C10/D6L408C5)</f>
        <v>0.48275767637496869</v>
      </c>
      <c r="AF15" s="16" t="s">
        <v>30321</v>
      </c>
      <c r="AG15" s="33">
        <f>CHOOSE(MIN(D6L408C9,RUN_YEARS),B7L804C5,B7L804C14,B7L804C23,B7L804C32,B7L804C41)</f>
        <v>7853.3987668124355</v>
      </c>
      <c r="AH15" s="16" t="s">
        <v>30322</v>
      </c>
      <c r="AI15" s="33">
        <f>IF(D6L408C15=0,0,D6L408C11/D6L408C15)</f>
        <v>4.8682456279368723E-7</v>
      </c>
      <c r="AJ15" s="16" t="s">
        <v>30323</v>
      </c>
      <c r="AK15" s="33">
        <f>IF(D6L408C5=0,0,D6L408C11/D6L408C5)</f>
        <v>1.7242323625031288E-2</v>
      </c>
      <c r="AL15" s="16" t="s">
        <v>30324</v>
      </c>
      <c r="AM15" s="33">
        <f>D6L408C8*CHOOSE(MIN(D6L408C9,RUN_YEARS),B7L804C4,B7L804C13,B7L804C22,B7L804C31,B7L804C40)</f>
        <v>2.8619751731158074E-2</v>
      </c>
      <c r="AN15" s="16" t="s">
        <v>30325</v>
      </c>
      <c r="AO15" s="33">
        <f>D6L408C8-D6L408C18</f>
        <v>8.2247771238531261E-2</v>
      </c>
      <c r="AP15" s="16" t="s">
        <v>30326</v>
      </c>
      <c r="AQ15" s="33">
        <f>CHOOSE(MIN(D6L408C9,RUN_YEARS),B7L804C2,B7L804C11,B7L804C20,B7L804C29,B7L804C38)</f>
        <v>1330.2580719330795</v>
      </c>
      <c r="AR15" s="16" t="s">
        <v>30327</v>
      </c>
      <c r="AS15" s="33">
        <f>IF(D6L408C20=0,0,D6L408C18/D6L408C20)</f>
        <v>2.1514435683573008E-5</v>
      </c>
      <c r="AT15" s="16" t="s">
        <v>30328</v>
      </c>
      <c r="AU15" s="33">
        <f>IF(D6L408C5=0,0,D6L408C18/D6L408C5)</f>
        <v>0.1290718461301899</v>
      </c>
      <c r="AV15" s="16" t="s">
        <v>30329</v>
      </c>
      <c r="AW15" s="33">
        <f>CHOOSE(MIN(D6L408C9,RUN_YEARS),B7L804C1,B7L804C10,B7L804C19,B7L804C28,B7L804C37)</f>
        <v>3822.9109258640792</v>
      </c>
      <c r="AX15" s="16" t="s">
        <v>30330</v>
      </c>
      <c r="AY15" s="33">
        <f>IF(D6L408C23=0,0,D6L408C19/D6L408C23)</f>
        <v>2.1514435683573004E-5</v>
      </c>
      <c r="AZ15" s="16" t="s">
        <v>30331</v>
      </c>
      <c r="BA15" s="33">
        <f>IF(D6L408C5=0,0,D6L408C19/D6L408C5)</f>
        <v>0.3709281538698101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0.62941976811106803</v>
      </c>
      <c r="J16" s="16" t="s">
        <v>30354</v>
      </c>
      <c r="K16" s="21">
        <f>IF(FLOW_THRU_100PCT="Y",1,INDEX(VariabilityMatrix,D6L409C1,D6L409C9))</f>
        <v>0.67010704360171269</v>
      </c>
      <c r="L16" s="16" t="s">
        <v>30334</v>
      </c>
      <c r="M16" s="15">
        <f>IF(D6L409C2&lt;&gt;0,D6L409C2*D6L409C4,D6L409C3*D6L409C4)</f>
        <v>0.42177861999338334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0.21088930999669167</v>
      </c>
      <c r="R16" s="16" t="s">
        <v>30336</v>
      </c>
      <c r="S16" s="15">
        <f>D6L409C5-D6L409C7</f>
        <v>0.21088930999669167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0.20361686653264666</v>
      </c>
      <c r="X16" s="16" t="s">
        <v>30338</v>
      </c>
      <c r="Y16" s="33">
        <f>D6L409C7-D6L409C10</f>
        <v>7.2724434640450142E-3</v>
      </c>
      <c r="Z16" s="16" t="s">
        <v>30339</v>
      </c>
      <c r="AA16" s="33">
        <f>CHOOSE(MIN(D6L409C9,RUN_YEARS),B7L804C7,B7L804C16,B7L804C25,B7L804C34,B7L804C43)</f>
        <v>571695</v>
      </c>
      <c r="AB16" s="16" t="s">
        <v>30340</v>
      </c>
      <c r="AC16" s="33">
        <f>IF(D6L409C12=0,0,D6L409C10/D6L409C12)</f>
        <v>3.5616345522113481E-7</v>
      </c>
      <c r="AD16" s="16" t="s">
        <v>30341</v>
      </c>
      <c r="AE16" s="33">
        <f>IF(D6L409C5=0,0,D6L409C10/D6L409C5)</f>
        <v>0.48275767637496869</v>
      </c>
      <c r="AF16" s="16" t="s">
        <v>30342</v>
      </c>
      <c r="AG16" s="33">
        <f>CHOOSE(MIN(D6L409C9,RUN_YEARS),B7L804C5,B7L804C14,B7L804C23,B7L804C32,B7L804C41)</f>
        <v>7853.3987668124355</v>
      </c>
      <c r="AH16" s="16" t="s">
        <v>30343</v>
      </c>
      <c r="AI16" s="33">
        <f>IF(D6L409C15=0,0,D6L409C11/D6L409C15)</f>
        <v>9.2602498357494945E-7</v>
      </c>
      <c r="AJ16" s="16" t="s">
        <v>30344</v>
      </c>
      <c r="AK16" s="33">
        <f>IF(D6L409C5=0,0,D6L409C11/D6L409C5)</f>
        <v>1.7242323625031305E-2</v>
      </c>
      <c r="AL16" s="16" t="s">
        <v>30345</v>
      </c>
      <c r="AM16" s="33">
        <f>D6L409C8*CHOOSE(MIN(D6L409C9,RUN_YEARS),B7L804C4,B7L804C13,B7L804C22,B7L804C31,B7L804C40)</f>
        <v>5.4439745140789815E-2</v>
      </c>
      <c r="AN16" s="16" t="s">
        <v>30346</v>
      </c>
      <c r="AO16" s="33">
        <f>D6L409C8-D6L409C18</f>
        <v>0.15644956485590186</v>
      </c>
      <c r="AP16" s="16" t="s">
        <v>30347</v>
      </c>
      <c r="AQ16" s="33">
        <f>CHOOSE(MIN(D6L409C9,RUN_YEARS),B7L804C2,B7L804C11,B7L804C20,B7L804C29,B7L804C38)</f>
        <v>1330.2580719330795</v>
      </c>
      <c r="AR16" s="16" t="s">
        <v>30348</v>
      </c>
      <c r="AS16" s="33">
        <f>IF(D6L409C20=0,0,D6L409C18/D6L409C20)</f>
        <v>4.092419831114431E-5</v>
      </c>
      <c r="AT16" s="16" t="s">
        <v>30349</v>
      </c>
      <c r="AU16" s="33">
        <f>IF(D6L409C5=0,0,D6L409C18/D6L409C5)</f>
        <v>0.1290718461301899</v>
      </c>
      <c r="AV16" s="16" t="s">
        <v>30350</v>
      </c>
      <c r="AW16" s="33">
        <f>CHOOSE(MIN(D6L409C9,RUN_YEARS),B7L804C1,B7L804C10,B7L804C19,B7L804C28,B7L804C37)</f>
        <v>3822.9109258640792</v>
      </c>
      <c r="AX16" s="16" t="s">
        <v>30351</v>
      </c>
      <c r="AY16" s="33">
        <f>IF(D6L409C23=0,0,D6L409C19/D6L409C23)</f>
        <v>4.0924198311144304E-5</v>
      </c>
      <c r="AZ16" s="16" t="s">
        <v>30352</v>
      </c>
      <c r="BA16" s="33">
        <f>IF(D6L409C5=0,0,D6L409C19/D6L409C5)</f>
        <v>0.3709281538698101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0.67010704360171269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571695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7853.3987668124355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1330.2580719330795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3822.9109258640792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0.67010704360171269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571695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7853.3987668124355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1330.2580719330795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3822.9109258640792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0.67010704360171269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571695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7853.3987668124355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1330.2580719330795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3822.9109258640792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0.80922639750455261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0.69593470185391526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0.34796735092695763</v>
      </c>
      <c r="R20" s="16" t="s">
        <v>30420</v>
      </c>
      <c r="S20" s="15">
        <f>D6L413C5-D6L413C7</f>
        <v>0.34796735092695763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0.33596781957570276</v>
      </c>
      <c r="X20" s="16" t="s">
        <v>30422</v>
      </c>
      <c r="Y20" s="33">
        <f>D6L413C7-D6L413C10</f>
        <v>1.1999531351254866E-2</v>
      </c>
      <c r="Z20" s="16" t="s">
        <v>30423</v>
      </c>
      <c r="AA20" s="33">
        <f>CHOOSE(MIN(D6L413C9,RUN_YEARS),B7L804C7,B7L804C16,B7L804C25,B7L804C34,B7L804C43)</f>
        <v>571695</v>
      </c>
      <c r="AB20" s="16" t="s">
        <v>30424</v>
      </c>
      <c r="AC20" s="33">
        <f>IF(D6L413C12=0,0,D6L413C10/D6L413C12)</f>
        <v>5.8766968326765631E-7</v>
      </c>
      <c r="AD20" s="16" t="s">
        <v>30425</v>
      </c>
      <c r="AE20" s="33">
        <f>IF(D6L413C5=0,0,D6L413C10/D6L413C5)</f>
        <v>0.48275767637496869</v>
      </c>
      <c r="AF20" s="16" t="s">
        <v>30426</v>
      </c>
      <c r="AG20" s="33">
        <f>CHOOSE(MIN(D6L413C9,RUN_YEARS),B7L804C5,B7L804C14,B7L804C23,B7L804C32,B7L804C41)</f>
        <v>7853.3987668124355</v>
      </c>
      <c r="AH20" s="16" t="s">
        <v>30427</v>
      </c>
      <c r="AI20" s="33">
        <f>IF(D6L413C15=0,0,D6L413C11/D6L413C15)</f>
        <v>1.5279411764959029E-6</v>
      </c>
      <c r="AJ20" s="16" t="s">
        <v>30428</v>
      </c>
      <c r="AK20" s="33">
        <f>IF(D6L413C5=0,0,D6L413C11/D6L413C5)</f>
        <v>1.7242323625031284E-2</v>
      </c>
      <c r="AL20" s="16" t="s">
        <v>30429</v>
      </c>
      <c r="AM20" s="33">
        <f>D6L413C8*CHOOSE(MIN(D6L413C9,RUN_YEARS),B7L804C4,B7L804C13,B7L804C22,B7L804C31,B7L804C40)</f>
        <v>8.9825576754348144E-2</v>
      </c>
      <c r="AN20" s="16" t="s">
        <v>30430</v>
      </c>
      <c r="AO20" s="33">
        <f>D6L413C8-D6L413C18</f>
        <v>0.25814177417260947</v>
      </c>
      <c r="AP20" s="16" t="s">
        <v>30431</v>
      </c>
      <c r="AQ20" s="33">
        <f>CHOOSE(MIN(D6L413C9,RUN_YEARS),B7L804C2,B7L804C11,B7L804C20,B7L804C29,B7L804C38)</f>
        <v>1330.2580719330795</v>
      </c>
      <c r="AR20" s="16" t="s">
        <v>30432</v>
      </c>
      <c r="AS20" s="33">
        <f>IF(D6L413C20=0,0,D6L413C18/D6L413C20)</f>
        <v>6.7524925162692006E-5</v>
      </c>
      <c r="AT20" s="16" t="s">
        <v>30433</v>
      </c>
      <c r="AU20" s="33">
        <f>IF(D6L413C5=0,0,D6L413C18/D6L413C5)</f>
        <v>0.1290718461301899</v>
      </c>
      <c r="AV20" s="16" t="s">
        <v>30434</v>
      </c>
      <c r="AW20" s="33">
        <f>CHOOSE(MIN(D6L413C9,RUN_YEARS),B7L804C1,B7L804C10,B7L804C19,B7L804C28,B7L804C37)</f>
        <v>3822.9109258640792</v>
      </c>
      <c r="AX20" s="16" t="s">
        <v>30435</v>
      </c>
      <c r="AY20" s="33">
        <f>IF(D6L413C23=0,0,D6L413C19/D6L413C23)</f>
        <v>6.7524925162691979E-5</v>
      </c>
      <c r="AZ20" s="16" t="s">
        <v>30436</v>
      </c>
      <c r="BA20" s="33">
        <f>IF(D6L413C5=0,0,D6L413C19/D6L413C5)</f>
        <v>0.37092815386981004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32.06506159194138</v>
      </c>
      <c r="J21" s="16" t="s">
        <v>30458</v>
      </c>
      <c r="K21" s="21">
        <f>IF(FLOW_THRU_100PCT="Y",1,INDEX(VariabilityMatrix,D6L414C1,D6L414C9))</f>
        <v>0.66223585226080861</v>
      </c>
      <c r="L21" s="16" t="s">
        <v>30438</v>
      </c>
      <c r="M21" s="15">
        <f>IF(D6L414C2&lt;&gt;0,D6L414C2*D6L414C4,D6L414C3*D6L414C4)</f>
        <v>21.234633391134619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10.617316695567309</v>
      </c>
      <c r="R21" s="16" t="s">
        <v>30440</v>
      </c>
      <c r="S21" s="15">
        <f>D6L414C5-D6L414C7</f>
        <v>10.617316695567309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10.232581101335498</v>
      </c>
      <c r="X21" s="16" t="s">
        <v>30442</v>
      </c>
      <c r="Y21" s="33">
        <f>D6L414C7-D6L414C10</f>
        <v>0.38473559423181136</v>
      </c>
      <c r="Z21" s="16" t="s">
        <v>30443</v>
      </c>
      <c r="AA21" s="33">
        <f>CHOOSE(MIN(D6L414C9,RUN_YEARS),B7L804C7,B7L804C16,B7L804C25,B7L804C34,B7L804C43)</f>
        <v>535460</v>
      </c>
      <c r="AB21" s="16" t="s">
        <v>30444</v>
      </c>
      <c r="AC21" s="33">
        <f>IF(D6L414C12=0,0,D6L414C10/D6L414C12)</f>
        <v>1.9109888883082766E-5</v>
      </c>
      <c r="AD21" s="16" t="s">
        <v>30445</v>
      </c>
      <c r="AE21" s="33">
        <f>IF(D6L414C5=0,0,D6L414C10/D6L414C5)</f>
        <v>0.48188169359248573</v>
      </c>
      <c r="AF21" s="16" t="s">
        <v>30446</v>
      </c>
      <c r="AG21" s="33">
        <f>CHOOSE(MIN(D6L414C9,RUN_YEARS),B7L804C5,B7L804C14,B7L804C23,B7L804C32,B7L804C41)</f>
        <v>7743.3850848653465</v>
      </c>
      <c r="AH21" s="16" t="s">
        <v>30447</v>
      </c>
      <c r="AI21" s="33">
        <f>IF(D6L414C15=0,0,D6L414C11/D6L414C15)</f>
        <v>4.9685711096015021E-5</v>
      </c>
      <c r="AJ21" s="16" t="s">
        <v>30448</v>
      </c>
      <c r="AK21" s="33">
        <f>IF(D6L414C5=0,0,D6L414C11/D6L414C5)</f>
        <v>1.8118306407514294E-2</v>
      </c>
      <c r="AL21" s="16" t="s">
        <v>30449</v>
      </c>
      <c r="AM21" s="33">
        <f>D6L414C8*CHOOSE(MIN(D6L414C9,RUN_YEARS),B7L804C4,B7L804C13,B7L804C22,B7L804C31,B7L804C40)</f>
        <v>2.6222395071346134</v>
      </c>
      <c r="AN21" s="16" t="s">
        <v>30450</v>
      </c>
      <c r="AO21" s="33">
        <f>D6L414C8-D6L414C18</f>
        <v>7.9950771884326954</v>
      </c>
      <c r="AP21" s="16" t="s">
        <v>30451</v>
      </c>
      <c r="AQ21" s="33">
        <f>CHOOSE(MIN(D6L414C9,RUN_YEARS),B7L804C2,B7L804C11,B7L804C20,B7L804C29,B7L804C38)</f>
        <v>1228.6853116951831</v>
      </c>
      <c r="AR21" s="16" t="s">
        <v>30452</v>
      </c>
      <c r="AS21" s="33">
        <f>IF(D6L414C20=0,0,D6L414C18/D6L414C20)</f>
        <v>2.1341831648632489E-3</v>
      </c>
      <c r="AT21" s="16" t="s">
        <v>30453</v>
      </c>
      <c r="AU21" s="33">
        <f>IF(D6L414C5=0,0,D6L414C18/D6L414C5)</f>
        <v>0.12348880523783325</v>
      </c>
      <c r="AV21" s="16" t="s">
        <v>30454</v>
      </c>
      <c r="AW21" s="33">
        <f>CHOOSE(MIN(D6L414C9,RUN_YEARS),B7L804C1,B7L804C10,B7L804C19,B7L804C28,B7L804C37)</f>
        <v>3746.2001013136996</v>
      </c>
      <c r="AX21" s="16" t="s">
        <v>30455</v>
      </c>
      <c r="AY21" s="33">
        <f>IF(D6L414C23=0,0,D6L414C19/D6L414C23)</f>
        <v>2.1341831648632489E-3</v>
      </c>
      <c r="AZ21" s="16" t="s">
        <v>30456</v>
      </c>
      <c r="BA21" s="33">
        <f>IF(D6L414C5=0,0,D6L414C19/D6L414C5)</f>
        <v>0.37651119476216671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19.232833566951154</v>
      </c>
      <c r="J22" s="16" t="s">
        <v>30479</v>
      </c>
      <c r="K22" s="21">
        <f>IF(FLOW_THRU_100PCT="Y",1,INDEX(VariabilityMatrix,D6L415C1,D6L415C9))</f>
        <v>0.65874680625616888</v>
      </c>
      <c r="L22" s="16" t="s">
        <v>30459</v>
      </c>
      <c r="M22" s="15">
        <f>IF(D6L415C2&lt;&gt;0,D6L415C2*D6L415C4,D6L415C3*D6L415C4)</f>
        <v>12.669567687485513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6.3347838437427564</v>
      </c>
      <c r="R22" s="16" t="s">
        <v>30461</v>
      </c>
      <c r="S22" s="15">
        <f>D6L415C5-D6L415C7</f>
        <v>6.3347838437427564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6.1080274048797643</v>
      </c>
      <c r="X22" s="16" t="s">
        <v>30463</v>
      </c>
      <c r="Y22" s="33">
        <f>D6L415C7-D6L415C10</f>
        <v>0.22675643886299213</v>
      </c>
      <c r="Z22" s="16" t="s">
        <v>30464</v>
      </c>
      <c r="AA22" s="33">
        <f>CHOOSE(MIN(D6L415C9,RUN_YEARS),B7L804C7,B7L804C16,B7L804C25,B7L804C34,B7L804C43)</f>
        <v>531221.66666666663</v>
      </c>
      <c r="AB22" s="16" t="s">
        <v>30465</v>
      </c>
      <c r="AC22" s="33">
        <f>IF(D6L415C12=0,0,D6L415C10/D6L415C12)</f>
        <v>1.1498076581112903E-5</v>
      </c>
      <c r="AD22" s="16" t="s">
        <v>30466</v>
      </c>
      <c r="AE22" s="33">
        <f>IF(D6L415C5=0,0,D6L415C10/D6L415C5)</f>
        <v>0.48210227495868124</v>
      </c>
      <c r="AF22" s="16" t="s">
        <v>30467</v>
      </c>
      <c r="AG22" s="33">
        <f>CHOOSE(MIN(D6L415C9,RUN_YEARS),B7L804C5,B7L804C14,B7L804C23,B7L804C32,B7L804C41)</f>
        <v>7585.0960229787688</v>
      </c>
      <c r="AH22" s="16" t="s">
        <v>30468</v>
      </c>
      <c r="AI22" s="33">
        <f>IF(D6L415C15=0,0,D6L415C11/D6L415C15)</f>
        <v>2.9894999110893501E-5</v>
      </c>
      <c r="AJ22" s="16" t="s">
        <v>30469</v>
      </c>
      <c r="AK22" s="33">
        <f>IF(D6L415C5=0,0,D6L415C11/D6L415C5)</f>
        <v>1.7897725041318733E-2</v>
      </c>
      <c r="AL22" s="16" t="s">
        <v>30470</v>
      </c>
      <c r="AM22" s="33">
        <f>D6L415C8*CHOOSE(MIN(D6L415C9,RUN_YEARS),B7L804C4,B7L804C13,B7L804C22,B7L804C31,B7L804C40)</f>
        <v>1.5123953499076694</v>
      </c>
      <c r="AN22" s="16" t="s">
        <v>30471</v>
      </c>
      <c r="AO22" s="33">
        <f>D6L415C8-D6L415C18</f>
        <v>4.8223884938350867</v>
      </c>
      <c r="AP22" s="16" t="s">
        <v>30472</v>
      </c>
      <c r="AQ22" s="33">
        <f>CHOOSE(MIN(D6L415C9,RUN_YEARS),B7L804C2,B7L804C11,B7L804C20,B7L804C29,B7L804C38)</f>
        <v>1156.2605010160134</v>
      </c>
      <c r="AR22" s="16" t="s">
        <v>30473</v>
      </c>
      <c r="AS22" s="33">
        <f>IF(D6L415C20=0,0,D6L415C18/D6L415C20)</f>
        <v>1.3080057206647793E-3</v>
      </c>
      <c r="AT22" s="16" t="s">
        <v>30474</v>
      </c>
      <c r="AU22" s="33">
        <f>IF(D6L415C5=0,0,D6L415C18/D6L415C5)</f>
        <v>0.11937229329470748</v>
      </c>
      <c r="AV22" s="16" t="s">
        <v>30475</v>
      </c>
      <c r="AW22" s="33">
        <f>CHOOSE(MIN(D6L415C9,RUN_YEARS),B7L804C1,B7L804C10,B7L804C19,B7L804C28,B7L804C37)</f>
        <v>3686.8252314555339</v>
      </c>
      <c r="AX22" s="16" t="s">
        <v>30476</v>
      </c>
      <c r="AY22" s="33">
        <f>IF(D6L415C23=0,0,D6L415C19/D6L415C23)</f>
        <v>1.308005720664779E-3</v>
      </c>
      <c r="AZ22" s="16" t="s">
        <v>30477</v>
      </c>
      <c r="BA22" s="33">
        <f>IF(D6L415C5=0,0,D6L415C19/D6L415C5)</f>
        <v>0.3806277067052925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6261.3371628258401</v>
      </c>
      <c r="J23" s="16" t="s">
        <v>30500</v>
      </c>
      <c r="K23" s="21">
        <f>IF(FLOW_THRU_100PCT="Y",1,INDEX(VariabilityMatrix,D6L416C1,D6L416C9))</f>
        <v>0.34321546975755718</v>
      </c>
      <c r="L23" s="16" t="s">
        <v>30480</v>
      </c>
      <c r="M23" s="15">
        <f>IF(D6L416C2&lt;&gt;0,D6L416C2*D6L416C4,D6L416C3*D6L416C4)</f>
        <v>2148.9877756497208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1074.4938878248604</v>
      </c>
      <c r="R23" s="16" t="s">
        <v>30482</v>
      </c>
      <c r="S23" s="15">
        <f>D6L416C5-D6L416C7</f>
        <v>1074.4938878248604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1036.0318954991264</v>
      </c>
      <c r="X23" s="16" t="s">
        <v>30484</v>
      </c>
      <c r="Y23" s="33">
        <f>D6L416C7-D6L416C10</f>
        <v>38.461992325733945</v>
      </c>
      <c r="Z23" s="16" t="s">
        <v>30485</v>
      </c>
      <c r="AA23" s="33">
        <f>CHOOSE(MIN(D6L416C9,RUN_YEARS),B7L804C7,B7L804C16,B7L804C25,B7L804C34,B7L804C43)</f>
        <v>531221.66666666663</v>
      </c>
      <c r="AB23" s="16" t="s">
        <v>30486</v>
      </c>
      <c r="AC23" s="33">
        <f>IF(D6L416C12=0,0,D6L416C10/D6L416C12)</f>
        <v>1.9502817006694503E-3</v>
      </c>
      <c r="AD23" s="16" t="s">
        <v>30487</v>
      </c>
      <c r="AE23" s="33">
        <f>IF(D6L416C5=0,0,D6L416C10/D6L416C5)</f>
        <v>0.48210227495868124</v>
      </c>
      <c r="AF23" s="16" t="s">
        <v>30488</v>
      </c>
      <c r="AG23" s="33">
        <f>CHOOSE(MIN(D6L416C9,RUN_YEARS),B7L804C5,B7L804C14,B7L804C23,B7L804C32,B7L804C41)</f>
        <v>7585.0960229787688</v>
      </c>
      <c r="AH23" s="16" t="s">
        <v>30489</v>
      </c>
      <c r="AI23" s="33">
        <f>IF(D6L416C15=0,0,D6L416C11/D6L416C15)</f>
        <v>5.0707324217405762E-3</v>
      </c>
      <c r="AJ23" s="16" t="s">
        <v>30490</v>
      </c>
      <c r="AK23" s="33">
        <f>IF(D6L416C5=0,0,D6L416C11/D6L416C5)</f>
        <v>1.7897725041318778E-2</v>
      </c>
      <c r="AL23" s="16" t="s">
        <v>30491</v>
      </c>
      <c r="AM23" s="33">
        <f>D6L416C8*CHOOSE(MIN(D6L416C9,RUN_YEARS),B7L804C4,B7L804C13,B7L804C22,B7L804C31,B7L804C40)</f>
        <v>256.52959904159951</v>
      </c>
      <c r="AN23" s="16" t="s">
        <v>30492</v>
      </c>
      <c r="AO23" s="33">
        <f>D6L416C8-D6L416C18</f>
        <v>817.96428878326083</v>
      </c>
      <c r="AP23" s="16" t="s">
        <v>30493</v>
      </c>
      <c r="AQ23" s="33">
        <f>CHOOSE(MIN(D6L416C9,RUN_YEARS),B7L804C2,B7L804C11,B7L804C20,B7L804C29,B7L804C38)</f>
        <v>1156.2605010160134</v>
      </c>
      <c r="AR23" s="16" t="s">
        <v>30494</v>
      </c>
      <c r="AS23" s="33">
        <f>IF(D6L416C20=0,0,D6L416C18/D6L416C20)</f>
        <v>0.2218614220724355</v>
      </c>
      <c r="AT23" s="16" t="s">
        <v>30495</v>
      </c>
      <c r="AU23" s="33">
        <f>IF(D6L416C5=0,0,D6L416C18/D6L416C5)</f>
        <v>0.11937229329470748</v>
      </c>
      <c r="AV23" s="16" t="s">
        <v>30496</v>
      </c>
      <c r="AW23" s="33">
        <f>CHOOSE(MIN(D6L416C9,RUN_YEARS),B7L804C1,B7L804C10,B7L804C19,B7L804C28,B7L804C37)</f>
        <v>3686.8252314555339</v>
      </c>
      <c r="AX23" s="16" t="s">
        <v>30497</v>
      </c>
      <c r="AY23" s="33">
        <f>IF(D6L416C23=0,0,D6L416C19/D6L416C23)</f>
        <v>0.22186142207243548</v>
      </c>
      <c r="AZ23" s="16" t="s">
        <v>30498</v>
      </c>
      <c r="BA23" s="33">
        <f>IF(D6L416C5=0,0,D6L416C19/D6L416C5)</f>
        <v>0.3806277067052925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238.66674005299973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205.25339644557977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102.62669822278988</v>
      </c>
      <c r="R24" s="16" t="s">
        <v>30503</v>
      </c>
      <c r="S24" s="15">
        <f>D6L417C5-D6L417C7</f>
        <v>102.62669822278988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98.953129369410107</v>
      </c>
      <c r="X24" s="16" t="s">
        <v>30505</v>
      </c>
      <c r="Y24" s="33">
        <f>D6L417C7-D6L417C10</f>
        <v>3.673568853379777</v>
      </c>
      <c r="Z24" s="16" t="s">
        <v>30506</v>
      </c>
      <c r="AA24" s="33">
        <f>CHOOSE(MIN(D6L417C9,RUN_YEARS),B7L804C7,B7L804C16,B7L804C25,B7L804C34,B7L804C43)</f>
        <v>531221.66666666663</v>
      </c>
      <c r="AB24" s="16" t="s">
        <v>30507</v>
      </c>
      <c r="AC24" s="33">
        <f>IF(D6L417C12=0,0,D6L417C10/D6L417C12)</f>
        <v>1.8627464875505852E-4</v>
      </c>
      <c r="AD24" s="16" t="s">
        <v>30508</v>
      </c>
      <c r="AE24" s="33">
        <f>IF(D6L417C5=0,0,D6L417C10/D6L417C5)</f>
        <v>0.48210227495868124</v>
      </c>
      <c r="AF24" s="16" t="s">
        <v>30509</v>
      </c>
      <c r="AG24" s="33">
        <f>CHOOSE(MIN(D6L417C9,RUN_YEARS),B7L804C5,B7L804C14,B7L804C23,B7L804C32,B7L804C41)</f>
        <v>7585.0960229787688</v>
      </c>
      <c r="AH24" s="16" t="s">
        <v>30510</v>
      </c>
      <c r="AI24" s="33">
        <f>IF(D6L417C15=0,0,D6L417C11/D6L417C15)</f>
        <v>4.843140867631518E-4</v>
      </c>
      <c r="AJ24" s="16" t="s">
        <v>30511</v>
      </c>
      <c r="AK24" s="33">
        <f>IF(D6L417C5=0,0,D6L417C11/D6L417C5)</f>
        <v>1.7897725041318747E-2</v>
      </c>
      <c r="AL24" s="16" t="s">
        <v>30512</v>
      </c>
      <c r="AM24" s="33">
        <f>D6L417C8*CHOOSE(MIN(D6L417C9,RUN_YEARS),B7L804C4,B7L804C13,B7L804C22,B7L804C31,B7L804C40)</f>
        <v>24.50156864023662</v>
      </c>
      <c r="AN24" s="16" t="s">
        <v>30513</v>
      </c>
      <c r="AO24" s="33">
        <f>D6L417C8-D6L417C18</f>
        <v>78.125129582553257</v>
      </c>
      <c r="AP24" s="16" t="s">
        <v>30514</v>
      </c>
      <c r="AQ24" s="33">
        <f>CHOOSE(MIN(D6L417C9,RUN_YEARS),B7L804C2,B7L804C11,B7L804C20,B7L804C29,B7L804C38)</f>
        <v>1156.2605010160134</v>
      </c>
      <c r="AR24" s="16" t="s">
        <v>30515</v>
      </c>
      <c r="AS24" s="33">
        <f>IF(D6L417C20=0,0,D6L417C18/D6L417C20)</f>
        <v>2.1190353401077815E-2</v>
      </c>
      <c r="AT24" s="16" t="s">
        <v>30516</v>
      </c>
      <c r="AU24" s="33">
        <f>IF(D6L417C5=0,0,D6L417C18/D6L417C5)</f>
        <v>0.11937229329470748</v>
      </c>
      <c r="AV24" s="16" t="s">
        <v>30517</v>
      </c>
      <c r="AW24" s="33">
        <f>CHOOSE(MIN(D6L417C9,RUN_YEARS),B7L804C1,B7L804C10,B7L804C19,B7L804C28,B7L804C37)</f>
        <v>3686.8252314555339</v>
      </c>
      <c r="AX24" s="16" t="s">
        <v>30518</v>
      </c>
      <c r="AY24" s="33">
        <f>IF(D6L417C23=0,0,D6L417C19/D6L417C23)</f>
        <v>2.1190353401077808E-2</v>
      </c>
      <c r="AZ24" s="16" t="s">
        <v>30519</v>
      </c>
      <c r="BA24" s="33">
        <f>IF(D6L417C5=0,0,D6L417C19/D6L417C5)</f>
        <v>0.3806277067052925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2623.7751097214573</v>
      </c>
      <c r="J25" s="16" t="s">
        <v>30541</v>
      </c>
      <c r="K25" s="21">
        <f>IF(FLOW_THRU_100PCT="Y",1,INDEX(VariabilityMatrix,D6L418C1,D6L418C9))</f>
        <v>0.35329889044884982</v>
      </c>
      <c r="L25" s="16" t="s">
        <v>30521</v>
      </c>
      <c r="M25" s="15">
        <f>IF(D6L418C2&lt;&gt;0,D6L418C2*D6L418C4,D6L418C3*D6L418C4)</f>
        <v>926.97683505190003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463.48841752595001</v>
      </c>
      <c r="R25" s="16" t="s">
        <v>30523</v>
      </c>
      <c r="S25" s="15">
        <f>D6L418C5-D6L418C7</f>
        <v>463.48841752595001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447.5051829430779</v>
      </c>
      <c r="X25" s="16" t="s">
        <v>30525</v>
      </c>
      <c r="Y25" s="33">
        <f>D6L418C7-D6L418C10</f>
        <v>15.983234582872115</v>
      </c>
      <c r="Z25" s="16" t="s">
        <v>30526</v>
      </c>
      <c r="AA25" s="33">
        <f>CHOOSE(MIN(D6L418C9,RUN_YEARS),B7L804C7,B7L804C16,B7L804C25,B7L804C34,B7L804C43)</f>
        <v>571695</v>
      </c>
      <c r="AB25" s="16" t="s">
        <v>30527</v>
      </c>
      <c r="AC25" s="33">
        <f>IF(D6L418C12=0,0,D6L418C10/D6L418C12)</f>
        <v>7.8276910405562035E-4</v>
      </c>
      <c r="AD25" s="16" t="s">
        <v>30528</v>
      </c>
      <c r="AE25" s="33">
        <f>IF(D6L418C5=0,0,D6L418C10/D6L418C5)</f>
        <v>0.48275767637496869</v>
      </c>
      <c r="AF25" s="16" t="s">
        <v>30529</v>
      </c>
      <c r="AG25" s="33">
        <f>CHOOSE(MIN(D6L418C9,RUN_YEARS),B7L804C5,B7L804C14,B7L804C23,B7L804C32,B7L804C41)</f>
        <v>7853.3987668124355</v>
      </c>
      <c r="AH25" s="16" t="s">
        <v>30530</v>
      </c>
      <c r="AI25" s="33">
        <f>IF(D6L418C15=0,0,D6L418C11/D6L418C15)</f>
        <v>2.03519967054461E-3</v>
      </c>
      <c r="AJ25" s="16" t="s">
        <v>30531</v>
      </c>
      <c r="AK25" s="33">
        <f>IF(D6L418C5=0,0,D6L418C11/D6L418C5)</f>
        <v>1.7242323625031294E-2</v>
      </c>
      <c r="AL25" s="16" t="s">
        <v>30532</v>
      </c>
      <c r="AM25" s="33">
        <f>D6L418C8*CHOOSE(MIN(D6L418C9,RUN_YEARS),B7L804C4,B7L804C13,B7L804C22,B7L804C31,B7L804C40)</f>
        <v>119.64661142006926</v>
      </c>
      <c r="AN25" s="16" t="s">
        <v>30533</v>
      </c>
      <c r="AO25" s="33">
        <f>D6L418C8-D6L418C18</f>
        <v>343.84180610588078</v>
      </c>
      <c r="AP25" s="16" t="s">
        <v>30534</v>
      </c>
      <c r="AQ25" s="33">
        <f>CHOOSE(MIN(D6L418C9,RUN_YEARS),B7L804C2,B7L804C11,B7L804C20,B7L804C29,B7L804C38)</f>
        <v>1330.2580719330795</v>
      </c>
      <c r="AR25" s="16" t="s">
        <v>30535</v>
      </c>
      <c r="AS25" s="33">
        <f>IF(D6L418C20=0,0,D6L418C18/D6L418C20)</f>
        <v>8.9942405871819633E-2</v>
      </c>
      <c r="AT25" s="16" t="s">
        <v>30536</v>
      </c>
      <c r="AU25" s="33">
        <f>IF(D6L418C5=0,0,D6L418C18/D6L418C5)</f>
        <v>0.1290718461301899</v>
      </c>
      <c r="AV25" s="16" t="s">
        <v>30537</v>
      </c>
      <c r="AW25" s="33">
        <f>CHOOSE(MIN(D6L418C9,RUN_YEARS),B7L804C1,B7L804C10,B7L804C19,B7L804C28,B7L804C37)</f>
        <v>3822.9109258640792</v>
      </c>
      <c r="AX25" s="16" t="s">
        <v>30538</v>
      </c>
      <c r="AY25" s="33">
        <f>IF(D6L418C23=0,0,D6L418C19/D6L418C23)</f>
        <v>8.9942405871819633E-2</v>
      </c>
      <c r="AZ25" s="16" t="s">
        <v>30539</v>
      </c>
      <c r="BA25" s="33">
        <f>IF(D6L418C5=0,0,D6L418C19/D6L418C5)</f>
        <v>0.37092815386981015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9704.6408666370189</v>
      </c>
      <c r="J26" s="16" t="s">
        <v>30562</v>
      </c>
      <c r="K26" s="21">
        <f>IF(FLOW_THRU_100PCT="Y",1,INDEX(VariabilityMatrix,D6L419C1,D6L419C9))</f>
        <v>0.34321546975755718</v>
      </c>
      <c r="L26" s="16" t="s">
        <v>30542</v>
      </c>
      <c r="M26" s="15">
        <f>IF(D6L419C2&lt;&gt;0,D6L419C2*D6L419C4,D6L419C3*D6L419C4)</f>
        <v>3330.7828738712115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1665.3914369356057</v>
      </c>
      <c r="R26" s="16" t="s">
        <v>30544</v>
      </c>
      <c r="S26" s="15">
        <f>D6L419C5-D6L419C7</f>
        <v>1665.3914369356057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1605.7780008867253</v>
      </c>
      <c r="X26" s="16" t="s">
        <v>30546</v>
      </c>
      <c r="Y26" s="33">
        <f>D6L419C7-D6L419C10</f>
        <v>59.61343604888043</v>
      </c>
      <c r="Z26" s="16" t="s">
        <v>30547</v>
      </c>
      <c r="AA26" s="33">
        <f>CHOOSE(MIN(D6L419C9,RUN_YEARS),B7L804C7,B7L804C16,B7L804C25,B7L804C34,B7L804C43)</f>
        <v>531221.66666666663</v>
      </c>
      <c r="AB26" s="16" t="s">
        <v>30548</v>
      </c>
      <c r="AC26" s="33">
        <f>IF(D6L419C12=0,0,D6L419C10/D6L419C12)</f>
        <v>3.0228021589607454E-3</v>
      </c>
      <c r="AD26" s="16" t="s">
        <v>30549</v>
      </c>
      <c r="AE26" s="33">
        <f>IF(D6L419C5=0,0,D6L419C10/D6L419C5)</f>
        <v>0.48210227495868124</v>
      </c>
      <c r="AF26" s="16" t="s">
        <v>30550</v>
      </c>
      <c r="AG26" s="33">
        <f>CHOOSE(MIN(D6L419C9,RUN_YEARS),B7L804C5,B7L804C14,B7L804C23,B7L804C32,B7L804C41)</f>
        <v>7585.0960229787688</v>
      </c>
      <c r="AH26" s="16" t="s">
        <v>30551</v>
      </c>
      <c r="AI26" s="33">
        <f>IF(D6L419C15=0,0,D6L419C11/D6L419C15)</f>
        <v>7.8592856132979356E-3</v>
      </c>
      <c r="AJ26" s="16" t="s">
        <v>30552</v>
      </c>
      <c r="AK26" s="33">
        <f>IF(D6L419C5=0,0,D6L419C11/D6L419C5)</f>
        <v>1.7897725041318754E-2</v>
      </c>
      <c r="AL26" s="16" t="s">
        <v>30553</v>
      </c>
      <c r="AM26" s="33">
        <f>D6L419C8*CHOOSE(MIN(D6L419C9,RUN_YEARS),B7L804C4,B7L804C13,B7L804C22,B7L804C31,B7L804C40)</f>
        <v>397.60319012074297</v>
      </c>
      <c r="AN26" s="16" t="s">
        <v>30554</v>
      </c>
      <c r="AO26" s="33">
        <f>D6L419C8-D6L419C18</f>
        <v>1267.7882468148628</v>
      </c>
      <c r="AP26" s="16" t="s">
        <v>30555</v>
      </c>
      <c r="AQ26" s="33">
        <f>CHOOSE(MIN(D6L419C9,RUN_YEARS),B7L804C2,B7L804C11,B7L804C20,B7L804C29,B7L804C38)</f>
        <v>1156.2605010160134</v>
      </c>
      <c r="AR26" s="16" t="s">
        <v>30556</v>
      </c>
      <c r="AS26" s="33">
        <f>IF(D6L419C20=0,0,D6L419C18/D6L419C20)</f>
        <v>0.34386990628095182</v>
      </c>
      <c r="AT26" s="16" t="s">
        <v>30557</v>
      </c>
      <c r="AU26" s="33">
        <f>IF(D6L419C5=0,0,D6L419C18/D6L419C5)</f>
        <v>0.1193722932947075</v>
      </c>
      <c r="AV26" s="16" t="s">
        <v>30558</v>
      </c>
      <c r="AW26" s="33">
        <f>CHOOSE(MIN(D6L419C9,RUN_YEARS),B7L804C1,B7L804C10,B7L804C19,B7L804C28,B7L804C37)</f>
        <v>3686.8252314555339</v>
      </c>
      <c r="AX26" s="16" t="s">
        <v>30559</v>
      </c>
      <c r="AY26" s="33">
        <f>IF(D6L419C23=0,0,D6L419C19/D6L419C23)</f>
        <v>0.34386990628095176</v>
      </c>
      <c r="AZ26" s="16" t="s">
        <v>30560</v>
      </c>
      <c r="BA26" s="33">
        <f>IF(D6L419C5=0,0,D6L419C19/D6L419C5)</f>
        <v>0.3806277067052925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298.41063100427408</v>
      </c>
      <c r="J27" s="16" t="s">
        <v>30583</v>
      </c>
      <c r="K27" s="21">
        <f>IF(FLOW_THRU_100PCT="Y",1,INDEX(VariabilityMatrix,D6L420C1,D6L420C9))</f>
        <v>0.35329889044884982</v>
      </c>
      <c r="L27" s="16" t="s">
        <v>30563</v>
      </c>
      <c r="M27" s="15">
        <f>IF(D6L420C2&lt;&gt;0,D6L420C2*D6L420C4,D6L420C3*D6L420C4)</f>
        <v>105.42814483195117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52.714072415975586</v>
      </c>
      <c r="R27" s="16" t="s">
        <v>30565</v>
      </c>
      <c r="S27" s="15">
        <f>D6L420C5-D6L420C7</f>
        <v>52.714072415975586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50.896246223596414</v>
      </c>
      <c r="X27" s="16" t="s">
        <v>30567</v>
      </c>
      <c r="Y27" s="33">
        <f>D6L420C7-D6L420C10</f>
        <v>1.8178261923791723</v>
      </c>
      <c r="Z27" s="16" t="s">
        <v>30568</v>
      </c>
      <c r="AA27" s="33">
        <f>CHOOSE(MIN(D6L420C9,RUN_YEARS),B7L804C7,B7L804C16,B7L804C25,B7L804C34,B7L804C43)</f>
        <v>571695</v>
      </c>
      <c r="AB27" s="16" t="s">
        <v>30569</v>
      </c>
      <c r="AC27" s="33">
        <f>IF(D6L420C12=0,0,D6L420C10/D6L420C12)</f>
        <v>8.9026922088869789E-5</v>
      </c>
      <c r="AD27" s="16" t="s">
        <v>30570</v>
      </c>
      <c r="AE27" s="33">
        <f>IF(D6L420C5=0,0,D6L420C10/D6L420C5)</f>
        <v>0.48275767637496869</v>
      </c>
      <c r="AF27" s="16" t="s">
        <v>30571</v>
      </c>
      <c r="AG27" s="33">
        <f>CHOOSE(MIN(D6L420C9,RUN_YEARS),B7L804C5,B7L804C14,B7L804C23,B7L804C32,B7L804C41)</f>
        <v>7853.3987668124355</v>
      </c>
      <c r="AH27" s="16" t="s">
        <v>30572</v>
      </c>
      <c r="AI27" s="33">
        <f>IF(D6L420C15=0,0,D6L420C11/D6L420C15)</f>
        <v>2.3146999743106102E-4</v>
      </c>
      <c r="AJ27" s="16" t="s">
        <v>30573</v>
      </c>
      <c r="AK27" s="33">
        <f>IF(D6L420C5=0,0,D6L420C11/D6L420C5)</f>
        <v>1.7242323625031291E-2</v>
      </c>
      <c r="AL27" s="16" t="s">
        <v>30574</v>
      </c>
      <c r="AM27" s="33">
        <f>D6L420C8*CHOOSE(MIN(D6L420C9,RUN_YEARS),B7L804C4,B7L804C13,B7L804C22,B7L804C31,B7L804C40)</f>
        <v>13.607805287540979</v>
      </c>
      <c r="AN27" s="16" t="s">
        <v>30575</v>
      </c>
      <c r="AO27" s="33">
        <f>D6L420C8-D6L420C18</f>
        <v>39.10626712843461</v>
      </c>
      <c r="AP27" s="16" t="s">
        <v>30576</v>
      </c>
      <c r="AQ27" s="33">
        <f>CHOOSE(MIN(D6L420C9,RUN_YEARS),B7L804C2,B7L804C11,B7L804C20,B7L804C29,B7L804C38)</f>
        <v>1330.2580719330795</v>
      </c>
      <c r="AR27" s="16" t="s">
        <v>30577</v>
      </c>
      <c r="AS27" s="33">
        <f>IF(D6L420C20=0,0,D6L420C18/D6L420C20)</f>
        <v>1.0229447634748529E-2</v>
      </c>
      <c r="AT27" s="16" t="s">
        <v>30578</v>
      </c>
      <c r="AU27" s="33">
        <f>IF(D6L420C5=0,0,D6L420C18/D6L420C5)</f>
        <v>0.1290718461301899</v>
      </c>
      <c r="AV27" s="16" t="s">
        <v>30579</v>
      </c>
      <c r="AW27" s="33">
        <f>CHOOSE(MIN(D6L420C9,RUN_YEARS),B7L804C1,B7L804C10,B7L804C19,B7L804C28,B7L804C37)</f>
        <v>3822.9109258640792</v>
      </c>
      <c r="AX27" s="16" t="s">
        <v>30580</v>
      </c>
      <c r="AY27" s="33">
        <f>IF(D6L420C23=0,0,D6L420C19/D6L420C23)</f>
        <v>1.0229447634748527E-2</v>
      </c>
      <c r="AZ27" s="16" t="s">
        <v>30581</v>
      </c>
      <c r="BA27" s="33">
        <f>IF(D6L420C5=0,0,D6L420C19/D6L420C5)</f>
        <v>0.3709281538698101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0.35329889044884982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571695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7853.3987668124355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1330.2580719330795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3822.9109258640792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0.35329889044884982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571695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7853.3987668124355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1330.2580719330795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3822.9109258640792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0.35329889044884982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571695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7853.3987668124355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1330.2580719330795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3822.9109258640792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0.35329889044884982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571695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7853.3987668124355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1330.2580719330795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3822.9109258640792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0.35329889044884982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571695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7853.3987668124355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1330.2580719330795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3822.9109258640792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278.06114813013949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239.13258739191994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119.56629369595997</v>
      </c>
      <c r="R33" s="16" t="s">
        <v>30691</v>
      </c>
      <c r="S33" s="15">
        <f>D6L426C5-D6L426C7</f>
        <v>119.56629369595997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115.4430922348574</v>
      </c>
      <c r="X33" s="16" t="s">
        <v>30693</v>
      </c>
      <c r="Y33" s="33">
        <f>D6L426C7-D6L426C10</f>
        <v>4.1232014611025676</v>
      </c>
      <c r="Z33" s="16" t="s">
        <v>30694</v>
      </c>
      <c r="AA33" s="33">
        <f>CHOOSE(MIN(D6L426C9,RUN_YEARS),B7L804C7,B7L804C16,B7L804C25,B7L804C34,B7L804C43)</f>
        <v>571695</v>
      </c>
      <c r="AB33" s="16" t="s">
        <v>30695</v>
      </c>
      <c r="AC33" s="33">
        <f>IF(D6L426C12=0,0,D6L426C10/D6L426C12)</f>
        <v>2.0193126096057758E-4</v>
      </c>
      <c r="AD33" s="16" t="s">
        <v>30696</v>
      </c>
      <c r="AE33" s="33">
        <f>IF(D6L426C5=0,0,D6L426C10/D6L426C5)</f>
        <v>0.48275767637496869</v>
      </c>
      <c r="AF33" s="16" t="s">
        <v>30697</v>
      </c>
      <c r="AG33" s="33">
        <f>CHOOSE(MIN(D6L426C9,RUN_YEARS),B7L804C5,B7L804C14,B7L804C23,B7L804C32,B7L804C41)</f>
        <v>7853.3987668124355</v>
      </c>
      <c r="AH33" s="16" t="s">
        <v>30698</v>
      </c>
      <c r="AI33" s="33">
        <f>IF(D6L426C15=0,0,D6L426C11/D6L426C15)</f>
        <v>5.2502127849750162E-4</v>
      </c>
      <c r="AJ33" s="16" t="s">
        <v>30699</v>
      </c>
      <c r="AK33" s="33">
        <f>IF(D6L426C5=0,0,D6L426C11/D6L426C5)</f>
        <v>1.7242323625031319E-2</v>
      </c>
      <c r="AL33" s="16" t="s">
        <v>30700</v>
      </c>
      <c r="AM33" s="33">
        <f>D6L426C8*CHOOSE(MIN(D6L426C9,RUN_YEARS),B7L804C4,B7L804C13,B7L804C22,B7L804C31,B7L804C40)</f>
        <v>30.865284524564082</v>
      </c>
      <c r="AN33" s="16" t="s">
        <v>30701</v>
      </c>
      <c r="AO33" s="33">
        <f>D6L426C8-D6L426C18</f>
        <v>88.701009171395896</v>
      </c>
      <c r="AP33" s="16" t="s">
        <v>30702</v>
      </c>
      <c r="AQ33" s="33">
        <f>CHOOSE(MIN(D6L426C9,RUN_YEARS),B7L804C2,B7L804C11,B7L804C20,B7L804C29,B7L804C38)</f>
        <v>1330.2580719330795</v>
      </c>
      <c r="AR33" s="16" t="s">
        <v>30703</v>
      </c>
      <c r="AS33" s="33">
        <f>IF(D6L426C20=0,0,D6L426C18/D6L426C20)</f>
        <v>2.3202478658680002E-2</v>
      </c>
      <c r="AT33" s="16" t="s">
        <v>30704</v>
      </c>
      <c r="AU33" s="33">
        <f>IF(D6L426C5=0,0,D6L426C18/D6L426C5)</f>
        <v>0.1290718461301899</v>
      </c>
      <c r="AV33" s="16" t="s">
        <v>30705</v>
      </c>
      <c r="AW33" s="33">
        <f>CHOOSE(MIN(D6L426C9,RUN_YEARS),B7L804C1,B7L804C10,B7L804C19,B7L804C28,B7L804C37)</f>
        <v>3822.9109258640792</v>
      </c>
      <c r="AX33" s="16" t="s">
        <v>30706</v>
      </c>
      <c r="AY33" s="33">
        <f>IF(D6L426C23=0,0,D6L426C19/D6L426C23)</f>
        <v>2.3202478658679998E-2</v>
      </c>
      <c r="AZ33" s="16" t="s">
        <v>30707</v>
      </c>
      <c r="BA33" s="33">
        <f>IF(D6L426C5=0,0,D6L426C19/D6L426C5)</f>
        <v>0.3709281538698101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-177.7050626430356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-152.82635387301062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-76.413176936505309</v>
      </c>
      <c r="R34" s="16" t="s">
        <v>30711</v>
      </c>
      <c r="S34" s="15">
        <f>D6L427C5-D6L427C7</f>
        <v>-76.413176936505309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-73.677932875818883</v>
      </c>
      <c r="X34" s="16" t="s">
        <v>30713</v>
      </c>
      <c r="Y34" s="33">
        <f>D6L427C7-D6L427C10</f>
        <v>-2.7352440606864263</v>
      </c>
      <c r="Z34" s="16" t="s">
        <v>30714</v>
      </c>
      <c r="AA34" s="33">
        <f>CHOOSE(MIN(D6L427C9,RUN_YEARS),B7L804C7,B7L804C16,B7L804C25,B7L804C34,B7L804C43)</f>
        <v>531221.66666666663</v>
      </c>
      <c r="AB34" s="16" t="s">
        <v>30715</v>
      </c>
      <c r="AC34" s="33">
        <f>IF(D6L427C12=0,0,D6L427C10/D6L427C12)</f>
        <v>-1.3869527072970584E-4</v>
      </c>
      <c r="AD34" s="16" t="s">
        <v>30716</v>
      </c>
      <c r="AE34" s="33">
        <f>IF(D6L427C5=0,0,D6L427C10/D6L427C5)</f>
        <v>0.48210227495868124</v>
      </c>
      <c r="AF34" s="16" t="s">
        <v>30717</v>
      </c>
      <c r="AG34" s="33">
        <f>CHOOSE(MIN(D6L427C9,RUN_YEARS),B7L804C5,B7L804C14,B7L804C23,B7L804C32,B7L804C41)</f>
        <v>7585.0960229787688</v>
      </c>
      <c r="AH34" s="16" t="s">
        <v>30718</v>
      </c>
      <c r="AI34" s="33">
        <f>IF(D6L427C15=0,0,D6L427C11/D6L427C15)</f>
        <v>-3.6060770389723546E-4</v>
      </c>
      <c r="AJ34" s="16" t="s">
        <v>30719</v>
      </c>
      <c r="AK34" s="33">
        <f>IF(D6L427C5=0,0,D6L427C11/D6L427C5)</f>
        <v>1.7897725041318771E-2</v>
      </c>
      <c r="AL34" s="16" t="s">
        <v>30720</v>
      </c>
      <c r="AM34" s="33">
        <f>D6L427C8*CHOOSE(MIN(D6L427C9,RUN_YEARS),B7L804C4,B7L804C13,B7L804C22,B7L804C31,B7L804C40)</f>
        <v>-18.243232337689779</v>
      </c>
      <c r="AN34" s="16" t="s">
        <v>30721</v>
      </c>
      <c r="AO34" s="33">
        <f>D6L427C8-D6L427C18</f>
        <v>-58.169944598815533</v>
      </c>
      <c r="AP34" s="16" t="s">
        <v>30722</v>
      </c>
      <c r="AQ34" s="33">
        <f>CHOOSE(MIN(D6L427C9,RUN_YEARS),B7L804C2,B7L804C11,B7L804C20,B7L804C29,B7L804C38)</f>
        <v>1156.2605010160134</v>
      </c>
      <c r="AR34" s="16" t="s">
        <v>30723</v>
      </c>
      <c r="AS34" s="33">
        <f>IF(D6L427C20=0,0,D6L427C18/D6L427C20)</f>
        <v>-1.5777787377203784E-2</v>
      </c>
      <c r="AT34" s="16" t="s">
        <v>30724</v>
      </c>
      <c r="AU34" s="33">
        <f>IF(D6L427C5=0,0,D6L427C18/D6L427C5)</f>
        <v>0.11937229329470748</v>
      </c>
      <c r="AV34" s="16" t="s">
        <v>30725</v>
      </c>
      <c r="AW34" s="33">
        <f>CHOOSE(MIN(D6L427C9,RUN_YEARS),B7L804C1,B7L804C10,B7L804C19,B7L804C28,B7L804C37)</f>
        <v>3686.8252314555339</v>
      </c>
      <c r="AX34" s="16" t="s">
        <v>30726</v>
      </c>
      <c r="AY34" s="33">
        <f>IF(D6L427C23=0,0,D6L427C19/D6L427C23)</f>
        <v>-1.577778737720378E-2</v>
      </c>
      <c r="AZ34" s="16" t="s">
        <v>30727</v>
      </c>
      <c r="BA34" s="33">
        <f>IF(D6L427C5=0,0,D6L427C19/D6L427C5)</f>
        <v>0.38062770670529256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59503.1798342498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41106.819650518722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20553.409825259361</v>
      </c>
      <c r="R35" s="16" t="s">
        <v>30731</v>
      </c>
      <c r="S35" s="15">
        <f>SUM(D6L401C8:D6L427C8)-2*SUM(D6L409C8,D6L411C8,D6L422C8,D6L424C8,D6L427C8)</f>
        <v>20553.409825259361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19818.448695624036</v>
      </c>
      <c r="X35" s="16" t="s">
        <v>30733</v>
      </c>
      <c r="Y35" s="33">
        <f>SUM(D6L401C11:D6L427C11)-2*SUM(D6L409C11,D6L411C11,D6L422C11,D6L424C11,D6L427C11)</f>
        <v>734.9611296353188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3.7222574003744673E-2</v>
      </c>
      <c r="AD35" s="16" t="s">
        <v>30735</v>
      </c>
      <c r="AE35" s="33">
        <f>IF(D6L428C5=0,0,D6L428C10/D6L428C5)</f>
        <v>0.48212070075272656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9.6778692409736175E-2</v>
      </c>
      <c r="AJ35" s="16" t="s">
        <v>30737</v>
      </c>
      <c r="AK35" s="33">
        <f>IF(D6L428C5=0,0,D6L428C11/D6L428C5)</f>
        <v>1.7879299247273304E-2</v>
      </c>
      <c r="AL35" s="16" t="s">
        <v>30738</v>
      </c>
      <c r="AM35" s="33">
        <f>SUM(D6L401C18:D6L427C18)-2*SUM(D6L409C18,D6L411C18,D6L422C18,D6L424C18,D6L427C18)</f>
        <v>4920.8817583572618</v>
      </c>
      <c r="AN35" s="16" t="s">
        <v>30739</v>
      </c>
      <c r="AO35" s="33">
        <f>SUM(D6L401C19:D6L427C19)-2*SUM(D6L409C19,D6L411C19,D6L422C19,D6L424C19,D6L427C19)</f>
        <v>15632.52806690209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4.2349500492856302</v>
      </c>
      <c r="AT35" s="16" t="s">
        <v>30741</v>
      </c>
      <c r="AU35" s="33">
        <f>IF(D6L428C5=0,0,D6L428C18/D6L428C5)</f>
        <v>0.11970961996558072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4.2349500492856293</v>
      </c>
      <c r="AZ35" s="16" t="s">
        <v>30743</v>
      </c>
      <c r="BA35" s="33">
        <f>IF(D6L428C5=0,0,D6L428C19/D6L428C5)</f>
        <v>0.38029038003441906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619.32843965770473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309.66421982885237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154.83210991442618</v>
      </c>
      <c r="R36" s="16" t="s">
        <v>30748</v>
      </c>
      <c r="S36" s="15">
        <f>D6L429C5-D6L429C7</f>
        <v>154.83210991442618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149.49277922104429</v>
      </c>
      <c r="X36" s="16" t="s">
        <v>30750</v>
      </c>
      <c r="Y36" s="33">
        <f>D6L429C7-D6L429C10</f>
        <v>5.3393306933818963</v>
      </c>
      <c r="Z36" s="16" t="s">
        <v>30751</v>
      </c>
      <c r="AA36" s="33">
        <f>CHOOSE(MIN(D6L429C9,RUN_YEARS),B7L804C7,B7L804C16,B7L804C25,B7L804C34,B7L804C43)</f>
        <v>571695</v>
      </c>
      <c r="AB36" s="16" t="s">
        <v>30752</v>
      </c>
      <c r="AC36" s="33">
        <f>IF(D6L429C12=0,0,D6L429C10/D6L429C12)</f>
        <v>2.6149044371744426E-4</v>
      </c>
      <c r="AD36" s="16" t="s">
        <v>30753</v>
      </c>
      <c r="AE36" s="33">
        <f>IF(D6L429C5=0,0,D6L429C10/D6L429C5)</f>
        <v>0.48275767637496875</v>
      </c>
      <c r="AF36" s="16" t="s">
        <v>30754</v>
      </c>
      <c r="AG36" s="33">
        <f>CHOOSE(MIN(D6L429C9,RUN_YEARS),B7L804C5,B7L804C14,B7L804C23,B7L804C32,B7L804C41)</f>
        <v>7853.3987668124355</v>
      </c>
      <c r="AH36" s="16" t="s">
        <v>30755</v>
      </c>
      <c r="AI36" s="33">
        <f>IF(D6L429C15=0,0,D6L429C11/D6L429C15)</f>
        <v>6.7987515366535272E-4</v>
      </c>
      <c r="AJ36" s="16" t="s">
        <v>30756</v>
      </c>
      <c r="AK36" s="33">
        <f>IF(D6L429C5=0,0,D6L429C11/D6L429C5)</f>
        <v>1.7242323625031263E-2</v>
      </c>
      <c r="AL36" s="16" t="s">
        <v>30757</v>
      </c>
      <c r="AM36" s="33">
        <f>D6L429C8*CHOOSE(MIN(D6L429C9,RUN_YEARS),B7L804C4,B7L804C13,B7L804C22,B7L804C31,B7L804C40)</f>
        <v>39.968932533774932</v>
      </c>
      <c r="AN36" s="16" t="s">
        <v>30758</v>
      </c>
      <c r="AO36" s="33">
        <f>D6L429C8-D6L429C18</f>
        <v>114.86317738065125</v>
      </c>
      <c r="AP36" s="16" t="s">
        <v>30759</v>
      </c>
      <c r="AQ36" s="33">
        <f>CHOOSE(MIN(D6L429C9,RUN_YEARS),B7L804C2,B7L804C11,B7L804C20,B7L804C29,B7L804C38)</f>
        <v>1330.2580719330795</v>
      </c>
      <c r="AR36" s="16" t="s">
        <v>30760</v>
      </c>
      <c r="AS36" s="33">
        <f>IF(D6L429C20=0,0,D6L429C18/D6L429C20)</f>
        <v>3.0045998875762227E-2</v>
      </c>
      <c r="AT36" s="16" t="s">
        <v>30761</v>
      </c>
      <c r="AU36" s="33">
        <f>IF(D6L429C5=0,0,D6L429C18/D6L429C5)</f>
        <v>0.1290718461301899</v>
      </c>
      <c r="AV36" s="16" t="s">
        <v>30762</v>
      </c>
      <c r="AW36" s="33">
        <f>CHOOSE(MIN(D6L429C9,RUN_YEARS),B7L804C1,B7L804C10,B7L804C19,B7L804C28,B7L804C37)</f>
        <v>3822.9109258640792</v>
      </c>
      <c r="AX36" s="16" t="s">
        <v>30763</v>
      </c>
      <c r="AY36" s="33">
        <f>IF(D6L429C23=0,0,D6L429C19/D6L429C23)</f>
        <v>3.0045998875762224E-2</v>
      </c>
      <c r="AZ36" s="16" t="s">
        <v>30764</v>
      </c>
      <c r="BA36" s="33">
        <f>IF(D6L429C5=0,0,D6L429C19/D6L429C5)</f>
        <v>0.3709281538698101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571695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7853.3987668124355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1330.2580719330795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3822.9109258640792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126.51768940798418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63.258844703992089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31.629422351996045</v>
      </c>
      <c r="R38" s="16" t="s">
        <v>30788</v>
      </c>
      <c r="S38" s="15">
        <f>D6L431C5-D6L431C7</f>
        <v>31.629422351996045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30.538692879464215</v>
      </c>
      <c r="X38" s="16" t="s">
        <v>30790</v>
      </c>
      <c r="Y38" s="33">
        <f>D6L431C7-D6L431C10</f>
        <v>1.0907294725318302</v>
      </c>
      <c r="Z38" s="16" t="s">
        <v>30791</v>
      </c>
      <c r="AA38" s="33">
        <f>CHOOSE(MIN(D6L431C9,RUN_YEARS),B7L804C7,B7L804C16,B7L804C25,B7L804C34,B7L804C43)</f>
        <v>571695</v>
      </c>
      <c r="AB38" s="16" t="s">
        <v>30792</v>
      </c>
      <c r="AC38" s="33">
        <f>IF(D6L431C12=0,0,D6L431C10/D6L431C12)</f>
        <v>5.3417806486787909E-5</v>
      </c>
      <c r="AD38" s="16" t="s">
        <v>30793</v>
      </c>
      <c r="AE38" s="33">
        <f>IF(D6L431C5=0,0,D6L431C10/D6L431C5)</f>
        <v>0.48275767637496869</v>
      </c>
      <c r="AF38" s="16" t="s">
        <v>30794</v>
      </c>
      <c r="AG38" s="33">
        <f>CHOOSE(MIN(D6L431C9,RUN_YEARS),B7L804C5,B7L804C14,B7L804C23,B7L804C32,B7L804C41)</f>
        <v>7853.3987668124355</v>
      </c>
      <c r="AH38" s="16" t="s">
        <v>30795</v>
      </c>
      <c r="AI38" s="33">
        <f>IF(D6L431C15=0,0,D6L431C11/D6L431C15)</f>
        <v>1.3888629686564856E-4</v>
      </c>
      <c r="AJ38" s="16" t="s">
        <v>30796</v>
      </c>
      <c r="AK38" s="33">
        <f>IF(D6L431C5=0,0,D6L431C11/D6L431C5)</f>
        <v>1.7242323625031319E-2</v>
      </c>
      <c r="AL38" s="16" t="s">
        <v>30797</v>
      </c>
      <c r="AM38" s="33">
        <f>D6L431C8*CHOOSE(MIN(D6L431C9,RUN_YEARS),B7L804C4,B7L804C13,B7L804C22,B7L804C31,B7L804C40)</f>
        <v>8.1649358700072447</v>
      </c>
      <c r="AN38" s="16" t="s">
        <v>30798</v>
      </c>
      <c r="AO38" s="33">
        <f>D6L431C8-D6L431C18</f>
        <v>23.4644864819888</v>
      </c>
      <c r="AP38" s="16" t="s">
        <v>30799</v>
      </c>
      <c r="AQ38" s="33">
        <f>CHOOSE(MIN(D6L431C9,RUN_YEARS),B7L804C2,B7L804C11,B7L804C20,B7L804C29,B7L804C38)</f>
        <v>1330.2580719330795</v>
      </c>
      <c r="AR38" s="16" t="s">
        <v>30800</v>
      </c>
      <c r="AS38" s="33">
        <f>IF(D6L431C20=0,0,D6L431C18/D6L431C20)</f>
        <v>6.1378585420964792E-3</v>
      </c>
      <c r="AT38" s="16" t="s">
        <v>30801</v>
      </c>
      <c r="AU38" s="33">
        <f>IF(D6L431C5=0,0,D6L431C18/D6L431C5)</f>
        <v>0.1290718461301899</v>
      </c>
      <c r="AV38" s="16" t="s">
        <v>30802</v>
      </c>
      <c r="AW38" s="33">
        <f>CHOOSE(MIN(D6L431C9,RUN_YEARS),B7L804C1,B7L804C10,B7L804C19,B7L804C28,B7L804C37)</f>
        <v>3822.9109258640792</v>
      </c>
      <c r="AX38" s="16" t="s">
        <v>30803</v>
      </c>
      <c r="AY38" s="33">
        <f>IF(D6L431C23=0,0,D6L431C19/D6L431C23)</f>
        <v>6.1378585420964792E-3</v>
      </c>
      <c r="AZ38" s="16" t="s">
        <v>30804</v>
      </c>
      <c r="BA38" s="33">
        <f>IF(D6L431C5=0,0,D6L431C19/D6L431C5)</f>
        <v>0.3709281538698101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571695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7853.3987668124355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1330.2580719330795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3822.9109258640792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1993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1993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797.2</v>
      </c>
      <c r="R40" s="16" t="s">
        <v>30829</v>
      </c>
      <c r="S40" s="15">
        <f>D6L433C5-D6L433C7</f>
        <v>1195.8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769.70883921225015</v>
      </c>
      <c r="X40" s="16" t="s">
        <v>30831</v>
      </c>
      <c r="Y40" s="33">
        <f>D6L433C7-D6L433C10</f>
        <v>27.491160787749891</v>
      </c>
      <c r="Z40" s="16" t="s">
        <v>30832</v>
      </c>
      <c r="AA40" s="33">
        <f>CHOOSE(MIN(D6L433C9,RUN_YEARS),B7L804C7,B7L804C16,B7L804C25,B7L804C34,B7L804C43)</f>
        <v>571695</v>
      </c>
      <c r="AB40" s="16" t="s">
        <v>30833</v>
      </c>
      <c r="AC40" s="33">
        <f>IF(D6L433C12=0,0,D6L433C10/D6L433C12)</f>
        <v>1.3463627269999739E-3</v>
      </c>
      <c r="AD40" s="16" t="s">
        <v>30834</v>
      </c>
      <c r="AE40" s="33">
        <f>IF(D6L433C5=0,0,D6L433C10/D6L433C5)</f>
        <v>0.38620614109997498</v>
      </c>
      <c r="AF40" s="16" t="s">
        <v>30835</v>
      </c>
      <c r="AG40" s="33">
        <f>CHOOSE(MIN(D6L433C9,RUN_YEARS),B7L804C5,B7L804C14,B7L804C23,B7L804C32,B7L804C41)</f>
        <v>7853.3987668124355</v>
      </c>
      <c r="AH40" s="16" t="s">
        <v>30836</v>
      </c>
      <c r="AI40" s="33">
        <f>IF(D6L433C15=0,0,D6L433C11/D6L433C15)</f>
        <v>3.5005430901999261E-3</v>
      </c>
      <c r="AJ40" s="16" t="s">
        <v>30837</v>
      </c>
      <c r="AK40" s="33">
        <f>IF(D6L433C5=0,0,D6L433C11/D6L433C5)</f>
        <v>1.3793858900025033E-2</v>
      </c>
      <c r="AL40" s="16" t="s">
        <v>30838</v>
      </c>
      <c r="AM40" s="33">
        <f>D6L433C8*CHOOSE(MIN(D6L433C9,RUN_YEARS),B7L804C4,B7L804C13,B7L804C22,B7L804C31,B7L804C40)</f>
        <v>308.68822720496217</v>
      </c>
      <c r="AN40" s="16" t="s">
        <v>30839</v>
      </c>
      <c r="AO40" s="33">
        <f>D6L433C8-D6L433C18</f>
        <v>887.11177279503772</v>
      </c>
      <c r="AP40" s="16" t="s">
        <v>30840</v>
      </c>
      <c r="AQ40" s="33">
        <f>CHOOSE(MIN(D6L433C9,RUN_YEARS),B7L804C2,B7L804C11,B7L804C20,B7L804C29,B7L804C38)</f>
        <v>1330.2580719330795</v>
      </c>
      <c r="AR40" s="16" t="s">
        <v>30841</v>
      </c>
      <c r="AS40" s="33">
        <f>IF(D6L433C20=0,0,D6L433C18/D6L433C20)</f>
        <v>0.2320513844027185</v>
      </c>
      <c r="AT40" s="16" t="s">
        <v>30842</v>
      </c>
      <c r="AU40" s="33">
        <f>IF(D6L433C5=0,0,D6L433C18/D6L433C5)</f>
        <v>0.15488621535622787</v>
      </c>
      <c r="AV40" s="16" t="s">
        <v>30843</v>
      </c>
      <c r="AW40" s="33">
        <f>CHOOSE(MIN(D6L433C9,RUN_YEARS),B7L804C1,B7L804C10,B7L804C19,B7L804C28,B7L804C37)</f>
        <v>3822.9109258640792</v>
      </c>
      <c r="AX40" s="16" t="s">
        <v>30844</v>
      </c>
      <c r="AY40" s="33">
        <f>IF(D6L433C23=0,0,D6L433C19/D6L433C23)</f>
        <v>0.23205138440271844</v>
      </c>
      <c r="AZ40" s="16" t="s">
        <v>30845</v>
      </c>
      <c r="BA40" s="33">
        <f>IF(D6L433C5=0,0,D6L433C19/D6L433C5)</f>
        <v>0.44511378464377205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571695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7853.3987668124355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1330.2580719330795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3822.9109258640792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-4492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-4492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-4492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-4337.0949645527189</v>
      </c>
      <c r="X42" s="16" t="s">
        <v>30871</v>
      </c>
      <c r="Y42" s="33">
        <f>D6L435C7-D6L435C10</f>
        <v>-154.90503544728108</v>
      </c>
      <c r="Z42" s="16" t="s">
        <v>30872</v>
      </c>
      <c r="AA42" s="33">
        <f>CHOOSE(MIN(D6L435C9,RUN_YEARS),B7L804C7,B7L804C16,B7L804C25,B7L804C34,B7L804C43)</f>
        <v>571695</v>
      </c>
      <c r="AB42" s="16" t="s">
        <v>30873</v>
      </c>
      <c r="AC42" s="33">
        <f>IF(D6L435C12=0,0,D6L435C10/D6L435C12)</f>
        <v>-7.5863790387404456E-3</v>
      </c>
      <c r="AD42" s="16" t="s">
        <v>30874</v>
      </c>
      <c r="AE42" s="33">
        <f>IF(D6L435C5=0,0,D6L435C10/D6L435C5)</f>
        <v>0.96551535274993738</v>
      </c>
      <c r="AF42" s="16" t="s">
        <v>30875</v>
      </c>
      <c r="AG42" s="33">
        <f>CHOOSE(MIN(D6L435C9,RUN_YEARS),B7L804C5,B7L804C14,B7L804C23,B7L804C32,B7L804C41)</f>
        <v>7853.3987668124355</v>
      </c>
      <c r="AH42" s="16" t="s">
        <v>30876</v>
      </c>
      <c r="AI42" s="33">
        <f>IF(D6L435C15=0,0,D6L435C11/D6L435C15)</f>
        <v>-1.9724585500725117E-2</v>
      </c>
      <c r="AJ42" s="16" t="s">
        <v>30877</v>
      </c>
      <c r="AK42" s="33">
        <f>IF(D6L435C5=0,0,D6L435C11/D6L435C5)</f>
        <v>3.4484647250062575E-2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1330.2580719330795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3822.9109258640792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-3435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-3435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-3435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571695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7853.3987668124355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-886.72358291440469</v>
      </c>
      <c r="AN43" s="16" t="s">
        <v>30899</v>
      </c>
      <c r="AO43" s="33">
        <f>D6L436C8-D6L436C18</f>
        <v>-2548.2764170855953</v>
      </c>
      <c r="AP43" s="16" t="s">
        <v>30900</v>
      </c>
      <c r="AQ43" s="33">
        <f>CHOOSE(MIN(D6L436C9,RUN_YEARS),B7L804C2,B7L804C11,B7L804C20,B7L804C29,B7L804C38)</f>
        <v>1330.2580719330795</v>
      </c>
      <c r="AR43" s="16" t="s">
        <v>30901</v>
      </c>
      <c r="AS43" s="33">
        <f>IF(D6L436C20=0,0,D6L436C18/D6L436C20)</f>
        <v>-0.66658011826671526</v>
      </c>
      <c r="AT43" s="16" t="s">
        <v>30902</v>
      </c>
      <c r="AU43" s="33">
        <f>IF(D6L436C5=0,0,D6L436C18/D6L436C5)</f>
        <v>0.25814369226037981</v>
      </c>
      <c r="AV43" s="16" t="s">
        <v>30903</v>
      </c>
      <c r="AW43" s="33">
        <f>CHOOSE(MIN(D6L436C9,RUN_YEARS),B7L804C1,B7L804C10,B7L804C19,B7L804C28,B7L804C37)</f>
        <v>3822.9109258640792</v>
      </c>
      <c r="AX43" s="16" t="s">
        <v>30904</v>
      </c>
      <c r="AY43" s="33">
        <f>IF(D6L436C23=0,0,D6L436C19/D6L436C23)</f>
        <v>-0.66658011826671515</v>
      </c>
      <c r="AZ43" s="16" t="s">
        <v>30905</v>
      </c>
      <c r="BA43" s="33">
        <f>IF(D6L436C5=0,0,D6L436C19/D6L436C5)</f>
        <v>0.74185630773962019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-5188.1538709343113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-5561.0769354671556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-3508.338467733578</v>
      </c>
      <c r="R44" s="16" t="s">
        <v>30909</v>
      </c>
      <c r="S44" s="15">
        <f>SUM(D6L429C8:D6L436C8)</f>
        <v>-2052.7384677335776</v>
      </c>
      <c r="U44" s="21" t="str">
        <f>NULL_VALUE</f>
        <v>n/a</v>
      </c>
      <c r="V44" s="16" t="s">
        <v>30910</v>
      </c>
      <c r="W44" s="33">
        <f>SUM(D6L429C10:D6L436C10)</f>
        <v>-3387.3546532399605</v>
      </c>
      <c r="X44" s="16" t="s">
        <v>30911</v>
      </c>
      <c r="Y44" s="33">
        <f>SUM(D6L429C11:D6L436C11)</f>
        <v>-120.98381449361746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-5.9251080615362398E-3</v>
      </c>
      <c r="AD44" s="16" t="s">
        <v>30913</v>
      </c>
      <c r="AE44" s="33">
        <f>IF(D6L437C5=0,0,D6L437C10/D6L437C5)</f>
        <v>0.60911846617986187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-1.5405280959994189E-2</v>
      </c>
      <c r="AJ44" s="16" t="s">
        <v>30915</v>
      </c>
      <c r="AK44" s="33">
        <f>IF(D6L437C5=0,0,D6L437C11/D6L437C5)</f>
        <v>2.1755464975140516E-2</v>
      </c>
      <c r="AL44" s="16" t="s">
        <v>30916</v>
      </c>
      <c r="AM44" s="33">
        <f>SUM(D6L429C18:D6L436C18)</f>
        <v>-529.90148730566034</v>
      </c>
      <c r="AN44" s="16" t="s">
        <v>30917</v>
      </c>
      <c r="AO44" s="33">
        <f>SUM(D6L429C19:D6L436C19)</f>
        <v>-1522.8369804279175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-0.39834487644613803</v>
      </c>
      <c r="AT44" s="16" t="s">
        <v>30919</v>
      </c>
      <c r="AU44" s="33">
        <f>IF(D6L437C5=0,0,D6L437C18/D6L437C5)</f>
        <v>9.5287566321206857E-2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-0.39834487644613803</v>
      </c>
      <c r="AZ44" s="16" t="s">
        <v>30921</v>
      </c>
      <c r="BA44" s="33">
        <f>IF(D6L437C5=0,0,D6L437C19/D6L437C5)</f>
        <v>0.27383850252379083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2489.2750324413601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1244.63751622068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622.31875811034001</v>
      </c>
      <c r="R45" s="16" t="s">
        <v>30926</v>
      </c>
      <c r="S45" s="15">
        <f>D6L438C5-D6L438C7</f>
        <v>622.31875811034001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600.85831525980791</v>
      </c>
      <c r="X45" s="16" t="s">
        <v>30928</v>
      </c>
      <c r="Y45" s="33">
        <f>D6L438C7-D6L438C10</f>
        <v>21.460442850532104</v>
      </c>
      <c r="Z45" s="16" t="s">
        <v>30929</v>
      </c>
      <c r="AA45" s="33">
        <f>CHOOSE(MIN(D6L438C9,RUN_YEARS),B7L804C7,B7L804C16,B7L804C25,B7L804C34,B7L804C43)</f>
        <v>571695</v>
      </c>
      <c r="AB45" s="16" t="s">
        <v>30930</v>
      </c>
      <c r="AC45" s="33">
        <f>IF(D6L438C12=0,0,D6L438C10/D6L438C12)</f>
        <v>1.0510120173515738E-3</v>
      </c>
      <c r="AD45" s="16" t="s">
        <v>30931</v>
      </c>
      <c r="AE45" s="33">
        <f>IF(D6L438C5=0,0,D6L438C10/D6L438C5)</f>
        <v>0.48275767637496869</v>
      </c>
      <c r="AF45" s="16" t="s">
        <v>30932</v>
      </c>
      <c r="AG45" s="33">
        <f>CHOOSE(MIN(D6L438C9,RUN_YEARS),B7L804C5,B7L804C14,B7L804C23,B7L804C32,B7L804C41)</f>
        <v>7853.3987668124355</v>
      </c>
      <c r="AH45" s="16" t="s">
        <v>30933</v>
      </c>
      <c r="AI45" s="33">
        <f>IF(D6L438C15=0,0,D6L438C11/D6L438C15)</f>
        <v>2.7326312451140876E-3</v>
      </c>
      <c r="AJ45" s="16" t="s">
        <v>30934</v>
      </c>
      <c r="AK45" s="33">
        <f>IF(D6L438C5=0,0,D6L438C11/D6L438C5)</f>
        <v>1.7242323625031294E-2</v>
      </c>
      <c r="AL45" s="16" t="s">
        <v>30935</v>
      </c>
      <c r="AM45" s="33">
        <f>D6L438C8*CHOOSE(MIN(D6L438C9,RUN_YEARS),B7L804C4,B7L804C13,B7L804C22,B7L804C31,B7L804C40)</f>
        <v>160.64766198149735</v>
      </c>
      <c r="AN45" s="16" t="s">
        <v>30936</v>
      </c>
      <c r="AO45" s="33">
        <f>D6L438C8-D6L438C18</f>
        <v>461.67109612884269</v>
      </c>
      <c r="AP45" s="16" t="s">
        <v>30937</v>
      </c>
      <c r="AQ45" s="33">
        <f>CHOOSE(MIN(D6L438C9,RUN_YEARS),B7L804C2,B7L804C11,B7L804C20,B7L804C29,B7L804C38)</f>
        <v>1330.2580719330795</v>
      </c>
      <c r="AR45" s="16" t="s">
        <v>30938</v>
      </c>
      <c r="AS45" s="33">
        <f>IF(D6L438C20=0,0,D6L438C18/D6L438C20)</f>
        <v>0.12076428278916616</v>
      </c>
      <c r="AT45" s="16" t="s">
        <v>30939</v>
      </c>
      <c r="AU45" s="33">
        <f>IF(D6L438C5=0,0,D6L438C18/D6L438C5)</f>
        <v>0.1290718461301899</v>
      </c>
      <c r="AV45" s="16" t="s">
        <v>30940</v>
      </c>
      <c r="AW45" s="33">
        <f>CHOOSE(MIN(D6L438C9,RUN_YEARS),B7L804C1,B7L804C10,B7L804C19,B7L804C28,B7L804C37)</f>
        <v>3822.9109258640792</v>
      </c>
      <c r="AX45" s="16" t="s">
        <v>30941</v>
      </c>
      <c r="AY45" s="33">
        <f>IF(D6L438C23=0,0,D6L438C19/D6L438C23)</f>
        <v>0.12076428278916616</v>
      </c>
      <c r="AZ45" s="16" t="s">
        <v>30942</v>
      </c>
      <c r="BA45" s="33">
        <f>IF(D6L438C5=0,0,D6L438C19/D6L438C5)</f>
        <v>0.3709281538698101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10514.683234404325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10514.683234404325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4205.8732937617306</v>
      </c>
      <c r="R46" s="16" t="s">
        <v>30946</v>
      </c>
      <c r="S46" s="15">
        <f>D6L439C5-D6L439C7</f>
        <v>6308.8099406425945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4060.8352368478982</v>
      </c>
      <c r="X46" s="16" t="s">
        <v>30948</v>
      </c>
      <c r="Y46" s="33">
        <f>D6L439C7-D6L439C10</f>
        <v>145.03805691383241</v>
      </c>
      <c r="Z46" s="16" t="s">
        <v>30949</v>
      </c>
      <c r="AA46" s="33">
        <f>CHOOSE(MIN(D6L439C9,RUN_YEARS),B7L804C7,B7L804C16,B7L804C25,B7L804C34,B7L804C43)</f>
        <v>571695</v>
      </c>
      <c r="AB46" s="16" t="s">
        <v>30950</v>
      </c>
      <c r="AC46" s="33">
        <f>IF(D6L439C12=0,0,D6L439C10/D6L439C12)</f>
        <v>7.1031498208798368E-3</v>
      </c>
      <c r="AD46" s="16" t="s">
        <v>30951</v>
      </c>
      <c r="AE46" s="33">
        <f>IF(D6L439C5=0,0,D6L439C10/D6L439C5)</f>
        <v>0.38620614109997498</v>
      </c>
      <c r="AF46" s="16" t="s">
        <v>30952</v>
      </c>
      <c r="AG46" s="33">
        <f>CHOOSE(MIN(D6L439C9,RUN_YEARS),B7L804C5,B7L804C14,B7L804C23,B7L804C32,B7L804C41)</f>
        <v>7853.3987668124355</v>
      </c>
      <c r="AH46" s="16" t="s">
        <v>30953</v>
      </c>
      <c r="AI46" s="33">
        <f>IF(D6L439C15=0,0,D6L439C11/D6L439C15)</f>
        <v>1.8468189534287579E-2</v>
      </c>
      <c r="AJ46" s="16" t="s">
        <v>30954</v>
      </c>
      <c r="AK46" s="33">
        <f>IF(D6L439C5=0,0,D6L439C11/D6L439C5)</f>
        <v>1.3793858900025062E-2</v>
      </c>
      <c r="AL46" s="16" t="s">
        <v>30955</v>
      </c>
      <c r="AM46" s="33">
        <f>D6L439C8*CHOOSE(MIN(D6L439C9,RUN_YEARS),B7L804C4,B7L804C13,B7L804C22,B7L804C31,B7L804C40)</f>
        <v>1628.5794918464669</v>
      </c>
      <c r="AN46" s="16" t="s">
        <v>30956</v>
      </c>
      <c r="AO46" s="33">
        <f>D6L439C8-D6L439C18</f>
        <v>4680.2304487961273</v>
      </c>
      <c r="AP46" s="16" t="s">
        <v>30957</v>
      </c>
      <c r="AQ46" s="33">
        <f>CHOOSE(MIN(D6L439C9,RUN_YEARS),B7L804C2,B7L804C11,B7L804C20,B7L804C29,B7L804C38)</f>
        <v>1330.2580719330795</v>
      </c>
      <c r="AR46" s="16" t="s">
        <v>30958</v>
      </c>
      <c r="AS46" s="33">
        <f>IF(D6L439C20=0,0,D6L439C18/D6L439C20)</f>
        <v>1.2242583046159443</v>
      </c>
      <c r="AT46" s="16" t="s">
        <v>30959</v>
      </c>
      <c r="AU46" s="33">
        <f>IF(D6L439C5=0,0,D6L439C18/D6L439C5)</f>
        <v>0.15488621535622787</v>
      </c>
      <c r="AV46" s="16" t="s">
        <v>30960</v>
      </c>
      <c r="AW46" s="33">
        <f>CHOOSE(MIN(D6L439C9,RUN_YEARS),B7L804C1,B7L804C10,B7L804C19,B7L804C28,B7L804C37)</f>
        <v>3822.9109258640792</v>
      </c>
      <c r="AX46" s="16" t="s">
        <v>30961</v>
      </c>
      <c r="AY46" s="33">
        <f>IF(D6L439C23=0,0,D6L439C19/D6L439C23)</f>
        <v>1.2242583046159443</v>
      </c>
      <c r="AZ46" s="16" t="s">
        <v>30962</v>
      </c>
      <c r="BA46" s="33">
        <f>IF(D6L439C5=0,0,D6L439C19/D6L439C5)</f>
        <v>0.44511378464377205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13003.958266845686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11759.320750625006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4828.1920518720708</v>
      </c>
      <c r="R47" s="16" t="s">
        <v>30966</v>
      </c>
      <c r="S47" s="15">
        <f>SUM(D6L438C8:D6L439C8)</f>
        <v>6931.1286987529347</v>
      </c>
      <c r="U47" s="21" t="str">
        <f>NULL_VALUE</f>
        <v>n/a</v>
      </c>
      <c r="V47" s="16" t="s">
        <v>30967</v>
      </c>
      <c r="W47" s="33">
        <f>SUM(D6L438C10:D6L439C10)</f>
        <v>4661.6935521077057</v>
      </c>
      <c r="X47" s="16" t="s">
        <v>30968</v>
      </c>
      <c r="Y47" s="33">
        <f>SUM(D6L438C11:D6L439C11)</f>
        <v>166.49849976436451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8.1541618382314114E-3</v>
      </c>
      <c r="AD47" s="16" t="s">
        <v>30970</v>
      </c>
      <c r="AE47" s="33">
        <f>IF(D6L440C5=0,0,D6L440C10/D6L440C5)</f>
        <v>0.39642541018875921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2.1200820779401667E-2</v>
      </c>
      <c r="AJ47" s="16" t="s">
        <v>30972</v>
      </c>
      <c r="AK47" s="33">
        <f>IF(D6L440C5=0,0,D6L440C11/D6L440C5)</f>
        <v>1.4158853499724051E-2</v>
      </c>
      <c r="AL47" s="16" t="s">
        <v>30973</v>
      </c>
      <c r="AM47" s="33">
        <f>SUM(D6L438C18:D6L439C18)</f>
        <v>1789.2271538279642</v>
      </c>
      <c r="AN47" s="16" t="s">
        <v>30974</v>
      </c>
      <c r="AO47" s="33">
        <f>SUM(D6L438C19:D6L439C19)</f>
        <v>5141.90154492497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1.3450225874051105</v>
      </c>
      <c r="AT47" s="16" t="s">
        <v>30976</v>
      </c>
      <c r="AU47" s="33">
        <f>IF(D6L440C5=0,0,D6L440C18/D6L440C5)</f>
        <v>0.15215395444782534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1.3450225874051105</v>
      </c>
      <c r="AZ47" s="16" t="s">
        <v>30978</v>
      </c>
      <c r="BA47" s="33">
        <f>IF(D6L440C5=0,0,D6L440C19/D6L440C5)</f>
        <v>0.4372617818636913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67318.984230161179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47305.063465676569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21873.263409397856</v>
      </c>
      <c r="R48" s="16" t="s">
        <v>30983</v>
      </c>
      <c r="S48" s="15">
        <f>SUM(D6L428C8,D6L437C8,D6L440C8)</f>
        <v>25431.800056278717</v>
      </c>
      <c r="U48" s="21" t="str">
        <f>NULL_VALUE</f>
        <v>n/a</v>
      </c>
      <c r="V48" s="16" t="s">
        <v>30984</v>
      </c>
      <c r="W48" s="33">
        <f>SUM(D6L428C10,D6L437C10,D6L440C10)</f>
        <v>21092.787594491783</v>
      </c>
      <c r="X48" s="16" t="s">
        <v>30985</v>
      </c>
      <c r="Y48" s="33">
        <f>SUM(D6L428C11,D6L437C11,D6L440C11)</f>
        <v>780.47581490606581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3.9451627780439841E-2</v>
      </c>
      <c r="AD48" s="16" t="s">
        <v>30987</v>
      </c>
      <c r="AE48" s="33">
        <f>IF(D6L441C5=0,0,D6L441C10/D6L441C5)</f>
        <v>0.44588858040104329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0.10257423222914365</v>
      </c>
      <c r="AJ48" s="16" t="s">
        <v>30989</v>
      </c>
      <c r="AK48" s="33">
        <f>IF(D6L441C5=0,0,D6L441C11/D6L441C5)</f>
        <v>1.6498779575094758E-2</v>
      </c>
      <c r="AL48" s="16" t="s">
        <v>30990</v>
      </c>
      <c r="AM48" s="33">
        <f>SUM(D6L428C18,D6L437C18,D6L440C18)</f>
        <v>6180.2074248795652</v>
      </c>
      <c r="AN48" s="16" t="s">
        <v>30991</v>
      </c>
      <c r="AO48" s="33">
        <f>SUM(D6L428C19,D6L437C19,D6L440C19)</f>
        <v>19251.592631399144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5.1816277602446021</v>
      </c>
      <c r="AT48" s="16" t="s">
        <v>30993</v>
      </c>
      <c r="AU48" s="33">
        <f>IF(D6L441C5=0,0,D6L441C18/D6L441C5)</f>
        <v>0.13064579079074223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5.1816277602446021</v>
      </c>
      <c r="AZ48" s="16" t="s">
        <v>30995</v>
      </c>
      <c r="BA48" s="33">
        <f>IF(D6L441C5=0,0,D6L441C19/D6L441C5)</f>
        <v>0.40696684923311949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57668-7998-4591-81B3-C2FB708A87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12883.915549533334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11080.167372598667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5540.0836862993337</v>
      </c>
      <c r="R8" s="16" t="s">
        <v>31004</v>
      </c>
      <c r="S8" s="15">
        <f>D6L501C5-D6L501C7</f>
        <v>5540.0836862993337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5325.5987193019473</v>
      </c>
      <c r="X8" s="16" t="s">
        <v>31006</v>
      </c>
      <c r="Y8" s="33">
        <f>D6L501C7-D6L501C10</f>
        <v>214.48496699738644</v>
      </c>
      <c r="Z8" s="16" t="s">
        <v>31007</v>
      </c>
      <c r="AA8" s="33">
        <f>CHOOSE(MIN(D6L501C9,RUN_YEARS),B7L805C7,B7L805C16,B7L805C25,B7L805C34,B7L805C43)</f>
        <v>104124.66666666666</v>
      </c>
      <c r="AB8" s="16" t="s">
        <v>31008</v>
      </c>
      <c r="AC8" s="33">
        <f>IF(D6L501C12=0,0,D6L501C10/D6L501C12)</f>
        <v>5.1146369921651107E-2</v>
      </c>
      <c r="AD8" s="16" t="s">
        <v>31009</v>
      </c>
      <c r="AE8" s="33">
        <f>IF(D6L501C5=0,0,D6L501C10/D6L501C5)</f>
        <v>0.48064244340497875</v>
      </c>
      <c r="AF8" s="16" t="s">
        <v>31010</v>
      </c>
      <c r="AG8" s="33">
        <f>CHOOSE(MIN(D6L501C9,RUN_YEARS),B7L805C5,B7L805C14,B7L805C23,B7L805C32,B7L805C41)</f>
        <v>1612.9046538842731</v>
      </c>
      <c r="AH8" s="16" t="s">
        <v>31011</v>
      </c>
      <c r="AI8" s="33">
        <f>IF(D6L501C15=0,0,D6L501C11/D6L501C15)</f>
        <v>0.13298056179629317</v>
      </c>
      <c r="AJ8" s="16" t="s">
        <v>31012</v>
      </c>
      <c r="AK8" s="33">
        <f>IF(D6L501C5=0,0,D6L501C11/D6L501C5)</f>
        <v>1.9357556595021235E-2</v>
      </c>
      <c r="AL8" s="16" t="s">
        <v>31013</v>
      </c>
      <c r="AM8" s="33">
        <f>D6L501C8*CHOOSE(MIN(D6L501C9,RUN_YEARS),B7L805C4,B7L805C13,B7L805C22,B7L805C31,B7L805C40)</f>
        <v>1301.9595802754272</v>
      </c>
      <c r="AN8" s="16" t="s">
        <v>31014</v>
      </c>
      <c r="AO8" s="33">
        <f>D6L501C8-D6L501C18</f>
        <v>4238.1241060239063</v>
      </c>
      <c r="AP8" s="16" t="s">
        <v>31015</v>
      </c>
      <c r="AQ8" s="33">
        <f>CHOOSE(MIN(D6L501C9,RUN_YEARS),B7L805C2,B7L805C11,B7L805C20,B7L805C29,B7L805C38)</f>
        <v>226.63842008475817</v>
      </c>
      <c r="AR8" s="16" t="s">
        <v>31016</v>
      </c>
      <c r="AS8" s="33">
        <f>IF(D6L501C20=0,0,D6L501C18/D6L501C20)</f>
        <v>5.7446552080116016</v>
      </c>
      <c r="AT8" s="16" t="s">
        <v>31017</v>
      </c>
      <c r="AU8" s="33">
        <f>IF(D6L501C5=0,0,D6L501C18/D6L501C5)</f>
        <v>0.11750360229171108</v>
      </c>
      <c r="AV8" s="16" t="s">
        <v>31018</v>
      </c>
      <c r="AW8" s="33">
        <f>CHOOSE(MIN(D6L501C9,RUN_YEARS),B7L805C1,B7L805C10,B7L805C19,B7L805C28,B7L805C37)</f>
        <v>737.75082273229214</v>
      </c>
      <c r="AX8" s="16" t="s">
        <v>31019</v>
      </c>
      <c r="AY8" s="33">
        <f>IF(D6L501C23=0,0,D6L501C19/D6L501C23)</f>
        <v>5.7446552080116025</v>
      </c>
      <c r="AZ8" s="16" t="s">
        <v>31020</v>
      </c>
      <c r="BA8" s="33">
        <f>IF(D6L501C5=0,0,D6L501C19/D6L501C5)</f>
        <v>0.38249639770828892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50.3967181527495</v>
      </c>
      <c r="J9" s="16" t="s">
        <v>31041</v>
      </c>
      <c r="K9" s="21">
        <f>IF(FLOW_THRU_100PCT="Y",1,INDEX(VariabilityMatrix,D6L502C1,D6L502C9))</f>
        <v>0.66223585226080861</v>
      </c>
      <c r="L9" s="16" t="s">
        <v>31021</v>
      </c>
      <c r="M9" s="15">
        <f>IF(D6L502C2&lt;&gt;0,D6L502C2*D6L502C4,D6L502C3*D6L502C4)</f>
        <v>33.374513597033832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16.687256798516916</v>
      </c>
      <c r="R9" s="16" t="s">
        <v>31023</v>
      </c>
      <c r="S9" s="15">
        <f>D6L502C5-D6L502C7</f>
        <v>16.687256798516916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16.002917021313777</v>
      </c>
      <c r="X9" s="16" t="s">
        <v>31025</v>
      </c>
      <c r="Y9" s="33">
        <f>D6L502C7-D6L502C10</f>
        <v>0.68433977720313877</v>
      </c>
      <c r="Z9" s="16" t="s">
        <v>31026</v>
      </c>
      <c r="AA9" s="33">
        <f>CHOOSE(MIN(D6L502C9,RUN_YEARS),B7L805C7,B7L805C16,B7L805C25,B7L805C34,B7L805C43)</f>
        <v>101952.20000000001</v>
      </c>
      <c r="AB9" s="16" t="s">
        <v>31027</v>
      </c>
      <c r="AC9" s="33">
        <f>IF(D6L502C12=0,0,D6L502C10/D6L502C12)</f>
        <v>1.5696490140785363E-4</v>
      </c>
      <c r="AD9" s="16" t="s">
        <v>31028</v>
      </c>
      <c r="AE9" s="33">
        <f>IF(D6L502C5=0,0,D6L502C10/D6L502C5)</f>
        <v>0.47949513855195303</v>
      </c>
      <c r="AF9" s="16" t="s">
        <v>31029</v>
      </c>
      <c r="AG9" s="33">
        <f>CHOOSE(MIN(D6L502C9,RUN_YEARS),B7L805C5,B7L805C14,B7L805C23,B7L805C32,B7L805C41)</f>
        <v>1676.8564453315548</v>
      </c>
      <c r="AH9" s="16" t="s">
        <v>31030</v>
      </c>
      <c r="AI9" s="33">
        <f>IF(D6L502C15=0,0,D6L502C11/D6L502C15)</f>
        <v>4.081087436604201E-4</v>
      </c>
      <c r="AJ9" s="16" t="s">
        <v>31031</v>
      </c>
      <c r="AK9" s="33">
        <f>IF(D6L502C5=0,0,D6L502C11/D6L502C5)</f>
        <v>2.0504861448046981E-2</v>
      </c>
      <c r="AL9" s="16" t="s">
        <v>31032</v>
      </c>
      <c r="AM9" s="33">
        <f>D6L502C8*CHOOSE(MIN(D6L502C9,RUN_YEARS),B7L805C4,B7L805C13,B7L805C22,B7L805C31,B7L805C40)</f>
        <v>3.9221621925585346</v>
      </c>
      <c r="AN9" s="16" t="s">
        <v>31033</v>
      </c>
      <c r="AO9" s="33">
        <f>D6L502C8-D6L502C18</f>
        <v>12.765094605958382</v>
      </c>
      <c r="AP9" s="16" t="s">
        <v>31034</v>
      </c>
      <c r="AQ9" s="33">
        <f>CHOOSE(MIN(D6L502C9,RUN_YEARS),B7L805C2,B7L805C11,B7L805C20,B7L805C29,B7L805C38)</f>
        <v>233.94309684198572</v>
      </c>
      <c r="AR9" s="16" t="s">
        <v>31035</v>
      </c>
      <c r="AS9" s="33">
        <f>IF(D6L502C20=0,0,D6L502C18/D6L502C20)</f>
        <v>1.6765453845418297E-2</v>
      </c>
      <c r="AT9" s="16" t="s">
        <v>31036</v>
      </c>
      <c r="AU9" s="33">
        <f>IF(D6L502C5=0,0,D6L502C18/D6L502C5)</f>
        <v>0.11751968103310778</v>
      </c>
      <c r="AV9" s="16" t="s">
        <v>31037</v>
      </c>
      <c r="AW9" s="33">
        <f>CHOOSE(MIN(D6L502C9,RUN_YEARS),B7L805C1,B7L805C10,B7L805C19,B7L805C28,B7L805C37)</f>
        <v>761.3927259981009</v>
      </c>
      <c r="AX9" s="16" t="s">
        <v>31038</v>
      </c>
      <c r="AY9" s="33">
        <f>IF(D6L502C23=0,0,D6L502C19/D6L502C23)</f>
        <v>1.6765453845418297E-2</v>
      </c>
      <c r="AZ9" s="16" t="s">
        <v>31039</v>
      </c>
      <c r="BA9" s="33">
        <f>IF(D6L502C5=0,0,D6L502C19/D6L502C5)</f>
        <v>0.38248031896689222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3.7716592137192668</v>
      </c>
      <c r="J10" s="16" t="s">
        <v>31062</v>
      </c>
      <c r="K10" s="21">
        <f>IF(FLOW_THRU_100PCT="Y",1,INDEX(VariabilityMatrix,D6L503C1,D6L503C9))</f>
        <v>0.66223585226080861</v>
      </c>
      <c r="L10" s="16" t="s">
        <v>31042</v>
      </c>
      <c r="M10" s="15">
        <f>IF(D6L503C2&lt;&gt;0,D6L503C2*D6L503C4,D6L503C3*D6L503C4)</f>
        <v>2.4977279538347101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1.2488639769173551</v>
      </c>
      <c r="R10" s="16" t="s">
        <v>31044</v>
      </c>
      <c r="S10" s="15">
        <f>D6L503C5-D6L503C7</f>
        <v>1.2488639769173551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1.1976484112890604</v>
      </c>
      <c r="X10" s="16" t="s">
        <v>31046</v>
      </c>
      <c r="Y10" s="33">
        <f>D6L503C7-D6L503C10</f>
        <v>5.1215565628294657E-2</v>
      </c>
      <c r="Z10" s="16" t="s">
        <v>31047</v>
      </c>
      <c r="AA10" s="33">
        <f>CHOOSE(MIN(D6L503C9,RUN_YEARS),B7L805C7,B7L805C16,B7L805C25,B7L805C34,B7L805C43)</f>
        <v>101952.20000000001</v>
      </c>
      <c r="AB10" s="16" t="s">
        <v>31048</v>
      </c>
      <c r="AC10" s="33">
        <f>IF(D6L503C12=0,0,D6L503C10/D6L503C12)</f>
        <v>1.1747156130903112E-5</v>
      </c>
      <c r="AD10" s="16" t="s">
        <v>31049</v>
      </c>
      <c r="AE10" s="33">
        <f>IF(D6L503C5=0,0,D6L503C10/D6L503C5)</f>
        <v>0.47949513855195303</v>
      </c>
      <c r="AF10" s="16" t="s">
        <v>31050</v>
      </c>
      <c r="AG10" s="33">
        <f>CHOOSE(MIN(D6L503C9,RUN_YEARS),B7L805C5,B7L805C14,B7L805C23,B7L805C32,B7L805C41)</f>
        <v>1676.8564453315548</v>
      </c>
      <c r="AH10" s="16" t="s">
        <v>31051</v>
      </c>
      <c r="AI10" s="33">
        <f>IF(D6L503C15=0,0,D6L503C11/D6L503C15)</f>
        <v>3.054260594034817E-5</v>
      </c>
      <c r="AJ10" s="16" t="s">
        <v>31052</v>
      </c>
      <c r="AK10" s="33">
        <f>IF(D6L503C5=0,0,D6L503C11/D6L503C5)</f>
        <v>2.0504861448046998E-2</v>
      </c>
      <c r="AL10" s="16" t="s">
        <v>31053</v>
      </c>
      <c r="AM10" s="33">
        <f>D6L503C8*CHOOSE(MIN(D6L503C9,RUN_YEARS),B7L805C4,B7L805C13,B7L805C22,B7L805C31,B7L805C40)</f>
        <v>0.29353219244213208</v>
      </c>
      <c r="AN10" s="16" t="s">
        <v>31054</v>
      </c>
      <c r="AO10" s="33">
        <f>D6L503C8-D6L503C18</f>
        <v>0.95533178447522293</v>
      </c>
      <c r="AP10" s="16" t="s">
        <v>31055</v>
      </c>
      <c r="AQ10" s="33">
        <f>CHOOSE(MIN(D6L503C9,RUN_YEARS),B7L805C2,B7L805C11,B7L805C20,B7L805C29,B7L805C38)</f>
        <v>233.94309684198572</v>
      </c>
      <c r="AR10" s="16" t="s">
        <v>31056</v>
      </c>
      <c r="AS10" s="33">
        <f>IF(D6L503C20=0,0,D6L503C18/D6L503C20)</f>
        <v>1.2547161955387602E-3</v>
      </c>
      <c r="AT10" s="16" t="s">
        <v>31057</v>
      </c>
      <c r="AU10" s="33">
        <f>IF(D6L503C5=0,0,D6L503C18/D6L503C5)</f>
        <v>0.11751968103310778</v>
      </c>
      <c r="AV10" s="16" t="s">
        <v>31058</v>
      </c>
      <c r="AW10" s="33">
        <f>CHOOSE(MIN(D6L503C9,RUN_YEARS),B7L805C1,B7L805C10,B7L805C19,B7L805C28,B7L805C37)</f>
        <v>761.3927259981009</v>
      </c>
      <c r="AX10" s="16" t="s">
        <v>31059</v>
      </c>
      <c r="AY10" s="33">
        <f>IF(D6L503C23=0,0,D6L503C19/D6L503C23)</f>
        <v>1.2547161955387604E-3</v>
      </c>
      <c r="AZ10" s="16" t="s">
        <v>31060</v>
      </c>
      <c r="BA10" s="33">
        <f>IF(D6L503C5=0,0,D6L503C19/D6L503C5)</f>
        <v>0.38248031896689222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0.67010704360171269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113863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1621.3411730221267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264.94402582586207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748.54527530947757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174.30079633081832</v>
      </c>
      <c r="J12" s="16" t="s">
        <v>31104</v>
      </c>
      <c r="K12" s="21">
        <f>IF(FLOW_THRU_100PCT="Y",1,INDEX(VariabilityMatrix,D6L505C1,D6L505C9))</f>
        <v>0.33958053474196392</v>
      </c>
      <c r="L12" s="16" t="s">
        <v>31084</v>
      </c>
      <c r="M12" s="15">
        <f>IF(D6L505C2&lt;&gt;0,D6L505C2*D6L505C4,D6L505C3*D6L505C4)</f>
        <v>59.189157623969429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29.594578811984714</v>
      </c>
      <c r="R12" s="16" t="s">
        <v>31086</v>
      </c>
      <c r="S12" s="15">
        <f>D6L505C5-D6L505C7</f>
        <v>29.594578811984714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28.380913335678606</v>
      </c>
      <c r="X12" s="16" t="s">
        <v>31088</v>
      </c>
      <c r="Y12" s="33">
        <f>D6L505C7-D6L505C10</f>
        <v>1.2136654763061081</v>
      </c>
      <c r="Z12" s="16" t="s">
        <v>31089</v>
      </c>
      <c r="AA12" s="33">
        <f>CHOOSE(MIN(D6L505C9,RUN_YEARS),B7L805C7,B7L805C16,B7L805C25,B7L805C34,B7L805C43)</f>
        <v>101952.20000000001</v>
      </c>
      <c r="AB12" s="16" t="s">
        <v>31090</v>
      </c>
      <c r="AC12" s="33">
        <f>IF(D6L505C12=0,0,D6L505C10/D6L505C12)</f>
        <v>2.7837470241621662E-4</v>
      </c>
      <c r="AD12" s="16" t="s">
        <v>31091</v>
      </c>
      <c r="AE12" s="33">
        <f>IF(D6L505C5=0,0,D6L505C10/D6L505C5)</f>
        <v>0.47949513855195297</v>
      </c>
      <c r="AF12" s="16" t="s">
        <v>31092</v>
      </c>
      <c r="AG12" s="33">
        <f>CHOOSE(MIN(D6L505C9,RUN_YEARS),B7L805C5,B7L805C14,B7L805C23,B7L805C32,B7L805C41)</f>
        <v>1676.8564453315548</v>
      </c>
      <c r="AH12" s="16" t="s">
        <v>31093</v>
      </c>
      <c r="AI12" s="33">
        <f>IF(D6L505C15=0,0,D6L505C11/D6L505C15)</f>
        <v>7.2377422628216526E-4</v>
      </c>
      <c r="AJ12" s="16" t="s">
        <v>31094</v>
      </c>
      <c r="AK12" s="33">
        <f>IF(D6L505C5=0,0,D6L505C11/D6L505C5)</f>
        <v>2.0504861448047005E-2</v>
      </c>
      <c r="AL12" s="16" t="s">
        <v>31095</v>
      </c>
      <c r="AM12" s="33">
        <f>D6L505C8*CHOOSE(MIN(D6L505C9,RUN_YEARS),B7L805C4,B7L805C13,B7L805C22,B7L805C31,B7L805C40)</f>
        <v>6.9558909245872274</v>
      </c>
      <c r="AN12" s="16" t="s">
        <v>31096</v>
      </c>
      <c r="AO12" s="33">
        <f>D6L505C8-D6L505C18</f>
        <v>22.638687887397488</v>
      </c>
      <c r="AP12" s="16" t="s">
        <v>31097</v>
      </c>
      <c r="AQ12" s="33">
        <f>CHOOSE(MIN(D6L505C9,RUN_YEARS),B7L805C2,B7L805C11,B7L805C20,B7L805C29,B7L805C38)</f>
        <v>233.94309684198572</v>
      </c>
      <c r="AR12" s="16" t="s">
        <v>31098</v>
      </c>
      <c r="AS12" s="33">
        <f>IF(D6L505C20=0,0,D6L505C18/D6L505C20)</f>
        <v>2.9733260004186007E-2</v>
      </c>
      <c r="AT12" s="16" t="s">
        <v>31099</v>
      </c>
      <c r="AU12" s="33">
        <f>IF(D6L505C5=0,0,D6L505C18/D6L505C5)</f>
        <v>0.1175196810331078</v>
      </c>
      <c r="AV12" s="16" t="s">
        <v>31100</v>
      </c>
      <c r="AW12" s="33">
        <f>CHOOSE(MIN(D6L505C9,RUN_YEARS),B7L805C1,B7L805C10,B7L805C19,B7L805C28,B7L805C37)</f>
        <v>761.3927259981009</v>
      </c>
      <c r="AX12" s="16" t="s">
        <v>31101</v>
      </c>
      <c r="AY12" s="33">
        <f>IF(D6L505C23=0,0,D6L505C19/D6L505C23)</f>
        <v>2.9733260004186007E-2</v>
      </c>
      <c r="AZ12" s="16" t="s">
        <v>31102</v>
      </c>
      <c r="BA12" s="33">
        <f>IF(D6L505C5=0,0,D6L505C19/D6L505C5)</f>
        <v>0.38248031896689222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25.035329400177496</v>
      </c>
      <c r="J13" s="16" t="s">
        <v>31125</v>
      </c>
      <c r="K13" s="21">
        <f>IF(FLOW_THRU_100PCT="Y",1,INDEX(VariabilityMatrix,D6L506C1,D6L506C9))</f>
        <v>0.66223585226080861</v>
      </c>
      <c r="L13" s="16" t="s">
        <v>31105</v>
      </c>
      <c r="M13" s="15">
        <f>IF(D6L506C2&lt;&gt;0,D6L506C2*D6L506C4,D6L506C3*D6L506C4)</f>
        <v>16.579292701956621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8.2896463509783107</v>
      </c>
      <c r="R13" s="16" t="s">
        <v>31107</v>
      </c>
      <c r="S13" s="15">
        <f>D6L506C5-D6L506C7</f>
        <v>8.2896463509783107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7.9496902512180743</v>
      </c>
      <c r="X13" s="16" t="s">
        <v>31109</v>
      </c>
      <c r="Y13" s="33">
        <f>D6L506C7-D6L506C10</f>
        <v>0.33995609976023644</v>
      </c>
      <c r="Z13" s="16" t="s">
        <v>31110</v>
      </c>
      <c r="AA13" s="33">
        <f>CHOOSE(MIN(D6L506C9,RUN_YEARS),B7L805C7,B7L805C16,B7L805C25,B7L805C34,B7L805C43)</f>
        <v>101952.20000000001</v>
      </c>
      <c r="AB13" s="16" t="s">
        <v>31111</v>
      </c>
      <c r="AC13" s="33">
        <f>IF(D6L506C12=0,0,D6L506C10/D6L506C12)</f>
        <v>7.7974680793725616E-5</v>
      </c>
      <c r="AD13" s="16" t="s">
        <v>31112</v>
      </c>
      <c r="AE13" s="33">
        <f>IF(D6L506C5=0,0,D6L506C10/D6L506C5)</f>
        <v>0.47949513855195303</v>
      </c>
      <c r="AF13" s="16" t="s">
        <v>31113</v>
      </c>
      <c r="AG13" s="33">
        <f>CHOOSE(MIN(D6L506C9,RUN_YEARS),B7L805C5,B7L805C14,B7L805C23,B7L805C32,B7L805C41)</f>
        <v>1676.8564453315548</v>
      </c>
      <c r="AH13" s="16" t="s">
        <v>31114</v>
      </c>
      <c r="AI13" s="33">
        <f>IF(D6L506C15=0,0,D6L506C11/D6L506C15)</f>
        <v>2.0273417006368662E-4</v>
      </c>
      <c r="AJ13" s="16" t="s">
        <v>31115</v>
      </c>
      <c r="AK13" s="33">
        <f>IF(D6L506C5=0,0,D6L506C11/D6L506C5)</f>
        <v>2.0504861448046949E-2</v>
      </c>
      <c r="AL13" s="16" t="s">
        <v>31116</v>
      </c>
      <c r="AM13" s="33">
        <f>D6L506C8*CHOOSE(MIN(D6L506C9,RUN_YEARS),B7L805C4,B7L805C13,B7L805C22,B7L805C31,B7L805C40)</f>
        <v>1.9483931900884739</v>
      </c>
      <c r="AN13" s="16" t="s">
        <v>31117</v>
      </c>
      <c r="AO13" s="33">
        <f>D6L506C8-D6L506C18</f>
        <v>6.3412531608898366</v>
      </c>
      <c r="AP13" s="16" t="s">
        <v>31118</v>
      </c>
      <c r="AQ13" s="33">
        <f>CHOOSE(MIN(D6L506C9,RUN_YEARS),B7L805C2,B7L805C11,B7L805C20,B7L805C29,B7L805C38)</f>
        <v>233.94309684198572</v>
      </c>
      <c r="AR13" s="16" t="s">
        <v>31119</v>
      </c>
      <c r="AS13" s="33">
        <f>IF(D6L506C20=0,0,D6L506C18/D6L506C20)</f>
        <v>8.328491912734208E-3</v>
      </c>
      <c r="AT13" s="16" t="s">
        <v>31120</v>
      </c>
      <c r="AU13" s="33">
        <f>IF(D6L506C5=0,0,D6L506C18/D6L506C5)</f>
        <v>0.11751968103310778</v>
      </c>
      <c r="AV13" s="16" t="s">
        <v>31121</v>
      </c>
      <c r="AW13" s="33">
        <f>CHOOSE(MIN(D6L506C9,RUN_YEARS),B7L805C1,B7L805C10,B7L805C19,B7L805C28,B7L805C37)</f>
        <v>761.3927259981009</v>
      </c>
      <c r="AX13" s="16" t="s">
        <v>31122</v>
      </c>
      <c r="AY13" s="33">
        <f>IF(D6L506C23=0,0,D6L506C19/D6L506C23)</f>
        <v>8.328491912734208E-3</v>
      </c>
      <c r="AZ13" s="16" t="s">
        <v>31123</v>
      </c>
      <c r="BA13" s="33">
        <f>IF(D6L506C5=0,0,D6L506C19/D6L506C5)</f>
        <v>0.38248031896689222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2.3541633282572758</v>
      </c>
      <c r="J14" s="16" t="s">
        <v>31146</v>
      </c>
      <c r="K14" s="21">
        <f>IF(FLOW_THRU_100PCT="Y",1,INDEX(VariabilityMatrix,D6L507C1,D6L507C9))</f>
        <v>0.67010704360171269</v>
      </c>
      <c r="L14" s="16" t="s">
        <v>31126</v>
      </c>
      <c r="M14" s="15">
        <f>IF(D6L507C2&lt;&gt;0,D6L507C2*D6L507C4,D6L507C3*D6L507C4)</f>
        <v>1.5775414280540514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0.7887707140270257</v>
      </c>
      <c r="R14" s="16" t="s">
        <v>31128</v>
      </c>
      <c r="S14" s="15">
        <f>D6L507C5-D6L507C7</f>
        <v>0.7887707140270257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0.76061103131628915</v>
      </c>
      <c r="X14" s="16" t="s">
        <v>31130</v>
      </c>
      <c r="Y14" s="33">
        <f>D6L507C7-D6L507C10</f>
        <v>2.8159682710736544E-2</v>
      </c>
      <c r="Z14" s="16" t="s">
        <v>31131</v>
      </c>
      <c r="AA14" s="33">
        <f>CHOOSE(MIN(D6L507C9,RUN_YEARS),B7L805C7,B7L805C16,B7L805C25,B7L805C34,B7L805C43)</f>
        <v>113863</v>
      </c>
      <c r="AB14" s="16" t="s">
        <v>31132</v>
      </c>
      <c r="AC14" s="33">
        <f>IF(D6L507C12=0,0,D6L507C10/D6L507C12)</f>
        <v>6.68005437513757E-6</v>
      </c>
      <c r="AD14" s="16" t="s">
        <v>31133</v>
      </c>
      <c r="AE14" s="33">
        <f>IF(D6L507C5=0,0,D6L507C10/D6L507C5)</f>
        <v>0.48214963980662467</v>
      </c>
      <c r="AF14" s="16" t="s">
        <v>31134</v>
      </c>
      <c r="AG14" s="33">
        <f>CHOOSE(MIN(D6L507C9,RUN_YEARS),B7L805C5,B7L805C14,B7L805C23,B7L805C32,B7L805C41)</f>
        <v>1621.3411730221267</v>
      </c>
      <c r="AH14" s="16" t="s">
        <v>31135</v>
      </c>
      <c r="AI14" s="33">
        <f>IF(D6L507C15=0,0,D6L507C11/D6L507C15)</f>
        <v>1.7368141375357673E-5</v>
      </c>
      <c r="AJ14" s="16" t="s">
        <v>31136</v>
      </c>
      <c r="AK14" s="33">
        <f>IF(D6L507C5=0,0,D6L507C11/D6L507C5)</f>
        <v>1.785036019337535E-2</v>
      </c>
      <c r="AL14" s="16" t="s">
        <v>31137</v>
      </c>
      <c r="AM14" s="33">
        <f>D6L507C8*CHOOSE(MIN(D6L507C9,RUN_YEARS),B7L805C4,B7L805C13,B7L805C22,B7L805C31,B7L805C40)</f>
        <v>0.20619861324017383</v>
      </c>
      <c r="AN14" s="16" t="s">
        <v>31138</v>
      </c>
      <c r="AO14" s="33">
        <f>D6L507C8-D6L507C18</f>
        <v>0.58257210078685184</v>
      </c>
      <c r="AP14" s="16" t="s">
        <v>31139</v>
      </c>
      <c r="AQ14" s="33">
        <f>CHOOSE(MIN(D6L507C9,RUN_YEARS),B7L805C2,B7L805C11,B7L805C20,B7L805C29,B7L805C38)</f>
        <v>264.94402582586207</v>
      </c>
      <c r="AR14" s="16" t="s">
        <v>31140</v>
      </c>
      <c r="AS14" s="33">
        <f>IF(D6L507C20=0,0,D6L507C18/D6L507C20)</f>
        <v>7.7827236374712811E-4</v>
      </c>
      <c r="AT14" s="16" t="s">
        <v>31141</v>
      </c>
      <c r="AU14" s="33">
        <f>IF(D6L507C5=0,0,D6L507C18/D6L507C5)</f>
        <v>0.1307088419823792</v>
      </c>
      <c r="AV14" s="16" t="s">
        <v>31142</v>
      </c>
      <c r="AW14" s="33">
        <f>CHOOSE(MIN(D6L507C9,RUN_YEARS),B7L805C1,B7L805C10,B7L805C19,B7L805C28,B7L805C37)</f>
        <v>748.54527530947757</v>
      </c>
      <c r="AX14" s="16" t="s">
        <v>31143</v>
      </c>
      <c r="AY14" s="33">
        <f>IF(D6L507C23=0,0,D6L507C19/D6L507C23)</f>
        <v>7.78272363747128E-4</v>
      </c>
      <c r="AZ14" s="16" t="s">
        <v>31144</v>
      </c>
      <c r="BA14" s="33">
        <f>IF(D6L507C5=0,0,D6L507C19/D6L507C5)</f>
        <v>0.3692911580176208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0.10905489738150523</v>
      </c>
      <c r="J15" s="16" t="s">
        <v>31167</v>
      </c>
      <c r="K15" s="21">
        <f>IF(FLOW_THRU_100PCT="Y",1,INDEX(VariabilityMatrix,D6L508C1,D6L508C9))</f>
        <v>0.67010704360171269</v>
      </c>
      <c r="L15" s="16" t="s">
        <v>31147</v>
      </c>
      <c r="M15" s="15">
        <f>IF(D6L508C2&lt;&gt;0,D6L508C2*D6L508C4,D6L508C3*D6L508C4)</f>
        <v>7.3078454874608623E-2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3.6539227437304311E-2</v>
      </c>
      <c r="R15" s="16" t="s">
        <v>31149</v>
      </c>
      <c r="S15" s="15">
        <f>D6L508C5-D6L508C7</f>
        <v>3.6539227437304311E-2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3.5234750695417219E-2</v>
      </c>
      <c r="X15" s="16" t="s">
        <v>31151</v>
      </c>
      <c r="Y15" s="33">
        <f>D6L508C7-D6L508C10</f>
        <v>1.3044767418870923E-3</v>
      </c>
      <c r="Z15" s="16" t="s">
        <v>31152</v>
      </c>
      <c r="AA15" s="33">
        <f>CHOOSE(MIN(D6L508C9,RUN_YEARS),B7L805C7,B7L805C16,B7L805C25,B7L805C34,B7L805C43)</f>
        <v>113863</v>
      </c>
      <c r="AB15" s="16" t="s">
        <v>31153</v>
      </c>
      <c r="AC15" s="33">
        <f>IF(D6L508C12=0,0,D6L508C10/D6L508C12)</f>
        <v>3.0944864174856817E-7</v>
      </c>
      <c r="AD15" s="16" t="s">
        <v>31154</v>
      </c>
      <c r="AE15" s="33">
        <f>IF(D6L508C5=0,0,D6L508C10/D6L508C5)</f>
        <v>0.48214963980662462</v>
      </c>
      <c r="AF15" s="16" t="s">
        <v>31155</v>
      </c>
      <c r="AG15" s="33">
        <f>CHOOSE(MIN(D6L508C9,RUN_YEARS),B7L805C5,B7L805C14,B7L805C23,B7L805C32,B7L805C41)</f>
        <v>1621.3411730221267</v>
      </c>
      <c r="AH15" s="16" t="s">
        <v>31156</v>
      </c>
      <c r="AI15" s="33">
        <f>IF(D6L508C15=0,0,D6L508C11/D6L508C15)</f>
        <v>8.0456646854627792E-7</v>
      </c>
      <c r="AJ15" s="16" t="s">
        <v>31157</v>
      </c>
      <c r="AK15" s="33">
        <f>IF(D6L508C5=0,0,D6L508C11/D6L508C5)</f>
        <v>1.7850360193375374E-2</v>
      </c>
      <c r="AL15" s="16" t="s">
        <v>31158</v>
      </c>
      <c r="AM15" s="33">
        <f>D6L508C8*CHOOSE(MIN(D6L508C9,RUN_YEARS),B7L805C4,B7L805C13,B7L805C22,B7L805C31,B7L805C40)</f>
        <v>9.5520002105216467E-3</v>
      </c>
      <c r="AN15" s="16" t="s">
        <v>31159</v>
      </c>
      <c r="AO15" s="33">
        <f>D6L508C8-D6L508C18</f>
        <v>2.6987227226782665E-2</v>
      </c>
      <c r="AP15" s="16" t="s">
        <v>31160</v>
      </c>
      <c r="AQ15" s="33">
        <f>CHOOSE(MIN(D6L508C9,RUN_YEARS),B7L805C2,B7L805C11,B7L805C20,B7L805C29,B7L805C38)</f>
        <v>264.94402582586207</v>
      </c>
      <c r="AR15" s="16" t="s">
        <v>31161</v>
      </c>
      <c r="AS15" s="33">
        <f>IF(D6L508C20=0,0,D6L508C18/D6L508C20)</f>
        <v>3.6052899025546716E-5</v>
      </c>
      <c r="AT15" s="16" t="s">
        <v>31162</v>
      </c>
      <c r="AU15" s="33">
        <f>IF(D6L508C5=0,0,D6L508C18/D6L508C5)</f>
        <v>0.1307088419823792</v>
      </c>
      <c r="AV15" s="16" t="s">
        <v>31163</v>
      </c>
      <c r="AW15" s="33">
        <f>CHOOSE(MIN(D6L508C9,RUN_YEARS),B7L805C1,B7L805C10,B7L805C19,B7L805C28,B7L805C37)</f>
        <v>748.54527530947757</v>
      </c>
      <c r="AX15" s="16" t="s">
        <v>31164</v>
      </c>
      <c r="AY15" s="33">
        <f>IF(D6L508C23=0,0,D6L508C19/D6L508C23)</f>
        <v>3.6052899025546716E-5</v>
      </c>
      <c r="AZ15" s="16" t="s">
        <v>31165</v>
      </c>
      <c r="BA15" s="33">
        <f>IF(D6L508C5=0,0,D6L508C19/D6L508C5)</f>
        <v>0.3692911580176208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0.20744138088873279</v>
      </c>
      <c r="J16" s="16" t="s">
        <v>31188</v>
      </c>
      <c r="K16" s="21">
        <f>IF(FLOW_THRU_100PCT="Y",1,INDEX(VariabilityMatrix,D6L509C1,D6L509C9))</f>
        <v>0.67010704360171269</v>
      </c>
      <c r="L16" s="16" t="s">
        <v>31168</v>
      </c>
      <c r="M16" s="15">
        <f>IF(D6L509C2&lt;&gt;0,D6L509C2*D6L509C4,D6L509C3*D6L509C4)</f>
        <v>0.13900793046800555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6.9503965234002776E-2</v>
      </c>
      <c r="R16" s="16" t="s">
        <v>31170</v>
      </c>
      <c r="S16" s="15">
        <f>D6L509C5-D6L509C7</f>
        <v>6.9503965234002776E-2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6.7022623605413195E-2</v>
      </c>
      <c r="X16" s="16" t="s">
        <v>31172</v>
      </c>
      <c r="Y16" s="33">
        <f>D6L509C7-D6L509C10</f>
        <v>2.4813416285895812E-3</v>
      </c>
      <c r="Z16" s="16" t="s">
        <v>31173</v>
      </c>
      <c r="AA16" s="33">
        <f>CHOOSE(MIN(D6L509C9,RUN_YEARS),B7L805C7,B7L805C16,B7L805C25,B7L805C34,B7L805C43)</f>
        <v>113863</v>
      </c>
      <c r="AB16" s="16" t="s">
        <v>31174</v>
      </c>
      <c r="AC16" s="33">
        <f>IF(D6L509C12=0,0,D6L509C10/D6L509C12)</f>
        <v>5.8862513376086341E-7</v>
      </c>
      <c r="AD16" s="16" t="s">
        <v>31175</v>
      </c>
      <c r="AE16" s="33">
        <f>IF(D6L509C5=0,0,D6L509C10/D6L509C5)</f>
        <v>0.48214963980662462</v>
      </c>
      <c r="AF16" s="16" t="s">
        <v>31176</v>
      </c>
      <c r="AG16" s="33">
        <f>CHOOSE(MIN(D6L509C9,RUN_YEARS),B7L805C5,B7L805C14,B7L805C23,B7L805C32,B7L805C41)</f>
        <v>1621.3411730221267</v>
      </c>
      <c r="AH16" s="16" t="s">
        <v>31177</v>
      </c>
      <c r="AI16" s="33">
        <f>IF(D6L509C15=0,0,D6L509C11/D6L509C15)</f>
        <v>1.5304253477782483E-6</v>
      </c>
      <c r="AJ16" s="16" t="s">
        <v>31178</v>
      </c>
      <c r="AK16" s="33">
        <f>IF(D6L509C5=0,0,D6L509C11/D6L509C5)</f>
        <v>1.7850360193375395E-2</v>
      </c>
      <c r="AL16" s="16" t="s">
        <v>31179</v>
      </c>
      <c r="AM16" s="33">
        <f>D6L509C8*CHOOSE(MIN(D6L509C9,RUN_YEARS),B7L805C4,B7L805C13,B7L805C22,B7L805C31,B7L805C40)</f>
        <v>1.8169565617840094E-2</v>
      </c>
      <c r="AN16" s="16" t="s">
        <v>31180</v>
      </c>
      <c r="AO16" s="33">
        <f>D6L509C8-D6L509C18</f>
        <v>5.1334399616162679E-2</v>
      </c>
      <c r="AP16" s="16" t="s">
        <v>31181</v>
      </c>
      <c r="AQ16" s="33">
        <f>CHOOSE(MIN(D6L509C9,RUN_YEARS),B7L805C2,B7L805C11,B7L805C20,B7L805C29,B7L805C38)</f>
        <v>264.94402582586207</v>
      </c>
      <c r="AR16" s="16" t="s">
        <v>31182</v>
      </c>
      <c r="AS16" s="33">
        <f>IF(D6L509C20=0,0,D6L509C18/D6L509C20)</f>
        <v>6.8578884015985624E-5</v>
      </c>
      <c r="AT16" s="16" t="s">
        <v>31183</v>
      </c>
      <c r="AU16" s="33">
        <f>IF(D6L509C5=0,0,D6L509C18/D6L509C5)</f>
        <v>0.1307088419823792</v>
      </c>
      <c r="AV16" s="16" t="s">
        <v>31184</v>
      </c>
      <c r="AW16" s="33">
        <f>CHOOSE(MIN(D6L509C9,RUN_YEARS),B7L805C1,B7L805C10,B7L805C19,B7L805C28,B7L805C37)</f>
        <v>748.54527530947757</v>
      </c>
      <c r="AX16" s="16" t="s">
        <v>31185</v>
      </c>
      <c r="AY16" s="33">
        <f>IF(D6L509C23=0,0,D6L509C19/D6L509C23)</f>
        <v>6.857888401598561E-5</v>
      </c>
      <c r="AZ16" s="16" t="s">
        <v>31186</v>
      </c>
      <c r="BA16" s="33">
        <f>IF(D6L509C5=0,0,D6L509C19/D6L509C5)</f>
        <v>0.36929115801762075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0.67010704360171269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113863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1621.3411730221267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264.94402582586207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748.54527530947757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0.67010704360171269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113863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1621.3411730221267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264.94402582586207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748.54527530947757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0.67010704360171269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113863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1621.3411730221267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264.94402582586207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748.54527530947757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0.26670125384485377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0.22936307830657424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0.11468153915328712</v>
      </c>
      <c r="R20" s="16" t="s">
        <v>31254</v>
      </c>
      <c r="S20" s="15">
        <f>D6L513C5-D6L513C7</f>
        <v>0.11468153915328712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0.11058732559045341</v>
      </c>
      <c r="X20" s="16" t="s">
        <v>31256</v>
      </c>
      <c r="Y20" s="33">
        <f>D6L513C7-D6L513C10</f>
        <v>4.0942135628337095E-3</v>
      </c>
      <c r="Z20" s="16" t="s">
        <v>31257</v>
      </c>
      <c r="AA20" s="33">
        <f>CHOOSE(MIN(D6L513C9,RUN_YEARS),B7L805C7,B7L805C16,B7L805C25,B7L805C34,B7L805C43)</f>
        <v>113863</v>
      </c>
      <c r="AB20" s="16" t="s">
        <v>31258</v>
      </c>
      <c r="AC20" s="33">
        <f>IF(D6L513C12=0,0,D6L513C10/D6L513C12)</f>
        <v>9.7123144120964143E-7</v>
      </c>
      <c r="AD20" s="16" t="s">
        <v>31259</v>
      </c>
      <c r="AE20" s="33">
        <f>IF(D6L513C5=0,0,D6L513C10/D6L513C5)</f>
        <v>0.48214963980662462</v>
      </c>
      <c r="AF20" s="16" t="s">
        <v>31260</v>
      </c>
      <c r="AG20" s="33">
        <f>CHOOSE(MIN(D6L513C9,RUN_YEARS),B7L805C5,B7L805C14,B7L805C23,B7L805C32,B7L805C41)</f>
        <v>1621.3411730221267</v>
      </c>
      <c r="AH20" s="16" t="s">
        <v>31261</v>
      </c>
      <c r="AI20" s="33">
        <f>IF(D6L513C15=0,0,D6L513C11/D6L513C15)</f>
        <v>2.5252017471450689E-6</v>
      </c>
      <c r="AJ20" s="16" t="s">
        <v>31262</v>
      </c>
      <c r="AK20" s="33">
        <f>IF(D6L513C5=0,0,D6L513C11/D6L513C5)</f>
        <v>1.7850360193375367E-2</v>
      </c>
      <c r="AL20" s="16" t="s">
        <v>31263</v>
      </c>
      <c r="AM20" s="33">
        <f>D6L513C8*CHOOSE(MIN(D6L513C9,RUN_YEARS),B7L805C4,B7L805C13,B7L805C22,B7L805C31,B7L805C40)</f>
        <v>2.9979782358966079E-2</v>
      </c>
      <c r="AN20" s="16" t="s">
        <v>31264</v>
      </c>
      <c r="AO20" s="33">
        <f>D6L513C8-D6L513C18</f>
        <v>8.4701756794321043E-2</v>
      </c>
      <c r="AP20" s="16" t="s">
        <v>31265</v>
      </c>
      <c r="AQ20" s="33">
        <f>CHOOSE(MIN(D6L513C9,RUN_YEARS),B7L805C2,B7L805C11,B7L805C20,B7L805C29,B7L805C38)</f>
        <v>264.94402582586207</v>
      </c>
      <c r="AR20" s="16" t="s">
        <v>31266</v>
      </c>
      <c r="AS20" s="33">
        <f>IF(D6L513C20=0,0,D6L513C18/D6L513C20)</f>
        <v>1.1315515518991427E-4</v>
      </c>
      <c r="AT20" s="16" t="s">
        <v>31267</v>
      </c>
      <c r="AU20" s="33">
        <f>IF(D6L513C5=0,0,D6L513C18/D6L513C5)</f>
        <v>0.1307088419823792</v>
      </c>
      <c r="AV20" s="16" t="s">
        <v>31268</v>
      </c>
      <c r="AW20" s="33">
        <f>CHOOSE(MIN(D6L513C9,RUN_YEARS),B7L805C1,B7L805C10,B7L805C19,B7L805C28,B7L805C37)</f>
        <v>748.54527530947757</v>
      </c>
      <c r="AX20" s="16" t="s">
        <v>31269</v>
      </c>
      <c r="AY20" s="33">
        <f>IF(D6L513C23=0,0,D6L513C19/D6L513C23)</f>
        <v>1.1315515518991427E-4</v>
      </c>
      <c r="AZ20" s="16" t="s">
        <v>31270</v>
      </c>
      <c r="BA20" s="33">
        <f>IF(D6L513C5=0,0,D6L513C19/D6L513C5)</f>
        <v>0.3692911580176208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10.567861055391631</v>
      </c>
      <c r="J21" s="16" t="s">
        <v>31292</v>
      </c>
      <c r="K21" s="21">
        <f>IF(FLOW_THRU_100PCT="Y",1,INDEX(VariabilityMatrix,D6L514C1,D6L514C9))</f>
        <v>0.66223585226080861</v>
      </c>
      <c r="L21" s="16" t="s">
        <v>31272</v>
      </c>
      <c r="M21" s="15">
        <f>IF(D6L514C2&lt;&gt;0,D6L514C2*D6L514C4,D6L514C3*D6L514C4)</f>
        <v>6.9984164725910851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3.4992082362955426</v>
      </c>
      <c r="R21" s="16" t="s">
        <v>31274</v>
      </c>
      <c r="S21" s="15">
        <f>D6L514C5-D6L514C7</f>
        <v>3.4992082362955426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3.3557066761693326</v>
      </c>
      <c r="X21" s="16" t="s">
        <v>31276</v>
      </c>
      <c r="Y21" s="33">
        <f>D6L514C7-D6L514C10</f>
        <v>0.14350156012620996</v>
      </c>
      <c r="Z21" s="16" t="s">
        <v>31277</v>
      </c>
      <c r="AA21" s="33">
        <f>CHOOSE(MIN(D6L514C9,RUN_YEARS),B7L805C7,B7L805C16,B7L805C25,B7L805C34,B7L805C43)</f>
        <v>101952.20000000001</v>
      </c>
      <c r="AB21" s="16" t="s">
        <v>31278</v>
      </c>
      <c r="AC21" s="33">
        <f>IF(D6L514C12=0,0,D6L514C10/D6L514C12)</f>
        <v>3.2914509703266163E-5</v>
      </c>
      <c r="AD21" s="16" t="s">
        <v>31279</v>
      </c>
      <c r="AE21" s="33">
        <f>IF(D6L514C5=0,0,D6L514C10/D6L514C5)</f>
        <v>0.47949513855195303</v>
      </c>
      <c r="AF21" s="16" t="s">
        <v>31280</v>
      </c>
      <c r="AG21" s="33">
        <f>CHOOSE(MIN(D6L514C9,RUN_YEARS),B7L805C5,B7L805C14,B7L805C23,B7L805C32,B7L805C41)</f>
        <v>1676.8564453315548</v>
      </c>
      <c r="AH21" s="16" t="s">
        <v>31281</v>
      </c>
      <c r="AI21" s="33">
        <f>IF(D6L514C15=0,0,D6L514C11/D6L514C15)</f>
        <v>8.5577725228492207E-5</v>
      </c>
      <c r="AJ21" s="16" t="s">
        <v>31282</v>
      </c>
      <c r="AK21" s="33">
        <f>IF(D6L514C5=0,0,D6L514C11/D6L514C5)</f>
        <v>2.0504861448046991E-2</v>
      </c>
      <c r="AL21" s="16" t="s">
        <v>31283</v>
      </c>
      <c r="AM21" s="33">
        <f>D6L514C8*CHOOSE(MIN(D6L514C9,RUN_YEARS),B7L805C4,B7L805C13,B7L805C22,B7L805C31,B7L805C40)</f>
        <v>0.82245167159575161</v>
      </c>
      <c r="AN21" s="16" t="s">
        <v>31284</v>
      </c>
      <c r="AO21" s="33">
        <f>D6L514C8-D6L514C18</f>
        <v>2.6767565646997911</v>
      </c>
      <c r="AP21" s="16" t="s">
        <v>31285</v>
      </c>
      <c r="AQ21" s="33">
        <f>CHOOSE(MIN(D6L514C9,RUN_YEARS),B7L805C2,B7L805C11,B7L805C20,B7L805C29,B7L805C38)</f>
        <v>233.94309684198572</v>
      </c>
      <c r="AR21" s="16" t="s">
        <v>31286</v>
      </c>
      <c r="AS21" s="33">
        <f>IF(D6L514C20=0,0,D6L514C18/D6L514C20)</f>
        <v>3.5156056438428165E-3</v>
      </c>
      <c r="AT21" s="16" t="s">
        <v>31287</v>
      </c>
      <c r="AU21" s="33">
        <f>IF(D6L514C5=0,0,D6L514C18/D6L514C5)</f>
        <v>0.11751968103310778</v>
      </c>
      <c r="AV21" s="16" t="s">
        <v>31288</v>
      </c>
      <c r="AW21" s="33">
        <f>CHOOSE(MIN(D6L514C9,RUN_YEARS),B7L805C1,B7L805C10,B7L805C19,B7L805C28,B7L805C37)</f>
        <v>761.3927259981009</v>
      </c>
      <c r="AX21" s="16" t="s">
        <v>31289</v>
      </c>
      <c r="AY21" s="33">
        <f>IF(D6L514C23=0,0,D6L514C19/D6L514C23)</f>
        <v>3.5156056438428169E-3</v>
      </c>
      <c r="AZ21" s="16" t="s">
        <v>31290</v>
      </c>
      <c r="BA21" s="33">
        <f>IF(D6L514C5=0,0,D6L514C19/D6L514C5)</f>
        <v>0.38248031896689222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6.3386721480083787</v>
      </c>
      <c r="J22" s="16" t="s">
        <v>31313</v>
      </c>
      <c r="K22" s="21">
        <f>IF(FLOW_THRU_100PCT="Y",1,INDEX(VariabilityMatrix,D6L515C1,D6L515C9))</f>
        <v>0.65874680625616888</v>
      </c>
      <c r="L22" s="16" t="s">
        <v>31293</v>
      </c>
      <c r="M22" s="15">
        <f>IF(D6L515C2&lt;&gt;0,D6L515C2*D6L515C4,D6L515C3*D6L515C4)</f>
        <v>4.1755800334054491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2.0877900167027246</v>
      </c>
      <c r="R22" s="16" t="s">
        <v>31295</v>
      </c>
      <c r="S22" s="15">
        <f>D6L515C5-D6L515C7</f>
        <v>2.0877900167027246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2.0069609898890381</v>
      </c>
      <c r="X22" s="16" t="s">
        <v>31297</v>
      </c>
      <c r="Y22" s="33">
        <f>D6L515C7-D6L515C10</f>
        <v>8.0829026813686422E-2</v>
      </c>
      <c r="Z22" s="16" t="s">
        <v>31298</v>
      </c>
      <c r="AA22" s="33">
        <f>CHOOSE(MIN(D6L515C9,RUN_YEARS),B7L805C7,B7L805C16,B7L805C25,B7L805C34,B7L805C43)</f>
        <v>104124.66666666666</v>
      </c>
      <c r="AB22" s="16" t="s">
        <v>31299</v>
      </c>
      <c r="AC22" s="33">
        <f>IF(D6L515C12=0,0,D6L515C10/D6L515C12)</f>
        <v>1.9274597020453415E-5</v>
      </c>
      <c r="AD22" s="16" t="s">
        <v>31300</v>
      </c>
      <c r="AE22" s="33">
        <f>IF(D6L515C5=0,0,D6L515C10/D6L515C5)</f>
        <v>0.4806424434049788</v>
      </c>
      <c r="AF22" s="16" t="s">
        <v>31301</v>
      </c>
      <c r="AG22" s="33">
        <f>CHOOSE(MIN(D6L515C9,RUN_YEARS),B7L805C5,B7L805C14,B7L805C23,B7L805C32,B7L805C41)</f>
        <v>1612.9046538842731</v>
      </c>
      <c r="AH22" s="16" t="s">
        <v>31302</v>
      </c>
      <c r="AI22" s="33">
        <f>IF(D6L515C15=0,0,D6L515C11/D6L515C15)</f>
        <v>5.011395225317885E-5</v>
      </c>
      <c r="AJ22" s="16" t="s">
        <v>31303</v>
      </c>
      <c r="AK22" s="33">
        <f>IF(D6L515C5=0,0,D6L515C11/D6L515C5)</f>
        <v>1.9357556595021183E-2</v>
      </c>
      <c r="AL22" s="16" t="s">
        <v>31304</v>
      </c>
      <c r="AM22" s="33">
        <f>D6L515C8*CHOOSE(MIN(D6L515C9,RUN_YEARS),B7L805C4,B7L805C13,B7L805C22,B7L805C31,B7L805C40)</f>
        <v>0.49064569558248367</v>
      </c>
      <c r="AN22" s="16" t="s">
        <v>31305</v>
      </c>
      <c r="AO22" s="33">
        <f>D6L515C8-D6L515C18</f>
        <v>1.597144321120241</v>
      </c>
      <c r="AP22" s="16" t="s">
        <v>31306</v>
      </c>
      <c r="AQ22" s="33">
        <f>CHOOSE(MIN(D6L515C9,RUN_YEARS),B7L805C2,B7L805C11,B7L805C20,B7L805C29,B7L805C38)</f>
        <v>226.63842008475817</v>
      </c>
      <c r="AR22" s="16" t="s">
        <v>31307</v>
      </c>
      <c r="AS22" s="33">
        <f>IF(D6L515C20=0,0,D6L515C18/D6L515C20)</f>
        <v>2.1648831446980268E-3</v>
      </c>
      <c r="AT22" s="16" t="s">
        <v>31308</v>
      </c>
      <c r="AU22" s="33">
        <f>IF(D6L515C5=0,0,D6L515C18/D6L515C5)</f>
        <v>0.1175036022917111</v>
      </c>
      <c r="AV22" s="16" t="s">
        <v>31309</v>
      </c>
      <c r="AW22" s="33">
        <f>CHOOSE(MIN(D6L515C9,RUN_YEARS),B7L805C1,B7L805C10,B7L805C19,B7L805C28,B7L805C37)</f>
        <v>737.75082273229214</v>
      </c>
      <c r="AX22" s="16" t="s">
        <v>31310</v>
      </c>
      <c r="AY22" s="33">
        <f>IF(D6L515C23=0,0,D6L515C19/D6L515C23)</f>
        <v>2.1648831446980264E-3</v>
      </c>
      <c r="AZ22" s="16" t="s">
        <v>31311</v>
      </c>
      <c r="BA22" s="33">
        <f>IF(D6L515C5=0,0,D6L515C19/D6L515C5)</f>
        <v>0.38249639770828892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2063.58378473638</v>
      </c>
      <c r="J23" s="16" t="s">
        <v>31334</v>
      </c>
      <c r="K23" s="21">
        <f>IF(FLOW_THRU_100PCT="Y",1,INDEX(VariabilityMatrix,D6L516C1,D6L516C9))</f>
        <v>0.34321546975755718</v>
      </c>
      <c r="L23" s="16" t="s">
        <v>31314</v>
      </c>
      <c r="M23" s="15">
        <f>IF(D6L516C2&lt;&gt;0,D6L516C2*D6L516C4,D6L516C3*D6L516C4)</f>
        <v>708.25387806237438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354.12693903118719</v>
      </c>
      <c r="R23" s="16" t="s">
        <v>31316</v>
      </c>
      <c r="S23" s="15">
        <f>D6L516C5-D6L516C7</f>
        <v>354.12693903118719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340.41687450295154</v>
      </c>
      <c r="X23" s="16" t="s">
        <v>31318</v>
      </c>
      <c r="Y23" s="33">
        <f>D6L516C7-D6L516C10</f>
        <v>13.710064528235648</v>
      </c>
      <c r="Z23" s="16" t="s">
        <v>31319</v>
      </c>
      <c r="AA23" s="33">
        <f>CHOOSE(MIN(D6L516C9,RUN_YEARS),B7L805C7,B7L805C16,B7L805C25,B7L805C34,B7L805C43)</f>
        <v>104124.66666666666</v>
      </c>
      <c r="AB23" s="16" t="s">
        <v>31320</v>
      </c>
      <c r="AC23" s="33">
        <f>IF(D6L516C12=0,0,D6L516C10/D6L516C12)</f>
        <v>3.2693201851269785E-3</v>
      </c>
      <c r="AD23" s="16" t="s">
        <v>31321</v>
      </c>
      <c r="AE23" s="33">
        <f>IF(D6L516C5=0,0,D6L516C10/D6L516C5)</f>
        <v>0.4806424434049788</v>
      </c>
      <c r="AF23" s="16" t="s">
        <v>31322</v>
      </c>
      <c r="AG23" s="33">
        <f>CHOOSE(MIN(D6L516C9,RUN_YEARS),B7L805C5,B7L805C14,B7L805C23,B7L805C32,B7L805C41)</f>
        <v>1612.9046538842731</v>
      </c>
      <c r="AH23" s="16" t="s">
        <v>31323</v>
      </c>
      <c r="AI23" s="33">
        <f>IF(D6L516C15=0,0,D6L516C11/D6L516C15)</f>
        <v>8.5002324813301423E-3</v>
      </c>
      <c r="AJ23" s="16" t="s">
        <v>31324</v>
      </c>
      <c r="AK23" s="33">
        <f>IF(D6L516C5=0,0,D6L516C11/D6L516C5)</f>
        <v>1.935755659502119E-2</v>
      </c>
      <c r="AL23" s="16" t="s">
        <v>31325</v>
      </c>
      <c r="AM23" s="33">
        <f>D6L516C8*CHOOSE(MIN(D6L516C9,RUN_YEARS),B7L805C4,B7L805C13,B7L805C22,B7L805C31,B7L805C40)</f>
        <v>83.22238200940329</v>
      </c>
      <c r="AN23" s="16" t="s">
        <v>31326</v>
      </c>
      <c r="AO23" s="33">
        <f>D6L516C8-D6L516C18</f>
        <v>270.90455702178389</v>
      </c>
      <c r="AP23" s="16" t="s">
        <v>31327</v>
      </c>
      <c r="AQ23" s="33">
        <f>CHOOSE(MIN(D6L516C9,RUN_YEARS),B7L805C2,B7L805C11,B7L805C20,B7L805C29,B7L805C38)</f>
        <v>226.63842008475817</v>
      </c>
      <c r="AR23" s="16" t="s">
        <v>31328</v>
      </c>
      <c r="AS23" s="33">
        <f>IF(D6L516C20=0,0,D6L516C18/D6L516C20)</f>
        <v>0.3672033275659079</v>
      </c>
      <c r="AT23" s="16" t="s">
        <v>31329</v>
      </c>
      <c r="AU23" s="33">
        <f>IF(D6L516C5=0,0,D6L516C18/D6L516C5)</f>
        <v>0.1175036022917111</v>
      </c>
      <c r="AV23" s="16" t="s">
        <v>31330</v>
      </c>
      <c r="AW23" s="33">
        <f>CHOOSE(MIN(D6L516C9,RUN_YEARS),B7L805C1,B7L805C10,B7L805C19,B7L805C28,B7L805C37)</f>
        <v>737.75082273229214</v>
      </c>
      <c r="AX23" s="16" t="s">
        <v>31331</v>
      </c>
      <c r="AY23" s="33">
        <f>IF(D6L516C23=0,0,D6L516C19/D6L516C23)</f>
        <v>0.36720332756590784</v>
      </c>
      <c r="AZ23" s="16" t="s">
        <v>31332</v>
      </c>
      <c r="BA23" s="33">
        <f>IF(D6L516C5=0,0,D6L516C19/D6L516C5)</f>
        <v>0.38249639770828886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78.658727668162499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67.646505794619742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33.823252897309871</v>
      </c>
      <c r="R24" s="16" t="s">
        <v>31337</v>
      </c>
      <c r="S24" s="15">
        <f>D6L517C5-D6L517C7</f>
        <v>33.823252897309871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32.513781832935088</v>
      </c>
      <c r="X24" s="16" t="s">
        <v>31339</v>
      </c>
      <c r="Y24" s="33">
        <f>D6L517C7-D6L517C10</f>
        <v>1.3094710643747831</v>
      </c>
      <c r="Z24" s="16" t="s">
        <v>31340</v>
      </c>
      <c r="AA24" s="33">
        <f>CHOOSE(MIN(D6L517C9,RUN_YEARS),B7L805C7,B7L805C16,B7L805C25,B7L805C34,B7L805C43)</f>
        <v>104124.66666666666</v>
      </c>
      <c r="AB24" s="16" t="s">
        <v>31341</v>
      </c>
      <c r="AC24" s="33">
        <f>IF(D6L517C12=0,0,D6L517C10/D6L517C12)</f>
        <v>3.1225820810568507E-4</v>
      </c>
      <c r="AD24" s="16" t="s">
        <v>31342</v>
      </c>
      <c r="AE24" s="33">
        <f>IF(D6L517C5=0,0,D6L517C10/D6L517C5)</f>
        <v>0.48064244340497875</v>
      </c>
      <c r="AF24" s="16" t="s">
        <v>31343</v>
      </c>
      <c r="AG24" s="33">
        <f>CHOOSE(MIN(D6L517C9,RUN_YEARS),B7L805C5,B7L805C14,B7L805C23,B7L805C32,B7L805C41)</f>
        <v>1612.9046538842731</v>
      </c>
      <c r="AH24" s="16" t="s">
        <v>31344</v>
      </c>
      <c r="AI24" s="33">
        <f>IF(D6L517C15=0,0,D6L517C11/D6L517C15)</f>
        <v>8.1187134107478271E-4</v>
      </c>
      <c r="AJ24" s="16" t="s">
        <v>31345</v>
      </c>
      <c r="AK24" s="33">
        <f>IF(D6L517C5=0,0,D6L517C11/D6L517C5)</f>
        <v>1.9357556595021228E-2</v>
      </c>
      <c r="AL24" s="16" t="s">
        <v>31346</v>
      </c>
      <c r="AM24" s="33">
        <f>D6L517C8*CHOOSE(MIN(D6L517C9,RUN_YEARS),B7L805C4,B7L805C13,B7L805C22,B7L805C31,B7L805C40)</f>
        <v>7.948708113314928</v>
      </c>
      <c r="AN24" s="16" t="s">
        <v>31347</v>
      </c>
      <c r="AO24" s="33">
        <f>D6L517C8-D6L517C18</f>
        <v>25.874544783994942</v>
      </c>
      <c r="AP24" s="16" t="s">
        <v>31348</v>
      </c>
      <c r="AQ24" s="33">
        <f>CHOOSE(MIN(D6L517C9,RUN_YEARS),B7L805C2,B7L805C11,B7L805C20,B7L805C29,B7L805C38)</f>
        <v>226.63842008475817</v>
      </c>
      <c r="AR24" s="16" t="s">
        <v>31349</v>
      </c>
      <c r="AS24" s="33">
        <f>IF(D6L517C20=0,0,D6L517C18/D6L517C20)</f>
        <v>3.5072200513674039E-2</v>
      </c>
      <c r="AT24" s="16" t="s">
        <v>31350</v>
      </c>
      <c r="AU24" s="33">
        <f>IF(D6L517C5=0,0,D6L517C18/D6L517C5)</f>
        <v>0.1175036022917111</v>
      </c>
      <c r="AV24" s="16" t="s">
        <v>31351</v>
      </c>
      <c r="AW24" s="33">
        <f>CHOOSE(MIN(D6L517C9,RUN_YEARS),B7L805C1,B7L805C10,B7L805C19,B7L805C28,B7L805C37)</f>
        <v>737.75082273229214</v>
      </c>
      <c r="AX24" s="16" t="s">
        <v>31352</v>
      </c>
      <c r="AY24" s="33">
        <f>IF(D6L517C23=0,0,D6L517C19/D6L517C23)</f>
        <v>3.5072200513674039E-2</v>
      </c>
      <c r="AZ24" s="16" t="s">
        <v>31353</v>
      </c>
      <c r="BA24" s="33">
        <f>IF(D6L517C5=0,0,D6L517C19/D6L517C5)</f>
        <v>0.38249639770828892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864.73218585988445</v>
      </c>
      <c r="J25" s="16" t="s">
        <v>31375</v>
      </c>
      <c r="K25" s="21">
        <f>IF(FLOW_THRU_100PCT="Y",1,INDEX(VariabilityMatrix,D6L518C1,D6L518C9))</f>
        <v>0.35329889044884982</v>
      </c>
      <c r="L25" s="16" t="s">
        <v>31355</v>
      </c>
      <c r="M25" s="15">
        <f>IF(D6L518C2&lt;&gt;0,D6L518C2*D6L518C4,D6L518C3*D6L518C4)</f>
        <v>305.50892179970577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152.75446089985289</v>
      </c>
      <c r="R25" s="16" t="s">
        <v>31357</v>
      </c>
      <c r="S25" s="15">
        <f>D6L518C5-D6L518C7</f>
        <v>152.75446089985289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147.3010166034384</v>
      </c>
      <c r="X25" s="16" t="s">
        <v>31359</v>
      </c>
      <c r="Y25" s="33">
        <f>D6L518C7-D6L518C10</f>
        <v>5.4534442964144887</v>
      </c>
      <c r="Z25" s="16" t="s">
        <v>31360</v>
      </c>
      <c r="AA25" s="33">
        <f>CHOOSE(MIN(D6L518C9,RUN_YEARS),B7L805C7,B7L805C16,B7L805C25,B7L805C34,B7L805C43)</f>
        <v>113863</v>
      </c>
      <c r="AB25" s="16" t="s">
        <v>31361</v>
      </c>
      <c r="AC25" s="33">
        <f>IF(D6L518C12=0,0,D6L518C10/D6L518C12)</f>
        <v>1.2936688529499346E-3</v>
      </c>
      <c r="AD25" s="16" t="s">
        <v>31362</v>
      </c>
      <c r="AE25" s="33">
        <f>IF(D6L518C5=0,0,D6L518C10/D6L518C5)</f>
        <v>0.48214963980662467</v>
      </c>
      <c r="AF25" s="16" t="s">
        <v>31363</v>
      </c>
      <c r="AG25" s="33">
        <f>CHOOSE(MIN(D6L518C9,RUN_YEARS),B7L805C5,B7L805C14,B7L805C23,B7L805C32,B7L805C41)</f>
        <v>1621.3411730221267</v>
      </c>
      <c r="AH25" s="16" t="s">
        <v>31364</v>
      </c>
      <c r="AI25" s="33">
        <f>IF(D6L518C15=0,0,D6L518C11/D6L518C15)</f>
        <v>3.363539017669827E-3</v>
      </c>
      <c r="AJ25" s="16" t="s">
        <v>31365</v>
      </c>
      <c r="AK25" s="33">
        <f>IF(D6L518C5=0,0,D6L518C11/D6L518C5)</f>
        <v>1.7850360193375343E-2</v>
      </c>
      <c r="AL25" s="16" t="s">
        <v>31366</v>
      </c>
      <c r="AM25" s="33">
        <f>D6L518C8*CHOOSE(MIN(D6L518C9,RUN_YEARS),B7L805C4,B7L805C13,B7L805C22,B7L805C31,B7L805C40)</f>
        <v>39.932717383724786</v>
      </c>
      <c r="AN25" s="16" t="s">
        <v>31367</v>
      </c>
      <c r="AO25" s="33">
        <f>D6L518C8-D6L518C18</f>
        <v>112.82174351612809</v>
      </c>
      <c r="AP25" s="16" t="s">
        <v>31368</v>
      </c>
      <c r="AQ25" s="33">
        <f>CHOOSE(MIN(D6L518C9,RUN_YEARS),B7L805C2,B7L805C11,B7L805C20,B7L805C29,B7L805C38)</f>
        <v>264.94402582586207</v>
      </c>
      <c r="AR25" s="16" t="s">
        <v>31369</v>
      </c>
      <c r="AS25" s="33">
        <f>IF(D6L518C20=0,0,D6L518C18/D6L518C20)</f>
        <v>0.15072133541886726</v>
      </c>
      <c r="AT25" s="16" t="s">
        <v>31370</v>
      </c>
      <c r="AU25" s="33">
        <f>IF(D6L518C5=0,0,D6L518C18/D6L518C5)</f>
        <v>0.1307088419823792</v>
      </c>
      <c r="AV25" s="16" t="s">
        <v>31371</v>
      </c>
      <c r="AW25" s="33">
        <f>CHOOSE(MIN(D6L518C9,RUN_YEARS),B7L805C1,B7L805C10,B7L805C19,B7L805C28,B7L805C37)</f>
        <v>748.54527530947757</v>
      </c>
      <c r="AX25" s="16" t="s">
        <v>31372</v>
      </c>
      <c r="AY25" s="33">
        <f>IF(D6L518C23=0,0,D6L518C19/D6L518C23)</f>
        <v>0.15072133541886723</v>
      </c>
      <c r="AZ25" s="16" t="s">
        <v>31373</v>
      </c>
      <c r="BA25" s="33">
        <f>IF(D6L518C5=0,0,D6L518C19/D6L518C5)</f>
        <v>0.3692911580176208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3198.4125767863875</v>
      </c>
      <c r="J26" s="16" t="s">
        <v>31396</v>
      </c>
      <c r="K26" s="21">
        <f>IF(FLOW_THRU_100PCT="Y",1,INDEX(VariabilityMatrix,D6L519C1,D6L519C9))</f>
        <v>0.34321546975755718</v>
      </c>
      <c r="L26" s="16" t="s">
        <v>31376</v>
      </c>
      <c r="M26" s="15">
        <f>IF(D6L519C2&lt;&gt;0,D6L519C2*D6L519C4,D6L519C3*D6L519C4)</f>
        <v>1097.7446750202189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548.87233751010945</v>
      </c>
      <c r="R26" s="16" t="s">
        <v>31378</v>
      </c>
      <c r="S26" s="15">
        <f>D6L519C5-D6L519C7</f>
        <v>548.87233751010945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527.62268283652236</v>
      </c>
      <c r="X26" s="16" t="s">
        <v>31380</v>
      </c>
      <c r="Y26" s="33">
        <f>D6L519C7-D6L519C10</f>
        <v>21.249654673587088</v>
      </c>
      <c r="Z26" s="16" t="s">
        <v>31381</v>
      </c>
      <c r="AA26" s="33">
        <f>CHOOSE(MIN(D6L519C9,RUN_YEARS),B7L805C7,B7L805C16,B7L805C25,B7L805C34,B7L805C43)</f>
        <v>104124.66666666666</v>
      </c>
      <c r="AB26" s="16" t="s">
        <v>31382</v>
      </c>
      <c r="AC26" s="33">
        <f>IF(D6L519C12=0,0,D6L519C10/D6L519C12)</f>
        <v>5.0672208586808355E-3</v>
      </c>
      <c r="AD26" s="16" t="s">
        <v>31383</v>
      </c>
      <c r="AE26" s="33">
        <f>IF(D6L519C5=0,0,D6L519C10/D6L519C5)</f>
        <v>0.48064244340497875</v>
      </c>
      <c r="AF26" s="16" t="s">
        <v>31384</v>
      </c>
      <c r="AG26" s="33">
        <f>CHOOSE(MIN(D6L519C9,RUN_YEARS),B7L805C5,B7L805C14,B7L805C23,B7L805C32,B7L805C41)</f>
        <v>1612.9046538842731</v>
      </c>
      <c r="AH26" s="16" t="s">
        <v>31385</v>
      </c>
      <c r="AI26" s="33">
        <f>IF(D6L519C15=0,0,D6L519C11/D6L519C15)</f>
        <v>1.3174774232570206E-2</v>
      </c>
      <c r="AJ26" s="16" t="s">
        <v>31386</v>
      </c>
      <c r="AK26" s="33">
        <f>IF(D6L519C5=0,0,D6L519C11/D6L519C5)</f>
        <v>1.9357556595021242E-2</v>
      </c>
      <c r="AL26" s="16" t="s">
        <v>31387</v>
      </c>
      <c r="AM26" s="33">
        <f>D6L519C8*CHOOSE(MIN(D6L519C9,RUN_YEARS),B7L805C4,B7L805C13,B7L805C22,B7L805C31,B7L805C40)</f>
        <v>128.98895371141944</v>
      </c>
      <c r="AN26" s="16" t="s">
        <v>31388</v>
      </c>
      <c r="AO26" s="33">
        <f>D6L519C8-D6L519C18</f>
        <v>419.88338379869003</v>
      </c>
      <c r="AP26" s="16" t="s">
        <v>31389</v>
      </c>
      <c r="AQ26" s="33">
        <f>CHOOSE(MIN(D6L519C9,RUN_YEARS),B7L805C2,B7L805C11,B7L805C20,B7L805C29,B7L805C38)</f>
        <v>226.63842008475817</v>
      </c>
      <c r="AR26" s="16" t="s">
        <v>31390</v>
      </c>
      <c r="AS26" s="33">
        <f>IF(D6L519C20=0,0,D6L519C18/D6L519C20)</f>
        <v>0.56913983808738255</v>
      </c>
      <c r="AT26" s="16" t="s">
        <v>31391</v>
      </c>
      <c r="AU26" s="33">
        <f>IF(D6L519C5=0,0,D6L519C18/D6L519C5)</f>
        <v>0.1175036022917111</v>
      </c>
      <c r="AV26" s="16" t="s">
        <v>31392</v>
      </c>
      <c r="AW26" s="33">
        <f>CHOOSE(MIN(D6L519C9,RUN_YEARS),B7L805C1,B7L805C10,B7L805C19,B7L805C28,B7L805C37)</f>
        <v>737.75082273229214</v>
      </c>
      <c r="AX26" s="16" t="s">
        <v>31393</v>
      </c>
      <c r="AY26" s="33">
        <f>IF(D6L519C23=0,0,D6L519C19/D6L519C23)</f>
        <v>0.56913983808738255</v>
      </c>
      <c r="AZ26" s="16" t="s">
        <v>31394</v>
      </c>
      <c r="BA26" s="33">
        <f>IF(D6L519C5=0,0,D6L519C19/D6L519C5)</f>
        <v>0.38249639770828892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98.348854776485666</v>
      </c>
      <c r="J27" s="16" t="s">
        <v>31417</v>
      </c>
      <c r="K27" s="21">
        <f>IF(FLOW_THRU_100PCT="Y",1,INDEX(VariabilityMatrix,D6L520C1,D6L520C9))</f>
        <v>0.35329889044884982</v>
      </c>
      <c r="L27" s="16" t="s">
        <v>31397</v>
      </c>
      <c r="M27" s="15">
        <f>IF(D6L520C2&lt;&gt;0,D6L520C2*D6L520C4,D6L520C3*D6L520C4)</f>
        <v>34.746541269447448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17.373270634723724</v>
      </c>
      <c r="R27" s="16" t="s">
        <v>31399</v>
      </c>
      <c r="S27" s="15">
        <f>D6L520C5-D6L520C7</f>
        <v>17.373270634723724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16.753032357590104</v>
      </c>
      <c r="X27" s="16" t="s">
        <v>31401</v>
      </c>
      <c r="Y27" s="33">
        <f>D6L520C7-D6L520C10</f>
        <v>0.62023827713361968</v>
      </c>
      <c r="Z27" s="16" t="s">
        <v>31402</v>
      </c>
      <c r="AA27" s="33">
        <f>CHOOSE(MIN(D6L520C9,RUN_YEARS),B7L805C7,B7L805C16,B7L805C25,B7L805C34,B7L805C43)</f>
        <v>113863</v>
      </c>
      <c r="AB27" s="16" t="s">
        <v>31403</v>
      </c>
      <c r="AC27" s="33">
        <f>IF(D6L520C12=0,0,D6L520C10/D6L520C12)</f>
        <v>1.4713324220853223E-4</v>
      </c>
      <c r="AD27" s="16" t="s">
        <v>31404</v>
      </c>
      <c r="AE27" s="33">
        <f>IF(D6L520C5=0,0,D6L520C10/D6L520C5)</f>
        <v>0.48214963980662462</v>
      </c>
      <c r="AF27" s="16" t="s">
        <v>31405</v>
      </c>
      <c r="AG27" s="33">
        <f>CHOOSE(MIN(D6L520C9,RUN_YEARS),B7L805C5,B7L805C14,B7L805C23,B7L805C32,B7L805C41)</f>
        <v>1621.3411730221267</v>
      </c>
      <c r="AH27" s="16" t="s">
        <v>31406</v>
      </c>
      <c r="AI27" s="33">
        <f>IF(D6L520C15=0,0,D6L520C11/D6L520C15)</f>
        <v>3.8254642974218432E-4</v>
      </c>
      <c r="AJ27" s="16" t="s">
        <v>31407</v>
      </c>
      <c r="AK27" s="33">
        <f>IF(D6L520C5=0,0,D6L520C11/D6L520C5)</f>
        <v>1.7850360193375384E-2</v>
      </c>
      <c r="AL27" s="16" t="s">
        <v>31408</v>
      </c>
      <c r="AM27" s="33">
        <f>D6L520C8*CHOOSE(MIN(D6L520C9,RUN_YEARS),B7L805C4,B7L805C13,B7L805C22,B7L805C31,B7L805C40)</f>
        <v>4.5416801722224243</v>
      </c>
      <c r="AN27" s="16" t="s">
        <v>31409</v>
      </c>
      <c r="AO27" s="33">
        <f>D6L520C8-D6L520C18</f>
        <v>12.8315904625013</v>
      </c>
      <c r="AP27" s="16" t="s">
        <v>31410</v>
      </c>
      <c r="AQ27" s="33">
        <f>CHOOSE(MIN(D6L520C9,RUN_YEARS),B7L805C2,B7L805C11,B7L805C20,B7L805C29,B7L805C38)</f>
        <v>264.94402582586207</v>
      </c>
      <c r="AR27" s="16" t="s">
        <v>31411</v>
      </c>
      <c r="AS27" s="33">
        <f>IF(D6L520C20=0,0,D6L520C18/D6L520C20)</f>
        <v>1.7142036541739208E-2</v>
      </c>
      <c r="AT27" s="16" t="s">
        <v>31412</v>
      </c>
      <c r="AU27" s="33">
        <f>IF(D6L520C5=0,0,D6L520C18/D6L520C5)</f>
        <v>0.1307088419823792</v>
      </c>
      <c r="AV27" s="16" t="s">
        <v>31413</v>
      </c>
      <c r="AW27" s="33">
        <f>CHOOSE(MIN(D6L520C9,RUN_YEARS),B7L805C1,B7L805C10,B7L805C19,B7L805C28,B7L805C37)</f>
        <v>748.54527530947757</v>
      </c>
      <c r="AX27" s="16" t="s">
        <v>31414</v>
      </c>
      <c r="AY27" s="33">
        <f>IF(D6L520C23=0,0,D6L520C19/D6L520C23)</f>
        <v>1.7142036541739208E-2</v>
      </c>
      <c r="AZ27" s="16" t="s">
        <v>31415</v>
      </c>
      <c r="BA27" s="33">
        <f>IF(D6L520C5=0,0,D6L520C19/D6L520C5)</f>
        <v>0.3692911580176208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0.35329889044884982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113863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1621.3411730221267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264.94402582586207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748.54527530947757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0.35329889044884982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113863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1621.3411730221267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264.94402582586207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748.54527530947757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0.35329889044884982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113863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1621.3411730221267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264.94402582586207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748.54527530947757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0.35329889044884982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113863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1621.3411730221267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264.94402582586207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748.54527530947757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0.35329889044884982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113863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1621.3411730221267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264.94402582586207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748.54527530947757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91.642162292945486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78.812259571933112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39.406129785966556</v>
      </c>
      <c r="R33" s="16" t="s">
        <v>31525</v>
      </c>
      <c r="S33" s="15">
        <f>D6L526C5-D6L526C7</f>
        <v>39.406129785966556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37.999302564953751</v>
      </c>
      <c r="X33" s="16" t="s">
        <v>31527</v>
      </c>
      <c r="Y33" s="33">
        <f>D6L526C7-D6L526C10</f>
        <v>1.4068272210128043</v>
      </c>
      <c r="Z33" s="16" t="s">
        <v>31528</v>
      </c>
      <c r="AA33" s="33">
        <f>CHOOSE(MIN(D6L526C9,RUN_YEARS),B7L805C7,B7L805C16,B7L805C25,B7L805C34,B7L805C43)</f>
        <v>113863</v>
      </c>
      <c r="AB33" s="16" t="s">
        <v>31529</v>
      </c>
      <c r="AC33" s="33">
        <f>IF(D6L526C12=0,0,D6L526C10/D6L526C12)</f>
        <v>3.3372827490013221E-4</v>
      </c>
      <c r="AD33" s="16" t="s">
        <v>31530</v>
      </c>
      <c r="AE33" s="33">
        <f>IF(D6L526C5=0,0,D6L526C10/D6L526C5)</f>
        <v>0.48214963980662462</v>
      </c>
      <c r="AF33" s="16" t="s">
        <v>31531</v>
      </c>
      <c r="AG33" s="33">
        <f>CHOOSE(MIN(D6L526C9,RUN_YEARS),B7L805C5,B7L805C14,B7L805C23,B7L805C32,B7L805C41)</f>
        <v>1621.3411730221267</v>
      </c>
      <c r="AH33" s="16" t="s">
        <v>31532</v>
      </c>
      <c r="AI33" s="33">
        <f>IF(D6L526C15=0,0,D6L526C11/D6L526C15)</f>
        <v>8.6769351474034583E-4</v>
      </c>
      <c r="AJ33" s="16" t="s">
        <v>31533</v>
      </c>
      <c r="AK33" s="33">
        <f>IF(D6L526C5=0,0,D6L526C11/D6L526C5)</f>
        <v>1.7850360193375402E-2</v>
      </c>
      <c r="AL33" s="16" t="s">
        <v>31534</v>
      </c>
      <c r="AM33" s="33">
        <f>D6L526C8*CHOOSE(MIN(D6L526C9,RUN_YEARS),B7L805C4,B7L805C13,B7L805C22,B7L805C31,B7L805C40)</f>
        <v>10.301459182662057</v>
      </c>
      <c r="AN33" s="16" t="s">
        <v>31535</v>
      </c>
      <c r="AO33" s="33">
        <f>D6L526C8-D6L526C18</f>
        <v>29.104670603304498</v>
      </c>
      <c r="AP33" s="16" t="s">
        <v>31536</v>
      </c>
      <c r="AQ33" s="33">
        <f>CHOOSE(MIN(D6L526C9,RUN_YEARS),B7L805C2,B7L805C11,B7L805C20,B7L805C29,B7L805C38)</f>
        <v>264.94402582586207</v>
      </c>
      <c r="AR33" s="16" t="s">
        <v>31537</v>
      </c>
      <c r="AS33" s="33">
        <f>IF(D6L526C20=0,0,D6L526C18/D6L526C20)</f>
        <v>3.8881643586984774E-2</v>
      </c>
      <c r="AT33" s="16" t="s">
        <v>31538</v>
      </c>
      <c r="AU33" s="33">
        <f>IF(D6L526C5=0,0,D6L526C18/D6L526C5)</f>
        <v>0.1307088419823792</v>
      </c>
      <c r="AV33" s="16" t="s">
        <v>31539</v>
      </c>
      <c r="AW33" s="33">
        <f>CHOOSE(MIN(D6L526C9,RUN_YEARS),B7L805C1,B7L805C10,B7L805C19,B7L805C28,B7L805C37)</f>
        <v>748.54527530947757</v>
      </c>
      <c r="AX33" s="16" t="s">
        <v>31540</v>
      </c>
      <c r="AY33" s="33">
        <f>IF(D6L526C23=0,0,D6L526C19/D6L526C23)</f>
        <v>3.8881643586984774E-2</v>
      </c>
      <c r="AZ33" s="16" t="s">
        <v>31541</v>
      </c>
      <c r="BA33" s="33">
        <f>IF(D6L526C5=0,0,D6L526C19/D6L526C5)</f>
        <v>0.3692911580176208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-58.567247889623189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-50.367833185075945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-25.183916592537972</v>
      </c>
      <c r="R34" s="16" t="s">
        <v>31545</v>
      </c>
      <c r="S34" s="15">
        <f>D6L527C5-D6L527C7</f>
        <v>-25.183916592537972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-24.208918411089279</v>
      </c>
      <c r="X34" s="16" t="s">
        <v>31547</v>
      </c>
      <c r="Y34" s="33">
        <f>D6L527C7-D6L527C10</f>
        <v>-0.97499818144869366</v>
      </c>
      <c r="Z34" s="16" t="s">
        <v>31548</v>
      </c>
      <c r="AA34" s="33">
        <f>CHOOSE(MIN(D6L527C9,RUN_YEARS),B7L805C7,B7L805C16,B7L805C25,B7L805C34,B7L805C43)</f>
        <v>104124.66666666666</v>
      </c>
      <c r="AB34" s="16" t="s">
        <v>31549</v>
      </c>
      <c r="AC34" s="33">
        <f>IF(D6L527C12=0,0,D6L527C10/D6L527C12)</f>
        <v>-2.3249936048860611E-4</v>
      </c>
      <c r="AD34" s="16" t="s">
        <v>31550</v>
      </c>
      <c r="AE34" s="33">
        <f>IF(D6L527C5=0,0,D6L527C10/D6L527C5)</f>
        <v>0.4806424434049788</v>
      </c>
      <c r="AF34" s="16" t="s">
        <v>31551</v>
      </c>
      <c r="AG34" s="33">
        <f>CHOOSE(MIN(D6L527C9,RUN_YEARS),B7L805C5,B7L805C14,B7L805C23,B7L805C32,B7L805C41)</f>
        <v>1612.9046538842731</v>
      </c>
      <c r="AH34" s="16" t="s">
        <v>31552</v>
      </c>
      <c r="AI34" s="33">
        <f>IF(D6L527C15=0,0,D6L527C11/D6L527C15)</f>
        <v>-6.0449833727037555E-4</v>
      </c>
      <c r="AJ34" s="16" t="s">
        <v>31553</v>
      </c>
      <c r="AK34" s="33">
        <f>IF(D6L527C5=0,0,D6L527C11/D6L527C5)</f>
        <v>1.9357556595021183E-2</v>
      </c>
      <c r="AL34" s="16" t="s">
        <v>31554</v>
      </c>
      <c r="AM34" s="33">
        <f>D6L527C8*CHOOSE(MIN(D6L527C9,RUN_YEARS),B7L805C4,B7L805C13,B7L805C22,B7L805C31,B7L805C40)</f>
        <v>-5.918401838874412</v>
      </c>
      <c r="AN34" s="16" t="s">
        <v>31555</v>
      </c>
      <c r="AO34" s="33">
        <f>D6L527C8-D6L527C18</f>
        <v>-19.26551475366356</v>
      </c>
      <c r="AP34" s="16" t="s">
        <v>31556</v>
      </c>
      <c r="AQ34" s="33">
        <f>CHOOSE(MIN(D6L527C9,RUN_YEARS),B7L805C2,B7L805C11,B7L805C20,B7L805C29,B7L805C38)</f>
        <v>226.63842008475817</v>
      </c>
      <c r="AR34" s="16" t="s">
        <v>31557</v>
      </c>
      <c r="AS34" s="33">
        <f>IF(D6L527C20=0,0,D6L527C18/D6L527C20)</f>
        <v>-2.6113850584826039E-2</v>
      </c>
      <c r="AT34" s="16" t="s">
        <v>31558</v>
      </c>
      <c r="AU34" s="33">
        <f>IF(D6L527C5=0,0,D6L527C18/D6L527C5)</f>
        <v>0.1175036022917111</v>
      </c>
      <c r="AV34" s="16" t="s">
        <v>31559</v>
      </c>
      <c r="AW34" s="33">
        <f>CHOOSE(MIN(D6L527C9,RUN_YEARS),B7L805C1,B7L805C10,B7L805C19,B7L805C28,B7L805C37)</f>
        <v>737.75082273229214</v>
      </c>
      <c r="AX34" s="16" t="s">
        <v>31560</v>
      </c>
      <c r="AY34" s="33">
        <f>IF(D6L527C23=0,0,D6L527C19/D6L527C23)</f>
        <v>-2.6113850584826039E-2</v>
      </c>
      <c r="AZ34" s="16" t="s">
        <v>31561</v>
      </c>
      <c r="BA34" s="33">
        <f>IF(D6L527C5=0,0,D6L527C19/D6L527C5)</f>
        <v>0.38249639770828886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19610.794603942664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13547.803650715596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6773.9018253577979</v>
      </c>
      <c r="R35" s="16" t="s">
        <v>31565</v>
      </c>
      <c r="S35" s="15">
        <f>SUM(D6L501C8:D6L527C8)-2*SUM(D6L509C8,D6L511C8,D6L522C8,D6L524C8,D6L527C8)</f>
        <v>6773.9018253577979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6512.1475755809834</v>
      </c>
      <c r="X35" s="16" t="s">
        <v>31567</v>
      </c>
      <c r="Y35" s="33">
        <f>SUM(D6L501C11:D6L527C11)-2*SUM(D6L509C11,D6L511C11,D6L522C11,D6L524C11,D6L527C11)</f>
        <v>261.75424977681814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6.2386821560908558E-2</v>
      </c>
      <c r="AD35" s="16" t="s">
        <v>31569</v>
      </c>
      <c r="AE35" s="33">
        <f>IF(D6L528C5=0,0,D6L528C10/D6L528C5)</f>
        <v>0.48067921144081621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0.16220573605836264</v>
      </c>
      <c r="AJ35" s="16" t="s">
        <v>31571</v>
      </c>
      <c r="AK35" s="33">
        <f>IF(D6L528C5=0,0,D6L528C11/D6L528C5)</f>
        <v>1.9320788559184076E-2</v>
      </c>
      <c r="AL35" s="16" t="s">
        <v>31572</v>
      </c>
      <c r="AM35" s="33">
        <f>SUM(D6L501C18:D6L527C18)-2*SUM(D6L509C18,D6L511C18,D6L522C18,D6L524C18,D6L527C18)</f>
        <v>1597.4745193840952</v>
      </c>
      <c r="AN35" s="16" t="s">
        <v>31573</v>
      </c>
      <c r="AO35" s="33">
        <f>SUM(D6L501C19:D6L527C19)-2*SUM(D6L509C19,D6L511C19,D6L522C19,D6L524C19,D6L527C19)</f>
        <v>5176.4273059737061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7.0115507525913481</v>
      </c>
      <c r="AT35" s="16" t="s">
        <v>31575</v>
      </c>
      <c r="AU35" s="33">
        <f>IF(D6L528C5=0,0,D6L528C18/D6L528C5)</f>
        <v>0.11791391140361829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7.0115507525913481</v>
      </c>
      <c r="AZ35" s="16" t="s">
        <v>31577</v>
      </c>
      <c r="BA35" s="33">
        <f>IF(D6L528C5=0,0,D6L528C19/D6L528C5)</f>
        <v>0.38208608859638199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204.11552552888321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102.05776276444161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51.028881382220803</v>
      </c>
      <c r="R36" s="16" t="s">
        <v>31582</v>
      </c>
      <c r="S36" s="15">
        <f>D6L529C5-D6L529C7</f>
        <v>51.028881382220803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49.207113556345469</v>
      </c>
      <c r="X36" s="16" t="s">
        <v>31584</v>
      </c>
      <c r="Y36" s="33">
        <f>D6L529C7-D6L529C10</f>
        <v>1.8217678258753338</v>
      </c>
      <c r="Z36" s="16" t="s">
        <v>31585</v>
      </c>
      <c r="AA36" s="33">
        <f>CHOOSE(MIN(D6L529C9,RUN_YEARS),B7L805C7,B7L805C16,B7L805C25,B7L805C34,B7L805C43)</f>
        <v>113863</v>
      </c>
      <c r="AB36" s="16" t="s">
        <v>31586</v>
      </c>
      <c r="AC36" s="33">
        <f>IF(D6L529C12=0,0,D6L529C10/D6L529C12)</f>
        <v>4.3216069799974943E-4</v>
      </c>
      <c r="AD36" s="16" t="s">
        <v>31587</v>
      </c>
      <c r="AE36" s="33">
        <f>IF(D6L529C5=0,0,D6L529C10/D6L529C5)</f>
        <v>0.48214963980662462</v>
      </c>
      <c r="AF36" s="16" t="s">
        <v>31588</v>
      </c>
      <c r="AG36" s="33">
        <f>CHOOSE(MIN(D6L529C9,RUN_YEARS),B7L805C5,B7L805C14,B7L805C23,B7L805C32,B7L805C41)</f>
        <v>1621.3411730221267</v>
      </c>
      <c r="AH36" s="16" t="s">
        <v>31589</v>
      </c>
      <c r="AI36" s="33">
        <f>IF(D6L529C15=0,0,D6L529C11/D6L529C15)</f>
        <v>1.1236178147993481E-3</v>
      </c>
      <c r="AJ36" s="16" t="s">
        <v>31590</v>
      </c>
      <c r="AK36" s="33">
        <f>IF(D6L529C5=0,0,D6L529C11/D6L529C5)</f>
        <v>1.7850360193375353E-2</v>
      </c>
      <c r="AL36" s="16" t="s">
        <v>31591</v>
      </c>
      <c r="AM36" s="33">
        <f>D6L529C8*CHOOSE(MIN(D6L529C9,RUN_YEARS),B7L805C4,B7L805C13,B7L805C22,B7L805C31,B7L805C40)</f>
        <v>13.339851986252542</v>
      </c>
      <c r="AN36" s="16" t="s">
        <v>31592</v>
      </c>
      <c r="AO36" s="33">
        <f>D6L529C8-D6L529C18</f>
        <v>37.689029395968262</v>
      </c>
      <c r="AP36" s="16" t="s">
        <v>31593</v>
      </c>
      <c r="AQ36" s="33">
        <f>CHOOSE(MIN(D6L529C9,RUN_YEARS),B7L805C2,B7L805C11,B7L805C20,B7L805C29,B7L805C38)</f>
        <v>264.94402582586207</v>
      </c>
      <c r="AR36" s="16" t="s">
        <v>31594</v>
      </c>
      <c r="AS36" s="33">
        <f>IF(D6L529C20=0,0,D6L529C18/D6L529C20)</f>
        <v>5.0349699128601356E-2</v>
      </c>
      <c r="AT36" s="16" t="s">
        <v>31595</v>
      </c>
      <c r="AU36" s="33">
        <f>IF(D6L529C5=0,0,D6L529C18/D6L529C5)</f>
        <v>0.1307088419823792</v>
      </c>
      <c r="AV36" s="16" t="s">
        <v>31596</v>
      </c>
      <c r="AW36" s="33">
        <f>CHOOSE(MIN(D6L529C9,RUN_YEARS),B7L805C1,B7L805C10,B7L805C19,B7L805C28,B7L805C37)</f>
        <v>748.54527530947757</v>
      </c>
      <c r="AX36" s="16" t="s">
        <v>31597</v>
      </c>
      <c r="AY36" s="33">
        <f>IF(D6L529C23=0,0,D6L529C19/D6L529C23)</f>
        <v>5.034969912860135E-2</v>
      </c>
      <c r="AZ36" s="16" t="s">
        <v>31598</v>
      </c>
      <c r="BA36" s="33">
        <f>IF(D6L529C5=0,0,D6L529C19/D6L529C5)</f>
        <v>0.3692911580176208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113863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1621.3411730221267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264.94402582586207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748.54527530947757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111.91705289828205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55.958526449141026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27.979263224570513</v>
      </c>
      <c r="R38" s="16" t="s">
        <v>31622</v>
      </c>
      <c r="S38" s="15">
        <f>D6L531C5-D6L531C7</f>
        <v>27.979263224570513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26.980383371562823</v>
      </c>
      <c r="X38" s="16" t="s">
        <v>31624</v>
      </c>
      <c r="Y38" s="33">
        <f>D6L531C7-D6L531C10</f>
        <v>0.99887985300768989</v>
      </c>
      <c r="Z38" s="16" t="s">
        <v>31625</v>
      </c>
      <c r="AA38" s="33">
        <f>CHOOSE(MIN(D6L531C9,RUN_YEARS),B7L805C7,B7L805C16,B7L805C25,B7L805C34,B7L805C43)</f>
        <v>113863</v>
      </c>
      <c r="AB38" s="16" t="s">
        <v>31626</v>
      </c>
      <c r="AC38" s="33">
        <f>IF(D6L531C12=0,0,D6L531C10/D6L531C12)</f>
        <v>2.369547910345136E-4</v>
      </c>
      <c r="AD38" s="16" t="s">
        <v>31627</v>
      </c>
      <c r="AE38" s="33">
        <f>IF(D6L531C5=0,0,D6L531C10/D6L531C5)</f>
        <v>0.48214963980662462</v>
      </c>
      <c r="AF38" s="16" t="s">
        <v>31628</v>
      </c>
      <c r="AG38" s="33">
        <f>CHOOSE(MIN(D6L531C9,RUN_YEARS),B7L805C5,B7L805C14,B7L805C23,B7L805C32,B7L805C41)</f>
        <v>1621.3411730221267</v>
      </c>
      <c r="AH38" s="16" t="s">
        <v>31629</v>
      </c>
      <c r="AI38" s="33">
        <f>IF(D6L531C15=0,0,D6L531C11/D6L531C15)</f>
        <v>6.1608245668973583E-4</v>
      </c>
      <c r="AJ38" s="16" t="s">
        <v>31630</v>
      </c>
      <c r="AK38" s="33">
        <f>IF(D6L531C5=0,0,D6L531C11/D6L531C5)</f>
        <v>1.7850360193375374E-2</v>
      </c>
      <c r="AL38" s="16" t="s">
        <v>31631</v>
      </c>
      <c r="AM38" s="33">
        <f>D6L531C8*CHOOSE(MIN(D6L531C9,RUN_YEARS),B7L805C4,B7L805C13,B7L805C22,B7L805C31,B7L805C40)</f>
        <v>7.3142741912075611</v>
      </c>
      <c r="AN38" s="16" t="s">
        <v>31632</v>
      </c>
      <c r="AO38" s="33">
        <f>D6L531C8-D6L531C18</f>
        <v>20.66498903336295</v>
      </c>
      <c r="AP38" s="16" t="s">
        <v>31633</v>
      </c>
      <c r="AQ38" s="33">
        <f>CHOOSE(MIN(D6L531C9,RUN_YEARS),B7L805C2,B7L805C11,B7L805C20,B7L805C29,B7L805C38)</f>
        <v>264.94402582586207</v>
      </c>
      <c r="AR38" s="16" t="s">
        <v>31634</v>
      </c>
      <c r="AS38" s="33">
        <f>IF(D6L531C20=0,0,D6L531C18/D6L531C20)</f>
        <v>2.7606865897081837E-2</v>
      </c>
      <c r="AT38" s="16" t="s">
        <v>31635</v>
      </c>
      <c r="AU38" s="33">
        <f>IF(D6L531C5=0,0,D6L531C18/D6L531C5)</f>
        <v>0.1307088419823792</v>
      </c>
      <c r="AV38" s="16" t="s">
        <v>31636</v>
      </c>
      <c r="AW38" s="33">
        <f>CHOOSE(MIN(D6L531C9,RUN_YEARS),B7L805C1,B7L805C10,B7L805C19,B7L805C28,B7L805C37)</f>
        <v>748.54527530947757</v>
      </c>
      <c r="AX38" s="16" t="s">
        <v>31637</v>
      </c>
      <c r="AY38" s="33">
        <f>IF(D6L531C23=0,0,D6L531C19/D6L531C23)</f>
        <v>2.7606865897081834E-2</v>
      </c>
      <c r="AZ38" s="16" t="s">
        <v>31638</v>
      </c>
      <c r="BA38" s="33">
        <f>IF(D6L531C5=0,0,D6L531C19/D6L531C5)</f>
        <v>0.36929115801762075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113863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1621.3411730221267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264.94402582586207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748.54527530947757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1763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1763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705.2</v>
      </c>
      <c r="R40" s="16" t="s">
        <v>31663</v>
      </c>
      <c r="S40" s="15">
        <f>D6L533C5-D6L533C7</f>
        <v>1057.8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680.0238519832634</v>
      </c>
      <c r="X40" s="16" t="s">
        <v>31665</v>
      </c>
      <c r="Y40" s="33">
        <f>D6L533C7-D6L533C10</f>
        <v>25.176148016736647</v>
      </c>
      <c r="Z40" s="16" t="s">
        <v>31666</v>
      </c>
      <c r="AA40" s="33">
        <f>CHOOSE(MIN(D6L533C9,RUN_YEARS),B7L805C7,B7L805C16,B7L805C25,B7L805C34,B7L805C43)</f>
        <v>113863</v>
      </c>
      <c r="AB40" s="16" t="s">
        <v>31667</v>
      </c>
      <c r="AC40" s="33">
        <f>IF(D6L533C12=0,0,D6L533C10/D6L533C12)</f>
        <v>5.9722987448360167E-3</v>
      </c>
      <c r="AD40" s="16" t="s">
        <v>31668</v>
      </c>
      <c r="AE40" s="33">
        <f>IF(D6L533C5=0,0,D6L533C10/D6L533C5)</f>
        <v>0.38571971184529974</v>
      </c>
      <c r="AF40" s="16" t="s">
        <v>31669</v>
      </c>
      <c r="AG40" s="33">
        <f>CHOOSE(MIN(D6L533C9,RUN_YEARS),B7L805C5,B7L805C14,B7L805C23,B7L805C32,B7L805C41)</f>
        <v>1621.3411730221267</v>
      </c>
      <c r="AH40" s="16" t="s">
        <v>31670</v>
      </c>
      <c r="AI40" s="33">
        <f>IF(D6L533C15=0,0,D6L533C11/D6L533C15)</f>
        <v>1.5527976736573669E-2</v>
      </c>
      <c r="AJ40" s="16" t="s">
        <v>31671</v>
      </c>
      <c r="AK40" s="33">
        <f>IF(D6L533C5=0,0,D6L533C11/D6L533C5)</f>
        <v>1.428028815470031E-2</v>
      </c>
      <c r="AL40" s="16" t="s">
        <v>31672</v>
      </c>
      <c r="AM40" s="33">
        <f>D6L533C8*CHOOSE(MIN(D6L533C9,RUN_YEARS),B7L805C4,B7L805C13,B7L805C22,B7L805C31,B7L805C40)</f>
        <v>276.52762609792143</v>
      </c>
      <c r="AN40" s="16" t="s">
        <v>31673</v>
      </c>
      <c r="AO40" s="33">
        <f>D6L533C8-D6L533C18</f>
        <v>781.27237390207847</v>
      </c>
      <c r="AP40" s="16" t="s">
        <v>31674</v>
      </c>
      <c r="AQ40" s="33">
        <f>CHOOSE(MIN(D6L533C9,RUN_YEARS),B7L805C2,B7L805C11,B7L805C20,B7L805C29,B7L805C38)</f>
        <v>264.94402582586207</v>
      </c>
      <c r="AR40" s="16" t="s">
        <v>31675</v>
      </c>
      <c r="AS40" s="33">
        <f>IF(D6L533C20=0,0,D6L533C18/D6L533C20)</f>
        <v>1.0437209340197495</v>
      </c>
      <c r="AT40" s="16" t="s">
        <v>31676</v>
      </c>
      <c r="AU40" s="33">
        <f>IF(D6L533C5=0,0,D6L533C18/D6L533C5)</f>
        <v>0.15685061037885503</v>
      </c>
      <c r="AV40" s="16" t="s">
        <v>31677</v>
      </c>
      <c r="AW40" s="33">
        <f>CHOOSE(MIN(D6L533C9,RUN_YEARS),B7L805C1,B7L805C10,B7L805C19,B7L805C28,B7L805C37)</f>
        <v>748.54527530947757</v>
      </c>
      <c r="AX40" s="16" t="s">
        <v>31678</v>
      </c>
      <c r="AY40" s="33">
        <f>IF(D6L533C23=0,0,D6L533C19/D6L533C23)</f>
        <v>1.0437209340197495</v>
      </c>
      <c r="AZ40" s="16" t="s">
        <v>31679</v>
      </c>
      <c r="BA40" s="33">
        <f>IF(D6L533C5=0,0,D6L533C19/D6L533C5)</f>
        <v>0.44314938962114492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26139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26139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26139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113863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1621.3411730221267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6833.1968411548196</v>
      </c>
      <c r="AN41" s="16" t="s">
        <v>31692</v>
      </c>
      <c r="AO41" s="33">
        <f>D6L534C8-D6L534C18</f>
        <v>19305.803158845181</v>
      </c>
      <c r="AP41" s="16" t="s">
        <v>31693</v>
      </c>
      <c r="AQ41" s="33">
        <f>CHOOSE(MIN(D6L534C9,RUN_YEARS),B7L805C2,B7L805C11,B7L805C20,B7L805C29,B7L805C38)</f>
        <v>264.94402582586207</v>
      </c>
      <c r="AR41" s="16" t="s">
        <v>31694</v>
      </c>
      <c r="AS41" s="33">
        <f>IF(D6L534C20=0,0,D6L534C18/D6L534C20)</f>
        <v>25.791096137589559</v>
      </c>
      <c r="AT41" s="16" t="s">
        <v>31695</v>
      </c>
      <c r="AU41" s="33">
        <f>IF(D6L534C5=0,0,D6L534C18/D6L534C5)</f>
        <v>0.2614176839647584</v>
      </c>
      <c r="AV41" s="16" t="s">
        <v>31696</v>
      </c>
      <c r="AW41" s="33">
        <f>CHOOSE(MIN(D6L534C9,RUN_YEARS),B7L805C1,B7L805C10,B7L805C19,B7L805C28,B7L805C37)</f>
        <v>748.54527530947757</v>
      </c>
      <c r="AX41" s="16" t="s">
        <v>31697</v>
      </c>
      <c r="AY41" s="33">
        <f>IF(D6L534C23=0,0,D6L534C19/D6L534C23)</f>
        <v>25.791096137589559</v>
      </c>
      <c r="AZ41" s="16" t="s">
        <v>31698</v>
      </c>
      <c r="BA41" s="33">
        <f>IF(D6L534C5=0,0,D6L534C19/D6L534C5)</f>
        <v>0.7385823160352416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1680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1680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1680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1620.0227897502587</v>
      </c>
      <c r="X42" s="16" t="s">
        <v>31705</v>
      </c>
      <c r="Y42" s="33">
        <f>D6L535C7-D6L535C10</f>
        <v>59.977210249741347</v>
      </c>
      <c r="Z42" s="16" t="s">
        <v>31706</v>
      </c>
      <c r="AA42" s="33">
        <f>CHOOSE(MIN(D6L535C9,RUN_YEARS),B7L805C7,B7L805C16,B7L805C25,B7L805C34,B7L805C43)</f>
        <v>113863</v>
      </c>
      <c r="AB42" s="16" t="s">
        <v>31707</v>
      </c>
      <c r="AC42" s="33">
        <f>IF(D6L535C12=0,0,D6L535C10/D6L535C12)</f>
        <v>1.422782457646697E-2</v>
      </c>
      <c r="AD42" s="16" t="s">
        <v>31708</v>
      </c>
      <c r="AE42" s="33">
        <f>IF(D6L535C5=0,0,D6L535C10/D6L535C5)</f>
        <v>0.96429927961324924</v>
      </c>
      <c r="AF42" s="16" t="s">
        <v>31709</v>
      </c>
      <c r="AG42" s="33">
        <f>CHOOSE(MIN(D6L535C9,RUN_YEARS),B7L805C5,B7L805C14,B7L805C23,B7L805C32,B7L805C41)</f>
        <v>1621.3411730221267</v>
      </c>
      <c r="AH42" s="16" t="s">
        <v>31710</v>
      </c>
      <c r="AI42" s="33">
        <f>IF(D6L535C15=0,0,D6L535C11/D6L535C15)</f>
        <v>3.6992343898814214E-2</v>
      </c>
      <c r="AJ42" s="16" t="s">
        <v>31711</v>
      </c>
      <c r="AK42" s="33">
        <f>IF(D6L535C5=0,0,D6L535C11/D6L535C5)</f>
        <v>3.5700720386750803E-2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264.94402582586207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748.54527530947757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3153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3153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3153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113863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1621.3411730221267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824.2499575408832</v>
      </c>
      <c r="AN43" s="16" t="s">
        <v>31733</v>
      </c>
      <c r="AO43" s="33">
        <f>D6L536C8-D6L536C18</f>
        <v>2328.7500424591167</v>
      </c>
      <c r="AP43" s="16" t="s">
        <v>31734</v>
      </c>
      <c r="AQ43" s="33">
        <f>CHOOSE(MIN(D6L536C9,RUN_YEARS),B7L805C2,B7L805C11,B7L805C20,B7L805C29,B7L805C38)</f>
        <v>264.94402582586207</v>
      </c>
      <c r="AR43" s="16" t="s">
        <v>31735</v>
      </c>
      <c r="AS43" s="33">
        <f>IF(D6L536C20=0,0,D6L536C18/D6L536C20)</f>
        <v>3.1110343211989702</v>
      </c>
      <c r="AT43" s="16" t="s">
        <v>31736</v>
      </c>
      <c r="AU43" s="33">
        <f>IF(D6L536C5=0,0,D6L536C18/D6L536C5)</f>
        <v>0.2614176839647584</v>
      </c>
      <c r="AV43" s="16" t="s">
        <v>31737</v>
      </c>
      <c r="AW43" s="33">
        <f>CHOOSE(MIN(D6L536C9,RUN_YEARS),B7L805C1,B7L805C10,B7L805C19,B7L805C28,B7L805C37)</f>
        <v>748.54527530947757</v>
      </c>
      <c r="AX43" s="16" t="s">
        <v>31738</v>
      </c>
      <c r="AY43" s="33">
        <f>IF(D6L536C23=0,0,D6L536C19/D6L536C23)</f>
        <v>3.1110343211989702</v>
      </c>
      <c r="AZ43" s="16" t="s">
        <v>31739</v>
      </c>
      <c r="BA43" s="33">
        <f>IF(D6L536C5=0,0,D6L536C19/D6L536C5)</f>
        <v>0.7385823160352416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33051.03257842717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32893.016289213585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2464.2081446067914</v>
      </c>
      <c r="R44" s="16" t="s">
        <v>31743</v>
      </c>
      <c r="S44" s="15">
        <f>SUM(D6L529C8:D6L536C8)</f>
        <v>30428.808144606792</v>
      </c>
      <c r="U44" s="21" t="str">
        <f>NULL_VALUE</f>
        <v>n/a</v>
      </c>
      <c r="V44" s="16" t="s">
        <v>31744</v>
      </c>
      <c r="W44" s="33">
        <f>SUM(D6L529C10:D6L536C10)</f>
        <v>2376.2341386614303</v>
      </c>
      <c r="X44" s="16" t="s">
        <v>31745</v>
      </c>
      <c r="Y44" s="33">
        <f>SUM(D6L529C11:D6L536C11)</f>
        <v>87.974005945361014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2.086923881033725E-2</v>
      </c>
      <c r="AD44" s="16" t="s">
        <v>31747</v>
      </c>
      <c r="AE44" s="33">
        <f>IF(D6L537C5=0,0,D6L537C10/D6L537C5)</f>
        <v>7.2241296382437717E-2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5.4260020906876968E-2</v>
      </c>
      <c r="AJ44" s="16" t="s">
        <v>31749</v>
      </c>
      <c r="AK44" s="33">
        <f>IF(D6L537C5=0,0,D6L537C11/D6L537C5)</f>
        <v>2.674549672545835E-3</v>
      </c>
      <c r="AL44" s="16" t="s">
        <v>31750</v>
      </c>
      <c r="AM44" s="33">
        <f>SUM(D6L529C18:D6L536C18)</f>
        <v>7954.6285509710842</v>
      </c>
      <c r="AN44" s="16" t="s">
        <v>31751</v>
      </c>
      <c r="AO44" s="33">
        <f>SUM(D6L529C19:D6L536C19)</f>
        <v>22474.179593635708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30.023807957833963</v>
      </c>
      <c r="AT44" s="16" t="s">
        <v>31753</v>
      </c>
      <c r="AU44" s="33">
        <f>IF(D6L537C5=0,0,D6L537C18/D6L537C5)</f>
        <v>0.24183335699680419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30.023807957833963</v>
      </c>
      <c r="AZ44" s="16" t="s">
        <v>31755</v>
      </c>
      <c r="BA44" s="33">
        <f>IF(D6L537C5=0,0,D6L537C19/D6L537C5)</f>
        <v>0.68325079694821222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961.70799730682631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480.85399865341316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240.42699932670658</v>
      </c>
      <c r="R45" s="16" t="s">
        <v>31760</v>
      </c>
      <c r="S45" s="15">
        <f>D6L538C5-D6L538C7</f>
        <v>240.42699932670658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231.84358225031832</v>
      </c>
      <c r="X45" s="16" t="s">
        <v>31762</v>
      </c>
      <c r="Y45" s="33">
        <f>D6L538C7-D6L538C10</f>
        <v>8.5834170763882582</v>
      </c>
      <c r="Z45" s="16" t="s">
        <v>31763</v>
      </c>
      <c r="AA45" s="33">
        <f>CHOOSE(MIN(D6L538C9,RUN_YEARS),B7L805C7,B7L805C16,B7L805C25,B7L805C34,B7L805C43)</f>
        <v>113863</v>
      </c>
      <c r="AB45" s="16" t="s">
        <v>31764</v>
      </c>
      <c r="AC45" s="33">
        <f>IF(D6L538C12=0,0,D6L538C10/D6L538C12)</f>
        <v>2.036162601111145E-3</v>
      </c>
      <c r="AD45" s="16" t="s">
        <v>31765</v>
      </c>
      <c r="AE45" s="33">
        <f>IF(D6L538C5=0,0,D6L538C10/D6L538C5)</f>
        <v>0.48214963980662462</v>
      </c>
      <c r="AF45" s="16" t="s">
        <v>31766</v>
      </c>
      <c r="AG45" s="33">
        <f>CHOOSE(MIN(D6L538C9,RUN_YEARS),B7L805C5,B7L805C14,B7L805C23,B7L805C32,B7L805C41)</f>
        <v>1621.3411730221267</v>
      </c>
      <c r="AH45" s="16" t="s">
        <v>31767</v>
      </c>
      <c r="AI45" s="33">
        <f>IF(D6L538C15=0,0,D6L538C11/D6L538C15)</f>
        <v>5.2940227628889801E-3</v>
      </c>
      <c r="AJ45" s="16" t="s">
        <v>31768</v>
      </c>
      <c r="AK45" s="33">
        <f>IF(D6L538C5=0,0,D6L538C11/D6L538C5)</f>
        <v>1.7850360193375367E-2</v>
      </c>
      <c r="AL45" s="16" t="s">
        <v>31769</v>
      </c>
      <c r="AM45" s="33">
        <f>D6L538C8*CHOOSE(MIN(D6L538C9,RUN_YEARS),B7L805C4,B7L805C13,B7L805C22,B7L805C31,B7L805C40)</f>
        <v>62.851869326584158</v>
      </c>
      <c r="AN45" s="16" t="s">
        <v>31770</v>
      </c>
      <c r="AO45" s="33">
        <f>D6L538C8-D6L538C18</f>
        <v>177.57513000012241</v>
      </c>
      <c r="AP45" s="16" t="s">
        <v>31771</v>
      </c>
      <c r="AQ45" s="33">
        <f>CHOOSE(MIN(D6L538C9,RUN_YEARS),B7L805C2,B7L805C11,B7L805C20,B7L805C29,B7L805C38)</f>
        <v>264.94402582586207</v>
      </c>
      <c r="AR45" s="16" t="s">
        <v>31772</v>
      </c>
      <c r="AS45" s="33">
        <f>IF(D6L538C20=0,0,D6L538C18/D6L538C20)</f>
        <v>0.23722697324715059</v>
      </c>
      <c r="AT45" s="16" t="s">
        <v>31773</v>
      </c>
      <c r="AU45" s="33">
        <f>IF(D6L538C5=0,0,D6L538C18/D6L538C5)</f>
        <v>0.1307088419823792</v>
      </c>
      <c r="AV45" s="16" t="s">
        <v>31774</v>
      </c>
      <c r="AW45" s="33">
        <f>CHOOSE(MIN(D6L538C9,RUN_YEARS),B7L805C1,B7L805C10,B7L805C19,B7L805C28,B7L805C37)</f>
        <v>748.54527530947757</v>
      </c>
      <c r="AX45" s="16" t="s">
        <v>31775</v>
      </c>
      <c r="AY45" s="33">
        <f>IF(D6L538C23=0,0,D6L538C19/D6L538C23)</f>
        <v>0.23722697324715059</v>
      </c>
      <c r="AZ45" s="16" t="s">
        <v>31776</v>
      </c>
      <c r="BA45" s="33">
        <f>IF(D6L538C5=0,0,D6L538C19/D6L538C5)</f>
        <v>0.3692911580176208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7735.4283243650871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7735.4283243650871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3094.1713297460351</v>
      </c>
      <c r="R46" s="16" t="s">
        <v>31780</v>
      </c>
      <c r="S46" s="15">
        <f>D6L539C5-D6L539C7</f>
        <v>4641.2569946190524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2983.7071842740711</v>
      </c>
      <c r="X46" s="16" t="s">
        <v>31782</v>
      </c>
      <c r="Y46" s="33">
        <f>D6L539C7-D6L539C10</f>
        <v>110.464145471964</v>
      </c>
      <c r="Z46" s="16" t="s">
        <v>31783</v>
      </c>
      <c r="AA46" s="33">
        <f>CHOOSE(MIN(D6L539C9,RUN_YEARS),B7L805C7,B7L805C16,B7L805C25,B7L805C34,B7L805C43)</f>
        <v>113863</v>
      </c>
      <c r="AB46" s="16" t="s">
        <v>31784</v>
      </c>
      <c r="AC46" s="33">
        <f>IF(D6L539C12=0,0,D6L539C10/D6L539C12)</f>
        <v>2.6204361243547695E-2</v>
      </c>
      <c r="AD46" s="16" t="s">
        <v>31785</v>
      </c>
      <c r="AE46" s="33">
        <f>IF(D6L539C5=0,0,D6L539C10/D6L539C5)</f>
        <v>0.38571971184529974</v>
      </c>
      <c r="AF46" s="16" t="s">
        <v>31786</v>
      </c>
      <c r="AG46" s="33">
        <f>CHOOSE(MIN(D6L539C9,RUN_YEARS),B7L805C5,B7L805C14,B7L805C23,B7L805C32,B7L805C41)</f>
        <v>1621.3411730221267</v>
      </c>
      <c r="AH46" s="16" t="s">
        <v>31787</v>
      </c>
      <c r="AI46" s="33">
        <f>IF(D6L539C15=0,0,D6L539C11/D6L539C15)</f>
        <v>6.8131339233224106E-2</v>
      </c>
      <c r="AJ46" s="16" t="s">
        <v>31788</v>
      </c>
      <c r="AK46" s="33">
        <f>IF(D6L539C5=0,0,D6L539C11/D6L539C5)</f>
        <v>1.4280288154700308E-2</v>
      </c>
      <c r="AL46" s="16" t="s">
        <v>31789</v>
      </c>
      <c r="AM46" s="33">
        <f>D6L539C8*CHOOSE(MIN(D6L539C9,RUN_YEARS),B7L805C4,B7L805C13,B7L805C22,B7L805C31,B7L805C40)</f>
        <v>1213.3066542185477</v>
      </c>
      <c r="AN46" s="16" t="s">
        <v>31790</v>
      </c>
      <c r="AO46" s="33">
        <f>D6L539C8-D6L539C18</f>
        <v>3427.9503404005045</v>
      </c>
      <c r="AP46" s="16" t="s">
        <v>31791</v>
      </c>
      <c r="AQ46" s="33">
        <f>CHOOSE(MIN(D6L539C9,RUN_YEARS),B7L805C2,B7L805C11,B7L805C20,B7L805C29,B7L805C38)</f>
        <v>264.94402582586207</v>
      </c>
      <c r="AR46" s="16" t="s">
        <v>31792</v>
      </c>
      <c r="AS46" s="33">
        <f>IF(D6L539C20=0,0,D6L539C18/D6L539C20)</f>
        <v>4.5794829697953237</v>
      </c>
      <c r="AT46" s="16" t="s">
        <v>31793</v>
      </c>
      <c r="AU46" s="33">
        <f>IF(D6L539C5=0,0,D6L539C18/D6L539C5)</f>
        <v>0.15685061037885503</v>
      </c>
      <c r="AV46" s="16" t="s">
        <v>31794</v>
      </c>
      <c r="AW46" s="33">
        <f>CHOOSE(MIN(D6L539C9,RUN_YEARS),B7L805C1,B7L805C10,B7L805C19,B7L805C28,B7L805C37)</f>
        <v>748.54527530947757</v>
      </c>
      <c r="AX46" s="16" t="s">
        <v>31795</v>
      </c>
      <c r="AY46" s="33">
        <f>IF(D6L539C23=0,0,D6L539C19/D6L539C23)</f>
        <v>4.5794829697953237</v>
      </c>
      <c r="AZ46" s="16" t="s">
        <v>31796</v>
      </c>
      <c r="BA46" s="33">
        <f>IF(D6L539C5=0,0,D6L539C19/D6L539C5)</f>
        <v>0.44314938962114497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8697.1363216719128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8216.2823230185004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3334.5983290727418</v>
      </c>
      <c r="R47" s="16" t="s">
        <v>31800</v>
      </c>
      <c r="S47" s="15">
        <f>SUM(D6L538C8:D6L539C8)</f>
        <v>4881.6839939457586</v>
      </c>
      <c r="U47" s="21" t="str">
        <f>NULL_VALUE</f>
        <v>n/a</v>
      </c>
      <c r="V47" s="16" t="s">
        <v>31801</v>
      </c>
      <c r="W47" s="33">
        <f>SUM(D6L538C10:D6L539C10)</f>
        <v>3215.5507665243895</v>
      </c>
      <c r="X47" s="16" t="s">
        <v>31802</v>
      </c>
      <c r="Y47" s="33">
        <f>SUM(D6L538C11:D6L539C11)</f>
        <v>119.04756254835226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2.8240523844658839E-2</v>
      </c>
      <c r="AD47" s="16" t="s">
        <v>31804</v>
      </c>
      <c r="AE47" s="33">
        <f>IF(D6L540C5=0,0,D6L540C10/D6L540C5)</f>
        <v>0.39136322732189899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7.3425361996113089E-2</v>
      </c>
      <c r="AJ47" s="16" t="s">
        <v>31806</v>
      </c>
      <c r="AK47" s="33">
        <f>IF(D6L540C5=0,0,D6L540C11/D6L540C5)</f>
        <v>1.4489224915608369E-2</v>
      </c>
      <c r="AL47" s="16" t="s">
        <v>31807</v>
      </c>
      <c r="AM47" s="33">
        <f>SUM(D6L538C18:D6L539C18)</f>
        <v>1276.1585235451319</v>
      </c>
      <c r="AN47" s="16" t="s">
        <v>31808</v>
      </c>
      <c r="AO47" s="33">
        <f>SUM(D6L538C19:D6L539C19)</f>
        <v>3605.525470400627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4.8167099430424738</v>
      </c>
      <c r="AT47" s="16" t="s">
        <v>31810</v>
      </c>
      <c r="AU47" s="33">
        <f>IF(D6L540C5=0,0,D6L540C18/D6L540C5)</f>
        <v>0.15532067586941151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4.8167099430424738</v>
      </c>
      <c r="AZ47" s="16" t="s">
        <v>31812</v>
      </c>
      <c r="BA47" s="33">
        <f>IF(D6L540C5=0,0,D6L540C19/D6L540C5)</f>
        <v>0.43882687189308117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61358.963504041742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54657.102262947679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12572.708299037331</v>
      </c>
      <c r="R48" s="16" t="s">
        <v>31817</v>
      </c>
      <c r="S48" s="15">
        <f>SUM(D6L528C8,D6L537C8,D6L540C8)</f>
        <v>42084.393963910348</v>
      </c>
      <c r="U48" s="21" t="str">
        <f>NULL_VALUE</f>
        <v>n/a</v>
      </c>
      <c r="V48" s="16" t="s">
        <v>31818</v>
      </c>
      <c r="W48" s="33">
        <f>SUM(D6L528C10,D6L537C10,D6L540C10)</f>
        <v>12103.932480766804</v>
      </c>
      <c r="X48" s="16" t="s">
        <v>31819</v>
      </c>
      <c r="Y48" s="33">
        <f>SUM(D6L528C11,D6L537C11,D6L540C11)</f>
        <v>468.77581827053143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0.11149658421590464</v>
      </c>
      <c r="AD48" s="16" t="s">
        <v>31821</v>
      </c>
      <c r="AE48" s="33">
        <f>IF(D6L541C5=0,0,D6L541C10/D6L541C5)</f>
        <v>0.22145214399651991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0.28989111896135272</v>
      </c>
      <c r="AJ48" s="16" t="s">
        <v>31823</v>
      </c>
      <c r="AK48" s="33">
        <f>IF(D6L541C5=0,0,D6L541C11/D6L541C5)</f>
        <v>8.5766679692479211E-3</v>
      </c>
      <c r="AL48" s="16" t="s">
        <v>31824</v>
      </c>
      <c r="AM48" s="33">
        <f>SUM(D6L528C18,D6L537C18,D6L540C18)</f>
        <v>10828.26159390031</v>
      </c>
      <c r="AN48" s="16" t="s">
        <v>31825</v>
      </c>
      <c r="AO48" s="33">
        <f>SUM(D6L528C19,D6L537C19,D6L540C19)</f>
        <v>31256.13237001004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41.852068653467789</v>
      </c>
      <c r="AT48" s="16" t="s">
        <v>31827</v>
      </c>
      <c r="AU48" s="33">
        <f>IF(D6L541C5=0,0,D6L541C18/D6L541C5)</f>
        <v>0.19811261749309461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41.852068653467789</v>
      </c>
      <c r="AZ48" s="16" t="s">
        <v>31829</v>
      </c>
      <c r="BA48" s="33">
        <f>IF(D6L541C5=0,0,D6L541C19/D6L541C5)</f>
        <v>0.57185857054113765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DB6F9-995C-4403-BFA9-1DB4D974A9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83145.033424933339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71504.72874544267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35752.364372721335</v>
      </c>
      <c r="R8" s="16" t="s">
        <v>31838</v>
      </c>
      <c r="S8" s="15">
        <f>D6L601C5-D6L601C7</f>
        <v>35752.364372721335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34577.978557599992</v>
      </c>
      <c r="X8" s="16" t="s">
        <v>31840</v>
      </c>
      <c r="Y8" s="33">
        <f>D6L601C7-D6L601C10</f>
        <v>1174.3858151213426</v>
      </c>
      <c r="Z8" s="16" t="s">
        <v>31841</v>
      </c>
      <c r="AA8" s="33">
        <f>CHOOSE(MIN(D6L601C9,RUN_YEARS),B7L806C7,B7L806C16,B7L806C25,B7L806C34,B7L806C43)</f>
        <v>1615611.3333333335</v>
      </c>
      <c r="AB8" s="16" t="s">
        <v>31842</v>
      </c>
      <c r="AC8" s="33">
        <f>IF(D6L601C12=0,0,D6L601C10/D6L601C12)</f>
        <v>2.1402411486095865E-2</v>
      </c>
      <c r="AD8" s="16" t="s">
        <v>31843</v>
      </c>
      <c r="AE8" s="33">
        <f>IF(D6L601C5=0,0,D6L601C10/D6L601C5)</f>
        <v>0.48357610978006554</v>
      </c>
      <c r="AF8" s="16" t="s">
        <v>31844</v>
      </c>
      <c r="AG8" s="33">
        <f>CHOOSE(MIN(D6L601C9,RUN_YEARS),B7L806C5,B7L806C14,B7L806C23,B7L806C32,B7L806C41)</f>
        <v>21104.484056069447</v>
      </c>
      <c r="AH8" s="16" t="s">
        <v>31845</v>
      </c>
      <c r="AI8" s="33">
        <f>IF(D6L601C15=0,0,D6L601C11/D6L601C15)</f>
        <v>5.5646269863849171E-2</v>
      </c>
      <c r="AJ8" s="16" t="s">
        <v>31846</v>
      </c>
      <c r="AK8" s="33">
        <f>IF(D6L601C5=0,0,D6L601C11/D6L601C5)</f>
        <v>1.6423890219934463E-2</v>
      </c>
      <c r="AL8" s="16" t="s">
        <v>31847</v>
      </c>
      <c r="AM8" s="33">
        <f>D6L601C8*CHOOSE(MIN(D6L601C9,RUN_YEARS),B7L806C4,B7L806C13,B7L806C22,B7L806C31,B7L806C40)</f>
        <v>9167.0473978506143</v>
      </c>
      <c r="AN8" s="16" t="s">
        <v>31848</v>
      </c>
      <c r="AO8" s="33">
        <f>D6L601C8-D6L601C18</f>
        <v>26585.316974870722</v>
      </c>
      <c r="AP8" s="16" t="s">
        <v>31849</v>
      </c>
      <c r="AQ8" s="33">
        <f>CHOOSE(MIN(D6L601C9,RUN_YEARS),B7L806C2,B7L806C11,B7L806C20,B7L806C29,B7L806C38)</f>
        <v>3516.5500335274032</v>
      </c>
      <c r="AR8" s="16" t="s">
        <v>31850</v>
      </c>
      <c r="AS8" s="33">
        <f>IF(D6L601C20=0,0,D6L601C18/D6L601C20)</f>
        <v>2.6068297935335432</v>
      </c>
      <c r="AT8" s="16" t="s">
        <v>31851</v>
      </c>
      <c r="AU8" s="33">
        <f>IF(D6L601C5=0,0,D6L601C18/D6L601C5)</f>
        <v>0.12820197431257122</v>
      </c>
      <c r="AV8" s="16" t="s">
        <v>31852</v>
      </c>
      <c r="AW8" s="33">
        <f>CHOOSE(MIN(D6L601C9,RUN_YEARS),B7L806C1,B7L806C10,B7L806C19,B7L806C28,B7L806C37)</f>
        <v>10198.332488303535</v>
      </c>
      <c r="AX8" s="16" t="s">
        <v>31853</v>
      </c>
      <c r="AY8" s="33">
        <f>IF(D6L601C23=0,0,D6L601C19/D6L601C23)</f>
        <v>2.6068297935335427</v>
      </c>
      <c r="AZ8" s="16" t="s">
        <v>31854</v>
      </c>
      <c r="BA8" s="33">
        <f>IF(D6L601C5=0,0,D6L601C19/D6L601C5)</f>
        <v>0.37179802568742881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325.2300746001921</v>
      </c>
      <c r="J9" s="16" t="s">
        <v>31875</v>
      </c>
      <c r="K9" s="21">
        <f>IF(FLOW_THRU_100PCT="Y",1,INDEX(VariabilityMatrix,D6L602C1,D6L602C9))</f>
        <v>0.66223585226080861</v>
      </c>
      <c r="L9" s="16" t="s">
        <v>31855</v>
      </c>
      <c r="M9" s="15">
        <f>IF(D6L602C2&lt;&gt;0,D6L602C2*D6L602C4,D6L602C3*D6L602C4)</f>
        <v>215.37901563370457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107.68950781685228</v>
      </c>
      <c r="R9" s="16" t="s">
        <v>31857</v>
      </c>
      <c r="S9" s="15">
        <f>D6L602C5-D6L602C7</f>
        <v>107.68950781685228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104.08054716868213</v>
      </c>
      <c r="X9" s="16" t="s">
        <v>31859</v>
      </c>
      <c r="Y9" s="33">
        <f>D6L602C7-D6L602C10</f>
        <v>3.6089606481701537</v>
      </c>
      <c r="Z9" s="16" t="s">
        <v>31860</v>
      </c>
      <c r="AA9" s="33">
        <f>CHOOSE(MIN(D6L602C9,RUN_YEARS),B7L806C7,B7L806C16,B7L806C25,B7L806C34,B7L806C43)</f>
        <v>1532146.6</v>
      </c>
      <c r="AB9" s="16" t="s">
        <v>31861</v>
      </c>
      <c r="AC9" s="33">
        <f>IF(D6L602C12=0,0,D6L602C10/D6L602C12)</f>
        <v>6.7931193508951509E-5</v>
      </c>
      <c r="AD9" s="16" t="s">
        <v>31862</v>
      </c>
      <c r="AE9" s="33">
        <f>IF(D6L602C5=0,0,D6L602C10/D6L602C5)</f>
        <v>0.48324367563129772</v>
      </c>
      <c r="AF9" s="16" t="s">
        <v>31863</v>
      </c>
      <c r="AG9" s="33">
        <f>CHOOSE(MIN(D6L602C9,RUN_YEARS),B7L806C5,B7L806C14,B7L806C23,B7L806C32,B7L806C41)</f>
        <v>20433.349041259571</v>
      </c>
      <c r="AH9" s="16" t="s">
        <v>31864</v>
      </c>
      <c r="AI9" s="33">
        <f>IF(D6L602C15=0,0,D6L602C11/D6L602C15)</f>
        <v>1.7662110312327377E-4</v>
      </c>
      <c r="AJ9" s="16" t="s">
        <v>31865</v>
      </c>
      <c r="AK9" s="33">
        <f>IF(D6L602C5=0,0,D6L602C11/D6L602C5)</f>
        <v>1.6756324368702284E-2</v>
      </c>
      <c r="AL9" s="16" t="s">
        <v>31866</v>
      </c>
      <c r="AM9" s="33">
        <f>D6L602C8*CHOOSE(MIN(D6L602C9,RUN_YEARS),B7L806C4,B7L806C13,B7L806C22,B7L806C31,B7L806C40)</f>
        <v>28.299706333620158</v>
      </c>
      <c r="AN9" s="16" t="s">
        <v>31867</v>
      </c>
      <c r="AO9" s="33">
        <f>D6L602C8-D6L602C18</f>
        <v>79.389801483232134</v>
      </c>
      <c r="AP9" s="16" t="s">
        <v>31868</v>
      </c>
      <c r="AQ9" s="33">
        <f>CHOOSE(MIN(D6L602C9,RUN_YEARS),B7L806C2,B7L806C11,B7L806C20,B7L806C29,B7L806C38)</f>
        <v>3515.7173697077565</v>
      </c>
      <c r="AR9" s="16" t="s">
        <v>31869</v>
      </c>
      <c r="AS9" s="33">
        <f>IF(D6L602C20=0,0,D6L602C18/D6L602C20)</f>
        <v>8.0494827534935108E-3</v>
      </c>
      <c r="AT9" s="16" t="s">
        <v>31870</v>
      </c>
      <c r="AU9" s="33">
        <f>IF(D6L602C5=0,0,D6L602C18/D6L602C5)</f>
        <v>0.13139490980750657</v>
      </c>
      <c r="AV9" s="16" t="s">
        <v>31871</v>
      </c>
      <c r="AW9" s="33">
        <f>CHOOSE(MIN(D6L602C9,RUN_YEARS),B7L806C1,B7L806C10,B7L806C19,B7L806C28,B7L806C37)</f>
        <v>9862.7208622537401</v>
      </c>
      <c r="AX9" s="16" t="s">
        <v>31872</v>
      </c>
      <c r="AY9" s="33">
        <f>IF(D6L602C23=0,0,D6L602C19/D6L602C23)</f>
        <v>8.0494827534935108E-3</v>
      </c>
      <c r="AZ9" s="16" t="s">
        <v>31873</v>
      </c>
      <c r="BA9" s="33">
        <f>IF(D6L602C5=0,0,D6L602C19/D6L602C5)</f>
        <v>0.36860509019249349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24.340017612386852</v>
      </c>
      <c r="J10" s="16" t="s">
        <v>31896</v>
      </c>
      <c r="K10" s="21">
        <f>IF(FLOW_THRU_100PCT="Y",1,INDEX(VariabilityMatrix,D6L603C1,D6L603C9))</f>
        <v>0.66223585226080861</v>
      </c>
      <c r="L10" s="16" t="s">
        <v>31876</v>
      </c>
      <c r="M10" s="15">
        <f>IF(D6L603C2&lt;&gt;0,D6L603C2*D6L603C4,D6L603C3*D6L603C4)</f>
        <v>16.1188323075821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8.0594161537910498</v>
      </c>
      <c r="R10" s="16" t="s">
        <v>31878</v>
      </c>
      <c r="S10" s="15">
        <f>D6L603C5-D6L603C7</f>
        <v>8.0594161537910498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7.7893237712004861</v>
      </c>
      <c r="X10" s="16" t="s">
        <v>31880</v>
      </c>
      <c r="Y10" s="33">
        <f>D6L603C7-D6L603C10</f>
        <v>0.27009238259056367</v>
      </c>
      <c r="Z10" s="16" t="s">
        <v>31881</v>
      </c>
      <c r="AA10" s="33">
        <f>CHOOSE(MIN(D6L603C9,RUN_YEARS),B7L806C7,B7L806C16,B7L806C25,B7L806C34,B7L806C43)</f>
        <v>1532146.6</v>
      </c>
      <c r="AB10" s="16" t="s">
        <v>31882</v>
      </c>
      <c r="AC10" s="33">
        <f>IF(D6L603C12=0,0,D6L603C10/D6L603C12)</f>
        <v>5.0839285034477021E-6</v>
      </c>
      <c r="AD10" s="16" t="s">
        <v>31883</v>
      </c>
      <c r="AE10" s="33">
        <f>IF(D6L603C5=0,0,D6L603C10/D6L603C5)</f>
        <v>0.48324367563129772</v>
      </c>
      <c r="AF10" s="16" t="s">
        <v>31884</v>
      </c>
      <c r="AG10" s="33">
        <f>CHOOSE(MIN(D6L603C9,RUN_YEARS),B7L806C5,B7L806C14,B7L806C23,B7L806C32,B7L806C41)</f>
        <v>20433.349041259571</v>
      </c>
      <c r="AH10" s="16" t="s">
        <v>31885</v>
      </c>
      <c r="AI10" s="33">
        <f>IF(D6L603C15=0,0,D6L603C11/D6L603C15)</f>
        <v>1.3218214108964019E-5</v>
      </c>
      <c r="AJ10" s="16" t="s">
        <v>31886</v>
      </c>
      <c r="AK10" s="33">
        <f>IF(D6L603C5=0,0,D6L603C11/D6L603C5)</f>
        <v>1.6756324368702287E-2</v>
      </c>
      <c r="AL10" s="16" t="s">
        <v>31887</v>
      </c>
      <c r="AM10" s="33">
        <f>D6L603C8*CHOOSE(MIN(D6L603C9,RUN_YEARS),B7L806C4,B7L806C13,B7L806C22,B7L806C31,B7L806C40)</f>
        <v>2.1179325172570729</v>
      </c>
      <c r="AN10" s="16" t="s">
        <v>31888</v>
      </c>
      <c r="AO10" s="33">
        <f>D6L603C8-D6L603C18</f>
        <v>5.9414836365339774</v>
      </c>
      <c r="AP10" s="16" t="s">
        <v>31889</v>
      </c>
      <c r="AQ10" s="33">
        <f>CHOOSE(MIN(D6L603C9,RUN_YEARS),B7L806C2,B7L806C11,B7L806C20,B7L806C29,B7L806C38)</f>
        <v>3515.7173697077565</v>
      </c>
      <c r="AR10" s="16" t="s">
        <v>31890</v>
      </c>
      <c r="AS10" s="33">
        <f>IF(D6L603C20=0,0,D6L603C18/D6L603C20)</f>
        <v>6.0241831027308258E-4</v>
      </c>
      <c r="AT10" s="16" t="s">
        <v>31891</v>
      </c>
      <c r="AU10" s="33">
        <f>IF(D6L603C5=0,0,D6L603C18/D6L603C5)</f>
        <v>0.13139490980750657</v>
      </c>
      <c r="AV10" s="16" t="s">
        <v>31892</v>
      </c>
      <c r="AW10" s="33">
        <f>CHOOSE(MIN(D6L603C9,RUN_YEARS),B7L806C1,B7L806C10,B7L806C19,B7L806C28,B7L806C37)</f>
        <v>9862.7208622537401</v>
      </c>
      <c r="AX10" s="16" t="s">
        <v>31893</v>
      </c>
      <c r="AY10" s="33">
        <f>IF(D6L603C23=0,0,D6L603C19/D6L603C23)</f>
        <v>6.0241831027308247E-4</v>
      </c>
      <c r="AZ10" s="16" t="s">
        <v>31894</v>
      </c>
      <c r="BA10" s="33">
        <f>IF(D6L603C5=0,0,D6L603C19/D6L603C5)</f>
        <v>0.36860509019249349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0.67010704360171269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1716670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20426.938472183814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3994.4622995572099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9894.0348045316023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1124.8323913022937</v>
      </c>
      <c r="J12" s="16" t="s">
        <v>31938</v>
      </c>
      <c r="K12" s="21">
        <f>IF(FLOW_THRU_100PCT="Y",1,INDEX(VariabilityMatrix,D6L605C1,D6L605C9))</f>
        <v>0.33958053474196392</v>
      </c>
      <c r="L12" s="16" t="s">
        <v>31918</v>
      </c>
      <c r="M12" s="15">
        <f>IF(D6L605C2&lt;&gt;0,D6L605C2*D6L605C4,D6L605C3*D6L605C4)</f>
        <v>381.97118493351491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190.98559246675745</v>
      </c>
      <c r="R12" s="16" t="s">
        <v>31920</v>
      </c>
      <c r="S12" s="15">
        <f>D6L605C5-D6L605C7</f>
        <v>190.98559246675745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184.5851593925139</v>
      </c>
      <c r="X12" s="16" t="s">
        <v>31922</v>
      </c>
      <c r="Y12" s="33">
        <f>D6L605C7-D6L605C10</f>
        <v>6.4004330742435513</v>
      </c>
      <c r="Z12" s="16" t="s">
        <v>31923</v>
      </c>
      <c r="AA12" s="33">
        <f>CHOOSE(MIN(D6L605C9,RUN_YEARS),B7L806C7,B7L806C16,B7L806C25,B7L806C34,B7L806C43)</f>
        <v>1532146.6</v>
      </c>
      <c r="AB12" s="16" t="s">
        <v>31924</v>
      </c>
      <c r="AC12" s="33">
        <f>IF(D6L605C12=0,0,D6L605C10/D6L605C12)</f>
        <v>1.2047486800056463E-4</v>
      </c>
      <c r="AD12" s="16" t="s">
        <v>31925</v>
      </c>
      <c r="AE12" s="33">
        <f>IF(D6L605C5=0,0,D6L605C10/D6L605C5)</f>
        <v>0.48324367563129772</v>
      </c>
      <c r="AF12" s="16" t="s">
        <v>31926</v>
      </c>
      <c r="AG12" s="33">
        <f>CHOOSE(MIN(D6L605C9,RUN_YEARS),B7L806C5,B7L806C14,B7L806C23,B7L806C32,B7L806C41)</f>
        <v>20433.349041259571</v>
      </c>
      <c r="AH12" s="16" t="s">
        <v>31927</v>
      </c>
      <c r="AI12" s="33">
        <f>IF(D6L605C15=0,0,D6L605C11/D6L605C15)</f>
        <v>3.1323465680146821E-4</v>
      </c>
      <c r="AJ12" s="16" t="s">
        <v>31928</v>
      </c>
      <c r="AK12" s="33">
        <f>IF(D6L605C5=0,0,D6L605C11/D6L605C5)</f>
        <v>1.6756324368702308E-2</v>
      </c>
      <c r="AL12" s="16" t="s">
        <v>31929</v>
      </c>
      <c r="AM12" s="33">
        <f>D6L605C8*CHOOSE(MIN(D6L605C9,RUN_YEARS),B7L806C4,B7L806C13,B7L806C22,B7L806C31,B7L806C40)</f>
        <v>50.189069393405603</v>
      </c>
      <c r="AN12" s="16" t="s">
        <v>31930</v>
      </c>
      <c r="AO12" s="33">
        <f>D6L605C8-D6L605C18</f>
        <v>140.79652307335186</v>
      </c>
      <c r="AP12" s="16" t="s">
        <v>31931</v>
      </c>
      <c r="AQ12" s="33">
        <f>CHOOSE(MIN(D6L605C9,RUN_YEARS),B7L806C2,B7L806C11,B7L806C20,B7L806C29,B7L806C38)</f>
        <v>3515.7173697077565</v>
      </c>
      <c r="AR12" s="16" t="s">
        <v>31932</v>
      </c>
      <c r="AS12" s="33">
        <f>IF(D6L605C20=0,0,D6L605C18/D6L605C20)</f>
        <v>1.4275626882253497E-2</v>
      </c>
      <c r="AT12" s="16" t="s">
        <v>31933</v>
      </c>
      <c r="AU12" s="33">
        <f>IF(D6L605C5=0,0,D6L605C18/D6L605C5)</f>
        <v>0.13139490980750657</v>
      </c>
      <c r="AV12" s="16" t="s">
        <v>31934</v>
      </c>
      <c r="AW12" s="33">
        <f>CHOOSE(MIN(D6L605C9,RUN_YEARS),B7L806C1,B7L806C10,B7L806C19,B7L806C28,B7L806C37)</f>
        <v>9862.7208622537401</v>
      </c>
      <c r="AX12" s="16" t="s">
        <v>31935</v>
      </c>
      <c r="AY12" s="33">
        <f>IF(D6L605C23=0,0,D6L605C19/D6L605C23)</f>
        <v>1.4275626882253496E-2</v>
      </c>
      <c r="AZ12" s="16" t="s">
        <v>31936</v>
      </c>
      <c r="BA12" s="33">
        <f>IF(D6L605C5=0,0,D6L605C19/D6L605C5)</f>
        <v>0.36860509019249349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161.56294193168395</v>
      </c>
      <c r="J13" s="16" t="s">
        <v>31959</v>
      </c>
      <c r="K13" s="21">
        <f>IF(FLOW_THRU_100PCT="Y",1,INDEX(VariabilityMatrix,D6L606C1,D6L606C9))</f>
        <v>0.66223585226080861</v>
      </c>
      <c r="L13" s="16" t="s">
        <v>31939</v>
      </c>
      <c r="M13" s="15">
        <f>IF(D6L606C2&lt;&gt;0,D6L606C2*D6L606C4,D6L606C3*D6L606C4)</f>
        <v>106.99277254389226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53.496386271946129</v>
      </c>
      <c r="R13" s="16" t="s">
        <v>31941</v>
      </c>
      <c r="S13" s="15">
        <f>D6L606C5-D6L606C7</f>
        <v>53.496386271946129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51.703580670093885</v>
      </c>
      <c r="X13" s="16" t="s">
        <v>31943</v>
      </c>
      <c r="Y13" s="33">
        <f>D6L606C7-D6L606C10</f>
        <v>1.792805601852244</v>
      </c>
      <c r="Z13" s="16" t="s">
        <v>31944</v>
      </c>
      <c r="AA13" s="33">
        <f>CHOOSE(MIN(D6L606C9,RUN_YEARS),B7L806C7,B7L806C16,B7L806C25,B7L806C34,B7L806C43)</f>
        <v>1532146.6</v>
      </c>
      <c r="AB13" s="16" t="s">
        <v>31945</v>
      </c>
      <c r="AC13" s="33">
        <f>IF(D6L606C12=0,0,D6L606C10/D6L606C12)</f>
        <v>3.3745844340283023E-5</v>
      </c>
      <c r="AD13" s="16" t="s">
        <v>31946</v>
      </c>
      <c r="AE13" s="33">
        <f>IF(D6L606C5=0,0,D6L606C10/D6L606C5)</f>
        <v>0.48324367563129772</v>
      </c>
      <c r="AF13" s="16" t="s">
        <v>31947</v>
      </c>
      <c r="AG13" s="33">
        <f>CHOOSE(MIN(D6L606C9,RUN_YEARS),B7L806C5,B7L806C14,B7L806C23,B7L806C32,B7L806C41)</f>
        <v>20433.349041259571</v>
      </c>
      <c r="AH13" s="16" t="s">
        <v>31948</v>
      </c>
      <c r="AI13" s="33">
        <f>IF(D6L606C15=0,0,D6L606C11/D6L606C15)</f>
        <v>8.7739195284735873E-5</v>
      </c>
      <c r="AJ13" s="16" t="s">
        <v>31949</v>
      </c>
      <c r="AK13" s="33">
        <f>IF(D6L606C5=0,0,D6L606C11/D6L606C5)</f>
        <v>1.6756324368702297E-2</v>
      </c>
      <c r="AL13" s="16" t="s">
        <v>31950</v>
      </c>
      <c r="AM13" s="33">
        <f>D6L606C8*CHOOSE(MIN(D6L606C9,RUN_YEARS),B7L806C4,B7L806C13,B7L806C22,B7L806C31,B7L806C40)</f>
        <v>14.058305698459789</v>
      </c>
      <c r="AN13" s="16" t="s">
        <v>31951</v>
      </c>
      <c r="AO13" s="33">
        <f>D6L606C8-D6L606C18</f>
        <v>39.438080573486339</v>
      </c>
      <c r="AP13" s="16" t="s">
        <v>31952</v>
      </c>
      <c r="AQ13" s="33">
        <f>CHOOSE(MIN(D6L606C9,RUN_YEARS),B7L806C2,B7L806C11,B7L806C20,B7L806C29,B7L806C38)</f>
        <v>3515.7173697077565</v>
      </c>
      <c r="AR13" s="16" t="s">
        <v>31953</v>
      </c>
      <c r="AS13" s="33">
        <f>IF(D6L606C20=0,0,D6L606C18/D6L606C20)</f>
        <v>3.9987018921342878E-3</v>
      </c>
      <c r="AT13" s="16" t="s">
        <v>31954</v>
      </c>
      <c r="AU13" s="33">
        <f>IF(D6L606C5=0,0,D6L606C18/D6L606C5)</f>
        <v>0.13139490980750657</v>
      </c>
      <c r="AV13" s="16" t="s">
        <v>31955</v>
      </c>
      <c r="AW13" s="33">
        <f>CHOOSE(MIN(D6L606C9,RUN_YEARS),B7L806C1,B7L806C10,B7L806C19,B7L806C28,B7L806C37)</f>
        <v>9862.7208622537401</v>
      </c>
      <c r="AX13" s="16" t="s">
        <v>31956</v>
      </c>
      <c r="AY13" s="33">
        <f>IF(D6L606C23=0,0,D6L606C19/D6L606C23)</f>
        <v>3.9987018921342869E-3</v>
      </c>
      <c r="AZ13" s="16" t="s">
        <v>31957</v>
      </c>
      <c r="BA13" s="33">
        <f>IF(D6L606C5=0,0,D6L606C19/D6L606C5)</f>
        <v>0.36860509019249343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15.192352655772666</v>
      </c>
      <c r="J14" s="16" t="s">
        <v>31980</v>
      </c>
      <c r="K14" s="21">
        <f>IF(FLOW_THRU_100PCT="Y",1,INDEX(VariabilityMatrix,D6L607C1,D6L607C9))</f>
        <v>0.67010704360171269</v>
      </c>
      <c r="L14" s="16" t="s">
        <v>31960</v>
      </c>
      <c r="M14" s="15">
        <f>IF(D6L607C2&lt;&gt;0,D6L607C2*D6L607C4,D6L607C3*D6L607C4)</f>
        <v>10.18050252351445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5.0902512617572251</v>
      </c>
      <c r="R14" s="16" t="s">
        <v>31962</v>
      </c>
      <c r="S14" s="15">
        <f>D6L607C5-D6L607C7</f>
        <v>5.0902512617572251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4.9374958672175531</v>
      </c>
      <c r="X14" s="16" t="s">
        <v>31964</v>
      </c>
      <c r="Y14" s="33">
        <f>D6L607C7-D6L607C10</f>
        <v>0.15275539453967202</v>
      </c>
      <c r="Z14" s="16" t="s">
        <v>31965</v>
      </c>
      <c r="AA14" s="33">
        <f>CHOOSE(MIN(D6L607C9,RUN_YEARS),B7L806C7,B7L806C16,B7L806C25,B7L806C34,B7L806C43)</f>
        <v>1716670</v>
      </c>
      <c r="AB14" s="16" t="s">
        <v>31966</v>
      </c>
      <c r="AC14" s="33">
        <f>IF(D6L607C12=0,0,D6L607C10/D6L607C12)</f>
        <v>2.8762055999216817E-6</v>
      </c>
      <c r="AD14" s="16" t="s">
        <v>31967</v>
      </c>
      <c r="AE14" s="33">
        <f>IF(D6L607C5=0,0,D6L607C10/D6L607C5)</f>
        <v>0.48499529918225109</v>
      </c>
      <c r="AF14" s="16" t="s">
        <v>31968</v>
      </c>
      <c r="AG14" s="33">
        <f>CHOOSE(MIN(D6L607C9,RUN_YEARS),B7L806C5,B7L806C14,B7L806C23,B7L806C32,B7L806C41)</f>
        <v>20426.938472183814</v>
      </c>
      <c r="AH14" s="16" t="s">
        <v>31969</v>
      </c>
      <c r="AI14" s="33">
        <f>IF(D6L607C15=0,0,D6L607C11/D6L607C15)</f>
        <v>7.4781345597963788E-6</v>
      </c>
      <c r="AJ14" s="16" t="s">
        <v>31970</v>
      </c>
      <c r="AK14" s="33">
        <f>IF(D6L607C5=0,0,D6L607C11/D6L607C5)</f>
        <v>1.5004700817748901E-2</v>
      </c>
      <c r="AL14" s="16" t="s">
        <v>31971</v>
      </c>
      <c r="AM14" s="33">
        <f>D6L607C8*CHOOSE(MIN(D6L607C9,RUN_YEARS),B7L806C4,B7L806C13,B7L806C22,B7L806C31,B7L806C40)</f>
        <v>1.4640041041140959</v>
      </c>
      <c r="AN14" s="16" t="s">
        <v>31972</v>
      </c>
      <c r="AO14" s="33">
        <f>D6L607C8-D6L607C18</f>
        <v>3.626247157643129</v>
      </c>
      <c r="AP14" s="16" t="s">
        <v>31973</v>
      </c>
      <c r="AQ14" s="33">
        <f>CHOOSE(MIN(D6L607C9,RUN_YEARS),B7L806C2,B7L806C11,B7L806C20,B7L806C29,B7L806C38)</f>
        <v>3994.4622995572099</v>
      </c>
      <c r="AR14" s="16" t="s">
        <v>31974</v>
      </c>
      <c r="AS14" s="33">
        <f>IF(D6L607C20=0,0,D6L607C18/D6L607C20)</f>
        <v>3.6650842950160831E-4</v>
      </c>
      <c r="AT14" s="16" t="s">
        <v>31975</v>
      </c>
      <c r="AU14" s="33">
        <f>IF(D6L607C5=0,0,D6L607C18/D6L607C5)</f>
        <v>0.14380469929972586</v>
      </c>
      <c r="AV14" s="16" t="s">
        <v>31976</v>
      </c>
      <c r="AW14" s="33">
        <f>CHOOSE(MIN(D6L607C9,RUN_YEARS),B7L806C1,B7L806C10,B7L806C19,B7L806C28,B7L806C37)</f>
        <v>9894.0348045316023</v>
      </c>
      <c r="AX14" s="16" t="s">
        <v>31977</v>
      </c>
      <c r="AY14" s="33">
        <f>IF(D6L607C23=0,0,D6L607C19/D6L607C23)</f>
        <v>3.6650842950160825E-4</v>
      </c>
      <c r="AZ14" s="16" t="s">
        <v>31978</v>
      </c>
      <c r="BA14" s="33">
        <f>IF(D6L607C5=0,0,D6L607C19/D6L607C5)</f>
        <v>0.35619530070027411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0.70377464467829076</v>
      </c>
      <c r="J15" s="16" t="s">
        <v>32001</v>
      </c>
      <c r="K15" s="21">
        <f>IF(FLOW_THRU_100PCT="Y",1,INDEX(VariabilityMatrix,D6L608C1,D6L608C9))</f>
        <v>0.67010704360171269</v>
      </c>
      <c r="L15" s="16" t="s">
        <v>31981</v>
      </c>
      <c r="M15" s="15">
        <f>IF(D6L608C2&lt;&gt;0,D6L608C2*D6L608C4,D6L608C3*D6L608C4)</f>
        <v>0.47160434650721522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0.23580217325360761</v>
      </c>
      <c r="R15" s="16" t="s">
        <v>31983</v>
      </c>
      <c r="S15" s="15">
        <f>D6L608C5-D6L608C7</f>
        <v>0.23580217325360761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0.22872589112991687</v>
      </c>
      <c r="X15" s="16" t="s">
        <v>31985</v>
      </c>
      <c r="Y15" s="33">
        <f>D6L608C7-D6L608C10</f>
        <v>7.0762821236907414E-3</v>
      </c>
      <c r="Z15" s="16" t="s">
        <v>31986</v>
      </c>
      <c r="AA15" s="33">
        <f>CHOOSE(MIN(D6L608C9,RUN_YEARS),B7L806C7,B7L806C16,B7L806C25,B7L806C34,B7L806C43)</f>
        <v>1716670</v>
      </c>
      <c r="AB15" s="16" t="s">
        <v>31987</v>
      </c>
      <c r="AC15" s="33">
        <f>IF(D6L608C12=0,0,D6L608C10/D6L608C12)</f>
        <v>1.3323812446767105E-7</v>
      </c>
      <c r="AD15" s="16" t="s">
        <v>31988</v>
      </c>
      <c r="AE15" s="33">
        <f>IF(D6L608C5=0,0,D6L608C10/D6L608C5)</f>
        <v>0.48499529918225109</v>
      </c>
      <c r="AF15" s="16" t="s">
        <v>31989</v>
      </c>
      <c r="AG15" s="33">
        <f>CHOOSE(MIN(D6L608C9,RUN_YEARS),B7L806C5,B7L806C14,B7L806C23,B7L806C32,B7L806C41)</f>
        <v>20426.938472183814</v>
      </c>
      <c r="AH15" s="16" t="s">
        <v>31990</v>
      </c>
      <c r="AI15" s="33">
        <f>IF(D6L608C15=0,0,D6L608C11/D6L608C15)</f>
        <v>3.4641912361594473E-7</v>
      </c>
      <c r="AJ15" s="16" t="s">
        <v>31991</v>
      </c>
      <c r="AK15" s="33">
        <f>IF(D6L608C5=0,0,D6L608C11/D6L608C5)</f>
        <v>1.5004700817748887E-2</v>
      </c>
      <c r="AL15" s="16" t="s">
        <v>31992</v>
      </c>
      <c r="AM15" s="33">
        <f>D6L608C8*CHOOSE(MIN(D6L608C9,RUN_YEARS),B7L806C4,B7L806C13,B7L806C22,B7L806C31,B7L806C40)</f>
        <v>6.7818921237913804E-2</v>
      </c>
      <c r="AN15" s="16" t="s">
        <v>31993</v>
      </c>
      <c r="AO15" s="33">
        <f>D6L608C8-D6L608C18</f>
        <v>0.16798325201569381</v>
      </c>
      <c r="AP15" s="16" t="s">
        <v>31994</v>
      </c>
      <c r="AQ15" s="33">
        <f>CHOOSE(MIN(D6L608C9,RUN_YEARS),B7L806C2,B7L806C11,B7L806C20,B7L806C29,B7L806C38)</f>
        <v>3994.4622995572099</v>
      </c>
      <c r="AR15" s="16" t="s">
        <v>31995</v>
      </c>
      <c r="AS15" s="33">
        <f>IF(D6L608C20=0,0,D6L608C18/D6L608C20)</f>
        <v>1.6978235404908341E-5</v>
      </c>
      <c r="AT15" s="16" t="s">
        <v>31996</v>
      </c>
      <c r="AU15" s="33">
        <f>IF(D6L608C5=0,0,D6L608C18/D6L608C5)</f>
        <v>0.14380469929972586</v>
      </c>
      <c r="AV15" s="16" t="s">
        <v>31997</v>
      </c>
      <c r="AW15" s="33">
        <f>CHOOSE(MIN(D6L608C9,RUN_YEARS),B7L806C1,B7L806C10,B7L806C19,B7L806C28,B7L806C37)</f>
        <v>9894.0348045316023</v>
      </c>
      <c r="AX15" s="16" t="s">
        <v>31998</v>
      </c>
      <c r="AY15" s="33">
        <f>IF(D6L608C23=0,0,D6L608C19/D6L608C23)</f>
        <v>1.6978235404908337E-5</v>
      </c>
      <c r="AZ15" s="16" t="s">
        <v>31999</v>
      </c>
      <c r="BA15" s="33">
        <f>IF(D6L608C5=0,0,D6L608C19/D6L608C5)</f>
        <v>0.35619530070027416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1.3387017697684878</v>
      </c>
      <c r="J16" s="16" t="s">
        <v>32022</v>
      </c>
      <c r="K16" s="21">
        <f>IF(FLOW_THRU_100PCT="Y",1,INDEX(VariabilityMatrix,D6L609C1,D6L609C9))</f>
        <v>0.67010704360171269</v>
      </c>
      <c r="L16" s="16" t="s">
        <v>32002</v>
      </c>
      <c r="M16" s="15">
        <f>IF(D6L609C2&lt;&gt;0,D6L609C2*D6L609C4,D6L609C3*D6L609C4)</f>
        <v>0.89707348520394192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0.44853674260197096</v>
      </c>
      <c r="R16" s="16" t="s">
        <v>32004</v>
      </c>
      <c r="S16" s="15">
        <f>D6L609C5-D6L609C7</f>
        <v>0.44853674260197096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0.4350764233449505</v>
      </c>
      <c r="X16" s="16" t="s">
        <v>32006</v>
      </c>
      <c r="Y16" s="33">
        <f>D6L609C7-D6L609C10</f>
        <v>1.3460319257020459E-2</v>
      </c>
      <c r="Z16" s="16" t="s">
        <v>32007</v>
      </c>
      <c r="AA16" s="33">
        <f>CHOOSE(MIN(D6L609C9,RUN_YEARS),B7L806C7,B7L806C16,B7L806C25,B7L806C34,B7L806C43)</f>
        <v>1716670</v>
      </c>
      <c r="AB16" s="16" t="s">
        <v>32008</v>
      </c>
      <c r="AC16" s="33">
        <f>IF(D6L609C12=0,0,D6L609C10/D6L609C12)</f>
        <v>2.5344208458524382E-7</v>
      </c>
      <c r="AD16" s="16" t="s">
        <v>32009</v>
      </c>
      <c r="AE16" s="33">
        <f>IF(D6L609C5=0,0,D6L609C10/D6L609C5)</f>
        <v>0.48499529918225109</v>
      </c>
      <c r="AF16" s="16" t="s">
        <v>32010</v>
      </c>
      <c r="AG16" s="33">
        <f>CHOOSE(MIN(D6L609C9,RUN_YEARS),B7L806C5,B7L806C14,B7L806C23,B7L806C32,B7L806C41)</f>
        <v>20426.938472183814</v>
      </c>
      <c r="AH16" s="16" t="s">
        <v>32011</v>
      </c>
      <c r="AI16" s="33">
        <f>IF(D6L609C15=0,0,D6L609C11/D6L609C15)</f>
        <v>6.5894941992163523E-7</v>
      </c>
      <c r="AJ16" s="16" t="s">
        <v>32012</v>
      </c>
      <c r="AK16" s="33">
        <f>IF(D6L609C5=0,0,D6L609C11/D6L609C5)</f>
        <v>1.5004700817748918E-2</v>
      </c>
      <c r="AL16" s="16" t="s">
        <v>32013</v>
      </c>
      <c r="AM16" s="33">
        <f>D6L609C8*CHOOSE(MIN(D6L609C9,RUN_YEARS),B7L806C4,B7L806C13,B7L806C22,B7L806C31,B7L806C40)</f>
        <v>0.12900338278950996</v>
      </c>
      <c r="AN16" s="16" t="s">
        <v>32014</v>
      </c>
      <c r="AO16" s="33">
        <f>D6L609C8-D6L609C18</f>
        <v>0.319533359812461</v>
      </c>
      <c r="AP16" s="16" t="s">
        <v>32015</v>
      </c>
      <c r="AQ16" s="33">
        <f>CHOOSE(MIN(D6L609C9,RUN_YEARS),B7L806C2,B7L806C11,B7L806C20,B7L806C29,B7L806C38)</f>
        <v>3994.4622995572099</v>
      </c>
      <c r="AR16" s="16" t="s">
        <v>32016</v>
      </c>
      <c r="AS16" s="33">
        <f>IF(D6L609C20=0,0,D6L609C18/D6L609C20)</f>
        <v>3.2295556476727825E-5</v>
      </c>
      <c r="AT16" s="16" t="s">
        <v>32017</v>
      </c>
      <c r="AU16" s="33">
        <f>IF(D6L609C5=0,0,D6L609C18/D6L609C5)</f>
        <v>0.14380469929972586</v>
      </c>
      <c r="AV16" s="16" t="s">
        <v>32018</v>
      </c>
      <c r="AW16" s="33">
        <f>CHOOSE(MIN(D6L609C9,RUN_YEARS),B7L806C1,B7L806C10,B7L806C19,B7L806C28,B7L806C37)</f>
        <v>9894.0348045316023</v>
      </c>
      <c r="AX16" s="16" t="s">
        <v>32019</v>
      </c>
      <c r="AY16" s="33">
        <f>IF(D6L609C23=0,0,D6L609C19/D6L609C23)</f>
        <v>3.2295556476727818E-5</v>
      </c>
      <c r="AZ16" s="16" t="s">
        <v>32020</v>
      </c>
      <c r="BA16" s="33">
        <f>IF(D6L609C5=0,0,D6L609C19/D6L609C5)</f>
        <v>0.35619530070027411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0.67010704360171269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1716670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20426.938472183814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3994.4622995572099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9894.0348045316023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0.67010704360171269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1716670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20426.938472183814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3994.4622995572099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9894.0348045316023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0.67010704360171269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1716670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20426.938472183814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3994.4622995572099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9894.0348045316023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1.7211293088773147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1.4801712056344907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0.74008560281724534</v>
      </c>
      <c r="R20" s="16" t="s">
        <v>32088</v>
      </c>
      <c r="S20" s="15">
        <f>D6L613C5-D6L613C7</f>
        <v>0.74008560281724534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0.71787607671765308</v>
      </c>
      <c r="X20" s="16" t="s">
        <v>32090</v>
      </c>
      <c r="Y20" s="33">
        <f>D6L613C7-D6L613C10</f>
        <v>2.2209526099592258E-2</v>
      </c>
      <c r="Z20" s="16" t="s">
        <v>32091</v>
      </c>
      <c r="AA20" s="33">
        <f>CHOOSE(MIN(D6L613C9,RUN_YEARS),B7L806C7,B7L806C16,B7L806C25,B7L806C34,B7L806C43)</f>
        <v>1716670</v>
      </c>
      <c r="AB20" s="16" t="s">
        <v>32092</v>
      </c>
      <c r="AC20" s="33">
        <f>IF(D6L613C12=0,0,D6L613C10/D6L613C12)</f>
        <v>4.1817942686576517E-7</v>
      </c>
      <c r="AD20" s="16" t="s">
        <v>32093</v>
      </c>
      <c r="AE20" s="33">
        <f>IF(D6L613C5=0,0,D6L613C10/D6L613C5)</f>
        <v>0.48499529918225109</v>
      </c>
      <c r="AF20" s="16" t="s">
        <v>32094</v>
      </c>
      <c r="AG20" s="33">
        <f>CHOOSE(MIN(D6L613C9,RUN_YEARS),B7L806C5,B7L806C14,B7L806C23,B7L806C32,B7L806C41)</f>
        <v>20426.938472183814</v>
      </c>
      <c r="AH20" s="16" t="s">
        <v>32095</v>
      </c>
      <c r="AI20" s="33">
        <f>IF(D6L613C15=0,0,D6L613C11/D6L613C15)</f>
        <v>1.0872665098509923E-6</v>
      </c>
      <c r="AJ20" s="16" t="s">
        <v>32096</v>
      </c>
      <c r="AK20" s="33">
        <f>IF(D6L613C5=0,0,D6L613C11/D6L613C5)</f>
        <v>1.5004700817748927E-2</v>
      </c>
      <c r="AL20" s="16" t="s">
        <v>32097</v>
      </c>
      <c r="AM20" s="33">
        <f>D6L613C8*CHOOSE(MIN(D6L613C9,RUN_YEARS),B7L806C4,B7L806C13,B7L806C22,B7L806C31,B7L806C40)</f>
        <v>0.21285557513838063</v>
      </c>
      <c r="AN20" s="16" t="s">
        <v>32098</v>
      </c>
      <c r="AO20" s="33">
        <f>D6L613C8-D6L613C18</f>
        <v>0.52723002767886473</v>
      </c>
      <c r="AP20" s="16" t="s">
        <v>32099</v>
      </c>
      <c r="AQ20" s="33">
        <f>CHOOSE(MIN(D6L613C9,RUN_YEARS),B7L806C2,B7L806C11,B7L806C20,B7L806C29,B7L806C38)</f>
        <v>3994.4622995572099</v>
      </c>
      <c r="AR20" s="16" t="s">
        <v>32100</v>
      </c>
      <c r="AS20" s="33">
        <f>IF(D6L613C20=0,0,D6L613C18/D6L613C20)</f>
        <v>5.3287666568282768E-5</v>
      </c>
      <c r="AT20" s="16" t="s">
        <v>32101</v>
      </c>
      <c r="AU20" s="33">
        <f>IF(D6L613C5=0,0,D6L613C18/D6L613C5)</f>
        <v>0.14380469929972586</v>
      </c>
      <c r="AV20" s="16" t="s">
        <v>32102</v>
      </c>
      <c r="AW20" s="33">
        <f>CHOOSE(MIN(D6L613C9,RUN_YEARS),B7L806C1,B7L806C10,B7L806C19,B7L806C28,B7L806C37)</f>
        <v>9894.0348045316023</v>
      </c>
      <c r="AX20" s="16" t="s">
        <v>32103</v>
      </c>
      <c r="AY20" s="33">
        <f>IF(D6L613C23=0,0,D6L613C19/D6L613C23)</f>
        <v>5.3287666568282761E-5</v>
      </c>
      <c r="AZ20" s="16" t="s">
        <v>32104</v>
      </c>
      <c r="BA20" s="33">
        <f>IF(D6L613C5=0,0,D6L613C19/D6L613C5)</f>
        <v>0.35619530070027416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68.198612238840269</v>
      </c>
      <c r="J21" s="16" t="s">
        <v>32126</v>
      </c>
      <c r="K21" s="21">
        <f>IF(FLOW_THRU_100PCT="Y",1,INDEX(VariabilityMatrix,D6L614C1,D6L614C9))</f>
        <v>0.66223585226080861</v>
      </c>
      <c r="L21" s="16" t="s">
        <v>32106</v>
      </c>
      <c r="M21" s="15">
        <f>IF(D6L614C2&lt;&gt;0,D6L614C2*D6L614C4,D6L614C3*D6L614C4)</f>
        <v>45.163566098992796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22.581783049496398</v>
      </c>
      <c r="R21" s="16" t="s">
        <v>32108</v>
      </c>
      <c r="S21" s="15">
        <f>D6L614C5-D6L614C7</f>
        <v>22.581783049496398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21.825007686294349</v>
      </c>
      <c r="X21" s="16" t="s">
        <v>32110</v>
      </c>
      <c r="Y21" s="33">
        <f>D6L614C7-D6L614C10</f>
        <v>0.75677536320204908</v>
      </c>
      <c r="Z21" s="16" t="s">
        <v>32111</v>
      </c>
      <c r="AA21" s="33">
        <f>CHOOSE(MIN(D6L614C9,RUN_YEARS),B7L806C7,B7L806C16,B7L806C25,B7L806C34,B7L806C43)</f>
        <v>1532146.6</v>
      </c>
      <c r="AB21" s="16" t="s">
        <v>32112</v>
      </c>
      <c r="AC21" s="33">
        <f>IF(D6L614C12=0,0,D6L614C10/D6L614C12)</f>
        <v>1.4244725463147161E-5</v>
      </c>
      <c r="AD21" s="16" t="s">
        <v>32113</v>
      </c>
      <c r="AE21" s="33">
        <f>IF(D6L614C5=0,0,D6L614C10/D6L614C5)</f>
        <v>0.48324367563129772</v>
      </c>
      <c r="AF21" s="16" t="s">
        <v>32114</v>
      </c>
      <c r="AG21" s="33">
        <f>CHOOSE(MIN(D6L614C9,RUN_YEARS),B7L806C5,B7L806C14,B7L806C23,B7L806C32,B7L806C41)</f>
        <v>20433.349041259571</v>
      </c>
      <c r="AH21" s="16" t="s">
        <v>32115</v>
      </c>
      <c r="AI21" s="33">
        <f>IF(D6L614C15=0,0,D6L614C11/D6L614C15)</f>
        <v>3.7036286204182576E-5</v>
      </c>
      <c r="AJ21" s="16" t="s">
        <v>32116</v>
      </c>
      <c r="AK21" s="33">
        <f>IF(D6L614C5=0,0,D6L614C11/D6L614C5)</f>
        <v>1.675632436870228E-2</v>
      </c>
      <c r="AL21" s="16" t="s">
        <v>32117</v>
      </c>
      <c r="AM21" s="33">
        <f>D6L614C8*CHOOSE(MIN(D6L614C9,RUN_YEARS),B7L806C4,B7L806C13,B7L806C22,B7L806C31,B7L806C40)</f>
        <v>5.9342626941625198</v>
      </c>
      <c r="AN21" s="16" t="s">
        <v>32118</v>
      </c>
      <c r="AO21" s="33">
        <f>D6L614C8-D6L614C18</f>
        <v>16.647520355333878</v>
      </c>
      <c r="AP21" s="16" t="s">
        <v>32119</v>
      </c>
      <c r="AQ21" s="33">
        <f>CHOOSE(MIN(D6L614C9,RUN_YEARS),B7L806C2,B7L806C11,B7L806C20,B7L806C29,B7L806C38)</f>
        <v>3515.7173697077565</v>
      </c>
      <c r="AR21" s="16" t="s">
        <v>32120</v>
      </c>
      <c r="AS21" s="33">
        <f>IF(D6L614C20=0,0,D6L614C18/D6L614C20)</f>
        <v>1.6879237066362376E-3</v>
      </c>
      <c r="AT21" s="16" t="s">
        <v>32121</v>
      </c>
      <c r="AU21" s="33">
        <f>IF(D6L614C5=0,0,D6L614C18/D6L614C5)</f>
        <v>0.13139490980750657</v>
      </c>
      <c r="AV21" s="16" t="s">
        <v>32122</v>
      </c>
      <c r="AW21" s="33">
        <f>CHOOSE(MIN(D6L614C9,RUN_YEARS),B7L806C1,B7L806C10,B7L806C19,B7L806C28,B7L806C37)</f>
        <v>9862.7208622537401</v>
      </c>
      <c r="AX21" s="16" t="s">
        <v>32123</v>
      </c>
      <c r="AY21" s="33">
        <f>IF(D6L614C23=0,0,D6L614C19/D6L614C23)</f>
        <v>1.6879237066362372E-3</v>
      </c>
      <c r="AZ21" s="16" t="s">
        <v>32124</v>
      </c>
      <c r="BA21" s="33">
        <f>IF(D6L614C5=0,0,D6L614C19/D6L614C5)</f>
        <v>0.36860509019249343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40.905973466656263</v>
      </c>
      <c r="J22" s="16" t="s">
        <v>32147</v>
      </c>
      <c r="K22" s="21">
        <f>IF(FLOW_THRU_100PCT="Y",1,INDEX(VariabilityMatrix,D6L615C1,D6L615C9))</f>
        <v>0.65874680625616888</v>
      </c>
      <c r="L22" s="16" t="s">
        <v>32127</v>
      </c>
      <c r="M22" s="15">
        <f>IF(D6L615C2&lt;&gt;0,D6L615C2*D6L615C4,D6L615C3*D6L615C4)</f>
        <v>26.946679377959398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13.473339688979699</v>
      </c>
      <c r="R22" s="16" t="s">
        <v>32129</v>
      </c>
      <c r="S22" s="15">
        <f>D6L615C5-D6L615C7</f>
        <v>13.473339688979699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13.030770385084322</v>
      </c>
      <c r="X22" s="16" t="s">
        <v>32131</v>
      </c>
      <c r="Y22" s="33">
        <f>D6L615C7-D6L615C10</f>
        <v>0.44256930389537708</v>
      </c>
      <c r="Z22" s="16" t="s">
        <v>32132</v>
      </c>
      <c r="AA22" s="33">
        <f>CHOOSE(MIN(D6L615C9,RUN_YEARS),B7L806C7,B7L806C16,B7L806C25,B7L806C34,B7L806C43)</f>
        <v>1615611.3333333335</v>
      </c>
      <c r="AB22" s="16" t="s">
        <v>32133</v>
      </c>
      <c r="AC22" s="33">
        <f>IF(D6L615C12=0,0,D6L615C10/D6L615C12)</f>
        <v>8.0655353897519413E-6</v>
      </c>
      <c r="AD22" s="16" t="s">
        <v>32134</v>
      </c>
      <c r="AE22" s="33">
        <f>IF(D6L615C5=0,0,D6L615C10/D6L615C5)</f>
        <v>0.48357610978006554</v>
      </c>
      <c r="AF22" s="16" t="s">
        <v>32135</v>
      </c>
      <c r="AG22" s="33">
        <f>CHOOSE(MIN(D6L615C9,RUN_YEARS),B7L806C5,B7L806C14,B7L806C23,B7L806C32,B7L806C41)</f>
        <v>21104.484056069447</v>
      </c>
      <c r="AH22" s="16" t="s">
        <v>32136</v>
      </c>
      <c r="AI22" s="33">
        <f>IF(D6L615C15=0,0,D6L615C11/D6L615C15)</f>
        <v>2.0970392013355019E-5</v>
      </c>
      <c r="AJ22" s="16" t="s">
        <v>32137</v>
      </c>
      <c r="AK22" s="33">
        <f>IF(D6L615C5=0,0,D6L615C11/D6L615C5)</f>
        <v>1.6423890219934463E-2</v>
      </c>
      <c r="AL22" s="16" t="s">
        <v>32138</v>
      </c>
      <c r="AM22" s="33">
        <f>D6L615C8*CHOOSE(MIN(D6L615C9,RUN_YEARS),B7L806C4,B7L806C13,B7L806C22,B7L806C31,B7L806C40)</f>
        <v>3.4546174974222432</v>
      </c>
      <c r="AN22" s="16" t="s">
        <v>32139</v>
      </c>
      <c r="AO22" s="33">
        <f>D6L615C8-D6L615C18</f>
        <v>10.018722191557456</v>
      </c>
      <c r="AP22" s="16" t="s">
        <v>32140</v>
      </c>
      <c r="AQ22" s="33">
        <f>CHOOSE(MIN(D6L615C9,RUN_YEARS),B7L806C2,B7L806C11,B7L806C20,B7L806C29,B7L806C38)</f>
        <v>3516.5500335274032</v>
      </c>
      <c r="AR22" s="16" t="s">
        <v>32141</v>
      </c>
      <c r="AS22" s="33">
        <f>IF(D6L615C20=0,0,D6L615C18/D6L615C20)</f>
        <v>9.8238826818481621E-4</v>
      </c>
      <c r="AT22" s="16" t="s">
        <v>32142</v>
      </c>
      <c r="AU22" s="33">
        <f>IF(D6L615C5=0,0,D6L615C18/D6L615C5)</f>
        <v>0.12820197431257122</v>
      </c>
      <c r="AV22" s="16" t="s">
        <v>32143</v>
      </c>
      <c r="AW22" s="33">
        <f>CHOOSE(MIN(D6L615C9,RUN_YEARS),B7L806C1,B7L806C10,B7L806C19,B7L806C28,B7L806C37)</f>
        <v>10198.332488303535</v>
      </c>
      <c r="AX22" s="16" t="s">
        <v>32144</v>
      </c>
      <c r="AY22" s="33">
        <f>IF(D6L615C23=0,0,D6L615C19/D6L615C23)</f>
        <v>9.8238826818481621E-4</v>
      </c>
      <c r="AZ22" s="16" t="s">
        <v>32145</v>
      </c>
      <c r="BA22" s="33">
        <f>IF(D6L615C5=0,0,D6L615C19/D6L615C5)</f>
        <v>0.37179802568742881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13317.127242678287</v>
      </c>
      <c r="J23" s="16" t="s">
        <v>32168</v>
      </c>
      <c r="K23" s="21">
        <f>IF(FLOW_THRU_100PCT="Y",1,INDEX(VariabilityMatrix,D6L616C1,D6L616C9))</f>
        <v>0.34321546975755718</v>
      </c>
      <c r="L23" s="16" t="s">
        <v>32148</v>
      </c>
      <c r="M23" s="15">
        <f>IF(D6L616C2&lt;&gt;0,D6L616C2*D6L616C4,D6L616C3*D6L616C4)</f>
        <v>4570.6440824169904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2285.3220412084952</v>
      </c>
      <c r="R23" s="16" t="s">
        <v>32150</v>
      </c>
      <c r="S23" s="15">
        <f>D6L616C5-D6L616C7</f>
        <v>2285.3220412084952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2210.2542845644857</v>
      </c>
      <c r="X23" s="16" t="s">
        <v>32152</v>
      </c>
      <c r="Y23" s="33">
        <f>D6L616C7-D6L616C10</f>
        <v>75.067756644009478</v>
      </c>
      <c r="Z23" s="16" t="s">
        <v>32153</v>
      </c>
      <c r="AA23" s="33">
        <f>CHOOSE(MIN(D6L616C9,RUN_YEARS),B7L806C7,B7L806C16,B7L806C25,B7L806C34,B7L806C43)</f>
        <v>1615611.3333333335</v>
      </c>
      <c r="AB23" s="16" t="s">
        <v>32154</v>
      </c>
      <c r="AC23" s="33">
        <f>IF(D6L616C12=0,0,D6L616C10/D6L616C12)</f>
        <v>1.3680606461235225E-3</v>
      </c>
      <c r="AD23" s="16" t="s">
        <v>32155</v>
      </c>
      <c r="AE23" s="33">
        <f>IF(D6L616C5=0,0,D6L616C10/D6L616C5)</f>
        <v>0.4835761097800656</v>
      </c>
      <c r="AF23" s="16" t="s">
        <v>32156</v>
      </c>
      <c r="AG23" s="33">
        <f>CHOOSE(MIN(D6L616C9,RUN_YEARS),B7L806C5,B7L806C14,B7L806C23,B7L806C32,B7L806C41)</f>
        <v>21104.484056069447</v>
      </c>
      <c r="AH23" s="16" t="s">
        <v>32157</v>
      </c>
      <c r="AI23" s="33">
        <f>IF(D6L616C15=0,0,D6L616C11/D6L616C15)</f>
        <v>3.5569576799211406E-3</v>
      </c>
      <c r="AJ23" s="16" t="s">
        <v>32158</v>
      </c>
      <c r="AK23" s="33">
        <f>IF(D6L616C5=0,0,D6L616C11/D6L616C5)</f>
        <v>1.6423890219934408E-2</v>
      </c>
      <c r="AL23" s="16" t="s">
        <v>32159</v>
      </c>
      <c r="AM23" s="33">
        <f>D6L616C8*CHOOSE(MIN(D6L616C9,RUN_YEARS),B7L806C4,B7L806C13,B7L806C22,B7L806C31,B7L806C40)</f>
        <v>585.96559524592863</v>
      </c>
      <c r="AN23" s="16" t="s">
        <v>32160</v>
      </c>
      <c r="AO23" s="33">
        <f>D6L616C8-D6L616C18</f>
        <v>1699.3564459625666</v>
      </c>
      <c r="AP23" s="16" t="s">
        <v>32161</v>
      </c>
      <c r="AQ23" s="33">
        <f>CHOOSE(MIN(D6L616C9,RUN_YEARS),B7L806C2,B7L806C11,B7L806C20,B7L806C29,B7L806C38)</f>
        <v>3516.5500335274032</v>
      </c>
      <c r="AR23" s="16" t="s">
        <v>32162</v>
      </c>
      <c r="AS23" s="33">
        <f>IF(D6L616C20=0,0,D6L616C18/D6L616C20)</f>
        <v>0.16663081419551268</v>
      </c>
      <c r="AT23" s="16" t="s">
        <v>32163</v>
      </c>
      <c r="AU23" s="33">
        <f>IF(D6L616C5=0,0,D6L616C18/D6L616C5)</f>
        <v>0.12820197431257122</v>
      </c>
      <c r="AV23" s="16" t="s">
        <v>32164</v>
      </c>
      <c r="AW23" s="33">
        <f>CHOOSE(MIN(D6L616C9,RUN_YEARS),B7L806C1,B7L806C10,B7L806C19,B7L806C28,B7L806C37)</f>
        <v>10198.332488303535</v>
      </c>
      <c r="AX23" s="16" t="s">
        <v>32165</v>
      </c>
      <c r="AY23" s="33">
        <f>IF(D6L616C23=0,0,D6L616C19/D6L616C23)</f>
        <v>0.16663081419551265</v>
      </c>
      <c r="AZ23" s="16" t="s">
        <v>32166</v>
      </c>
      <c r="BA23" s="33">
        <f>IF(D6L616C5=0,0,D6L616C19/D6L616C5)</f>
        <v>0.37179802568742881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507.61606717990219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436.54981777471585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218.27490888735792</v>
      </c>
      <c r="R24" s="16" t="s">
        <v>32171</v>
      </c>
      <c r="S24" s="15">
        <f>D6L617C5-D6L617C7</f>
        <v>218.27490888735792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211.10506260469359</v>
      </c>
      <c r="X24" s="16" t="s">
        <v>32173</v>
      </c>
      <c r="Y24" s="33">
        <f>D6L617C7-D6L617C10</f>
        <v>7.1698462826643379</v>
      </c>
      <c r="Z24" s="16" t="s">
        <v>32174</v>
      </c>
      <c r="AA24" s="33">
        <f>CHOOSE(MIN(D6L617C9,RUN_YEARS),B7L806C7,B7L806C16,B7L806C25,B7L806C34,B7L806C43)</f>
        <v>1615611.3333333335</v>
      </c>
      <c r="AB24" s="16" t="s">
        <v>32175</v>
      </c>
      <c r="AC24" s="33">
        <f>IF(D6L617C12=0,0,D6L617C10/D6L617C12)</f>
        <v>1.306657475403698E-4</v>
      </c>
      <c r="AD24" s="16" t="s">
        <v>32176</v>
      </c>
      <c r="AE24" s="33">
        <f>IF(D6L617C5=0,0,D6L617C10/D6L617C5)</f>
        <v>0.48357610978006549</v>
      </c>
      <c r="AF24" s="16" t="s">
        <v>32177</v>
      </c>
      <c r="AG24" s="33">
        <f>CHOOSE(MIN(D6L617C9,RUN_YEARS),B7L806C5,B7L806C14,B7L806C23,B7L806C32,B7L806C41)</f>
        <v>21104.484056069447</v>
      </c>
      <c r="AH24" s="16" t="s">
        <v>32178</v>
      </c>
      <c r="AI24" s="33">
        <f>IF(D6L617C15=0,0,D6L617C11/D6L617C15)</f>
        <v>3.3973094360496148E-4</v>
      </c>
      <c r="AJ24" s="16" t="s">
        <v>32179</v>
      </c>
      <c r="AK24" s="33">
        <f>IF(D6L617C5=0,0,D6L617C11/D6L617C5)</f>
        <v>1.6423890219934487E-2</v>
      </c>
      <c r="AL24" s="16" t="s">
        <v>32180</v>
      </c>
      <c r="AM24" s="33">
        <f>D6L617C8*CHOOSE(MIN(D6L617C9,RUN_YEARS),B7L806C4,B7L806C13,B7L806C22,B7L806C31,B7L806C40)</f>
        <v>55.966548524511765</v>
      </c>
      <c r="AN24" s="16" t="s">
        <v>32181</v>
      </c>
      <c r="AO24" s="33">
        <f>D6L617C8-D6L617C18</f>
        <v>162.30836036284614</v>
      </c>
      <c r="AP24" s="16" t="s">
        <v>32182</v>
      </c>
      <c r="AQ24" s="33">
        <f>CHOOSE(MIN(D6L617C9,RUN_YEARS),B7L806C2,B7L806C11,B7L806C20,B7L806C29,B7L806C38)</f>
        <v>3516.5500335274032</v>
      </c>
      <c r="AR24" s="16" t="s">
        <v>32183</v>
      </c>
      <c r="AS24" s="33">
        <f>IF(D6L617C20=0,0,D6L617C18/D6L617C20)</f>
        <v>1.5915186188428118E-2</v>
      </c>
      <c r="AT24" s="16" t="s">
        <v>32184</v>
      </c>
      <c r="AU24" s="33">
        <f>IF(D6L617C5=0,0,D6L617C18/D6L617C5)</f>
        <v>0.12820197431257122</v>
      </c>
      <c r="AV24" s="16" t="s">
        <v>32185</v>
      </c>
      <c r="AW24" s="33">
        <f>CHOOSE(MIN(D6L617C9,RUN_YEARS),B7L806C1,B7L806C10,B7L806C19,B7L806C28,B7L806C37)</f>
        <v>10198.332488303535</v>
      </c>
      <c r="AX24" s="16" t="s">
        <v>32186</v>
      </c>
      <c r="AY24" s="33">
        <f>IF(D6L617C23=0,0,D6L617C19/D6L617C23)</f>
        <v>1.5915186188428115E-2</v>
      </c>
      <c r="AZ24" s="16" t="s">
        <v>32187</v>
      </c>
      <c r="BA24" s="33">
        <f>IF(D6L617C5=0,0,D6L617C19/D6L617C5)</f>
        <v>0.37179802568742876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5580.4608638202353</v>
      </c>
      <c r="J25" s="16" t="s">
        <v>32209</v>
      </c>
      <c r="K25" s="21">
        <f>IF(FLOW_THRU_100PCT="Y",1,INDEX(VariabilityMatrix,D6L618C1,D6L618C9))</f>
        <v>0.35329889044884982</v>
      </c>
      <c r="L25" s="16" t="s">
        <v>32189</v>
      </c>
      <c r="M25" s="15">
        <f>IF(D6L618C2&lt;&gt;0,D6L618C2*D6L618C4,D6L618C3*D6L618C4)</f>
        <v>1971.5706313809192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985.78531569045958</v>
      </c>
      <c r="R25" s="16" t="s">
        <v>32191</v>
      </c>
      <c r="S25" s="15">
        <f>D6L618C5-D6L618C7</f>
        <v>985.78531569045958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956.20248822552855</v>
      </c>
      <c r="X25" s="16" t="s">
        <v>32193</v>
      </c>
      <c r="Y25" s="33">
        <f>D6L618C7-D6L618C10</f>
        <v>29.582827464931029</v>
      </c>
      <c r="Z25" s="16" t="s">
        <v>32194</v>
      </c>
      <c r="AA25" s="33">
        <f>CHOOSE(MIN(D6L618C9,RUN_YEARS),B7L806C7,B7L806C16,B7L806C25,B7L806C34,B7L806C43)</f>
        <v>1716670</v>
      </c>
      <c r="AB25" s="16" t="s">
        <v>32195</v>
      </c>
      <c r="AC25" s="33">
        <f>IF(D6L618C12=0,0,D6L618C10/D6L618C12)</f>
        <v>5.57010076616664E-4</v>
      </c>
      <c r="AD25" s="16" t="s">
        <v>32196</v>
      </c>
      <c r="AE25" s="33">
        <f>IF(D6L618C5=0,0,D6L618C10/D6L618C5)</f>
        <v>0.48499529918225109</v>
      </c>
      <c r="AF25" s="16" t="s">
        <v>32197</v>
      </c>
      <c r="AG25" s="33">
        <f>CHOOSE(MIN(D6L618C9,RUN_YEARS),B7L806C5,B7L806C14,B7L806C23,B7L806C32,B7L806C41)</f>
        <v>20426.938472183814</v>
      </c>
      <c r="AH25" s="16" t="s">
        <v>32198</v>
      </c>
      <c r="AI25" s="33">
        <f>IF(D6L618C15=0,0,D6L618C11/D6L618C15)</f>
        <v>1.4482261992033293E-3</v>
      </c>
      <c r="AJ25" s="16" t="s">
        <v>32199</v>
      </c>
      <c r="AK25" s="33">
        <f>IF(D6L618C5=0,0,D6L618C11/D6L618C5)</f>
        <v>1.5004700817748918E-2</v>
      </c>
      <c r="AL25" s="16" t="s">
        <v>32200</v>
      </c>
      <c r="AM25" s="33">
        <f>D6L618C8*CHOOSE(MIN(D6L618C9,RUN_YEARS),B7L806C4,B7L806C13,B7L806C22,B7L806C31,B7L806C40)</f>
        <v>283.52112179390372</v>
      </c>
      <c r="AN25" s="16" t="s">
        <v>32201</v>
      </c>
      <c r="AO25" s="33">
        <f>D6L618C8-D6L618C18</f>
        <v>702.26419389655587</v>
      </c>
      <c r="AP25" s="16" t="s">
        <v>32202</v>
      </c>
      <c r="AQ25" s="33">
        <f>CHOOSE(MIN(D6L618C9,RUN_YEARS),B7L806C2,B7L806C11,B7L806C20,B7L806C29,B7L806C38)</f>
        <v>3994.4622995572099</v>
      </c>
      <c r="AR25" s="16" t="s">
        <v>32203</v>
      </c>
      <c r="AS25" s="33">
        <f>IF(D6L618C20=0,0,D6L618C18/D6L618C20)</f>
        <v>7.0978544928395573E-2</v>
      </c>
      <c r="AT25" s="16" t="s">
        <v>32204</v>
      </c>
      <c r="AU25" s="33">
        <f>IF(D6L618C5=0,0,D6L618C18/D6L618C5)</f>
        <v>0.14380469929972584</v>
      </c>
      <c r="AV25" s="16" t="s">
        <v>32205</v>
      </c>
      <c r="AW25" s="33">
        <f>CHOOSE(MIN(D6L618C9,RUN_YEARS),B7L806C1,B7L806C10,B7L806C19,B7L806C28,B7L806C37)</f>
        <v>9894.0348045316023</v>
      </c>
      <c r="AX25" s="16" t="s">
        <v>32206</v>
      </c>
      <c r="AY25" s="33">
        <f>IF(D6L618C23=0,0,D6L618C19/D6L618C23)</f>
        <v>7.0978544928395573E-2</v>
      </c>
      <c r="AZ25" s="16" t="s">
        <v>32207</v>
      </c>
      <c r="BA25" s="33">
        <f>IF(D6L618C5=0,0,D6L618C19/D6L618C5)</f>
        <v>0.35619530070027416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20640.6289750373</v>
      </c>
      <c r="J26" s="16" t="s">
        <v>32230</v>
      </c>
      <c r="K26" s="21">
        <f>IF(FLOW_THRU_100PCT="Y",1,INDEX(VariabilityMatrix,D6L619C1,D6L619C9))</f>
        <v>0.34321546975755718</v>
      </c>
      <c r="L26" s="16" t="s">
        <v>32210</v>
      </c>
      <c r="M26" s="15">
        <f>IF(D6L619C2&lt;&gt;0,D6L619C2*D6L619C4,D6L619C3*D6L619C4)</f>
        <v>7084.1831697588732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3542.0915848794366</v>
      </c>
      <c r="R26" s="16" t="s">
        <v>32212</v>
      </c>
      <c r="S26" s="15">
        <f>D6L619C5-D6L619C7</f>
        <v>3542.0915848794366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3425.7417382014096</v>
      </c>
      <c r="X26" s="16" t="s">
        <v>32214</v>
      </c>
      <c r="Y26" s="33">
        <f>D6L619C7-D6L619C10</f>
        <v>116.34984667802701</v>
      </c>
      <c r="Z26" s="16" t="s">
        <v>32215</v>
      </c>
      <c r="AA26" s="33">
        <f>CHOOSE(MIN(D6L619C9,RUN_YEARS),B7L806C7,B7L806C16,B7L806C25,B7L806C34,B7L806C43)</f>
        <v>1615611.3333333335</v>
      </c>
      <c r="AB26" s="16" t="s">
        <v>32216</v>
      </c>
      <c r="AC26" s="33">
        <f>IF(D6L619C12=0,0,D6L619C10/D6L619C12)</f>
        <v>2.1203996700947933E-3</v>
      </c>
      <c r="AD26" s="16" t="s">
        <v>32217</v>
      </c>
      <c r="AE26" s="33">
        <f>IF(D6L619C5=0,0,D6L619C10/D6L619C5)</f>
        <v>0.48357610978006554</v>
      </c>
      <c r="AF26" s="16" t="s">
        <v>32218</v>
      </c>
      <c r="AG26" s="33">
        <f>CHOOSE(MIN(D6L619C9,RUN_YEARS),B7L806C5,B7L806C14,B7L806C23,B7L806C32,B7L806C41)</f>
        <v>21104.484056069447</v>
      </c>
      <c r="AH26" s="16" t="s">
        <v>32219</v>
      </c>
      <c r="AI26" s="33">
        <f>IF(D6L619C15=0,0,D6L619C11/D6L619C15)</f>
        <v>5.5130391422464516E-3</v>
      </c>
      <c r="AJ26" s="16" t="s">
        <v>32220</v>
      </c>
      <c r="AK26" s="33">
        <f>IF(D6L619C5=0,0,D6L619C11/D6L619C5)</f>
        <v>1.6423890219934453E-2</v>
      </c>
      <c r="AL26" s="16" t="s">
        <v>32221</v>
      </c>
      <c r="AM26" s="33">
        <f>D6L619C8*CHOOSE(MIN(D6L619C9,RUN_YEARS),B7L806C4,B7L806C13,B7L806C22,B7L806C31,B7L806C40)</f>
        <v>908.20626875497635</v>
      </c>
      <c r="AN26" s="16" t="s">
        <v>32222</v>
      </c>
      <c r="AO26" s="33">
        <f>D6L619C8-D6L619C18</f>
        <v>2633.8853161244601</v>
      </c>
      <c r="AP26" s="16" t="s">
        <v>32223</v>
      </c>
      <c r="AQ26" s="33">
        <f>CHOOSE(MIN(D6L619C9,RUN_YEARS),B7L806C2,B7L806C11,B7L806C20,B7L806C29,B7L806C38)</f>
        <v>3516.5500335274032</v>
      </c>
      <c r="AR26" s="16" t="s">
        <v>32224</v>
      </c>
      <c r="AS26" s="33">
        <f>IF(D6L619C20=0,0,D6L619C18/D6L619C20)</f>
        <v>0.25826627236808203</v>
      </c>
      <c r="AT26" s="16" t="s">
        <v>32225</v>
      </c>
      <c r="AU26" s="33">
        <f>IF(D6L619C5=0,0,D6L619C18/D6L619C5)</f>
        <v>0.12820197431257122</v>
      </c>
      <c r="AV26" s="16" t="s">
        <v>32226</v>
      </c>
      <c r="AW26" s="33">
        <f>CHOOSE(MIN(D6L619C9,RUN_YEARS),B7L806C1,B7L806C10,B7L806C19,B7L806C28,B7L806C37)</f>
        <v>10198.332488303535</v>
      </c>
      <c r="AX26" s="16" t="s">
        <v>32227</v>
      </c>
      <c r="AY26" s="33">
        <f>IF(D6L619C23=0,0,D6L619C19/D6L619C23)</f>
        <v>0.25826627236808197</v>
      </c>
      <c r="AZ26" s="16" t="s">
        <v>32228</v>
      </c>
      <c r="BA26" s="33">
        <f>IF(D6L619C5=0,0,D6L619C19/D6L619C5)</f>
        <v>0.37179802568742876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634.68429191861628</v>
      </c>
      <c r="J27" s="16" t="s">
        <v>32251</v>
      </c>
      <c r="K27" s="21">
        <f>IF(FLOW_THRU_100PCT="Y",1,INDEX(VariabilityMatrix,D6L620C1,D6L620C9))</f>
        <v>0.35329889044884982</v>
      </c>
      <c r="L27" s="16" t="s">
        <v>32231</v>
      </c>
      <c r="M27" s="15">
        <f>IF(D6L620C2&lt;&gt;0,D6L620C2*D6L620C4,D6L620C3*D6L620C4)</f>
        <v>224.23325612016103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112.11662806008052</v>
      </c>
      <c r="R27" s="16" t="s">
        <v>32233</v>
      </c>
      <c r="S27" s="15">
        <f>D6L620C5-D6L620C7</f>
        <v>112.11662806008052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108.75207513860784</v>
      </c>
      <c r="X27" s="16" t="s">
        <v>32235</v>
      </c>
      <c r="Y27" s="33">
        <f>D6L620C7-D6L620C10</f>
        <v>3.3645529214726793</v>
      </c>
      <c r="Z27" s="16" t="s">
        <v>32236</v>
      </c>
      <c r="AA27" s="33">
        <f>CHOOSE(MIN(D6L620C9,RUN_YEARS),B7L806C7,B7L806C16,B7L806C25,B7L806C34,B7L806C43)</f>
        <v>1716670</v>
      </c>
      <c r="AB27" s="16" t="s">
        <v>32237</v>
      </c>
      <c r="AC27" s="33">
        <f>IF(D6L620C12=0,0,D6L620C10/D6L620C12)</f>
        <v>6.33506003708388E-5</v>
      </c>
      <c r="AD27" s="16" t="s">
        <v>32238</v>
      </c>
      <c r="AE27" s="33">
        <f>IF(D6L620C5=0,0,D6L620C10/D6L620C5)</f>
        <v>0.48499529918225109</v>
      </c>
      <c r="AF27" s="16" t="s">
        <v>32239</v>
      </c>
      <c r="AG27" s="33">
        <f>CHOOSE(MIN(D6L620C9,RUN_YEARS),B7L806C5,B7L806C14,B7L806C23,B7L806C32,B7L806C41)</f>
        <v>20426.938472183814</v>
      </c>
      <c r="AH27" s="16" t="s">
        <v>32240</v>
      </c>
      <c r="AI27" s="33">
        <f>IF(D6L620C15=0,0,D6L620C11/D6L620C15)</f>
        <v>1.6471156096418103E-4</v>
      </c>
      <c r="AJ27" s="16" t="s">
        <v>32241</v>
      </c>
      <c r="AK27" s="33">
        <f>IF(D6L620C5=0,0,D6L620C11/D6L620C5)</f>
        <v>1.5004700817748903E-2</v>
      </c>
      <c r="AL27" s="16" t="s">
        <v>32242</v>
      </c>
      <c r="AM27" s="33">
        <f>D6L620C8*CHOOSE(MIN(D6L620C9,RUN_YEARS),B7L806C4,B7L806C13,B7L806C22,B7L806C31,B7L806C40)</f>
        <v>32.24579596935817</v>
      </c>
      <c r="AN27" s="16" t="s">
        <v>32243</v>
      </c>
      <c r="AO27" s="33">
        <f>D6L620C8-D6L620C18</f>
        <v>79.870832090722345</v>
      </c>
      <c r="AP27" s="16" t="s">
        <v>32244</v>
      </c>
      <c r="AQ27" s="33">
        <f>CHOOSE(MIN(D6L620C9,RUN_YEARS),B7L806C2,B7L806C11,B7L806C20,B7L806C29,B7L806C38)</f>
        <v>3994.4622995572099</v>
      </c>
      <c r="AR27" s="16" t="s">
        <v>32245</v>
      </c>
      <c r="AS27" s="33">
        <f>IF(D6L620C20=0,0,D6L620C18/D6L620C20)</f>
        <v>8.0726249370115851E-3</v>
      </c>
      <c r="AT27" s="16" t="s">
        <v>32246</v>
      </c>
      <c r="AU27" s="33">
        <f>IF(D6L620C5=0,0,D6L620C18/D6L620C5)</f>
        <v>0.14380469929972586</v>
      </c>
      <c r="AV27" s="16" t="s">
        <v>32247</v>
      </c>
      <c r="AW27" s="33">
        <f>CHOOSE(MIN(D6L620C9,RUN_YEARS),B7L806C1,B7L806C10,B7L806C19,B7L806C28,B7L806C37)</f>
        <v>9894.0348045316023</v>
      </c>
      <c r="AX27" s="16" t="s">
        <v>32248</v>
      </c>
      <c r="AY27" s="33">
        <f>IF(D6L620C23=0,0,D6L620C19/D6L620C23)</f>
        <v>8.0726249370115834E-3</v>
      </c>
      <c r="AZ27" s="16" t="s">
        <v>32249</v>
      </c>
      <c r="BA27" s="33">
        <f>IF(D6L620C5=0,0,D6L620C19/D6L620C5)</f>
        <v>0.35619530070027416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0.35329889044884982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1716670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20426.938472183814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3994.4622995572099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9894.0348045316023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0.35329889044884982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1716670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20426.938472183814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3994.4622995572099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9894.0348045316023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0.35329889044884982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1716670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20426.938472183814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3994.4622995572099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9894.0348045316023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0.35329889044884982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1716670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20426.938472183814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3994.4622995572099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9894.0348045316023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0.35329889044884982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1716670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20426.938472183814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3994.4622995572099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9894.0348045316023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591.40333679508672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508.60686964377459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254.30343482188729</v>
      </c>
      <c r="R33" s="16" t="s">
        <v>32359</v>
      </c>
      <c r="S33" s="15">
        <f>D6L626C5-D6L626C7</f>
        <v>254.30343482188729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246.67194090903064</v>
      </c>
      <c r="X33" s="16" t="s">
        <v>32361</v>
      </c>
      <c r="Y33" s="33">
        <f>D6L626C7-D6L626C10</f>
        <v>7.631493912856655</v>
      </c>
      <c r="Z33" s="16" t="s">
        <v>32362</v>
      </c>
      <c r="AA33" s="33">
        <f>CHOOSE(MIN(D6L626C9,RUN_YEARS),B7L806C7,B7L806C16,B7L806C25,B7L806C34,B7L806C43)</f>
        <v>1716670</v>
      </c>
      <c r="AB33" s="16" t="s">
        <v>32363</v>
      </c>
      <c r="AC33" s="33">
        <f>IF(D6L626C12=0,0,D6L626C10/D6L626C12)</f>
        <v>1.43692113748729E-4</v>
      </c>
      <c r="AD33" s="16" t="s">
        <v>32364</v>
      </c>
      <c r="AE33" s="33">
        <f>IF(D6L626C5=0,0,D6L626C10/D6L626C5)</f>
        <v>0.48499529918225109</v>
      </c>
      <c r="AF33" s="16" t="s">
        <v>32365</v>
      </c>
      <c r="AG33" s="33">
        <f>CHOOSE(MIN(D6L626C9,RUN_YEARS),B7L806C5,B7L806C14,B7L806C23,B7L806C32,B7L806C41)</f>
        <v>20426.938472183814</v>
      </c>
      <c r="AH33" s="16" t="s">
        <v>32366</v>
      </c>
      <c r="AI33" s="33">
        <f>IF(D6L626C15=0,0,D6L626C11/D6L626C15)</f>
        <v>3.7359949574669588E-4</v>
      </c>
      <c r="AJ33" s="16" t="s">
        <v>32367</v>
      </c>
      <c r="AK33" s="33">
        <f>IF(D6L626C5=0,0,D6L626C11/D6L626C5)</f>
        <v>1.5004700817748904E-2</v>
      </c>
      <c r="AL33" s="16" t="s">
        <v>32368</v>
      </c>
      <c r="AM33" s="33">
        <f>D6L626C8*CHOOSE(MIN(D6L626C9,RUN_YEARS),B7L806C4,B7L806C13,B7L806C22,B7L806C31,B7L806C40)</f>
        <v>73.140057950897869</v>
      </c>
      <c r="AN33" s="16" t="s">
        <v>32369</v>
      </c>
      <c r="AO33" s="33">
        <f>D6L626C8-D6L626C18</f>
        <v>181.16337687098942</v>
      </c>
      <c r="AP33" s="16" t="s">
        <v>32370</v>
      </c>
      <c r="AQ33" s="33">
        <f>CHOOSE(MIN(D6L626C9,RUN_YEARS),B7L806C2,B7L806C11,B7L806C20,B7L806C29,B7L806C38)</f>
        <v>3994.4622995572099</v>
      </c>
      <c r="AR33" s="16" t="s">
        <v>32371</v>
      </c>
      <c r="AS33" s="33">
        <f>IF(D6L626C20=0,0,D6L626C18/D6L626C20)</f>
        <v>1.8310363815176204E-2</v>
      </c>
      <c r="AT33" s="16" t="s">
        <v>32372</v>
      </c>
      <c r="AU33" s="33">
        <f>IF(D6L626C5=0,0,D6L626C18/D6L626C5)</f>
        <v>0.14380469929972586</v>
      </c>
      <c r="AV33" s="16" t="s">
        <v>32373</v>
      </c>
      <c r="AW33" s="33">
        <f>CHOOSE(MIN(D6L626C9,RUN_YEARS),B7L806C1,B7L806C10,B7L806C19,B7L806C28,B7L806C37)</f>
        <v>9894.0348045316023</v>
      </c>
      <c r="AX33" s="16" t="s">
        <v>32374</v>
      </c>
      <c r="AY33" s="33">
        <f>IF(D6L626C23=0,0,D6L626C19/D6L626C23)</f>
        <v>1.8310363815176204E-2</v>
      </c>
      <c r="AZ33" s="16" t="s">
        <v>32375</v>
      </c>
      <c r="BA33" s="33">
        <f>IF(D6L626C5=0,0,D6L626C19/D6L626C5)</f>
        <v>0.35619530070027416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-377.95775396598714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-325.04366841074892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-162.52183420537446</v>
      </c>
      <c r="R34" s="16" t="s">
        <v>32379</v>
      </c>
      <c r="S34" s="15">
        <f>D6L627C5-D6L627C7</f>
        <v>-162.52183420537446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-157.18335267871154</v>
      </c>
      <c r="X34" s="16" t="s">
        <v>32381</v>
      </c>
      <c r="Y34" s="33">
        <f>D6L627C7-D6L627C10</f>
        <v>-5.3384815266629175</v>
      </c>
      <c r="Z34" s="16" t="s">
        <v>32382</v>
      </c>
      <c r="AA34" s="33">
        <f>CHOOSE(MIN(D6L627C9,RUN_YEARS),B7L806C7,B7L806C16,B7L806C25,B7L806C34,B7L806C43)</f>
        <v>1615611.3333333335</v>
      </c>
      <c r="AB34" s="16" t="s">
        <v>32383</v>
      </c>
      <c r="AC34" s="33">
        <f>IF(D6L627C12=0,0,D6L627C10/D6L627C12)</f>
        <v>-9.7290325609693788E-5</v>
      </c>
      <c r="AD34" s="16" t="s">
        <v>32384</v>
      </c>
      <c r="AE34" s="33">
        <f>IF(D6L627C5=0,0,D6L627C10/D6L627C5)</f>
        <v>0.48357610978006554</v>
      </c>
      <c r="AF34" s="16" t="s">
        <v>32385</v>
      </c>
      <c r="AG34" s="33">
        <f>CHOOSE(MIN(D6L627C9,RUN_YEARS),B7L806C5,B7L806C14,B7L806C23,B7L806C32,B7L806C41)</f>
        <v>21104.484056069447</v>
      </c>
      <c r="AH34" s="16" t="s">
        <v>32386</v>
      </c>
      <c r="AI34" s="33">
        <f>IF(D6L627C15=0,0,D6L627C11/D6L627C15)</f>
        <v>-2.5295484658520337E-4</v>
      </c>
      <c r="AJ34" s="16" t="s">
        <v>32387</v>
      </c>
      <c r="AK34" s="33">
        <f>IF(D6L627C5=0,0,D6L627C11/D6L627C5)</f>
        <v>1.6423890219934456E-2</v>
      </c>
      <c r="AL34" s="16" t="s">
        <v>32388</v>
      </c>
      <c r="AM34" s="33">
        <f>D6L627C8*CHOOSE(MIN(D6L627C9,RUN_YEARS),B7L806C4,B7L806C13,B7L806C22,B7L806C31,B7L806C40)</f>
        <v>-41.671240028058747</v>
      </c>
      <c r="AN34" s="16" t="s">
        <v>32389</v>
      </c>
      <c r="AO34" s="33">
        <f>D6L627C8-D6L627C18</f>
        <v>-120.85059417731571</v>
      </c>
      <c r="AP34" s="16" t="s">
        <v>32390</v>
      </c>
      <c r="AQ34" s="33">
        <f>CHOOSE(MIN(D6L627C9,RUN_YEARS),B7L806C2,B7L806C11,B7L806C20,B7L806C29,B7L806C38)</f>
        <v>3516.5500335274032</v>
      </c>
      <c r="AR34" s="16" t="s">
        <v>32391</v>
      </c>
      <c r="AS34" s="33">
        <f>IF(D6L627C20=0,0,D6L627C18/D6L627C20)</f>
        <v>-1.1850034730277646E-2</v>
      </c>
      <c r="AT34" s="16" t="s">
        <v>32392</v>
      </c>
      <c r="AU34" s="33">
        <f>IF(D6L627C5=0,0,D6L627C18/D6L627C5)</f>
        <v>0.12820197431257122</v>
      </c>
      <c r="AV34" s="16" t="s">
        <v>32393</v>
      </c>
      <c r="AW34" s="33">
        <f>CHOOSE(MIN(D6L627C9,RUN_YEARS),B7L806C1,B7L806C10,B7L806C19,B7L806C28,B7L806C37)</f>
        <v>10198.332488303535</v>
      </c>
      <c r="AX34" s="16" t="s">
        <v>32394</v>
      </c>
      <c r="AY34" s="33">
        <f>IF(D6L627C23=0,0,D6L627C19/D6L627C23)</f>
        <v>-1.1850034730277645E-2</v>
      </c>
      <c r="AZ34" s="16" t="s">
        <v>32395</v>
      </c>
      <c r="BA34" s="33">
        <f>IF(D6L627C5=0,0,D6L627C19/D6L627C5)</f>
        <v>0.37179802568742881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126556.26052232033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87429.367496434934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43714.683748217467</v>
      </c>
      <c r="R35" s="16" t="s">
        <v>32399</v>
      </c>
      <c r="S35" s="15">
        <f>SUM(D6L601C8:D6L627C8)-2*SUM(D6L609C8,D6L611C8,D6L622C8,D6L624C8,D6L627C8)</f>
        <v>43714.683748217467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42282.352910408059</v>
      </c>
      <c r="X35" s="16" t="s">
        <v>32401</v>
      </c>
      <c r="Y35" s="33">
        <f>SUM(D6L601C11:D6L627C11)-2*SUM(D6L609C11,D6L611C11,D6L622C11,D6L624C11,D6L627C11)</f>
        <v>1432.3308378094273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2.6135600942473296E-2</v>
      </c>
      <c r="AD35" s="16" t="s">
        <v>32403</v>
      </c>
      <c r="AE35" s="33">
        <f>IF(D6L628C5=0,0,D6L628C10/D6L628C5)</f>
        <v>0.48361728011050964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6.7952562450430451E-2</v>
      </c>
      <c r="AJ35" s="16" t="s">
        <v>32405</v>
      </c>
      <c r="AK35" s="33">
        <f>IF(D6L628C5=0,0,D6L628C11/D6L628C5)</f>
        <v>1.6382719889490596E-2</v>
      </c>
      <c r="AL35" s="16" t="s">
        <v>32406</v>
      </c>
      <c r="AM35" s="33">
        <f>SUM(D6L601C18:D6L627C18)-2*SUM(D6L609C18,D6L611C18,D6L622C18,D6L624C18,D6L627C18)</f>
        <v>11253.43359547028</v>
      </c>
      <c r="AN35" s="16" t="s">
        <v>32407</v>
      </c>
      <c r="AO35" s="33">
        <f>SUM(D6L601C19:D6L627C19)-2*SUM(D6L609C19,D6L611C19,D6L622C19,D6L624C19,D6L627C19)</f>
        <v>32461.250152747209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3.1868546552844008</v>
      </c>
      <c r="AT35" s="16" t="s">
        <v>32409</v>
      </c>
      <c r="AU35" s="33">
        <f>IF(D6L628C5=0,0,D6L628C18/D6L628C5)</f>
        <v>0.12871457174763568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3.1868546552844004</v>
      </c>
      <c r="AZ35" s="16" t="s">
        <v>32411</v>
      </c>
      <c r="BA35" s="33">
        <f>IF(D6L628C5=0,0,D6L628C19/D6L628C5)</f>
        <v>0.3712854282523646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1317.2387018061088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658.6193509030544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329.3096754515272</v>
      </c>
      <c r="R36" s="16" t="s">
        <v>32416</v>
      </c>
      <c r="S36" s="15">
        <f>D6L629C5-D6L629C7</f>
        <v>329.3096754515272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319.42728913844689</v>
      </c>
      <c r="X36" s="16" t="s">
        <v>32418</v>
      </c>
      <c r="Y36" s="33">
        <f>D6L629C7-D6L629C10</f>
        <v>9.8823863130803034</v>
      </c>
      <c r="Z36" s="16" t="s">
        <v>32419</v>
      </c>
      <c r="AA36" s="33">
        <f>CHOOSE(MIN(D6L629C9,RUN_YEARS),B7L806C7,B7L806C16,B7L806C25,B7L806C34,B7L806C43)</f>
        <v>1716670</v>
      </c>
      <c r="AB36" s="16" t="s">
        <v>32420</v>
      </c>
      <c r="AC36" s="33">
        <f>IF(D6L629C12=0,0,D6L629C10/D6L629C12)</f>
        <v>1.8607378770436187E-4</v>
      </c>
      <c r="AD36" s="16" t="s">
        <v>32421</v>
      </c>
      <c r="AE36" s="33">
        <f>IF(D6L629C5=0,0,D6L629C10/D6L629C5)</f>
        <v>0.48499529918225109</v>
      </c>
      <c r="AF36" s="16" t="s">
        <v>32422</v>
      </c>
      <c r="AG36" s="33">
        <f>CHOOSE(MIN(D6L629C9,RUN_YEARS),B7L806C5,B7L806C14,B7L806C23,B7L806C32,B7L806C41)</f>
        <v>20426.938472183814</v>
      </c>
      <c r="AH36" s="16" t="s">
        <v>32423</v>
      </c>
      <c r="AI36" s="33">
        <f>IF(D6L629C15=0,0,D6L629C11/D6L629C15)</f>
        <v>4.8379184803134091E-4</v>
      </c>
      <c r="AJ36" s="16" t="s">
        <v>32424</v>
      </c>
      <c r="AK36" s="33">
        <f>IF(D6L629C5=0,0,D6L629C11/D6L629C5)</f>
        <v>1.500470081774889E-2</v>
      </c>
      <c r="AL36" s="16" t="s">
        <v>32425</v>
      </c>
      <c r="AM36" s="33">
        <f>D6L629C8*CHOOSE(MIN(D6L629C9,RUN_YEARS),B7L806C4,B7L806C13,B7L806C22,B7L806C31,B7L806C40)</f>
        <v>94.712557709594364</v>
      </c>
      <c r="AN36" s="16" t="s">
        <v>32426</v>
      </c>
      <c r="AO36" s="33">
        <f>D6L629C8-D6L629C18</f>
        <v>234.59711774193283</v>
      </c>
      <c r="AP36" s="16" t="s">
        <v>32427</v>
      </c>
      <c r="AQ36" s="33">
        <f>CHOOSE(MIN(D6L629C9,RUN_YEARS),B7L806C2,B7L806C11,B7L806C20,B7L806C29,B7L806C38)</f>
        <v>3994.4622995572099</v>
      </c>
      <c r="AR36" s="16" t="s">
        <v>32428</v>
      </c>
      <c r="AS36" s="33">
        <f>IF(D6L629C20=0,0,D6L629C18/D6L629C20)</f>
        <v>2.371096548341271E-2</v>
      </c>
      <c r="AT36" s="16" t="s">
        <v>32429</v>
      </c>
      <c r="AU36" s="33">
        <f>IF(D6L629C5=0,0,D6L629C18/D6L629C5)</f>
        <v>0.14380469929972586</v>
      </c>
      <c r="AV36" s="16" t="s">
        <v>32430</v>
      </c>
      <c r="AW36" s="33">
        <f>CHOOSE(MIN(D6L629C9,RUN_YEARS),B7L806C1,B7L806C10,B7L806C19,B7L806C28,B7L806C37)</f>
        <v>9894.0348045316023</v>
      </c>
      <c r="AX36" s="16" t="s">
        <v>32431</v>
      </c>
      <c r="AY36" s="33">
        <f>IF(D6L629C23=0,0,D6L629C19/D6L629C23)</f>
        <v>2.371096548341271E-2</v>
      </c>
      <c r="AZ36" s="16" t="s">
        <v>32432</v>
      </c>
      <c r="BA36" s="33">
        <f>IF(D6L629C5=0,0,D6L629C19/D6L629C5)</f>
        <v>0.35619530070027416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1716670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20426.938472183814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3994.4622995572099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9894.0348045316023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1079.7488104066247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539.87440520331234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269.93720260165617</v>
      </c>
      <c r="R38" s="16" t="s">
        <v>32456</v>
      </c>
      <c r="S38" s="15">
        <f>D6L631C5-D6L631C7</f>
        <v>269.93720260165617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261.83654867242035</v>
      </c>
      <c r="X38" s="16" t="s">
        <v>32458</v>
      </c>
      <c r="Y38" s="33">
        <f>D6L631C7-D6L631C10</f>
        <v>8.1006539292358184</v>
      </c>
      <c r="Z38" s="16" t="s">
        <v>32459</v>
      </c>
      <c r="AA38" s="33">
        <f>CHOOSE(MIN(D6L631C9,RUN_YEARS),B7L806C7,B7L806C16,B7L806C25,B7L806C34,B7L806C43)</f>
        <v>1716670</v>
      </c>
      <c r="AB38" s="16" t="s">
        <v>32460</v>
      </c>
      <c r="AC38" s="33">
        <f>IF(D6L631C12=0,0,D6L631C10/D6L631C12)</f>
        <v>1.525258486910241E-4</v>
      </c>
      <c r="AD38" s="16" t="s">
        <v>32461</v>
      </c>
      <c r="AE38" s="33">
        <f>IF(D6L631C5=0,0,D6L631C10/D6L631C5)</f>
        <v>0.48499529918225115</v>
      </c>
      <c r="AF38" s="16" t="s">
        <v>32462</v>
      </c>
      <c r="AG38" s="33">
        <f>CHOOSE(MIN(D6L631C9,RUN_YEARS),B7L806C5,B7L806C14,B7L806C23,B7L806C32,B7L806C41)</f>
        <v>20426.938472183814</v>
      </c>
      <c r="AH38" s="16" t="s">
        <v>32463</v>
      </c>
      <c r="AI38" s="33">
        <f>IF(D6L631C15=0,0,D6L631C11/D6L631C15)</f>
        <v>3.9656720659666183E-4</v>
      </c>
      <c r="AJ38" s="16" t="s">
        <v>32464</v>
      </c>
      <c r="AK38" s="33">
        <f>IF(D6L631C5=0,0,D6L631C11/D6L631C5)</f>
        <v>1.5004700817748857E-2</v>
      </c>
      <c r="AL38" s="16" t="s">
        <v>32465</v>
      </c>
      <c r="AM38" s="33">
        <f>D6L631C8*CHOOSE(MIN(D6L631C9,RUN_YEARS),B7L806C4,B7L806C13,B7L806C22,B7L806C31,B7L806C40)</f>
        <v>77.636476499880686</v>
      </c>
      <c r="AN38" s="16" t="s">
        <v>32466</v>
      </c>
      <c r="AO38" s="33">
        <f>D6L631C8-D6L631C18</f>
        <v>192.30072610177547</v>
      </c>
      <c r="AP38" s="16" t="s">
        <v>32467</v>
      </c>
      <c r="AQ38" s="33">
        <f>CHOOSE(MIN(D6L631C9,RUN_YEARS),B7L806C2,B7L806C11,B7L806C20,B7L806C29,B7L806C38)</f>
        <v>3994.4622995572099</v>
      </c>
      <c r="AR38" s="16" t="s">
        <v>32468</v>
      </c>
      <c r="AS38" s="33">
        <f>IF(D6L631C20=0,0,D6L631C18/D6L631C20)</f>
        <v>1.9436026848591553E-2</v>
      </c>
      <c r="AT38" s="16" t="s">
        <v>32469</v>
      </c>
      <c r="AU38" s="33">
        <f>IF(D6L631C5=0,0,D6L631C18/D6L631C5)</f>
        <v>0.14380469929972586</v>
      </c>
      <c r="AV38" s="16" t="s">
        <v>32470</v>
      </c>
      <c r="AW38" s="33">
        <f>CHOOSE(MIN(D6L631C9,RUN_YEARS),B7L806C1,B7L806C10,B7L806C19,B7L806C28,B7L806C37)</f>
        <v>9894.0348045316023</v>
      </c>
      <c r="AX38" s="16" t="s">
        <v>32471</v>
      </c>
      <c r="AY38" s="33">
        <f>IF(D6L631C23=0,0,D6L631C19/D6L631C23)</f>
        <v>1.943602684859155E-2</v>
      </c>
      <c r="AZ38" s="16" t="s">
        <v>32472</v>
      </c>
      <c r="BA38" s="33">
        <f>IF(D6L631C5=0,0,D6L631C19/D6L631C5)</f>
        <v>0.35619530070027411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1716670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20426.938472183814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3994.4622995572099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9894.0348045316023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17009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17009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6803.6</v>
      </c>
      <c r="R40" s="16" t="s">
        <v>32497</v>
      </c>
      <c r="S40" s="15">
        <f>D6L633C5-D6L633C7</f>
        <v>10205.4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6599.4280350327272</v>
      </c>
      <c r="X40" s="16" t="s">
        <v>32499</v>
      </c>
      <c r="Y40" s="33">
        <f>D6L633C7-D6L633C10</f>
        <v>204.1719649672732</v>
      </c>
      <c r="Z40" s="16" t="s">
        <v>32500</v>
      </c>
      <c r="AA40" s="33">
        <f>CHOOSE(MIN(D6L633C9,RUN_YEARS),B7L806C7,B7L806C16,B7L806C25,B7L806C34,B7L806C43)</f>
        <v>1716670</v>
      </c>
      <c r="AB40" s="16" t="s">
        <v>32501</v>
      </c>
      <c r="AC40" s="33">
        <f>IF(D6L633C12=0,0,D6L633C10/D6L633C12)</f>
        <v>3.8443195460005283E-3</v>
      </c>
      <c r="AD40" s="16" t="s">
        <v>32502</v>
      </c>
      <c r="AE40" s="33">
        <f>IF(D6L633C5=0,0,D6L633C10/D6L633C5)</f>
        <v>0.38799623934580085</v>
      </c>
      <c r="AF40" s="16" t="s">
        <v>32503</v>
      </c>
      <c r="AG40" s="33">
        <f>CHOOSE(MIN(D6L633C9,RUN_YEARS),B7L806C5,B7L806C14,B7L806C23,B7L806C32,B7L806C41)</f>
        <v>20426.938472183814</v>
      </c>
      <c r="AH40" s="16" t="s">
        <v>32504</v>
      </c>
      <c r="AI40" s="33">
        <f>IF(D6L633C15=0,0,D6L633C11/D6L633C15)</f>
        <v>9.9952308196013997E-3</v>
      </c>
      <c r="AJ40" s="16" t="s">
        <v>32505</v>
      </c>
      <c r="AK40" s="33">
        <f>IF(D6L633C5=0,0,D6L633C11/D6L633C5)</f>
        <v>1.2003760654199142E-2</v>
      </c>
      <c r="AL40" s="16" t="s">
        <v>32506</v>
      </c>
      <c r="AM40" s="33">
        <f>D6L633C8*CHOOSE(MIN(D6L633C9,RUN_YEARS),B7L806C4,B7L806C13,B7L806C22,B7L806C31,B7L806C40)</f>
        <v>2935.1689564668445</v>
      </c>
      <c r="AN40" s="16" t="s">
        <v>32507</v>
      </c>
      <c r="AO40" s="33">
        <f>D6L633C8-D6L633C18</f>
        <v>7270.2310435331547</v>
      </c>
      <c r="AP40" s="16" t="s">
        <v>32508</v>
      </c>
      <c r="AQ40" s="33">
        <f>CHOOSE(MIN(D6L633C9,RUN_YEARS),B7L806C2,B7L806C11,B7L806C20,B7L806C29,B7L806C38)</f>
        <v>3994.4622995572099</v>
      </c>
      <c r="AR40" s="16" t="s">
        <v>32509</v>
      </c>
      <c r="AS40" s="33">
        <f>IF(D6L633C20=0,0,D6L633C18/D6L633C20)</f>
        <v>0.73480952787868614</v>
      </c>
      <c r="AT40" s="16" t="s">
        <v>32510</v>
      </c>
      <c r="AU40" s="33">
        <f>IF(D6L633C5=0,0,D6L633C18/D6L633C5)</f>
        <v>0.17256563915967102</v>
      </c>
      <c r="AV40" s="16" t="s">
        <v>32511</v>
      </c>
      <c r="AW40" s="33">
        <f>CHOOSE(MIN(D6L633C9,RUN_YEARS),B7L806C1,B7L806C10,B7L806C19,B7L806C28,B7L806C37)</f>
        <v>9894.0348045316023</v>
      </c>
      <c r="AX40" s="16" t="s">
        <v>32512</v>
      </c>
      <c r="AY40" s="33">
        <f>IF(D6L633C23=0,0,D6L633C19/D6L633C23)</f>
        <v>0.73480952787868603</v>
      </c>
      <c r="AZ40" s="16" t="s">
        <v>32513</v>
      </c>
      <c r="BA40" s="33">
        <f>IF(D6L633C5=0,0,D6L633C19/D6L633C5)</f>
        <v>0.42743436084032893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73899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73899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73899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1716670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20426.938472183814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21254.046947100884</v>
      </c>
      <c r="AN41" s="16" t="s">
        <v>32526</v>
      </c>
      <c r="AO41" s="33">
        <f>D6L634C8-D6L634C18</f>
        <v>52644.953052899116</v>
      </c>
      <c r="AP41" s="16" t="s">
        <v>32527</v>
      </c>
      <c r="AQ41" s="33">
        <f>CHOOSE(MIN(D6L634C9,RUN_YEARS),B7L806C2,B7L806C11,B7L806C20,B7L806C29,B7L806C38)</f>
        <v>3994.4622995572099</v>
      </c>
      <c r="AR41" s="16" t="s">
        <v>32528</v>
      </c>
      <c r="AS41" s="33">
        <f>IF(D6L634C20=0,0,D6L634C18/D6L634C20)</f>
        <v>5.3208780940195419</v>
      </c>
      <c r="AT41" s="16" t="s">
        <v>32529</v>
      </c>
      <c r="AU41" s="33">
        <f>IF(D6L634C5=0,0,D6L634C18/D6L634C5)</f>
        <v>0.28760939859945173</v>
      </c>
      <c r="AV41" s="16" t="s">
        <v>32530</v>
      </c>
      <c r="AW41" s="33">
        <f>CHOOSE(MIN(D6L634C9,RUN_YEARS),B7L806C1,B7L806C10,B7L806C19,B7L806C28,B7L806C37)</f>
        <v>9894.0348045316023</v>
      </c>
      <c r="AX41" s="16" t="s">
        <v>32531</v>
      </c>
      <c r="AY41" s="33">
        <f>IF(D6L634C23=0,0,D6L634C19/D6L634C23)</f>
        <v>5.320878094019541</v>
      </c>
      <c r="AZ41" s="16" t="s">
        <v>32532</v>
      </c>
      <c r="BA41" s="33">
        <f>IF(D6L634C5=0,0,D6L634C19/D6L634C5)</f>
        <v>0.71239060140054822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-3862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-3862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-3862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-3746.1036908837073</v>
      </c>
      <c r="X42" s="16" t="s">
        <v>32539</v>
      </c>
      <c r="Y42" s="33">
        <f>D6L635C7-D6L635C10</f>
        <v>-115.89630911629274</v>
      </c>
      <c r="Z42" s="16" t="s">
        <v>32540</v>
      </c>
      <c r="AA42" s="33">
        <f>CHOOSE(MIN(D6L635C9,RUN_YEARS),B7L806C7,B7L806C16,B7L806C25,B7L806C34,B7L806C43)</f>
        <v>1716670</v>
      </c>
      <c r="AB42" s="16" t="s">
        <v>32541</v>
      </c>
      <c r="AC42" s="33">
        <f>IF(D6L635C12=0,0,D6L635C10/D6L635C12)</f>
        <v>-2.1821920875204361E-3</v>
      </c>
      <c r="AD42" s="16" t="s">
        <v>32542</v>
      </c>
      <c r="AE42" s="33">
        <f>IF(D6L635C5=0,0,D6L635C10/D6L635C5)</f>
        <v>0.96999059836450219</v>
      </c>
      <c r="AF42" s="16" t="s">
        <v>32543</v>
      </c>
      <c r="AG42" s="33">
        <f>CHOOSE(MIN(D6L635C9,RUN_YEARS),B7L806C5,B7L806C14,B7L806C23,B7L806C32,B7L806C41)</f>
        <v>20426.938472183814</v>
      </c>
      <c r="AH42" s="16" t="s">
        <v>32544</v>
      </c>
      <c r="AI42" s="33">
        <f>IF(D6L635C15=0,0,D6L635C11/D6L635C15)</f>
        <v>-5.6736994275531508E-3</v>
      </c>
      <c r="AJ42" s="16" t="s">
        <v>32545</v>
      </c>
      <c r="AK42" s="33">
        <f>IF(D6L635C5=0,0,D6L635C11/D6L635C5)</f>
        <v>3.0009401635497861E-2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3994.4622995572099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9894.0348045316023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-29844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-29844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-29844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1716670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20426.938472183814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-8583.4148918020364</v>
      </c>
      <c r="AN43" s="16" t="s">
        <v>32567</v>
      </c>
      <c r="AO43" s="33">
        <f>D6L636C8-D6L636C18</f>
        <v>-21260.585108197964</v>
      </c>
      <c r="AP43" s="16" t="s">
        <v>32568</v>
      </c>
      <c r="AQ43" s="33">
        <f>CHOOSE(MIN(D6L636C9,RUN_YEARS),B7L806C2,B7L806C11,B7L806C20,B7L806C29,B7L806C38)</f>
        <v>3994.4622995572099</v>
      </c>
      <c r="AR43" s="16" t="s">
        <v>32569</v>
      </c>
      <c r="AS43" s="33">
        <f>IF(D6L636C20=0,0,D6L636C18/D6L636C20)</f>
        <v>-2.1488286152440383</v>
      </c>
      <c r="AT43" s="16" t="s">
        <v>32570</v>
      </c>
      <c r="AU43" s="33">
        <f>IF(D6L636C5=0,0,D6L636C18/D6L636C5)</f>
        <v>0.28760939859945167</v>
      </c>
      <c r="AV43" s="16" t="s">
        <v>32571</v>
      </c>
      <c r="AW43" s="33">
        <f>CHOOSE(MIN(D6L636C9,RUN_YEARS),B7L806C1,B7L806C10,B7L806C19,B7L806C28,B7L806C37)</f>
        <v>9894.0348045316023</v>
      </c>
      <c r="AX43" s="16" t="s">
        <v>32572</v>
      </c>
      <c r="AY43" s="33">
        <f>IF(D6L636C23=0,0,D6L636C19/D6L636C23)</f>
        <v>-2.1488286152440383</v>
      </c>
      <c r="AZ43" s="16" t="s">
        <v>32573</v>
      </c>
      <c r="BA43" s="33">
        <f>IF(D6L636C5=0,0,D6L636C19/D6L636C5)</f>
        <v>0.71239060140054833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59598.987512212741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58400.493756106371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3540.8468780531839</v>
      </c>
      <c r="R44" s="16" t="s">
        <v>32577</v>
      </c>
      <c r="S44" s="15">
        <f>SUM(D6L629C8:D6L636C8)</f>
        <v>54859.646878053187</v>
      </c>
      <c r="U44" s="21" t="str">
        <f>NULL_VALUE</f>
        <v>n/a</v>
      </c>
      <c r="V44" s="16" t="s">
        <v>32578</v>
      </c>
      <c r="W44" s="33">
        <f>SUM(D6L629C10:D6L636C10)</f>
        <v>3434.5881819598867</v>
      </c>
      <c r="X44" s="16" t="s">
        <v>32579</v>
      </c>
      <c r="Y44" s="33">
        <f>SUM(D6L629C11:D6L636C11)</f>
        <v>106.25869609329658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2.0007270948754785E-3</v>
      </c>
      <c r="AD44" s="16" t="s">
        <v>32581</v>
      </c>
      <c r="AE44" s="33">
        <f>IF(D6L637C5=0,0,D6L637C10/D6L637C5)</f>
        <v>5.8810944241387775E-2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5.2018904466762514E-3</v>
      </c>
      <c r="AJ44" s="16" t="s">
        <v>32583</v>
      </c>
      <c r="AK44" s="33">
        <f>IF(D6L637C5=0,0,D6L637C11/D6L637C5)</f>
        <v>1.8194828375434093E-3</v>
      </c>
      <c r="AL44" s="16" t="s">
        <v>32584</v>
      </c>
      <c r="AM44" s="33">
        <f>SUM(D6L629C18:D6L636C18)</f>
        <v>15778.150045975166</v>
      </c>
      <c r="AN44" s="16" t="s">
        <v>32585</v>
      </c>
      <c r="AO44" s="33">
        <f>SUM(D6L629C19:D6L636C19)</f>
        <v>39081.496832078017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3.9500059989861938</v>
      </c>
      <c r="AT44" s="16" t="s">
        <v>32587</v>
      </c>
      <c r="AU44" s="33">
        <f>IF(D6L637C5=0,0,D6L637C18/D6L637C5)</f>
        <v>0.27017151793045241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3.9500059989861929</v>
      </c>
      <c r="AZ44" s="16" t="s">
        <v>32589</v>
      </c>
      <c r="BA44" s="33">
        <f>IF(D6L637C5=0,0,D6L637C19/D6L637C5)</f>
        <v>0.66919805499061635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6925.6898532635905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3462.8449266317953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1731.4224633158976</v>
      </c>
      <c r="R45" s="16" t="s">
        <v>32594</v>
      </c>
      <c r="S45" s="15">
        <f>D6L638C5-D6L638C7</f>
        <v>1731.4224633158976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1679.4635112135279</v>
      </c>
      <c r="X45" s="16" t="s">
        <v>32596</v>
      </c>
      <c r="Y45" s="33">
        <f>D6L638C7-D6L638C10</f>
        <v>51.958952102369722</v>
      </c>
      <c r="Z45" s="16" t="s">
        <v>32597</v>
      </c>
      <c r="AA45" s="33">
        <f>CHOOSE(MIN(D6L638C9,RUN_YEARS),B7L806C7,B7L806C16,B7L806C25,B7L806C34,B7L806C43)</f>
        <v>1716670</v>
      </c>
      <c r="AB45" s="16" t="s">
        <v>32598</v>
      </c>
      <c r="AC45" s="33">
        <f>IF(D6L638C12=0,0,D6L638C10/D6L638C12)</f>
        <v>9.7832635929650299E-4</v>
      </c>
      <c r="AD45" s="16" t="s">
        <v>32599</v>
      </c>
      <c r="AE45" s="33">
        <f>IF(D6L638C5=0,0,D6L638C10/D6L638C5)</f>
        <v>0.48499529918225109</v>
      </c>
      <c r="AF45" s="16" t="s">
        <v>32600</v>
      </c>
      <c r="AG45" s="33">
        <f>CHOOSE(MIN(D6L638C9,RUN_YEARS),B7L806C5,B7L806C14,B7L806C23,B7L806C32,B7L806C41)</f>
        <v>20426.938472183814</v>
      </c>
      <c r="AH45" s="16" t="s">
        <v>32601</v>
      </c>
      <c r="AI45" s="33">
        <f>IF(D6L638C15=0,0,D6L638C11/D6L638C15)</f>
        <v>2.5436485341709097E-3</v>
      </c>
      <c r="AJ45" s="16" t="s">
        <v>32602</v>
      </c>
      <c r="AK45" s="33">
        <f>IF(D6L638C5=0,0,D6L638C11/D6L638C5)</f>
        <v>1.5004700817748897E-2</v>
      </c>
      <c r="AL45" s="16" t="s">
        <v>32603</v>
      </c>
      <c r="AM45" s="33">
        <f>D6L638C8*CHOOSE(MIN(D6L638C9,RUN_YEARS),B7L806C4,B7L806C13,B7L806C22,B7L806C31,B7L806C40)</f>
        <v>497.97337339586659</v>
      </c>
      <c r="AN45" s="16" t="s">
        <v>32604</v>
      </c>
      <c r="AO45" s="33">
        <f>D6L638C8-D6L638C18</f>
        <v>1233.4490899200309</v>
      </c>
      <c r="AP45" s="16" t="s">
        <v>32605</v>
      </c>
      <c r="AQ45" s="33">
        <f>CHOOSE(MIN(D6L638C9,RUN_YEARS),B7L806C2,B7L806C11,B7L806C20,B7L806C29,B7L806C38)</f>
        <v>3994.4622995572099</v>
      </c>
      <c r="AR45" s="16" t="s">
        <v>32606</v>
      </c>
      <c r="AS45" s="33">
        <f>IF(D6L638C20=0,0,D6L638C18/D6L638C20)</f>
        <v>0.12466593399844265</v>
      </c>
      <c r="AT45" s="16" t="s">
        <v>32607</v>
      </c>
      <c r="AU45" s="33">
        <f>IF(D6L638C5=0,0,D6L638C18/D6L638C5)</f>
        <v>0.14380469929972586</v>
      </c>
      <c r="AV45" s="16" t="s">
        <v>32608</v>
      </c>
      <c r="AW45" s="33">
        <f>CHOOSE(MIN(D6L638C9,RUN_YEARS),B7L806C1,B7L806C10,B7L806C19,B7L806C28,B7L806C37)</f>
        <v>9894.0348045316023</v>
      </c>
      <c r="AX45" s="16" t="s">
        <v>32609</v>
      </c>
      <c r="AY45" s="33">
        <f>IF(D6L638C23=0,0,D6L638C19/D6L638C23)</f>
        <v>0.12466593399844263</v>
      </c>
      <c r="AZ45" s="16" t="s">
        <v>32610</v>
      </c>
      <c r="BA45" s="33">
        <f>IF(D6L638C5=0,0,D6L638C19/D6L638C5)</f>
        <v>0.35619530070027411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75064.79386993176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75064.79386993176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30025.917547972706</v>
      </c>
      <c r="R46" s="16" t="s">
        <v>32614</v>
      </c>
      <c r="S46" s="15">
        <f>D6L639C5-D6L639C7</f>
        <v>45038.876321959055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29124.857728801249</v>
      </c>
      <c r="X46" s="16" t="s">
        <v>32616</v>
      </c>
      <c r="Y46" s="33">
        <f>D6L639C7-D6L639C10</f>
        <v>901.05981917145618</v>
      </c>
      <c r="Z46" s="16" t="s">
        <v>32617</v>
      </c>
      <c r="AA46" s="33">
        <f>CHOOSE(MIN(D6L639C9,RUN_YEARS),B7L806C7,B7L806C16,B7L806C25,B7L806C34,B7L806C43)</f>
        <v>1716670</v>
      </c>
      <c r="AB46" s="16" t="s">
        <v>32618</v>
      </c>
      <c r="AC46" s="33">
        <f>IF(D6L639C12=0,0,D6L639C10/D6L639C12)</f>
        <v>1.6965903597547141E-2</v>
      </c>
      <c r="AD46" s="16" t="s">
        <v>32619</v>
      </c>
      <c r="AE46" s="33">
        <f>IF(D6L639C5=0,0,D6L639C10/D6L639C5)</f>
        <v>0.38799623934580085</v>
      </c>
      <c r="AF46" s="16" t="s">
        <v>32620</v>
      </c>
      <c r="AG46" s="33">
        <f>CHOOSE(MIN(D6L639C9,RUN_YEARS),B7L806C5,B7L806C14,B7L806C23,B7L806C32,B7L806C41)</f>
        <v>20426.938472183814</v>
      </c>
      <c r="AH46" s="16" t="s">
        <v>32621</v>
      </c>
      <c r="AI46" s="33">
        <f>IF(D6L639C15=0,0,D6L639C11/D6L639C15)</f>
        <v>4.4111349353622702E-2</v>
      </c>
      <c r="AJ46" s="16" t="s">
        <v>32622</v>
      </c>
      <c r="AK46" s="33">
        <f>IF(D6L639C5=0,0,D6L639C11/D6L639C5)</f>
        <v>1.2003760654199147E-2</v>
      </c>
      <c r="AL46" s="16" t="s">
        <v>32623</v>
      </c>
      <c r="AM46" s="33">
        <f>D6L639C8*CHOOSE(MIN(D6L639C9,RUN_YEARS),B7L806C4,B7L806C13,B7L806C22,B7L806C31,B7L806C40)</f>
        <v>12953.60413255373</v>
      </c>
      <c r="AN46" s="16" t="s">
        <v>32624</v>
      </c>
      <c r="AO46" s="33">
        <f>D6L639C8-D6L639C18</f>
        <v>32085.272189405325</v>
      </c>
      <c r="AP46" s="16" t="s">
        <v>32625</v>
      </c>
      <c r="AQ46" s="33">
        <f>CHOOSE(MIN(D6L639C9,RUN_YEARS),B7L806C2,B7L806C11,B7L806C20,B7L806C29,B7L806C38)</f>
        <v>3994.4622995572099</v>
      </c>
      <c r="AR46" s="16" t="s">
        <v>32626</v>
      </c>
      <c r="AS46" s="33">
        <f>IF(D6L639C20=0,0,D6L639C18/D6L639C20)</f>
        <v>3.2428905722779384</v>
      </c>
      <c r="AT46" s="16" t="s">
        <v>32627</v>
      </c>
      <c r="AU46" s="33">
        <f>IF(D6L639C5=0,0,D6L639C18/D6L639C5)</f>
        <v>0.17256563915967102</v>
      </c>
      <c r="AV46" s="16" t="s">
        <v>32628</v>
      </c>
      <c r="AW46" s="33">
        <f>CHOOSE(MIN(D6L639C9,RUN_YEARS),B7L806C1,B7L806C10,B7L806C19,B7L806C28,B7L806C37)</f>
        <v>9894.0348045316023</v>
      </c>
      <c r="AX46" s="16" t="s">
        <v>32629</v>
      </c>
      <c r="AY46" s="33">
        <f>IF(D6L639C23=0,0,D6L639C19/D6L639C23)</f>
        <v>3.242890572277938</v>
      </c>
      <c r="AZ46" s="16" t="s">
        <v>32630</v>
      </c>
      <c r="BA46" s="33">
        <f>IF(D6L639C5=0,0,D6L639C19/D6L639C5)</f>
        <v>0.42743436084032893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81990.483723195357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78527.638796563551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31757.340011288605</v>
      </c>
      <c r="R47" s="16" t="s">
        <v>32634</v>
      </c>
      <c r="S47" s="15">
        <f>SUM(D6L638C8:D6L639C8)</f>
        <v>46770.29878527495</v>
      </c>
      <c r="U47" s="21" t="str">
        <f>NULL_VALUE</f>
        <v>n/a</v>
      </c>
      <c r="V47" s="16" t="s">
        <v>32635</v>
      </c>
      <c r="W47" s="33">
        <f>SUM(D6L638C10:D6L639C10)</f>
        <v>30804.321240014779</v>
      </c>
      <c r="X47" s="16" t="s">
        <v>32636</v>
      </c>
      <c r="Y47" s="33">
        <f>SUM(D6L638C11:D6L639C11)</f>
        <v>953.01877127382591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1.7944229956843645E-2</v>
      </c>
      <c r="AD47" s="16" t="s">
        <v>32638</v>
      </c>
      <c r="AE47" s="33">
        <f>IF(D6L640C5=0,0,D6L640C10/D6L640C5)</f>
        <v>0.39227362126368692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4.6654997887793613E-2</v>
      </c>
      <c r="AJ47" s="16" t="s">
        <v>32640</v>
      </c>
      <c r="AK47" s="33">
        <f>IF(D6L640C5=0,0,D6L640C11/D6L640C5)</f>
        <v>1.213609355736201E-2</v>
      </c>
      <c r="AL47" s="16" t="s">
        <v>32641</v>
      </c>
      <c r="AM47" s="33">
        <f>SUM(D6L638C18:D6L639C18)</f>
        <v>13451.577505949597</v>
      </c>
      <c r="AN47" s="16" t="s">
        <v>32642</v>
      </c>
      <c r="AO47" s="33">
        <f>SUM(D6L638C19:D6L639C19)</f>
        <v>33318.721279325357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3.3675565062763813</v>
      </c>
      <c r="AT47" s="16" t="s">
        <v>32644</v>
      </c>
      <c r="AU47" s="33">
        <f>IF(D6L640C5=0,0,D6L640C18/D6L640C5)</f>
        <v>0.17129736373199408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3.3675565062763808</v>
      </c>
      <c r="AZ47" s="16" t="s">
        <v>32646</v>
      </c>
      <c r="BA47" s="33">
        <f>IF(D6L640C5=0,0,D6L640C19/D6L640C5)</f>
        <v>0.42429292144695707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268145.73175772838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224357.50004910486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79012.870637559259</v>
      </c>
      <c r="R48" s="16" t="s">
        <v>32651</v>
      </c>
      <c r="S48" s="15">
        <f>SUM(D6L628C8,D6L637C8,D6L640C8)</f>
        <v>145344.62941154558</v>
      </c>
      <c r="U48" s="21" t="str">
        <f>NULL_VALUE</f>
        <v>n/a</v>
      </c>
      <c r="V48" s="16" t="s">
        <v>32652</v>
      </c>
      <c r="W48" s="33">
        <f>SUM(D6L628C10,D6L637C10,D6L640C10)</f>
        <v>76521.262332382728</v>
      </c>
      <c r="X48" s="16" t="s">
        <v>32653</v>
      </c>
      <c r="Y48" s="33">
        <f>SUM(D6L628C11,D6L637C11,D6L640C11)</f>
        <v>2491.6083051765499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4.6080557994192417E-2</v>
      </c>
      <c r="AD48" s="16" t="s">
        <v>32655</v>
      </c>
      <c r="AE48" s="33">
        <f>IF(D6L641C5=0,0,D6L641C10/D6L641C5)</f>
        <v>0.34106843905657092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0.11980945078490032</v>
      </c>
      <c r="AJ48" s="16" t="s">
        <v>32657</v>
      </c>
      <c r="AK48" s="33">
        <f>IF(D6L641C5=0,0,D6L641C11/D6L641C5)</f>
        <v>1.110552713696317E-2</v>
      </c>
      <c r="AL48" s="16" t="s">
        <v>32658</v>
      </c>
      <c r="AM48" s="33">
        <f>SUM(D6L628C18,D6L637C18,D6L640C18)</f>
        <v>40483.161147395047</v>
      </c>
      <c r="AN48" s="16" t="s">
        <v>32659</v>
      </c>
      <c r="AO48" s="33">
        <f>SUM(D6L628C19,D6L637C19,D6L640C19)</f>
        <v>104861.46826415058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10.504417160546975</v>
      </c>
      <c r="AT48" s="16" t="s">
        <v>32661</v>
      </c>
      <c r="AU48" s="33">
        <f>IF(D6L641C5=0,0,D6L641C18/D6L641C5)</f>
        <v>0.18044041825450249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10.504417160546975</v>
      </c>
      <c r="AZ48" s="16" t="s">
        <v>32663</v>
      </c>
      <c r="BA48" s="33">
        <f>IF(D6L641C5=0,0,D6L641C19/D6L641C5)</f>
        <v>0.46738561555196362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ACC2F-CAFB-4FC5-B497-A7518EEFBE6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3142.1456280000002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2702.2452400800003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1351.1226200400001</v>
      </c>
      <c r="R8" s="16" t="s">
        <v>32673</v>
      </c>
      <c r="S8" s="15">
        <f>D6L701C5-D6L701C7</f>
        <v>1351.1226200400001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1278.3594568530564</v>
      </c>
      <c r="X8" s="16" t="s">
        <v>32675</v>
      </c>
      <c r="Y8" s="33">
        <f>D6L701C7-D6L701C10</f>
        <v>72.763163186943757</v>
      </c>
      <c r="Z8" s="16" t="s">
        <v>32676</v>
      </c>
      <c r="AA8" s="33">
        <f>CHOOSE(MIN(D6L701C9,RUN_YEARS),B7L807C7,B7L807C16,B7L807C25,B7L807C34,B7L807C43)</f>
        <v>43991.666666666664</v>
      </c>
      <c r="AB8" s="16" t="s">
        <v>32677</v>
      </c>
      <c r="AC8" s="33">
        <f>IF(D6L701C12=0,0,D6L701C10/D6L701C12)</f>
        <v>2.9059127642047124E-2</v>
      </c>
      <c r="AD8" s="16" t="s">
        <v>32678</v>
      </c>
      <c r="AE8" s="33">
        <f>IF(D6L701C5=0,0,D6L701C10/D6L701C5)</f>
        <v>0.47307307193747167</v>
      </c>
      <c r="AF8" s="16" t="s">
        <v>32679</v>
      </c>
      <c r="AG8" s="33">
        <f>CHOOSE(MIN(D6L701C9,RUN_YEARS),B7L807C5,B7L807C14,B7L807C23,B7L807C32,B7L807C41)</f>
        <v>963.06511123493738</v>
      </c>
      <c r="AH8" s="16" t="s">
        <v>32680</v>
      </c>
      <c r="AI8" s="33">
        <f>IF(D6L701C15=0,0,D6L701C11/D6L701C15)</f>
        <v>7.5553731869322557E-2</v>
      </c>
      <c r="AJ8" s="16" t="s">
        <v>32681</v>
      </c>
      <c r="AK8" s="33">
        <f>IF(D6L701C5=0,0,D6L701C11/D6L701C5)</f>
        <v>2.6926928062528329E-2</v>
      </c>
      <c r="AL8" s="16" t="s">
        <v>32682</v>
      </c>
      <c r="AM8" s="33">
        <f>D6L701C8*CHOOSE(MIN(D6L701C9,RUN_YEARS),B7L807C4,B7L807C13,B7L807C22,B7L807C31,B7L807C40)</f>
        <v>229.00615071436604</v>
      </c>
      <c r="AN8" s="16" t="s">
        <v>32683</v>
      </c>
      <c r="AO8" s="33">
        <f>D6L701C8-D6L701C18</f>
        <v>1122.1164693256342</v>
      </c>
      <c r="AP8" s="16" t="s">
        <v>32684</v>
      </c>
      <c r="AQ8" s="33">
        <f>CHOOSE(MIN(D6L701C9,RUN_YEARS),B7L807C2,B7L807C11,B7L807C20,B7L807C29,B7L807C38)</f>
        <v>95.752544996337591</v>
      </c>
      <c r="AR8" s="16" t="s">
        <v>32685</v>
      </c>
      <c r="AS8" s="33">
        <f>IF(D6L701C20=0,0,D6L701C18/D6L701C20)</f>
        <v>2.3916455768682203</v>
      </c>
      <c r="AT8" s="16" t="s">
        <v>32686</v>
      </c>
      <c r="AU8" s="33">
        <f>IF(D6L701C5=0,0,D6L701C18/D6L701C5)</f>
        <v>8.4746620076417006E-2</v>
      </c>
      <c r="AV8" s="16" t="s">
        <v>32687</v>
      </c>
      <c r="AW8" s="33">
        <f>CHOOSE(MIN(D6L701C9,RUN_YEARS),B7L807C1,B7L807C10,B7L807C19,B7L807C28,B7L807C37)</f>
        <v>469.18175509726143</v>
      </c>
      <c r="AX8" s="16" t="s">
        <v>32688</v>
      </c>
      <c r="AY8" s="33">
        <f>IF(D6L701C23=0,0,D6L701C19/D6L701C23)</f>
        <v>2.3916455768682208</v>
      </c>
      <c r="AZ8" s="16" t="s">
        <v>32689</v>
      </c>
      <c r="BA8" s="33">
        <f>IF(D6L701C5=0,0,D6L701C19/D6L701C5)</f>
        <v>0.41525337992358302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12.290815396950174</v>
      </c>
      <c r="J9" s="16" t="s">
        <v>32710</v>
      </c>
      <c r="K9" s="21">
        <f>IF(FLOW_THRU_100PCT="Y",1,INDEX(VariabilityMatrix,D6L702C1,D6L702C9))</f>
        <v>0.66223585226080861</v>
      </c>
      <c r="L9" s="16" t="s">
        <v>32690</v>
      </c>
      <c r="M9" s="15">
        <f>IF(D6L702C2&lt;&gt;0,D6L702C2*D6L702C4,D6L702C3*D6L702C4)</f>
        <v>8.1394186093795682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4.0697093046897841</v>
      </c>
      <c r="R9" s="16" t="s">
        <v>32692</v>
      </c>
      <c r="S9" s="15">
        <f>D6L702C5-D6L702C7</f>
        <v>4.0697093046897841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3.8589246834174729</v>
      </c>
      <c r="X9" s="16" t="s">
        <v>32694</v>
      </c>
      <c r="Y9" s="33">
        <f>D6L702C7-D6L702C10</f>
        <v>0.21078462127231123</v>
      </c>
      <c r="Z9" s="16" t="s">
        <v>32695</v>
      </c>
      <c r="AA9" s="33">
        <f>CHOOSE(MIN(D6L702C9,RUN_YEARS),B7L807C7,B7L807C16,B7L807C25,B7L807C34,B7L807C43)</f>
        <v>56281.8</v>
      </c>
      <c r="AB9" s="16" t="s">
        <v>32696</v>
      </c>
      <c r="AC9" s="33">
        <f>IF(D6L702C12=0,0,D6L702C10/D6L702C12)</f>
        <v>6.8564343773963739E-5</v>
      </c>
      <c r="AD9" s="16" t="s">
        <v>32697</v>
      </c>
      <c r="AE9" s="33">
        <f>IF(D6L702C5=0,0,D6L702C10/D6L702C5)</f>
        <v>0.474103233733499</v>
      </c>
      <c r="AF9" s="16" t="s">
        <v>32698</v>
      </c>
      <c r="AG9" s="33">
        <f>CHOOSE(MIN(D6L702C9,RUN_YEARS),B7L807C5,B7L807C14,B7L807C23,B7L807C32,B7L807C41)</f>
        <v>1182.4077023026036</v>
      </c>
      <c r="AH9" s="16" t="s">
        <v>32699</v>
      </c>
      <c r="AI9" s="33">
        <f>IF(D6L702C15=0,0,D6L702C11/D6L702C15)</f>
        <v>1.7826729381230545E-4</v>
      </c>
      <c r="AJ9" s="16" t="s">
        <v>32700</v>
      </c>
      <c r="AK9" s="33">
        <f>IF(D6L702C5=0,0,D6L702C11/D6L702C5)</f>
        <v>2.5896766266500993E-2</v>
      </c>
      <c r="AL9" s="16" t="s">
        <v>32701</v>
      </c>
      <c r="AM9" s="33">
        <f>D6L702C8*CHOOSE(MIN(D6L702C9,RUN_YEARS),B7L807C4,B7L807C13,B7L807C22,B7L807C31,B7L807C40)</f>
        <v>0.76463264617589999</v>
      </c>
      <c r="AN9" s="16" t="s">
        <v>32702</v>
      </c>
      <c r="AO9" s="33">
        <f>D6L702C8-D6L702C18</f>
        <v>3.305076658513884</v>
      </c>
      <c r="AP9" s="16" t="s">
        <v>32703</v>
      </c>
      <c r="AQ9" s="33">
        <f>CHOOSE(MIN(D6L702C9,RUN_YEARS),B7L807C2,B7L807C11,B7L807C20,B7L807C29,B7L807C38)</f>
        <v>129.14619388145886</v>
      </c>
      <c r="AR9" s="16" t="s">
        <v>32704</v>
      </c>
      <c r="AS9" s="33">
        <f>IF(D6L702C20=0,0,D6L702C18/D6L702C20)</f>
        <v>5.9206750365229004E-3</v>
      </c>
      <c r="AT9" s="16" t="s">
        <v>32705</v>
      </c>
      <c r="AU9" s="33">
        <f>IF(D6L702C5=0,0,D6L702C18/D6L702C5)</f>
        <v>9.394192421738394E-2</v>
      </c>
      <c r="AV9" s="16" t="s">
        <v>32706</v>
      </c>
      <c r="AW9" s="33">
        <f>CHOOSE(MIN(D6L702C9,RUN_YEARS),B7L807C1,B7L807C10,B7L807C19,B7L807C28,B7L807C37)</f>
        <v>558.22632354010977</v>
      </c>
      <c r="AX9" s="16" t="s">
        <v>32707</v>
      </c>
      <c r="AY9" s="33">
        <f>IF(D6L702C23=0,0,D6L702C19/D6L702C23)</f>
        <v>5.9206750365229004E-3</v>
      </c>
      <c r="AZ9" s="16" t="s">
        <v>32708</v>
      </c>
      <c r="BA9" s="33">
        <f>IF(D6L702C5=0,0,D6L702C19/D6L702C5)</f>
        <v>0.40605807578261605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0.91983702183791227</v>
      </c>
      <c r="J10" s="16" t="s">
        <v>32731</v>
      </c>
      <c r="K10" s="21">
        <f>IF(FLOW_THRU_100PCT="Y",1,INDEX(VariabilityMatrix,D6L703C1,D6L703C9))</f>
        <v>0.66223585226080861</v>
      </c>
      <c r="L10" s="16" t="s">
        <v>32711</v>
      </c>
      <c r="M10" s="15">
        <f>IF(D6L703C2&lt;&gt;0,D6L703C2*D6L703C4,D6L703C3*D6L703C4)</f>
        <v>0.6091490540978739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0.30457452704893695</v>
      </c>
      <c r="R10" s="16" t="s">
        <v>32713</v>
      </c>
      <c r="S10" s="15">
        <f>D6L703C5-D6L703C7</f>
        <v>0.30457452704893695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0.28879953637350414</v>
      </c>
      <c r="X10" s="16" t="s">
        <v>32715</v>
      </c>
      <c r="Y10" s="33">
        <f>D6L703C7-D6L703C10</f>
        <v>1.577499067543281E-2</v>
      </c>
      <c r="Z10" s="16" t="s">
        <v>32716</v>
      </c>
      <c r="AA10" s="33">
        <f>CHOOSE(MIN(D6L703C9,RUN_YEARS),B7L807C7,B7L807C16,B7L807C25,B7L807C34,B7L807C43)</f>
        <v>56281.8</v>
      </c>
      <c r="AB10" s="16" t="s">
        <v>32717</v>
      </c>
      <c r="AC10" s="33">
        <f>IF(D6L703C12=0,0,D6L703C10/D6L703C12)</f>
        <v>5.1313130776468437E-6</v>
      </c>
      <c r="AD10" s="16" t="s">
        <v>32718</v>
      </c>
      <c r="AE10" s="33">
        <f>IF(D6L703C5=0,0,D6L703C10/D6L703C5)</f>
        <v>0.474103233733499</v>
      </c>
      <c r="AF10" s="16" t="s">
        <v>32719</v>
      </c>
      <c r="AG10" s="33">
        <f>CHOOSE(MIN(D6L703C9,RUN_YEARS),B7L807C5,B7L807C14,B7L807C23,B7L807C32,B7L807C41)</f>
        <v>1182.4077023026036</v>
      </c>
      <c r="AH10" s="16" t="s">
        <v>32720</v>
      </c>
      <c r="AI10" s="33">
        <f>IF(D6L703C15=0,0,D6L703C11/D6L703C15)</f>
        <v>1.3341414001881771E-5</v>
      </c>
      <c r="AJ10" s="16" t="s">
        <v>32721</v>
      </c>
      <c r="AK10" s="33">
        <f>IF(D6L703C5=0,0,D6L703C11/D6L703C5)</f>
        <v>2.5896766266500993E-2</v>
      </c>
      <c r="AL10" s="16" t="s">
        <v>32722</v>
      </c>
      <c r="AM10" s="33">
        <f>D6L703C8*CHOOSE(MIN(D6L703C9,RUN_YEARS),B7L807C4,B7L807C13,B7L807C22,B7L807C31,B7L807C40)</f>
        <v>5.7224634277153581E-2</v>
      </c>
      <c r="AN10" s="16" t="s">
        <v>32723</v>
      </c>
      <c r="AO10" s="33">
        <f>D6L703C8-D6L703C18</f>
        <v>0.24734989277178338</v>
      </c>
      <c r="AP10" s="16" t="s">
        <v>32724</v>
      </c>
      <c r="AQ10" s="33">
        <f>CHOOSE(MIN(D6L703C9,RUN_YEARS),B7L807C2,B7L807C11,B7L807C20,B7L807C29,B7L807C38)</f>
        <v>129.14619388145886</v>
      </c>
      <c r="AR10" s="16" t="s">
        <v>32725</v>
      </c>
      <c r="AS10" s="33">
        <f>IF(D6L703C20=0,0,D6L703C18/D6L703C20)</f>
        <v>4.4309965750658609E-4</v>
      </c>
      <c r="AT10" s="16" t="s">
        <v>32726</v>
      </c>
      <c r="AU10" s="33">
        <f>IF(D6L703C5=0,0,D6L703C18/D6L703C5)</f>
        <v>9.394192421738394E-2</v>
      </c>
      <c r="AV10" s="16" t="s">
        <v>32727</v>
      </c>
      <c r="AW10" s="33">
        <f>CHOOSE(MIN(D6L703C9,RUN_YEARS),B7L807C1,B7L807C10,B7L807C19,B7L807C28,B7L807C37)</f>
        <v>558.22632354010977</v>
      </c>
      <c r="AX10" s="16" t="s">
        <v>32728</v>
      </c>
      <c r="AY10" s="33">
        <f>IF(D6L703C23=0,0,D6L703C19/D6L703C23)</f>
        <v>4.4309965750658614E-4</v>
      </c>
      <c r="AZ10" s="16" t="s">
        <v>32729</v>
      </c>
      <c r="BA10" s="33">
        <f>IF(D6L703C5=0,0,D6L703C19/D6L703C5)</f>
        <v>0.40605807578261605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0.67010704360171269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50932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796.61665923836006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118.511976000657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389.07032302879276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42.508698775787657</v>
      </c>
      <c r="J12" s="16" t="s">
        <v>32773</v>
      </c>
      <c r="K12" s="21">
        <f>IF(FLOW_THRU_100PCT="Y",1,INDEX(VariabilityMatrix,D6L705C1,D6L705C9))</f>
        <v>0.33958053474196392</v>
      </c>
      <c r="L12" s="16" t="s">
        <v>32753</v>
      </c>
      <c r="M12" s="15">
        <f>IF(D6L705C2&lt;&gt;0,D6L705C2*D6L705C4,D6L705C3*D6L705C4)</f>
        <v>14.43512666146704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7.2175633307335199</v>
      </c>
      <c r="R12" s="16" t="s">
        <v>32755</v>
      </c>
      <c r="S12" s="15">
        <f>D6L705C5-D6L705C7</f>
        <v>7.2175633307335199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6.8437402295541707</v>
      </c>
      <c r="X12" s="16" t="s">
        <v>32757</v>
      </c>
      <c r="Y12" s="33">
        <f>D6L705C7-D6L705C10</f>
        <v>0.37382310117934914</v>
      </c>
      <c r="Z12" s="16" t="s">
        <v>32758</v>
      </c>
      <c r="AA12" s="33">
        <f>CHOOSE(MIN(D6L705C9,RUN_YEARS),B7L807C7,B7L807C16,B7L807C25,B7L807C34,B7L807C43)</f>
        <v>56281.8</v>
      </c>
      <c r="AB12" s="16" t="s">
        <v>32759</v>
      </c>
      <c r="AC12" s="33">
        <f>IF(D6L705C12=0,0,D6L705C10/D6L705C12)</f>
        <v>1.2159774970868327E-4</v>
      </c>
      <c r="AD12" s="16" t="s">
        <v>32760</v>
      </c>
      <c r="AE12" s="33">
        <f>IF(D6L705C5=0,0,D6L705C10/D6L705C5)</f>
        <v>0.474103233733499</v>
      </c>
      <c r="AF12" s="16" t="s">
        <v>32761</v>
      </c>
      <c r="AG12" s="33">
        <f>CHOOSE(MIN(D6L705C9,RUN_YEARS),B7L807C5,B7L807C14,B7L807C23,B7L807C32,B7L807C41)</f>
        <v>1182.4077023026036</v>
      </c>
      <c r="AH12" s="16" t="s">
        <v>32762</v>
      </c>
      <c r="AI12" s="33">
        <f>IF(D6L705C15=0,0,D6L705C11/D6L705C15)</f>
        <v>3.1615414924257633E-4</v>
      </c>
      <c r="AJ12" s="16" t="s">
        <v>32763</v>
      </c>
      <c r="AK12" s="33">
        <f>IF(D6L705C5=0,0,D6L705C11/D6L705C5)</f>
        <v>2.5896766266501021E-2</v>
      </c>
      <c r="AL12" s="16" t="s">
        <v>32764</v>
      </c>
      <c r="AM12" s="33">
        <f>D6L705C8*CHOOSE(MIN(D6L705C9,RUN_YEARS),B7L807C4,B7L807C13,B7L807C22,B7L807C31,B7L807C40)</f>
        <v>1.3560635748998751</v>
      </c>
      <c r="AN12" s="16" t="s">
        <v>32765</v>
      </c>
      <c r="AO12" s="33">
        <f>D6L705C8-D6L705C18</f>
        <v>5.8614997558336448</v>
      </c>
      <c r="AP12" s="16" t="s">
        <v>32766</v>
      </c>
      <c r="AQ12" s="33">
        <f>CHOOSE(MIN(D6L705C9,RUN_YEARS),B7L807C2,B7L807C11,B7L807C20,B7L807C29,B7L807C38)</f>
        <v>129.14619388145886</v>
      </c>
      <c r="AR12" s="16" t="s">
        <v>32767</v>
      </c>
      <c r="AS12" s="33">
        <f>IF(D6L705C20=0,0,D6L705C18/D6L705C20)</f>
        <v>1.0500220983241545E-2</v>
      </c>
      <c r="AT12" s="16" t="s">
        <v>32768</v>
      </c>
      <c r="AU12" s="33">
        <f>IF(D6L705C5=0,0,D6L705C18/D6L705C5)</f>
        <v>9.394192421738394E-2</v>
      </c>
      <c r="AV12" s="16" t="s">
        <v>32769</v>
      </c>
      <c r="AW12" s="33">
        <f>CHOOSE(MIN(D6L705C9,RUN_YEARS),B7L807C1,B7L807C10,B7L807C19,B7L807C28,B7L807C37)</f>
        <v>558.22632354010977</v>
      </c>
      <c r="AX12" s="16" t="s">
        <v>32770</v>
      </c>
      <c r="AY12" s="33">
        <f>IF(D6L705C23=0,0,D6L705C19/D6L705C23)</f>
        <v>1.0500220983241547E-2</v>
      </c>
      <c r="AZ12" s="16" t="s">
        <v>32771</v>
      </c>
      <c r="BA12" s="33">
        <f>IF(D6L705C5=0,0,D6L705C19/D6L705C5)</f>
        <v>0.40605807578261605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6.1056478147403626</v>
      </c>
      <c r="J13" s="16" t="s">
        <v>32794</v>
      </c>
      <c r="K13" s="21">
        <f>IF(FLOW_THRU_100PCT="Y",1,INDEX(VariabilityMatrix,D6L706C1,D6L706C9))</f>
        <v>0.66223585226080861</v>
      </c>
      <c r="L13" s="16" t="s">
        <v>32774</v>
      </c>
      <c r="M13" s="15">
        <f>IF(D6L706C2&lt;&gt;0,D6L706C2*D6L706C4,D6L706C3*D6L706C4)</f>
        <v>4.043378884198928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2.021689442099464</v>
      </c>
      <c r="R13" s="16" t="s">
        <v>32776</v>
      </c>
      <c r="S13" s="15">
        <f>D6L706C5-D6L706C7</f>
        <v>2.021689442099464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1.9169790042084587</v>
      </c>
      <c r="X13" s="16" t="s">
        <v>32778</v>
      </c>
      <c r="Y13" s="33">
        <f>D6L706C7-D6L706C10</f>
        <v>0.10471043789100531</v>
      </c>
      <c r="Z13" s="16" t="s">
        <v>32779</v>
      </c>
      <c r="AA13" s="33">
        <f>CHOOSE(MIN(D6L706C9,RUN_YEARS),B7L807C7,B7L807C16,B7L807C25,B7L807C34,B7L807C43)</f>
        <v>56281.8</v>
      </c>
      <c r="AB13" s="16" t="s">
        <v>32780</v>
      </c>
      <c r="AC13" s="33">
        <f>IF(D6L706C12=0,0,D6L706C10/D6L706C12)</f>
        <v>3.40603712782544E-5</v>
      </c>
      <c r="AD13" s="16" t="s">
        <v>32781</v>
      </c>
      <c r="AE13" s="33">
        <f>IF(D6L706C5=0,0,D6L706C10/D6L706C5)</f>
        <v>0.474103233733499</v>
      </c>
      <c r="AF13" s="16" t="s">
        <v>32782</v>
      </c>
      <c r="AG13" s="33">
        <f>CHOOSE(MIN(D6L706C9,RUN_YEARS),B7L807C5,B7L807C14,B7L807C23,B7L807C32,B7L807C41)</f>
        <v>1182.4077023026036</v>
      </c>
      <c r="AH13" s="16" t="s">
        <v>32783</v>
      </c>
      <c r="AI13" s="33">
        <f>IF(D6L706C15=0,0,D6L706C11/D6L706C15)</f>
        <v>8.8556965323461381E-5</v>
      </c>
      <c r="AJ13" s="16" t="s">
        <v>32784</v>
      </c>
      <c r="AK13" s="33">
        <f>IF(D6L706C5=0,0,D6L706C11/D6L706C5)</f>
        <v>2.5896766266501014E-2</v>
      </c>
      <c r="AL13" s="16" t="s">
        <v>32785</v>
      </c>
      <c r="AM13" s="33">
        <f>D6L706C8*CHOOSE(MIN(D6L706C9,RUN_YEARS),B7L807C4,B7L807C13,B7L807C22,B7L807C31,B7L807C40)</f>
        <v>0.37984279272158611</v>
      </c>
      <c r="AN13" s="16" t="s">
        <v>32786</v>
      </c>
      <c r="AO13" s="33">
        <f>D6L706C8-D6L706C18</f>
        <v>1.6418466493778778</v>
      </c>
      <c r="AP13" s="16" t="s">
        <v>32787</v>
      </c>
      <c r="AQ13" s="33">
        <f>CHOOSE(MIN(D6L706C9,RUN_YEARS),B7L807C2,B7L807C11,B7L807C20,B7L807C29,B7L807C38)</f>
        <v>129.14619388145886</v>
      </c>
      <c r="AR13" s="16" t="s">
        <v>32788</v>
      </c>
      <c r="AS13" s="33">
        <f>IF(D6L706C20=0,0,D6L706C18/D6L706C20)</f>
        <v>2.9411845700248627E-3</v>
      </c>
      <c r="AT13" s="16" t="s">
        <v>32789</v>
      </c>
      <c r="AU13" s="33">
        <f>IF(D6L706C5=0,0,D6L706C18/D6L706C5)</f>
        <v>9.394192421738394E-2</v>
      </c>
      <c r="AV13" s="16" t="s">
        <v>32790</v>
      </c>
      <c r="AW13" s="33">
        <f>CHOOSE(MIN(D6L706C9,RUN_YEARS),B7L807C1,B7L807C10,B7L807C19,B7L807C28,B7L807C37)</f>
        <v>558.22632354010977</v>
      </c>
      <c r="AX13" s="16" t="s">
        <v>32791</v>
      </c>
      <c r="AY13" s="33">
        <f>IF(D6L706C23=0,0,D6L706C19/D6L706C23)</f>
        <v>2.9411845700248631E-3</v>
      </c>
      <c r="AZ13" s="16" t="s">
        <v>32792</v>
      </c>
      <c r="BA13" s="33">
        <f>IF(D6L706C5=0,0,D6L706C19/D6L706C5)</f>
        <v>0.40605807578261605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0.57413633154010069</v>
      </c>
      <c r="J14" s="16" t="s">
        <v>32815</v>
      </c>
      <c r="K14" s="21">
        <f>IF(FLOW_THRU_100PCT="Y",1,INDEX(VariabilityMatrix,D6L707C1,D6L707C9))</f>
        <v>0.67010704360171269</v>
      </c>
      <c r="L14" s="16" t="s">
        <v>32795</v>
      </c>
      <c r="M14" s="15">
        <f>IF(D6L707C2&lt;&gt;0,D6L707C2*D6L707C4,D6L707C3*D6L707C4)</f>
        <v>0.38473279975266961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0.1923663998763348</v>
      </c>
      <c r="R14" s="16" t="s">
        <v>32797</v>
      </c>
      <c r="S14" s="15">
        <f>D6L707C5-D6L707C7</f>
        <v>0.1923663998763348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0.18484930845509756</v>
      </c>
      <c r="X14" s="16" t="s">
        <v>32799</v>
      </c>
      <c r="Y14" s="33">
        <f>D6L707C7-D6L707C10</f>
        <v>7.5170914212372431E-3</v>
      </c>
      <c r="Z14" s="16" t="s">
        <v>32800</v>
      </c>
      <c r="AA14" s="33">
        <f>CHOOSE(MIN(D6L707C9,RUN_YEARS),B7L807C7,B7L807C16,B7L807C25,B7L807C34,B7L807C43)</f>
        <v>50932</v>
      </c>
      <c r="AB14" s="16" t="s">
        <v>32801</v>
      </c>
      <c r="AC14" s="33">
        <f>IF(D6L707C12=0,0,D6L707C10/D6L707C12)</f>
        <v>3.6293353580283035E-6</v>
      </c>
      <c r="AD14" s="16" t="s">
        <v>32802</v>
      </c>
      <c r="AE14" s="33">
        <f>IF(D6L707C5=0,0,D6L707C10/D6L707C5)</f>
        <v>0.48046152699725703</v>
      </c>
      <c r="AF14" s="16" t="s">
        <v>32803</v>
      </c>
      <c r="AG14" s="33">
        <f>CHOOSE(MIN(D6L707C9,RUN_YEARS),B7L807C5,B7L807C14,B7L807C23,B7L807C32,B7L807C41)</f>
        <v>796.61665923836006</v>
      </c>
      <c r="AH14" s="16" t="s">
        <v>32804</v>
      </c>
      <c r="AI14" s="33">
        <f>IF(D6L707C15=0,0,D6L707C11/D6L707C15)</f>
        <v>9.4362719308736088E-6</v>
      </c>
      <c r="AJ14" s="16" t="s">
        <v>32805</v>
      </c>
      <c r="AK14" s="33">
        <f>IF(D6L707C5=0,0,D6L707C11/D6L707C5)</f>
        <v>1.9538473002742945E-2</v>
      </c>
      <c r="AL14" s="16" t="s">
        <v>32806</v>
      </c>
      <c r="AM14" s="33">
        <f>D6L707C8*CHOOSE(MIN(D6L707C9,RUN_YEARS),B7L807C4,B7L807C13,B7L807C22,B7L807C31,B7L807C40)</f>
        <v>4.4914336471284753E-2</v>
      </c>
      <c r="AN14" s="16" t="s">
        <v>32807</v>
      </c>
      <c r="AO14" s="33">
        <f>D6L707C8-D6L707C18</f>
        <v>0.14745206340505004</v>
      </c>
      <c r="AP14" s="16" t="s">
        <v>32808</v>
      </c>
      <c r="AQ14" s="33">
        <f>CHOOSE(MIN(D6L707C9,RUN_YEARS),B7L807C2,B7L807C11,B7L807C20,B7L807C29,B7L807C38)</f>
        <v>118.511976000657</v>
      </c>
      <c r="AR14" s="16" t="s">
        <v>32809</v>
      </c>
      <c r="AS14" s="33">
        <f>IF(D6L707C20=0,0,D6L707C18/D6L707C20)</f>
        <v>3.7898563492887638E-4</v>
      </c>
      <c r="AT14" s="16" t="s">
        <v>32810</v>
      </c>
      <c r="AU14" s="33">
        <f>IF(D6L707C5=0,0,D6L707C18/D6L707C5)</f>
        <v>0.11674163601376984</v>
      </c>
      <c r="AV14" s="16" t="s">
        <v>32811</v>
      </c>
      <c r="AW14" s="33">
        <f>CHOOSE(MIN(D6L707C9,RUN_YEARS),B7L807C1,B7L807C10,B7L807C19,B7L807C28,B7L807C37)</f>
        <v>389.07032302879276</v>
      </c>
      <c r="AX14" s="16" t="s">
        <v>32812</v>
      </c>
      <c r="AY14" s="33">
        <f>IF(D6L707C23=0,0,D6L707C19/D6L707C23)</f>
        <v>3.7898563492887633E-4</v>
      </c>
      <c r="AZ14" s="16" t="s">
        <v>32813</v>
      </c>
      <c r="BA14" s="33">
        <f>IF(D6L707C5=0,0,D6L707C19/D6L707C5)</f>
        <v>0.38325836398623014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2.659644637547294E-2</v>
      </c>
      <c r="J15" s="16" t="s">
        <v>32836</v>
      </c>
      <c r="K15" s="21">
        <f>IF(FLOW_THRU_100PCT="Y",1,INDEX(VariabilityMatrix,D6L708C1,D6L708C9))</f>
        <v>0.67010704360171269</v>
      </c>
      <c r="L15" s="16" t="s">
        <v>32816</v>
      </c>
      <c r="M15" s="15">
        <f>IF(D6L708C2&lt;&gt;0,D6L708C2*D6L708C4,D6L708C3*D6L708C4)</f>
        <v>1.782246605097966E-2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8.91123302548983E-3</v>
      </c>
      <c r="R15" s="16" t="s">
        <v>32818</v>
      </c>
      <c r="S15" s="15">
        <f>D6L708C5-D6L708C7</f>
        <v>8.91123302548983E-3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8.5630092537104623E-3</v>
      </c>
      <c r="X15" s="16" t="s">
        <v>32820</v>
      </c>
      <c r="Y15" s="33">
        <f>D6L708C7-D6L708C10</f>
        <v>3.4822377177936778E-4</v>
      </c>
      <c r="Z15" s="16" t="s">
        <v>32821</v>
      </c>
      <c r="AA15" s="33">
        <f>CHOOSE(MIN(D6L708C9,RUN_YEARS),B7L807C7,B7L807C16,B7L807C25,B7L807C34,B7L807C43)</f>
        <v>50932</v>
      </c>
      <c r="AB15" s="16" t="s">
        <v>32822</v>
      </c>
      <c r="AC15" s="33">
        <f>IF(D6L708C12=0,0,D6L708C10/D6L708C12)</f>
        <v>1.6812631064380864E-7</v>
      </c>
      <c r="AD15" s="16" t="s">
        <v>32823</v>
      </c>
      <c r="AE15" s="33">
        <f>IF(D6L708C5=0,0,D6L708C10/D6L708C5)</f>
        <v>0.48046152699725708</v>
      </c>
      <c r="AF15" s="16" t="s">
        <v>32824</v>
      </c>
      <c r="AG15" s="33">
        <f>CHOOSE(MIN(D6L708C9,RUN_YEARS),B7L807C5,B7L807C14,B7L807C23,B7L807C32,B7L807C41)</f>
        <v>796.61665923836006</v>
      </c>
      <c r="AH15" s="16" t="s">
        <v>32825</v>
      </c>
      <c r="AI15" s="33">
        <f>IF(D6L708C15=0,0,D6L708C11/D6L708C15)</f>
        <v>4.3712840767390205E-7</v>
      </c>
      <c r="AJ15" s="16" t="s">
        <v>32826</v>
      </c>
      <c r="AK15" s="33">
        <f>IF(D6L708C5=0,0,D6L708C11/D6L708C5)</f>
        <v>1.953847300274289E-2</v>
      </c>
      <c r="AL15" s="16" t="s">
        <v>32827</v>
      </c>
      <c r="AM15" s="33">
        <f>D6L708C8*CHOOSE(MIN(D6L708C9,RUN_YEARS),B7L807C4,B7L807C13,B7L807C22,B7L807C31,B7L807C40)</f>
        <v>2.0806238445912374E-3</v>
      </c>
      <c r="AN15" s="16" t="s">
        <v>32828</v>
      </c>
      <c r="AO15" s="33">
        <f>D6L708C8-D6L708C18</f>
        <v>6.8306091808985926E-3</v>
      </c>
      <c r="AP15" s="16" t="s">
        <v>32829</v>
      </c>
      <c r="AQ15" s="33">
        <f>CHOOSE(MIN(D6L708C9,RUN_YEARS),B7L807C2,B7L807C11,B7L807C20,B7L807C29,B7L807C38)</f>
        <v>118.511976000657</v>
      </c>
      <c r="AR15" s="16" t="s">
        <v>32830</v>
      </c>
      <c r="AS15" s="33">
        <f>IF(D6L708C20=0,0,D6L708C18/D6L708C20)</f>
        <v>1.7556232836584407E-5</v>
      </c>
      <c r="AT15" s="16" t="s">
        <v>32831</v>
      </c>
      <c r="AU15" s="33">
        <f>IF(D6L708C5=0,0,D6L708C18/D6L708C5)</f>
        <v>0.11674163601376984</v>
      </c>
      <c r="AV15" s="16" t="s">
        <v>32832</v>
      </c>
      <c r="AW15" s="33">
        <f>CHOOSE(MIN(D6L708C9,RUN_YEARS),B7L807C1,B7L807C10,B7L807C19,B7L807C28,B7L807C37)</f>
        <v>389.07032302879276</v>
      </c>
      <c r="AX15" s="16" t="s">
        <v>32833</v>
      </c>
      <c r="AY15" s="33">
        <f>IF(D6L708C23=0,0,D6L708C19/D6L708C23)</f>
        <v>1.7556232836584403E-5</v>
      </c>
      <c r="AZ15" s="16" t="s">
        <v>32834</v>
      </c>
      <c r="BA15" s="33">
        <f>IF(D6L708C5=0,0,D6L708C19/D6L708C5)</f>
        <v>0.38325836398623014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5.0591066475084399E-2</v>
      </c>
      <c r="J16" s="16" t="s">
        <v>32857</v>
      </c>
      <c r="K16" s="21">
        <f>IF(FLOW_THRU_100PCT="Y",1,INDEX(VariabilityMatrix,D6L709C1,D6L709C9))</f>
        <v>0.67010704360171269</v>
      </c>
      <c r="L16" s="16" t="s">
        <v>32837</v>
      </c>
      <c r="M16" s="15">
        <f>IF(D6L709C2&lt;&gt;0,D6L709C2*D6L709C4,D6L709C3*D6L709C4)</f>
        <v>3.3901429988276527E-2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1.6950714994138263E-2</v>
      </c>
      <c r="R16" s="16" t="s">
        <v>32839</v>
      </c>
      <c r="S16" s="15">
        <f>D6L709C5-D6L709C7</f>
        <v>1.6950714994138263E-2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1.6288332819557945E-2</v>
      </c>
      <c r="X16" s="16" t="s">
        <v>32841</v>
      </c>
      <c r="Y16" s="33">
        <f>D6L709C7-D6L709C10</f>
        <v>6.6238217458031851E-4</v>
      </c>
      <c r="Z16" s="16" t="s">
        <v>32842</v>
      </c>
      <c r="AA16" s="33">
        <f>CHOOSE(MIN(D6L709C9,RUN_YEARS),B7L807C7,B7L807C16,B7L807C25,B7L807C34,B7L807C43)</f>
        <v>50932</v>
      </c>
      <c r="AB16" s="16" t="s">
        <v>32843</v>
      </c>
      <c r="AC16" s="33">
        <f>IF(D6L709C12=0,0,D6L709C10/D6L709C12)</f>
        <v>3.1980548220289692E-7</v>
      </c>
      <c r="AD16" s="16" t="s">
        <v>32844</v>
      </c>
      <c r="AE16" s="33">
        <f>IF(D6L709C5=0,0,D6L709C10/D6L709C5)</f>
        <v>0.48046152699725714</v>
      </c>
      <c r="AF16" s="16" t="s">
        <v>32845</v>
      </c>
      <c r="AG16" s="33">
        <f>CHOOSE(MIN(D6L709C9,RUN_YEARS),B7L807C5,B7L807C14,B7L807C23,B7L807C32,B7L807C41)</f>
        <v>796.61665923836006</v>
      </c>
      <c r="AH16" s="16" t="s">
        <v>32846</v>
      </c>
      <c r="AI16" s="33">
        <f>IF(D6L709C15=0,0,D6L709C11/D6L709C15)</f>
        <v>8.3149425372753027E-7</v>
      </c>
      <c r="AJ16" s="16" t="s">
        <v>32847</v>
      </c>
      <c r="AK16" s="33">
        <f>IF(D6L709C5=0,0,D6L709C11/D6L709C5)</f>
        <v>1.9538473002742873E-2</v>
      </c>
      <c r="AL16" s="16" t="s">
        <v>32848</v>
      </c>
      <c r="AM16" s="33">
        <f>D6L709C8*CHOOSE(MIN(D6L709C9,RUN_YEARS),B7L807C4,B7L807C13,B7L807C22,B7L807C31,B7L807C40)</f>
        <v>3.9577084000376791E-3</v>
      </c>
      <c r="AN16" s="16" t="s">
        <v>32849</v>
      </c>
      <c r="AO16" s="33">
        <f>D6L709C8-D6L709C18</f>
        <v>1.2993006594100584E-2</v>
      </c>
      <c r="AP16" s="16" t="s">
        <v>32850</v>
      </c>
      <c r="AQ16" s="33">
        <f>CHOOSE(MIN(D6L709C9,RUN_YEARS),B7L807C2,B7L807C11,B7L807C20,B7L807C29,B7L807C38)</f>
        <v>118.511976000657</v>
      </c>
      <c r="AR16" s="16" t="s">
        <v>32851</v>
      </c>
      <c r="AS16" s="33">
        <f>IF(D6L709C20=0,0,D6L709C18/D6L709C20)</f>
        <v>3.3395008113068155E-5</v>
      </c>
      <c r="AT16" s="16" t="s">
        <v>32852</v>
      </c>
      <c r="AU16" s="33">
        <f>IF(D6L709C5=0,0,D6L709C18/D6L709C5)</f>
        <v>0.11674163601376981</v>
      </c>
      <c r="AV16" s="16" t="s">
        <v>32853</v>
      </c>
      <c r="AW16" s="33">
        <f>CHOOSE(MIN(D6L709C9,RUN_YEARS),B7L807C1,B7L807C10,B7L807C19,B7L807C28,B7L807C37)</f>
        <v>389.07032302879276</v>
      </c>
      <c r="AX16" s="16" t="s">
        <v>32854</v>
      </c>
      <c r="AY16" s="33">
        <f>IF(D6L709C23=0,0,D6L709C19/D6L709C23)</f>
        <v>3.3395008113068161E-5</v>
      </c>
      <c r="AZ16" s="16" t="s">
        <v>32855</v>
      </c>
      <c r="BA16" s="33">
        <f>IF(D6L709C5=0,0,D6L709C19/D6L709C5)</f>
        <v>0.3832583639862302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0.67010704360171269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50932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796.61665923836006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118.511976000657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389.07032302879276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0.67010704360171269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50932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796.61665923836006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118.511976000657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389.07032302879276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0.67010704360171269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50932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796.61665923836006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118.511976000657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389.07032302879276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6.5043439281242343E-2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5.5937357781868417E-2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2.7968678890934209E-2</v>
      </c>
      <c r="R20" s="16" t="s">
        <v>32923</v>
      </c>
      <c r="S20" s="15">
        <f>D6L713C5-D6L713C7</f>
        <v>2.7968678890934209E-2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2.68757483360684E-2</v>
      </c>
      <c r="X20" s="16" t="s">
        <v>32925</v>
      </c>
      <c r="Y20" s="33">
        <f>D6L713C7-D6L713C10</f>
        <v>1.0929305548658085E-3</v>
      </c>
      <c r="Z20" s="16" t="s">
        <v>32926</v>
      </c>
      <c r="AA20" s="33">
        <f>CHOOSE(MIN(D6L713C9,RUN_YEARS),B7L807C7,B7L807C16,B7L807C25,B7L807C34,B7L807C43)</f>
        <v>50932</v>
      </c>
      <c r="AB20" s="16" t="s">
        <v>32927</v>
      </c>
      <c r="AC20" s="33">
        <f>IF(D6L713C12=0,0,D6L713C10/D6L713C12)</f>
        <v>5.2767902960944793E-7</v>
      </c>
      <c r="AD20" s="16" t="s">
        <v>32928</v>
      </c>
      <c r="AE20" s="33">
        <f>IF(D6L713C5=0,0,D6L713C10/D6L713C5)</f>
        <v>0.48046152699725708</v>
      </c>
      <c r="AF20" s="16" t="s">
        <v>32929</v>
      </c>
      <c r="AG20" s="33">
        <f>CHOOSE(MIN(D6L713C9,RUN_YEARS),B7L807C5,B7L807C14,B7L807C23,B7L807C32,B7L807C41)</f>
        <v>796.61665923836006</v>
      </c>
      <c r="AH20" s="16" t="s">
        <v>32930</v>
      </c>
      <c r="AI20" s="33">
        <f>IF(D6L713C15=0,0,D6L713C11/D6L713C15)</f>
        <v>1.3719654769845664E-6</v>
      </c>
      <c r="AJ20" s="16" t="s">
        <v>32931</v>
      </c>
      <c r="AK20" s="33">
        <f>IF(D6L713C5=0,0,D6L713C11/D6L713C5)</f>
        <v>1.9538473002742935E-2</v>
      </c>
      <c r="AL20" s="16" t="s">
        <v>32932</v>
      </c>
      <c r="AM20" s="33">
        <f>D6L713C8*CHOOSE(MIN(D6L713C9,RUN_YEARS),B7L807C4,B7L807C13,B7L807C22,B7L807C31,B7L807C40)</f>
        <v>6.5302186617428983E-3</v>
      </c>
      <c r="AN20" s="16" t="s">
        <v>32933</v>
      </c>
      <c r="AO20" s="33">
        <f>D6L713C8-D6L713C18</f>
        <v>2.1438460229191311E-2</v>
      </c>
      <c r="AP20" s="16" t="s">
        <v>32934</v>
      </c>
      <c r="AQ20" s="33">
        <f>CHOOSE(MIN(D6L713C9,RUN_YEARS),B7L807C2,B7L807C11,B7L807C20,B7L807C29,B7L807C38)</f>
        <v>118.511976000657</v>
      </c>
      <c r="AR20" s="16" t="s">
        <v>32935</v>
      </c>
      <c r="AS20" s="33">
        <f>IF(D6L713C20=0,0,D6L713C18/D6L713C20)</f>
        <v>5.5101761713151219E-5</v>
      </c>
      <c r="AT20" s="16" t="s">
        <v>32936</v>
      </c>
      <c r="AU20" s="33">
        <f>IF(D6L713C5=0,0,D6L713C18/D6L713C5)</f>
        <v>0.11674163601376983</v>
      </c>
      <c r="AV20" s="16" t="s">
        <v>32937</v>
      </c>
      <c r="AW20" s="33">
        <f>CHOOSE(MIN(D6L713C9,RUN_YEARS),B7L807C1,B7L807C10,B7L807C19,B7L807C28,B7L807C37)</f>
        <v>389.07032302879276</v>
      </c>
      <c r="AX20" s="16" t="s">
        <v>32938</v>
      </c>
      <c r="AY20" s="33">
        <f>IF(D6L713C23=0,0,D6L713C19/D6L713C23)</f>
        <v>5.5101761713151226E-5</v>
      </c>
      <c r="AZ20" s="16" t="s">
        <v>32939</v>
      </c>
      <c r="BA20" s="33">
        <f>IF(D6L713C5=0,0,D6L713C19/D6L713C5)</f>
        <v>0.3832583639862302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2.5773033271483237</v>
      </c>
      <c r="J21" s="16" t="s">
        <v>32961</v>
      </c>
      <c r="K21" s="21">
        <f>IF(FLOW_THRU_100PCT="Y",1,INDEX(VariabilityMatrix,D6L714C1,D6L714C9))</f>
        <v>0.66223585226080861</v>
      </c>
      <c r="L21" s="16" t="s">
        <v>32941</v>
      </c>
      <c r="M21" s="15">
        <f>IF(D6L714C2&lt;&gt;0,D6L714C2*D6L714C4,D6L714C3*D6L714C4)</f>
        <v>1.7067826653886877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0.85339133269434386</v>
      </c>
      <c r="R21" s="16" t="s">
        <v>32943</v>
      </c>
      <c r="S21" s="15">
        <f>D6L714C5-D6L714C7</f>
        <v>0.85339133269434386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0.80919118094105746</v>
      </c>
      <c r="X21" s="16" t="s">
        <v>32945</v>
      </c>
      <c r="Y21" s="33">
        <f>D6L714C7-D6L714C10</f>
        <v>4.4200151753286399E-2</v>
      </c>
      <c r="Z21" s="16" t="s">
        <v>32946</v>
      </c>
      <c r="AA21" s="33">
        <f>CHOOSE(MIN(D6L714C9,RUN_YEARS),B7L807C7,B7L807C16,B7L807C25,B7L807C34,B7L807C43)</f>
        <v>56281.8</v>
      </c>
      <c r="AB21" s="16" t="s">
        <v>32947</v>
      </c>
      <c r="AC21" s="33">
        <f>IF(D6L714C12=0,0,D6L714C10/D6L714C12)</f>
        <v>1.4377492918511089E-5</v>
      </c>
      <c r="AD21" s="16" t="s">
        <v>32948</v>
      </c>
      <c r="AE21" s="33">
        <f>IF(D6L714C5=0,0,D6L714C10/D6L714C5)</f>
        <v>0.474103233733499</v>
      </c>
      <c r="AF21" s="16" t="s">
        <v>32949</v>
      </c>
      <c r="AG21" s="33">
        <f>CHOOSE(MIN(D6L714C9,RUN_YEARS),B7L807C5,B7L807C14,B7L807C23,B7L807C32,B7L807C41)</f>
        <v>1182.4077023026036</v>
      </c>
      <c r="AH21" s="16" t="s">
        <v>32950</v>
      </c>
      <c r="AI21" s="33">
        <f>IF(D6L714C15=0,0,D6L714C11/D6L714C15)</f>
        <v>3.7381481588128751E-5</v>
      </c>
      <c r="AJ21" s="16" t="s">
        <v>32951</v>
      </c>
      <c r="AK21" s="33">
        <f>IF(D6L714C5=0,0,D6L714C11/D6L714C5)</f>
        <v>2.5896766266500979E-2</v>
      </c>
      <c r="AL21" s="16" t="s">
        <v>32952</v>
      </c>
      <c r="AM21" s="33">
        <f>D6L714C8*CHOOSE(MIN(D6L714C9,RUN_YEARS),B7L807C4,B7L807C13,B7L807C22,B7L807C31,B7L807C40)</f>
        <v>0.16033844780748868</v>
      </c>
      <c r="AN21" s="16" t="s">
        <v>32953</v>
      </c>
      <c r="AO21" s="33">
        <f>D6L714C8-D6L714C18</f>
        <v>0.69305288488685513</v>
      </c>
      <c r="AP21" s="16" t="s">
        <v>32954</v>
      </c>
      <c r="AQ21" s="33">
        <f>CHOOSE(MIN(D6L714C9,RUN_YEARS),B7L807C2,B7L807C11,B7L807C20,B7L807C29,B7L807C38)</f>
        <v>129.14619388145886</v>
      </c>
      <c r="AR21" s="16" t="s">
        <v>32955</v>
      </c>
      <c r="AS21" s="33">
        <f>IF(D6L714C20=0,0,D6L714C18/D6L714C20)</f>
        <v>1.2415266992278585E-3</v>
      </c>
      <c r="AT21" s="16" t="s">
        <v>32956</v>
      </c>
      <c r="AU21" s="33">
        <f>IF(D6L714C5=0,0,D6L714C18/D6L714C5)</f>
        <v>9.394192421738394E-2</v>
      </c>
      <c r="AV21" s="16" t="s">
        <v>32957</v>
      </c>
      <c r="AW21" s="33">
        <f>CHOOSE(MIN(D6L714C9,RUN_YEARS),B7L807C1,B7L807C10,B7L807C19,B7L807C28,B7L807C37)</f>
        <v>558.22632354010977</v>
      </c>
      <c r="AX21" s="16" t="s">
        <v>32958</v>
      </c>
      <c r="AY21" s="33">
        <f>IF(D6L714C23=0,0,D6L714C19/D6L714C23)</f>
        <v>1.2415266992278585E-3</v>
      </c>
      <c r="AZ21" s="16" t="s">
        <v>32959</v>
      </c>
      <c r="BA21" s="33">
        <f>IF(D6L714C5=0,0,D6L714C19/D6L714C5)</f>
        <v>0.40605807578261605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1.5458833846447642</v>
      </c>
      <c r="J22" s="16" t="s">
        <v>32982</v>
      </c>
      <c r="K22" s="21">
        <f>IF(FLOW_THRU_100PCT="Y",1,INDEX(VariabilityMatrix,D6L715C1,D6L715C9))</f>
        <v>0.65874680625616888</v>
      </c>
      <c r="L22" s="16" t="s">
        <v>32962</v>
      </c>
      <c r="M22" s="15">
        <f>IF(D6L715C2&lt;&gt;0,D6L715C2*D6L715C4,D6L715C3*D6L715C4)</f>
        <v>1.0183457424792151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0.50917287123960753</v>
      </c>
      <c r="R22" s="16" t="s">
        <v>32964</v>
      </c>
      <c r="S22" s="15">
        <f>D6L715C5-D6L715C7</f>
        <v>0.50917287123960753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0.48175194868908772</v>
      </c>
      <c r="X22" s="16" t="s">
        <v>32966</v>
      </c>
      <c r="Y22" s="33">
        <f>D6L715C7-D6L715C10</f>
        <v>2.7420922550519811E-2</v>
      </c>
      <c r="Z22" s="16" t="s">
        <v>32967</v>
      </c>
      <c r="AA22" s="33">
        <f>CHOOSE(MIN(D6L715C9,RUN_YEARS),B7L807C7,B7L807C16,B7L807C25,B7L807C34,B7L807C43)</f>
        <v>43991.666666666664</v>
      </c>
      <c r="AB22" s="16" t="s">
        <v>32968</v>
      </c>
      <c r="AC22" s="33">
        <f>IF(D6L715C12=0,0,D6L715C10/D6L715C12)</f>
        <v>1.0950981974368352E-5</v>
      </c>
      <c r="AD22" s="16" t="s">
        <v>32969</v>
      </c>
      <c r="AE22" s="33">
        <f>IF(D6L715C5=0,0,D6L715C10/D6L715C5)</f>
        <v>0.47307307193747167</v>
      </c>
      <c r="AF22" s="16" t="s">
        <v>32970</v>
      </c>
      <c r="AG22" s="33">
        <f>CHOOSE(MIN(D6L715C9,RUN_YEARS),B7L807C5,B7L807C14,B7L807C23,B7L807C32,B7L807C41)</f>
        <v>963.06511123493738</v>
      </c>
      <c r="AH22" s="16" t="s">
        <v>32971</v>
      </c>
      <c r="AI22" s="33">
        <f>IF(D6L715C15=0,0,D6L715C11/D6L715C15)</f>
        <v>2.8472553133357711E-5</v>
      </c>
      <c r="AJ22" s="16" t="s">
        <v>32972</v>
      </c>
      <c r="AK22" s="33">
        <f>IF(D6L715C5=0,0,D6L715C11/D6L715C5)</f>
        <v>2.6926928062528319E-2</v>
      </c>
      <c r="AL22" s="16" t="s">
        <v>32973</v>
      </c>
      <c r="AM22" s="33">
        <f>D6L715C8*CHOOSE(MIN(D6L715C9,RUN_YEARS),B7L807C4,B7L807C13,B7L807C22,B7L807C31,B7L807C40)</f>
        <v>8.6301359744322834E-2</v>
      </c>
      <c r="AN22" s="16" t="s">
        <v>32974</v>
      </c>
      <c r="AO22" s="33">
        <f>D6L715C8-D6L715C18</f>
        <v>0.42287151149528468</v>
      </c>
      <c r="AP22" s="16" t="s">
        <v>32975</v>
      </c>
      <c r="AQ22" s="33">
        <f>CHOOSE(MIN(D6L715C9,RUN_YEARS),B7L807C2,B7L807C11,B7L807C20,B7L807C29,B7L807C38)</f>
        <v>95.752544996337591</v>
      </c>
      <c r="AR22" s="16" t="s">
        <v>32976</v>
      </c>
      <c r="AS22" s="33">
        <f>IF(D6L715C20=0,0,D6L715C18/D6L715C20)</f>
        <v>9.0129572793729658E-4</v>
      </c>
      <c r="AT22" s="16" t="s">
        <v>32977</v>
      </c>
      <c r="AU22" s="33">
        <f>IF(D6L715C5=0,0,D6L715C18/D6L715C5)</f>
        <v>8.4746620076417006E-2</v>
      </c>
      <c r="AV22" s="16" t="s">
        <v>32978</v>
      </c>
      <c r="AW22" s="33">
        <f>CHOOSE(MIN(D6L715C9,RUN_YEARS),B7L807C1,B7L807C10,B7L807C19,B7L807C28,B7L807C37)</f>
        <v>469.18175509726143</v>
      </c>
      <c r="AX22" s="16" t="s">
        <v>32979</v>
      </c>
      <c r="AY22" s="33">
        <f>IF(D6L715C23=0,0,D6L715C19/D6L715C23)</f>
        <v>9.0129572793729669E-4</v>
      </c>
      <c r="AZ22" s="16" t="s">
        <v>32980</v>
      </c>
      <c r="BA22" s="33">
        <f>IF(D6L715C5=0,0,D6L715C19/D6L715C5)</f>
        <v>0.41525337992358297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503.26942475620069</v>
      </c>
      <c r="J23" s="16" t="s">
        <v>33003</v>
      </c>
      <c r="K23" s="21">
        <f>IF(FLOW_THRU_100PCT="Y",1,INDEX(VariabilityMatrix,D6L716C1,D6L716C9))</f>
        <v>0.34321546975755718</v>
      </c>
      <c r="L23" s="16" t="s">
        <v>32983</v>
      </c>
      <c r="M23" s="15">
        <f>IF(D6L716C2&lt;&gt;0,D6L716C2*D6L716C4,D6L716C3*D6L716C4)</f>
        <v>172.72985203231499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86.364926016157497</v>
      </c>
      <c r="R23" s="16" t="s">
        <v>32985</v>
      </c>
      <c r="S23" s="15">
        <f>D6L716C5-D6L716C7</f>
        <v>86.364926016157497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81.713841716232182</v>
      </c>
      <c r="X23" s="16" t="s">
        <v>32987</v>
      </c>
      <c r="Y23" s="33">
        <f>D6L716C7-D6L716C10</f>
        <v>4.6510842999253157</v>
      </c>
      <c r="Z23" s="16" t="s">
        <v>32988</v>
      </c>
      <c r="AA23" s="33">
        <f>CHOOSE(MIN(D6L716C9,RUN_YEARS),B7L807C7,B7L807C16,B7L807C25,B7L807C34,B7L807C43)</f>
        <v>43991.666666666664</v>
      </c>
      <c r="AB23" s="16" t="s">
        <v>32989</v>
      </c>
      <c r="AC23" s="33">
        <f>IF(D6L716C12=0,0,D6L716C10/D6L716C12)</f>
        <v>1.8574845625966778E-3</v>
      </c>
      <c r="AD23" s="16" t="s">
        <v>32990</v>
      </c>
      <c r="AE23" s="33">
        <f>IF(D6L716C5=0,0,D6L716C10/D6L716C5)</f>
        <v>0.47307307193747161</v>
      </c>
      <c r="AF23" s="16" t="s">
        <v>32991</v>
      </c>
      <c r="AG23" s="33">
        <f>CHOOSE(MIN(D6L716C9,RUN_YEARS),B7L807C5,B7L807C14,B7L807C23,B7L807C32,B7L807C41)</f>
        <v>963.06511123493738</v>
      </c>
      <c r="AH23" s="16" t="s">
        <v>32992</v>
      </c>
      <c r="AI23" s="33">
        <f>IF(D6L716C15=0,0,D6L716C11/D6L716C15)</f>
        <v>4.8294598627513724E-3</v>
      </c>
      <c r="AJ23" s="16" t="s">
        <v>32993</v>
      </c>
      <c r="AK23" s="33">
        <f>IF(D6L716C5=0,0,D6L716C11/D6L716C5)</f>
        <v>2.6926928062528371E-2</v>
      </c>
      <c r="AL23" s="16" t="s">
        <v>32994</v>
      </c>
      <c r="AM23" s="33">
        <f>D6L716C8*CHOOSE(MIN(D6L716C9,RUN_YEARS),B7L807C4,B7L807C13,B7L807C22,B7L807C31,B7L807C40)</f>
        <v>14.638271146038324</v>
      </c>
      <c r="AN23" s="16" t="s">
        <v>32995</v>
      </c>
      <c r="AO23" s="33">
        <f>D6L716C8-D6L716C18</f>
        <v>71.726654870119177</v>
      </c>
      <c r="AP23" s="16" t="s">
        <v>32996</v>
      </c>
      <c r="AQ23" s="33">
        <f>CHOOSE(MIN(D6L716C9,RUN_YEARS),B7L807C2,B7L807C11,B7L807C20,B7L807C29,B7L807C38)</f>
        <v>95.752544996337591</v>
      </c>
      <c r="AR23" s="16" t="s">
        <v>32997</v>
      </c>
      <c r="AS23" s="33">
        <f>IF(D6L716C20=0,0,D6L716C18/D6L716C20)</f>
        <v>0.15287605302395063</v>
      </c>
      <c r="AT23" s="16" t="s">
        <v>32998</v>
      </c>
      <c r="AU23" s="33">
        <f>IF(D6L716C5=0,0,D6L716C18/D6L716C5)</f>
        <v>8.4746620076417006E-2</v>
      </c>
      <c r="AV23" s="16" t="s">
        <v>32999</v>
      </c>
      <c r="AW23" s="33">
        <f>CHOOSE(MIN(D6L716C9,RUN_YEARS),B7L807C1,B7L807C10,B7L807C19,B7L807C28,B7L807C37)</f>
        <v>469.18175509726143</v>
      </c>
      <c r="AX23" s="16" t="s">
        <v>33000</v>
      </c>
      <c r="AY23" s="33">
        <f>IF(D6L716C23=0,0,D6L716C19/D6L716C23)</f>
        <v>0.15287605302395066</v>
      </c>
      <c r="AZ23" s="16" t="s">
        <v>33001</v>
      </c>
      <c r="BA23" s="33">
        <f>IF(D6L716C5=0,0,D6L716C19/D6L716C5)</f>
        <v>0.41525337992358302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19.183390041353668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16.497715435564153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8.2488577177820765</v>
      </c>
      <c r="R24" s="16" t="s">
        <v>33006</v>
      </c>
      <c r="S24" s="15">
        <f>D6L717C5-D6L717C7</f>
        <v>8.2488577177820765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7.8046249210525769</v>
      </c>
      <c r="X24" s="16" t="s">
        <v>33008</v>
      </c>
      <c r="Y24" s="33">
        <f>D6L717C7-D6L717C10</f>
        <v>0.44423279672949967</v>
      </c>
      <c r="Z24" s="16" t="s">
        <v>33009</v>
      </c>
      <c r="AA24" s="33">
        <f>CHOOSE(MIN(D6L717C9,RUN_YEARS),B7L807C7,B7L807C16,B7L807C25,B7L807C34,B7L807C43)</f>
        <v>43991.666666666664</v>
      </c>
      <c r="AB24" s="16" t="s">
        <v>33010</v>
      </c>
      <c r="AC24" s="33">
        <f>IF(D6L717C12=0,0,D6L717C10/D6L717C12)</f>
        <v>1.7741143976630219E-4</v>
      </c>
      <c r="AD24" s="16" t="s">
        <v>33011</v>
      </c>
      <c r="AE24" s="33">
        <f>IF(D6L717C5=0,0,D6L717C10/D6L717C5)</f>
        <v>0.47307307193747167</v>
      </c>
      <c r="AF24" s="16" t="s">
        <v>33012</v>
      </c>
      <c r="AG24" s="33">
        <f>CHOOSE(MIN(D6L717C9,RUN_YEARS),B7L807C5,B7L807C14,B7L807C23,B7L807C32,B7L807C41)</f>
        <v>963.06511123493738</v>
      </c>
      <c r="AH24" s="16" t="s">
        <v>33013</v>
      </c>
      <c r="AI24" s="33">
        <f>IF(D6L717C15=0,0,D6L717C11/D6L717C15)</f>
        <v>4.6126974339238643E-4</v>
      </c>
      <c r="AJ24" s="16" t="s">
        <v>33014</v>
      </c>
      <c r="AK24" s="33">
        <f>IF(D6L717C5=0,0,D6L717C11/D6L717C5)</f>
        <v>2.692692806252836E-2</v>
      </c>
      <c r="AL24" s="16" t="s">
        <v>33015</v>
      </c>
      <c r="AM24" s="33">
        <f>D6L717C8*CHOOSE(MIN(D6L717C9,RUN_YEARS),B7L807C4,B7L807C13,B7L807C22,B7L807C31,B7L807C40)</f>
        <v>1.3981256221465959</v>
      </c>
      <c r="AN24" s="16" t="s">
        <v>33016</v>
      </c>
      <c r="AO24" s="33">
        <f>D6L717C8-D6L717C18</f>
        <v>6.8507320956354807</v>
      </c>
      <c r="AP24" s="16" t="s">
        <v>33017</v>
      </c>
      <c r="AQ24" s="33">
        <f>CHOOSE(MIN(D6L717C9,RUN_YEARS),B7L807C2,B7L807C11,B7L807C20,B7L807C29,B7L807C38)</f>
        <v>95.752544996337591</v>
      </c>
      <c r="AR24" s="16" t="s">
        <v>33018</v>
      </c>
      <c r="AS24" s="33">
        <f>IF(D6L717C20=0,0,D6L717C18/D6L717C20)</f>
        <v>1.4601446073314003E-2</v>
      </c>
      <c r="AT24" s="16" t="s">
        <v>33019</v>
      </c>
      <c r="AU24" s="33">
        <f>IF(D6L717C5=0,0,D6L717C18/D6L717C5)</f>
        <v>8.4746620076417006E-2</v>
      </c>
      <c r="AV24" s="16" t="s">
        <v>33020</v>
      </c>
      <c r="AW24" s="33">
        <f>CHOOSE(MIN(D6L717C9,RUN_YEARS),B7L807C1,B7L807C10,B7L807C19,B7L807C28,B7L807C37)</f>
        <v>469.18175509726143</v>
      </c>
      <c r="AX24" s="16" t="s">
        <v>33021</v>
      </c>
      <c r="AY24" s="33">
        <f>IF(D6L717C23=0,0,D6L717C19/D6L717C23)</f>
        <v>1.4601446073314005E-2</v>
      </c>
      <c r="AZ24" s="16" t="s">
        <v>33022</v>
      </c>
      <c r="BA24" s="33">
        <f>IF(D6L717C5=0,0,D6L717C19/D6L717C5)</f>
        <v>0.41525337992358297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210.89197975136801</v>
      </c>
      <c r="J25" s="16" t="s">
        <v>33044</v>
      </c>
      <c r="K25" s="21">
        <f>IF(FLOW_THRU_100PCT="Y",1,INDEX(VariabilityMatrix,D6L718C1,D6L718C9))</f>
        <v>0.35329889044884982</v>
      </c>
      <c r="L25" s="16" t="s">
        <v>33024</v>
      </c>
      <c r="M25" s="15">
        <f>IF(D6L718C2&lt;&gt;0,D6L718C2*D6L718C4,D6L718C3*D6L718C4)</f>
        <v>74.507902450719627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37.253951225359813</v>
      </c>
      <c r="R25" s="16" t="s">
        <v>33026</v>
      </c>
      <c r="S25" s="15">
        <f>D6L718C5-D6L718C7</f>
        <v>37.253951225359813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35.798180584835428</v>
      </c>
      <c r="X25" s="16" t="s">
        <v>33028</v>
      </c>
      <c r="Y25" s="33">
        <f>D6L718C7-D6L718C10</f>
        <v>1.4557706405243849</v>
      </c>
      <c r="Z25" s="16" t="s">
        <v>33029</v>
      </c>
      <c r="AA25" s="33">
        <f>CHOOSE(MIN(D6L718C9,RUN_YEARS),B7L807C7,B7L807C16,B7L807C25,B7L807C34,B7L807C43)</f>
        <v>50932</v>
      </c>
      <c r="AB25" s="16" t="s">
        <v>33030</v>
      </c>
      <c r="AC25" s="33">
        <f>IF(D6L718C12=0,0,D6L718C10/D6L718C12)</f>
        <v>7.0286225918549106E-4</v>
      </c>
      <c r="AD25" s="16" t="s">
        <v>33031</v>
      </c>
      <c r="AE25" s="33">
        <f>IF(D6L718C5=0,0,D6L718C10/D6L718C5)</f>
        <v>0.48046152699725714</v>
      </c>
      <c r="AF25" s="16" t="s">
        <v>33032</v>
      </c>
      <c r="AG25" s="33">
        <f>CHOOSE(MIN(D6L718C9,RUN_YEARS),B7L807C5,B7L807C14,B7L807C23,B7L807C32,B7L807C41)</f>
        <v>796.61665923836006</v>
      </c>
      <c r="AH25" s="16" t="s">
        <v>33033</v>
      </c>
      <c r="AI25" s="33">
        <f>IF(D6L718C15=0,0,D6L718C11/D6L718C15)</f>
        <v>1.8274418738822731E-3</v>
      </c>
      <c r="AJ25" s="16" t="s">
        <v>33034</v>
      </c>
      <c r="AK25" s="33">
        <f>IF(D6L718C5=0,0,D6L718C11/D6L718C5)</f>
        <v>1.9538473002742873E-2</v>
      </c>
      <c r="AL25" s="16" t="s">
        <v>33035</v>
      </c>
      <c r="AM25" s="33">
        <f>D6L718C8*CHOOSE(MIN(D6L718C9,RUN_YEARS),B7L807C4,B7L807C13,B7L807C22,B7L807C31,B7L807C40)</f>
        <v>8.6981744280513791</v>
      </c>
      <c r="AN25" s="16" t="s">
        <v>33036</v>
      </c>
      <c r="AO25" s="33">
        <f>D6L718C8-D6L718C18</f>
        <v>28.555776797308432</v>
      </c>
      <c r="AP25" s="16" t="s">
        <v>33037</v>
      </c>
      <c r="AQ25" s="33">
        <f>CHOOSE(MIN(D6L718C9,RUN_YEARS),B7L807C2,B7L807C11,B7L807C20,B7L807C29,B7L807C38)</f>
        <v>118.511976000657</v>
      </c>
      <c r="AR25" s="16" t="s">
        <v>33038</v>
      </c>
      <c r="AS25" s="33">
        <f>IF(D6L718C20=0,0,D6L718C18/D6L718C20)</f>
        <v>7.3394898318151061E-2</v>
      </c>
      <c r="AT25" s="16" t="s">
        <v>33039</v>
      </c>
      <c r="AU25" s="33">
        <f>IF(D6L718C5=0,0,D6L718C18/D6L718C5)</f>
        <v>0.11674163601376981</v>
      </c>
      <c r="AV25" s="16" t="s">
        <v>33040</v>
      </c>
      <c r="AW25" s="33">
        <f>CHOOSE(MIN(D6L718C9,RUN_YEARS),B7L807C1,B7L807C10,B7L807C19,B7L807C28,B7L807C37)</f>
        <v>389.07032302879276</v>
      </c>
      <c r="AX25" s="16" t="s">
        <v>33041</v>
      </c>
      <c r="AY25" s="33">
        <f>IF(D6L718C23=0,0,D6L718C19/D6L718C23)</f>
        <v>7.3394898318151061E-2</v>
      </c>
      <c r="AZ25" s="16" t="s">
        <v>33042</v>
      </c>
      <c r="BA25" s="33">
        <f>IF(D6L718C5=0,0,D6L718C19/D6L718C5)</f>
        <v>0.38325836398623014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780.03290661537881</v>
      </c>
      <c r="J26" s="16" t="s">
        <v>33065</v>
      </c>
      <c r="K26" s="21">
        <f>IF(FLOW_THRU_100PCT="Y",1,INDEX(VariabilityMatrix,D6L719C1,D6L719C9))</f>
        <v>0.34321546975755718</v>
      </c>
      <c r="L26" s="16" t="s">
        <v>33045</v>
      </c>
      <c r="M26" s="15">
        <f>IF(D6L719C2&lt;&gt;0,D6L719C2*D6L719C4,D6L719C3*D6L719C4)</f>
        <v>267.71936047034995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133.85968023517498</v>
      </c>
      <c r="R26" s="16" t="s">
        <v>33047</v>
      </c>
      <c r="S26" s="15">
        <f>D6L719C5-D6L719C7</f>
        <v>133.85968023517498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126.65082027484377</v>
      </c>
      <c r="X26" s="16" t="s">
        <v>33049</v>
      </c>
      <c r="Y26" s="33">
        <f>D6L719C7-D6L719C10</f>
        <v>7.2088599603312105</v>
      </c>
      <c r="Z26" s="16" t="s">
        <v>33050</v>
      </c>
      <c r="AA26" s="33">
        <f>CHOOSE(MIN(D6L719C9,RUN_YEARS),B7L807C7,B7L807C16,B7L807C25,B7L807C34,B7L807C43)</f>
        <v>43991.666666666664</v>
      </c>
      <c r="AB26" s="16" t="s">
        <v>33051</v>
      </c>
      <c r="AC26" s="33">
        <f>IF(D6L719C12=0,0,D6L719C10/D6L719C12)</f>
        <v>2.8789729935558349E-3</v>
      </c>
      <c r="AD26" s="16" t="s">
        <v>33052</v>
      </c>
      <c r="AE26" s="33">
        <f>IF(D6L719C5=0,0,D6L719C10/D6L719C5)</f>
        <v>0.47307307193747167</v>
      </c>
      <c r="AF26" s="16" t="s">
        <v>33053</v>
      </c>
      <c r="AG26" s="33">
        <f>CHOOSE(MIN(D6L719C9,RUN_YEARS),B7L807C5,B7L807C14,B7L807C23,B7L807C32,B7L807C41)</f>
        <v>963.06511123493738</v>
      </c>
      <c r="AH26" s="16" t="s">
        <v>33054</v>
      </c>
      <c r="AI26" s="33">
        <f>IF(D6L719C15=0,0,D6L719C11/D6L719C15)</f>
        <v>7.4853297832451812E-3</v>
      </c>
      <c r="AJ26" s="16" t="s">
        <v>33055</v>
      </c>
      <c r="AK26" s="33">
        <f>IF(D6L719C5=0,0,D6L719C11/D6L719C5)</f>
        <v>2.6926928062528353E-2</v>
      </c>
      <c r="AL26" s="16" t="s">
        <v>33056</v>
      </c>
      <c r="AM26" s="33">
        <f>D6L719C8*CHOOSE(MIN(D6L719C9,RUN_YEARS),B7L807C4,B7L807C13,B7L807C22,B7L807C31,B7L807C40)</f>
        <v>22.688310928882082</v>
      </c>
      <c r="AN26" s="16" t="s">
        <v>33057</v>
      </c>
      <c r="AO26" s="33">
        <f>D6L719C8-D6L719C18</f>
        <v>111.17136930629289</v>
      </c>
      <c r="AP26" s="16" t="s">
        <v>33058</v>
      </c>
      <c r="AQ26" s="33">
        <f>CHOOSE(MIN(D6L719C9,RUN_YEARS),B7L807C2,B7L807C11,B7L807C20,B7L807C29,B7L807C38)</f>
        <v>95.752544996337591</v>
      </c>
      <c r="AR26" s="16" t="s">
        <v>33059</v>
      </c>
      <c r="AS26" s="33">
        <f>IF(D6L719C20=0,0,D6L719C18/D6L719C20)</f>
        <v>0.23694734097929074</v>
      </c>
      <c r="AT26" s="16" t="s">
        <v>33060</v>
      </c>
      <c r="AU26" s="33">
        <f>IF(D6L719C5=0,0,D6L719C18/D6L719C5)</f>
        <v>8.4746620076417006E-2</v>
      </c>
      <c r="AV26" s="16" t="s">
        <v>33061</v>
      </c>
      <c r="AW26" s="33">
        <f>CHOOSE(MIN(D6L719C9,RUN_YEARS),B7L807C1,B7L807C10,B7L807C19,B7L807C28,B7L807C37)</f>
        <v>469.18175509726143</v>
      </c>
      <c r="AX26" s="16" t="s">
        <v>33062</v>
      </c>
      <c r="AY26" s="33">
        <f>IF(D6L719C23=0,0,D6L719C19/D6L719C23)</f>
        <v>0.23694734097929074</v>
      </c>
      <c r="AZ26" s="16" t="s">
        <v>33063</v>
      </c>
      <c r="BA26" s="33">
        <f>IF(D6L719C5=0,0,D6L719C19/D6L719C5)</f>
        <v>0.41525337992358297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23.985443157141351</v>
      </c>
      <c r="J27" s="16" t="s">
        <v>33086</v>
      </c>
      <c r="K27" s="21">
        <f>IF(FLOW_THRU_100PCT="Y",1,INDEX(VariabilityMatrix,D6L720C1,D6L720C9))</f>
        <v>0.35329889044884982</v>
      </c>
      <c r="L27" s="16" t="s">
        <v>33066</v>
      </c>
      <c r="M27" s="15">
        <f>IF(D6L720C2&lt;&gt;0,D6L720C2*D6L720C4,D6L720C3*D6L720C4)</f>
        <v>8.474030454341996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4.237015227170998</v>
      </c>
      <c r="R27" s="16" t="s">
        <v>33068</v>
      </c>
      <c r="S27" s="15">
        <f>D6L720C5-D6L720C7</f>
        <v>4.237015227170998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4.0714456119144158</v>
      </c>
      <c r="X27" s="16" t="s">
        <v>33070</v>
      </c>
      <c r="Y27" s="33">
        <f>D6L720C7-D6L720C10</f>
        <v>0.1655696152565822</v>
      </c>
      <c r="Z27" s="16" t="s">
        <v>33071</v>
      </c>
      <c r="AA27" s="33">
        <f>CHOOSE(MIN(D6L720C9,RUN_YEARS),B7L807C7,B7L807C16,B7L807C25,B7L807C34,B7L807C43)</f>
        <v>50932</v>
      </c>
      <c r="AB27" s="16" t="s">
        <v>33072</v>
      </c>
      <c r="AC27" s="33">
        <f>IF(D6L720C12=0,0,D6L720C10/D6L720C12)</f>
        <v>7.9938852036331103E-5</v>
      </c>
      <c r="AD27" s="16" t="s">
        <v>33073</v>
      </c>
      <c r="AE27" s="33">
        <f>IF(D6L720C5=0,0,D6L720C10/D6L720C5)</f>
        <v>0.48046152699725708</v>
      </c>
      <c r="AF27" s="16" t="s">
        <v>33074</v>
      </c>
      <c r="AG27" s="33">
        <f>CHOOSE(MIN(D6L720C9,RUN_YEARS),B7L807C5,B7L807C14,B7L807C23,B7L807C32,B7L807C41)</f>
        <v>796.61665923836006</v>
      </c>
      <c r="AH27" s="16" t="s">
        <v>33075</v>
      </c>
      <c r="AI27" s="33">
        <f>IF(D6L720C15=0,0,D6L720C11/D6L720C15)</f>
        <v>2.0784101529446072E-4</v>
      </c>
      <c r="AJ27" s="16" t="s">
        <v>33076</v>
      </c>
      <c r="AK27" s="33">
        <f>IF(D6L720C5=0,0,D6L720C11/D6L720C5)</f>
        <v>1.9538473002742897E-2</v>
      </c>
      <c r="AL27" s="16" t="s">
        <v>33077</v>
      </c>
      <c r="AM27" s="33">
        <f>D6L720C8*CHOOSE(MIN(D6L720C9,RUN_YEARS),B7L807C4,B7L807C13,B7L807C22,B7L807C31,B7L807C40)</f>
        <v>0.98927217887039387</v>
      </c>
      <c r="AN27" s="16" t="s">
        <v>33078</v>
      </c>
      <c r="AO27" s="33">
        <f>D6L720C8-D6L720C18</f>
        <v>3.2477430483006042</v>
      </c>
      <c r="AP27" s="16" t="s">
        <v>33079</v>
      </c>
      <c r="AQ27" s="33">
        <f>CHOOSE(MIN(D6L720C9,RUN_YEARS),B7L807C2,B7L807C11,B7L807C20,B7L807C29,B7L807C38)</f>
        <v>118.511976000657</v>
      </c>
      <c r="AR27" s="16" t="s">
        <v>33080</v>
      </c>
      <c r="AS27" s="33">
        <f>IF(D6L720C20=0,0,D6L720C18/D6L720C20)</f>
        <v>8.3474448089947435E-3</v>
      </c>
      <c r="AT27" s="16" t="s">
        <v>33081</v>
      </c>
      <c r="AU27" s="33">
        <f>IF(D6L720C5=0,0,D6L720C18/D6L720C5)</f>
        <v>0.11674163601376983</v>
      </c>
      <c r="AV27" s="16" t="s">
        <v>33082</v>
      </c>
      <c r="AW27" s="33">
        <f>CHOOSE(MIN(D6L720C9,RUN_YEARS),B7L807C1,B7L807C10,B7L807C19,B7L807C28,B7L807C37)</f>
        <v>389.07032302879276</v>
      </c>
      <c r="AX27" s="16" t="s">
        <v>33083</v>
      </c>
      <c r="AY27" s="33">
        <f>IF(D6L720C23=0,0,D6L720C19/D6L720C23)</f>
        <v>8.3474448089947435E-3</v>
      </c>
      <c r="AZ27" s="16" t="s">
        <v>33084</v>
      </c>
      <c r="BA27" s="33">
        <f>IF(D6L720C5=0,0,D6L720C19/D6L720C5)</f>
        <v>0.3832583639862302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0.35329889044884982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50932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796.61665923836006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118.511976000657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389.07032302879276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0.35329889044884982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50932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796.61665923836006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118.511976000657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389.07032302879276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0.35329889044884982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50932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796.61665923836006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118.511976000657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389.07032302879276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0.35329889044884982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50932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796.61665923836006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118.511976000657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389.07032302879276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0.35329889044884982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50932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796.61665923836006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118.511976000657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389.07032302879276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22.349806507360643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19.220833596330152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9.6104167981650761</v>
      </c>
      <c r="R33" s="16" t="s">
        <v>33194</v>
      </c>
      <c r="S33" s="15">
        <f>D6L726C5-D6L726C7</f>
        <v>9.6104167981650761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9.2348710598529653</v>
      </c>
      <c r="X33" s="16" t="s">
        <v>33196</v>
      </c>
      <c r="Y33" s="33">
        <f>D6L726C7-D6L726C10</f>
        <v>0.3755457383121108</v>
      </c>
      <c r="Z33" s="16" t="s">
        <v>33197</v>
      </c>
      <c r="AA33" s="33">
        <f>CHOOSE(MIN(D6L726C9,RUN_YEARS),B7L807C7,B7L807C16,B7L807C25,B7L807C34,B7L807C43)</f>
        <v>50932</v>
      </c>
      <c r="AB33" s="16" t="s">
        <v>33198</v>
      </c>
      <c r="AC33" s="33">
        <f>IF(D6L726C12=0,0,D6L726C10/D6L726C12)</f>
        <v>1.8131766001439105E-4</v>
      </c>
      <c r="AD33" s="16" t="s">
        <v>33199</v>
      </c>
      <c r="AE33" s="33">
        <f>IF(D6L726C5=0,0,D6L726C10/D6L726C5)</f>
        <v>0.48046152699725708</v>
      </c>
      <c r="AF33" s="16" t="s">
        <v>33200</v>
      </c>
      <c r="AG33" s="33">
        <f>CHOOSE(MIN(D6L726C9,RUN_YEARS),B7L807C5,B7L807C14,B7L807C23,B7L807C32,B7L807C41)</f>
        <v>796.61665923836006</v>
      </c>
      <c r="AH33" s="16" t="s">
        <v>33201</v>
      </c>
      <c r="AI33" s="33">
        <f>IF(D6L726C15=0,0,D6L726C11/D6L726C15)</f>
        <v>4.7142591603741707E-4</v>
      </c>
      <c r="AJ33" s="16" t="s">
        <v>33202</v>
      </c>
      <c r="AK33" s="33">
        <f>IF(D6L726C5=0,0,D6L726C11/D6L726C5)</f>
        <v>1.9538473002742921E-2</v>
      </c>
      <c r="AL33" s="16" t="s">
        <v>33203</v>
      </c>
      <c r="AM33" s="33">
        <f>D6L726C8*CHOOSE(MIN(D6L726C9,RUN_YEARS),B7L807C4,B7L807C13,B7L807C22,B7L807C31,B7L807C40)</f>
        <v>2.2438715595840133</v>
      </c>
      <c r="AN33" s="16" t="s">
        <v>33204</v>
      </c>
      <c r="AO33" s="33">
        <f>D6L726C8-D6L726C18</f>
        <v>7.3665452385810628</v>
      </c>
      <c r="AP33" s="16" t="s">
        <v>33205</v>
      </c>
      <c r="AQ33" s="33">
        <f>CHOOSE(MIN(D6L726C9,RUN_YEARS),B7L807C2,B7L807C11,B7L807C20,B7L807C29,B7L807C38)</f>
        <v>118.511976000657</v>
      </c>
      <c r="AR33" s="16" t="s">
        <v>33206</v>
      </c>
      <c r="AS33" s="33">
        <f>IF(D6L726C20=0,0,D6L726C18/D6L726C20)</f>
        <v>1.8933711472092694E-2</v>
      </c>
      <c r="AT33" s="16" t="s">
        <v>33207</v>
      </c>
      <c r="AU33" s="33">
        <f>IF(D6L726C5=0,0,D6L726C18/D6L726C5)</f>
        <v>0.11674163601376984</v>
      </c>
      <c r="AV33" s="16" t="s">
        <v>33208</v>
      </c>
      <c r="AW33" s="33">
        <f>CHOOSE(MIN(D6L726C9,RUN_YEARS),B7L807C1,B7L807C10,B7L807C19,B7L807C28,B7L807C37)</f>
        <v>389.07032302879276</v>
      </c>
      <c r="AX33" s="16" t="s">
        <v>33209</v>
      </c>
      <c r="AY33" s="33">
        <f>IF(D6L726C23=0,0,D6L726C19/D6L726C23)</f>
        <v>1.893371147209269E-2</v>
      </c>
      <c r="AZ33" s="16" t="s">
        <v>33210</v>
      </c>
      <c r="BA33" s="33">
        <f>IF(D6L726C5=0,0,D6L726C19/D6L726C5)</f>
        <v>0.38325836398623014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-14.283454528467265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-12.283770894481847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-6.1418854472409237</v>
      </c>
      <c r="R34" s="16" t="s">
        <v>33214</v>
      </c>
      <c r="S34" s="15">
        <f>D6L727C5-D6L727C7</f>
        <v>-6.1418854472409237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-5.8111212320286318</v>
      </c>
      <c r="X34" s="16" t="s">
        <v>33216</v>
      </c>
      <c r="Y34" s="33">
        <f>D6L727C7-D6L727C10</f>
        <v>-0.33076421521229182</v>
      </c>
      <c r="Z34" s="16" t="s">
        <v>33217</v>
      </c>
      <c r="AA34" s="33">
        <f>CHOOSE(MIN(D6L727C9,RUN_YEARS),B7L807C7,B7L807C16,B7L807C25,B7L807C34,B7L807C43)</f>
        <v>43991.666666666664</v>
      </c>
      <c r="AB34" s="16" t="s">
        <v>33218</v>
      </c>
      <c r="AC34" s="33">
        <f>IF(D6L727C12=0,0,D6L727C10/D6L727C12)</f>
        <v>-1.3209595526490544E-4</v>
      </c>
      <c r="AD34" s="16" t="s">
        <v>33219</v>
      </c>
      <c r="AE34" s="33">
        <f>IF(D6L727C5=0,0,D6L727C10/D6L727C5)</f>
        <v>0.47307307193747167</v>
      </c>
      <c r="AF34" s="16" t="s">
        <v>33220</v>
      </c>
      <c r="AG34" s="33">
        <f>CHOOSE(MIN(D6L727C9,RUN_YEARS),B7L807C5,B7L807C14,B7L807C23,B7L807C32,B7L807C41)</f>
        <v>963.06511123493738</v>
      </c>
      <c r="AH34" s="16" t="s">
        <v>33221</v>
      </c>
      <c r="AI34" s="33">
        <f>IF(D6L727C15=0,0,D6L727C11/D6L727C15)</f>
        <v>-3.4344948368875415E-4</v>
      </c>
      <c r="AJ34" s="16" t="s">
        <v>33222</v>
      </c>
      <c r="AK34" s="33">
        <f>IF(D6L727C5=0,0,D6L727C11/D6L727C5)</f>
        <v>2.6926928062528319E-2</v>
      </c>
      <c r="AL34" s="16" t="s">
        <v>33223</v>
      </c>
      <c r="AM34" s="33">
        <f>D6L727C8*CHOOSE(MIN(D6L727C9,RUN_YEARS),B7L807C4,B7L807C13,B7L807C22,B7L807C31,B7L807C40)</f>
        <v>-1.0410080651004021</v>
      </c>
      <c r="AN34" s="16" t="s">
        <v>33224</v>
      </c>
      <c r="AO34" s="33">
        <f>D6L727C8-D6L727C18</f>
        <v>-5.1008773821405216</v>
      </c>
      <c r="AP34" s="16" t="s">
        <v>33225</v>
      </c>
      <c r="AQ34" s="33">
        <f>CHOOSE(MIN(D6L727C9,RUN_YEARS),B7L807C2,B7L807C11,B7L807C20,B7L807C29,B7L807C38)</f>
        <v>95.752544996337591</v>
      </c>
      <c r="AR34" s="16" t="s">
        <v>33226</v>
      </c>
      <c r="AS34" s="33">
        <f>IF(D6L727C20=0,0,D6L727C18/D6L727C20)</f>
        <v>-1.087185792440524E-2</v>
      </c>
      <c r="AT34" s="16" t="s">
        <v>33227</v>
      </c>
      <c r="AU34" s="33">
        <f>IF(D6L727C5=0,0,D6L727C18/D6L727C5)</f>
        <v>8.4746620076416992E-2</v>
      </c>
      <c r="AV34" s="16" t="s">
        <v>33228</v>
      </c>
      <c r="AW34" s="33">
        <f>CHOOSE(MIN(D6L727C9,RUN_YEARS),B7L807C1,B7L807C10,B7L807C19,B7L807C28,B7L807C37)</f>
        <v>469.18175509726143</v>
      </c>
      <c r="AX34" s="16" t="s">
        <v>33229</v>
      </c>
      <c r="AY34" s="33">
        <f>IF(D6L727C23=0,0,D6L727C19/D6L727C23)</f>
        <v>-1.0871857924405242E-2</v>
      </c>
      <c r="AZ34" s="16" t="s">
        <v>33230</v>
      </c>
      <c r="BA34" s="33">
        <f>IF(D6L727C5=0,0,D6L727C19/D6L727C5)</f>
        <v>0.41525337992358302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4782.7054042291011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3304.0554982247113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1652.0277491123557</v>
      </c>
      <c r="R35" s="16" t="s">
        <v>33234</v>
      </c>
      <c r="S35" s="15">
        <f>SUM(D6L701C8:D6L727C8)-2*SUM(D6L709C8,D6L711C8,D6L722C8,D6L724C8,D6L727C8)</f>
        <v>1652.0277491123557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1563.8477485702256</v>
      </c>
      <c r="X35" s="16" t="s">
        <v>33236</v>
      </c>
      <c r="Y35" s="33">
        <f>SUM(D6L701C11:D6L727C11)-2*SUM(D6L709C11,D6L711C11,D6L722C11,D6L724C11,D6L727C11)</f>
        <v>88.180000542130344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3.5327898952414567E-2</v>
      </c>
      <c r="AD35" s="16" t="s">
        <v>33238</v>
      </c>
      <c r="AE35" s="33">
        <f>IF(D6L728C5=0,0,D6L728C10/D6L728C5)</f>
        <v>0.47331158614329882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9.1852537276277929E-2</v>
      </c>
      <c r="AJ35" s="16" t="s">
        <v>33240</v>
      </c>
      <c r="AK35" s="33">
        <f>IF(D6L728C5=0,0,D6L728C11/D6L728C5)</f>
        <v>2.6688413856701253E-2</v>
      </c>
      <c r="AL35" s="16" t="s">
        <v>33241</v>
      </c>
      <c r="AM35" s="33">
        <f>SUM(D6L701C18:D6L727C18)-2*SUM(D6L709C18,D6L711C18,D6L722C18,D6L724C18,D6L727C18)</f>
        <v>283.55715556924315</v>
      </c>
      <c r="AN35" s="16" t="s">
        <v>33242</v>
      </c>
      <c r="AO35" s="33">
        <f>SUM(D6L701C19:D6L727C19)-2*SUM(D6L709C19,D6L711C19,D6L722C19,D6L724C19,D6L727C19)</f>
        <v>1368.4705935431127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2.9299845807642457</v>
      </c>
      <c r="AT35" s="16" t="s">
        <v>33244</v>
      </c>
      <c r="AU35" s="33">
        <f>IF(D6L728C5=0,0,D6L728C18/D6L728C5)</f>
        <v>8.5820942088170163E-2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2.9299845807642462</v>
      </c>
      <c r="AZ35" s="16" t="s">
        <v>33246</v>
      </c>
      <c r="BA35" s="33">
        <f>IF(D6L728C5=0,0,D6L728C19/D6L728C5)</f>
        <v>0.41417905791182991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49.779952661264801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24.8899763306324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12.4449881653162</v>
      </c>
      <c r="R36" s="16" t="s">
        <v>33251</v>
      </c>
      <c r="S36" s="15">
        <f>D6L729C5-D6L729C7</f>
        <v>12.4449881653162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11.958676034741229</v>
      </c>
      <c r="X36" s="16" t="s">
        <v>33253</v>
      </c>
      <c r="Y36" s="33">
        <f>D6L729C7-D6L729C10</f>
        <v>0.48631213057497114</v>
      </c>
      <c r="Z36" s="16" t="s">
        <v>33254</v>
      </c>
      <c r="AA36" s="33">
        <f>CHOOSE(MIN(D6L729C9,RUN_YEARS),B7L807C7,B7L807C16,B7L807C25,B7L807C34,B7L807C43)</f>
        <v>50932</v>
      </c>
      <c r="AB36" s="16" t="s">
        <v>33255</v>
      </c>
      <c r="AC36" s="33">
        <f>IF(D6L729C12=0,0,D6L729C10/D6L729C12)</f>
        <v>2.3479690636026915E-4</v>
      </c>
      <c r="AD36" s="16" t="s">
        <v>33256</v>
      </c>
      <c r="AE36" s="33">
        <f>IF(D6L729C5=0,0,D6L729C10/D6L729C5)</f>
        <v>0.48046152699725708</v>
      </c>
      <c r="AF36" s="16" t="s">
        <v>33257</v>
      </c>
      <c r="AG36" s="33">
        <f>CHOOSE(MIN(D6L729C9,RUN_YEARS),B7L807C5,B7L807C14,B7L807C23,B7L807C32,B7L807C41)</f>
        <v>796.61665923836006</v>
      </c>
      <c r="AH36" s="16" t="s">
        <v>33258</v>
      </c>
      <c r="AI36" s="33">
        <f>IF(D6L729C15=0,0,D6L729C11/D6L729C15)</f>
        <v>6.104719565366998E-4</v>
      </c>
      <c r="AJ36" s="16" t="s">
        <v>33259</v>
      </c>
      <c r="AK36" s="33">
        <f>IF(D6L729C5=0,0,D6L729C11/D6L729C5)</f>
        <v>1.9538473002742907E-2</v>
      </c>
      <c r="AL36" s="16" t="s">
        <v>33260</v>
      </c>
      <c r="AM36" s="33">
        <f>D6L729C8*CHOOSE(MIN(D6L729C9,RUN_YEARS),B7L807C4,B7L807C13,B7L807C22,B7L807C31,B7L807C40)</f>
        <v>2.9056965571820341</v>
      </c>
      <c r="AN36" s="16" t="s">
        <v>33261</v>
      </c>
      <c r="AO36" s="33">
        <f>D6L729C8-D6L729C18</f>
        <v>9.5392916081341657</v>
      </c>
      <c r="AP36" s="16" t="s">
        <v>33262</v>
      </c>
      <c r="AQ36" s="33">
        <f>CHOOSE(MIN(D6L729C9,RUN_YEARS),B7L807C2,B7L807C11,B7L807C20,B7L807C29,B7L807C38)</f>
        <v>118.511976000657</v>
      </c>
      <c r="AR36" s="16" t="s">
        <v>33263</v>
      </c>
      <c r="AS36" s="33">
        <f>IF(D6L729C20=0,0,D6L729C18/D6L729C20)</f>
        <v>2.4518168165265641E-2</v>
      </c>
      <c r="AT36" s="16" t="s">
        <v>33264</v>
      </c>
      <c r="AU36" s="33">
        <f>IF(D6L729C5=0,0,D6L729C18/D6L729C5)</f>
        <v>0.11674163601376983</v>
      </c>
      <c r="AV36" s="16" t="s">
        <v>33265</v>
      </c>
      <c r="AW36" s="33">
        <f>CHOOSE(MIN(D6L729C9,RUN_YEARS),B7L807C1,B7L807C10,B7L807C19,B7L807C28,B7L807C37)</f>
        <v>389.07032302879276</v>
      </c>
      <c r="AX36" s="16" t="s">
        <v>33266</v>
      </c>
      <c r="AY36" s="33">
        <f>IF(D6L729C23=0,0,D6L729C19/D6L729C23)</f>
        <v>2.4518168165265641E-2</v>
      </c>
      <c r="AZ36" s="16" t="s">
        <v>33267</v>
      </c>
      <c r="BA36" s="33">
        <f>IF(D6L729C5=0,0,D6L729C19/D6L729C5)</f>
        <v>0.38325836398623014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50932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796.61665923836006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118.511976000657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389.07032302879276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39.80260474601409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19.901302373007045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9.9506511865035225</v>
      </c>
      <c r="R38" s="16" t="s">
        <v>33291</v>
      </c>
      <c r="S38" s="15">
        <f>D6L731C5-D6L731C7</f>
        <v>9.9506511865035225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9.5618101273691014</v>
      </c>
      <c r="X38" s="16" t="s">
        <v>33293</v>
      </c>
      <c r="Y38" s="33">
        <f>D6L731C7-D6L731C10</f>
        <v>0.38884105913442113</v>
      </c>
      <c r="Z38" s="16" t="s">
        <v>33294</v>
      </c>
      <c r="AA38" s="33">
        <f>CHOOSE(MIN(D6L731C9,RUN_YEARS),B7L807C7,B7L807C16,B7L807C25,B7L807C34,B7L807C43)</f>
        <v>50932</v>
      </c>
      <c r="AB38" s="16" t="s">
        <v>33295</v>
      </c>
      <c r="AC38" s="33">
        <f>IF(D6L731C12=0,0,D6L731C10/D6L731C12)</f>
        <v>1.8773678880407409E-4</v>
      </c>
      <c r="AD38" s="16" t="s">
        <v>33296</v>
      </c>
      <c r="AE38" s="33">
        <f>IF(D6L731C5=0,0,D6L731C10/D6L731C5)</f>
        <v>0.48046152699725714</v>
      </c>
      <c r="AF38" s="16" t="s">
        <v>33297</v>
      </c>
      <c r="AG38" s="33">
        <f>CHOOSE(MIN(D6L731C9,RUN_YEARS),B7L807C5,B7L807C14,B7L807C23,B7L807C32,B7L807C41)</f>
        <v>796.61665923836006</v>
      </c>
      <c r="AH38" s="16" t="s">
        <v>33298</v>
      </c>
      <c r="AI38" s="33">
        <f>IF(D6L731C15=0,0,D6L731C11/D6L731C15)</f>
        <v>4.8811565089059209E-4</v>
      </c>
      <c r="AJ38" s="16" t="s">
        <v>33299</v>
      </c>
      <c r="AK38" s="33">
        <f>IF(D6L731C5=0,0,D6L731C11/D6L731C5)</f>
        <v>1.953847300274289E-2</v>
      </c>
      <c r="AL38" s="16" t="s">
        <v>33300</v>
      </c>
      <c r="AM38" s="33">
        <f>D6L731C8*CHOOSE(MIN(D6L731C9,RUN_YEARS),B7L807C4,B7L807C13,B7L807C22,B7L807C31,B7L807C40)</f>
        <v>2.3233105978295621</v>
      </c>
      <c r="AN38" s="16" t="s">
        <v>33301</v>
      </c>
      <c r="AO38" s="33">
        <f>D6L731C8-D6L731C18</f>
        <v>7.6273405886739605</v>
      </c>
      <c r="AP38" s="16" t="s">
        <v>33302</v>
      </c>
      <c r="AQ38" s="33">
        <f>CHOOSE(MIN(D6L731C9,RUN_YEARS),B7L807C2,B7L807C11,B7L807C20,B7L807C29,B7L807C38)</f>
        <v>118.511976000657</v>
      </c>
      <c r="AR38" s="16" t="s">
        <v>33303</v>
      </c>
      <c r="AS38" s="33">
        <f>IF(D6L731C20=0,0,D6L731C18/D6L731C20)</f>
        <v>1.9604015359736153E-2</v>
      </c>
      <c r="AT38" s="16" t="s">
        <v>33304</v>
      </c>
      <c r="AU38" s="33">
        <f>IF(D6L731C5=0,0,D6L731C18/D6L731C5)</f>
        <v>0.11674163601376983</v>
      </c>
      <c r="AV38" s="16" t="s">
        <v>33305</v>
      </c>
      <c r="AW38" s="33">
        <f>CHOOSE(MIN(D6L731C9,RUN_YEARS),B7L807C1,B7L807C10,B7L807C19,B7L807C28,B7L807C37)</f>
        <v>389.07032302879276</v>
      </c>
      <c r="AX38" s="16" t="s">
        <v>33306</v>
      </c>
      <c r="AY38" s="33">
        <f>IF(D6L731C23=0,0,D6L731C19/D6L731C23)</f>
        <v>1.9604015359736153E-2</v>
      </c>
      <c r="AZ38" s="16" t="s">
        <v>33307</v>
      </c>
      <c r="BA38" s="33">
        <f>IF(D6L731C5=0,0,D6L731C19/D6L731C5)</f>
        <v>0.3832583639862302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50932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796.61665923836006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118.511976000657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389.07032302879276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627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627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250.8</v>
      </c>
      <c r="R40" s="16" t="s">
        <v>33332</v>
      </c>
      <c r="S40" s="15">
        <f>D6L733C5-D6L733C7</f>
        <v>376.2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240.99950194182415</v>
      </c>
      <c r="X40" s="16" t="s">
        <v>33334</v>
      </c>
      <c r="Y40" s="33">
        <f>D6L733C7-D6L733C10</f>
        <v>9.8004980581758616</v>
      </c>
      <c r="Z40" s="16" t="s">
        <v>33335</v>
      </c>
      <c r="AA40" s="33">
        <f>CHOOSE(MIN(D6L733C9,RUN_YEARS),B7L807C7,B7L807C16,B7L807C25,B7L807C34,B7L807C43)</f>
        <v>50932</v>
      </c>
      <c r="AB40" s="16" t="s">
        <v>33336</v>
      </c>
      <c r="AC40" s="33">
        <f>IF(D6L733C12=0,0,D6L733C10/D6L733C12)</f>
        <v>4.7317894828756805E-3</v>
      </c>
      <c r="AD40" s="16" t="s">
        <v>33337</v>
      </c>
      <c r="AE40" s="33">
        <f>IF(D6L733C5=0,0,D6L733C10/D6L733C5)</f>
        <v>0.38436922159780568</v>
      </c>
      <c r="AF40" s="16" t="s">
        <v>33338</v>
      </c>
      <c r="AG40" s="33">
        <f>CHOOSE(MIN(D6L733C9,RUN_YEARS),B7L807C5,B7L807C14,B7L807C23,B7L807C32,B7L807C41)</f>
        <v>796.61665923836006</v>
      </c>
      <c r="AH40" s="16" t="s">
        <v>33339</v>
      </c>
      <c r="AI40" s="33">
        <f>IF(D6L733C15=0,0,D6L733C11/D6L733C15)</f>
        <v>1.2302652655476793E-2</v>
      </c>
      <c r="AJ40" s="16" t="s">
        <v>33340</v>
      </c>
      <c r="AK40" s="33">
        <f>IF(D6L733C5=0,0,D6L733C11/D6L733C5)</f>
        <v>1.5630778402194356E-2</v>
      </c>
      <c r="AL40" s="16" t="s">
        <v>33341</v>
      </c>
      <c r="AM40" s="33">
        <f>D6L733C8*CHOOSE(MIN(D6L733C9,RUN_YEARS),B7L807C4,B7L807C13,B7L807C22,B7L807C31,B7L807C40)</f>
        <v>87.836406936760412</v>
      </c>
      <c r="AN40" s="16" t="s">
        <v>33342</v>
      </c>
      <c r="AO40" s="33">
        <f>D6L733C8-D6L733C18</f>
        <v>288.36359306323959</v>
      </c>
      <c r="AP40" s="16" t="s">
        <v>33343</v>
      </c>
      <c r="AQ40" s="33">
        <f>CHOOSE(MIN(D6L733C9,RUN_YEARS),B7L807C2,B7L807C11,B7L807C20,B7L807C29,B7L807C38)</f>
        <v>118.511976000657</v>
      </c>
      <c r="AR40" s="16" t="s">
        <v>33344</v>
      </c>
      <c r="AS40" s="33">
        <f>IF(D6L733C20=0,0,D6L733C18/D6L733C20)</f>
        <v>0.7411605974426877</v>
      </c>
      <c r="AT40" s="16" t="s">
        <v>33345</v>
      </c>
      <c r="AU40" s="33">
        <f>IF(D6L733C5=0,0,D6L733C18/D6L733C5)</f>
        <v>0.14008996321652378</v>
      </c>
      <c r="AV40" s="16" t="s">
        <v>33346</v>
      </c>
      <c r="AW40" s="33">
        <f>CHOOSE(MIN(D6L733C9,RUN_YEARS),B7L807C1,B7L807C10,B7L807C19,B7L807C28,B7L807C37)</f>
        <v>389.07032302879276</v>
      </c>
      <c r="AX40" s="16" t="s">
        <v>33347</v>
      </c>
      <c r="AY40" s="33">
        <f>IF(D6L733C23=0,0,D6L733C19/D6L733C23)</f>
        <v>0.74116059744268781</v>
      </c>
      <c r="AZ40" s="16" t="s">
        <v>33348</v>
      </c>
      <c r="BA40" s="33">
        <f>IF(D6L733C5=0,0,D6L733C19/D6L733C5)</f>
        <v>0.45991003678347619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50932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796.61665923836006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118.511976000657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389.07032302879276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-105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-105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-105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-100.89692066942399</v>
      </c>
      <c r="X42" s="16" t="s">
        <v>33374</v>
      </c>
      <c r="Y42" s="33">
        <f>D6L735C7-D6L735C10</f>
        <v>-4.1030793305760085</v>
      </c>
      <c r="Z42" s="16" t="s">
        <v>33375</v>
      </c>
      <c r="AA42" s="33">
        <f>CHOOSE(MIN(D6L735C9,RUN_YEARS),B7L807C7,B7L807C16,B7L807C25,B7L807C34,B7L807C43)</f>
        <v>50932</v>
      </c>
      <c r="AB42" s="16" t="s">
        <v>33376</v>
      </c>
      <c r="AC42" s="33">
        <f>IF(D6L735C12=0,0,D6L735C10/D6L735C12)</f>
        <v>-1.9810123433091965E-3</v>
      </c>
      <c r="AD42" s="16" t="s">
        <v>33377</v>
      </c>
      <c r="AE42" s="33">
        <f>IF(D6L735C5=0,0,D6L735C10/D6L735C5)</f>
        <v>0.96092305399451416</v>
      </c>
      <c r="AF42" s="16" t="s">
        <v>33378</v>
      </c>
      <c r="AG42" s="33">
        <f>CHOOSE(MIN(D6L735C9,RUN_YEARS),B7L807C5,B7L807C14,B7L807C23,B7L807C32,B7L807C41)</f>
        <v>796.61665923836006</v>
      </c>
      <c r="AH42" s="16" t="s">
        <v>33379</v>
      </c>
      <c r="AI42" s="33">
        <f>IF(D6L735C15=0,0,D6L735C11/D6L735C15)</f>
        <v>-5.1506320926039077E-3</v>
      </c>
      <c r="AJ42" s="16" t="s">
        <v>33380</v>
      </c>
      <c r="AK42" s="33">
        <f>IF(D6L735C5=0,0,D6L735C11/D6L735C5)</f>
        <v>3.9076946005485794E-2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118.511976000657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389.07032302879276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-2092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-2092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-2092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50932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796.61665923836006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-488.44700508161299</v>
      </c>
      <c r="AN43" s="16" t="s">
        <v>33402</v>
      </c>
      <c r="AO43" s="33">
        <f>D6L736C8-D6L736C18</f>
        <v>-1603.552994918387</v>
      </c>
      <c r="AP43" s="16" t="s">
        <v>33403</v>
      </c>
      <c r="AQ43" s="33">
        <f>CHOOSE(MIN(D6L736C9,RUN_YEARS),B7L807C2,B7L807C11,B7L807C20,B7L807C29,B7L807C38)</f>
        <v>118.511976000657</v>
      </c>
      <c r="AR43" s="16" t="s">
        <v>33404</v>
      </c>
      <c r="AS43" s="33">
        <f>IF(D6L736C20=0,0,D6L736C18/D6L736C20)</f>
        <v>-4.1214991224085669</v>
      </c>
      <c r="AT43" s="16" t="s">
        <v>33405</v>
      </c>
      <c r="AU43" s="33">
        <f>IF(D6L736C5=0,0,D6L736C18/D6L736C5)</f>
        <v>0.23348327202753966</v>
      </c>
      <c r="AV43" s="16" t="s">
        <v>33406</v>
      </c>
      <c r="AW43" s="33">
        <f>CHOOSE(MIN(D6L736C9,RUN_YEARS),B7L807C1,B7L807C10,B7L807C19,B7L807C28,B7L807C37)</f>
        <v>389.07032302879276</v>
      </c>
      <c r="AX43" s="16" t="s">
        <v>33407</v>
      </c>
      <c r="AY43" s="33">
        <f>IF(D6L736C23=0,0,D6L736C19/D6L736C23)</f>
        <v>-4.1214991224085669</v>
      </c>
      <c r="AZ43" s="16" t="s">
        <v>33408</v>
      </c>
      <c r="BA43" s="33">
        <f>IF(D6L736C5=0,0,D6L736C19/D6L736C5)</f>
        <v>0.76651672797246029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-1480.417442592721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-1525.2087212963606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168.19563935181975</v>
      </c>
      <c r="R44" s="16" t="s">
        <v>33412</v>
      </c>
      <c r="S44" s="15">
        <f>SUM(D6L729C8:D6L736C8)</f>
        <v>-1693.4043606481803</v>
      </c>
      <c r="U44" s="21" t="str">
        <f>NULL_VALUE</f>
        <v>n/a</v>
      </c>
      <c r="V44" s="16" t="s">
        <v>33413</v>
      </c>
      <c r="W44" s="33">
        <f>SUM(D6L729C10:D6L736C10)</f>
        <v>161.62306743451046</v>
      </c>
      <c r="X44" s="16" t="s">
        <v>33414</v>
      </c>
      <c r="Y44" s="33">
        <f>SUM(D6L729C11:D6L736C11)</f>
        <v>6.5725719173092454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3.1733108347308269E-3</v>
      </c>
      <c r="AD44" s="16" t="s">
        <v>33416</v>
      </c>
      <c r="AE44" s="33">
        <f>IF(D6L737C5=0,0,D6L737C10/D6L737C5)</f>
        <v>-0.10596783586258143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8.250608170300178E-3</v>
      </c>
      <c r="AJ44" s="16" t="s">
        <v>33418</v>
      </c>
      <c r="AK44" s="33">
        <f>IF(D6L737C5=0,0,D6L737C11/D6L737C5)</f>
        <v>-4.309293426884451E-3</v>
      </c>
      <c r="AL44" s="16" t="s">
        <v>33419</v>
      </c>
      <c r="AM44" s="33">
        <f>SUM(D6L729C18:D6L736C18)</f>
        <v>-395.38159098984096</v>
      </c>
      <c r="AN44" s="16" t="s">
        <v>33420</v>
      </c>
      <c r="AO44" s="33">
        <f>SUM(D6L729C19:D6L736C19)</f>
        <v>-1298.0227696583393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-3.3362163414408776</v>
      </c>
      <c r="AT44" s="16" t="s">
        <v>33422</v>
      </c>
      <c r="AU44" s="33">
        <f>IF(D6L737C5=0,0,D6L737C18/D6L737C5)</f>
        <v>0.2592311370038482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-3.3362163414408772</v>
      </c>
      <c r="AZ44" s="16" t="s">
        <v>33424</v>
      </c>
      <c r="BA44" s="33">
        <f>IF(D6L737C5=0,0,D6L737C19/D6L737C5)</f>
        <v>0.85104599228561761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259.71271724705628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129.85635862352814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64.928179311764069</v>
      </c>
      <c r="R45" s="16" t="s">
        <v>33429</v>
      </c>
      <c r="S45" s="15">
        <f>D6L738C5-D6L738C7</f>
        <v>64.928179311764069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62.390984354563763</v>
      </c>
      <c r="X45" s="16" t="s">
        <v>33431</v>
      </c>
      <c r="Y45" s="33">
        <f>D6L738C7-D6L738C10</f>
        <v>2.5371949572003061</v>
      </c>
      <c r="Z45" s="16" t="s">
        <v>33432</v>
      </c>
      <c r="AA45" s="33">
        <f>CHOOSE(MIN(D6L738C9,RUN_YEARS),B7L807C7,B7L807C16,B7L807C25,B7L807C34,B7L807C43)</f>
        <v>50932</v>
      </c>
      <c r="AB45" s="16" t="s">
        <v>33433</v>
      </c>
      <c r="AC45" s="33">
        <f>IF(D6L738C12=0,0,D6L738C10/D6L738C12)</f>
        <v>1.2249859490018802E-3</v>
      </c>
      <c r="AD45" s="16" t="s">
        <v>33434</v>
      </c>
      <c r="AE45" s="33">
        <f>IF(D6L738C5=0,0,D6L738C10/D6L738C5)</f>
        <v>0.48046152699725708</v>
      </c>
      <c r="AF45" s="16" t="s">
        <v>33435</v>
      </c>
      <c r="AG45" s="33">
        <f>CHOOSE(MIN(D6L738C9,RUN_YEARS),B7L807C5,B7L807C14,B7L807C23,B7L807C32,B7L807C41)</f>
        <v>796.61665923836006</v>
      </c>
      <c r="AH45" s="16" t="s">
        <v>33436</v>
      </c>
      <c r="AI45" s="33">
        <f>IF(D6L738C15=0,0,D6L738C11/D6L738C15)</f>
        <v>3.184963467404889E-3</v>
      </c>
      <c r="AJ45" s="16" t="s">
        <v>33437</v>
      </c>
      <c r="AK45" s="33">
        <f>IF(D6L738C5=0,0,D6L738C11/D6L738C5)</f>
        <v>1.9538473002742911E-2</v>
      </c>
      <c r="AL45" s="16" t="s">
        <v>33438</v>
      </c>
      <c r="AM45" s="33">
        <f>D6L738C8*CHOOSE(MIN(D6L738C9,RUN_YEARS),B7L807C4,B7L807C13,B7L807C22,B7L807C31,B7L807C40)</f>
        <v>15.159643752501482</v>
      </c>
      <c r="AN45" s="16" t="s">
        <v>33439</v>
      </c>
      <c r="AO45" s="33">
        <f>D6L738C8-D6L738C18</f>
        <v>49.768535559262588</v>
      </c>
      <c r="AP45" s="16" t="s">
        <v>33440</v>
      </c>
      <c r="AQ45" s="33">
        <f>CHOOSE(MIN(D6L738C9,RUN_YEARS),B7L807C2,B7L807C11,B7L807C20,B7L807C29,B7L807C38)</f>
        <v>118.511976000657</v>
      </c>
      <c r="AR45" s="16" t="s">
        <v>33441</v>
      </c>
      <c r="AS45" s="33">
        <f>IF(D6L738C20=0,0,D6L738C18/D6L738C20)</f>
        <v>0.12791655547467576</v>
      </c>
      <c r="AT45" s="16" t="s">
        <v>33442</v>
      </c>
      <c r="AU45" s="33">
        <f>IF(D6L738C5=0,0,D6L738C18/D6L738C5)</f>
        <v>0.11674163601376983</v>
      </c>
      <c r="AV45" s="16" t="s">
        <v>33443</v>
      </c>
      <c r="AW45" s="33">
        <f>CHOOSE(MIN(D6L738C9,RUN_YEARS),B7L807C1,B7L807C10,B7L807C19,B7L807C28,B7L807C37)</f>
        <v>389.07032302879276</v>
      </c>
      <c r="AX45" s="16" t="s">
        <v>33444</v>
      </c>
      <c r="AY45" s="33">
        <f>IF(D6L738C23=0,0,D6L738C19/D6L738C23)</f>
        <v>0.12791655547467576</v>
      </c>
      <c r="AZ45" s="16" t="s">
        <v>33445</v>
      </c>
      <c r="BA45" s="33">
        <f>IF(D6L738C5=0,0,D6L738C19/D6L738C5)</f>
        <v>0.3832583639862302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5912.4382738683535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5912.4382738683535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2364.9753095473416</v>
      </c>
      <c r="R46" s="16" t="s">
        <v>33449</v>
      </c>
      <c r="S46" s="15">
        <f>D6L739C5-D6L739C7</f>
        <v>3547.4629643210119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2272.5592970718531</v>
      </c>
      <c r="X46" s="16" t="s">
        <v>33451</v>
      </c>
      <c r="Y46" s="33">
        <f>D6L739C7-D6L739C10</f>
        <v>92.416012475488515</v>
      </c>
      <c r="Z46" s="16" t="s">
        <v>33452</v>
      </c>
      <c r="AA46" s="33">
        <f>CHOOSE(MIN(D6L739C9,RUN_YEARS),B7L807C7,B7L807C16,B7L807C25,B7L807C34,B7L807C43)</f>
        <v>50932</v>
      </c>
      <c r="AB46" s="16" t="s">
        <v>33453</v>
      </c>
      <c r="AC46" s="33">
        <f>IF(D6L739C12=0,0,D6L739C10/D6L739C12)</f>
        <v>4.4619478855569251E-2</v>
      </c>
      <c r="AD46" s="16" t="s">
        <v>33454</v>
      </c>
      <c r="AE46" s="33">
        <f>IF(D6L739C5=0,0,D6L739C10/D6L739C5)</f>
        <v>0.38436922159780573</v>
      </c>
      <c r="AF46" s="16" t="s">
        <v>33455</v>
      </c>
      <c r="AG46" s="33">
        <f>CHOOSE(MIN(D6L739C9,RUN_YEARS),B7L807C5,B7L807C14,B7L807C23,B7L807C32,B7L807C41)</f>
        <v>796.61665923836006</v>
      </c>
      <c r="AH46" s="16" t="s">
        <v>33456</v>
      </c>
      <c r="AI46" s="33">
        <f>IF(D6L739C15=0,0,D6L739C11/D6L739C15)</f>
        <v>0.11601064502447997</v>
      </c>
      <c r="AJ46" s="16" t="s">
        <v>33457</v>
      </c>
      <c r="AK46" s="33">
        <f>IF(D6L739C5=0,0,D6L739C11/D6L739C5)</f>
        <v>1.5630778402194317E-2</v>
      </c>
      <c r="AL46" s="16" t="s">
        <v>33458</v>
      </c>
      <c r="AM46" s="33">
        <f>D6L739C8*CHOOSE(MIN(D6L739C9,RUN_YEARS),B7L807C4,B7L807C13,B7L807C22,B7L807C31,B7L807C40)</f>
        <v>828.27326030618508</v>
      </c>
      <c r="AN46" s="16" t="s">
        <v>33459</v>
      </c>
      <c r="AO46" s="33">
        <f>D6L739C8-D6L739C18</f>
        <v>2719.1897040148269</v>
      </c>
      <c r="AP46" s="16" t="s">
        <v>33460</v>
      </c>
      <c r="AQ46" s="33">
        <f>CHOOSE(MIN(D6L739C9,RUN_YEARS),B7L807C2,B7L807C11,B7L807C20,B7L807C29,B7L807C38)</f>
        <v>118.511976000657</v>
      </c>
      <c r="AR46" s="16" t="s">
        <v>33461</v>
      </c>
      <c r="AS46" s="33">
        <f>IF(D6L739C20=0,0,D6L739C18/D6L739C20)</f>
        <v>6.9889414408345818</v>
      </c>
      <c r="AT46" s="16" t="s">
        <v>33462</v>
      </c>
      <c r="AU46" s="33">
        <f>IF(D6L739C5=0,0,D6L739C18/D6L739C5)</f>
        <v>0.14008996321652378</v>
      </c>
      <c r="AV46" s="16" t="s">
        <v>33463</v>
      </c>
      <c r="AW46" s="33">
        <f>CHOOSE(MIN(D6L739C9,RUN_YEARS),B7L807C1,B7L807C10,B7L807C19,B7L807C28,B7L807C37)</f>
        <v>389.07032302879276</v>
      </c>
      <c r="AX46" s="16" t="s">
        <v>33464</v>
      </c>
      <c r="AY46" s="33">
        <f>IF(D6L739C23=0,0,D6L739C19/D6L739C23)</f>
        <v>6.9889414408345818</v>
      </c>
      <c r="AZ46" s="16" t="s">
        <v>33465</v>
      </c>
      <c r="BA46" s="33">
        <f>IF(D6L739C5=0,0,D6L739C19/D6L739C5)</f>
        <v>0.45991003678347619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6172.1509911154099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6042.2946324918812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2429.9034888591054</v>
      </c>
      <c r="R47" s="16" t="s">
        <v>33469</v>
      </c>
      <c r="S47" s="15">
        <f>SUM(D6L738C8:D6L739C8)</f>
        <v>3612.3911436327758</v>
      </c>
      <c r="U47" s="21" t="str">
        <f>NULL_VALUE</f>
        <v>n/a</v>
      </c>
      <c r="V47" s="16" t="s">
        <v>33470</v>
      </c>
      <c r="W47" s="33">
        <f>SUM(D6L738C10:D6L739C10)</f>
        <v>2334.950281426417</v>
      </c>
      <c r="X47" s="16" t="s">
        <v>33471</v>
      </c>
      <c r="Y47" s="33">
        <f>SUM(D6L738C11:D6L739C11)</f>
        <v>94.953207432688828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4.5844464804571133E-2</v>
      </c>
      <c r="AD47" s="16" t="s">
        <v>33473</v>
      </c>
      <c r="AE47" s="33">
        <f>IF(D6L740C5=0,0,D6L740C10/D6L740C5)</f>
        <v>0.38643436367211181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0.11919560849188486</v>
      </c>
      <c r="AJ47" s="16" t="s">
        <v>33475</v>
      </c>
      <c r="AK47" s="33">
        <f>IF(D6L740C5=0,0,D6L740C11/D6L740C5)</f>
        <v>1.571475957529226E-2</v>
      </c>
      <c r="AL47" s="16" t="s">
        <v>33476</v>
      </c>
      <c r="AM47" s="33">
        <f>SUM(D6L738C18:D6L739C18)</f>
        <v>843.43290405868652</v>
      </c>
      <c r="AN47" s="16" t="s">
        <v>33477</v>
      </c>
      <c r="AO47" s="33">
        <f>SUM(D6L738C19:D6L739C19)</f>
        <v>2768.9582395740895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7.1168579963092578</v>
      </c>
      <c r="AT47" s="16" t="s">
        <v>33479</v>
      </c>
      <c r="AU47" s="33">
        <f>IF(D6L740C5=0,0,D6L740C18/D6L740C5)</f>
        <v>0.13958817888872946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7.1168579963092578</v>
      </c>
      <c r="AZ47" s="16" t="s">
        <v>33481</v>
      </c>
      <c r="BA47" s="33">
        <f>IF(D6L740C5=0,0,D6L740C19/D6L740C5)</f>
        <v>0.45826269786386653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9474.4389527517887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7821.1414094202319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4250.1268773232805</v>
      </c>
      <c r="R48" s="16" t="s">
        <v>33486</v>
      </c>
      <c r="S48" s="15">
        <f>SUM(D6L728C8,D6L737C8,D6L740C8)</f>
        <v>3571.0145320969514</v>
      </c>
      <c r="U48" s="21" t="str">
        <f>NULL_VALUE</f>
        <v>n/a</v>
      </c>
      <c r="V48" s="16" t="s">
        <v>33487</v>
      </c>
      <c r="W48" s="33">
        <f>SUM(D6L728C10,D6L737C10,D6L740C10)</f>
        <v>4060.4210974311527</v>
      </c>
      <c r="X48" s="16" t="s">
        <v>33488</v>
      </c>
      <c r="Y48" s="33">
        <f>SUM(D6L728C11,D6L737C11,D6L740C11)</f>
        <v>189.70577989212842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8.4345674591716518E-2</v>
      </c>
      <c r="AD48" s="16" t="s">
        <v>33490</v>
      </c>
      <c r="AE48" s="33">
        <f>IF(D6L741C5=0,0,D6L741C10/D6L741C5)</f>
        <v>0.51915965776306616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0.21929875393846299</v>
      </c>
      <c r="AJ48" s="16" t="s">
        <v>33492</v>
      </c>
      <c r="AK48" s="33">
        <f>IF(D6L741C5=0,0,D6L741C11/D6L741C5)</f>
        <v>2.4255510795858502E-2</v>
      </c>
      <c r="AL48" s="16" t="s">
        <v>33493</v>
      </c>
      <c r="AM48" s="33">
        <f>SUM(D6L728C18,D6L737C18,D6L740C18)</f>
        <v>731.60846863808865</v>
      </c>
      <c r="AN48" s="16" t="s">
        <v>33494</v>
      </c>
      <c r="AO48" s="33">
        <f>SUM(D6L728C19,D6L737C19,D6L740C19)</f>
        <v>2839.4060634588632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6.7106262356326258</v>
      </c>
      <c r="AT48" s="16" t="s">
        <v>33496</v>
      </c>
      <c r="AU48" s="33">
        <f>IF(D6L741C5=0,0,D6L741C18/D6L741C5)</f>
        <v>9.3542416680626364E-2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6.7106262356326267</v>
      </c>
      <c r="AZ48" s="16" t="s">
        <v>33498</v>
      </c>
      <c r="BA48" s="33">
        <f>IF(D6L741C5=0,0,D6L741C19/D6L741C5)</f>
        <v>0.36304241476044907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8C5FD-7E35-4EEF-B566-FDFA16ED9B4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17121.484579800002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14724.476738628002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7362.2383693140009</v>
      </c>
      <c r="R8" s="16" t="s">
        <v>33509</v>
      </c>
      <c r="S8" s="15">
        <f>D6L801C5-D6L801C7</f>
        <v>7362.2383693140009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7079.2702357481667</v>
      </c>
      <c r="X8" s="16" t="s">
        <v>33511</v>
      </c>
      <c r="Y8" s="33">
        <f>D6L801C7-D6L801C10</f>
        <v>282.96813356583425</v>
      </c>
      <c r="Z8" s="16" t="s">
        <v>33512</v>
      </c>
      <c r="AA8" s="33">
        <f>CHOOSE(MIN(D6L801C9,RUN_YEARS),B7L808C7,B7L808C16,B7L808C25,B7L808C34,B7L808C43)</f>
        <v>272255.33333333331</v>
      </c>
      <c r="AB8" s="16" t="s">
        <v>33513</v>
      </c>
      <c r="AC8" s="33">
        <f>IF(D6L801C12=0,0,D6L801C10/D6L801C12)</f>
        <v>2.6002319767527666E-2</v>
      </c>
      <c r="AD8" s="16" t="s">
        <v>33514</v>
      </c>
      <c r="AE8" s="33">
        <f>IF(D6L801C5=0,0,D6L801C10/D6L801C5)</f>
        <v>0.48078246591788898</v>
      </c>
      <c r="AF8" s="16" t="s">
        <v>33515</v>
      </c>
      <c r="AG8" s="33">
        <f>CHOOSE(MIN(D6L801C9,RUN_YEARS),B7L808C5,B7L808C14,B7L808C23,B7L808C32,B7L808C41)</f>
        <v>4185.5456935513594</v>
      </c>
      <c r="AH8" s="16" t="s">
        <v>33516</v>
      </c>
      <c r="AI8" s="33">
        <f>IF(D6L801C15=0,0,D6L801C11/D6L801C15)</f>
        <v>6.7606031395571975E-2</v>
      </c>
      <c r="AJ8" s="16" t="s">
        <v>33517</v>
      </c>
      <c r="AK8" s="33">
        <f>IF(D6L801C5=0,0,D6L801C11/D6L801C5)</f>
        <v>1.9217534082111E-2</v>
      </c>
      <c r="AL8" s="16" t="s">
        <v>33518</v>
      </c>
      <c r="AM8" s="33">
        <f>D6L801C8*CHOOSE(MIN(D6L801C9,RUN_YEARS),B7L808C4,B7L808C13,B7L808C22,B7L808C31,B7L808C40)</f>
        <v>1696.7099027846714</v>
      </c>
      <c r="AN8" s="16" t="s">
        <v>33519</v>
      </c>
      <c r="AO8" s="33">
        <f>D6L801C8-D6L801C18</f>
        <v>5665.5284665293293</v>
      </c>
      <c r="AP8" s="16" t="s">
        <v>33520</v>
      </c>
      <c r="AQ8" s="33">
        <f>CHOOSE(MIN(D6L801C9,RUN_YEARS),B7L808C2,B7L808C11,B7L808C20,B7L808C29,B7L808C38)</f>
        <v>592.59271200211163</v>
      </c>
      <c r="AR8" s="16" t="s">
        <v>33521</v>
      </c>
      <c r="AS8" s="33">
        <f>IF(D6L801C20=0,0,D6L801C18/D6L801C20)</f>
        <v>2.8631973840046574</v>
      </c>
      <c r="AT8" s="16" t="s">
        <v>33522</v>
      </c>
      <c r="AU8" s="33">
        <f>IF(D6L801C5=0,0,D6L801C18/D6L801C5)</f>
        <v>0.11523057375163252</v>
      </c>
      <c r="AV8" s="16" t="s">
        <v>33523</v>
      </c>
      <c r="AW8" s="33">
        <f>CHOOSE(MIN(D6L801C9,RUN_YEARS),B7L808C1,B7L808C10,B7L808C19,B7L808C28,B7L808C37)</f>
        <v>1978.7418423123686</v>
      </c>
      <c r="AX8" s="16" t="s">
        <v>33524</v>
      </c>
      <c r="AY8" s="33">
        <f>IF(D6L801C23=0,0,D6L801C19/D6L801C23)</f>
        <v>2.863197384004657</v>
      </c>
      <c r="AZ8" s="16" t="s">
        <v>33525</v>
      </c>
      <c r="BA8" s="33">
        <f>IF(D6L801C5=0,0,D6L801C19/D6L801C5)</f>
        <v>0.38476942624836746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66.972391227454224</v>
      </c>
      <c r="J9" s="16" t="s">
        <v>33546</v>
      </c>
      <c r="K9" s="21">
        <f>IF(FLOW_THRU_100PCT="Y",1,INDEX(VariabilityMatrix,D6L802C1,D6L802C9))</f>
        <v>0.66223585226080861</v>
      </c>
      <c r="L9" s="16" t="s">
        <v>33526</v>
      </c>
      <c r="M9" s="15">
        <f>IF(D6L802C2&lt;&gt;0,D6L802C2*D6L802C4,D6L802C3*D6L802C4)</f>
        <v>44.351518582457452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22.175759291228726</v>
      </c>
      <c r="R9" s="16" t="s">
        <v>33528</v>
      </c>
      <c r="S9" s="15">
        <f>D6L802C5-D6L802C7</f>
        <v>22.175759291228726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21.328957071269393</v>
      </c>
      <c r="X9" s="16" t="s">
        <v>33530</v>
      </c>
      <c r="Y9" s="33">
        <f>D6L802C7-D6L802C10</f>
        <v>0.8468022199593328</v>
      </c>
      <c r="Z9" s="16" t="s">
        <v>33531</v>
      </c>
      <c r="AA9" s="33">
        <f>CHOOSE(MIN(D6L802C9,RUN_YEARS),B7L808C7,B7L808C16,B7L808C25,B7L808C34,B7L808C43)</f>
        <v>278976.59999999998</v>
      </c>
      <c r="AB9" s="16" t="s">
        <v>33532</v>
      </c>
      <c r="AC9" s="33">
        <f>IF(D6L802C12=0,0,D6L802C10/D6L802C12)</f>
        <v>7.6454287102464493E-5</v>
      </c>
      <c r="AD9" s="16" t="s">
        <v>33533</v>
      </c>
      <c r="AE9" s="33">
        <f>IF(D6L802C5=0,0,D6L802C10/D6L802C5)</f>
        <v>0.48090702985998157</v>
      </c>
      <c r="AF9" s="16" t="s">
        <v>33534</v>
      </c>
      <c r="AG9" s="33">
        <f>CHOOSE(MIN(D6L802C9,RUN_YEARS),B7L808C5,B7L808C14,B7L808C23,B7L808C32,B7L808C41)</f>
        <v>4259.9725125462664</v>
      </c>
      <c r="AH9" s="16" t="s">
        <v>33535</v>
      </c>
      <c r="AI9" s="33">
        <f>IF(D6L802C15=0,0,D6L802C11/D6L802C15)</f>
        <v>1.9878114646640832E-4</v>
      </c>
      <c r="AJ9" s="16" t="s">
        <v>33536</v>
      </c>
      <c r="AK9" s="33">
        <f>IF(D6L802C5=0,0,D6L802C11/D6L802C5)</f>
        <v>1.9092970140018435E-2</v>
      </c>
      <c r="AL9" s="16" t="s">
        <v>33537</v>
      </c>
      <c r="AM9" s="33">
        <f>D6L802C8*CHOOSE(MIN(D6L802C9,RUN_YEARS),B7L808C4,B7L808C13,B7L808C22,B7L808C31,B7L808C40)</f>
        <v>5.3408899617197481</v>
      </c>
      <c r="AN9" s="16" t="s">
        <v>33538</v>
      </c>
      <c r="AO9" s="33">
        <f>D6L802C8-D6L802C18</f>
        <v>16.834869329508976</v>
      </c>
      <c r="AP9" s="16" t="s">
        <v>33539</v>
      </c>
      <c r="AQ9" s="33">
        <f>CHOOSE(MIN(D6L802C9,RUN_YEARS),B7L808C2,B7L808C11,B7L808C20,B7L808C29,B7L808C38)</f>
        <v>640.14949898528823</v>
      </c>
      <c r="AR9" s="16" t="s">
        <v>33540</v>
      </c>
      <c r="AS9" s="33">
        <f>IF(D6L802C20=0,0,D6L802C18/D6L802C20)</f>
        <v>8.3431916609880696E-3</v>
      </c>
      <c r="AT9" s="16" t="s">
        <v>33541</v>
      </c>
      <c r="AU9" s="33">
        <f>IF(D6L802C5=0,0,D6L802C18/D6L802C5)</f>
        <v>0.12042180589127005</v>
      </c>
      <c r="AV9" s="16" t="s">
        <v>33542</v>
      </c>
      <c r="AW9" s="33">
        <f>CHOOSE(MIN(D6L802C9,RUN_YEARS),B7L808C1,B7L808C10,B7L808C19,B7L808C28,B7L808C37)</f>
        <v>2017.7972667495033</v>
      </c>
      <c r="AX9" s="16" t="s">
        <v>33543</v>
      </c>
      <c r="AY9" s="33">
        <f>IF(D6L802C23=0,0,D6L802C19/D6L802C23)</f>
        <v>8.3431916609880696E-3</v>
      </c>
      <c r="AZ9" s="16" t="s">
        <v>33544</v>
      </c>
      <c r="BA9" s="33">
        <f>IF(D6L802C5=0,0,D6L802C19/D6L802C5)</f>
        <v>0.37957819410872989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5.012172333766503</v>
      </c>
      <c r="J10" s="16" t="s">
        <v>33567</v>
      </c>
      <c r="K10" s="21">
        <f>IF(FLOW_THRU_100PCT="Y",1,INDEX(VariabilityMatrix,D6L803C1,D6L803C9))</f>
        <v>0.66223585226080861</v>
      </c>
      <c r="L10" s="16" t="s">
        <v>33547</v>
      </c>
      <c r="M10" s="15">
        <f>IF(D6L803C2&lt;&gt;0,D6L803C2*D6L803C4,D6L803C3*D6L803C4)</f>
        <v>3.3192402171299062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1.6596201085649531</v>
      </c>
      <c r="R10" s="16" t="s">
        <v>33549</v>
      </c>
      <c r="S10" s="15">
        <f>D6L803C5-D6L803C7</f>
        <v>1.6596201085649531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1.5962459542117435</v>
      </c>
      <c r="X10" s="16" t="s">
        <v>33551</v>
      </c>
      <c r="Y10" s="33">
        <f>D6L803C7-D6L803C10</f>
        <v>6.3374154353209589E-2</v>
      </c>
      <c r="Z10" s="16" t="s">
        <v>33552</v>
      </c>
      <c r="AA10" s="33">
        <f>CHOOSE(MIN(D6L803C9,RUN_YEARS),B7L808C7,B7L808C16,B7L808C25,B7L808C34,B7L808C43)</f>
        <v>278976.59999999998</v>
      </c>
      <c r="AB10" s="16" t="s">
        <v>33553</v>
      </c>
      <c r="AC10" s="33">
        <f>IF(D6L803C12=0,0,D6L803C10/D6L803C12)</f>
        <v>5.7217915560363973E-6</v>
      </c>
      <c r="AD10" s="16" t="s">
        <v>33554</v>
      </c>
      <c r="AE10" s="33">
        <f>IF(D6L803C5=0,0,D6L803C10/D6L803C5)</f>
        <v>0.48090702985998157</v>
      </c>
      <c r="AF10" s="16" t="s">
        <v>33555</v>
      </c>
      <c r="AG10" s="33">
        <f>CHOOSE(MIN(D6L803C9,RUN_YEARS),B7L808C5,B7L808C14,B7L808C23,B7L808C32,B7L808C41)</f>
        <v>4259.9725125462664</v>
      </c>
      <c r="AH10" s="16" t="s">
        <v>33556</v>
      </c>
      <c r="AI10" s="33">
        <f>IF(D6L803C15=0,0,D6L803C11/D6L803C15)</f>
        <v>1.4876658045694678E-5</v>
      </c>
      <c r="AJ10" s="16" t="s">
        <v>33557</v>
      </c>
      <c r="AK10" s="33">
        <f>IF(D6L803C5=0,0,D6L803C11/D6L803C5)</f>
        <v>1.9092970140018428E-2</v>
      </c>
      <c r="AL10" s="16" t="s">
        <v>33558</v>
      </c>
      <c r="AM10" s="33">
        <f>D6L803C8*CHOOSE(MIN(D6L803C9,RUN_YEARS),B7L808C4,B7L808C13,B7L808C22,B7L808C31,B7L808C40)</f>
        <v>0.39970890113371466</v>
      </c>
      <c r="AN10" s="16" t="s">
        <v>33559</v>
      </c>
      <c r="AO10" s="33">
        <f>D6L803C8-D6L803C18</f>
        <v>1.2599112074312384</v>
      </c>
      <c r="AP10" s="16" t="s">
        <v>33560</v>
      </c>
      <c r="AQ10" s="33">
        <f>CHOOSE(MIN(D6L803C9,RUN_YEARS),B7L808C2,B7L808C11,B7L808C20,B7L808C29,B7L808C38)</f>
        <v>640.14949898528823</v>
      </c>
      <c r="AR10" s="16" t="s">
        <v>33561</v>
      </c>
      <c r="AS10" s="33">
        <f>IF(D6L803C20=0,0,D6L803C18/D6L803C20)</f>
        <v>6.2439930323666579E-4</v>
      </c>
      <c r="AT10" s="16" t="s">
        <v>33562</v>
      </c>
      <c r="AU10" s="33">
        <f>IF(D6L803C5=0,0,D6L803C18/D6L803C5)</f>
        <v>0.12042180589127006</v>
      </c>
      <c r="AV10" s="16" t="s">
        <v>33563</v>
      </c>
      <c r="AW10" s="33">
        <f>CHOOSE(MIN(D6L803C9,RUN_YEARS),B7L808C1,B7L808C10,B7L808C19,B7L808C28,B7L808C37)</f>
        <v>2017.7972667495033</v>
      </c>
      <c r="AX10" s="16" t="s">
        <v>33564</v>
      </c>
      <c r="AY10" s="33">
        <f>IF(D6L803C23=0,0,D6L803C19/D6L803C23)</f>
        <v>6.2439930323666579E-4</v>
      </c>
      <c r="AZ10" s="16" t="s">
        <v>33565</v>
      </c>
      <c r="BA10" s="33">
        <f>IF(D6L803C5=0,0,D6L803C19/D6L803C5)</f>
        <v>0.37957819410872995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0.67010704360171269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338600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4743.8949720783621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787.87707283873499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2259.241446439702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231.62899393058035</v>
      </c>
      <c r="J12" s="16" t="s">
        <v>33609</v>
      </c>
      <c r="K12" s="21">
        <f>IF(FLOW_THRU_100PCT="Y",1,INDEX(VariabilityMatrix,D6L805C1,D6L805C9))</f>
        <v>0.33958053474196392</v>
      </c>
      <c r="L12" s="16" t="s">
        <v>33589</v>
      </c>
      <c r="M12" s="15">
        <f>IF(D6L805C2&lt;&gt;0,D6L805C2*D6L805C4,D6L805C3*D6L805C4)</f>
        <v>78.656697620689584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39.328348810344792</v>
      </c>
      <c r="R12" s="16" t="s">
        <v>33591</v>
      </c>
      <c r="S12" s="15">
        <f>D6L805C5-D6L805C7</f>
        <v>39.328348810344792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37.826558831360508</v>
      </c>
      <c r="X12" s="16" t="s">
        <v>33593</v>
      </c>
      <c r="Y12" s="33">
        <f>D6L805C7-D6L805C10</f>
        <v>1.5017899789842843</v>
      </c>
      <c r="Z12" s="16" t="s">
        <v>33594</v>
      </c>
      <c r="AA12" s="33">
        <f>CHOOSE(MIN(D6L805C9,RUN_YEARS),B7L808C7,B7L808C16,B7L808C25,B7L808C34,B7L808C43)</f>
        <v>278976.59999999998</v>
      </c>
      <c r="AB12" s="16" t="s">
        <v>33595</v>
      </c>
      <c r="AC12" s="33">
        <f>IF(D6L805C12=0,0,D6L805C10/D6L805C12)</f>
        <v>1.3559043601277137E-4</v>
      </c>
      <c r="AD12" s="16" t="s">
        <v>33596</v>
      </c>
      <c r="AE12" s="33">
        <f>IF(D6L805C5=0,0,D6L805C10/D6L805C5)</f>
        <v>0.48090702985998157</v>
      </c>
      <c r="AF12" s="16" t="s">
        <v>33597</v>
      </c>
      <c r="AG12" s="33">
        <f>CHOOSE(MIN(D6L805C9,RUN_YEARS),B7L808C5,B7L808C14,B7L808C23,B7L808C32,B7L808C41)</f>
        <v>4259.9725125462664</v>
      </c>
      <c r="AH12" s="16" t="s">
        <v>33598</v>
      </c>
      <c r="AI12" s="33">
        <f>IF(D6L805C15=0,0,D6L805C11/D6L805C15)</f>
        <v>3.5253513363320645E-4</v>
      </c>
      <c r="AJ12" s="16" t="s">
        <v>33599</v>
      </c>
      <c r="AK12" s="33">
        <f>IF(D6L805C5=0,0,D6L805C11/D6L805C5)</f>
        <v>1.9092970140018421E-2</v>
      </c>
      <c r="AL12" s="16" t="s">
        <v>33600</v>
      </c>
      <c r="AM12" s="33">
        <f>D6L805C8*CHOOSE(MIN(D6L805C9,RUN_YEARS),B7L808C4,B7L808C13,B7L808C22,B7L808C31,B7L808C40)</f>
        <v>9.4719815729270049</v>
      </c>
      <c r="AN12" s="16" t="s">
        <v>33601</v>
      </c>
      <c r="AO12" s="33">
        <f>D6L805C8-D6L805C18</f>
        <v>29.856367237417786</v>
      </c>
      <c r="AP12" s="16" t="s">
        <v>33602</v>
      </c>
      <c r="AQ12" s="33">
        <f>CHOOSE(MIN(D6L805C9,RUN_YEARS),B7L808C2,B7L808C11,B7L808C20,B7L808C29,B7L808C38)</f>
        <v>640.14949898528823</v>
      </c>
      <c r="AR12" s="16" t="s">
        <v>33603</v>
      </c>
      <c r="AS12" s="33">
        <f>IF(D6L805C20=0,0,D6L805C18/D6L805C20)</f>
        <v>1.4796514857765572E-2</v>
      </c>
      <c r="AT12" s="16" t="s">
        <v>33604</v>
      </c>
      <c r="AU12" s="33">
        <f>IF(D6L805C5=0,0,D6L805C18/D6L805C5)</f>
        <v>0.12042180589127006</v>
      </c>
      <c r="AV12" s="16" t="s">
        <v>33605</v>
      </c>
      <c r="AW12" s="33">
        <f>CHOOSE(MIN(D6L805C9,RUN_YEARS),B7L808C1,B7L808C10,B7L808C19,B7L808C28,B7L808C37)</f>
        <v>2017.7972667495033</v>
      </c>
      <c r="AX12" s="16" t="s">
        <v>33606</v>
      </c>
      <c r="AY12" s="33">
        <f>IF(D6L805C23=0,0,D6L805C19/D6L805C23)</f>
        <v>1.4796514857765572E-2</v>
      </c>
      <c r="AZ12" s="16" t="s">
        <v>33607</v>
      </c>
      <c r="BA12" s="33">
        <f>IF(D6L805C5=0,0,D6L805C19/D6L805C5)</f>
        <v>0.37957819410872989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33.269544854388492</v>
      </c>
      <c r="J13" s="16" t="s">
        <v>33630</v>
      </c>
      <c r="K13" s="21">
        <f>IF(FLOW_THRU_100PCT="Y",1,INDEX(VariabilityMatrix,D6L806C1,D6L806C9))</f>
        <v>0.66223585226080861</v>
      </c>
      <c r="L13" s="16" t="s">
        <v>33610</v>
      </c>
      <c r="M13" s="15">
        <f>IF(D6L806C2&lt;&gt;0,D6L806C2*D6L806C4,D6L806C3*D6L806C4)</f>
        <v>22.032285390975161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11.016142695487581</v>
      </c>
      <c r="R13" s="16" t="s">
        <v>33612</v>
      </c>
      <c r="S13" s="15">
        <f>D6L806C5-D6L806C7</f>
        <v>11.016142695487581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10.595480928401328</v>
      </c>
      <c r="X13" s="16" t="s">
        <v>33614</v>
      </c>
      <c r="Y13" s="33">
        <f>D6L806C7-D6L806C10</f>
        <v>0.42066176708625314</v>
      </c>
      <c r="Z13" s="16" t="s">
        <v>33615</v>
      </c>
      <c r="AA13" s="33">
        <f>CHOOSE(MIN(D6L806C9,RUN_YEARS),B7L808C7,B7L808C16,B7L808C25,B7L808C34,B7L808C43)</f>
        <v>278976.59999999998</v>
      </c>
      <c r="AB13" s="16" t="s">
        <v>33616</v>
      </c>
      <c r="AC13" s="33">
        <f>IF(D6L806C12=0,0,D6L806C10/D6L806C12)</f>
        <v>3.7979819556196931E-5</v>
      </c>
      <c r="AD13" s="16" t="s">
        <v>33617</v>
      </c>
      <c r="AE13" s="33">
        <f>IF(D6L806C5=0,0,D6L806C10/D6L806C5)</f>
        <v>0.48090702985998157</v>
      </c>
      <c r="AF13" s="16" t="s">
        <v>33618</v>
      </c>
      <c r="AG13" s="33">
        <f>CHOOSE(MIN(D6L806C9,RUN_YEARS),B7L808C5,B7L808C14,B7L808C23,B7L808C32,B7L808C41)</f>
        <v>4259.9725125462664</v>
      </c>
      <c r="AH13" s="16" t="s">
        <v>33619</v>
      </c>
      <c r="AI13" s="33">
        <f>IF(D6L806C15=0,0,D6L806C11/D6L806C15)</f>
        <v>9.8747530846112343E-5</v>
      </c>
      <c r="AJ13" s="16" t="s">
        <v>33620</v>
      </c>
      <c r="AK13" s="33">
        <f>IF(D6L806C5=0,0,D6L806C11/D6L806C5)</f>
        <v>1.9092970140018435E-2</v>
      </c>
      <c r="AL13" s="16" t="s">
        <v>33621</v>
      </c>
      <c r="AM13" s="33">
        <f>D6L806C8*CHOOSE(MIN(D6L806C9,RUN_YEARS),B7L808C4,B7L808C13,B7L808C22,B7L808C31,B7L808C40)</f>
        <v>2.6531675946930759</v>
      </c>
      <c r="AN13" s="16" t="s">
        <v>33622</v>
      </c>
      <c r="AO13" s="33">
        <f>D6L806C8-D6L806C18</f>
        <v>8.3629751007945039</v>
      </c>
      <c r="AP13" s="16" t="s">
        <v>33623</v>
      </c>
      <c r="AQ13" s="33">
        <f>CHOOSE(MIN(D6L806C9,RUN_YEARS),B7L808C2,B7L808C11,B7L808C20,B7L808C29,B7L808C38)</f>
        <v>640.14949898528823</v>
      </c>
      <c r="AR13" s="16" t="s">
        <v>33624</v>
      </c>
      <c r="AS13" s="33">
        <f>IF(D6L806C20=0,0,D6L806C18/D6L806C20)</f>
        <v>4.1446062191701416E-3</v>
      </c>
      <c r="AT13" s="16" t="s">
        <v>33625</v>
      </c>
      <c r="AU13" s="33">
        <f>IF(D6L806C5=0,0,D6L806C18/D6L806C5)</f>
        <v>0.12042180589127006</v>
      </c>
      <c r="AV13" s="16" t="s">
        <v>33626</v>
      </c>
      <c r="AW13" s="33">
        <f>CHOOSE(MIN(D6L806C9,RUN_YEARS),B7L808C1,B7L808C10,B7L808C19,B7L808C28,B7L808C37)</f>
        <v>2017.7972667495033</v>
      </c>
      <c r="AX13" s="16" t="s">
        <v>33627</v>
      </c>
      <c r="AY13" s="33">
        <f>IF(D6L806C23=0,0,D6L806C19/D6L806C23)</f>
        <v>4.1446062191701416E-3</v>
      </c>
      <c r="AZ13" s="16" t="s">
        <v>33628</v>
      </c>
      <c r="BA13" s="33">
        <f>IF(D6L806C5=0,0,D6L806C19/D6L806C5)</f>
        <v>0.37957819410872989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3.1284566379005443</v>
      </c>
      <c r="J14" s="16" t="s">
        <v>33651</v>
      </c>
      <c r="K14" s="21">
        <f>IF(FLOW_THRU_100PCT="Y",1,INDEX(VariabilityMatrix,D6L807C1,D6L807C9))</f>
        <v>0.67010704360171269</v>
      </c>
      <c r="L14" s="16" t="s">
        <v>33631</v>
      </c>
      <c r="M14" s="15">
        <f>IF(D6L807C2&lt;&gt;0,D6L807C2*D6L807C4,D6L807C3*D6L807C4)</f>
        <v>2.0964008286596876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1.0482004143298438</v>
      </c>
      <c r="R14" s="16" t="s">
        <v>33633</v>
      </c>
      <c r="S14" s="15">
        <f>D6L807C5-D6L807C7</f>
        <v>1.0482004143298438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1.0113597768321518</v>
      </c>
      <c r="X14" s="16" t="s">
        <v>33635</v>
      </c>
      <c r="Y14" s="33">
        <f>D6L807C7-D6L807C10</f>
        <v>3.6840637497691953E-2</v>
      </c>
      <c r="Z14" s="16" t="s">
        <v>33636</v>
      </c>
      <c r="AA14" s="33">
        <f>CHOOSE(MIN(D6L807C9,RUN_YEARS),B7L808C7,B7L808C16,B7L808C25,B7L808C34,B7L808C43)</f>
        <v>338600</v>
      </c>
      <c r="AB14" s="16" t="s">
        <v>33637</v>
      </c>
      <c r="AC14" s="33">
        <f>IF(D6L807C12=0,0,D6L807C10/D6L807C12)</f>
        <v>2.9868865234263198E-6</v>
      </c>
      <c r="AD14" s="16" t="s">
        <v>33638</v>
      </c>
      <c r="AE14" s="33">
        <f>IF(D6L807C5=0,0,D6L807C10/D6L807C5)</f>
        <v>0.48242672059939717</v>
      </c>
      <c r="AF14" s="16" t="s">
        <v>33639</v>
      </c>
      <c r="AG14" s="33">
        <f>CHOOSE(MIN(D6L807C9,RUN_YEARS),B7L808C5,B7L808C14,B7L808C23,B7L808C32,B7L808C41)</f>
        <v>4743.8949720783621</v>
      </c>
      <c r="AH14" s="16" t="s">
        <v>33640</v>
      </c>
      <c r="AI14" s="33">
        <f>IF(D6L807C15=0,0,D6L807C11/D6L807C15)</f>
        <v>7.7659049609084384E-6</v>
      </c>
      <c r="AJ14" s="16" t="s">
        <v>33641</v>
      </c>
      <c r="AK14" s="33">
        <f>IF(D6L807C5=0,0,D6L807C11/D6L807C5)</f>
        <v>1.7573279400602812E-2</v>
      </c>
      <c r="AL14" s="16" t="s">
        <v>33642</v>
      </c>
      <c r="AM14" s="33">
        <f>D6L807C8*CHOOSE(MIN(D6L807C9,RUN_YEARS),B7L808C4,B7L808C13,B7L808C22,B7L808C31,B7L808C40)</f>
        <v>0.271027552412405</v>
      </c>
      <c r="AN14" s="16" t="s">
        <v>33643</v>
      </c>
      <c r="AO14" s="33">
        <f>D6L807C8-D6L807C18</f>
        <v>0.77717286191743873</v>
      </c>
      <c r="AP14" s="16" t="s">
        <v>33644</v>
      </c>
      <c r="AQ14" s="33">
        <f>CHOOSE(MIN(D6L807C9,RUN_YEARS),B7L808C2,B7L808C11,B7L808C20,B7L808C29,B7L808C38)</f>
        <v>787.87707283873499</v>
      </c>
      <c r="AR14" s="16" t="s">
        <v>33645</v>
      </c>
      <c r="AS14" s="33">
        <f>IF(D6L807C20=0,0,D6L807C18/D6L807C20)</f>
        <v>3.4399725763803224E-4</v>
      </c>
      <c r="AT14" s="16" t="s">
        <v>33646</v>
      </c>
      <c r="AU14" s="33">
        <f>IF(D6L807C5=0,0,D6L807C18/D6L807C5)</f>
        <v>0.12928231505502871</v>
      </c>
      <c r="AV14" s="16" t="s">
        <v>33647</v>
      </c>
      <c r="AW14" s="33">
        <f>CHOOSE(MIN(D6L807C9,RUN_YEARS),B7L808C1,B7L808C10,B7L808C19,B7L808C28,B7L808C37)</f>
        <v>2259.241446439702</v>
      </c>
      <c r="AX14" s="16" t="s">
        <v>33648</v>
      </c>
      <c r="AY14" s="33">
        <f>IF(D6L807C23=0,0,D6L807C19/D6L807C23)</f>
        <v>3.4399725763803219E-4</v>
      </c>
      <c r="AZ14" s="16" t="s">
        <v>33649</v>
      </c>
      <c r="BA14" s="33">
        <f>IF(D6L807C5=0,0,D6L807C19/D6L807C5)</f>
        <v>0.37071768494497126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0.14492346963084093</v>
      </c>
      <c r="J15" s="16" t="s">
        <v>33672</v>
      </c>
      <c r="K15" s="21">
        <f>IF(FLOW_THRU_100PCT="Y",1,INDEX(VariabilityMatrix,D6L808C1,D6L808C9))</f>
        <v>0.67010704360171269</v>
      </c>
      <c r="L15" s="16" t="s">
        <v>33652</v>
      </c>
      <c r="M15" s="15">
        <f>IF(D6L808C2&lt;&gt;0,D6L808C2*D6L808C4,D6L808C3*D6L808C4)</f>
        <v>9.7114237782825408E-2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4.8557118891412704E-2</v>
      </c>
      <c r="R15" s="16" t="s">
        <v>33654</v>
      </c>
      <c r="S15" s="15">
        <f>D6L808C5-D6L808C7</f>
        <v>4.8557118891412704E-2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4.6850503257078541E-2</v>
      </c>
      <c r="X15" s="16" t="s">
        <v>33656</v>
      </c>
      <c r="Y15" s="33">
        <f>D6L808C7-D6L808C10</f>
        <v>1.7066156343341632E-3</v>
      </c>
      <c r="Z15" s="16" t="s">
        <v>33657</v>
      </c>
      <c r="AA15" s="33">
        <f>CHOOSE(MIN(D6L808C9,RUN_YEARS),B7L808C7,B7L808C16,B7L808C25,B7L808C34,B7L808C43)</f>
        <v>338600</v>
      </c>
      <c r="AB15" s="16" t="s">
        <v>33658</v>
      </c>
      <c r="AC15" s="33">
        <f>IF(D6L808C12=0,0,D6L808C10/D6L808C12)</f>
        <v>1.3836533743968854E-7</v>
      </c>
      <c r="AD15" s="16" t="s">
        <v>33659</v>
      </c>
      <c r="AE15" s="33">
        <f>IF(D6L808C5=0,0,D6L808C10/D6L808C5)</f>
        <v>0.48242672059939723</v>
      </c>
      <c r="AF15" s="16" t="s">
        <v>33660</v>
      </c>
      <c r="AG15" s="33">
        <f>CHOOSE(MIN(D6L808C9,RUN_YEARS),B7L808C5,B7L808C14,B7L808C23,B7L808C32,B7L808C41)</f>
        <v>4743.8949720783621</v>
      </c>
      <c r="AH15" s="16" t="s">
        <v>33661</v>
      </c>
      <c r="AI15" s="33">
        <f>IF(D6L808C15=0,0,D6L808C11/D6L808C15)</f>
        <v>3.5974987734318927E-7</v>
      </c>
      <c r="AJ15" s="16" t="s">
        <v>33662</v>
      </c>
      <c r="AK15" s="33">
        <f>IF(D6L808C5=0,0,D6L808C11/D6L808C5)</f>
        <v>1.7573279400602753E-2</v>
      </c>
      <c r="AL15" s="16" t="s">
        <v>33663</v>
      </c>
      <c r="AM15" s="33">
        <f>D6L808C8*CHOOSE(MIN(D6L808C9,RUN_YEARS),B7L808C4,B7L808C13,B7L808C22,B7L808C31,B7L808C40)</f>
        <v>1.2555153485368207E-2</v>
      </c>
      <c r="AN15" s="16" t="s">
        <v>33664</v>
      </c>
      <c r="AO15" s="33">
        <f>D6L808C8-D6L808C18</f>
        <v>3.60019654060445E-2</v>
      </c>
      <c r="AP15" s="16" t="s">
        <v>33665</v>
      </c>
      <c r="AQ15" s="33">
        <f>CHOOSE(MIN(D6L808C9,RUN_YEARS),B7L808C2,B7L808C11,B7L808C20,B7L808C29,B7L808C38)</f>
        <v>787.87707283873499</v>
      </c>
      <c r="AR15" s="16" t="s">
        <v>33666</v>
      </c>
      <c r="AS15" s="33">
        <f>IF(D6L808C20=0,0,D6L808C18/D6L808C20)</f>
        <v>1.5935421803977321E-5</v>
      </c>
      <c r="AT15" s="16" t="s">
        <v>33667</v>
      </c>
      <c r="AU15" s="33">
        <f>IF(D6L808C5=0,0,D6L808C18/D6L808C5)</f>
        <v>0.12928231505502871</v>
      </c>
      <c r="AV15" s="16" t="s">
        <v>33668</v>
      </c>
      <c r="AW15" s="33">
        <f>CHOOSE(MIN(D6L808C9,RUN_YEARS),B7L808C1,B7L808C10,B7L808C19,B7L808C28,B7L808C37)</f>
        <v>2259.241446439702</v>
      </c>
      <c r="AX15" s="16" t="s">
        <v>33669</v>
      </c>
      <c r="AY15" s="33">
        <f>IF(D6L808C23=0,0,D6L808C19/D6L808C23)</f>
        <v>1.5935421803977325E-5</v>
      </c>
      <c r="AZ15" s="16" t="s">
        <v>33670</v>
      </c>
      <c r="BA15" s="33">
        <f>IF(D6L808C5=0,0,D6L808C19/D6L808C5)</f>
        <v>0.37071768494497132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0.27566964331953436</v>
      </c>
      <c r="J16" s="16" t="s">
        <v>33693</v>
      </c>
      <c r="K16" s="21">
        <f>IF(FLOW_THRU_100PCT="Y",1,INDEX(VariabilityMatrix,D6L809C1,D6L809C9))</f>
        <v>0.67010704360171269</v>
      </c>
      <c r="L16" s="16" t="s">
        <v>33673</v>
      </c>
      <c r="M16" s="15">
        <f>IF(D6L809C2&lt;&gt;0,D6L809C2*D6L809C4,D6L809C3*D6L809C4)</f>
        <v>0.1847281696955918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9.2364084847795902E-2</v>
      </c>
      <c r="R16" s="16" t="s">
        <v>33675</v>
      </c>
      <c r="S16" s="15">
        <f>D6L809C5-D6L809C7</f>
        <v>9.2364084847795902E-2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8.9117805108573311E-2</v>
      </c>
      <c r="X16" s="16" t="s">
        <v>33677</v>
      </c>
      <c r="Y16" s="33">
        <f>D6L809C7-D6L809C10</f>
        <v>3.2462797392225906E-3</v>
      </c>
      <c r="Z16" s="16" t="s">
        <v>33678</v>
      </c>
      <c r="AA16" s="33">
        <f>CHOOSE(MIN(D6L809C9,RUN_YEARS),B7L808C7,B7L808C16,B7L808C25,B7L808C34,B7L808C43)</f>
        <v>338600</v>
      </c>
      <c r="AB16" s="16" t="s">
        <v>33679</v>
      </c>
      <c r="AC16" s="33">
        <f>IF(D6L809C12=0,0,D6L809C10/D6L809C12)</f>
        <v>2.6319493534723366E-7</v>
      </c>
      <c r="AD16" s="16" t="s">
        <v>33680</v>
      </c>
      <c r="AE16" s="33">
        <f>IF(D6L809C5=0,0,D6L809C10/D6L809C5)</f>
        <v>0.48242672059939729</v>
      </c>
      <c r="AF16" s="16" t="s">
        <v>33681</v>
      </c>
      <c r="AG16" s="33">
        <f>CHOOSE(MIN(D6L809C9,RUN_YEARS),B7L808C5,B7L808C14,B7L808C23,B7L808C32,B7L808C41)</f>
        <v>4743.8949720783621</v>
      </c>
      <c r="AH16" s="16" t="s">
        <v>33682</v>
      </c>
      <c r="AI16" s="33">
        <f>IF(D6L809C15=0,0,D6L809C11/D6L809C15)</f>
        <v>6.8430683190280526E-7</v>
      </c>
      <c r="AJ16" s="16" t="s">
        <v>33683</v>
      </c>
      <c r="AK16" s="33">
        <f>IF(D6L809C5=0,0,D6L809C11/D6L809C5)</f>
        <v>1.7573279400602739E-2</v>
      </c>
      <c r="AL16" s="16" t="s">
        <v>33684</v>
      </c>
      <c r="AM16" s="33">
        <f>D6L809C8*CHOOSE(MIN(D6L809C9,RUN_YEARS),B7L808C4,B7L808C13,B7L808C22,B7L808C31,B7L808C40)</f>
        <v>2.3882085434124307E-2</v>
      </c>
      <c r="AN16" s="16" t="s">
        <v>33685</v>
      </c>
      <c r="AO16" s="33">
        <f>D6L809C8-D6L809C18</f>
        <v>6.8481999413671599E-2</v>
      </c>
      <c r="AP16" s="16" t="s">
        <v>33686</v>
      </c>
      <c r="AQ16" s="33">
        <f>CHOOSE(MIN(D6L809C9,RUN_YEARS),B7L808C2,B7L808C11,B7L808C20,B7L808C29,B7L808C38)</f>
        <v>787.87707283873499</v>
      </c>
      <c r="AR16" s="16" t="s">
        <v>33687</v>
      </c>
      <c r="AS16" s="33">
        <f>IF(D6L809C20=0,0,D6L809C18/D6L809C20)</f>
        <v>3.0311943648869909E-5</v>
      </c>
      <c r="AT16" s="16" t="s">
        <v>33688</v>
      </c>
      <c r="AU16" s="33">
        <f>IF(D6L809C5=0,0,D6L809C18/D6L809C5)</f>
        <v>0.12928231505502871</v>
      </c>
      <c r="AV16" s="16" t="s">
        <v>33689</v>
      </c>
      <c r="AW16" s="33">
        <f>CHOOSE(MIN(D6L809C9,RUN_YEARS),B7L808C1,B7L808C10,B7L808C19,B7L808C28,B7L808C37)</f>
        <v>2259.241446439702</v>
      </c>
      <c r="AX16" s="16" t="s">
        <v>33690</v>
      </c>
      <c r="AY16" s="33">
        <f>IF(D6L809C23=0,0,D6L809C19/D6L809C23)</f>
        <v>3.0311943648869912E-5</v>
      </c>
      <c r="AZ16" s="16" t="s">
        <v>33691</v>
      </c>
      <c r="BA16" s="33">
        <f>IF(D6L809C5=0,0,D6L809C19/D6L809C5)</f>
        <v>0.37071768494497132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0.67010704360171269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338600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4743.8949720783621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787.87707283873499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2259.241446439702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0.67010704360171269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338600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4743.8949720783621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787.87707283873499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2259.241446439702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0.67010704360171269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338600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4743.8949720783621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787.87707283873499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2259.241446439702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0.35442031481519498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0.30480147074106767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0.15240073537053384</v>
      </c>
      <c r="R20" s="16" t="s">
        <v>33759</v>
      </c>
      <c r="S20" s="15">
        <f>D6L813C5-D6L813C7</f>
        <v>0.15240073537053384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0.14704437396348641</v>
      </c>
      <c r="X20" s="16" t="s">
        <v>33761</v>
      </c>
      <c r="Y20" s="33">
        <f>D6L813C7-D6L813C10</f>
        <v>5.3563614070474275E-3</v>
      </c>
      <c r="Z20" s="16" t="s">
        <v>33762</v>
      </c>
      <c r="AA20" s="33">
        <f>CHOOSE(MIN(D6L813C9,RUN_YEARS),B7L808C7,B7L808C16,B7L808C25,B7L808C34,B7L808C43)</f>
        <v>338600</v>
      </c>
      <c r="AB20" s="16" t="s">
        <v>33763</v>
      </c>
      <c r="AC20" s="33">
        <f>IF(D6L813C12=0,0,D6L813C10/D6L813C12)</f>
        <v>4.3427163013433669E-7</v>
      </c>
      <c r="AD20" s="16" t="s">
        <v>33764</v>
      </c>
      <c r="AE20" s="33">
        <f>IF(D6L813C5=0,0,D6L813C10/D6L813C5)</f>
        <v>0.48242672059939723</v>
      </c>
      <c r="AF20" s="16" t="s">
        <v>33765</v>
      </c>
      <c r="AG20" s="33">
        <f>CHOOSE(MIN(D6L813C9,RUN_YEARS),B7L808C5,B7L808C14,B7L808C23,B7L808C32,B7L808C41)</f>
        <v>4743.8949720783621</v>
      </c>
      <c r="AH20" s="16" t="s">
        <v>33766</v>
      </c>
      <c r="AI20" s="33">
        <f>IF(D6L813C15=0,0,D6L813C11/D6L813C15)</f>
        <v>1.1291062383492726E-6</v>
      </c>
      <c r="AJ20" s="16" t="s">
        <v>33767</v>
      </c>
      <c r="AK20" s="33">
        <f>IF(D6L813C5=0,0,D6L813C11/D6L813C5)</f>
        <v>1.7573279400602753E-2</v>
      </c>
      <c r="AL20" s="16" t="s">
        <v>33768</v>
      </c>
      <c r="AM20" s="33">
        <f>D6L813C8*CHOOSE(MIN(D6L813C9,RUN_YEARS),B7L808C4,B7L808C13,B7L808C22,B7L808C31,B7L808C40)</f>
        <v>3.9405439769582828E-2</v>
      </c>
      <c r="AN20" s="16" t="s">
        <v>33769</v>
      </c>
      <c r="AO20" s="33">
        <f>D6L813C8-D6L813C18</f>
        <v>0.11299529560095101</v>
      </c>
      <c r="AP20" s="16" t="s">
        <v>33770</v>
      </c>
      <c r="AQ20" s="33">
        <f>CHOOSE(MIN(D6L813C9,RUN_YEARS),B7L808C2,B7L808C11,B7L808C20,B7L808C29,B7L808C38)</f>
        <v>787.87707283873499</v>
      </c>
      <c r="AR20" s="16" t="s">
        <v>33771</v>
      </c>
      <c r="AS20" s="33">
        <f>IF(D6L813C20=0,0,D6L813C18/D6L813C20)</f>
        <v>5.0014705501715302E-5</v>
      </c>
      <c r="AT20" s="16" t="s">
        <v>33772</v>
      </c>
      <c r="AU20" s="33">
        <f>IF(D6L813C5=0,0,D6L813C18/D6L813C5)</f>
        <v>0.12928231505502871</v>
      </c>
      <c r="AV20" s="16" t="s">
        <v>33773</v>
      </c>
      <c r="AW20" s="33">
        <f>CHOOSE(MIN(D6L813C9,RUN_YEARS),B7L808C1,B7L808C10,B7L808C19,B7L808C28,B7L808C37)</f>
        <v>2259.241446439702</v>
      </c>
      <c r="AX20" s="16" t="s">
        <v>33774</v>
      </c>
      <c r="AY20" s="33">
        <f>IF(D6L813C23=0,0,D6L813C19/D6L813C23)</f>
        <v>5.0014705501715302E-5</v>
      </c>
      <c r="AZ20" s="16" t="s">
        <v>33775</v>
      </c>
      <c r="BA20" s="33">
        <f>IF(D6L813C5=0,0,D6L813C19/D6L813C5)</f>
        <v>0.37071768494497126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14.043670917100236</v>
      </c>
      <c r="J21" s="16" t="s">
        <v>33797</v>
      </c>
      <c r="K21" s="21">
        <f>IF(FLOW_THRU_100PCT="Y",1,INDEX(VariabilityMatrix,D6L814C1,D6L814C9))</f>
        <v>0.66223585226080861</v>
      </c>
      <c r="L21" s="16" t="s">
        <v>33777</v>
      </c>
      <c r="M21" s="15">
        <f>IF(D6L814C2&lt;&gt;0,D6L814C2*D6L814C4,D6L814C3*D6L814C4)</f>
        <v>9.3002223786562066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4.6501111893281033</v>
      </c>
      <c r="R21" s="16" t="s">
        <v>33779</v>
      </c>
      <c r="S21" s="15">
        <f>D6L814C5-D6L814C7</f>
        <v>4.6501111893281033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4.4725423211568893</v>
      </c>
      <c r="X21" s="16" t="s">
        <v>33781</v>
      </c>
      <c r="Y21" s="33">
        <f>D6L814C7-D6L814C10</f>
        <v>0.17756886817121398</v>
      </c>
      <c r="Z21" s="16" t="s">
        <v>33782</v>
      </c>
      <c r="AA21" s="33">
        <f>CHOOSE(MIN(D6L814C9,RUN_YEARS),B7L808C7,B7L808C16,B7L808C25,B7L808C34,B7L808C43)</f>
        <v>278976.59999999998</v>
      </c>
      <c r="AB21" s="16" t="s">
        <v>33783</v>
      </c>
      <c r="AC21" s="33">
        <f>IF(D6L814C12=0,0,D6L814C10/D6L814C12)</f>
        <v>1.6031962254744269E-5</v>
      </c>
      <c r="AD21" s="16" t="s">
        <v>33784</v>
      </c>
      <c r="AE21" s="33">
        <f>IF(D6L814C5=0,0,D6L814C10/D6L814C5)</f>
        <v>0.48090702985998157</v>
      </c>
      <c r="AF21" s="16" t="s">
        <v>33785</v>
      </c>
      <c r="AG21" s="33">
        <f>CHOOSE(MIN(D6L814C9,RUN_YEARS),B7L808C5,B7L808C14,B7L808C23,B7L808C32,B7L808C41)</f>
        <v>4259.9725125462664</v>
      </c>
      <c r="AH21" s="16" t="s">
        <v>33786</v>
      </c>
      <c r="AI21" s="33">
        <f>IF(D6L814C15=0,0,D6L814C11/D6L814C15)</f>
        <v>4.1683101862335184E-5</v>
      </c>
      <c r="AJ21" s="16" t="s">
        <v>33787</v>
      </c>
      <c r="AK21" s="33">
        <f>IF(D6L814C5=0,0,D6L814C11/D6L814C5)</f>
        <v>1.9092970140018414E-2</v>
      </c>
      <c r="AL21" s="16" t="s">
        <v>33788</v>
      </c>
      <c r="AM21" s="33">
        <f>D6L814C8*CHOOSE(MIN(D6L814C9,RUN_YEARS),B7L808C4,B7L808C13,B7L808C22,B7L808C31,B7L808C40)</f>
        <v>1.1199495740281837</v>
      </c>
      <c r="AN21" s="16" t="s">
        <v>33789</v>
      </c>
      <c r="AO21" s="33">
        <f>D6L814C8-D6L814C18</f>
        <v>3.5301616152999196</v>
      </c>
      <c r="AP21" s="16" t="s">
        <v>33790</v>
      </c>
      <c r="AQ21" s="33">
        <f>CHOOSE(MIN(D6L814C9,RUN_YEARS),B7L808C2,B7L808C11,B7L808C20,B7L808C29,B7L808C38)</f>
        <v>640.14949898528823</v>
      </c>
      <c r="AR21" s="16" t="s">
        <v>33791</v>
      </c>
      <c r="AS21" s="33">
        <f>IF(D6L814C20=0,0,D6L814C18/D6L814C20)</f>
        <v>1.7495125369986772E-3</v>
      </c>
      <c r="AT21" s="16" t="s">
        <v>33792</v>
      </c>
      <c r="AU21" s="33">
        <f>IF(D6L814C5=0,0,D6L814C18/D6L814C5)</f>
        <v>0.12042180589127006</v>
      </c>
      <c r="AV21" s="16" t="s">
        <v>33793</v>
      </c>
      <c r="AW21" s="33">
        <f>CHOOSE(MIN(D6L814C9,RUN_YEARS),B7L808C1,B7L808C10,B7L808C19,B7L808C28,B7L808C37)</f>
        <v>2017.7972667495033</v>
      </c>
      <c r="AX21" s="16" t="s">
        <v>33794</v>
      </c>
      <c r="AY21" s="33">
        <f>IF(D6L814C23=0,0,D6L814C19/D6L814C23)</f>
        <v>1.749512536998677E-3</v>
      </c>
      <c r="AZ21" s="16" t="s">
        <v>33795</v>
      </c>
      <c r="BA21" s="33">
        <f>IF(D6L814C5=0,0,D6L814C19/D6L814C5)</f>
        <v>0.37957819410872995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8.4234856260342514</v>
      </c>
      <c r="J22" s="16" t="s">
        <v>33818</v>
      </c>
      <c r="K22" s="21">
        <f>IF(FLOW_THRU_100PCT="Y",1,INDEX(VariabilityMatrix,D6L815C1,D6L815C9))</f>
        <v>0.65874680625616888</v>
      </c>
      <c r="L22" s="16" t="s">
        <v>33798</v>
      </c>
      <c r="M22" s="15">
        <f>IF(D6L815C2&lt;&gt;0,D6L815C2*D6L815C4,D6L815C3*D6L815C4)</f>
        <v>5.5489442536948088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2.7744721268474044</v>
      </c>
      <c r="R22" s="16" t="s">
        <v>33800</v>
      </c>
      <c r="S22" s="15">
        <f>D6L815C5-D6L815C7</f>
        <v>2.7744721268474044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2.6678351015322903</v>
      </c>
      <c r="X22" s="16" t="s">
        <v>33802</v>
      </c>
      <c r="Y22" s="33">
        <f>D6L815C7-D6L815C10</f>
        <v>0.1066370253151141</v>
      </c>
      <c r="Z22" s="16" t="s">
        <v>33803</v>
      </c>
      <c r="AA22" s="33">
        <f>CHOOSE(MIN(D6L815C9,RUN_YEARS),B7L808C7,B7L808C16,B7L808C25,B7L808C34,B7L808C43)</f>
        <v>272255.33333333331</v>
      </c>
      <c r="AB22" s="16" t="s">
        <v>33804</v>
      </c>
      <c r="AC22" s="33">
        <f>IF(D6L815C12=0,0,D6L815C10/D6L815C12)</f>
        <v>9.7990186964159522E-6</v>
      </c>
      <c r="AD22" s="16" t="s">
        <v>33805</v>
      </c>
      <c r="AE22" s="33">
        <f>IF(D6L815C5=0,0,D6L815C10/D6L815C5)</f>
        <v>0.48078246591788898</v>
      </c>
      <c r="AF22" s="16" t="s">
        <v>33806</v>
      </c>
      <c r="AG22" s="33">
        <f>CHOOSE(MIN(D6L815C9,RUN_YEARS),B7L808C5,B7L808C14,B7L808C23,B7L808C32,B7L808C41)</f>
        <v>4185.5456935513594</v>
      </c>
      <c r="AH22" s="16" t="s">
        <v>33807</v>
      </c>
      <c r="AI22" s="33">
        <f>IF(D6L815C15=0,0,D6L815C11/D6L815C15)</f>
        <v>2.5477448610681521E-5</v>
      </c>
      <c r="AJ22" s="16" t="s">
        <v>33808</v>
      </c>
      <c r="AK22" s="33">
        <f>IF(D6L815C5=0,0,D6L815C11/D6L815C5)</f>
        <v>1.9217534082111021E-2</v>
      </c>
      <c r="AL22" s="16" t="s">
        <v>33809</v>
      </c>
      <c r="AM22" s="33">
        <f>D6L815C8*CHOOSE(MIN(D6L815C9,RUN_YEARS),B7L808C4,B7L808C13,B7L808C22,B7L808C31,B7L808C40)</f>
        <v>0.63940803006907709</v>
      </c>
      <c r="AN22" s="16" t="s">
        <v>33810</v>
      </c>
      <c r="AO22" s="33">
        <f>D6L815C8-D6L815C18</f>
        <v>2.1350640967783274</v>
      </c>
      <c r="AP22" s="16" t="s">
        <v>33811</v>
      </c>
      <c r="AQ22" s="33">
        <f>CHOOSE(MIN(D6L815C9,RUN_YEARS),B7L808C2,B7L808C11,B7L808C20,B7L808C29,B7L808C38)</f>
        <v>592.59271200211163</v>
      </c>
      <c r="AR22" s="16" t="s">
        <v>33812</v>
      </c>
      <c r="AS22" s="33">
        <f>IF(D6L815C20=0,0,D6L815C18/D6L815C20)</f>
        <v>1.0790008333190547E-3</v>
      </c>
      <c r="AT22" s="16" t="s">
        <v>33813</v>
      </c>
      <c r="AU22" s="33">
        <f>IF(D6L815C5=0,0,D6L815C18/D6L815C5)</f>
        <v>0.11523057375163251</v>
      </c>
      <c r="AV22" s="16" t="s">
        <v>33814</v>
      </c>
      <c r="AW22" s="33">
        <f>CHOOSE(MIN(D6L815C9,RUN_YEARS),B7L808C1,B7L808C10,B7L808C19,B7L808C28,B7L808C37)</f>
        <v>1978.7418423123686</v>
      </c>
      <c r="AX22" s="16" t="s">
        <v>33815</v>
      </c>
      <c r="AY22" s="33">
        <f>IF(D6L815C23=0,0,D6L815C19/D6L815C23)</f>
        <v>1.0790008333190547E-3</v>
      </c>
      <c r="AZ22" s="16" t="s">
        <v>33816</v>
      </c>
      <c r="BA22" s="33">
        <f>IF(D6L815C5=0,0,D6L815C19/D6L815C5)</f>
        <v>0.38476942624836752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2742.3043727393106</v>
      </c>
      <c r="J23" s="16" t="s">
        <v>33839</v>
      </c>
      <c r="K23" s="21">
        <f>IF(FLOW_THRU_100PCT="Y",1,INDEX(VariabilityMatrix,D6L816C1,D6L816C9))</f>
        <v>0.34321546975755718</v>
      </c>
      <c r="L23" s="16" t="s">
        <v>33819</v>
      </c>
      <c r="M23" s="15">
        <f>IF(D6L816C2&lt;&gt;0,D6L816C2*D6L816C4,D6L816C3*D6L816C4)</f>
        <v>941.20128350792561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470.6006417539628</v>
      </c>
      <c r="R23" s="16" t="s">
        <v>33821</v>
      </c>
      <c r="S23" s="15">
        <f>D6L816C5-D6L816C7</f>
        <v>470.6006417539628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452.51307401002259</v>
      </c>
      <c r="X23" s="16" t="s">
        <v>33823</v>
      </c>
      <c r="Y23" s="33">
        <f>D6L816C7-D6L816C10</f>
        <v>18.087567743940212</v>
      </c>
      <c r="Z23" s="16" t="s">
        <v>33824</v>
      </c>
      <c r="AA23" s="33">
        <f>CHOOSE(MIN(D6L816C9,RUN_YEARS),B7L808C7,B7L808C16,B7L808C25,B7L808C34,B7L808C43)</f>
        <v>272255.33333333331</v>
      </c>
      <c r="AB23" s="16" t="s">
        <v>33825</v>
      </c>
      <c r="AC23" s="33">
        <f>IF(D6L816C12=0,0,D6L816C10/D6L816C12)</f>
        <v>1.6620907604259578E-3</v>
      </c>
      <c r="AD23" s="16" t="s">
        <v>33826</v>
      </c>
      <c r="AE23" s="33">
        <f>IF(D6L816C5=0,0,D6L816C10/D6L816C5)</f>
        <v>0.48078246591788898</v>
      </c>
      <c r="AF23" s="16" t="s">
        <v>33827</v>
      </c>
      <c r="AG23" s="33">
        <f>CHOOSE(MIN(D6L816C9,RUN_YEARS),B7L808C5,B7L808C14,B7L808C23,B7L808C32,B7L808C41)</f>
        <v>4185.5456935513594</v>
      </c>
      <c r="AH23" s="16" t="s">
        <v>33828</v>
      </c>
      <c r="AI23" s="33">
        <f>IF(D6L816C15=0,0,D6L816C11/D6L816C15)</f>
        <v>4.321435977107501E-3</v>
      </c>
      <c r="AJ23" s="16" t="s">
        <v>33829</v>
      </c>
      <c r="AK23" s="33">
        <f>IF(D6L816C5=0,0,D6L816C11/D6L816C5)</f>
        <v>1.9217534082111035E-2</v>
      </c>
      <c r="AL23" s="16" t="s">
        <v>33830</v>
      </c>
      <c r="AM23" s="33">
        <f>D6L816C8*CHOOSE(MIN(D6L816C9,RUN_YEARS),B7L808C4,B7L808C13,B7L808C22,B7L808C31,B7L808C40)</f>
        <v>108.45516391439121</v>
      </c>
      <c r="AN23" s="16" t="s">
        <v>33831</v>
      </c>
      <c r="AO23" s="33">
        <f>D6L816C8-D6L816C18</f>
        <v>362.14547783957158</v>
      </c>
      <c r="AP23" s="16" t="s">
        <v>33832</v>
      </c>
      <c r="AQ23" s="33">
        <f>CHOOSE(MIN(D6L816C9,RUN_YEARS),B7L808C2,B7L808C11,B7L808C20,B7L808C29,B7L808C38)</f>
        <v>592.59271200211163</v>
      </c>
      <c r="AR23" s="16" t="s">
        <v>33833</v>
      </c>
      <c r="AS23" s="33">
        <f>IF(D6L816C20=0,0,D6L816C18/D6L816C20)</f>
        <v>0.18301805222674547</v>
      </c>
      <c r="AT23" s="16" t="s">
        <v>33834</v>
      </c>
      <c r="AU23" s="33">
        <f>IF(D6L816C5=0,0,D6L816C18/D6L816C5)</f>
        <v>0.11523057375163252</v>
      </c>
      <c r="AV23" s="16" t="s">
        <v>33835</v>
      </c>
      <c r="AW23" s="33">
        <f>CHOOSE(MIN(D6L816C9,RUN_YEARS),B7L808C1,B7L808C10,B7L808C19,B7L808C28,B7L808C37)</f>
        <v>1978.7418423123686</v>
      </c>
      <c r="AX23" s="16" t="s">
        <v>33836</v>
      </c>
      <c r="AY23" s="33">
        <f>IF(D6L816C23=0,0,D6L816C19/D6L816C23)</f>
        <v>0.18301805222674544</v>
      </c>
      <c r="AZ23" s="16" t="s">
        <v>33837</v>
      </c>
      <c r="BA23" s="33">
        <f>IF(D6L816C5=0,0,D6L816C19/D6L816C5)</f>
        <v>0.38476942624836746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104.5298836102595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89.895699904823175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44.947849952411588</v>
      </c>
      <c r="R24" s="16" t="s">
        <v>33842</v>
      </c>
      <c r="S24" s="15">
        <f>D6L817C5-D6L817C7</f>
        <v>44.947849952411588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43.220276275655422</v>
      </c>
      <c r="X24" s="16" t="s">
        <v>33844</v>
      </c>
      <c r="Y24" s="33">
        <f>D6L817C7-D6L817C10</f>
        <v>1.7275736767561654</v>
      </c>
      <c r="Z24" s="16" t="s">
        <v>33845</v>
      </c>
      <c r="AA24" s="33">
        <f>CHOOSE(MIN(D6L817C9,RUN_YEARS),B7L808C7,B7L808C16,B7L808C25,B7L808C34,B7L808C43)</f>
        <v>272255.33333333331</v>
      </c>
      <c r="AB24" s="16" t="s">
        <v>33846</v>
      </c>
      <c r="AC24" s="33">
        <f>IF(D6L817C12=0,0,D6L817C10/D6L817C12)</f>
        <v>1.5874905276048009E-4</v>
      </c>
      <c r="AD24" s="16" t="s">
        <v>33847</v>
      </c>
      <c r="AE24" s="33">
        <f>IF(D6L817C5=0,0,D6L817C10/D6L817C5)</f>
        <v>0.48078246591788898</v>
      </c>
      <c r="AF24" s="16" t="s">
        <v>33848</v>
      </c>
      <c r="AG24" s="33">
        <f>CHOOSE(MIN(D6L817C9,RUN_YEARS),B7L808C5,B7L808C14,B7L808C23,B7L808C32,B7L808C41)</f>
        <v>4185.5456935513594</v>
      </c>
      <c r="AH24" s="16" t="s">
        <v>33849</v>
      </c>
      <c r="AI24" s="33">
        <f>IF(D6L817C15=0,0,D6L817C11/D6L817C15)</f>
        <v>4.1274753717724928E-4</v>
      </c>
      <c r="AJ24" s="16" t="s">
        <v>33850</v>
      </c>
      <c r="AK24" s="33">
        <f>IF(D6L817C5=0,0,D6L817C11/D6L817C5)</f>
        <v>1.9217534082111038E-2</v>
      </c>
      <c r="AL24" s="16" t="s">
        <v>33851</v>
      </c>
      <c r="AM24" s="33">
        <f>D6L817C8*CHOOSE(MIN(D6L817C9,RUN_YEARS),B7L808C4,B7L808C13,B7L808C22,B7L808C31,B7L808C40)</f>
        <v>10.35873307783735</v>
      </c>
      <c r="AN24" s="16" t="s">
        <v>33852</v>
      </c>
      <c r="AO24" s="33">
        <f>D6L817C8-D6L817C18</f>
        <v>34.589116874574238</v>
      </c>
      <c r="AP24" s="16" t="s">
        <v>33853</v>
      </c>
      <c r="AQ24" s="33">
        <f>CHOOSE(MIN(D6L817C9,RUN_YEARS),B7L808C2,B7L808C11,B7L808C20,B7L808C29,B7L808C38)</f>
        <v>592.59271200211163</v>
      </c>
      <c r="AR24" s="16" t="s">
        <v>33854</v>
      </c>
      <c r="AS24" s="33">
        <f>IF(D6L817C20=0,0,D6L817C18/D6L817C20)</f>
        <v>1.7480358546495992E-2</v>
      </c>
      <c r="AT24" s="16" t="s">
        <v>33855</v>
      </c>
      <c r="AU24" s="33">
        <f>IF(D6L817C5=0,0,D6L817C18/D6L817C5)</f>
        <v>0.11523057375163251</v>
      </c>
      <c r="AV24" s="16" t="s">
        <v>33856</v>
      </c>
      <c r="AW24" s="33">
        <f>CHOOSE(MIN(D6L817C9,RUN_YEARS),B7L808C1,B7L808C10,B7L808C19,B7L808C28,B7L808C37)</f>
        <v>1978.7418423123686</v>
      </c>
      <c r="AX24" s="16" t="s">
        <v>33857</v>
      </c>
      <c r="AY24" s="33">
        <f>IF(D6L817C23=0,0,D6L817C19/D6L817C23)</f>
        <v>1.7480358546495992E-2</v>
      </c>
      <c r="AZ24" s="16" t="s">
        <v>33858</v>
      </c>
      <c r="BA24" s="33">
        <f>IF(D6L817C5=0,0,D6L817C19/D6L817C5)</f>
        <v>0.38476942624836752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1149.1459043592556</v>
      </c>
      <c r="J25" s="16" t="s">
        <v>33880</v>
      </c>
      <c r="K25" s="21">
        <f>IF(FLOW_THRU_100PCT="Y",1,INDEX(VariabilityMatrix,D6L818C1,D6L818C9))</f>
        <v>0.35329889044884982</v>
      </c>
      <c r="L25" s="16" t="s">
        <v>33860</v>
      </c>
      <c r="M25" s="15">
        <f>IF(D6L818C2&lt;&gt;0,D6L818C2*D6L818C4,D6L818C3*D6L818C4)</f>
        <v>405.99197297396512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202.99598648698256</v>
      </c>
      <c r="R25" s="16" t="s">
        <v>33862</v>
      </c>
      <c r="S25" s="15">
        <f>D6L818C5-D6L818C7</f>
        <v>202.99598648698256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195.86137611150909</v>
      </c>
      <c r="X25" s="16" t="s">
        <v>33864</v>
      </c>
      <c r="Y25" s="33">
        <f>D6L818C7-D6L818C10</f>
        <v>7.1346103754734713</v>
      </c>
      <c r="Z25" s="16" t="s">
        <v>33865</v>
      </c>
      <c r="AA25" s="33">
        <f>CHOOSE(MIN(D6L818C9,RUN_YEARS),B7L808C7,B7L808C16,B7L808C25,B7L808C34,B7L808C43)</f>
        <v>338600</v>
      </c>
      <c r="AB25" s="16" t="s">
        <v>33866</v>
      </c>
      <c r="AC25" s="33">
        <f>IF(D6L818C12=0,0,D6L818C10/D6L818C12)</f>
        <v>5.7844470204225951E-4</v>
      </c>
      <c r="AD25" s="16" t="s">
        <v>33867</v>
      </c>
      <c r="AE25" s="33">
        <f>IF(D6L818C5=0,0,D6L818C10/D6L818C5)</f>
        <v>0.48242672059939717</v>
      </c>
      <c r="AF25" s="16" t="s">
        <v>33868</v>
      </c>
      <c r="AG25" s="33">
        <f>CHOOSE(MIN(D6L818C9,RUN_YEARS),B7L808C5,B7L808C14,B7L808C23,B7L808C32,B7L808C41)</f>
        <v>4743.8949720783621</v>
      </c>
      <c r="AH25" s="16" t="s">
        <v>33869</v>
      </c>
      <c r="AI25" s="33">
        <f>IF(D6L818C15=0,0,D6L818C11/D6L818C15)</f>
        <v>1.5039562253098757E-3</v>
      </c>
      <c r="AJ25" s="16" t="s">
        <v>33870</v>
      </c>
      <c r="AK25" s="33">
        <f>IF(D6L818C5=0,0,D6L818C11/D6L818C5)</f>
        <v>1.7573279400602805E-2</v>
      </c>
      <c r="AL25" s="16" t="s">
        <v>33871</v>
      </c>
      <c r="AM25" s="33">
        <f>D6L818C8*CHOOSE(MIN(D6L818C9,RUN_YEARS),B7L808C4,B7L808C13,B7L808C22,B7L808C31,B7L808C40)</f>
        <v>52.487582159832861</v>
      </c>
      <c r="AN25" s="16" t="s">
        <v>33872</v>
      </c>
      <c r="AO25" s="33">
        <f>D6L818C8-D6L818C18</f>
        <v>150.50840432714969</v>
      </c>
      <c r="AP25" s="16" t="s">
        <v>33873</v>
      </c>
      <c r="AQ25" s="33">
        <f>CHOOSE(MIN(D6L818C9,RUN_YEARS),B7L808C2,B7L808C11,B7L808C20,B7L808C29,B7L808C38)</f>
        <v>787.87707283873499</v>
      </c>
      <c r="AR25" s="16" t="s">
        <v>33874</v>
      </c>
      <c r="AS25" s="33">
        <f>IF(D6L818C20=0,0,D6L818C18/D6L818C20)</f>
        <v>6.6618999294800113E-2</v>
      </c>
      <c r="AT25" s="16" t="s">
        <v>33875</v>
      </c>
      <c r="AU25" s="33">
        <f>IF(D6L818C5=0,0,D6L818C18/D6L818C5)</f>
        <v>0.12928231505502871</v>
      </c>
      <c r="AV25" s="16" t="s">
        <v>33876</v>
      </c>
      <c r="AW25" s="33">
        <f>CHOOSE(MIN(D6L818C9,RUN_YEARS),B7L808C1,B7L808C10,B7L808C19,B7L808C28,B7L808C37)</f>
        <v>2259.241446439702</v>
      </c>
      <c r="AX25" s="16" t="s">
        <v>33877</v>
      </c>
      <c r="AY25" s="33">
        <f>IF(D6L818C23=0,0,D6L818C19/D6L818C23)</f>
        <v>6.6618999294800113E-2</v>
      </c>
      <c r="AZ25" s="16" t="s">
        <v>33878</v>
      </c>
      <c r="BA25" s="33">
        <f>IF(D6L818C5=0,0,D6L818C19/D6L818C5)</f>
        <v>0.37071768494497126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4250.38268861286</v>
      </c>
      <c r="J26" s="16" t="s">
        <v>33901</v>
      </c>
      <c r="K26" s="21">
        <f>IF(FLOW_THRU_100PCT="Y",1,INDEX(VariabilityMatrix,D6L819C1,D6L819C9))</f>
        <v>0.34321546975755718</v>
      </c>
      <c r="L26" s="16" t="s">
        <v>33881</v>
      </c>
      <c r="M26" s="15">
        <f>IF(D6L819C2&lt;&gt;0,D6L819C2*D6L819C4,D6L819C3*D6L819C4)</f>
        <v>1458.7970911216516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729.39854556082582</v>
      </c>
      <c r="R26" s="16" t="s">
        <v>33883</v>
      </c>
      <c r="S26" s="15">
        <f>D6L819C5-D6L819C7</f>
        <v>729.39854556082582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701.36406274331102</v>
      </c>
      <c r="X26" s="16" t="s">
        <v>33885</v>
      </c>
      <c r="Y26" s="33">
        <f>D6L819C7-D6L819C10</f>
        <v>28.0344828175148</v>
      </c>
      <c r="Z26" s="16" t="s">
        <v>33886</v>
      </c>
      <c r="AA26" s="33">
        <f>CHOOSE(MIN(D6L819C9,RUN_YEARS),B7L808C7,B7L808C16,B7L808C25,B7L808C34,B7L808C43)</f>
        <v>272255.33333333331</v>
      </c>
      <c r="AB26" s="16" t="s">
        <v>33887</v>
      </c>
      <c r="AC26" s="33">
        <f>IF(D6L819C12=0,0,D6L819C10/D6L819C12)</f>
        <v>2.5761260731102095E-3</v>
      </c>
      <c r="AD26" s="16" t="s">
        <v>33888</v>
      </c>
      <c r="AE26" s="33">
        <f>IF(D6L819C5=0,0,D6L819C10/D6L819C5)</f>
        <v>0.48078246591788892</v>
      </c>
      <c r="AF26" s="16" t="s">
        <v>33889</v>
      </c>
      <c r="AG26" s="33">
        <f>CHOOSE(MIN(D6L819C9,RUN_YEARS),B7L808C5,B7L808C14,B7L808C23,B7L808C32,B7L808C41)</f>
        <v>4185.5456935513594</v>
      </c>
      <c r="AH26" s="16" t="s">
        <v>33890</v>
      </c>
      <c r="AI26" s="33">
        <f>IF(D6L819C15=0,0,D6L819C11/D6L819C15)</f>
        <v>6.6979277900865658E-3</v>
      </c>
      <c r="AJ26" s="16" t="s">
        <v>33891</v>
      </c>
      <c r="AK26" s="33">
        <f>IF(D6L819C5=0,0,D6L819C11/D6L819C5)</f>
        <v>1.9217534082111049E-2</v>
      </c>
      <c r="AL26" s="16" t="s">
        <v>33892</v>
      </c>
      <c r="AM26" s="33">
        <f>D6L819C8*CHOOSE(MIN(D6L819C9,RUN_YEARS),B7L808C4,B7L808C13,B7L808C22,B7L808C31,B7L808C40)</f>
        <v>168.09802579716046</v>
      </c>
      <c r="AN26" s="16" t="s">
        <v>33893</v>
      </c>
      <c r="AO26" s="33">
        <f>D6L819C8-D6L819C18</f>
        <v>561.30051976366531</v>
      </c>
      <c r="AP26" s="16" t="s">
        <v>33894</v>
      </c>
      <c r="AQ26" s="33">
        <f>CHOOSE(MIN(D6L819C9,RUN_YEARS),B7L808C2,B7L808C11,B7L808C20,B7L808C29,B7L808C38)</f>
        <v>592.59271200211163</v>
      </c>
      <c r="AR26" s="16" t="s">
        <v>33895</v>
      </c>
      <c r="AS26" s="33">
        <f>IF(D6L819C20=0,0,D6L819C18/D6L819C20)</f>
        <v>0.28366536137312715</v>
      </c>
      <c r="AT26" s="16" t="s">
        <v>33896</v>
      </c>
      <c r="AU26" s="33">
        <f>IF(D6L819C5=0,0,D6L819C18/D6L819C5)</f>
        <v>0.11523057375163252</v>
      </c>
      <c r="AV26" s="16" t="s">
        <v>33897</v>
      </c>
      <c r="AW26" s="33">
        <f>CHOOSE(MIN(D6L819C9,RUN_YEARS),B7L808C1,B7L808C10,B7L808C19,B7L808C28,B7L808C37)</f>
        <v>1978.7418423123686</v>
      </c>
      <c r="AX26" s="16" t="s">
        <v>33898</v>
      </c>
      <c r="AY26" s="33">
        <f>IF(D6L819C23=0,0,D6L819C19/D6L819C23)</f>
        <v>0.28366536137312709</v>
      </c>
      <c r="AZ26" s="16" t="s">
        <v>33899</v>
      </c>
      <c r="BA26" s="33">
        <f>IF(D6L819C5=0,0,D6L819C19/D6L819C5)</f>
        <v>0.38476942624836746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130.69616872469956</v>
      </c>
      <c r="J27" s="16" t="s">
        <v>33922</v>
      </c>
      <c r="K27" s="21">
        <f>IF(FLOW_THRU_100PCT="Y",1,INDEX(VariabilityMatrix,D6L820C1,D6L820C9))</f>
        <v>0.35329889044884982</v>
      </c>
      <c r="L27" s="16" t="s">
        <v>33902</v>
      </c>
      <c r="M27" s="15">
        <f>IF(D6L820C2&lt;&gt;0,D6L820C2*D6L820C4,D6L820C3*D6L820C4)</f>
        <v>46.17481139635202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23.08740569817601</v>
      </c>
      <c r="R27" s="16" t="s">
        <v>33904</v>
      </c>
      <c r="S27" s="15">
        <f>D6L820C5-D6L820C7</f>
        <v>23.08740569817601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22.275962836237778</v>
      </c>
      <c r="X27" s="16" t="s">
        <v>33906</v>
      </c>
      <c r="Y27" s="33">
        <f>D6L820C7-D6L820C10</f>
        <v>0.81144286193823234</v>
      </c>
      <c r="Z27" s="16" t="s">
        <v>33907</v>
      </c>
      <c r="AA27" s="33">
        <f>CHOOSE(MIN(D6L820C9,RUN_YEARS),B7L808C7,B7L808C16,B7L808C25,B7L808C34,B7L808C43)</f>
        <v>338600</v>
      </c>
      <c r="AB27" s="16" t="s">
        <v>33908</v>
      </c>
      <c r="AC27" s="33">
        <f>IF(D6L820C12=0,0,D6L820C10/D6L820C12)</f>
        <v>6.5788431294263962E-5</v>
      </c>
      <c r="AD27" s="16" t="s">
        <v>33909</v>
      </c>
      <c r="AE27" s="33">
        <f>IF(D6L820C5=0,0,D6L820C10/D6L820C5)</f>
        <v>0.48242672059939717</v>
      </c>
      <c r="AF27" s="16" t="s">
        <v>33910</v>
      </c>
      <c r="AG27" s="33">
        <f>CHOOSE(MIN(D6L820C9,RUN_YEARS),B7L808C5,B7L808C14,B7L808C23,B7L808C32,B7L808C41)</f>
        <v>4743.8949720783621</v>
      </c>
      <c r="AH27" s="16" t="s">
        <v>33911</v>
      </c>
      <c r="AI27" s="33">
        <f>IF(D6L820C15=0,0,D6L820C11/D6L820C15)</f>
        <v>1.7104992136508635E-4</v>
      </c>
      <c r="AJ27" s="16" t="s">
        <v>33912</v>
      </c>
      <c r="AK27" s="33">
        <f>IF(D6L820C5=0,0,D6L820C11/D6L820C5)</f>
        <v>1.7573279400602798E-2</v>
      </c>
      <c r="AL27" s="16" t="s">
        <v>33913</v>
      </c>
      <c r="AM27" s="33">
        <f>D6L820C8*CHOOSE(MIN(D6L820C9,RUN_YEARS),B7L808C4,B7L808C13,B7L808C22,B7L808C31,B7L808C40)</f>
        <v>5.9695865145497118</v>
      </c>
      <c r="AN27" s="16" t="s">
        <v>33914</v>
      </c>
      <c r="AO27" s="33">
        <f>D6L820C8-D6L820C18</f>
        <v>17.117819183626299</v>
      </c>
      <c r="AP27" s="16" t="s">
        <v>33915</v>
      </c>
      <c r="AQ27" s="33">
        <f>CHOOSE(MIN(D6L820C9,RUN_YEARS),B7L808C2,B7L808C11,B7L808C20,B7L808C29,B7L808C38)</f>
        <v>787.87707283873499</v>
      </c>
      <c r="AR27" s="16" t="s">
        <v>33916</v>
      </c>
      <c r="AS27" s="33">
        <f>IF(D6L820C20=0,0,D6L820C18/D6L820C20)</f>
        <v>7.5767993768890698E-3</v>
      </c>
      <c r="AT27" s="16" t="s">
        <v>33917</v>
      </c>
      <c r="AU27" s="33">
        <f>IF(D6L820C5=0,0,D6L820C18/D6L820C5)</f>
        <v>0.12928231505502871</v>
      </c>
      <c r="AV27" s="16" t="s">
        <v>33918</v>
      </c>
      <c r="AW27" s="33">
        <f>CHOOSE(MIN(D6L820C9,RUN_YEARS),B7L808C1,B7L808C10,B7L808C19,B7L808C28,B7L808C37)</f>
        <v>2259.241446439702</v>
      </c>
      <c r="AX27" s="16" t="s">
        <v>33919</v>
      </c>
      <c r="AY27" s="33">
        <f>IF(D6L820C23=0,0,D6L820C19/D6L820C23)</f>
        <v>7.5767993768890715E-3</v>
      </c>
      <c r="AZ27" s="16" t="s">
        <v>33920</v>
      </c>
      <c r="BA27" s="33">
        <f>IF(D6L820C5=0,0,D6L820C19/D6L820C5)</f>
        <v>0.37071768494497132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0.35329889044884982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338600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4743.8949720783621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787.87707283873499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2259.241446439702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0.35329889044884982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338600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4743.8949720783621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787.87707283873499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2259.241446439702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0.35329889044884982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338600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4743.8949720783621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787.87707283873499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2259.241446439702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0.35329889044884982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338600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4743.8949720783621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787.87707283873499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2259.241446439702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0.35329889044884982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338600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4743.8949720783621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787.87707283873499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2259.241446439702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121.78361946924028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104.73391274354664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52.36695637177332</v>
      </c>
      <c r="R33" s="16" t="s">
        <v>34030</v>
      </c>
      <c r="S33" s="15">
        <f>D6L826C5-D6L826C7</f>
        <v>52.36695637177332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50.526438060412623</v>
      </c>
      <c r="X33" s="16" t="s">
        <v>34032</v>
      </c>
      <c r="Y33" s="33">
        <f>D6L826C7-D6L826C10</f>
        <v>1.8405183113606967</v>
      </c>
      <c r="Z33" s="16" t="s">
        <v>34033</v>
      </c>
      <c r="AA33" s="33">
        <f>CHOOSE(MIN(D6L826C9,RUN_YEARS),B7L808C7,B7L808C16,B7L808C25,B7L808C34,B7L808C43)</f>
        <v>338600</v>
      </c>
      <c r="AB33" s="16" t="s">
        <v>34034</v>
      </c>
      <c r="AC33" s="33">
        <f>IF(D6L826C12=0,0,D6L826C10/D6L826C12)</f>
        <v>1.4922161270056888E-4</v>
      </c>
      <c r="AD33" s="16" t="s">
        <v>34035</v>
      </c>
      <c r="AE33" s="33">
        <f>IF(D6L826C5=0,0,D6L826C10/D6L826C5)</f>
        <v>0.48242672059939723</v>
      </c>
      <c r="AF33" s="16" t="s">
        <v>34036</v>
      </c>
      <c r="AG33" s="33">
        <f>CHOOSE(MIN(D6L826C9,RUN_YEARS),B7L808C5,B7L808C14,B7L808C23,B7L808C32,B7L808C41)</f>
        <v>4743.8949720783621</v>
      </c>
      <c r="AH33" s="16" t="s">
        <v>34037</v>
      </c>
      <c r="AI33" s="33">
        <f>IF(D6L826C15=0,0,D6L826C11/D6L826C15)</f>
        <v>3.8797619302147863E-4</v>
      </c>
      <c r="AJ33" s="16" t="s">
        <v>34038</v>
      </c>
      <c r="AK33" s="33">
        <f>IF(D6L826C5=0,0,D6L826C11/D6L826C5)</f>
        <v>1.7573279400602774E-2</v>
      </c>
      <c r="AL33" s="16" t="s">
        <v>34039</v>
      </c>
      <c r="AM33" s="33">
        <f>D6L826C8*CHOOSE(MIN(D6L826C9,RUN_YEARS),B7L808C4,B7L808C13,B7L808C22,B7L808C31,B7L808C40)</f>
        <v>13.540242704257084</v>
      </c>
      <c r="AN33" s="16" t="s">
        <v>34040</v>
      </c>
      <c r="AO33" s="33">
        <f>D6L826C8-D6L826C18</f>
        <v>38.826713667516238</v>
      </c>
      <c r="AP33" s="16" t="s">
        <v>34041</v>
      </c>
      <c r="AQ33" s="33">
        <f>CHOOSE(MIN(D6L826C9,RUN_YEARS),B7L808C2,B7L808C11,B7L808C20,B7L808C29,B7L808C38)</f>
        <v>787.87707283873499</v>
      </c>
      <c r="AR33" s="16" t="s">
        <v>34042</v>
      </c>
      <c r="AS33" s="33">
        <f>IF(D6L826C20=0,0,D6L826C18/D6L826C20)</f>
        <v>1.7185730072676632E-2</v>
      </c>
      <c r="AT33" s="16" t="s">
        <v>34043</v>
      </c>
      <c r="AU33" s="33">
        <f>IF(D6L826C5=0,0,D6L826C18/D6L826C5)</f>
        <v>0.12928231505502871</v>
      </c>
      <c r="AV33" s="16" t="s">
        <v>34044</v>
      </c>
      <c r="AW33" s="33">
        <f>CHOOSE(MIN(D6L826C9,RUN_YEARS),B7L808C1,B7L808C10,B7L808C19,B7L808C28,B7L808C37)</f>
        <v>2259.241446439702</v>
      </c>
      <c r="AX33" s="16" t="s">
        <v>34045</v>
      </c>
      <c r="AY33" s="33">
        <f>IF(D6L826C23=0,0,D6L826C19/D6L826C23)</f>
        <v>1.7185730072676632E-2</v>
      </c>
      <c r="AZ33" s="16" t="s">
        <v>34046</v>
      </c>
      <c r="BA33" s="33">
        <f>IF(D6L826C5=0,0,D6L826C19/D6L826C5)</f>
        <v>0.37071768494497132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-77.830239399530086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-66.934005883595873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-33.467002941797936</v>
      </c>
      <c r="R34" s="16" t="s">
        <v>34050</v>
      </c>
      <c r="S34" s="15">
        <f>D6L827C5-D6L827C7</f>
        <v>-33.467002941797936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-32.180696402477714</v>
      </c>
      <c r="X34" s="16" t="s">
        <v>34052</v>
      </c>
      <c r="Y34" s="33">
        <f>D6L827C7-D6L827C10</f>
        <v>-1.286306539320222</v>
      </c>
      <c r="Z34" s="16" t="s">
        <v>34053</v>
      </c>
      <c r="AA34" s="33">
        <f>CHOOSE(MIN(D6L827C9,RUN_YEARS),B7L808C7,B7L808C16,B7L808C25,B7L808C34,B7L808C43)</f>
        <v>272255.33333333331</v>
      </c>
      <c r="AB34" s="16" t="s">
        <v>34054</v>
      </c>
      <c r="AC34" s="33">
        <f>IF(D6L827C12=0,0,D6L827C10/D6L827C12)</f>
        <v>-1.1820042607972559E-4</v>
      </c>
      <c r="AD34" s="16" t="s">
        <v>34055</v>
      </c>
      <c r="AE34" s="33">
        <f>IF(D6L827C5=0,0,D6L827C10/D6L827C5)</f>
        <v>0.48078246591788898</v>
      </c>
      <c r="AF34" s="16" t="s">
        <v>34056</v>
      </c>
      <c r="AG34" s="33">
        <f>CHOOSE(MIN(D6L827C9,RUN_YEARS),B7L808C5,B7L808C14,B7L808C23,B7L808C32,B7L808C41)</f>
        <v>4185.5456935513594</v>
      </c>
      <c r="AH34" s="16" t="s">
        <v>34057</v>
      </c>
      <c r="AI34" s="33">
        <f>IF(D6L827C15=0,0,D6L827C11/D6L827C15)</f>
        <v>-3.0732110780728675E-4</v>
      </c>
      <c r="AJ34" s="16" t="s">
        <v>34058</v>
      </c>
      <c r="AK34" s="33">
        <f>IF(D6L827C5=0,0,D6L827C11/D6L827C5)</f>
        <v>1.9217534082111E-2</v>
      </c>
      <c r="AL34" s="16" t="s">
        <v>34059</v>
      </c>
      <c r="AM34" s="33">
        <f>D6L827C8*CHOOSE(MIN(D6L827C9,RUN_YEARS),B7L808C4,B7L808C13,B7L808C22,B7L808C31,B7L808C40)</f>
        <v>-7.7128439014618984</v>
      </c>
      <c r="AN34" s="16" t="s">
        <v>34060</v>
      </c>
      <c r="AO34" s="33">
        <f>D6L827C8-D6L827C18</f>
        <v>-25.754159040336038</v>
      </c>
      <c r="AP34" s="16" t="s">
        <v>34061</v>
      </c>
      <c r="AQ34" s="33">
        <f>CHOOSE(MIN(D6L827C9,RUN_YEARS),B7L808C2,B7L808C11,B7L808C20,B7L808C29,B7L808C38)</f>
        <v>592.59271200211163</v>
      </c>
      <c r="AR34" s="16" t="s">
        <v>34062</v>
      </c>
      <c r="AS34" s="33">
        <f>IF(D6L827C20=0,0,D6L827C18/D6L827C20)</f>
        <v>-1.301542146106315E-2</v>
      </c>
      <c r="AT34" s="16" t="s">
        <v>34063</v>
      </c>
      <c r="AU34" s="33">
        <f>IF(D6L827C5=0,0,D6L827C18/D6L827C5)</f>
        <v>0.11523057375163251</v>
      </c>
      <c r="AV34" s="16" t="s">
        <v>34064</v>
      </c>
      <c r="AW34" s="33">
        <f>CHOOSE(MIN(D6L827C9,RUN_YEARS),B7L808C1,B7L808C10,B7L808C19,B7L808C28,B7L808C37)</f>
        <v>1978.7418423123686</v>
      </c>
      <c r="AX34" s="16" t="s">
        <v>34065</v>
      </c>
      <c r="AY34" s="33">
        <f>IF(D6L827C23=0,0,D6L827C19/D6L827C23)</f>
        <v>-1.301542146106315E-2</v>
      </c>
      <c r="AZ34" s="16" t="s">
        <v>34066</v>
      </c>
      <c r="BA34" s="33">
        <f>IF(D6L827C5=0,0,D6L827C19/D6L827C5)</f>
        <v>0.38476942624836752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26060.859846383501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18003.728012970954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9001.8640064854771</v>
      </c>
      <c r="R35" s="16" t="s">
        <v>34070</v>
      </c>
      <c r="S35" s="15">
        <f>SUM(D6L801C8:D6L827C8)-2*SUM(D6L809C8,D6L811C8,D6L822C8,D6L824C8,D6L827C8)</f>
        <v>9001.8640064854771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8656.8158792446702</v>
      </c>
      <c r="X35" s="16" t="s">
        <v>34072</v>
      </c>
      <c r="Y35" s="33">
        <f>SUM(D6L801C11:D6L827C11)-2*SUM(D6L809C11,D6L811C11,D6L822C11,D6L824C11,D6L827C11)</f>
        <v>345.04812724080733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3.1595814469675416E-2</v>
      </c>
      <c r="AD35" s="16" t="s">
        <v>34074</v>
      </c>
      <c r="AE35" s="33">
        <f>IF(D6L828C5=0,0,D6L828C10/D6L828C5)</f>
        <v>0.48083462897283197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8.2149117621156162E-2</v>
      </c>
      <c r="AJ35" s="16" t="s">
        <v>34076</v>
      </c>
      <c r="AK35" s="33">
        <f>IF(D6L828C5=0,0,D6L828C11/D6L828C5)</f>
        <v>1.916537102716805E-2</v>
      </c>
      <c r="AL35" s="16" t="s">
        <v>34077</v>
      </c>
      <c r="AM35" s="33">
        <f>SUM(D6L801C18:D6L827C18)-2*SUM(D6L809C18,D6L811C18,D6L822C18,D6L824C18,D6L827C18)</f>
        <v>2083.2562925489656</v>
      </c>
      <c r="AN35" s="16" t="s">
        <v>34078</v>
      </c>
      <c r="AO35" s="33">
        <f>SUM(D6L801C19:D6L827C19)-2*SUM(D6L809C19,D6L811C19,D6L822C19,D6L824C19,D6L827C19)</f>
        <v>6918.6077139365107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3.4828749672092281</v>
      </c>
      <c r="AT35" s="16" t="s">
        <v>34080</v>
      </c>
      <c r="AU35" s="33">
        <f>IF(D6L828C5=0,0,D6L828C18/D6L828C5)</f>
        <v>0.11571249527031646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3.4828749672092276</v>
      </c>
      <c r="AZ35" s="16" t="s">
        <v>34082</v>
      </c>
      <c r="BA35" s="33">
        <f>IF(D6L828C5=0,0,D6L828C19/D6L828C5)</f>
        <v>0.38428750472968348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271.24990142978157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135.62495071489079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67.812475357445393</v>
      </c>
      <c r="R36" s="16" t="s">
        <v>34087</v>
      </c>
      <c r="S36" s="15">
        <f>D6L829C5-D6L829C7</f>
        <v>67.812475357445393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65.429100204839642</v>
      </c>
      <c r="X36" s="16" t="s">
        <v>34089</v>
      </c>
      <c r="Y36" s="33">
        <f>D6L829C7-D6L829C10</f>
        <v>2.3833751526057512</v>
      </c>
      <c r="Z36" s="16" t="s">
        <v>34090</v>
      </c>
      <c r="AA36" s="33">
        <f>CHOOSE(MIN(D6L829C9,RUN_YEARS),B7L808C7,B7L808C16,B7L808C25,B7L808C34,B7L808C43)</f>
        <v>338600</v>
      </c>
      <c r="AB36" s="16" t="s">
        <v>34091</v>
      </c>
      <c r="AC36" s="33">
        <f>IF(D6L829C12=0,0,D6L829C10/D6L829C12)</f>
        <v>1.9323420025056008E-4</v>
      </c>
      <c r="AD36" s="16" t="s">
        <v>34092</v>
      </c>
      <c r="AE36" s="33">
        <f>IF(D6L829C5=0,0,D6L829C10/D6L829C5)</f>
        <v>0.48242672059939729</v>
      </c>
      <c r="AF36" s="16" t="s">
        <v>34093</v>
      </c>
      <c r="AG36" s="33">
        <f>CHOOSE(MIN(D6L829C9,RUN_YEARS),B7L808C5,B7L808C14,B7L808C23,B7L808C32,B7L808C41)</f>
        <v>4743.8949720783621</v>
      </c>
      <c r="AH36" s="16" t="s">
        <v>34094</v>
      </c>
      <c r="AI36" s="33">
        <f>IF(D6L829C15=0,0,D6L829C11/D6L829C15)</f>
        <v>5.0240892065145436E-4</v>
      </c>
      <c r="AJ36" s="16" t="s">
        <v>34095</v>
      </c>
      <c r="AK36" s="33">
        <f>IF(D6L829C5=0,0,D6L829C11/D6L829C5)</f>
        <v>1.7573279400602732E-2</v>
      </c>
      <c r="AL36" s="16" t="s">
        <v>34096</v>
      </c>
      <c r="AM36" s="33">
        <f>D6L829C8*CHOOSE(MIN(D6L829C9,RUN_YEARS),B7L808C4,B7L808C13,B7L808C22,B7L808C31,B7L808C40)</f>
        <v>17.533907607645251</v>
      </c>
      <c r="AN36" s="16" t="s">
        <v>34097</v>
      </c>
      <c r="AO36" s="33">
        <f>D6L829C8-D6L829C18</f>
        <v>50.278567749800146</v>
      </c>
      <c r="AP36" s="16" t="s">
        <v>34098</v>
      </c>
      <c r="AQ36" s="33">
        <f>CHOOSE(MIN(D6L829C9,RUN_YEARS),B7L808C2,B7L808C11,B7L808C20,B7L808C29,B7L808C38)</f>
        <v>787.87707283873499</v>
      </c>
      <c r="AR36" s="16" t="s">
        <v>34099</v>
      </c>
      <c r="AS36" s="33">
        <f>IF(D6L829C20=0,0,D6L829C18/D6L829C20)</f>
        <v>2.2254623483927857E-2</v>
      </c>
      <c r="AT36" s="16" t="s">
        <v>34100</v>
      </c>
      <c r="AU36" s="33">
        <f>IF(D6L829C5=0,0,D6L829C18/D6L829C5)</f>
        <v>0.12928231505502871</v>
      </c>
      <c r="AV36" s="16" t="s">
        <v>34101</v>
      </c>
      <c r="AW36" s="33">
        <f>CHOOSE(MIN(D6L829C9,RUN_YEARS),B7L808C1,B7L808C10,B7L808C19,B7L808C28,B7L808C37)</f>
        <v>2259.241446439702</v>
      </c>
      <c r="AX36" s="16" t="s">
        <v>34102</v>
      </c>
      <c r="AY36" s="33">
        <f>IF(D6L829C23=0,0,D6L829C19/D6L829C23)</f>
        <v>2.2254623483927864E-2</v>
      </c>
      <c r="AZ36" s="16" t="s">
        <v>34103</v>
      </c>
      <c r="BA36" s="33">
        <f>IF(D6L829C5=0,0,D6L829C19/D6L829C5)</f>
        <v>0.37071768494497132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338600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4743.8949720783621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787.87707283873499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2259.241446439702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153.56060746508467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76.780303732542336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38.390151866271168</v>
      </c>
      <c r="R38" s="16" t="s">
        <v>34127</v>
      </c>
      <c r="S38" s="15">
        <f>D6L831C5-D6L831C7</f>
        <v>38.390151866271168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37.040870136316059</v>
      </c>
      <c r="X38" s="16" t="s">
        <v>34129</v>
      </c>
      <c r="Y38" s="33">
        <f>D6L831C7-D6L831C10</f>
        <v>1.3492817299551092</v>
      </c>
      <c r="Z38" s="16" t="s">
        <v>34130</v>
      </c>
      <c r="AA38" s="33">
        <f>CHOOSE(MIN(D6L831C9,RUN_YEARS),B7L808C7,B7L808C16,B7L808C25,B7L808C34,B7L808C43)</f>
        <v>338600</v>
      </c>
      <c r="AB38" s="16" t="s">
        <v>34131</v>
      </c>
      <c r="AC38" s="33">
        <f>IF(D6L831C12=0,0,D6L831C10/D6L831C12)</f>
        <v>1.093941823281632E-4</v>
      </c>
      <c r="AD38" s="16" t="s">
        <v>34132</v>
      </c>
      <c r="AE38" s="33">
        <f>IF(D6L831C5=0,0,D6L831C10/D6L831C5)</f>
        <v>0.48242672059939723</v>
      </c>
      <c r="AF38" s="16" t="s">
        <v>34133</v>
      </c>
      <c r="AG38" s="33">
        <f>CHOOSE(MIN(D6L831C9,RUN_YEARS),B7L808C5,B7L808C14,B7L808C23,B7L808C32,B7L808C41)</f>
        <v>4743.8949720783621</v>
      </c>
      <c r="AH38" s="16" t="s">
        <v>34134</v>
      </c>
      <c r="AI38" s="33">
        <f>IF(D6L831C15=0,0,D6L831C11/D6L831C15)</f>
        <v>2.8442487405322365E-4</v>
      </c>
      <c r="AJ38" s="16" t="s">
        <v>34135</v>
      </c>
      <c r="AK38" s="33">
        <f>IF(D6L831C5=0,0,D6L831C11/D6L831C5)</f>
        <v>1.7573279400602757E-2</v>
      </c>
      <c r="AL38" s="16" t="s">
        <v>34136</v>
      </c>
      <c r="AM38" s="33">
        <f>D6L831C8*CHOOSE(MIN(D6L831C9,RUN_YEARS),B7L808C4,B7L808C13,B7L808C22,B7L808C31,B7L808C40)</f>
        <v>9.9263354171713356</v>
      </c>
      <c r="AN38" s="16" t="s">
        <v>34137</v>
      </c>
      <c r="AO38" s="33">
        <f>D6L831C8-D6L831C18</f>
        <v>28.463816449099831</v>
      </c>
      <c r="AP38" s="16" t="s">
        <v>34138</v>
      </c>
      <c r="AQ38" s="33">
        <f>CHOOSE(MIN(D6L831C9,RUN_YEARS),B7L808C2,B7L808C11,B7L808C20,B7L808C29,B7L808C38)</f>
        <v>787.87707283873499</v>
      </c>
      <c r="AR38" s="16" t="s">
        <v>34139</v>
      </c>
      <c r="AS38" s="33">
        <f>IF(D6L831C20=0,0,D6L831C18/D6L831C20)</f>
        <v>1.2598837762097295E-2</v>
      </c>
      <c r="AT38" s="16" t="s">
        <v>34140</v>
      </c>
      <c r="AU38" s="33">
        <f>IF(D6L831C5=0,0,D6L831C18/D6L831C5)</f>
        <v>0.12928231505502871</v>
      </c>
      <c r="AV38" s="16" t="s">
        <v>34141</v>
      </c>
      <c r="AW38" s="33">
        <f>CHOOSE(MIN(D6L831C9,RUN_YEARS),B7L808C1,B7L808C10,B7L808C19,B7L808C28,B7L808C37)</f>
        <v>2259.241446439702</v>
      </c>
      <c r="AX38" s="16" t="s">
        <v>34142</v>
      </c>
      <c r="AY38" s="33">
        <f>IF(D6L831C23=0,0,D6L831C19/D6L831C23)</f>
        <v>1.2598837762097295E-2</v>
      </c>
      <c r="AZ38" s="16" t="s">
        <v>34143</v>
      </c>
      <c r="BA38" s="33">
        <f>IF(D6L831C5=0,0,D6L831C19/D6L831C5)</f>
        <v>0.37071768494497126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338600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4743.8949720783621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787.87707283873499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2259.241446439702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2419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2419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967.6</v>
      </c>
      <c r="R40" s="16" t="s">
        <v>34168</v>
      </c>
      <c r="S40" s="15">
        <f>D6L833C5-D6L833C7</f>
        <v>1451.4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933.59218970395352</v>
      </c>
      <c r="X40" s="16" t="s">
        <v>34170</v>
      </c>
      <c r="Y40" s="33">
        <f>D6L833C7-D6L833C10</f>
        <v>34.0078102960465</v>
      </c>
      <c r="Z40" s="16" t="s">
        <v>34171</v>
      </c>
      <c r="AA40" s="33">
        <f>CHOOSE(MIN(D6L833C9,RUN_YEARS),B7L808C7,B7L808C16,B7L808C25,B7L808C34,B7L808C43)</f>
        <v>338600</v>
      </c>
      <c r="AB40" s="16" t="s">
        <v>34172</v>
      </c>
      <c r="AC40" s="33">
        <f>IF(D6L833C12=0,0,D6L833C10/D6L833C12)</f>
        <v>2.7572126098758224E-3</v>
      </c>
      <c r="AD40" s="16" t="s">
        <v>34173</v>
      </c>
      <c r="AE40" s="33">
        <f>IF(D6L833C5=0,0,D6L833C10/D6L833C5)</f>
        <v>0.38594137647951776</v>
      </c>
      <c r="AF40" s="16" t="s">
        <v>34174</v>
      </c>
      <c r="AG40" s="33">
        <f>CHOOSE(MIN(D6L833C9,RUN_YEARS),B7L808C5,B7L808C14,B7L808C23,B7L808C32,B7L808C41)</f>
        <v>4743.8949720783621</v>
      </c>
      <c r="AH40" s="16" t="s">
        <v>34175</v>
      </c>
      <c r="AI40" s="33">
        <f>IF(D6L833C15=0,0,D6L833C11/D6L833C15)</f>
        <v>7.1687527856771323E-3</v>
      </c>
      <c r="AJ40" s="16" t="s">
        <v>34176</v>
      </c>
      <c r="AK40" s="33">
        <f>IF(D6L833C5=0,0,D6L833C11/D6L833C5)</f>
        <v>1.4058623520482224E-2</v>
      </c>
      <c r="AL40" s="16" t="s">
        <v>34177</v>
      </c>
      <c r="AM40" s="33">
        <f>D6L833C8*CHOOSE(MIN(D6L833C9,RUN_YEARS),B7L808C4,B7L808C13,B7L808C22,B7L808C31,B7L808C40)</f>
        <v>375.28070414173737</v>
      </c>
      <c r="AN40" s="16" t="s">
        <v>34178</v>
      </c>
      <c r="AO40" s="33">
        <f>D6L833C8-D6L833C18</f>
        <v>1076.1192958582628</v>
      </c>
      <c r="AP40" s="16" t="s">
        <v>34179</v>
      </c>
      <c r="AQ40" s="33">
        <f>CHOOSE(MIN(D6L833C9,RUN_YEARS),B7L808C2,B7L808C11,B7L808C20,B7L808C29,B7L808C38)</f>
        <v>787.87707283873499</v>
      </c>
      <c r="AR40" s="16" t="s">
        <v>34180</v>
      </c>
      <c r="AS40" s="33">
        <f>IF(D6L833C20=0,0,D6L833C18/D6L833C20)</f>
        <v>0.47631885363740106</v>
      </c>
      <c r="AT40" s="16" t="s">
        <v>34181</v>
      </c>
      <c r="AU40" s="33">
        <f>IF(D6L833C5=0,0,D6L833C18/D6L833C5)</f>
        <v>0.15513877806603446</v>
      </c>
      <c r="AV40" s="16" t="s">
        <v>34182</v>
      </c>
      <c r="AW40" s="33">
        <f>CHOOSE(MIN(D6L833C9,RUN_YEARS),B7L808C1,B7L808C10,B7L808C19,B7L808C28,B7L808C37)</f>
        <v>2259.241446439702</v>
      </c>
      <c r="AX40" s="16" t="s">
        <v>34183</v>
      </c>
      <c r="AY40" s="33">
        <f>IF(D6L833C23=0,0,D6L833C19/D6L833C23)</f>
        <v>0.47631885363740112</v>
      </c>
      <c r="AZ40" s="16" t="s">
        <v>34184</v>
      </c>
      <c r="BA40" s="33">
        <f>IF(D6L833C5=0,0,D6L833C19/D6L833C5)</f>
        <v>0.4448612219339656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16743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16743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16743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338600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4743.8949720783621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4329.147601932691</v>
      </c>
      <c r="AN41" s="16" t="s">
        <v>34197</v>
      </c>
      <c r="AO41" s="33">
        <f>D6L834C8-D6L834C18</f>
        <v>12413.852398067309</v>
      </c>
      <c r="AP41" s="16" t="s">
        <v>34198</v>
      </c>
      <c r="AQ41" s="33">
        <f>CHOOSE(MIN(D6L834C9,RUN_YEARS),B7L808C2,B7L808C11,B7L808C20,B7L808C29,B7L808C38)</f>
        <v>787.87707283873499</v>
      </c>
      <c r="AR41" s="16" t="s">
        <v>34199</v>
      </c>
      <c r="AS41" s="33">
        <f>IF(D6L834C20=0,0,D6L834C18/D6L834C20)</f>
        <v>5.4946993016749373</v>
      </c>
      <c r="AT41" s="16" t="s">
        <v>34200</v>
      </c>
      <c r="AU41" s="33">
        <f>IF(D6L834C5=0,0,D6L834C18/D6L834C5)</f>
        <v>0.25856463011005743</v>
      </c>
      <c r="AV41" s="16" t="s">
        <v>34201</v>
      </c>
      <c r="AW41" s="33">
        <f>CHOOSE(MIN(D6L834C9,RUN_YEARS),B7L808C1,B7L808C10,B7L808C19,B7L808C28,B7L808C37)</f>
        <v>2259.241446439702</v>
      </c>
      <c r="AX41" s="16" t="s">
        <v>34202</v>
      </c>
      <c r="AY41" s="33">
        <f>IF(D6L834C23=0,0,D6L834C19/D6L834C23)</f>
        <v>5.494699301674939</v>
      </c>
      <c r="AZ41" s="16" t="s">
        <v>34203</v>
      </c>
      <c r="BA41" s="33">
        <f>IF(D6L834C5=0,0,D6L834C19/D6L834C5)</f>
        <v>0.74143536988994263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-1464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-1464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-1464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-1412.5454379150351</v>
      </c>
      <c r="X42" s="16" t="s">
        <v>34210</v>
      </c>
      <c r="Y42" s="33">
        <f>D6L835C7-D6L835C10</f>
        <v>-51.454562084964891</v>
      </c>
      <c r="Z42" s="16" t="s">
        <v>34211</v>
      </c>
      <c r="AA42" s="33">
        <f>CHOOSE(MIN(D6L835C9,RUN_YEARS),B7L808C7,B7L808C16,B7L808C25,B7L808C34,B7L808C43)</f>
        <v>338600</v>
      </c>
      <c r="AB42" s="16" t="s">
        <v>34212</v>
      </c>
      <c r="AC42" s="33">
        <f>IF(D6L835C12=0,0,D6L835C10/D6L835C12)</f>
        <v>-4.1717230889398559E-3</v>
      </c>
      <c r="AD42" s="16" t="s">
        <v>34213</v>
      </c>
      <c r="AE42" s="33">
        <f>IF(D6L835C5=0,0,D6L835C10/D6L835C5)</f>
        <v>0.96485344119879446</v>
      </c>
      <c r="AF42" s="16" t="s">
        <v>34214</v>
      </c>
      <c r="AG42" s="33">
        <f>CHOOSE(MIN(D6L835C9,RUN_YEARS),B7L808C5,B7L808C14,B7L808C23,B7L808C32,B7L808C41)</f>
        <v>4743.8949720783621</v>
      </c>
      <c r="AH42" s="16" t="s">
        <v>34215</v>
      </c>
      <c r="AI42" s="33">
        <f>IF(D6L835C15=0,0,D6L835C11/D6L835C15)</f>
        <v>-1.0846480031243605E-2</v>
      </c>
      <c r="AJ42" s="16" t="s">
        <v>34216</v>
      </c>
      <c r="AK42" s="33">
        <f>IF(D6L835C5=0,0,D6L835C11/D6L835C5)</f>
        <v>3.5146558801205527E-2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787.87707283873499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2259.241446439702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-1622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-1622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-1622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338600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4743.8949720783621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-419.39183003851315</v>
      </c>
      <c r="AN43" s="16" t="s">
        <v>34238</v>
      </c>
      <c r="AO43" s="33">
        <f>D6L836C8-D6L836C18</f>
        <v>-1202.608169961487</v>
      </c>
      <c r="AP43" s="16" t="s">
        <v>34239</v>
      </c>
      <c r="AQ43" s="33">
        <f>CHOOSE(MIN(D6L836C9,RUN_YEARS),B7L808C2,B7L808C11,B7L808C20,B7L808C29,B7L808C38)</f>
        <v>787.87707283873499</v>
      </c>
      <c r="AR43" s="16" t="s">
        <v>34240</v>
      </c>
      <c r="AS43" s="33">
        <f>IF(D6L836C20=0,0,D6L836C18/D6L836C20)</f>
        <v>-0.53230617376316969</v>
      </c>
      <c r="AT43" s="16" t="s">
        <v>34241</v>
      </c>
      <c r="AU43" s="33">
        <f>IF(D6L836C5=0,0,D6L836C18/D6L836C5)</f>
        <v>0.25856463011005743</v>
      </c>
      <c r="AV43" s="16" t="s">
        <v>34242</v>
      </c>
      <c r="AW43" s="33">
        <f>CHOOSE(MIN(D6L836C9,RUN_YEARS),B7L808C1,B7L808C10,B7L808C19,B7L808C28,B7L808C37)</f>
        <v>2259.241446439702</v>
      </c>
      <c r="AX43" s="16" t="s">
        <v>34243</v>
      </c>
      <c r="AY43" s="33">
        <f>IF(D6L836C23=0,0,D6L836C19/D6L836C23)</f>
        <v>-0.53230617376316969</v>
      </c>
      <c r="AZ43" s="16" t="s">
        <v>34244</v>
      </c>
      <c r="BA43" s="33">
        <f>IF(D6L836C5=0,0,D6L836C19/D6L836C5)</f>
        <v>0.74143536988994263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16500.810508894865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16288.405254447433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-390.19737277628337</v>
      </c>
      <c r="R44" s="16" t="s">
        <v>34248</v>
      </c>
      <c r="S44" s="15">
        <f>SUM(D6L829C8:D6L836C8)</f>
        <v>16678.602627223718</v>
      </c>
      <c r="U44" s="21" t="str">
        <f>NULL_VALUE</f>
        <v>n/a</v>
      </c>
      <c r="V44" s="16" t="s">
        <v>34249</v>
      </c>
      <c r="W44" s="33">
        <f>SUM(D6L829C10:D6L836C10)</f>
        <v>-376.48327786992581</v>
      </c>
      <c r="X44" s="16" t="s">
        <v>34250</v>
      </c>
      <c r="Y44" s="33">
        <f>SUM(D6L829C11:D6L836C11)</f>
        <v>-13.714094906357531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-1.1118820964853104E-3</v>
      </c>
      <c r="AD44" s="16" t="s">
        <v>34252</v>
      </c>
      <c r="AE44" s="33">
        <f>IF(D6L837C5=0,0,D6L837C10/D6L837C5)</f>
        <v>-2.3113575085389637E-2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-2.8908934508617944E-3</v>
      </c>
      <c r="AJ44" s="16" t="s">
        <v>34254</v>
      </c>
      <c r="AK44" s="33">
        <f>IF(D6L837C5=0,0,D6L837C11/D6L837C5)</f>
        <v>-8.4195442660741726E-4</v>
      </c>
      <c r="AL44" s="16" t="s">
        <v>34255</v>
      </c>
      <c r="AM44" s="33">
        <f>SUM(D6L829C18:D6L836C18)</f>
        <v>4312.4967190607322</v>
      </c>
      <c r="AN44" s="16" t="s">
        <v>34256</v>
      </c>
      <c r="AO44" s="33">
        <f>SUM(D6L829C19:D6L836C19)</f>
        <v>12366.105908162986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5.4735654427951941</v>
      </c>
      <c r="AT44" s="16" t="s">
        <v>34258</v>
      </c>
      <c r="AU44" s="33">
        <f>IF(D6L837C5=0,0,D6L837C18/D6L837C5)</f>
        <v>0.26475868273741754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5.4735654427951959</v>
      </c>
      <c r="AZ44" s="16" t="s">
        <v>34260</v>
      </c>
      <c r="BA44" s="33">
        <f>IF(D6L837C5=0,0,D6L837C19/D6L837C5)</f>
        <v>0.75919684677457966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1287.744116017119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643.87205800855952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321.93602900427976</v>
      </c>
      <c r="R45" s="16" t="s">
        <v>34265</v>
      </c>
      <c r="S45" s="15">
        <f>D6L838C5-D6L838C7</f>
        <v>321.93602900427976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310.6210854306542</v>
      </c>
      <c r="X45" s="16" t="s">
        <v>34267</v>
      </c>
      <c r="Y45" s="33">
        <f>D6L838C7-D6L838C10</f>
        <v>11.314943573625555</v>
      </c>
      <c r="Z45" s="16" t="s">
        <v>34268</v>
      </c>
      <c r="AA45" s="33">
        <f>CHOOSE(MIN(D6L838C9,RUN_YEARS),B7L808C7,B7L808C16,B7L808C25,B7L808C34,B7L808C43)</f>
        <v>338600</v>
      </c>
      <c r="AB45" s="16" t="s">
        <v>34269</v>
      </c>
      <c r="AC45" s="33">
        <f>IF(D6L838C12=0,0,D6L838C10/D6L838C12)</f>
        <v>9.1736882879697051E-4</v>
      </c>
      <c r="AD45" s="16" t="s">
        <v>34270</v>
      </c>
      <c r="AE45" s="33">
        <f>IF(D6L838C5=0,0,D6L838C10/D6L838C5)</f>
        <v>0.48242672059939717</v>
      </c>
      <c r="AF45" s="16" t="s">
        <v>34271</v>
      </c>
      <c r="AG45" s="33">
        <f>CHOOSE(MIN(D6L838C9,RUN_YEARS),B7L808C5,B7L808C14,B7L808C23,B7L808C32,B7L808C41)</f>
        <v>4743.8949720783621</v>
      </c>
      <c r="AH45" s="16" t="s">
        <v>34272</v>
      </c>
      <c r="AI45" s="33">
        <f>IF(D6L838C15=0,0,D6L838C11/D6L838C15)</f>
        <v>2.385158954872125E-3</v>
      </c>
      <c r="AJ45" s="16" t="s">
        <v>34273</v>
      </c>
      <c r="AK45" s="33">
        <f>IF(D6L838C5=0,0,D6L838C11/D6L838C5)</f>
        <v>1.7573279400602809E-2</v>
      </c>
      <c r="AL45" s="16" t="s">
        <v>34274</v>
      </c>
      <c r="AM45" s="33">
        <f>D6L838C8*CHOOSE(MIN(D6L838C9,RUN_YEARS),B7L808C4,B7L808C13,B7L808C22,B7L808C31,B7L808C40)</f>
        <v>83.241270258592309</v>
      </c>
      <c r="AN45" s="16" t="s">
        <v>34275</v>
      </c>
      <c r="AO45" s="33">
        <f>D6L838C8-D6L838C18</f>
        <v>238.69475874568747</v>
      </c>
      <c r="AP45" s="16" t="s">
        <v>34276</v>
      </c>
      <c r="AQ45" s="33">
        <f>CHOOSE(MIN(D6L838C9,RUN_YEARS),B7L808C2,B7L808C11,B7L808C20,B7L808C29,B7L808C38)</f>
        <v>787.87707283873499</v>
      </c>
      <c r="AR45" s="16" t="s">
        <v>34277</v>
      </c>
      <c r="AS45" s="33">
        <f>IF(D6L838C20=0,0,D6L838C18/D6L838C20)</f>
        <v>0.10565261146472069</v>
      </c>
      <c r="AT45" s="16" t="s">
        <v>34278</v>
      </c>
      <c r="AU45" s="33">
        <f>IF(D6L838C5=0,0,D6L838C18/D6L838C5)</f>
        <v>0.12928231505502871</v>
      </c>
      <c r="AV45" s="16" t="s">
        <v>34279</v>
      </c>
      <c r="AW45" s="33">
        <f>CHOOSE(MIN(D6L838C9,RUN_YEARS),B7L808C1,B7L808C10,B7L808C19,B7L808C28,B7L808C37)</f>
        <v>2259.241446439702</v>
      </c>
      <c r="AX45" s="16" t="s">
        <v>34280</v>
      </c>
      <c r="AY45" s="33">
        <f>IF(D6L838C23=0,0,D6L838C19/D6L838C23)</f>
        <v>0.10565261146472071</v>
      </c>
      <c r="AZ45" s="16" t="s">
        <v>34281</v>
      </c>
      <c r="BA45" s="33">
        <f>IF(D6L838C5=0,0,D6L838C19/D6L838C5)</f>
        <v>0.37071768494497132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11498.562033734554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11498.562033734554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4599.4248134938216</v>
      </c>
      <c r="R46" s="16" t="s">
        <v>34285</v>
      </c>
      <c r="S46" s="15">
        <f>D6L839C5-D6L839C7</f>
        <v>6899.1372202407319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4437.7708588346368</v>
      </c>
      <c r="X46" s="16" t="s">
        <v>34287</v>
      </c>
      <c r="Y46" s="33">
        <f>D6L839C7-D6L839C10</f>
        <v>161.65395465918482</v>
      </c>
      <c r="Z46" s="16" t="s">
        <v>34288</v>
      </c>
      <c r="AA46" s="33">
        <f>CHOOSE(MIN(D6L839C9,RUN_YEARS),B7L808C7,B7L808C16,B7L808C25,B7L808C34,B7L808C43)</f>
        <v>338600</v>
      </c>
      <c r="AB46" s="16" t="s">
        <v>34289</v>
      </c>
      <c r="AC46" s="33">
        <f>IF(D6L839C12=0,0,D6L839C10/D6L839C12)</f>
        <v>1.3106234078070399E-2</v>
      </c>
      <c r="AD46" s="16" t="s">
        <v>34290</v>
      </c>
      <c r="AE46" s="33">
        <f>IF(D6L839C5=0,0,D6L839C10/D6L839C5)</f>
        <v>0.38594137647951776</v>
      </c>
      <c r="AF46" s="16" t="s">
        <v>34291</v>
      </c>
      <c r="AG46" s="33">
        <f>CHOOSE(MIN(D6L839C9,RUN_YEARS),B7L808C5,B7L808C14,B7L808C23,B7L808C32,B7L808C41)</f>
        <v>4743.8949720783621</v>
      </c>
      <c r="AH46" s="16" t="s">
        <v>34292</v>
      </c>
      <c r="AI46" s="33">
        <f>IF(D6L839C15=0,0,D6L839C11/D6L839C15)</f>
        <v>3.407620860298307E-2</v>
      </c>
      <c r="AJ46" s="16" t="s">
        <v>34293</v>
      </c>
      <c r="AK46" s="33">
        <f>IF(D6L839C5=0,0,D6L839C11/D6L839C5)</f>
        <v>1.405862352048225E-2</v>
      </c>
      <c r="AL46" s="16" t="s">
        <v>34294</v>
      </c>
      <c r="AM46" s="33">
        <f>D6L839C8*CHOOSE(MIN(D6L839C9,RUN_YEARS),B7L808C4,B7L808C13,B7L808C22,B7L808C31,B7L808C40)</f>
        <v>1783.8728634300746</v>
      </c>
      <c r="AN46" s="16" t="s">
        <v>34295</v>
      </c>
      <c r="AO46" s="33">
        <f>D6L839C8-D6L839C18</f>
        <v>5115.2643568106578</v>
      </c>
      <c r="AP46" s="16" t="s">
        <v>34296</v>
      </c>
      <c r="AQ46" s="33">
        <f>CHOOSE(MIN(D6L839C9,RUN_YEARS),B7L808C2,B7L808C11,B7L808C20,B7L808C29,B7L808C38)</f>
        <v>787.87707283873499</v>
      </c>
      <c r="AR46" s="16" t="s">
        <v>34297</v>
      </c>
      <c r="AS46" s="33">
        <f>IF(D6L839C20=0,0,D6L839C18/D6L839C20)</f>
        <v>2.264151255224053</v>
      </c>
      <c r="AT46" s="16" t="s">
        <v>34298</v>
      </c>
      <c r="AU46" s="33">
        <f>IF(D6L839C5=0,0,D6L839C18/D6L839C5)</f>
        <v>0.15513877806603446</v>
      </c>
      <c r="AV46" s="16" t="s">
        <v>34299</v>
      </c>
      <c r="AW46" s="33">
        <f>CHOOSE(MIN(D6L839C9,RUN_YEARS),B7L808C1,B7L808C10,B7L808C19,B7L808C28,B7L808C37)</f>
        <v>2259.241446439702</v>
      </c>
      <c r="AX46" s="16" t="s">
        <v>34300</v>
      </c>
      <c r="AY46" s="33">
        <f>IF(D6L839C23=0,0,D6L839C19/D6L839C23)</f>
        <v>2.2641512552240535</v>
      </c>
      <c r="AZ46" s="16" t="s">
        <v>34301</v>
      </c>
      <c r="BA46" s="33">
        <f>IF(D6L839C5=0,0,D6L839C19/D6L839C5)</f>
        <v>0.4448612219339656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12786.306149751672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12142.434091743113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4921.3608424981012</v>
      </c>
      <c r="R47" s="16" t="s">
        <v>34305</v>
      </c>
      <c r="S47" s="15">
        <f>SUM(D6L838C8:D6L839C8)</f>
        <v>7221.0732492450115</v>
      </c>
      <c r="U47" s="21" t="str">
        <f>NULL_VALUE</f>
        <v>n/a</v>
      </c>
      <c r="V47" s="16" t="s">
        <v>34306</v>
      </c>
      <c r="W47" s="33">
        <f>SUM(D6L838C10:D6L839C10)</f>
        <v>4748.3919442652914</v>
      </c>
      <c r="X47" s="16" t="s">
        <v>34307</v>
      </c>
      <c r="Y47" s="33">
        <f>SUM(D6L838C11:D6L839C11)</f>
        <v>172.96889823281037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1.4023602906867369E-2</v>
      </c>
      <c r="AD47" s="16" t="s">
        <v>34309</v>
      </c>
      <c r="AE47" s="33">
        <f>IF(D6L840C5=0,0,D6L840C10/D6L840C5)</f>
        <v>0.39105766672385817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3.6461367557855194E-2</v>
      </c>
      <c r="AJ47" s="16" t="s">
        <v>34311</v>
      </c>
      <c r="AK47" s="33">
        <f>IF(D6L840C5=0,0,D6L840C11/D6L840C5)</f>
        <v>1.4244993790036685E-2</v>
      </c>
      <c r="AL47" s="16" t="s">
        <v>34312</v>
      </c>
      <c r="AM47" s="33">
        <f>SUM(D6L838C18:D6L839C18)</f>
        <v>1867.1141336886669</v>
      </c>
      <c r="AN47" s="16" t="s">
        <v>34313</v>
      </c>
      <c r="AO47" s="33">
        <f>SUM(D6L838C19:D6L839C19)</f>
        <v>5353.9591155563448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2.3698038666887737</v>
      </c>
      <c r="AT47" s="16" t="s">
        <v>34315</v>
      </c>
      <c r="AU47" s="33">
        <f>IF(D6L840C5=0,0,D6L840C18/D6L840C5)</f>
        <v>0.15376769761166004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2.3698038666887742</v>
      </c>
      <c r="AZ47" s="16" t="s">
        <v>34317</v>
      </c>
      <c r="BA47" s="33">
        <f>IF(D6L840C5=0,0,D6L840C19/D6L840C5)</f>
        <v>0.44092964187444517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55347.976505030034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46434.567359161498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13533.027476207295</v>
      </c>
      <c r="R48" s="16" t="s">
        <v>34322</v>
      </c>
      <c r="S48" s="15">
        <f>SUM(D6L828C8,D6L837C8,D6L840C8)</f>
        <v>32901.53988295421</v>
      </c>
      <c r="U48" s="21" t="str">
        <f>NULL_VALUE</f>
        <v>n/a</v>
      </c>
      <c r="V48" s="16" t="s">
        <v>34323</v>
      </c>
      <c r="W48" s="33">
        <f>SUM(D6L828C10,D6L837C10,D6L840C10)</f>
        <v>13028.724545640036</v>
      </c>
      <c r="X48" s="16" t="s">
        <v>34324</v>
      </c>
      <c r="Y48" s="33">
        <f>SUM(D6L828C11,D6L837C11,D6L840C11)</f>
        <v>504.3029305672602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4.4507535280057478E-2</v>
      </c>
      <c r="AD48" s="16" t="s">
        <v>34326</v>
      </c>
      <c r="AE48" s="33">
        <f>IF(D6L841C5=0,0,D6L841C10/D6L841C5)</f>
        <v>0.28058244722871267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0.11571959172814955</v>
      </c>
      <c r="AJ48" s="16" t="s">
        <v>34328</v>
      </c>
      <c r="AK48" s="33">
        <f>IF(D6L841C5=0,0,D6L841C11/D6L841C5)</f>
        <v>1.0860506714030183E-2</v>
      </c>
      <c r="AL48" s="16" t="s">
        <v>34329</v>
      </c>
      <c r="AM48" s="33">
        <f>SUM(D6L828C18,D6L837C18,D6L840C18)</f>
        <v>8262.8671452983654</v>
      </c>
      <c r="AN48" s="16" t="s">
        <v>34330</v>
      </c>
      <c r="AO48" s="33">
        <f>SUM(D6L828C19,D6L837C19,D6L840C19)</f>
        <v>24638.672737655841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11.326244276693195</v>
      </c>
      <c r="AT48" s="16" t="s">
        <v>34332</v>
      </c>
      <c r="AU48" s="33">
        <f>IF(D6L841C5=0,0,D6L841C18/D6L841C5)</f>
        <v>0.17794646564458858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11.326244276693199</v>
      </c>
      <c r="AZ48" s="16" t="s">
        <v>34334</v>
      </c>
      <c r="BA48" s="33">
        <f>IF(D6L841C5=0,0,D6L841C19/D6L841C5)</f>
        <v>0.53061058041266862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0A67F-C618-4DA7-BE49-FC0734F8543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2096.5365790666669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1803.0214579973335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901.51072899866676</v>
      </c>
      <c r="R8" s="16" t="s">
        <v>34344</v>
      </c>
      <c r="S8" s="15">
        <f>D6L901C5-D6L901C7</f>
        <v>901.51072899866676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873.33730176560778</v>
      </c>
      <c r="X8" s="16" t="s">
        <v>34346</v>
      </c>
      <c r="Y8" s="33">
        <f>D6L901C7-D6L901C10</f>
        <v>28.173427233058987</v>
      </c>
      <c r="Z8" s="16" t="s">
        <v>34347</v>
      </c>
      <c r="AA8" s="33">
        <f>CHOOSE(MIN(D6L901C9,RUN_YEARS),B7L809C7,B7L809C16,B7L809C25,B7L809C34,B7L809C43)</f>
        <v>19668.333333333332</v>
      </c>
      <c r="AB8" s="16" t="s">
        <v>34348</v>
      </c>
      <c r="AC8" s="33">
        <f>IF(D6L901C12=0,0,D6L901C10/D6L901C12)</f>
        <v>4.4403218461093526E-2</v>
      </c>
      <c r="AD8" s="16" t="s">
        <v>34349</v>
      </c>
      <c r="AE8" s="33">
        <f>IF(D6L901C5=0,0,D6L901C10/D6L901C5)</f>
        <v>0.48437432504860367</v>
      </c>
      <c r="AF8" s="16" t="s">
        <v>34350</v>
      </c>
      <c r="AG8" s="33">
        <f>CHOOSE(MIN(D6L901C9,RUN_YEARS),B7L809C5,B7L809C14,B7L809C23,B7L809C32,B7L809C41)</f>
        <v>244.03486789299069</v>
      </c>
      <c r="AH8" s="16" t="s">
        <v>34351</v>
      </c>
      <c r="AI8" s="33">
        <f>IF(D6L901C15=0,0,D6L901C11/D6L901C15)</f>
        <v>0.11544836799884284</v>
      </c>
      <c r="AJ8" s="16" t="s">
        <v>34352</v>
      </c>
      <c r="AK8" s="33">
        <f>IF(D6L901C5=0,0,D6L901C11/D6L901C5)</f>
        <v>1.5625674951396308E-2</v>
      </c>
      <c r="AL8" s="16" t="s">
        <v>34353</v>
      </c>
      <c r="AM8" s="33">
        <f>D6L901C8*CHOOSE(MIN(D6L901C9,RUN_YEARS),B7L809C4,B7L809C13,B7L809C22,B7L809C31,B7L809C40)</f>
        <v>248.85403901253528</v>
      </c>
      <c r="AN8" s="16" t="s">
        <v>34354</v>
      </c>
      <c r="AO8" s="33">
        <f>D6L901C8-D6L901C18</f>
        <v>652.65668998613148</v>
      </c>
      <c r="AP8" s="16" t="s">
        <v>34355</v>
      </c>
      <c r="AQ8" s="33">
        <f>CHOOSE(MIN(D6L901C9,RUN_YEARS),B7L809C2,B7L809C11,B7L809C20,B7L809C29,B7L809C38)</f>
        <v>42.810221007834059</v>
      </c>
      <c r="AR8" s="16" t="s">
        <v>34356</v>
      </c>
      <c r="AS8" s="33">
        <f>IF(D6L901C20=0,0,D6L901C18/D6L901C20)</f>
        <v>5.8129585214473947</v>
      </c>
      <c r="AT8" s="16" t="s">
        <v>34357</v>
      </c>
      <c r="AU8" s="33">
        <f>IF(D6L901C5=0,0,D6L901C18/D6L901C5)</f>
        <v>0.13802056426380219</v>
      </c>
      <c r="AV8" s="16" t="s">
        <v>34358</v>
      </c>
      <c r="AW8" s="33">
        <f>CHOOSE(MIN(D6L901C9,RUN_YEARS),B7L809C1,B7L809C10,B7L809C19,B7L809C28,B7L809C37)</f>
        <v>112.27616498175587</v>
      </c>
      <c r="AX8" s="16" t="s">
        <v>34359</v>
      </c>
      <c r="AY8" s="33">
        <f>IF(D6L901C23=0,0,D6L901C19/D6L901C23)</f>
        <v>5.8129585214473956</v>
      </c>
      <c r="AZ8" s="16" t="s">
        <v>34360</v>
      </c>
      <c r="BA8" s="33">
        <f>IF(D6L901C5=0,0,D6L901C19/D6L901C5)</f>
        <v>0.36197943573619784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8.2008115208407641</v>
      </c>
      <c r="J9" s="16" t="s">
        <v>34381</v>
      </c>
      <c r="K9" s="21">
        <f>IF(FLOW_THRU_100PCT="Y",1,INDEX(VariabilityMatrix,D6L902C1,D6L902C9))</f>
        <v>0.66223585226080861</v>
      </c>
      <c r="L9" s="16" t="s">
        <v>34361</v>
      </c>
      <c r="M9" s="15">
        <f>IF(D6L902C2&lt;&gt;0,D6L902C2*D6L902C4,D6L902C3*D6L902C4)</f>
        <v>5.4308714067342416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2.7154357033671208</v>
      </c>
      <c r="R9" s="16" t="s">
        <v>34363</v>
      </c>
      <c r="S9" s="15">
        <f>D6L902C5-D6L902C7</f>
        <v>2.7154357033671208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2.6285921626630353</v>
      </c>
      <c r="X9" s="16" t="s">
        <v>34365</v>
      </c>
      <c r="Y9" s="33">
        <f>D6L902C7-D6L902C10</f>
        <v>8.6843540704085509E-2</v>
      </c>
      <c r="Z9" s="16" t="s">
        <v>34366</v>
      </c>
      <c r="AA9" s="33">
        <f>CHOOSE(MIN(D6L902C9,RUN_YEARS),B7L809C7,B7L809C16,B7L809C25,B7L809C34,B7L809C43)</f>
        <v>22447.800000000003</v>
      </c>
      <c r="AB9" s="16" t="s">
        <v>34367</v>
      </c>
      <c r="AC9" s="33">
        <f>IF(D6L902C12=0,0,D6L902C10/D6L902C12)</f>
        <v>1.1709798566732754E-4</v>
      </c>
      <c r="AD9" s="16" t="s">
        <v>34368</v>
      </c>
      <c r="AE9" s="33">
        <f>IF(D6L902C5=0,0,D6L902C10/D6L902C5)</f>
        <v>0.48400928061076898</v>
      </c>
      <c r="AF9" s="16" t="s">
        <v>34369</v>
      </c>
      <c r="AG9" s="33">
        <f>CHOOSE(MIN(D6L902C9,RUN_YEARS),B7L809C5,B7L809C14,B7L809C23,B7L809C32,B7L809C41)</f>
        <v>285.24283845630009</v>
      </c>
      <c r="AH9" s="16" t="s">
        <v>34370</v>
      </c>
      <c r="AI9" s="33">
        <f>IF(D6L902C15=0,0,D6L902C11/D6L902C15)</f>
        <v>3.0445476273505167E-4</v>
      </c>
      <c r="AJ9" s="16" t="s">
        <v>34371</v>
      </c>
      <c r="AK9" s="33">
        <f>IF(D6L902C5=0,0,D6L902C11/D6L902C5)</f>
        <v>1.5990719389231006E-2</v>
      </c>
      <c r="AL9" s="16" t="s">
        <v>34372</v>
      </c>
      <c r="AM9" s="33">
        <f>D6L902C8*CHOOSE(MIN(D6L902C9,RUN_YEARS),B7L809C4,B7L809C13,B7L809C22,B7L809C31,B7L809C40)</f>
        <v>0.76374661184234327</v>
      </c>
      <c r="AN9" s="16" t="s">
        <v>34373</v>
      </c>
      <c r="AO9" s="33">
        <f>D6L902C8-D6L902C18</f>
        <v>1.9516890915247775</v>
      </c>
      <c r="AP9" s="16" t="s">
        <v>34374</v>
      </c>
      <c r="AQ9" s="33">
        <f>CHOOSE(MIN(D6L902C9,RUN_YEARS),B7L809C2,B7L809C11,B7L809C20,B7L809C29,B7L809C38)</f>
        <v>51.509509841764348</v>
      </c>
      <c r="AR9" s="16" t="s">
        <v>34375</v>
      </c>
      <c r="AS9" s="33">
        <f>IF(D6L902C20=0,0,D6L902C18/D6L902C20)</f>
        <v>1.48272933326011E-2</v>
      </c>
      <c r="AT9" s="16" t="s">
        <v>34376</v>
      </c>
      <c r="AU9" s="33">
        <f>IF(D6L902C5=0,0,D6L902C18/D6L902C5)</f>
        <v>0.14063058294757319</v>
      </c>
      <c r="AV9" s="16" t="s">
        <v>34377</v>
      </c>
      <c r="AW9" s="33">
        <f>CHOOSE(MIN(D6L902C9,RUN_YEARS),B7L809C1,B7L809C10,B7L809C19,B7L809C28,B7L809C37)</f>
        <v>131.62814329932729</v>
      </c>
      <c r="AX9" s="16" t="s">
        <v>34378</v>
      </c>
      <c r="AY9" s="33">
        <f>IF(D6L902C23=0,0,D6L902C19/D6L902C23)</f>
        <v>1.48272933326011E-2</v>
      </c>
      <c r="AZ9" s="16" t="s">
        <v>34379</v>
      </c>
      <c r="BA9" s="33">
        <f>IF(D6L902C5=0,0,D6L902C19/D6L902C5)</f>
        <v>0.35936941705242681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0.61374366161711447</v>
      </c>
      <c r="J10" s="16" t="s">
        <v>34402</v>
      </c>
      <c r="K10" s="21">
        <f>IF(FLOW_THRU_100PCT="Y",1,INDEX(VariabilityMatrix,D6L903C1,D6L903C9))</f>
        <v>0.66223585226080861</v>
      </c>
      <c r="L10" s="16" t="s">
        <v>34382</v>
      </c>
      <c r="M10" s="15">
        <f>IF(D6L903C2&lt;&gt;0,D6L903C2*D6L903C4,D6L903C3*D6L903C4)</f>
        <v>0.40644305682067911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0.20322152841033955</v>
      </c>
      <c r="R10" s="16" t="s">
        <v>34384</v>
      </c>
      <c r="S10" s="15">
        <f>D6L903C5-D6L903C7</f>
        <v>0.20322152841033955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0.19672221154101879</v>
      </c>
      <c r="X10" s="16" t="s">
        <v>34386</v>
      </c>
      <c r="Y10" s="33">
        <f>D6L903C7-D6L903C10</f>
        <v>6.4993168693207592E-3</v>
      </c>
      <c r="Z10" s="16" t="s">
        <v>34387</v>
      </c>
      <c r="AA10" s="33">
        <f>CHOOSE(MIN(D6L903C9,RUN_YEARS),B7L809C7,B7L809C16,B7L809C25,B7L809C34,B7L809C43)</f>
        <v>22447.800000000003</v>
      </c>
      <c r="AB10" s="16" t="s">
        <v>34388</v>
      </c>
      <c r="AC10" s="33">
        <f>IF(D6L903C12=0,0,D6L903C10/D6L903C12)</f>
        <v>8.7635408165173769E-6</v>
      </c>
      <c r="AD10" s="16" t="s">
        <v>34389</v>
      </c>
      <c r="AE10" s="33">
        <f>IF(D6L903C5=0,0,D6L903C10/D6L903C5)</f>
        <v>0.48400928061076898</v>
      </c>
      <c r="AF10" s="16" t="s">
        <v>34390</v>
      </c>
      <c r="AG10" s="33">
        <f>CHOOSE(MIN(D6L903C9,RUN_YEARS),B7L809C5,B7L809C14,B7L809C23,B7L809C32,B7L809C41)</f>
        <v>285.24283845630009</v>
      </c>
      <c r="AH10" s="16" t="s">
        <v>34391</v>
      </c>
      <c r="AI10" s="33">
        <f>IF(D6L903C15=0,0,D6L903C11/D6L903C15)</f>
        <v>2.2785206122945206E-5</v>
      </c>
      <c r="AJ10" s="16" t="s">
        <v>34392</v>
      </c>
      <c r="AK10" s="33">
        <f>IF(D6L903C5=0,0,D6L903C11/D6L903C5)</f>
        <v>1.5990719389231023E-2</v>
      </c>
      <c r="AL10" s="16" t="s">
        <v>34393</v>
      </c>
      <c r="AM10" s="33">
        <f>D6L903C8*CHOOSE(MIN(D6L903C9,RUN_YEARS),B7L809C4,B7L809C13,B7L809C22,B7L809C31,B7L809C40)</f>
        <v>5.7158324015685713E-2</v>
      </c>
      <c r="AN10" s="16" t="s">
        <v>34394</v>
      </c>
      <c r="AO10" s="33">
        <f>D6L903C8-D6L903C18</f>
        <v>0.14606320439465384</v>
      </c>
      <c r="AP10" s="16" t="s">
        <v>34395</v>
      </c>
      <c r="AQ10" s="33">
        <f>CHOOSE(MIN(D6L903C9,RUN_YEARS),B7L809C2,B7L809C11,B7L809C20,B7L809C29,B7L809C38)</f>
        <v>51.509509841764348</v>
      </c>
      <c r="AR10" s="16" t="s">
        <v>34396</v>
      </c>
      <c r="AS10" s="33">
        <f>IF(D6L903C20=0,0,D6L903C18/D6L903C20)</f>
        <v>1.1096654616064947E-3</v>
      </c>
      <c r="AT10" s="16" t="s">
        <v>34397</v>
      </c>
      <c r="AU10" s="33">
        <f>IF(D6L903C5=0,0,D6L903C18/D6L903C5)</f>
        <v>0.14063058294757319</v>
      </c>
      <c r="AV10" s="16" t="s">
        <v>34398</v>
      </c>
      <c r="AW10" s="33">
        <f>CHOOSE(MIN(D6L903C9,RUN_YEARS),B7L809C1,B7L809C10,B7L809C19,B7L809C28,B7L809C37)</f>
        <v>131.62814329932729</v>
      </c>
      <c r="AX10" s="16" t="s">
        <v>34399</v>
      </c>
      <c r="AY10" s="33">
        <f>IF(D6L903C23=0,0,D6L903C19/D6L903C23)</f>
        <v>1.1096654616064947E-3</v>
      </c>
      <c r="AZ10" s="16" t="s">
        <v>34400</v>
      </c>
      <c r="BA10" s="33">
        <f>IF(D6L903C5=0,0,D6L903C19/D6L903C5)</f>
        <v>0.35936941705242681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0.67010704360171269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22104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235.94093429975402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51.43306207332369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108.81537752540983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28.36311631065028</v>
      </c>
      <c r="J12" s="16" t="s">
        <v>34444</v>
      </c>
      <c r="K12" s="21">
        <f>IF(FLOW_THRU_100PCT="Y",1,INDEX(VariabilityMatrix,D6L905C1,D6L905C9))</f>
        <v>0.33958053474196392</v>
      </c>
      <c r="L12" s="16" t="s">
        <v>34424</v>
      </c>
      <c r="M12" s="15">
        <f>IF(D6L905C2&lt;&gt;0,D6L905C2*D6L905C4,D6L905C3*D6L905C4)</f>
        <v>9.6315622037191417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4.8157811018595709</v>
      </c>
      <c r="R12" s="16" t="s">
        <v>34426</v>
      </c>
      <c r="S12" s="15">
        <f>D6L905C5-D6L905C7</f>
        <v>4.8157811018595709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4.6617654933799741</v>
      </c>
      <c r="X12" s="16" t="s">
        <v>34428</v>
      </c>
      <c r="Y12" s="33">
        <f>D6L905C7-D6L905C10</f>
        <v>0.15401560847959672</v>
      </c>
      <c r="Z12" s="16" t="s">
        <v>34429</v>
      </c>
      <c r="AA12" s="33">
        <f>CHOOSE(MIN(D6L905C9,RUN_YEARS),B7L809C7,B7L809C16,B7L809C25,B7L809C34,B7L809C43)</f>
        <v>22447.800000000003</v>
      </c>
      <c r="AB12" s="16" t="s">
        <v>34430</v>
      </c>
      <c r="AC12" s="33">
        <f>IF(D6L905C12=0,0,D6L905C10/D6L905C12)</f>
        <v>2.0767137507372543E-4</v>
      </c>
      <c r="AD12" s="16" t="s">
        <v>34431</v>
      </c>
      <c r="AE12" s="33">
        <f>IF(D6L905C5=0,0,D6L905C10/D6L905C5)</f>
        <v>0.48400928061076892</v>
      </c>
      <c r="AF12" s="16" t="s">
        <v>34432</v>
      </c>
      <c r="AG12" s="33">
        <f>CHOOSE(MIN(D6L905C9,RUN_YEARS),B7L809C5,B7L809C14,B7L809C23,B7L809C32,B7L809C41)</f>
        <v>285.24283845630009</v>
      </c>
      <c r="AH12" s="16" t="s">
        <v>34433</v>
      </c>
      <c r="AI12" s="33">
        <f>IF(D6L905C15=0,0,D6L905C11/D6L905C15)</f>
        <v>5.3994557519168812E-4</v>
      </c>
      <c r="AJ12" s="16" t="s">
        <v>34434</v>
      </c>
      <c r="AK12" s="33">
        <f>IF(D6L905C5=0,0,D6L905C11/D6L905C5)</f>
        <v>1.5990719389231061E-2</v>
      </c>
      <c r="AL12" s="16" t="s">
        <v>34435</v>
      </c>
      <c r="AM12" s="33">
        <f>D6L905C8*CHOOSE(MIN(D6L905C9,RUN_YEARS),B7L809C4,B7L809C13,B7L809C22,B7L809C31,B7L809C40)</f>
        <v>1.3544922074048356</v>
      </c>
      <c r="AN12" s="16" t="s">
        <v>34436</v>
      </c>
      <c r="AO12" s="33">
        <f>D6L905C8-D6L905C18</f>
        <v>3.4612888944547353</v>
      </c>
      <c r="AP12" s="16" t="s">
        <v>34437</v>
      </c>
      <c r="AQ12" s="33">
        <f>CHOOSE(MIN(D6L905C9,RUN_YEARS),B7L809C2,B7L809C11,B7L809C20,B7L809C29,B7L809C38)</f>
        <v>51.509509841764348</v>
      </c>
      <c r="AR12" s="16" t="s">
        <v>34438</v>
      </c>
      <c r="AS12" s="33">
        <f>IF(D6L905C20=0,0,D6L905C18/D6L905C20)</f>
        <v>2.6295963824268461E-2</v>
      </c>
      <c r="AT12" s="16" t="s">
        <v>34439</v>
      </c>
      <c r="AU12" s="33">
        <f>IF(D6L905C5=0,0,D6L905C18/D6L905C5)</f>
        <v>0.14063058294757319</v>
      </c>
      <c r="AV12" s="16" t="s">
        <v>34440</v>
      </c>
      <c r="AW12" s="33">
        <f>CHOOSE(MIN(D6L905C9,RUN_YEARS),B7L809C1,B7L809C10,B7L809C19,B7L809C28,B7L809C37)</f>
        <v>131.62814329932729</v>
      </c>
      <c r="AX12" s="16" t="s">
        <v>34441</v>
      </c>
      <c r="AY12" s="33">
        <f>IF(D6L905C23=0,0,D6L905C19/D6L905C23)</f>
        <v>2.6295963824268461E-2</v>
      </c>
      <c r="AZ12" s="16" t="s">
        <v>34442</v>
      </c>
      <c r="BA12" s="33">
        <f>IF(D6L905C5=0,0,D6L905C19/D6L905C5)</f>
        <v>0.35936941705242681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4.0738767383768213</v>
      </c>
      <c r="J13" s="16" t="s">
        <v>34465</v>
      </c>
      <c r="K13" s="21">
        <f>IF(FLOW_THRU_100PCT="Y",1,INDEX(VariabilityMatrix,D6L906C1,D6L906C9))</f>
        <v>0.66223585226080861</v>
      </c>
      <c r="L13" s="16" t="s">
        <v>34445</v>
      </c>
      <c r="M13" s="15">
        <f>IF(D6L906C2&lt;&gt;0,D6L906C2*D6L906C4,D6L906C3*D6L906C4)</f>
        <v>2.6978672338444576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1.3489336169222288</v>
      </c>
      <c r="R13" s="16" t="s">
        <v>34447</v>
      </c>
      <c r="S13" s="15">
        <f>D6L906C5-D6L906C7</f>
        <v>1.3489336169222288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1.3057927790364212</v>
      </c>
      <c r="X13" s="16" t="s">
        <v>34449</v>
      </c>
      <c r="Y13" s="33">
        <f>D6L906C7-D6L906C10</f>
        <v>4.3140837885807581E-2</v>
      </c>
      <c r="Z13" s="16" t="s">
        <v>34450</v>
      </c>
      <c r="AA13" s="33">
        <f>CHOOSE(MIN(D6L906C9,RUN_YEARS),B7L809C7,B7L809C16,B7L809C25,B7L809C34,B7L809C43)</f>
        <v>22447.800000000003</v>
      </c>
      <c r="AB13" s="16" t="s">
        <v>34451</v>
      </c>
      <c r="AC13" s="33">
        <f>IF(D6L906C12=0,0,D6L906C10/D6L906C12)</f>
        <v>5.8170189463396015E-5</v>
      </c>
      <c r="AD13" s="16" t="s">
        <v>34452</v>
      </c>
      <c r="AE13" s="33">
        <f>IF(D6L906C5=0,0,D6L906C10/D6L906C5)</f>
        <v>0.48400928061076898</v>
      </c>
      <c r="AF13" s="16" t="s">
        <v>34453</v>
      </c>
      <c r="AG13" s="33">
        <f>CHOOSE(MIN(D6L906C9,RUN_YEARS),B7L809C5,B7L809C14,B7L809C23,B7L809C32,B7L809C41)</f>
        <v>285.24283845630009</v>
      </c>
      <c r="AH13" s="16" t="s">
        <v>34454</v>
      </c>
      <c r="AI13" s="33">
        <f>IF(D6L906C15=0,0,D6L906C11/D6L906C15)</f>
        <v>1.5124249260482965E-4</v>
      </c>
      <c r="AJ13" s="16" t="s">
        <v>34455</v>
      </c>
      <c r="AK13" s="33">
        <f>IF(D6L906C5=0,0,D6L906C11/D6L906C5)</f>
        <v>1.5990719389231002E-2</v>
      </c>
      <c r="AL13" s="16" t="s">
        <v>34456</v>
      </c>
      <c r="AM13" s="33">
        <f>D6L906C8*CHOOSE(MIN(D6L906C9,RUN_YEARS),B7L809C4,B7L809C13,B7L809C22,B7L809C31,B7L809C40)</f>
        <v>0.37940264181070282</v>
      </c>
      <c r="AN13" s="16" t="s">
        <v>34457</v>
      </c>
      <c r="AO13" s="33">
        <f>D6L906C8-D6L906C18</f>
        <v>0.96953097511152597</v>
      </c>
      <c r="AP13" s="16" t="s">
        <v>34458</v>
      </c>
      <c r="AQ13" s="33">
        <f>CHOOSE(MIN(D6L906C9,RUN_YEARS),B7L809C2,B7L809C11,B7L809C20,B7L809C29,B7L809C38)</f>
        <v>51.509509841764348</v>
      </c>
      <c r="AR13" s="16" t="s">
        <v>34459</v>
      </c>
      <c r="AS13" s="33">
        <f>IF(D6L906C20=0,0,D6L906C18/D6L906C20)</f>
        <v>7.3656814630194741E-3</v>
      </c>
      <c r="AT13" s="16" t="s">
        <v>34460</v>
      </c>
      <c r="AU13" s="33">
        <f>IF(D6L906C5=0,0,D6L906C18/D6L906C5)</f>
        <v>0.14063058294757319</v>
      </c>
      <c r="AV13" s="16" t="s">
        <v>34461</v>
      </c>
      <c r="AW13" s="33">
        <f>CHOOSE(MIN(D6L906C9,RUN_YEARS),B7L809C1,B7L809C10,B7L809C19,B7L809C28,B7L809C37)</f>
        <v>131.62814329932729</v>
      </c>
      <c r="AX13" s="16" t="s">
        <v>34462</v>
      </c>
      <c r="AY13" s="33">
        <f>IF(D6L906C23=0,0,D6L906C19/D6L906C23)</f>
        <v>7.3656814630194732E-3</v>
      </c>
      <c r="AZ13" s="16" t="s">
        <v>34463</v>
      </c>
      <c r="BA13" s="33">
        <f>IF(D6L906C5=0,0,D6L906C19/D6L906C5)</f>
        <v>0.35936941705242681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0.38308148728648556</v>
      </c>
      <c r="J14" s="16" t="s">
        <v>34486</v>
      </c>
      <c r="K14" s="21">
        <f>IF(FLOW_THRU_100PCT="Y",1,INDEX(VariabilityMatrix,D6L907C1,D6L907C9))</f>
        <v>0.67010704360171269</v>
      </c>
      <c r="L14" s="16" t="s">
        <v>34466</v>
      </c>
      <c r="M14" s="15">
        <f>IF(D6L907C2&lt;&gt;0,D6L907C2*D6L907C4,D6L907C3*D6L907C4)</f>
        <v>0.25670560290409394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0.12835280145204697</v>
      </c>
      <c r="R14" s="16" t="s">
        <v>34468</v>
      </c>
      <c r="S14" s="15">
        <f>D6L907C5-D6L907C7</f>
        <v>0.12835280145204697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0.12488684994330737</v>
      </c>
      <c r="X14" s="16" t="s">
        <v>34470</v>
      </c>
      <c r="Y14" s="33">
        <f>D6L907C7-D6L907C10</f>
        <v>3.4659515087396009E-3</v>
      </c>
      <c r="Z14" s="16" t="s">
        <v>34471</v>
      </c>
      <c r="AA14" s="33">
        <f>CHOOSE(MIN(D6L907C9,RUN_YEARS),B7L809C7,B7L809C16,B7L809C25,B7L809C34,B7L809C43)</f>
        <v>22104</v>
      </c>
      <c r="AB14" s="16" t="s">
        <v>34472</v>
      </c>
      <c r="AC14" s="33">
        <f>IF(D6L907C12=0,0,D6L907C10/D6L907C12)</f>
        <v>5.6499660669248724E-6</v>
      </c>
      <c r="AD14" s="16" t="s">
        <v>34473</v>
      </c>
      <c r="AE14" s="33">
        <f>IF(D6L907C5=0,0,D6L907C10/D6L907C5)</f>
        <v>0.48649834101971473</v>
      </c>
      <c r="AF14" s="16" t="s">
        <v>34474</v>
      </c>
      <c r="AG14" s="33">
        <f>CHOOSE(MIN(D6L907C9,RUN_YEARS),B7L809C5,B7L809C14,B7L809C23,B7L809C32,B7L809C41)</f>
        <v>235.94093429975402</v>
      </c>
      <c r="AH14" s="16" t="s">
        <v>34475</v>
      </c>
      <c r="AI14" s="33">
        <f>IF(D6L907C15=0,0,D6L907C11/D6L907C15)</f>
        <v>1.4689911774004594E-5</v>
      </c>
      <c r="AJ14" s="16" t="s">
        <v>34476</v>
      </c>
      <c r="AK14" s="33">
        <f>IF(D6L907C5=0,0,D6L907C11/D6L907C5)</f>
        <v>1.3501658980285255E-2</v>
      </c>
      <c r="AL14" s="16" t="s">
        <v>34477</v>
      </c>
      <c r="AM14" s="33">
        <f>D6L907C8*CHOOSE(MIN(D6L907C9,RUN_YEARS),B7L809C4,B7L809C13,B7L809C22,B7L809C31,B7L809C40)</f>
        <v>4.1195893207438744E-2</v>
      </c>
      <c r="AN14" s="16" t="s">
        <v>34478</v>
      </c>
      <c r="AO14" s="33">
        <f>D6L907C8-D6L907C18</f>
        <v>8.7156908244608228E-2</v>
      </c>
      <c r="AP14" s="16" t="s">
        <v>34479</v>
      </c>
      <c r="AQ14" s="33">
        <f>CHOOSE(MIN(D6L907C9,RUN_YEARS),B7L809C2,B7L809C11,B7L809C20,B7L809C29,B7L809C38)</f>
        <v>51.43306207332369</v>
      </c>
      <c r="AR14" s="16" t="s">
        <v>34480</v>
      </c>
      <c r="AS14" s="33">
        <f>IF(D6L907C20=0,0,D6L907C18/D6L907C20)</f>
        <v>8.0096131839689619E-4</v>
      </c>
      <c r="AT14" s="16" t="s">
        <v>34481</v>
      </c>
      <c r="AU14" s="33">
        <f>IF(D6L907C5=0,0,D6L907C18/D6L907C5)</f>
        <v>0.16047913540410594</v>
      </c>
      <c r="AV14" s="16" t="s">
        <v>34482</v>
      </c>
      <c r="AW14" s="33">
        <f>CHOOSE(MIN(D6L907C9,RUN_YEARS),B7L809C1,B7L809C10,B7L809C19,B7L809C28,B7L809C37)</f>
        <v>108.81537752540983</v>
      </c>
      <c r="AX14" s="16" t="s">
        <v>34483</v>
      </c>
      <c r="AY14" s="33">
        <f>IF(D6L907C23=0,0,D6L907C19/D6L907C23)</f>
        <v>8.0096131839689608E-4</v>
      </c>
      <c r="AZ14" s="16" t="s">
        <v>34484</v>
      </c>
      <c r="BA14" s="33">
        <f>IF(D6L907C5=0,0,D6L907C19/D6L907C5)</f>
        <v>0.33952086459589403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1.774597020662471E-2</v>
      </c>
      <c r="J15" s="16" t="s">
        <v>34507</v>
      </c>
      <c r="K15" s="21">
        <f>IF(FLOW_THRU_100PCT="Y",1,INDEX(VariabilityMatrix,D6L908C1,D6L908C9))</f>
        <v>0.67010704360171269</v>
      </c>
      <c r="L15" s="16" t="s">
        <v>34487</v>
      </c>
      <c r="M15" s="15">
        <f>IF(D6L908C2&lt;&gt;0,D6L908C2*D6L908C4,D6L908C3*D6L908C4)</f>
        <v>1.1891699631005359E-2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5.9458498155026797E-3</v>
      </c>
      <c r="R15" s="16" t="s">
        <v>34489</v>
      </c>
      <c r="S15" s="15">
        <f>D6L908C5-D6L908C7</f>
        <v>5.9458498155026797E-3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5.7852921423888612E-3</v>
      </c>
      <c r="X15" s="16" t="s">
        <v>34491</v>
      </c>
      <c r="Y15" s="33">
        <f>D6L908C7-D6L908C10</f>
        <v>1.6055767311381856E-4</v>
      </c>
      <c r="Z15" s="16" t="s">
        <v>34492</v>
      </c>
      <c r="AA15" s="33">
        <f>CHOOSE(MIN(D6L908C9,RUN_YEARS),B7L809C7,B7L809C16,B7L809C25,B7L809C34,B7L809C43)</f>
        <v>22104</v>
      </c>
      <c r="AB15" s="16" t="s">
        <v>34493</v>
      </c>
      <c r="AC15" s="33">
        <f>IF(D6L908C12=0,0,D6L908C10/D6L908C12)</f>
        <v>2.6173055294918845E-7</v>
      </c>
      <c r="AD15" s="16" t="s">
        <v>34494</v>
      </c>
      <c r="AE15" s="33">
        <f>IF(D6L908C5=0,0,D6L908C10/D6L908C5)</f>
        <v>0.48649834101971473</v>
      </c>
      <c r="AF15" s="16" t="s">
        <v>34495</v>
      </c>
      <c r="AG15" s="33">
        <f>CHOOSE(MIN(D6L908C9,RUN_YEARS),B7L809C5,B7L809C14,B7L809C23,B7L809C32,B7L809C41)</f>
        <v>235.94093429975402</v>
      </c>
      <c r="AH15" s="16" t="s">
        <v>34496</v>
      </c>
      <c r="AI15" s="33">
        <f>IF(D6L908C15=0,0,D6L908C11/D6L908C15)</f>
        <v>6.8049943766788734E-7</v>
      </c>
      <c r="AJ15" s="16" t="s">
        <v>34497</v>
      </c>
      <c r="AK15" s="33">
        <f>IF(D6L908C5=0,0,D6L908C11/D6L908C5)</f>
        <v>1.3501658980285271E-2</v>
      </c>
      <c r="AL15" s="16" t="s">
        <v>34498</v>
      </c>
      <c r="AM15" s="33">
        <f>D6L908C8*CHOOSE(MIN(D6L908C9,RUN_YEARS),B7L809C4,B7L809C13,B7L809C22,B7L809C31,B7L809C40)</f>
        <v>1.9083696752690657E-3</v>
      </c>
      <c r="AN15" s="16" t="s">
        <v>34499</v>
      </c>
      <c r="AO15" s="33">
        <f>D6L908C8-D6L908C18</f>
        <v>4.0374801402336142E-3</v>
      </c>
      <c r="AP15" s="16" t="s">
        <v>34500</v>
      </c>
      <c r="AQ15" s="33">
        <f>CHOOSE(MIN(D6L908C9,RUN_YEARS),B7L809C2,B7L809C11,B7L809C20,B7L809C29,B7L809C38)</f>
        <v>51.43306207332369</v>
      </c>
      <c r="AR15" s="16" t="s">
        <v>34501</v>
      </c>
      <c r="AS15" s="33">
        <f>IF(D6L908C20=0,0,D6L908C18/D6L908C20)</f>
        <v>3.7103948284246958E-5</v>
      </c>
      <c r="AT15" s="16" t="s">
        <v>34502</v>
      </c>
      <c r="AU15" s="33">
        <f>IF(D6L908C5=0,0,D6L908C18/D6L908C5)</f>
        <v>0.16047913540410594</v>
      </c>
      <c r="AV15" s="16" t="s">
        <v>34503</v>
      </c>
      <c r="AW15" s="33">
        <f>CHOOSE(MIN(D6L908C9,RUN_YEARS),B7L809C1,B7L809C10,B7L809C19,B7L809C28,B7L809C37)</f>
        <v>108.81537752540983</v>
      </c>
      <c r="AX15" s="16" t="s">
        <v>34504</v>
      </c>
      <c r="AY15" s="33">
        <f>IF(D6L908C23=0,0,D6L908C19/D6L908C23)</f>
        <v>3.7103948284246951E-5</v>
      </c>
      <c r="AZ15" s="16" t="s">
        <v>34505</v>
      </c>
      <c r="BA15" s="33">
        <f>IF(D6L908C5=0,0,D6L908C19/D6L908C5)</f>
        <v>0.33952086459589409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3.3755921588688308E-2</v>
      </c>
      <c r="J16" s="16" t="s">
        <v>34528</v>
      </c>
      <c r="K16" s="21">
        <f>IF(FLOW_THRU_100PCT="Y",1,INDEX(VariabilityMatrix,D6L909C1,D6L909C9))</f>
        <v>0.67010704360171269</v>
      </c>
      <c r="L16" s="16" t="s">
        <v>34508</v>
      </c>
      <c r="M16" s="15">
        <f>IF(D6L909C2&lt;&gt;0,D6L909C2*D6L909C4,D6L909C3*D6L909C4)</f>
        <v>2.2620080819847149E-2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1.1310040409923575E-2</v>
      </c>
      <c r="R16" s="16" t="s">
        <v>34510</v>
      </c>
      <c r="S16" s="15">
        <f>D6L909C5-D6L909C7</f>
        <v>1.1310040409923575E-2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1.1004631792587507E-2</v>
      </c>
      <c r="X16" s="16" t="s">
        <v>34512</v>
      </c>
      <c r="Y16" s="33">
        <f>D6L909C7-D6L909C10</f>
        <v>3.0540861733606775E-4</v>
      </c>
      <c r="Z16" s="16" t="s">
        <v>34513</v>
      </c>
      <c r="AA16" s="33">
        <f>CHOOSE(MIN(D6L909C9,RUN_YEARS),B7L809C7,B7L809C16,B7L809C25,B7L809C34,B7L809C43)</f>
        <v>22104</v>
      </c>
      <c r="AB16" s="16" t="s">
        <v>34514</v>
      </c>
      <c r="AC16" s="33">
        <f>IF(D6L909C12=0,0,D6L909C10/D6L909C12)</f>
        <v>4.9785703006639098E-7</v>
      </c>
      <c r="AD16" s="16" t="s">
        <v>34515</v>
      </c>
      <c r="AE16" s="33">
        <f>IF(D6L909C5=0,0,D6L909C10/D6L909C5)</f>
        <v>0.48649834101971473</v>
      </c>
      <c r="AF16" s="16" t="s">
        <v>34516</v>
      </c>
      <c r="AG16" s="33">
        <f>CHOOSE(MIN(D6L909C9,RUN_YEARS),B7L809C5,B7L809C14,B7L809C23,B7L809C32,B7L809C41)</f>
        <v>235.94093429975402</v>
      </c>
      <c r="AH16" s="16" t="s">
        <v>34517</v>
      </c>
      <c r="AI16" s="33">
        <f>IF(D6L909C15=0,0,D6L909C11/D6L909C15)</f>
        <v>1.2944282781726111E-6</v>
      </c>
      <c r="AJ16" s="16" t="s">
        <v>34518</v>
      </c>
      <c r="AK16" s="33">
        <f>IF(D6L909C5=0,0,D6L909C11/D6L909C5)</f>
        <v>1.3501658980285266E-2</v>
      </c>
      <c r="AL16" s="16" t="s">
        <v>34519</v>
      </c>
      <c r="AM16" s="33">
        <f>D6L909C8*CHOOSE(MIN(D6L909C9,RUN_YEARS),B7L809C4,B7L809C13,B7L809C22,B7L809C31,B7L809C40)</f>
        <v>3.6300510127400703E-3</v>
      </c>
      <c r="AN16" s="16" t="s">
        <v>34520</v>
      </c>
      <c r="AO16" s="33">
        <f>D6L909C8-D6L909C18</f>
        <v>7.6799893971835047E-3</v>
      </c>
      <c r="AP16" s="16" t="s">
        <v>34521</v>
      </c>
      <c r="AQ16" s="33">
        <f>CHOOSE(MIN(D6L909C9,RUN_YEARS),B7L809C2,B7L809C11,B7L809C20,B7L809C29,B7L809C38)</f>
        <v>51.43306207332369</v>
      </c>
      <c r="AR16" s="16" t="s">
        <v>34522</v>
      </c>
      <c r="AS16" s="33">
        <f>IF(D6L909C20=0,0,D6L909C18/D6L909C20)</f>
        <v>7.0578162497208873E-5</v>
      </c>
      <c r="AT16" s="16" t="s">
        <v>34523</v>
      </c>
      <c r="AU16" s="33">
        <f>IF(D6L909C5=0,0,D6L909C18/D6L909C5)</f>
        <v>0.16047913540410594</v>
      </c>
      <c r="AV16" s="16" t="s">
        <v>34524</v>
      </c>
      <c r="AW16" s="33">
        <f>CHOOSE(MIN(D6L909C9,RUN_YEARS),B7L809C1,B7L809C10,B7L809C19,B7L809C28,B7L809C37)</f>
        <v>108.81537752540983</v>
      </c>
      <c r="AX16" s="16" t="s">
        <v>34525</v>
      </c>
      <c r="AY16" s="33">
        <f>IF(D6L909C23=0,0,D6L909C19/D6L909C23)</f>
        <v>7.0578162497208873E-5</v>
      </c>
      <c r="AZ16" s="16" t="s">
        <v>34526</v>
      </c>
      <c r="BA16" s="33">
        <f>IF(D6L909C5=0,0,D6L909C19/D6L909C5)</f>
        <v>0.33952086459589409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0.67010704360171269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22104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235.94093429975402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51.43306207332369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108.81537752540983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0.67010704360171269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22104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235.94093429975402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51.43306207332369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108.81537752540983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0.67010704360171269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22104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235.94093429975402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51.43306207332369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108.81537752540983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4.3398990952632666E-2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3.7323132219264095E-2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1.8661566109632047E-2</v>
      </c>
      <c r="R20" s="16" t="s">
        <v>34594</v>
      </c>
      <c r="S20" s="15">
        <f>D6L913C5-D6L913C7</f>
        <v>1.8661566109632047E-2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1.8157641906331446E-2</v>
      </c>
      <c r="X20" s="16" t="s">
        <v>34596</v>
      </c>
      <c r="Y20" s="33">
        <f>D6L913C7-D6L913C10</f>
        <v>5.0392420330060139E-4</v>
      </c>
      <c r="Z20" s="16" t="s">
        <v>34597</v>
      </c>
      <c r="AA20" s="33">
        <f>CHOOSE(MIN(D6L913C9,RUN_YEARS),B7L809C7,B7L809C16,B7L809C25,B7L809C34,B7L809C43)</f>
        <v>22104</v>
      </c>
      <c r="AB20" s="16" t="s">
        <v>34598</v>
      </c>
      <c r="AC20" s="33">
        <f>IF(D6L913C12=0,0,D6L913C10/D6L913C12)</f>
        <v>8.2146407466211751E-7</v>
      </c>
      <c r="AD20" s="16" t="s">
        <v>34599</v>
      </c>
      <c r="AE20" s="33">
        <f>IF(D6L913C5=0,0,D6L913C10/D6L913C5)</f>
        <v>0.48649834101971473</v>
      </c>
      <c r="AF20" s="16" t="s">
        <v>34600</v>
      </c>
      <c r="AG20" s="33">
        <f>CHOOSE(MIN(D6L913C9,RUN_YEARS),B7L809C5,B7L809C14,B7L809C23,B7L809C32,B7L809C41)</f>
        <v>235.94093429975402</v>
      </c>
      <c r="AH20" s="16" t="s">
        <v>34601</v>
      </c>
      <c r="AI20" s="33">
        <f>IF(D6L913C15=0,0,D6L913C11/D6L913C15)</f>
        <v>2.1358065941214967E-6</v>
      </c>
      <c r="AJ20" s="16" t="s">
        <v>34602</v>
      </c>
      <c r="AK20" s="33">
        <f>IF(D6L913C5=0,0,D6L913C11/D6L913C5)</f>
        <v>1.3501658980285266E-2</v>
      </c>
      <c r="AL20" s="16" t="s">
        <v>34603</v>
      </c>
      <c r="AM20" s="33">
        <f>D6L913C8*CHOOSE(MIN(D6L913C9,RUN_YEARS),B7L809C4,B7L809C13,B7L809C22,B7L809C31,B7L809C40)</f>
        <v>5.9895839891206315E-3</v>
      </c>
      <c r="AN20" s="16" t="s">
        <v>34604</v>
      </c>
      <c r="AO20" s="33">
        <f>D6L913C8-D6L913C18</f>
        <v>1.2671982120511415E-2</v>
      </c>
      <c r="AP20" s="16" t="s">
        <v>34605</v>
      </c>
      <c r="AQ20" s="33">
        <f>CHOOSE(MIN(D6L913C9,RUN_YEARS),B7L809C2,B7L809C11,B7L809C20,B7L809C29,B7L809C38)</f>
        <v>51.43306207332369</v>
      </c>
      <c r="AR20" s="16" t="s">
        <v>34606</v>
      </c>
      <c r="AS20" s="33">
        <f>IF(D6L913C20=0,0,D6L913C18/D6L913C20)</f>
        <v>1.1645396458374959E-4</v>
      </c>
      <c r="AT20" s="16" t="s">
        <v>34607</v>
      </c>
      <c r="AU20" s="33">
        <f>IF(D6L913C5=0,0,D6L913C18/D6L913C5)</f>
        <v>0.16047913540410594</v>
      </c>
      <c r="AV20" s="16" t="s">
        <v>34608</v>
      </c>
      <c r="AW20" s="33">
        <f>CHOOSE(MIN(D6L913C9,RUN_YEARS),B7L809C1,B7L809C10,B7L809C19,B7L809C28,B7L809C37)</f>
        <v>108.81537752540983</v>
      </c>
      <c r="AX20" s="16" t="s">
        <v>34609</v>
      </c>
      <c r="AY20" s="33">
        <f>IF(D6L913C23=0,0,D6L913C19/D6L913C23)</f>
        <v>1.1645396458374958E-4</v>
      </c>
      <c r="AZ20" s="16" t="s">
        <v>34610</v>
      </c>
      <c r="BA20" s="33">
        <f>IF(D6L913C5=0,0,D6L913C19/D6L913C5)</f>
        <v>0.33952086459589403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1.719656356015554</v>
      </c>
      <c r="J21" s="16" t="s">
        <v>34632</v>
      </c>
      <c r="K21" s="21">
        <f>IF(FLOW_THRU_100PCT="Y",1,INDEX(VariabilityMatrix,D6L914C1,D6L914C9))</f>
        <v>0.66223585226080861</v>
      </c>
      <c r="L21" s="16" t="s">
        <v>34612</v>
      </c>
      <c r="M21" s="15">
        <f>IF(D6L914C2&lt;&gt;0,D6L914C2*D6L914C4,D6L914C3*D6L914C4)</f>
        <v>1.1388180925216769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0.56940904626083844</v>
      </c>
      <c r="R21" s="16" t="s">
        <v>34614</v>
      </c>
      <c r="S21" s="15">
        <f>D6L914C5-D6L914C7</f>
        <v>0.56940904626083844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0.55119852570794492</v>
      </c>
      <c r="X21" s="16" t="s">
        <v>34616</v>
      </c>
      <c r="Y21" s="33">
        <f>D6L914C7-D6L914C10</f>
        <v>1.8210520552893517E-2</v>
      </c>
      <c r="Z21" s="16" t="s">
        <v>34617</v>
      </c>
      <c r="AA21" s="33">
        <f>CHOOSE(MIN(D6L914C9,RUN_YEARS),B7L809C7,B7L809C16,B7L809C25,B7L809C34,B7L809C43)</f>
        <v>22447.800000000003</v>
      </c>
      <c r="AB21" s="16" t="s">
        <v>34618</v>
      </c>
      <c r="AC21" s="33">
        <f>IF(D6L914C12=0,0,D6L914C10/D6L914C12)</f>
        <v>2.4554679109219826E-5</v>
      </c>
      <c r="AD21" s="16" t="s">
        <v>34619</v>
      </c>
      <c r="AE21" s="33">
        <f>IF(D6L914C5=0,0,D6L914C10/D6L914C5)</f>
        <v>0.48400928061076892</v>
      </c>
      <c r="AF21" s="16" t="s">
        <v>34620</v>
      </c>
      <c r="AG21" s="33">
        <f>CHOOSE(MIN(D6L914C9,RUN_YEARS),B7L809C5,B7L809C14,B7L809C23,B7L809C32,B7L809C41)</f>
        <v>285.24283845630009</v>
      </c>
      <c r="AH21" s="16" t="s">
        <v>34621</v>
      </c>
      <c r="AI21" s="33">
        <f>IF(D6L914C15=0,0,D6L914C11/D6L914C15)</f>
        <v>6.3842165683971808E-5</v>
      </c>
      <c r="AJ21" s="16" t="s">
        <v>34622</v>
      </c>
      <c r="AK21" s="33">
        <f>IF(D6L914C5=0,0,D6L914C11/D6L914C5)</f>
        <v>1.5990719389231065E-2</v>
      </c>
      <c r="AL21" s="16" t="s">
        <v>34623</v>
      </c>
      <c r="AM21" s="33">
        <f>D6L914C8*CHOOSE(MIN(D6L914C9,RUN_YEARS),B7L809C4,B7L809C13,B7L809C22,B7L809C31,B7L809C40)</f>
        <v>0.16015265222256675</v>
      </c>
      <c r="AN21" s="16" t="s">
        <v>34624</v>
      </c>
      <c r="AO21" s="33">
        <f>D6L914C8-D6L914C18</f>
        <v>0.40925639403827169</v>
      </c>
      <c r="AP21" s="16" t="s">
        <v>34625</v>
      </c>
      <c r="AQ21" s="33">
        <f>CHOOSE(MIN(D6L914C9,RUN_YEARS),B7L809C2,B7L809C11,B7L809C20,B7L809C29,B7L809C38)</f>
        <v>51.509509841764348</v>
      </c>
      <c r="AR21" s="16" t="s">
        <v>34626</v>
      </c>
      <c r="AS21" s="33">
        <f>IF(D6L914C20=0,0,D6L914C18/D6L914C20)</f>
        <v>3.109186103974797E-3</v>
      </c>
      <c r="AT21" s="16" t="s">
        <v>34627</v>
      </c>
      <c r="AU21" s="33">
        <f>IF(D6L914C5=0,0,D6L914C18/D6L914C5)</f>
        <v>0.14063058294757319</v>
      </c>
      <c r="AV21" s="16" t="s">
        <v>34628</v>
      </c>
      <c r="AW21" s="33">
        <f>CHOOSE(MIN(D6L914C9,RUN_YEARS),B7L809C1,B7L809C10,B7L809C19,B7L809C28,B7L809C37)</f>
        <v>131.62814329932729</v>
      </c>
      <c r="AX21" s="16" t="s">
        <v>34629</v>
      </c>
      <c r="AY21" s="33">
        <f>IF(D6L914C23=0,0,D6L914C19/D6L914C23)</f>
        <v>3.109186103974797E-3</v>
      </c>
      <c r="AZ21" s="16" t="s">
        <v>34630</v>
      </c>
      <c r="BA21" s="33">
        <f>IF(D6L914C5=0,0,D6L914C19/D6L914C5)</f>
        <v>0.35936941705242681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1.0314611245252998</v>
      </c>
      <c r="J22" s="16" t="s">
        <v>34653</v>
      </c>
      <c r="K22" s="21">
        <f>IF(FLOW_THRU_100PCT="Y",1,INDEX(VariabilityMatrix,D6L915C1,D6L915C9))</f>
        <v>0.65874680625616888</v>
      </c>
      <c r="L22" s="16" t="s">
        <v>34633</v>
      </c>
      <c r="M22" s="15">
        <f>IF(D6L915C2&lt;&gt;0,D6L915C2*D6L915C4,D6L915C3*D6L915C4)</f>
        <v>0.67947172155843771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0.33973586077921886</v>
      </c>
      <c r="R22" s="16" t="s">
        <v>34635</v>
      </c>
      <c r="S22" s="15">
        <f>D6L915C5-D6L915C7</f>
        <v>0.33973586077921886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0.32911865651948102</v>
      </c>
      <c r="X22" s="16" t="s">
        <v>34637</v>
      </c>
      <c r="Y22" s="33">
        <f>D6L915C7-D6L915C10</f>
        <v>1.0617204259737834E-2</v>
      </c>
      <c r="Z22" s="16" t="s">
        <v>34638</v>
      </c>
      <c r="AA22" s="33">
        <f>CHOOSE(MIN(D6L915C9,RUN_YEARS),B7L809C7,B7L809C16,B7L809C25,B7L809C34,B7L809C43)</f>
        <v>19668.333333333332</v>
      </c>
      <c r="AB22" s="16" t="s">
        <v>34639</v>
      </c>
      <c r="AC22" s="33">
        <f>IF(D6L915C12=0,0,D6L915C10/D6L915C12)</f>
        <v>1.673342885447747E-5</v>
      </c>
      <c r="AD22" s="16" t="s">
        <v>34640</v>
      </c>
      <c r="AE22" s="33">
        <f>IF(D6L915C5=0,0,D6L915C10/D6L915C5)</f>
        <v>0.48437432504860367</v>
      </c>
      <c r="AF22" s="16" t="s">
        <v>34641</v>
      </c>
      <c r="AG22" s="33">
        <f>CHOOSE(MIN(D6L915C9,RUN_YEARS),B7L809C5,B7L809C14,B7L809C23,B7L809C32,B7L809C41)</f>
        <v>244.03486789299069</v>
      </c>
      <c r="AH22" s="16" t="s">
        <v>34642</v>
      </c>
      <c r="AI22" s="33">
        <f>IF(D6L915C15=0,0,D6L915C11/D6L915C15)</f>
        <v>4.350691502164141E-5</v>
      </c>
      <c r="AJ22" s="16" t="s">
        <v>34643</v>
      </c>
      <c r="AK22" s="33">
        <f>IF(D6L915C5=0,0,D6L915C11/D6L915C5)</f>
        <v>1.5625674951396346E-2</v>
      </c>
      <c r="AL22" s="16" t="s">
        <v>34644</v>
      </c>
      <c r="AM22" s="33">
        <f>D6L915C8*CHOOSE(MIN(D6L915C9,RUN_YEARS),B7L809C4,B7L809C13,B7L809C22,B7L809C31,B7L809C40)</f>
        <v>9.3781070410792658E-2</v>
      </c>
      <c r="AN22" s="16" t="s">
        <v>34645</v>
      </c>
      <c r="AO22" s="33">
        <f>D6L915C8-D6L915C18</f>
        <v>0.24595479036842621</v>
      </c>
      <c r="AP22" s="16" t="s">
        <v>34646</v>
      </c>
      <c r="AQ22" s="33">
        <f>CHOOSE(MIN(D6L915C9,RUN_YEARS),B7L809C2,B7L809C11,B7L809C20,B7L809C29,B7L809C38)</f>
        <v>42.810221007834059</v>
      </c>
      <c r="AR22" s="16" t="s">
        <v>34647</v>
      </c>
      <c r="AS22" s="33">
        <f>IF(D6L915C20=0,0,D6L915C18/D6L915C20)</f>
        <v>2.1906233652386701E-3</v>
      </c>
      <c r="AT22" s="16" t="s">
        <v>34648</v>
      </c>
      <c r="AU22" s="33">
        <f>IF(D6L915C5=0,0,D6L915C18/D6L915C5)</f>
        <v>0.13802056426380219</v>
      </c>
      <c r="AV22" s="16" t="s">
        <v>34649</v>
      </c>
      <c r="AW22" s="33">
        <f>CHOOSE(MIN(D6L915C9,RUN_YEARS),B7L809C1,B7L809C10,B7L809C19,B7L809C28,B7L809C37)</f>
        <v>112.27616498175587</v>
      </c>
      <c r="AX22" s="16" t="s">
        <v>34650</v>
      </c>
      <c r="AY22" s="33">
        <f>IF(D6L915C23=0,0,D6L915C19/D6L915C23)</f>
        <v>2.1906233652386705E-3</v>
      </c>
      <c r="AZ22" s="16" t="s">
        <v>34651</v>
      </c>
      <c r="BA22" s="33">
        <f>IF(D6L915C5=0,0,D6L915C19/D6L915C5)</f>
        <v>0.36197943573619784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335.79689901222309</v>
      </c>
      <c r="J23" s="16" t="s">
        <v>34674</v>
      </c>
      <c r="K23" s="21">
        <f>IF(FLOW_THRU_100PCT="Y",1,INDEX(VariabilityMatrix,D6L916C1,D6L916C9))</f>
        <v>0.34321546975755718</v>
      </c>
      <c r="L23" s="16" t="s">
        <v>34654</v>
      </c>
      <c r="M23" s="15">
        <f>IF(D6L916C2&lt;&gt;0,D6L916C2*D6L916C4,D6L916C3*D6L916C4)</f>
        <v>115.25069043761114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57.62534521880557</v>
      </c>
      <c r="R23" s="16" t="s">
        <v>34656</v>
      </c>
      <c r="S23" s="15">
        <f>D6L916C5-D6L916C7</f>
        <v>57.62534521880557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55.824475392103459</v>
      </c>
      <c r="X23" s="16" t="s">
        <v>34658</v>
      </c>
      <c r="Y23" s="33">
        <f>D6L916C7-D6L916C10</f>
        <v>1.8008698267021117</v>
      </c>
      <c r="Z23" s="16" t="s">
        <v>34659</v>
      </c>
      <c r="AA23" s="33">
        <f>CHOOSE(MIN(D6L916C9,RUN_YEARS),B7L809C7,B7L809C16,B7L809C25,B7L809C34,B7L809C43)</f>
        <v>19668.333333333332</v>
      </c>
      <c r="AB23" s="16" t="s">
        <v>34660</v>
      </c>
      <c r="AC23" s="33">
        <f>IF(D6L916C12=0,0,D6L916C10/D6L916C12)</f>
        <v>2.8382921138261231E-3</v>
      </c>
      <c r="AD23" s="16" t="s">
        <v>34661</v>
      </c>
      <c r="AE23" s="33">
        <f>IF(D6L916C5=0,0,D6L916C10/D6L916C5)</f>
        <v>0.48437432504860367</v>
      </c>
      <c r="AF23" s="16" t="s">
        <v>34662</v>
      </c>
      <c r="AG23" s="33">
        <f>CHOOSE(MIN(D6L916C9,RUN_YEARS),B7L809C5,B7L809C14,B7L809C23,B7L809C32,B7L809C41)</f>
        <v>244.03486789299069</v>
      </c>
      <c r="AH23" s="16" t="s">
        <v>34663</v>
      </c>
      <c r="AI23" s="33">
        <f>IF(D6L916C15=0,0,D6L916C11/D6L916C15)</f>
        <v>7.3795594959479042E-3</v>
      </c>
      <c r="AJ23" s="16" t="s">
        <v>34664</v>
      </c>
      <c r="AK23" s="33">
        <f>IF(D6L916C5=0,0,D6L916C11/D6L916C5)</f>
        <v>1.5625674951396318E-2</v>
      </c>
      <c r="AL23" s="16" t="s">
        <v>34665</v>
      </c>
      <c r="AM23" s="33">
        <f>D6L916C8*CHOOSE(MIN(D6L916C9,RUN_YEARS),B7L809C4,B7L809C13,B7L809C22,B7L809C31,B7L809C40)</f>
        <v>15.90696532599188</v>
      </c>
      <c r="AN23" s="16" t="s">
        <v>34666</v>
      </c>
      <c r="AO23" s="33">
        <f>D6L916C8-D6L916C18</f>
        <v>41.718379892813687</v>
      </c>
      <c r="AP23" s="16" t="s">
        <v>34667</v>
      </c>
      <c r="AQ23" s="33">
        <f>CHOOSE(MIN(D6L916C9,RUN_YEARS),B7L809C2,B7L809C11,B7L809C20,B7L809C29,B7L809C38)</f>
        <v>42.810221007834059</v>
      </c>
      <c r="AR23" s="16" t="s">
        <v>34668</v>
      </c>
      <c r="AS23" s="33">
        <f>IF(D6L916C20=0,0,D6L916C18/D6L916C20)</f>
        <v>0.37156933441387707</v>
      </c>
      <c r="AT23" s="16" t="s">
        <v>34669</v>
      </c>
      <c r="AU23" s="33">
        <f>IF(D6L916C5=0,0,D6L916C18/D6L916C5)</f>
        <v>0.13802056426380219</v>
      </c>
      <c r="AV23" s="16" t="s">
        <v>34670</v>
      </c>
      <c r="AW23" s="33">
        <f>CHOOSE(MIN(D6L916C9,RUN_YEARS),B7L809C1,B7L809C10,B7L809C19,B7L809C28,B7L809C37)</f>
        <v>112.27616498175587</v>
      </c>
      <c r="AX23" s="16" t="s">
        <v>34671</v>
      </c>
      <c r="AY23" s="33">
        <f>IF(D6L916C23=0,0,D6L916C19/D6L916C23)</f>
        <v>0.37156933441387713</v>
      </c>
      <c r="AZ23" s="16" t="s">
        <v>34672</v>
      </c>
      <c r="BA23" s="33">
        <f>IF(D6L916C5=0,0,D6L916C19/D6L916C5)</f>
        <v>0.36197943573619779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12.799750136915419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11.007785117747261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5.5038925588736305</v>
      </c>
      <c r="R24" s="16" t="s">
        <v>34677</v>
      </c>
      <c r="S24" s="15">
        <f>D6L917C5-D6L917C7</f>
        <v>5.5038925588736305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5.3318884866888938</v>
      </c>
      <c r="X24" s="16" t="s">
        <v>34679</v>
      </c>
      <c r="Y24" s="33">
        <f>D6L917C7-D6L917C10</f>
        <v>0.17200407218473668</v>
      </c>
      <c r="Z24" s="16" t="s">
        <v>34680</v>
      </c>
      <c r="AA24" s="33">
        <f>CHOOSE(MIN(D6L917C9,RUN_YEARS),B7L809C7,B7L809C16,B7L809C25,B7L809C34,B7L809C43)</f>
        <v>19668.333333333332</v>
      </c>
      <c r="AB24" s="16" t="s">
        <v>34681</v>
      </c>
      <c r="AC24" s="33">
        <f>IF(D6L917C12=0,0,D6L917C10/D6L917C12)</f>
        <v>2.7109000017060727E-4</v>
      </c>
      <c r="AD24" s="16" t="s">
        <v>34682</v>
      </c>
      <c r="AE24" s="33">
        <f>IF(D6L917C5=0,0,D6L917C10/D6L917C5)</f>
        <v>0.48437432504860367</v>
      </c>
      <c r="AF24" s="16" t="s">
        <v>34683</v>
      </c>
      <c r="AG24" s="33">
        <f>CHOOSE(MIN(D6L917C9,RUN_YEARS),B7L809C5,B7L809C14,B7L809C23,B7L809C32,B7L809C41)</f>
        <v>244.03486789299069</v>
      </c>
      <c r="AH24" s="16" t="s">
        <v>34684</v>
      </c>
      <c r="AI24" s="33">
        <f>IF(D6L917C15=0,0,D6L917C11/D6L917C15)</f>
        <v>7.0483400044357789E-4</v>
      </c>
      <c r="AJ24" s="16" t="s">
        <v>34685</v>
      </c>
      <c r="AK24" s="33">
        <f>IF(D6L917C5=0,0,D6L917C11/D6L917C5)</f>
        <v>1.5625674951396329E-2</v>
      </c>
      <c r="AL24" s="16" t="s">
        <v>34686</v>
      </c>
      <c r="AM24" s="33">
        <f>D6L917C8*CHOOSE(MIN(D6L917C9,RUN_YEARS),B7L809C4,B7L809C13,B7L809C22,B7L809C31,B7L809C40)</f>
        <v>1.5193007132461611</v>
      </c>
      <c r="AN24" s="16" t="s">
        <v>34687</v>
      </c>
      <c r="AO24" s="33">
        <f>D6L917C8-D6L917C18</f>
        <v>3.9845918456274694</v>
      </c>
      <c r="AP24" s="16" t="s">
        <v>34688</v>
      </c>
      <c r="AQ24" s="33">
        <f>CHOOSE(MIN(D6L917C9,RUN_YEARS),B7L809C2,B7L809C11,B7L809C20,B7L809C29,B7L809C38)</f>
        <v>42.810221007834059</v>
      </c>
      <c r="AR24" s="16" t="s">
        <v>34689</v>
      </c>
      <c r="AS24" s="33">
        <f>IF(D6L917C20=0,0,D6L917C18/D6L917C20)</f>
        <v>3.5489205088853351E-2</v>
      </c>
      <c r="AT24" s="16" t="s">
        <v>34690</v>
      </c>
      <c r="AU24" s="33">
        <f>IF(D6L917C5=0,0,D6L917C18/D6L917C5)</f>
        <v>0.13802056426380219</v>
      </c>
      <c r="AV24" s="16" t="s">
        <v>34691</v>
      </c>
      <c r="AW24" s="33">
        <f>CHOOSE(MIN(D6L917C9,RUN_YEARS),B7L809C1,B7L809C10,B7L809C19,B7L809C28,B7L809C37)</f>
        <v>112.27616498175587</v>
      </c>
      <c r="AX24" s="16" t="s">
        <v>34692</v>
      </c>
      <c r="AY24" s="33">
        <f>IF(D6L917C23=0,0,D6L917C19/D6L917C23)</f>
        <v>3.5489205088853358E-2</v>
      </c>
      <c r="AZ24" s="16" t="s">
        <v>34693</v>
      </c>
      <c r="BA24" s="33">
        <f>IF(D6L917C5=0,0,D6L917C19/D6L917C5)</f>
        <v>0.36197943573619784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140.71364033561906</v>
      </c>
      <c r="J25" s="16" t="s">
        <v>34715</v>
      </c>
      <c r="K25" s="21">
        <f>IF(FLOW_THRU_100PCT="Y",1,INDEX(VariabilityMatrix,D6L918C1,D6L918C9))</f>
        <v>0.35329889044884982</v>
      </c>
      <c r="L25" s="16" t="s">
        <v>34695</v>
      </c>
      <c r="M25" s="15">
        <f>IF(D6L918C2&lt;&gt;0,D6L918C2*D6L918C4,D6L918C3*D6L918C4)</f>
        <v>49.713973001592734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24.856986500796367</v>
      </c>
      <c r="R25" s="16" t="s">
        <v>34697</v>
      </c>
      <c r="S25" s="15">
        <f>D6L918C5-D6L918C7</f>
        <v>24.856986500796367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24.185765390773753</v>
      </c>
      <c r="X25" s="16" t="s">
        <v>34699</v>
      </c>
      <c r="Y25" s="33">
        <f>D6L918C7-D6L918C10</f>
        <v>0.6712211100226142</v>
      </c>
      <c r="Z25" s="16" t="s">
        <v>34700</v>
      </c>
      <c r="AA25" s="33">
        <f>CHOOSE(MIN(D6L918C9,RUN_YEARS),B7L809C7,B7L809C16,B7L809C25,B7L809C34,B7L809C43)</f>
        <v>22104</v>
      </c>
      <c r="AB25" s="16" t="s">
        <v>34701</v>
      </c>
      <c r="AC25" s="33">
        <f>IF(D6L918C12=0,0,D6L918C10/D6L918C12)</f>
        <v>1.0941804827530651E-3</v>
      </c>
      <c r="AD25" s="16" t="s">
        <v>34702</v>
      </c>
      <c r="AE25" s="33">
        <f>IF(D6L918C5=0,0,D6L918C10/D6L918C5)</f>
        <v>0.48649834101971473</v>
      </c>
      <c r="AF25" s="16" t="s">
        <v>34703</v>
      </c>
      <c r="AG25" s="33">
        <f>CHOOSE(MIN(D6L918C9,RUN_YEARS),B7L809C5,B7L809C14,B7L809C23,B7L809C32,B7L809C41)</f>
        <v>235.94093429975402</v>
      </c>
      <c r="AH25" s="16" t="s">
        <v>34704</v>
      </c>
      <c r="AI25" s="33">
        <f>IF(D6L918C15=0,0,D6L918C11/D6L918C15)</f>
        <v>2.8448692551579593E-3</v>
      </c>
      <c r="AJ25" s="16" t="s">
        <v>34705</v>
      </c>
      <c r="AK25" s="33">
        <f>IF(D6L918C5=0,0,D6L918C11/D6L918C5)</f>
        <v>1.3501658980285275E-2</v>
      </c>
      <c r="AL25" s="16" t="s">
        <v>34706</v>
      </c>
      <c r="AM25" s="33">
        <f>D6L918C8*CHOOSE(MIN(D6L918C9,RUN_YEARS),B7L809C4,B7L809C13,B7L809C22,B7L809C31,B7L809C40)</f>
        <v>7.9780554047986669</v>
      </c>
      <c r="AN25" s="16" t="s">
        <v>34707</v>
      </c>
      <c r="AO25" s="33">
        <f>D6L918C8-D6L918C18</f>
        <v>16.8789310959977</v>
      </c>
      <c r="AP25" s="16" t="s">
        <v>34708</v>
      </c>
      <c r="AQ25" s="33">
        <f>CHOOSE(MIN(D6L918C9,RUN_YEARS),B7L809C2,B7L809C11,B7L809C20,B7L809C29,B7L809C38)</f>
        <v>51.43306207332369</v>
      </c>
      <c r="AR25" s="16" t="s">
        <v>34709</v>
      </c>
      <c r="AS25" s="33">
        <f>IF(D6L918C20=0,0,D6L918C18/D6L918C20)</f>
        <v>0.15511531072027249</v>
      </c>
      <c r="AT25" s="16" t="s">
        <v>34710</v>
      </c>
      <c r="AU25" s="33">
        <f>IF(D6L918C5=0,0,D6L918C18/D6L918C5)</f>
        <v>0.16047913540410594</v>
      </c>
      <c r="AV25" s="16" t="s">
        <v>34711</v>
      </c>
      <c r="AW25" s="33">
        <f>CHOOSE(MIN(D6L918C9,RUN_YEARS),B7L809C1,B7L809C10,B7L809C19,B7L809C28,B7L809C37)</f>
        <v>108.81537752540983</v>
      </c>
      <c r="AX25" s="16" t="s">
        <v>34712</v>
      </c>
      <c r="AY25" s="33">
        <f>IF(D6L918C23=0,0,D6L918C19/D6L918C23)</f>
        <v>0.15511531072027249</v>
      </c>
      <c r="AZ25" s="16" t="s">
        <v>34713</v>
      </c>
      <c r="BA25" s="33">
        <f>IF(D6L918C5=0,0,D6L918C19/D6L918C5)</f>
        <v>0.33952086459589409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520.46203938541169</v>
      </c>
      <c r="J26" s="16" t="s">
        <v>34736</v>
      </c>
      <c r="K26" s="21">
        <f>IF(FLOW_THRU_100PCT="Y",1,INDEX(VariabilityMatrix,D6L919C1,D6L919C9))</f>
        <v>0.34321546975755718</v>
      </c>
      <c r="L26" s="16" t="s">
        <v>34716</v>
      </c>
      <c r="M26" s="15">
        <f>IF(D6L919C2&lt;&gt;0,D6L919C2*D6L919C4,D6L919C3*D6L919C4)</f>
        <v>178.63062333864031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89.315311669320153</v>
      </c>
      <c r="R26" s="16" t="s">
        <v>34718</v>
      </c>
      <c r="S26" s="15">
        <f>D6L919C5-D6L919C7</f>
        <v>89.315311669320153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86.524087612665255</v>
      </c>
      <c r="X26" s="16" t="s">
        <v>34720</v>
      </c>
      <c r="Y26" s="33">
        <f>D6L919C7-D6L919C10</f>
        <v>2.7912240566548974</v>
      </c>
      <c r="Z26" s="16" t="s">
        <v>34721</v>
      </c>
      <c r="AA26" s="33">
        <f>CHOOSE(MIN(D6L919C9,RUN_YEARS),B7L809C7,B7L809C16,B7L809C25,B7L809C34,B7L809C43)</f>
        <v>19668.333333333332</v>
      </c>
      <c r="AB26" s="16" t="s">
        <v>34722</v>
      </c>
      <c r="AC26" s="33">
        <f>IF(D6L919C12=0,0,D6L919C10/D6L919C12)</f>
        <v>4.3991570686890222E-3</v>
      </c>
      <c r="AD26" s="16" t="s">
        <v>34723</v>
      </c>
      <c r="AE26" s="33">
        <f>IF(D6L919C5=0,0,D6L919C10/D6L919C5)</f>
        <v>0.48437432504860373</v>
      </c>
      <c r="AF26" s="16" t="s">
        <v>34724</v>
      </c>
      <c r="AG26" s="33">
        <f>CHOOSE(MIN(D6L919C9,RUN_YEARS),B7L809C5,B7L809C14,B7L809C23,B7L809C32,B7L809C41)</f>
        <v>244.03486789299069</v>
      </c>
      <c r="AH26" s="16" t="s">
        <v>34725</v>
      </c>
      <c r="AI26" s="33">
        <f>IF(D6L919C15=0,0,D6L919C11/D6L919C15)</f>
        <v>1.1437808378591412E-2</v>
      </c>
      <c r="AJ26" s="16" t="s">
        <v>34726</v>
      </c>
      <c r="AK26" s="33">
        <f>IF(D6L919C5=0,0,D6L919C11/D6L919C5)</f>
        <v>1.5625674951396291E-2</v>
      </c>
      <c r="AL26" s="16" t="s">
        <v>34727</v>
      </c>
      <c r="AM26" s="33">
        <f>D6L919C8*CHOOSE(MIN(D6L919C9,RUN_YEARS),B7L809C4,B7L809C13,B7L809C22,B7L809C31,B7L809C40)</f>
        <v>24.654699427993847</v>
      </c>
      <c r="AN26" s="16" t="s">
        <v>34728</v>
      </c>
      <c r="AO26" s="33">
        <f>D6L919C8-D6L919C18</f>
        <v>64.660612241326305</v>
      </c>
      <c r="AP26" s="16" t="s">
        <v>34729</v>
      </c>
      <c r="AQ26" s="33">
        <f>CHOOSE(MIN(D6L919C9,RUN_YEARS),B7L809C2,B7L809C11,B7L809C20,B7L809C29,B7L809C38)</f>
        <v>42.810221007834059</v>
      </c>
      <c r="AR26" s="16" t="s">
        <v>34730</v>
      </c>
      <c r="AS26" s="33">
        <f>IF(D6L919C20=0,0,D6L919C18/D6L919C20)</f>
        <v>0.57590684765402544</v>
      </c>
      <c r="AT26" s="16" t="s">
        <v>34731</v>
      </c>
      <c r="AU26" s="33">
        <f>IF(D6L919C5=0,0,D6L919C18/D6L919C5)</f>
        <v>0.13802056426380219</v>
      </c>
      <c r="AV26" s="16" t="s">
        <v>34732</v>
      </c>
      <c r="AW26" s="33">
        <f>CHOOSE(MIN(D6L919C9,RUN_YEARS),B7L809C1,B7L809C10,B7L809C19,B7L809C28,B7L809C37)</f>
        <v>112.27616498175587</v>
      </c>
      <c r="AX26" s="16" t="s">
        <v>34733</v>
      </c>
      <c r="AY26" s="33">
        <f>IF(D6L919C23=0,0,D6L919C19/D6L919C23)</f>
        <v>0.57590684765402544</v>
      </c>
      <c r="AZ26" s="16" t="s">
        <v>34734</v>
      </c>
      <c r="BA26" s="33">
        <f>IF(D6L919C5=0,0,D6L919C19/D6L919C5)</f>
        <v>0.36197943573619779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16.003828242702671</v>
      </c>
      <c r="J27" s="16" t="s">
        <v>34757</v>
      </c>
      <c r="K27" s="21">
        <f>IF(FLOW_THRU_100PCT="Y",1,INDEX(VariabilityMatrix,D6L920C1,D6L920C9))</f>
        <v>0.35329889044884982</v>
      </c>
      <c r="L27" s="16" t="s">
        <v>34737</v>
      </c>
      <c r="M27" s="15">
        <f>IF(D6L920C2&lt;&gt;0,D6L920C2*D6L920C4,D6L920C3*D6L920C4)</f>
        <v>5.6541347610808197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2.8270673805404098</v>
      </c>
      <c r="R27" s="16" t="s">
        <v>34739</v>
      </c>
      <c r="S27" s="15">
        <f>D6L920C5-D6L920C7</f>
        <v>2.8270673805404098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2.7507271811677199</v>
      </c>
      <c r="X27" s="16" t="s">
        <v>34741</v>
      </c>
      <c r="Y27" s="33">
        <f>D6L920C7-D6L920C10</f>
        <v>7.6340199372689987E-2</v>
      </c>
      <c r="Z27" s="16" t="s">
        <v>34742</v>
      </c>
      <c r="AA27" s="33">
        <f>CHOOSE(MIN(D6L920C9,RUN_YEARS),B7L809C7,B7L809C16,B7L809C25,B7L809C34,B7L809C43)</f>
        <v>22104</v>
      </c>
      <c r="AB27" s="16" t="s">
        <v>34743</v>
      </c>
      <c r="AC27" s="33">
        <f>IF(D6L920C12=0,0,D6L920C10/D6L920C12)</f>
        <v>1.244447693253583E-4</v>
      </c>
      <c r="AD27" s="16" t="s">
        <v>34744</v>
      </c>
      <c r="AE27" s="33">
        <f>IF(D6L920C5=0,0,D6L920C10/D6L920C5)</f>
        <v>0.48649834101971473</v>
      </c>
      <c r="AF27" s="16" t="s">
        <v>34745</v>
      </c>
      <c r="AG27" s="33">
        <f>CHOOSE(MIN(D6L920C9,RUN_YEARS),B7L809C5,B7L809C14,B7L809C23,B7L809C32,B7L809C41)</f>
        <v>235.94093429975402</v>
      </c>
      <c r="AH27" s="16" t="s">
        <v>34746</v>
      </c>
      <c r="AI27" s="33">
        <f>IF(D6L920C15=0,0,D6L920C11/D6L920C15)</f>
        <v>3.2355640024593044E-4</v>
      </c>
      <c r="AJ27" s="16" t="s">
        <v>34747</v>
      </c>
      <c r="AK27" s="33">
        <f>IF(D6L920C5=0,0,D6L920C11/D6L920C5)</f>
        <v>1.3501658980285275E-2</v>
      </c>
      <c r="AL27" s="16" t="s">
        <v>34748</v>
      </c>
      <c r="AM27" s="33">
        <f>D6L920C8*CHOOSE(MIN(D6L920C9,RUN_YEARS),B7L809C4,B7L809C13,B7L809C22,B7L809C31,B7L809C40)</f>
        <v>0.90737065791655103</v>
      </c>
      <c r="AN27" s="16" t="s">
        <v>34749</v>
      </c>
      <c r="AO27" s="33">
        <f>D6L920C8-D6L920C18</f>
        <v>1.9196967226238588</v>
      </c>
      <c r="AP27" s="16" t="s">
        <v>34750</v>
      </c>
      <c r="AQ27" s="33">
        <f>CHOOSE(MIN(D6L920C9,RUN_YEARS),B7L809C2,B7L809C11,B7L809C20,B7L809C29,B7L809C38)</f>
        <v>51.43306207332369</v>
      </c>
      <c r="AR27" s="16" t="s">
        <v>34751</v>
      </c>
      <c r="AS27" s="33">
        <f>IF(D6L920C20=0,0,D6L920C18/D6L920C20)</f>
        <v>1.7641777901984346E-2</v>
      </c>
      <c r="AT27" s="16" t="s">
        <v>34752</v>
      </c>
      <c r="AU27" s="33">
        <f>IF(D6L920C5=0,0,D6L920C18/D6L920C5)</f>
        <v>0.16047913540410594</v>
      </c>
      <c r="AV27" s="16" t="s">
        <v>34753</v>
      </c>
      <c r="AW27" s="33">
        <f>CHOOSE(MIN(D6L920C9,RUN_YEARS),B7L809C1,B7L809C10,B7L809C19,B7L809C28,B7L809C37)</f>
        <v>108.81537752540983</v>
      </c>
      <c r="AX27" s="16" t="s">
        <v>34754</v>
      </c>
      <c r="AY27" s="33">
        <f>IF(D6L920C23=0,0,D6L920C19/D6L920C23)</f>
        <v>1.7641777901984342E-2</v>
      </c>
      <c r="AZ27" s="16" t="s">
        <v>34755</v>
      </c>
      <c r="BA27" s="33">
        <f>IF(D6L920C5=0,0,D6L920C19/D6L920C5)</f>
        <v>0.33952086459589409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0.35329889044884982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22104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235.94093429975402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51.43306207332369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108.81537752540983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0.35329889044884982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22104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235.94093429975402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51.43306207332369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108.81537752540983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0.35329889044884982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22104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235.94093429975402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51.43306207332369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108.81537752540983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0.35329889044884982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22104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235.94093429975402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51.43306207332369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108.81537752540983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0.35329889044884982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22104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235.94093429975402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51.43306207332369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108.81537752540983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14.912480968480375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12.824733632893123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6.4123668164465615</v>
      </c>
      <c r="R33" s="16" t="s">
        <v>34865</v>
      </c>
      <c r="S33" s="15">
        <f>D6L926C5-D6L926C7</f>
        <v>6.4123668164465615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6.2392116364222439</v>
      </c>
      <c r="X33" s="16" t="s">
        <v>34867</v>
      </c>
      <c r="Y33" s="33">
        <f>D6L926C7-D6L926C10</f>
        <v>0.17315518002431762</v>
      </c>
      <c r="Z33" s="16" t="s">
        <v>34868</v>
      </c>
      <c r="AA33" s="33">
        <f>CHOOSE(MIN(D6L926C9,RUN_YEARS),B7L809C7,B7L809C16,B7L809C25,B7L809C34,B7L809C43)</f>
        <v>22104</v>
      </c>
      <c r="AB33" s="16" t="s">
        <v>34869</v>
      </c>
      <c r="AC33" s="33">
        <f>IF(D6L926C12=0,0,D6L926C10/D6L926C12)</f>
        <v>2.8226617971508525E-4</v>
      </c>
      <c r="AD33" s="16" t="s">
        <v>34870</v>
      </c>
      <c r="AE33" s="33">
        <f>IF(D6L926C5=0,0,D6L926C10/D6L926C5)</f>
        <v>0.48649834101971473</v>
      </c>
      <c r="AF33" s="16" t="s">
        <v>34871</v>
      </c>
      <c r="AG33" s="33">
        <f>CHOOSE(MIN(D6L926C9,RUN_YEARS),B7L809C5,B7L809C14,B7L809C23,B7L809C32,B7L809C41)</f>
        <v>235.94093429975402</v>
      </c>
      <c r="AH33" s="16" t="s">
        <v>34872</v>
      </c>
      <c r="AI33" s="33">
        <f>IF(D6L926C15=0,0,D6L926C11/D6L926C15)</f>
        <v>7.3389206725921717E-4</v>
      </c>
      <c r="AJ33" s="16" t="s">
        <v>34873</v>
      </c>
      <c r="AK33" s="33">
        <f>IF(D6L926C5=0,0,D6L926C11/D6L926C5)</f>
        <v>1.3501658980285243E-2</v>
      </c>
      <c r="AL33" s="16" t="s">
        <v>34874</v>
      </c>
      <c r="AM33" s="33">
        <f>D6L926C8*CHOOSE(MIN(D6L926C9,RUN_YEARS),B7L809C4,B7L809C13,B7L809C22,B7L809C31,B7L809C40)</f>
        <v>2.0581021651946467</v>
      </c>
      <c r="AN33" s="16" t="s">
        <v>34875</v>
      </c>
      <c r="AO33" s="33">
        <f>D6L926C8-D6L926C18</f>
        <v>4.3542646512519152</v>
      </c>
      <c r="AP33" s="16" t="s">
        <v>34876</v>
      </c>
      <c r="AQ33" s="33">
        <f>CHOOSE(MIN(D6L926C9,RUN_YEARS),B7L809C2,B7L809C11,B7L809C20,B7L809C29,B7L809C38)</f>
        <v>51.43306207332369</v>
      </c>
      <c r="AR33" s="16" t="s">
        <v>34877</v>
      </c>
      <c r="AS33" s="33">
        <f>IF(D6L926C20=0,0,D6L926C18/D6L926C20)</f>
        <v>4.0015159164752581E-2</v>
      </c>
      <c r="AT33" s="16" t="s">
        <v>34878</v>
      </c>
      <c r="AU33" s="33">
        <f>IF(D6L926C5=0,0,D6L926C18/D6L926C5)</f>
        <v>0.16047913540410591</v>
      </c>
      <c r="AV33" s="16" t="s">
        <v>34879</v>
      </c>
      <c r="AW33" s="33">
        <f>CHOOSE(MIN(D6L926C9,RUN_YEARS),B7L809C1,B7L809C10,B7L809C19,B7L809C28,B7L809C37)</f>
        <v>108.81537752540983</v>
      </c>
      <c r="AX33" s="16" t="s">
        <v>34880</v>
      </c>
      <c r="AY33" s="33">
        <f>IF(D6L926C23=0,0,D6L926C19/D6L926C23)</f>
        <v>4.0015159164752581E-2</v>
      </c>
      <c r="AZ33" s="16" t="s">
        <v>34881</v>
      </c>
      <c r="BA33" s="33">
        <f>IF(D6L926C5=0,0,D6L926C19/D6L926C5)</f>
        <v>0.33952086459589409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-9.530361873592657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-8.1961112112896846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-4.0980556056448423</v>
      </c>
      <c r="R34" s="16" t="s">
        <v>34885</v>
      </c>
      <c r="S34" s="15">
        <f>D6L927C5-D6L927C7</f>
        <v>-4.0980556056448423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-3.9699858359917344</v>
      </c>
      <c r="X34" s="16" t="s">
        <v>34887</v>
      </c>
      <c r="Y34" s="33">
        <f>D6L927C7-D6L927C10</f>
        <v>-0.1280697696531079</v>
      </c>
      <c r="Z34" s="16" t="s">
        <v>34888</v>
      </c>
      <c r="AA34" s="33">
        <f>CHOOSE(MIN(D6L927C9,RUN_YEARS),B7L809C7,B7L809C16,B7L809C25,B7L809C34,B7L809C43)</f>
        <v>19668.333333333332</v>
      </c>
      <c r="AB34" s="16" t="s">
        <v>34889</v>
      </c>
      <c r="AC34" s="33">
        <f>IF(D6L927C12=0,0,D6L927C10/D6L927C12)</f>
        <v>-2.0184658093339893E-4</v>
      </c>
      <c r="AD34" s="16" t="s">
        <v>34890</v>
      </c>
      <c r="AE34" s="33">
        <f>IF(D6L927C5=0,0,D6L927C10/D6L927C5)</f>
        <v>0.48437432504860367</v>
      </c>
      <c r="AF34" s="16" t="s">
        <v>34891</v>
      </c>
      <c r="AG34" s="33">
        <f>CHOOSE(MIN(D6L927C9,RUN_YEARS),B7L809C5,B7L809C14,B7L809C23,B7L809C32,B7L809C41)</f>
        <v>244.03486789299069</v>
      </c>
      <c r="AH34" s="16" t="s">
        <v>34892</v>
      </c>
      <c r="AI34" s="33">
        <f>IF(D6L927C15=0,0,D6L927C11/D6L927C15)</f>
        <v>-5.248011104268366E-4</v>
      </c>
      <c r="AJ34" s="16" t="s">
        <v>34893</v>
      </c>
      <c r="AK34" s="33">
        <f>IF(D6L927C5=0,0,D6L927C11/D6L927C5)</f>
        <v>1.5625674951396336E-2</v>
      </c>
      <c r="AL34" s="16" t="s">
        <v>34894</v>
      </c>
      <c r="AM34" s="33">
        <f>D6L927C8*CHOOSE(MIN(D6L927C9,RUN_YEARS),B7L809C4,B7L809C13,B7L809C22,B7L809C31,B7L809C40)</f>
        <v>-1.1312318941510775</v>
      </c>
      <c r="AN34" s="16" t="s">
        <v>34895</v>
      </c>
      <c r="AO34" s="33">
        <f>D6L927C8-D6L927C18</f>
        <v>-2.966823711493765</v>
      </c>
      <c r="AP34" s="16" t="s">
        <v>34896</v>
      </c>
      <c r="AQ34" s="33">
        <f>CHOOSE(MIN(D6L927C9,RUN_YEARS),B7L809C2,B7L809C11,B7L809C20,B7L809C29,B7L809C38)</f>
        <v>42.810221007834059</v>
      </c>
      <c r="AR34" s="16" t="s">
        <v>34897</v>
      </c>
      <c r="AS34" s="33">
        <f>IF(D6L927C20=0,0,D6L927C18/D6L927C20)</f>
        <v>-2.6424341372684519E-2</v>
      </c>
      <c r="AT34" s="16" t="s">
        <v>34898</v>
      </c>
      <c r="AU34" s="33">
        <f>IF(D6L927C5=0,0,D6L927C18/D6L927C5)</f>
        <v>0.13802056426380219</v>
      </c>
      <c r="AV34" s="16" t="s">
        <v>34899</v>
      </c>
      <c r="AW34" s="33">
        <f>CHOOSE(MIN(D6L927C9,RUN_YEARS),B7L809C1,B7L809C10,B7L809C19,B7L809C28,B7L809C37)</f>
        <v>112.27616498175587</v>
      </c>
      <c r="AX34" s="16" t="s">
        <v>34900</v>
      </c>
      <c r="AY34" s="33">
        <f>IF(D6L927C23=0,0,D6L927C19/D6L927C23)</f>
        <v>-2.6424341372684523E-2</v>
      </c>
      <c r="AZ34" s="16" t="s">
        <v>34901</v>
      </c>
      <c r="BA34" s="33">
        <f>IF(D6L927C5=0,0,D6L927C19/D6L927C5)</f>
        <v>0.36197943573619784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3191.168715260495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2204.5678435673217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1102.2839217836608</v>
      </c>
      <c r="R35" s="16" t="s">
        <v>34905</v>
      </c>
      <c r="S35" s="15">
        <f>SUM(D6L901C8:D6L927C8)-2*SUM(D6L909C8,D6L911C8,D6L922C8,D6L924C8,D6L927C8)</f>
        <v>1102.2839217836608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1067.974458282468</v>
      </c>
      <c r="X35" s="16" t="s">
        <v>34907</v>
      </c>
      <c r="Y35" s="33">
        <f>SUM(D6L901C11:D6L927C11)-2*SUM(D6L909C11,D6L911C11,D6L922C11,D6L924C11,D6L927C11)</f>
        <v>34.309463501192724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5.4053722159155326E-2</v>
      </c>
      <c r="AD35" s="16" t="s">
        <v>34909</v>
      </c>
      <c r="AE35" s="33">
        <f>IF(D6L928C5=0,0,D6L928C10/D6L928C5)</f>
        <v>0.48443710244558635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0.14053967761380343</v>
      </c>
      <c r="AJ35" s="16" t="s">
        <v>34911</v>
      </c>
      <c r="AK35" s="33">
        <f>IF(D6L928C5=0,0,D6L928C11/D6L928C5)</f>
        <v>1.5562897554413596E-2</v>
      </c>
      <c r="AL35" s="16" t="s">
        <v>34912</v>
      </c>
      <c r="AM35" s="33">
        <f>SUM(D6L901C18:D6L927C18)-2*SUM(D6L909C18,D6L911C18,D6L922C18,D6L924C18,D6L927C18)</f>
        <v>305.86396190539421</v>
      </c>
      <c r="AN35" s="16" t="s">
        <v>34913</v>
      </c>
      <c r="AO35" s="33">
        <f>SUM(D6L901C19:D6L927C19)-2*SUM(D6L909C19,D6L911C19,D6L922C19,D6L924C19,D6L927C19)</f>
        <v>796.41995987826681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7.0909028523833211</v>
      </c>
      <c r="AT35" s="16" t="s">
        <v>34915</v>
      </c>
      <c r="AU35" s="33">
        <f>IF(D6L928C5=0,0,D6L928C18/D6L928C5)</f>
        <v>0.13874100667750847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7.0909028523833229</v>
      </c>
      <c r="AZ35" s="16" t="s">
        <v>34917</v>
      </c>
      <c r="BA35" s="33">
        <f>IF(D6L928C5=0,0,D6L928C19/D6L928C5)</f>
        <v>0.36125899332249162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33.214721408370295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16.607360704185147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8.3036803520925737</v>
      </c>
      <c r="R36" s="16" t="s">
        <v>34922</v>
      </c>
      <c r="S36" s="15">
        <f>D6L929C5-D6L929C7</f>
        <v>8.3036803520925737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8.0794534313020758</v>
      </c>
      <c r="X36" s="16" t="s">
        <v>34924</v>
      </c>
      <c r="Y36" s="33">
        <f>D6L929C7-D6L929C10</f>
        <v>0.22422692079049789</v>
      </c>
      <c r="Z36" s="16" t="s">
        <v>34925</v>
      </c>
      <c r="AA36" s="33">
        <f>CHOOSE(MIN(D6L929C9,RUN_YEARS),B7L809C7,B7L809C16,B7L809C25,B7L809C34,B7L809C43)</f>
        <v>22104</v>
      </c>
      <c r="AB36" s="16" t="s">
        <v>34926</v>
      </c>
      <c r="AC36" s="33">
        <f>IF(D6L929C12=0,0,D6L929C10/D6L929C12)</f>
        <v>3.6551997065246451E-4</v>
      </c>
      <c r="AD36" s="16" t="s">
        <v>34927</v>
      </c>
      <c r="AE36" s="33">
        <f>IF(D6L929C5=0,0,D6L929C10/D6L929C5)</f>
        <v>0.48649834101971473</v>
      </c>
      <c r="AF36" s="16" t="s">
        <v>34928</v>
      </c>
      <c r="AG36" s="33">
        <f>CHOOSE(MIN(D6L929C9,RUN_YEARS),B7L809C5,B7L809C14,B7L809C23,B7L809C32,B7L809C41)</f>
        <v>235.94093429975402</v>
      </c>
      <c r="AH36" s="16" t="s">
        <v>34929</v>
      </c>
      <c r="AI36" s="33">
        <f>IF(D6L929C15=0,0,D6L929C11/D6L929C15)</f>
        <v>9.5035192369640311E-4</v>
      </c>
      <c r="AJ36" s="16" t="s">
        <v>34930</v>
      </c>
      <c r="AK36" s="33">
        <f>IF(D6L929C5=0,0,D6L929C11/D6L929C5)</f>
        <v>1.3501658980285257E-2</v>
      </c>
      <c r="AL36" s="16" t="s">
        <v>34931</v>
      </c>
      <c r="AM36" s="33">
        <f>D6L929C8*CHOOSE(MIN(D6L929C9,RUN_YEARS),B7L809C4,B7L809C13,B7L809C22,B7L809C31,B7L809C40)</f>
        <v>2.6651348871517566</v>
      </c>
      <c r="AN36" s="16" t="s">
        <v>34932</v>
      </c>
      <c r="AO36" s="33">
        <f>D6L929C8-D6L929C18</f>
        <v>5.6385454649408171</v>
      </c>
      <c r="AP36" s="16" t="s">
        <v>34933</v>
      </c>
      <c r="AQ36" s="33">
        <f>CHOOSE(MIN(D6L929C9,RUN_YEARS),B7L809C2,B7L809C11,B7L809C20,B7L809C29,B7L809C38)</f>
        <v>51.43306207332369</v>
      </c>
      <c r="AR36" s="16" t="s">
        <v>34934</v>
      </c>
      <c r="AS36" s="33">
        <f>IF(D6L929C20=0,0,D6L929C18/D6L929C20)</f>
        <v>5.18175426411965E-2</v>
      </c>
      <c r="AT36" s="16" t="s">
        <v>34935</v>
      </c>
      <c r="AU36" s="33">
        <f>IF(D6L929C5=0,0,D6L929C18/D6L929C5)</f>
        <v>0.16047913540410594</v>
      </c>
      <c r="AV36" s="16" t="s">
        <v>34936</v>
      </c>
      <c r="AW36" s="33">
        <f>CHOOSE(MIN(D6L929C9,RUN_YEARS),B7L809C1,B7L809C10,B7L809C19,B7L809C28,B7L809C37)</f>
        <v>108.81537752540983</v>
      </c>
      <c r="AX36" s="16" t="s">
        <v>34937</v>
      </c>
      <c r="AY36" s="33">
        <f>IF(D6L929C23=0,0,D6L929C19/D6L929C23)</f>
        <v>5.1817542641196479E-2</v>
      </c>
      <c r="AZ36" s="16" t="s">
        <v>34938</v>
      </c>
      <c r="BA36" s="33">
        <f>IF(D6L929C5=0,0,D6L929C19/D6L929C5)</f>
        <v>0.33952086459589403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22104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235.94093429975402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51.43306207332369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108.81537752540983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22104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235.94093429975402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51.43306207332369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108.81537752540983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22104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235.94093429975402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51.43306207332369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108.81537752540983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22104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235.94093429975402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51.43306207332369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108.81537752540983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22104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235.94093429975402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51.43306207332369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108.81537752540983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-910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-910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-910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-885.42698065588081</v>
      </c>
      <c r="X42" s="16" t="s">
        <v>35045</v>
      </c>
      <c r="Y42" s="33">
        <f>D6L935C7-D6L935C10</f>
        <v>-24.573019344119189</v>
      </c>
      <c r="Z42" s="16" t="s">
        <v>35046</v>
      </c>
      <c r="AA42" s="33">
        <f>CHOOSE(MIN(D6L935C9,RUN_YEARS),B7L809C7,B7L809C16,B7L809C25,B7L809C34,B7L809C43)</f>
        <v>22104</v>
      </c>
      <c r="AB42" s="16" t="s">
        <v>35047</v>
      </c>
      <c r="AC42" s="33">
        <f>IF(D6L935C12=0,0,D6L935C10/D6L935C12)</f>
        <v>-4.0057319066950814E-2</v>
      </c>
      <c r="AD42" s="16" t="s">
        <v>35048</v>
      </c>
      <c r="AE42" s="33">
        <f>IF(D6L935C5=0,0,D6L935C10/D6L935C5)</f>
        <v>0.97299668203942946</v>
      </c>
      <c r="AF42" s="16" t="s">
        <v>35049</v>
      </c>
      <c r="AG42" s="33">
        <f>CHOOSE(MIN(D6L935C9,RUN_YEARS),B7L809C5,B7L809C14,B7L809C23,B7L809C32,B7L809C41)</f>
        <v>235.94093429975402</v>
      </c>
      <c r="AH42" s="16" t="s">
        <v>35050</v>
      </c>
      <c r="AI42" s="33">
        <f>IF(D6L935C15=0,0,D6L935C11/D6L935C15)</f>
        <v>-0.1041490295740717</v>
      </c>
      <c r="AJ42" s="16" t="s">
        <v>35051</v>
      </c>
      <c r="AK42" s="33">
        <f>IF(D6L935C5=0,0,D6L935C11/D6L935C5)</f>
        <v>2.7003317960570539E-2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51.43306207332369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108.81537752540983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-5538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-5538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-5538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22104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235.94093429975402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-1777.4669037358774</v>
      </c>
      <c r="AN43" s="16" t="s">
        <v>35073</v>
      </c>
      <c r="AO43" s="33">
        <f>D6L936C8-D6L936C18</f>
        <v>-3760.5330962641228</v>
      </c>
      <c r="AP43" s="16" t="s">
        <v>35074</v>
      </c>
      <c r="AQ43" s="33">
        <f>CHOOSE(MIN(D6L936C9,RUN_YEARS),B7L809C2,B7L809C11,B7L809C20,B7L809C29,B7L809C38)</f>
        <v>51.43306207332369</v>
      </c>
      <c r="AR43" s="16" t="s">
        <v>35075</v>
      </c>
      <c r="AS43" s="33">
        <f>IF(D6L936C20=0,0,D6L936C18/D6L936C20)</f>
        <v>-34.558838849646861</v>
      </c>
      <c r="AT43" s="16" t="s">
        <v>35076</v>
      </c>
      <c r="AU43" s="33">
        <f>IF(D6L936C5=0,0,D6L936C18/D6L936C5)</f>
        <v>0.32095827080821188</v>
      </c>
      <c r="AV43" s="16" t="s">
        <v>35077</v>
      </c>
      <c r="AW43" s="33">
        <f>CHOOSE(MIN(D6L936C9,RUN_YEARS),B7L809C1,B7L809C10,B7L809C19,B7L809C28,B7L809C37)</f>
        <v>108.81537752540983</v>
      </c>
      <c r="AX43" s="16" t="s">
        <v>35078</v>
      </c>
      <c r="AY43" s="33">
        <f>IF(D6L936C23=0,0,D6L936C19/D6L936C23)</f>
        <v>-34.558838849646861</v>
      </c>
      <c r="AZ43" s="16" t="s">
        <v>35079</v>
      </c>
      <c r="BA43" s="33">
        <f>IF(D6L936C5=0,0,D6L936C19/D6L936C5)</f>
        <v>0.67904172919178818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-6414.7852785916293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-6431.3926392958147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-901.69631964790744</v>
      </c>
      <c r="R44" s="16" t="s">
        <v>35083</v>
      </c>
      <c r="S44" s="15">
        <f>SUM(D6L929C8:D6L936C8)</f>
        <v>-5529.6963196479073</v>
      </c>
      <c r="U44" s="21" t="str">
        <f>NULL_VALUE</f>
        <v>n/a</v>
      </c>
      <c r="V44" s="16" t="s">
        <v>35084</v>
      </c>
      <c r="W44" s="33">
        <f>SUM(D6L929C10:D6L936C10)</f>
        <v>-877.3475272245787</v>
      </c>
      <c r="X44" s="16" t="s">
        <v>35085</v>
      </c>
      <c r="Y44" s="33">
        <f>SUM(D6L929C11:D6L936C11)</f>
        <v>-24.348792423328689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-3.9691799096298351E-2</v>
      </c>
      <c r="AD44" s="16" t="s">
        <v>35087</v>
      </c>
      <c r="AE44" s="33">
        <f>IF(D6L937C5=0,0,D6L937C10/D6L937C5)</f>
        <v>0.13641641498669893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-0.1031986776503753</v>
      </c>
      <c r="AJ44" s="16" t="s">
        <v>35089</v>
      </c>
      <c r="AK44" s="33">
        <f>IF(D6L937C5=0,0,D6L937C11/D6L937C5)</f>
        <v>3.7859284588780268E-3</v>
      </c>
      <c r="AL44" s="16" t="s">
        <v>35090</v>
      </c>
      <c r="AM44" s="33">
        <f>SUM(D6L929C18:D6L936C18)</f>
        <v>-1774.8017688487257</v>
      </c>
      <c r="AN44" s="16" t="s">
        <v>35091</v>
      </c>
      <c r="AO44" s="33">
        <f>SUM(D6L929C19:D6L936C19)</f>
        <v>-3754.8945507991821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-34.507021307005665</v>
      </c>
      <c r="AT44" s="16" t="s">
        <v>35093</v>
      </c>
      <c r="AU44" s="33">
        <f>IF(D6L937C5=0,0,D6L937C18/D6L937C5)</f>
        <v>0.27595916909266049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-34.507021307005665</v>
      </c>
      <c r="AZ44" s="16" t="s">
        <v>35095</v>
      </c>
      <c r="BA44" s="33">
        <f>IF(D6L937C5=0,0,D6L937C19/D6L937C5)</f>
        <v>0.5838384874617627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119.84654903175017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59.923274515875086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29.961637257937543</v>
      </c>
      <c r="R45" s="16" t="s">
        <v>35100</v>
      </c>
      <c r="S45" s="15">
        <f>D6L938C5-D6L938C7</f>
        <v>29.961637257937543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29.152573640442178</v>
      </c>
      <c r="X45" s="16" t="s">
        <v>35102</v>
      </c>
      <c r="Y45" s="33">
        <f>D6L938C7-D6L938C10</f>
        <v>0.80906361749536515</v>
      </c>
      <c r="Z45" s="16" t="s">
        <v>35103</v>
      </c>
      <c r="AA45" s="33">
        <f>CHOOSE(MIN(D6L938C9,RUN_YEARS),B7L809C7,B7L809C16,B7L809C25,B7L809C34,B7L809C43)</f>
        <v>22104</v>
      </c>
      <c r="AB45" s="16" t="s">
        <v>35104</v>
      </c>
      <c r="AC45" s="33">
        <f>IF(D6L938C12=0,0,D6L938C10/D6L938C12)</f>
        <v>1.3188822674829071E-3</v>
      </c>
      <c r="AD45" s="16" t="s">
        <v>35105</v>
      </c>
      <c r="AE45" s="33">
        <f>IF(D6L938C5=0,0,D6L938C10/D6L938C5)</f>
        <v>0.48649834101971473</v>
      </c>
      <c r="AF45" s="16" t="s">
        <v>35106</v>
      </c>
      <c r="AG45" s="33">
        <f>CHOOSE(MIN(D6L938C9,RUN_YEARS),B7L809C5,B7L809C14,B7L809C23,B7L809C32,B7L809C41)</f>
        <v>235.94093429975402</v>
      </c>
      <c r="AH45" s="16" t="s">
        <v>35107</v>
      </c>
      <c r="AI45" s="33">
        <f>IF(D6L938C15=0,0,D6L938C11/D6L938C15)</f>
        <v>3.4290938954555485E-3</v>
      </c>
      <c r="AJ45" s="16" t="s">
        <v>35108</v>
      </c>
      <c r="AK45" s="33">
        <f>IF(D6L938C5=0,0,D6L938C11/D6L938C5)</f>
        <v>1.3501658980285283E-2</v>
      </c>
      <c r="AL45" s="16" t="s">
        <v>35109</v>
      </c>
      <c r="AM45" s="33">
        <f>D6L938C8*CHOOSE(MIN(D6L938C9,RUN_YEARS),B7L809C4,B7L809C13,B7L809C22,B7L809C31,B7L809C40)</f>
        <v>9.6164352848905281</v>
      </c>
      <c r="AN45" s="16" t="s">
        <v>35110</v>
      </c>
      <c r="AO45" s="33">
        <f>D6L938C8-D6L938C18</f>
        <v>20.345201973047015</v>
      </c>
      <c r="AP45" s="16" t="s">
        <v>35111</v>
      </c>
      <c r="AQ45" s="33">
        <f>CHOOSE(MIN(D6L938C9,RUN_YEARS),B7L809C2,B7L809C11,B7L809C20,B7L809C29,B7L809C38)</f>
        <v>51.43306207332369</v>
      </c>
      <c r="AR45" s="16" t="s">
        <v>35112</v>
      </c>
      <c r="AS45" s="33">
        <f>IF(D6L938C20=0,0,D6L938C18/D6L938C20)</f>
        <v>0.18696991579426486</v>
      </c>
      <c r="AT45" s="16" t="s">
        <v>35113</v>
      </c>
      <c r="AU45" s="33">
        <f>IF(D6L938C5=0,0,D6L938C18/D6L938C5)</f>
        <v>0.16047913540410594</v>
      </c>
      <c r="AV45" s="16" t="s">
        <v>35114</v>
      </c>
      <c r="AW45" s="33">
        <f>CHOOSE(MIN(D6L938C9,RUN_YEARS),B7L809C1,B7L809C10,B7L809C19,B7L809C28,B7L809C37)</f>
        <v>108.81537752540983</v>
      </c>
      <c r="AX45" s="16" t="s">
        <v>35115</v>
      </c>
      <c r="AY45" s="33">
        <f>IF(D6L938C23=0,0,D6L938C19/D6L938C23)</f>
        <v>0.18696991579426483</v>
      </c>
      <c r="AZ45" s="16" t="s">
        <v>35116</v>
      </c>
      <c r="BA45" s="33">
        <f>IF(D6L938C5=0,0,D6L938C19/D6L938C5)</f>
        <v>0.33952086459589409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22104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235.94093429975402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51.43306207332369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108.81537752540983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119.84654903175017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59.923274515875086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29.961637257937543</v>
      </c>
      <c r="R47" s="16" t="s">
        <v>35140</v>
      </c>
      <c r="S47" s="15">
        <f>SUM(D6L938C8:D6L939C8)</f>
        <v>29.961637257937543</v>
      </c>
      <c r="U47" s="21" t="str">
        <f>NULL_VALUE</f>
        <v>n/a</v>
      </c>
      <c r="V47" s="16" t="s">
        <v>35141</v>
      </c>
      <c r="W47" s="33">
        <f>SUM(D6L938C10:D6L939C10)</f>
        <v>29.152573640442178</v>
      </c>
      <c r="X47" s="16" t="s">
        <v>35142</v>
      </c>
      <c r="Y47" s="33">
        <f>SUM(D6L938C11:D6L939C11)</f>
        <v>0.80906361749536515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1.3188822674829071E-3</v>
      </c>
      <c r="AD47" s="16" t="s">
        <v>35144</v>
      </c>
      <c r="AE47" s="33">
        <f>IF(D6L940C5=0,0,D6L940C10/D6L940C5)</f>
        <v>0.48649834101971473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3.4290938954555485E-3</v>
      </c>
      <c r="AJ47" s="16" t="s">
        <v>35146</v>
      </c>
      <c r="AK47" s="33">
        <f>IF(D6L940C5=0,0,D6L940C11/D6L940C5)</f>
        <v>1.3501658980285283E-2</v>
      </c>
      <c r="AL47" s="16" t="s">
        <v>35147</v>
      </c>
      <c r="AM47" s="33">
        <f>SUM(D6L938C18:D6L939C18)</f>
        <v>9.6164352848905281</v>
      </c>
      <c r="AN47" s="16" t="s">
        <v>35148</v>
      </c>
      <c r="AO47" s="33">
        <f>SUM(D6L938C19:D6L939C19)</f>
        <v>20.345201973047015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0.18696991579426486</v>
      </c>
      <c r="AT47" s="16" t="s">
        <v>35150</v>
      </c>
      <c r="AU47" s="33">
        <f>IF(D6L940C5=0,0,D6L940C18/D6L940C5)</f>
        <v>0.16047913540410594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0.18696991579426483</v>
      </c>
      <c r="AZ47" s="16" t="s">
        <v>35152</v>
      </c>
      <c r="BA47" s="33">
        <f>IF(D6L940C5=0,0,D6L940C19/D6L940C5)</f>
        <v>0.33952086459589409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-3103.770014299384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-4166.9015212126178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230.54923939369095</v>
      </c>
      <c r="R48" s="16" t="s">
        <v>35157</v>
      </c>
      <c r="S48" s="15">
        <f>SUM(D6L928C8,D6L937C8,D6L940C8)</f>
        <v>-4397.4507606063089</v>
      </c>
      <c r="U48" s="21" t="str">
        <f>NULL_VALUE</f>
        <v>n/a</v>
      </c>
      <c r="V48" s="16" t="s">
        <v>35158</v>
      </c>
      <c r="W48" s="33">
        <f>SUM(D6L928C10,D6L937C10,D6L940C10)</f>
        <v>219.77950469833152</v>
      </c>
      <c r="X48" s="16" t="s">
        <v>35159</v>
      </c>
      <c r="Y48" s="33">
        <f>SUM(D6L928C11,D6L937C11,D6L940C11)</f>
        <v>10.7697346953594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1.5680805330339883E-2</v>
      </c>
      <c r="AD48" s="16" t="s">
        <v>35161</v>
      </c>
      <c r="AE48" s="33">
        <f>IF(D6L941C5=0,0,D6L941C10/D6L941C5)</f>
        <v>-5.2744108201139603E-2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4.077009385888368E-2</v>
      </c>
      <c r="AJ48" s="16" t="s">
        <v>35163</v>
      </c>
      <c r="AK48" s="33">
        <f>IF(D6L941C5=0,0,D6L941C11/D6L941C5)</f>
        <v>-2.5845906461992121E-3</v>
      </c>
      <c r="AL48" s="16" t="s">
        <v>35164</v>
      </c>
      <c r="AM48" s="33">
        <f>SUM(D6L928C18,D6L937C18,D6L940C18)</f>
        <v>-1459.321371658441</v>
      </c>
      <c r="AN48" s="16" t="s">
        <v>35165</v>
      </c>
      <c r="AO48" s="33">
        <f>SUM(D6L928C19,D6L937C19,D6L940C19)</f>
        <v>-2938.1293889478679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-27.229148538828078</v>
      </c>
      <c r="AT48" s="16" t="s">
        <v>35167</v>
      </c>
      <c r="AU48" s="33">
        <f>IF(D6L941C5=0,0,D6L941C18/D6L941C5)</f>
        <v>0.35021738916300599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-27.229148538828078</v>
      </c>
      <c r="AZ48" s="16" t="s">
        <v>35169</v>
      </c>
      <c r="BA48" s="33">
        <f>IF(D6L941C5=0,0,D6L941C19/D6L941C5)</f>
        <v>0.70511130968433289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6D328-E81A-4976-B4A4-1273ADDB695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1709.1944404666667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1469.9072188013333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734.95360940066666</v>
      </c>
      <c r="R8" s="16" t="s">
        <v>35179</v>
      </c>
      <c r="S8" s="15">
        <f>D6L1001C5-D6L1001C7</f>
        <v>734.95360940066666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714.91666926293294</v>
      </c>
      <c r="X8" s="16" t="s">
        <v>35181</v>
      </c>
      <c r="Y8" s="33">
        <f>D6L1001C7-D6L1001C10</f>
        <v>20.036940137733723</v>
      </c>
      <c r="Z8" s="16" t="s">
        <v>35182</v>
      </c>
      <c r="AA8" s="33">
        <f>CHOOSE(MIN(D6L1001C9,RUN_YEARS),B7L810C7,B7L810C16,B7L810C25,B7L810C34,B7L810C43)</f>
        <v>43376</v>
      </c>
      <c r="AB8" s="16" t="s">
        <v>35183</v>
      </c>
      <c r="AC8" s="33">
        <f>IF(D6L1001C12=0,0,D6L1001C10/D6L1001C12)</f>
        <v>1.6481848701192663E-2</v>
      </c>
      <c r="AD8" s="16" t="s">
        <v>35184</v>
      </c>
      <c r="AE8" s="33">
        <f>IF(D6L1001C5=0,0,D6L1001C10/D6L1001C5)</f>
        <v>0.48636856810998363</v>
      </c>
      <c r="AF8" s="16" t="s">
        <v>35185</v>
      </c>
      <c r="AG8" s="33">
        <f>CHOOSE(MIN(D6L1001C9,RUN_YEARS),B7L810C5,B7L810C14,B7L810C23,B7L810C32,B7L810C41)</f>
        <v>467.57591198080945</v>
      </c>
      <c r="AH8" s="16" t="s">
        <v>35186</v>
      </c>
      <c r="AI8" s="33">
        <f>IF(D6L1001C15=0,0,D6L1001C11/D6L1001C15)</f>
        <v>4.2852806623101002E-2</v>
      </c>
      <c r="AJ8" s="16" t="s">
        <v>35187</v>
      </c>
      <c r="AK8" s="33">
        <f>IF(D6L1001C5=0,0,D6L1001C11/D6L1001C5)</f>
        <v>1.3631431890016341E-2</v>
      </c>
      <c r="AL8" s="16" t="s">
        <v>35188</v>
      </c>
      <c r="AM8" s="33">
        <f>D6L1001C8*CHOOSE(MIN(D6L1001C9,RUN_YEARS),B7L810C4,B7L810C13,B7L810C22,B7L810C31,B7L810C40)</f>
        <v>212.29423477946656</v>
      </c>
      <c r="AN8" s="16" t="s">
        <v>35189</v>
      </c>
      <c r="AO8" s="33">
        <f>D6L1001C8-D6L1001C18</f>
        <v>522.65937462120007</v>
      </c>
      <c r="AP8" s="16" t="s">
        <v>35190</v>
      </c>
      <c r="AQ8" s="33">
        <f>CHOOSE(MIN(D6L1001C9,RUN_YEARS),B7L810C2,B7L810C11,B7L810C20,B7L810C29,B7L810C38)</f>
        <v>94.412480964450992</v>
      </c>
      <c r="AR8" s="16" t="s">
        <v>35191</v>
      </c>
      <c r="AS8" s="33">
        <f>IF(D6L1001C20=0,0,D6L1001C18/D6L1001C20)</f>
        <v>2.2485823125376974</v>
      </c>
      <c r="AT8" s="16" t="s">
        <v>35192</v>
      </c>
      <c r="AU8" s="33">
        <f>IF(D6L1001C5=0,0,D6L1001C18/D6L1001C5)</f>
        <v>0.14442696250759715</v>
      </c>
      <c r="AV8" s="16" t="s">
        <v>35193</v>
      </c>
      <c r="AW8" s="33">
        <f>CHOOSE(MIN(D6L1001C9,RUN_YEARS),B7L810C1,B7L810C10,B7L810C19,B7L810C28,B7L810C37)</f>
        <v>232.4395116456017</v>
      </c>
      <c r="AX8" s="16" t="s">
        <v>35194</v>
      </c>
      <c r="AY8" s="33">
        <f>IF(D6L1001C23=0,0,D6L1001C19/D6L1001C23)</f>
        <v>2.2485823125376974</v>
      </c>
      <c r="AZ8" s="16" t="s">
        <v>35195</v>
      </c>
      <c r="BA8" s="33">
        <f>IF(D6L1001C5=0,0,D6L1001C19/D6L1001C5)</f>
        <v>0.35557303749240282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6.6856841891954941</v>
      </c>
      <c r="J9" s="16" t="s">
        <v>35216</v>
      </c>
      <c r="K9" s="21">
        <f>IF(FLOW_THRU_100PCT="Y",1,INDEX(VariabilityMatrix,D6L1002C1,D6L1002C9))</f>
        <v>0.66223585226080861</v>
      </c>
      <c r="L9" s="16" t="s">
        <v>35196</v>
      </c>
      <c r="M9" s="15">
        <f>IF(D6L1002C2&lt;&gt;0,D6L1002C2*D6L1002C4,D6L1002C3*D6L1002C4)</f>
        <v>4.4274997669784915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2.2137498834892457</v>
      </c>
      <c r="R9" s="16" t="s">
        <v>35198</v>
      </c>
      <c r="S9" s="15">
        <f>D6L1002C5-D6L1002C7</f>
        <v>2.2137498834892457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2.1518588251650725</v>
      </c>
      <c r="X9" s="16" t="s">
        <v>35200</v>
      </c>
      <c r="Y9" s="33">
        <f>D6L1002C7-D6L1002C10</f>
        <v>6.1891058324173187E-2</v>
      </c>
      <c r="Z9" s="16" t="s">
        <v>35201</v>
      </c>
      <c r="AA9" s="33">
        <f>CHOOSE(MIN(D6L1002C9,RUN_YEARS),B7L810C7,B7L810C16,B7L810C25,B7L810C34,B7L810C43)</f>
        <v>47553</v>
      </c>
      <c r="AB9" s="16" t="s">
        <v>35202</v>
      </c>
      <c r="AC9" s="33">
        <f>IF(D6L1002C12=0,0,D6L1002C10/D6L1002C12)</f>
        <v>4.5251799574476322E-5</v>
      </c>
      <c r="AD9" s="16" t="s">
        <v>35203</v>
      </c>
      <c r="AE9" s="33">
        <f>IF(D6L1002C5=0,0,D6L1002C10/D6L1002C5)</f>
        <v>0.48602121703409817</v>
      </c>
      <c r="AF9" s="16" t="s">
        <v>35204</v>
      </c>
      <c r="AG9" s="33">
        <f>CHOOSE(MIN(D6L1002C9,RUN_YEARS),B7L810C5,B7L810C14,B7L810C23,B7L810C32,B7L810C41)</f>
        <v>526.03992383612206</v>
      </c>
      <c r="AH9" s="16" t="s">
        <v>35205</v>
      </c>
      <c r="AI9" s="33">
        <f>IF(D6L1002C15=0,0,D6L1002C11/D6L1002C15)</f>
        <v>1.1765467889363887E-4</v>
      </c>
      <c r="AJ9" s="16" t="s">
        <v>35206</v>
      </c>
      <c r="AK9" s="33">
        <f>IF(D6L1002C5=0,0,D6L1002C11/D6L1002C5)</f>
        <v>1.3978782965901814E-2</v>
      </c>
      <c r="AL9" s="16" t="s">
        <v>35207</v>
      </c>
      <c r="AM9" s="33">
        <f>D6L1002C8*CHOOSE(MIN(D6L1002C9,RUN_YEARS),B7L810C4,B7L810C13,B7L810C22,B7L810C31,B7L810C40)</f>
        <v>0.6512413552925338</v>
      </c>
      <c r="AN9" s="16" t="s">
        <v>35208</v>
      </c>
      <c r="AO9" s="33">
        <f>D6L1002C8-D6L1002C18</f>
        <v>1.5625085281967119</v>
      </c>
      <c r="AP9" s="16" t="s">
        <v>35209</v>
      </c>
      <c r="AQ9" s="33">
        <f>CHOOSE(MIN(D6L1002C9,RUN_YEARS),B7L810C2,B7L810C11,B7L810C20,B7L810C29,B7L810C38)</f>
        <v>109.11678300347559</v>
      </c>
      <c r="AR9" s="16" t="s">
        <v>35210</v>
      </c>
      <c r="AS9" s="33">
        <f>IF(D6L1002C20=0,0,D6L1002C18/D6L1002C20)</f>
        <v>5.9682968775920603E-3</v>
      </c>
      <c r="AT9" s="16" t="s">
        <v>35211</v>
      </c>
      <c r="AU9" s="33">
        <f>IF(D6L1002C5=0,0,D6L1002C18/D6L1002C5)</f>
        <v>0.14709009363471243</v>
      </c>
      <c r="AV9" s="16" t="s">
        <v>35212</v>
      </c>
      <c r="AW9" s="33">
        <f>CHOOSE(MIN(D6L1002C9,RUN_YEARS),B7L810C1,B7L810C10,B7L810C19,B7L810C28,B7L810C37)</f>
        <v>261.80140838220404</v>
      </c>
      <c r="AX9" s="16" t="s">
        <v>35213</v>
      </c>
      <c r="AY9" s="33">
        <f>IF(D6L1002C23=0,0,D6L1002C19/D6L1002C23)</f>
        <v>5.9682968775920595E-3</v>
      </c>
      <c r="AZ9" s="16" t="s">
        <v>35214</v>
      </c>
      <c r="BA9" s="33">
        <f>IF(D6L1002C5=0,0,D6L1002C19/D6L1002C5)</f>
        <v>0.35290990636528757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0.50035246929706456</v>
      </c>
      <c r="J10" s="16" t="s">
        <v>35237</v>
      </c>
      <c r="K10" s="21">
        <f>IF(FLOW_THRU_100PCT="Y",1,INDEX(VariabilityMatrix,D6L1003C1,D6L1003C9))</f>
        <v>0.66223585226080861</v>
      </c>
      <c r="L10" s="16" t="s">
        <v>35217</v>
      </c>
      <c r="M10" s="15">
        <f>IF(D6L1003C2&lt;&gt;0,D6L1003C2*D6L1003C4,D6L1003C3*D6L1003C4)</f>
        <v>0.33135134393574162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0.16567567196787081</v>
      </c>
      <c r="R10" s="16" t="s">
        <v>35219</v>
      </c>
      <c r="S10" s="15">
        <f>D6L1003C5-D6L1003C7</f>
        <v>0.16567567196787081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0.16104378344553322</v>
      </c>
      <c r="X10" s="16" t="s">
        <v>35221</v>
      </c>
      <c r="Y10" s="33">
        <f>D6L1003C7-D6L1003C10</f>
        <v>4.6318885223375905E-3</v>
      </c>
      <c r="Z10" s="16" t="s">
        <v>35222</v>
      </c>
      <c r="AA10" s="33">
        <f>CHOOSE(MIN(D6L1003C9,RUN_YEARS),B7L810C7,B7L810C16,B7L810C25,B7L810C34,B7L810C43)</f>
        <v>47553</v>
      </c>
      <c r="AB10" s="16" t="s">
        <v>35223</v>
      </c>
      <c r="AC10" s="33">
        <f>IF(D6L1003C12=0,0,D6L1003C10/D6L1003C12)</f>
        <v>3.386616689704818E-6</v>
      </c>
      <c r="AD10" s="16" t="s">
        <v>35224</v>
      </c>
      <c r="AE10" s="33">
        <f>IF(D6L1003C5=0,0,D6L1003C10/D6L1003C5)</f>
        <v>0.48602121703409829</v>
      </c>
      <c r="AF10" s="16" t="s">
        <v>35225</v>
      </c>
      <c r="AG10" s="33">
        <f>CHOOSE(MIN(D6L1003C9,RUN_YEARS),B7L810C5,B7L810C14,B7L810C23,B7L810C32,B7L810C41)</f>
        <v>526.03992383612206</v>
      </c>
      <c r="AH10" s="16" t="s">
        <v>35226</v>
      </c>
      <c r="AI10" s="33">
        <f>IF(D6L1003C15=0,0,D6L1003C11/D6L1003C15)</f>
        <v>8.8052033932325045E-6</v>
      </c>
      <c r="AJ10" s="16" t="s">
        <v>35227</v>
      </c>
      <c r="AK10" s="33">
        <f>IF(D6L1003C5=0,0,D6L1003C11/D6L1003C5)</f>
        <v>1.397878296590173E-2</v>
      </c>
      <c r="AL10" s="16" t="s">
        <v>35228</v>
      </c>
      <c r="AM10" s="33">
        <f>D6L1003C8*CHOOSE(MIN(D6L1003C9,RUN_YEARS),B7L810C4,B7L810C13,B7L810C22,B7L810C31,B7L810C40)</f>
        <v>4.8738500205496034E-2</v>
      </c>
      <c r="AN10" s="16" t="s">
        <v>35229</v>
      </c>
      <c r="AO10" s="33">
        <f>D6L1003C8-D6L1003C18</f>
        <v>0.11693717176237478</v>
      </c>
      <c r="AP10" s="16" t="s">
        <v>35230</v>
      </c>
      <c r="AQ10" s="33">
        <f>CHOOSE(MIN(D6L1003C9,RUN_YEARS),B7L810C2,B7L810C11,B7L810C20,B7L810C29,B7L810C38)</f>
        <v>109.11678300347559</v>
      </c>
      <c r="AR10" s="16" t="s">
        <v>35231</v>
      </c>
      <c r="AS10" s="33">
        <f>IF(D6L1003C20=0,0,D6L1003C18/D6L1003C20)</f>
        <v>4.466636466357665E-4</v>
      </c>
      <c r="AT10" s="16" t="s">
        <v>35232</v>
      </c>
      <c r="AU10" s="33">
        <f>IF(D6L1003C5=0,0,D6L1003C18/D6L1003C5)</f>
        <v>0.14709009363471243</v>
      </c>
      <c r="AV10" s="16" t="s">
        <v>35233</v>
      </c>
      <c r="AW10" s="33">
        <f>CHOOSE(MIN(D6L1003C9,RUN_YEARS),B7L810C1,B7L810C10,B7L810C19,B7L810C28,B7L810C37)</f>
        <v>261.80140838220404</v>
      </c>
      <c r="AX10" s="16" t="s">
        <v>35234</v>
      </c>
      <c r="AY10" s="33">
        <f>IF(D6L1003C23=0,0,D6L1003C19/D6L1003C23)</f>
        <v>4.466636466357665E-4</v>
      </c>
      <c r="AZ10" s="16" t="s">
        <v>35235</v>
      </c>
      <c r="BA10" s="33">
        <f>IF(D6L1003C5=0,0,D6L1003C19/D6L1003C5)</f>
        <v>0.35290990636528757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0.67010704360171269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37709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361.37483847594001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87.743817305599123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179.99904098289818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23.122935796357197</v>
      </c>
      <c r="J12" s="16" t="s">
        <v>35279</v>
      </c>
      <c r="K12" s="21">
        <f>IF(FLOW_THRU_100PCT="Y",1,INDEX(VariabilityMatrix,D6L1005C1,D6L1005C9))</f>
        <v>0.33958053474196392</v>
      </c>
      <c r="L12" s="16" t="s">
        <v>35259</v>
      </c>
      <c r="M12" s="15">
        <f>IF(D6L1005C2&lt;&gt;0,D6L1005C2*D6L1005C4,D6L1005C3*D6L1005C4)</f>
        <v>7.8520989025310763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3.9260494512655382</v>
      </c>
      <c r="R12" s="16" t="s">
        <v>35261</v>
      </c>
      <c r="S12" s="15">
        <f>D6L1005C5-D6L1005C7</f>
        <v>3.9260494512655382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3.8162866648802609</v>
      </c>
      <c r="X12" s="16" t="s">
        <v>35263</v>
      </c>
      <c r="Y12" s="33">
        <f>D6L1005C7-D6L1005C10</f>
        <v>0.10976278638527726</v>
      </c>
      <c r="Z12" s="16" t="s">
        <v>35264</v>
      </c>
      <c r="AA12" s="33">
        <f>CHOOSE(MIN(D6L1005C9,RUN_YEARS),B7L810C7,B7L810C16,B7L810C25,B7L810C34,B7L810C43)</f>
        <v>47553</v>
      </c>
      <c r="AB12" s="16" t="s">
        <v>35265</v>
      </c>
      <c r="AC12" s="33">
        <f>IF(D6L1005C12=0,0,D6L1005C10/D6L1005C12)</f>
        <v>8.0253331333044408E-5</v>
      </c>
      <c r="AD12" s="16" t="s">
        <v>35266</v>
      </c>
      <c r="AE12" s="33">
        <f>IF(D6L1005C5=0,0,D6L1005C10/D6L1005C5)</f>
        <v>0.48602121703409823</v>
      </c>
      <c r="AF12" s="16" t="s">
        <v>35267</v>
      </c>
      <c r="AG12" s="33">
        <f>CHOOSE(MIN(D6L1005C9,RUN_YEARS),B7L810C5,B7L810C14,B7L810C23,B7L810C32,B7L810C41)</f>
        <v>526.03992383612206</v>
      </c>
      <c r="AH12" s="16" t="s">
        <v>35268</v>
      </c>
      <c r="AI12" s="33">
        <f>IF(D6L1005C15=0,0,D6L1005C11/D6L1005C15)</f>
        <v>2.0865866146591529E-4</v>
      </c>
      <c r="AJ12" s="16" t="s">
        <v>35269</v>
      </c>
      <c r="AK12" s="33">
        <f>IF(D6L1005C5=0,0,D6L1005C11/D6L1005C5)</f>
        <v>1.3978782965901753E-2</v>
      </c>
      <c r="AL12" s="16" t="s">
        <v>35270</v>
      </c>
      <c r="AM12" s="33">
        <f>D6L1005C8*CHOOSE(MIN(D6L1005C9,RUN_YEARS),B7L810C4,B7L810C13,B7L810C22,B7L810C31,B7L810C40)</f>
        <v>1.1549659628023188</v>
      </c>
      <c r="AN12" s="16" t="s">
        <v>35271</v>
      </c>
      <c r="AO12" s="33">
        <f>D6L1005C8-D6L1005C18</f>
        <v>2.7710834884632192</v>
      </c>
      <c r="AP12" s="16" t="s">
        <v>35272</v>
      </c>
      <c r="AQ12" s="33">
        <f>CHOOSE(MIN(D6L1005C9,RUN_YEARS),B7L810C2,B7L810C11,B7L810C20,B7L810C29,B7L810C38)</f>
        <v>109.11678300347559</v>
      </c>
      <c r="AR12" s="16" t="s">
        <v>35273</v>
      </c>
      <c r="AS12" s="33">
        <f>IF(D6L1005C20=0,0,D6L1005C18/D6L1005C20)</f>
        <v>1.0584677544659016E-2</v>
      </c>
      <c r="AT12" s="16" t="s">
        <v>35274</v>
      </c>
      <c r="AU12" s="33">
        <f>IF(D6L1005C5=0,0,D6L1005C18/D6L1005C5)</f>
        <v>0.14709009363471243</v>
      </c>
      <c r="AV12" s="16" t="s">
        <v>35275</v>
      </c>
      <c r="AW12" s="33">
        <f>CHOOSE(MIN(D6L1005C9,RUN_YEARS),B7L810C1,B7L810C10,B7L810C19,B7L810C28,B7L810C37)</f>
        <v>261.80140838220404</v>
      </c>
      <c r="AX12" s="16" t="s">
        <v>35276</v>
      </c>
      <c r="AY12" s="33">
        <f>IF(D6L1005C23=0,0,D6L1005C19/D6L1005C23)</f>
        <v>1.0584677544659013E-2</v>
      </c>
      <c r="AZ12" s="16" t="s">
        <v>35277</v>
      </c>
      <c r="BA12" s="33">
        <f>IF(D6L1005C5=0,0,D6L1005C19/D6L1005C5)</f>
        <v>0.35290990636528752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3.3212143980239732</v>
      </c>
      <c r="J13" s="16" t="s">
        <v>35300</v>
      </c>
      <c r="K13" s="21">
        <f>IF(FLOW_THRU_100PCT="Y",1,INDEX(VariabilityMatrix,D6L1006C1,D6L1006C9))</f>
        <v>0.66223585226080861</v>
      </c>
      <c r="L13" s="16" t="s">
        <v>35280</v>
      </c>
      <c r="M13" s="15">
        <f>IF(D6L1006C2&lt;&gt;0,D6L1006C2*D6L1006C4,D6L1006C3*D6L1006C4)</f>
        <v>2.1994272474162742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1.0997136237081371</v>
      </c>
      <c r="R13" s="16" t="s">
        <v>35282</v>
      </c>
      <c r="S13" s="15">
        <f>D6L1006C5-D6L1006C7</f>
        <v>1.0997136237081371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1.0689683075672143</v>
      </c>
      <c r="X13" s="16" t="s">
        <v>35284</v>
      </c>
      <c r="Y13" s="33">
        <f>D6L1006C7-D6L1006C10</f>
        <v>3.0745316140922796E-2</v>
      </c>
      <c r="Z13" s="16" t="s">
        <v>35285</v>
      </c>
      <c r="AA13" s="33">
        <f>CHOOSE(MIN(D6L1006C9,RUN_YEARS),B7L810C7,B7L810C16,B7L810C25,B7L810C34,B7L810C43)</f>
        <v>47553</v>
      </c>
      <c r="AB13" s="16" t="s">
        <v>35286</v>
      </c>
      <c r="AC13" s="33">
        <f>IF(D6L1006C12=0,0,D6L1006C10/D6L1006C12)</f>
        <v>2.2479513544197302E-5</v>
      </c>
      <c r="AD13" s="16" t="s">
        <v>35287</v>
      </c>
      <c r="AE13" s="33">
        <f>IF(D6L1006C5=0,0,D6L1006C10/D6L1006C5)</f>
        <v>0.48602121703409823</v>
      </c>
      <c r="AF13" s="16" t="s">
        <v>35288</v>
      </c>
      <c r="AG13" s="33">
        <f>CHOOSE(MIN(D6L1006C9,RUN_YEARS),B7L810C5,B7L810C14,B7L810C23,B7L810C32,B7L810C41)</f>
        <v>526.03992383612206</v>
      </c>
      <c r="AH13" s="16" t="s">
        <v>35289</v>
      </c>
      <c r="AI13" s="33">
        <f>IF(D6L1006C15=0,0,D6L1006C11/D6L1006C15)</f>
        <v>5.844673521491294E-5</v>
      </c>
      <c r="AJ13" s="16" t="s">
        <v>35290</v>
      </c>
      <c r="AK13" s="33">
        <f>IF(D6L1006C5=0,0,D6L1006C11/D6L1006C5)</f>
        <v>1.3978782965901755E-2</v>
      </c>
      <c r="AL13" s="16" t="s">
        <v>35291</v>
      </c>
      <c r="AM13" s="33">
        <f>D6L1006C8*CHOOSE(MIN(D6L1006C9,RUN_YEARS),B7L810C4,B7L810C13,B7L810C22,B7L810C31,B7L810C40)</f>
        <v>0.32351395976519759</v>
      </c>
      <c r="AN13" s="16" t="s">
        <v>35292</v>
      </c>
      <c r="AO13" s="33">
        <f>D6L1006C8-D6L1006C18</f>
        <v>0.77619966394293949</v>
      </c>
      <c r="AP13" s="16" t="s">
        <v>35293</v>
      </c>
      <c r="AQ13" s="33">
        <f>CHOOSE(MIN(D6L1006C9,RUN_YEARS),B7L810C2,B7L810C11,B7L810C20,B7L810C29,B7L810C38)</f>
        <v>109.11678300347559</v>
      </c>
      <c r="AR13" s="16" t="s">
        <v>35294</v>
      </c>
      <c r="AS13" s="33">
        <f>IF(D6L1006C20=0,0,D6L1006C18/D6L1006C20)</f>
        <v>2.9648414374064988E-3</v>
      </c>
      <c r="AT13" s="16" t="s">
        <v>35295</v>
      </c>
      <c r="AU13" s="33">
        <f>IF(D6L1006C5=0,0,D6L1006C18/D6L1006C5)</f>
        <v>0.14709009363471243</v>
      </c>
      <c r="AV13" s="16" t="s">
        <v>35296</v>
      </c>
      <c r="AW13" s="33">
        <f>CHOOSE(MIN(D6L1006C9,RUN_YEARS),B7L810C1,B7L810C10,B7L810C19,B7L810C28,B7L810C37)</f>
        <v>261.80140838220404</v>
      </c>
      <c r="AX13" s="16" t="s">
        <v>35297</v>
      </c>
      <c r="AY13" s="33">
        <f>IF(D6L1006C23=0,0,D6L1006C19/D6L1006C23)</f>
        <v>2.9648414374064984E-3</v>
      </c>
      <c r="AZ13" s="16" t="s">
        <v>35298</v>
      </c>
      <c r="BA13" s="33">
        <f>IF(D6L1006C5=0,0,D6L1006C19/D6L1006C5)</f>
        <v>0.35290990636528757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0.31230590243612572</v>
      </c>
      <c r="J14" s="16" t="s">
        <v>35321</v>
      </c>
      <c r="K14" s="21">
        <f>IF(FLOW_THRU_100PCT="Y",1,INDEX(VariabilityMatrix,D6L1007C1,D6L1007C9))</f>
        <v>0.67010704360171269</v>
      </c>
      <c r="L14" s="16" t="s">
        <v>35301</v>
      </c>
      <c r="M14" s="15">
        <f>IF(D6L1007C2&lt;&gt;0,D6L1007C2*D6L1007C4,D6L1007C3*D6L1007C4)</f>
        <v>0.20927838498083712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0.10463919249041856</v>
      </c>
      <c r="R14" s="16" t="s">
        <v>35303</v>
      </c>
      <c r="S14" s="15">
        <f>D6L1007C5-D6L1007C7</f>
        <v>0.10463919249041856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0.10209533863790354</v>
      </c>
      <c r="X14" s="16" t="s">
        <v>35305</v>
      </c>
      <c r="Y14" s="33">
        <f>D6L1007C7-D6L1007C10</f>
        <v>2.5438538525150156E-3</v>
      </c>
      <c r="Z14" s="16" t="s">
        <v>35306</v>
      </c>
      <c r="AA14" s="33">
        <f>CHOOSE(MIN(D6L1007C9,RUN_YEARS),B7L810C7,B7L810C16,B7L810C25,B7L810C34,B7L810C43)</f>
        <v>37709</v>
      </c>
      <c r="AB14" s="16" t="s">
        <v>35307</v>
      </c>
      <c r="AC14" s="33">
        <f>IF(D6L1007C12=0,0,D6L1007C10/D6L1007C12)</f>
        <v>2.7074528265905629E-6</v>
      </c>
      <c r="AD14" s="16" t="s">
        <v>35308</v>
      </c>
      <c r="AE14" s="33">
        <f>IF(D6L1007C5=0,0,D6L1007C10/D6L1007C5)</f>
        <v>0.48784464122872534</v>
      </c>
      <c r="AF14" s="16" t="s">
        <v>35309</v>
      </c>
      <c r="AG14" s="33">
        <f>CHOOSE(MIN(D6L1007C9,RUN_YEARS),B7L810C5,B7L810C14,B7L810C23,B7L810C32,B7L810C41)</f>
        <v>361.37483847594001</v>
      </c>
      <c r="AH14" s="16" t="s">
        <v>35310</v>
      </c>
      <c r="AI14" s="33">
        <f>IF(D6L1007C15=0,0,D6L1007C11/D6L1007C15)</f>
        <v>7.0393773491354547E-6</v>
      </c>
      <c r="AJ14" s="16" t="s">
        <v>35311</v>
      </c>
      <c r="AK14" s="33">
        <f>IF(D6L1007C5=0,0,D6L1007C11/D6L1007C5)</f>
        <v>1.2155358771274671E-2</v>
      </c>
      <c r="AL14" s="16" t="s">
        <v>35312</v>
      </c>
      <c r="AM14" s="33">
        <f>D6L1007C8*CHOOSE(MIN(D6L1007C9,RUN_YEARS),B7L810C4,B7L810C13,B7L810C22,B7L810C31,B7L810C40)</f>
        <v>3.4292015285022286E-2</v>
      </c>
      <c r="AN14" s="16" t="s">
        <v>35313</v>
      </c>
      <c r="AO14" s="33">
        <f>D6L1007C8-D6L1007C18</f>
        <v>7.0347177205396266E-2</v>
      </c>
      <c r="AP14" s="16" t="s">
        <v>35314</v>
      </c>
      <c r="AQ14" s="33">
        <f>CHOOSE(MIN(D6L1007C9,RUN_YEARS),B7L810C2,B7L810C11,B7L810C20,B7L810C29,B7L810C38)</f>
        <v>87.743817305599123</v>
      </c>
      <c r="AR14" s="16" t="s">
        <v>35315</v>
      </c>
      <c r="AS14" s="33">
        <f>IF(D6L1007C20=0,0,D6L1007C18/D6L1007C20)</f>
        <v>3.9081973337891281E-4</v>
      </c>
      <c r="AT14" s="16" t="s">
        <v>35316</v>
      </c>
      <c r="AU14" s="33">
        <f>IF(D6L1007C5=0,0,D6L1007C18/D6L1007C5)</f>
        <v>0.16385837117465468</v>
      </c>
      <c r="AV14" s="16" t="s">
        <v>35317</v>
      </c>
      <c r="AW14" s="33">
        <f>CHOOSE(MIN(D6L1007C9,RUN_YEARS),B7L810C1,B7L810C10,B7L810C19,B7L810C28,B7L810C37)</f>
        <v>179.99904098289818</v>
      </c>
      <c r="AX14" s="16" t="s">
        <v>35318</v>
      </c>
      <c r="AY14" s="33">
        <f>IF(D6L1007C23=0,0,D6L1007C19/D6L1007C23)</f>
        <v>3.9081973337891281E-4</v>
      </c>
      <c r="AZ14" s="16" t="s">
        <v>35319</v>
      </c>
      <c r="BA14" s="33">
        <f>IF(D6L1007C5=0,0,D6L1007C19/D6L1007C5)</f>
        <v>0.33614162882534526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1.4467342912448927E-2</v>
      </c>
      <c r="J15" s="16" t="s">
        <v>35342</v>
      </c>
      <c r="K15" s="21">
        <f>IF(FLOW_THRU_100PCT="Y",1,INDEX(VariabilityMatrix,D6L1008C1,D6L1008C9))</f>
        <v>0.67010704360171269</v>
      </c>
      <c r="L15" s="16" t="s">
        <v>35322</v>
      </c>
      <c r="M15" s="15">
        <f>IF(D6L1008C2&lt;&gt;0,D6L1008C2*D6L1008C4,D6L1008C3*D6L1008C4)</f>
        <v>9.6946683878333419E-3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4.8473341939166709E-3</v>
      </c>
      <c r="R15" s="16" t="s">
        <v>35324</v>
      </c>
      <c r="S15" s="15">
        <f>D6L1008C5-D6L1008C7</f>
        <v>4.8473341939166709E-3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4.7294920214940219E-3</v>
      </c>
      <c r="X15" s="16" t="s">
        <v>35326</v>
      </c>
      <c r="Y15" s="33">
        <f>D6L1008C7-D6L1008C10</f>
        <v>1.1784217242264902E-4</v>
      </c>
      <c r="Z15" s="16" t="s">
        <v>35327</v>
      </c>
      <c r="AA15" s="33">
        <f>CHOOSE(MIN(D6L1008C9,RUN_YEARS),B7L810C7,B7L810C16,B7L810C25,B7L810C34,B7L810C43)</f>
        <v>37709</v>
      </c>
      <c r="AB15" s="16" t="s">
        <v>35328</v>
      </c>
      <c r="AC15" s="33">
        <f>IF(D6L1008C12=0,0,D6L1008C10/D6L1008C12)</f>
        <v>1.254207754513252E-7</v>
      </c>
      <c r="AD15" s="16" t="s">
        <v>35329</v>
      </c>
      <c r="AE15" s="33">
        <f>IF(D6L1008C5=0,0,D6L1008C10/D6L1008C5)</f>
        <v>0.48784464122872534</v>
      </c>
      <c r="AF15" s="16" t="s">
        <v>35330</v>
      </c>
      <c r="AG15" s="33">
        <f>CHOOSE(MIN(D6L1008C9,RUN_YEARS),B7L810C5,B7L810C14,B7L810C23,B7L810C32,B7L810C41)</f>
        <v>361.37483847594001</v>
      </c>
      <c r="AH15" s="16" t="s">
        <v>35331</v>
      </c>
      <c r="AI15" s="33">
        <f>IF(D6L1008C15=0,0,D6L1008C11/D6L1008C15)</f>
        <v>3.2609401617344433E-7</v>
      </c>
      <c r="AJ15" s="16" t="s">
        <v>35332</v>
      </c>
      <c r="AK15" s="33">
        <f>IF(D6L1008C5=0,0,D6L1008C11/D6L1008C5)</f>
        <v>1.2155358771274643E-2</v>
      </c>
      <c r="AL15" s="16" t="s">
        <v>35333</v>
      </c>
      <c r="AM15" s="33">
        <f>D6L1008C8*CHOOSE(MIN(D6L1008C9,RUN_YEARS),B7L810C4,B7L810C13,B7L810C22,B7L810C31,B7L810C40)</f>
        <v>1.5885525711087868E-3</v>
      </c>
      <c r="AN15" s="16" t="s">
        <v>35334</v>
      </c>
      <c r="AO15" s="33">
        <f>D6L1008C8-D6L1008C18</f>
        <v>3.2587816228078839E-3</v>
      </c>
      <c r="AP15" s="16" t="s">
        <v>35335</v>
      </c>
      <c r="AQ15" s="33">
        <f>CHOOSE(MIN(D6L1008C9,RUN_YEARS),B7L810C2,B7L810C11,B7L810C20,B7L810C29,B7L810C38)</f>
        <v>87.743817305599123</v>
      </c>
      <c r="AR15" s="16" t="s">
        <v>35336</v>
      </c>
      <c r="AS15" s="33">
        <f>IF(D6L1008C20=0,0,D6L1008C18/D6L1008C20)</f>
        <v>1.8104438807079548E-5</v>
      </c>
      <c r="AT15" s="16" t="s">
        <v>35337</v>
      </c>
      <c r="AU15" s="33">
        <f>IF(D6L1008C5=0,0,D6L1008C18/D6L1008C5)</f>
        <v>0.16385837117465468</v>
      </c>
      <c r="AV15" s="16" t="s">
        <v>35338</v>
      </c>
      <c r="AW15" s="33">
        <f>CHOOSE(MIN(D6L1008C9,RUN_YEARS),B7L810C1,B7L810C10,B7L810C19,B7L810C28,B7L810C37)</f>
        <v>179.99904098289818</v>
      </c>
      <c r="AX15" s="16" t="s">
        <v>35339</v>
      </c>
      <c r="AY15" s="33">
        <f>IF(D6L1008C23=0,0,D6L1008C19/D6L1008C23)</f>
        <v>1.8104438807079548E-5</v>
      </c>
      <c r="AZ15" s="16" t="s">
        <v>35340</v>
      </c>
      <c r="BA15" s="33">
        <f>IF(D6L1008C5=0,0,D6L1008C19/D6L1008C5)</f>
        <v>0.33614162882534532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2.7519402279114806E-2</v>
      </c>
      <c r="J16" s="16" t="s">
        <v>35363</v>
      </c>
      <c r="K16" s="21">
        <f>IF(FLOW_THRU_100PCT="Y",1,INDEX(VariabilityMatrix,D6L1009C1,D6L1009C9))</f>
        <v>0.67010704360171269</v>
      </c>
      <c r="L16" s="16" t="s">
        <v>35343</v>
      </c>
      <c r="M16" s="15">
        <f>IF(D6L1009C2&lt;&gt;0,D6L1009C2*D6L1009C4,D6L1009C3*D6L1009C4)</f>
        <v>1.8440945302943858E-2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9.2204726514719289E-3</v>
      </c>
      <c r="R16" s="16" t="s">
        <v>35345</v>
      </c>
      <c r="S16" s="15">
        <f>D6L1009C5-D6L1009C7</f>
        <v>9.2204726514719289E-3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8.9963163452331935E-3</v>
      </c>
      <c r="X16" s="16" t="s">
        <v>35347</v>
      </c>
      <c r="Y16" s="33">
        <f>D6L1009C7-D6L1009C10</f>
        <v>2.2415630623873542E-4</v>
      </c>
      <c r="Z16" s="16" t="s">
        <v>35348</v>
      </c>
      <c r="AA16" s="33">
        <f>CHOOSE(MIN(D6L1009C9,RUN_YEARS),B7L810C7,B7L810C16,B7L810C25,B7L810C34,B7L810C43)</f>
        <v>37709</v>
      </c>
      <c r="AB16" s="16" t="s">
        <v>35349</v>
      </c>
      <c r="AC16" s="33">
        <f>IF(D6L1009C12=0,0,D6L1009C10/D6L1009C12)</f>
        <v>2.3857212721719464E-7</v>
      </c>
      <c r="AD16" s="16" t="s">
        <v>35350</v>
      </c>
      <c r="AE16" s="33">
        <f>IF(D6L1009C5=0,0,D6L1009C10/D6L1009C5)</f>
        <v>0.48784464122872528</v>
      </c>
      <c r="AF16" s="16" t="s">
        <v>35351</v>
      </c>
      <c r="AG16" s="33">
        <f>CHOOSE(MIN(D6L1009C9,RUN_YEARS),B7L810C5,B7L810C14,B7L810C23,B7L810C32,B7L810C41)</f>
        <v>361.37483847594001</v>
      </c>
      <c r="AH16" s="16" t="s">
        <v>35352</v>
      </c>
      <c r="AI16" s="33">
        <f>IF(D6L1009C15=0,0,D6L1009C11/D6L1009C15)</f>
        <v>6.2028753076470631E-7</v>
      </c>
      <c r="AJ16" s="16" t="s">
        <v>35353</v>
      </c>
      <c r="AK16" s="33">
        <f>IF(D6L1009C5=0,0,D6L1009C11/D6L1009C5)</f>
        <v>1.215535877127469E-2</v>
      </c>
      <c r="AL16" s="16" t="s">
        <v>35354</v>
      </c>
      <c r="AM16" s="33">
        <f>D6L1009C8*CHOOSE(MIN(D6L1009C9,RUN_YEARS),B7L810C4,B7L810C13,B7L810C22,B7L810C31,B7L810C40)</f>
        <v>3.0217032602612797E-3</v>
      </c>
      <c r="AN16" s="16" t="s">
        <v>35355</v>
      </c>
      <c r="AO16" s="33">
        <f>D6L1009C8-D6L1009C18</f>
        <v>6.1987693912106488E-3</v>
      </c>
      <c r="AP16" s="16" t="s">
        <v>35356</v>
      </c>
      <c r="AQ16" s="33">
        <f>CHOOSE(MIN(D6L1009C9,RUN_YEARS),B7L810C2,B7L810C11,B7L810C20,B7L810C29,B7L810C38)</f>
        <v>87.743817305599123</v>
      </c>
      <c r="AR16" s="16" t="s">
        <v>35357</v>
      </c>
      <c r="AS16" s="33">
        <f>IF(D6L1009C20=0,0,D6L1009C18/D6L1009C20)</f>
        <v>3.4437791209118712E-5</v>
      </c>
      <c r="AT16" s="16" t="s">
        <v>35358</v>
      </c>
      <c r="AU16" s="33">
        <f>IF(D6L1009C5=0,0,D6L1009C18/D6L1009C5)</f>
        <v>0.16385837117465468</v>
      </c>
      <c r="AV16" s="16" t="s">
        <v>35359</v>
      </c>
      <c r="AW16" s="33">
        <f>CHOOSE(MIN(D6L1009C9,RUN_YEARS),B7L810C1,B7L810C10,B7L810C19,B7L810C28,B7L810C37)</f>
        <v>179.99904098289818</v>
      </c>
      <c r="AX16" s="16" t="s">
        <v>35360</v>
      </c>
      <c r="AY16" s="33">
        <f>IF(D6L1009C23=0,0,D6L1009C19/D6L1009C23)</f>
        <v>3.4437791209118706E-5</v>
      </c>
      <c r="AZ16" s="16" t="s">
        <v>35361</v>
      </c>
      <c r="BA16" s="33">
        <f>IF(D6L1009C5=0,0,D6L1009C19/D6L1009C5)</f>
        <v>0.33614162882534526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0.67010704360171269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37709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361.37483847594001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87.743817305599123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179.99904098289818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0.67010704360171269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37709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361.37483847594001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87.743817305599123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179.99904098289818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0.67010704360171269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37709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361.37483847594001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87.743817305599123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179.99904098289818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3.5380882355568091E-2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3.0427558825788559E-2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1.521377941289428E-2</v>
      </c>
      <c r="R20" s="16" t="s">
        <v>35429</v>
      </c>
      <c r="S20" s="15">
        <f>D6L1013C5-D6L1013C7</f>
        <v>1.521377941289428E-2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1.4843921518832756E-2</v>
      </c>
      <c r="X20" s="16" t="s">
        <v>35431</v>
      </c>
      <c r="Y20" s="33">
        <f>D6L1013C7-D6L1013C10</f>
        <v>3.6985789406152395E-4</v>
      </c>
      <c r="Z20" s="16" t="s">
        <v>35432</v>
      </c>
      <c r="AA20" s="33">
        <f>CHOOSE(MIN(D6L1013C9,RUN_YEARS),B7L810C7,B7L810C16,B7L810C25,B7L810C34,B7L810C43)</f>
        <v>37709</v>
      </c>
      <c r="AB20" s="16" t="s">
        <v>35433</v>
      </c>
      <c r="AC20" s="33">
        <f>IF(D6L1013C12=0,0,D6L1013C10/D6L1013C12)</f>
        <v>3.9364399795361205E-7</v>
      </c>
      <c r="AD20" s="16" t="s">
        <v>35434</v>
      </c>
      <c r="AE20" s="33">
        <f>IF(D6L1013C5=0,0,D6L1013C10/D6L1013C5)</f>
        <v>0.48784464122872534</v>
      </c>
      <c r="AF20" s="16" t="s">
        <v>35435</v>
      </c>
      <c r="AG20" s="33">
        <f>CHOOSE(MIN(D6L1013C9,RUN_YEARS),B7L810C5,B7L810C14,B7L810C23,B7L810C32,B7L810C41)</f>
        <v>361.37483847594001</v>
      </c>
      <c r="AH20" s="16" t="s">
        <v>35436</v>
      </c>
      <c r="AI20" s="33">
        <f>IF(D6L1013C15=0,0,D6L1013C11/D6L1013C15)</f>
        <v>1.023474394679387E-6</v>
      </c>
      <c r="AJ20" s="16" t="s">
        <v>35437</v>
      </c>
      <c r="AK20" s="33">
        <f>IF(D6L1013C5=0,0,D6L1013C11/D6L1013C5)</f>
        <v>1.2155358771274636E-2</v>
      </c>
      <c r="AL20" s="16" t="s">
        <v>35438</v>
      </c>
      <c r="AM20" s="33">
        <f>D6L1013C8*CHOOSE(MIN(D6L1013C9,RUN_YEARS),B7L810C4,B7L810C13,B7L810C22,B7L810C31,B7L810C40)</f>
        <v>4.985810228014702E-3</v>
      </c>
      <c r="AN20" s="16" t="s">
        <v>35439</v>
      </c>
      <c r="AO20" s="33">
        <f>D6L1013C8-D6L1013C18</f>
        <v>1.0227969184879577E-2</v>
      </c>
      <c r="AP20" s="16" t="s">
        <v>35440</v>
      </c>
      <c r="AQ20" s="33">
        <f>CHOOSE(MIN(D6L1013C9,RUN_YEARS),B7L810C2,B7L810C11,B7L810C20,B7L810C29,B7L810C38)</f>
        <v>87.743817305599123</v>
      </c>
      <c r="AR20" s="16" t="s">
        <v>35441</v>
      </c>
      <c r="AS20" s="33">
        <f>IF(D6L1013C20=0,0,D6L1013C18/D6L1013C20)</f>
        <v>5.6822353769381159E-5</v>
      </c>
      <c r="AT20" s="16" t="s">
        <v>35442</v>
      </c>
      <c r="AU20" s="33">
        <f>IF(D6L1013C5=0,0,D6L1013C18/D6L1013C5)</f>
        <v>0.16385837117465468</v>
      </c>
      <c r="AV20" s="16" t="s">
        <v>35443</v>
      </c>
      <c r="AW20" s="33">
        <f>CHOOSE(MIN(D6L1013C9,RUN_YEARS),B7L810C1,B7L810C10,B7L810C19,B7L810C28,B7L810C37)</f>
        <v>179.99904098289818</v>
      </c>
      <c r="AX20" s="16" t="s">
        <v>35444</v>
      </c>
      <c r="AY20" s="33">
        <f>IF(D6L1013C23=0,0,D6L1013C19/D6L1013C23)</f>
        <v>5.6822353769381152E-5</v>
      </c>
      <c r="AZ20" s="16" t="s">
        <v>35445</v>
      </c>
      <c r="BA20" s="33">
        <f>IF(D6L1013C5=0,0,D6L1013C19/D6L1013C5)</f>
        <v>0.33614162882534526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1.4019440979767845</v>
      </c>
      <c r="J21" s="16" t="s">
        <v>35467</v>
      </c>
      <c r="K21" s="21">
        <f>IF(FLOW_THRU_100PCT="Y",1,INDEX(VariabilityMatrix,D6L1014C1,D6L1014C9))</f>
        <v>0.66223585226080861</v>
      </c>
      <c r="L21" s="16" t="s">
        <v>35447</v>
      </c>
      <c r="M21" s="15">
        <f>IF(D6L1014C2&lt;&gt;0,D6L1014C2*D6L1014C4,D6L1014C3*D6L1014C4)</f>
        <v>0.92841764454566644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0.46420882227283322</v>
      </c>
      <c r="R21" s="16" t="s">
        <v>35449</v>
      </c>
      <c r="S21" s="15">
        <f>D6L1014C5-D6L1014C7</f>
        <v>0.46420882227283322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0.4512306735180156</v>
      </c>
      <c r="X21" s="16" t="s">
        <v>35451</v>
      </c>
      <c r="Y21" s="33">
        <f>D6L1014C7-D6L1014C10</f>
        <v>1.297814875481762E-2</v>
      </c>
      <c r="Z21" s="16" t="s">
        <v>35452</v>
      </c>
      <c r="AA21" s="33">
        <f>CHOOSE(MIN(D6L1014C9,RUN_YEARS),B7L810C7,B7L810C16,B7L810C25,B7L810C34,B7L810C43)</f>
        <v>47553</v>
      </c>
      <c r="AB21" s="16" t="s">
        <v>35453</v>
      </c>
      <c r="AC21" s="33">
        <f>IF(D6L1014C12=0,0,D6L1014C10/D6L1014C12)</f>
        <v>9.4890053943603058E-6</v>
      </c>
      <c r="AD21" s="16" t="s">
        <v>35454</v>
      </c>
      <c r="AE21" s="33">
        <f>IF(D6L1014C5=0,0,D6L1014C10/D6L1014C5)</f>
        <v>0.48602121703409823</v>
      </c>
      <c r="AF21" s="16" t="s">
        <v>35455</v>
      </c>
      <c r="AG21" s="33">
        <f>CHOOSE(MIN(D6L1014C9,RUN_YEARS),B7L810C5,B7L810C14,B7L810C23,B7L810C32,B7L810C41)</f>
        <v>526.03992383612206</v>
      </c>
      <c r="AH21" s="16" t="s">
        <v>35456</v>
      </c>
      <c r="AI21" s="33">
        <f>IF(D6L1014C15=0,0,D6L1014C11/D6L1014C15)</f>
        <v>2.467141402533683E-5</v>
      </c>
      <c r="AJ21" s="16" t="s">
        <v>35457</v>
      </c>
      <c r="AK21" s="33">
        <f>IF(D6L1014C5=0,0,D6L1014C11/D6L1014C5)</f>
        <v>1.3978782965901784E-2</v>
      </c>
      <c r="AL21" s="16" t="s">
        <v>35458</v>
      </c>
      <c r="AM21" s="33">
        <f>D6L1014C8*CHOOSE(MIN(D6L1014C9,RUN_YEARS),B7L810C4,B7L810C13,B7L810C22,B7L810C31,B7L810C40)</f>
        <v>0.13656103826834123</v>
      </c>
      <c r="AN21" s="16" t="s">
        <v>35459</v>
      </c>
      <c r="AO21" s="33">
        <f>D6L1014C8-D6L1014C18</f>
        <v>0.32764778400449202</v>
      </c>
      <c r="AP21" s="16" t="s">
        <v>35460</v>
      </c>
      <c r="AQ21" s="33">
        <f>CHOOSE(MIN(D6L1014C9,RUN_YEARS),B7L810C2,B7L810C11,B7L810C20,B7L810C29,B7L810C38)</f>
        <v>109.11678300347559</v>
      </c>
      <c r="AR21" s="16" t="s">
        <v>35461</v>
      </c>
      <c r="AS21" s="33">
        <f>IF(D6L1014C20=0,0,D6L1014C18/D6L1014C20)</f>
        <v>1.2515126867696557E-3</v>
      </c>
      <c r="AT21" s="16" t="s">
        <v>35462</v>
      </c>
      <c r="AU21" s="33">
        <f>IF(D6L1014C5=0,0,D6L1014C18/D6L1014C5)</f>
        <v>0.14709009363471243</v>
      </c>
      <c r="AV21" s="16" t="s">
        <v>35463</v>
      </c>
      <c r="AW21" s="33">
        <f>CHOOSE(MIN(D6L1014C9,RUN_YEARS),B7L810C1,B7L810C10,B7L810C19,B7L810C28,B7L810C37)</f>
        <v>261.80140838220404</v>
      </c>
      <c r="AX21" s="16" t="s">
        <v>35464</v>
      </c>
      <c r="AY21" s="33">
        <f>IF(D6L1014C23=0,0,D6L1014C19/D6L1014C23)</f>
        <v>1.2515126867696557E-3</v>
      </c>
      <c r="AZ21" s="16" t="s">
        <v>35465</v>
      </c>
      <c r="BA21" s="33">
        <f>IF(D6L1014C5=0,0,D6L1014C19/D6L1014C5)</f>
        <v>0.35290990636528763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0.84089523512200004</v>
      </c>
      <c r="J22" s="16" t="s">
        <v>35488</v>
      </c>
      <c r="K22" s="21">
        <f>IF(FLOW_THRU_100PCT="Y",1,INDEX(VariabilityMatrix,D6L1015C1,D6L1015C9))</f>
        <v>0.65874680625616888</v>
      </c>
      <c r="L22" s="16" t="s">
        <v>35468</v>
      </c>
      <c r="M22" s="15">
        <f>IF(D6L1015C2&lt;&gt;0,D6L1015C2*D6L1015C4,D6L1015C3*D6L1015C4)</f>
        <v>0.55393705053264775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0.27696852526632387</v>
      </c>
      <c r="R22" s="16" t="s">
        <v>35470</v>
      </c>
      <c r="S22" s="15">
        <f>D6L1015C5-D6L1015C7</f>
        <v>0.27696852526632387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0.26941757009063155</v>
      </c>
      <c r="X22" s="16" t="s">
        <v>35472</v>
      </c>
      <c r="Y22" s="33">
        <f>D6L1015C7-D6L1015C10</f>
        <v>7.5509551756923199E-3</v>
      </c>
      <c r="Z22" s="16" t="s">
        <v>35473</v>
      </c>
      <c r="AA22" s="33">
        <f>CHOOSE(MIN(D6L1015C9,RUN_YEARS),B7L810C7,B7L810C16,B7L810C25,B7L810C34,B7L810C43)</f>
        <v>43376</v>
      </c>
      <c r="AB22" s="16" t="s">
        <v>35474</v>
      </c>
      <c r="AC22" s="33">
        <f>IF(D6L1015C12=0,0,D6L1015C10/D6L1015C12)</f>
        <v>6.2112128847895504E-6</v>
      </c>
      <c r="AD22" s="16" t="s">
        <v>35475</v>
      </c>
      <c r="AE22" s="33">
        <f>IF(D6L1015C5=0,0,D6L1015C10/D6L1015C5)</f>
        <v>0.48636856810998369</v>
      </c>
      <c r="AF22" s="16" t="s">
        <v>35476</v>
      </c>
      <c r="AG22" s="33">
        <f>CHOOSE(MIN(D6L1015C9,RUN_YEARS),B7L810C5,B7L810C14,B7L810C23,B7L810C32,B7L810C41)</f>
        <v>467.57591198080945</v>
      </c>
      <c r="AH22" s="16" t="s">
        <v>35477</v>
      </c>
      <c r="AI22" s="33">
        <f>IF(D6L1015C15=0,0,D6L1015C11/D6L1015C15)</f>
        <v>1.6149153500452845E-5</v>
      </c>
      <c r="AJ22" s="16" t="s">
        <v>35478</v>
      </c>
      <c r="AK22" s="33">
        <f>IF(D6L1015C5=0,0,D6L1015C11/D6L1015C5)</f>
        <v>1.3631431890016327E-2</v>
      </c>
      <c r="AL22" s="16" t="s">
        <v>35479</v>
      </c>
      <c r="AM22" s="33">
        <f>D6L1015C8*CHOOSE(MIN(D6L1015C9,RUN_YEARS),B7L810C4,B7L810C13,B7L810C22,B7L810C31,B7L810C40)</f>
        <v>8.0003445628847661E-2</v>
      </c>
      <c r="AN22" s="16" t="s">
        <v>35480</v>
      </c>
      <c r="AO22" s="33">
        <f>D6L1015C8-D6L1015C18</f>
        <v>0.19696507963747623</v>
      </c>
      <c r="AP22" s="16" t="s">
        <v>35481</v>
      </c>
      <c r="AQ22" s="33">
        <f>CHOOSE(MIN(D6L1015C9,RUN_YEARS),B7L810C2,B7L810C11,B7L810C20,B7L810C29,B7L810C38)</f>
        <v>94.412480964450992</v>
      </c>
      <c r="AR22" s="16" t="s">
        <v>35482</v>
      </c>
      <c r="AS22" s="33">
        <f>IF(D6L1015C20=0,0,D6L1015C18/D6L1015C20)</f>
        <v>8.4738209198179267E-4</v>
      </c>
      <c r="AT22" s="16" t="s">
        <v>35483</v>
      </c>
      <c r="AU22" s="33">
        <f>IF(D6L1015C5=0,0,D6L1015C18/D6L1015C5)</f>
        <v>0.14442696250759715</v>
      </c>
      <c r="AV22" s="16" t="s">
        <v>35484</v>
      </c>
      <c r="AW22" s="33">
        <f>CHOOSE(MIN(D6L1015C9,RUN_YEARS),B7L810C1,B7L810C10,B7L810C19,B7L810C28,B7L810C37)</f>
        <v>232.4395116456017</v>
      </c>
      <c r="AX22" s="16" t="s">
        <v>35485</v>
      </c>
      <c r="AY22" s="33">
        <f>IF(D6L1015C23=0,0,D6L1015C19/D6L1015C23)</f>
        <v>8.4738209198179267E-4</v>
      </c>
      <c r="AZ22" s="16" t="s">
        <v>35486</v>
      </c>
      <c r="BA22" s="33">
        <f>IF(D6L1015C5=0,0,D6L1015C19/D6L1015C5)</f>
        <v>0.35557303749240288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273.75729984789734</v>
      </c>
      <c r="J23" s="16" t="s">
        <v>35509</v>
      </c>
      <c r="K23" s="21">
        <f>IF(FLOW_THRU_100PCT="Y",1,INDEX(VariabilityMatrix,D6L1016C1,D6L1016C9))</f>
        <v>0.34321546975755718</v>
      </c>
      <c r="L23" s="16" t="s">
        <v>35489</v>
      </c>
      <c r="M23" s="15">
        <f>IF(D6L1016C2&lt;&gt;0,D6L1016C2*D6L1016C4,D6L1016C3*D6L1016C4)</f>
        <v>93.957740266856518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46.978870133428259</v>
      </c>
      <c r="R23" s="16" t="s">
        <v>35491</v>
      </c>
      <c r="S23" s="15">
        <f>D6L1016C5-D6L1016C7</f>
        <v>46.978870133428259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45.698091596440761</v>
      </c>
      <c r="X23" s="16" t="s">
        <v>35493</v>
      </c>
      <c r="Y23" s="33">
        <f>D6L1016C7-D6L1016C10</f>
        <v>1.2807785369874978</v>
      </c>
      <c r="Z23" s="16" t="s">
        <v>35494</v>
      </c>
      <c r="AA23" s="33">
        <f>CHOOSE(MIN(D6L1016C9,RUN_YEARS),B7L810C7,B7L810C16,B7L810C25,B7L810C34,B7L810C43)</f>
        <v>43376</v>
      </c>
      <c r="AB23" s="16" t="s">
        <v>35495</v>
      </c>
      <c r="AC23" s="33">
        <f>IF(D6L1016C12=0,0,D6L1016C10/D6L1016C12)</f>
        <v>1.0535340187301909E-3</v>
      </c>
      <c r="AD23" s="16" t="s">
        <v>35496</v>
      </c>
      <c r="AE23" s="33">
        <f>IF(D6L1016C5=0,0,D6L1016C10/D6L1016C5)</f>
        <v>0.48636856810998369</v>
      </c>
      <c r="AF23" s="16" t="s">
        <v>35497</v>
      </c>
      <c r="AG23" s="33">
        <f>CHOOSE(MIN(D6L1016C9,RUN_YEARS),B7L810C5,B7L810C14,B7L810C23,B7L810C32,B7L810C41)</f>
        <v>467.57591198080945</v>
      </c>
      <c r="AH23" s="16" t="s">
        <v>35498</v>
      </c>
      <c r="AI23" s="33">
        <f>IF(D6L1016C15=0,0,D6L1016C11/D6L1016C15)</f>
        <v>2.7391884486984955E-3</v>
      </c>
      <c r="AJ23" s="16" t="s">
        <v>35499</v>
      </c>
      <c r="AK23" s="33">
        <f>IF(D6L1016C5=0,0,D6L1016C11/D6L1016C5)</f>
        <v>1.3631431890016314E-2</v>
      </c>
      <c r="AL23" s="16" t="s">
        <v>35500</v>
      </c>
      <c r="AM23" s="33">
        <f>D6L1016C8*CHOOSE(MIN(D6L1016C9,RUN_YEARS),B7L810C4,B7L810C13,B7L810C22,B7L810C31,B7L810C40)</f>
        <v>13.570031030819838</v>
      </c>
      <c r="AN23" s="16" t="s">
        <v>35501</v>
      </c>
      <c r="AO23" s="33">
        <f>D6L1016C8-D6L1016C18</f>
        <v>33.408839102608425</v>
      </c>
      <c r="AP23" s="16" t="s">
        <v>35502</v>
      </c>
      <c r="AQ23" s="33">
        <f>CHOOSE(MIN(D6L1016C9,RUN_YEARS),B7L810C2,B7L810C11,B7L810C20,B7L810C29,B7L810C38)</f>
        <v>94.412480964450992</v>
      </c>
      <c r="AR23" s="16" t="s">
        <v>35503</v>
      </c>
      <c r="AS23" s="33">
        <f>IF(D6L1016C20=0,0,D6L1016C18/D6L1016C20)</f>
        <v>0.14373132547940715</v>
      </c>
      <c r="AT23" s="16" t="s">
        <v>35504</v>
      </c>
      <c r="AU23" s="33">
        <f>IF(D6L1016C5=0,0,D6L1016C18/D6L1016C5)</f>
        <v>0.14442696250759715</v>
      </c>
      <c r="AV23" s="16" t="s">
        <v>35505</v>
      </c>
      <c r="AW23" s="33">
        <f>CHOOSE(MIN(D6L1016C9,RUN_YEARS),B7L810C1,B7L810C10,B7L810C19,B7L810C28,B7L810C37)</f>
        <v>232.4395116456017</v>
      </c>
      <c r="AX23" s="16" t="s">
        <v>35506</v>
      </c>
      <c r="AY23" s="33">
        <f>IF(D6L1016C23=0,0,D6L1016C19/D6L1016C23)</f>
        <v>0.14373132547940715</v>
      </c>
      <c r="AZ23" s="16" t="s">
        <v>35507</v>
      </c>
      <c r="BA23" s="33">
        <f>IF(D6L1016C5=0,0,D6L1016C19/D6L1016C5)</f>
        <v>0.35557303749240288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10.434953528508229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8.9740600345170769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4.4870300172585385</v>
      </c>
      <c r="R24" s="16" t="s">
        <v>35512</v>
      </c>
      <c r="S24" s="15">
        <f>D6L1017C5-D6L1017C7</f>
        <v>4.4870300172585385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4.3647007291211013</v>
      </c>
      <c r="X24" s="16" t="s">
        <v>35514</v>
      </c>
      <c r="Y24" s="33">
        <f>D6L1017C7-D6L1017C10</f>
        <v>0.12232928813743715</v>
      </c>
      <c r="Z24" s="16" t="s">
        <v>35515</v>
      </c>
      <c r="AA24" s="33">
        <f>CHOOSE(MIN(D6L1017C9,RUN_YEARS),B7L810C7,B7L810C16,B7L810C25,B7L810C34,B7L810C43)</f>
        <v>43376</v>
      </c>
      <c r="AB24" s="16" t="s">
        <v>35516</v>
      </c>
      <c r="AC24" s="33">
        <f>IF(D6L1017C12=0,0,D6L1017C10/D6L1017C12)</f>
        <v>1.0062478626708552E-4</v>
      </c>
      <c r="AD24" s="16" t="s">
        <v>35517</v>
      </c>
      <c r="AE24" s="33">
        <f>IF(D6L1017C5=0,0,D6L1017C10/D6L1017C5)</f>
        <v>0.48636856810998369</v>
      </c>
      <c r="AF24" s="16" t="s">
        <v>35518</v>
      </c>
      <c r="AG24" s="33">
        <f>CHOOSE(MIN(D6L1017C9,RUN_YEARS),B7L810C5,B7L810C14,B7L810C23,B7L810C32,B7L810C41)</f>
        <v>467.57591198080945</v>
      </c>
      <c r="AH24" s="16" t="s">
        <v>35519</v>
      </c>
      <c r="AI24" s="33">
        <f>IF(D6L1017C15=0,0,D6L1017C11/D6L1017C15)</f>
        <v>2.6162444429442266E-4</v>
      </c>
      <c r="AJ24" s="16" t="s">
        <v>35520</v>
      </c>
      <c r="AK24" s="33">
        <f>IF(D6L1017C5=0,0,D6L1017C11/D6L1017C5)</f>
        <v>1.3631431890016333E-2</v>
      </c>
      <c r="AL24" s="16" t="s">
        <v>35521</v>
      </c>
      <c r="AM24" s="33">
        <f>D6L1017C8*CHOOSE(MIN(D6L1017C9,RUN_YEARS),B7L810C4,B7L810C13,B7L810C22,B7L810C31,B7L810C40)</f>
        <v>1.2960962321461238</v>
      </c>
      <c r="AN24" s="16" t="s">
        <v>35522</v>
      </c>
      <c r="AO24" s="33">
        <f>D6L1017C8-D6L1017C18</f>
        <v>3.1909337851124144</v>
      </c>
      <c r="AP24" s="16" t="s">
        <v>35523</v>
      </c>
      <c r="AQ24" s="33">
        <f>CHOOSE(MIN(D6L1017C9,RUN_YEARS),B7L810C2,B7L810C11,B7L810C20,B7L810C29,B7L810C38)</f>
        <v>94.412480964450992</v>
      </c>
      <c r="AR24" s="16" t="s">
        <v>35524</v>
      </c>
      <c r="AS24" s="33">
        <f>IF(D6L1017C20=0,0,D6L1017C18/D6L1017C20)</f>
        <v>1.3728017936888463E-2</v>
      </c>
      <c r="AT24" s="16" t="s">
        <v>35525</v>
      </c>
      <c r="AU24" s="33">
        <f>IF(D6L1017C5=0,0,D6L1017C18/D6L1017C5)</f>
        <v>0.14442696250759715</v>
      </c>
      <c r="AV24" s="16" t="s">
        <v>35526</v>
      </c>
      <c r="AW24" s="33">
        <f>CHOOSE(MIN(D6L1017C9,RUN_YEARS),B7L810C1,B7L810C10,B7L810C19,B7L810C28,B7L810C37)</f>
        <v>232.4395116456017</v>
      </c>
      <c r="AX24" s="16" t="s">
        <v>35527</v>
      </c>
      <c r="AY24" s="33">
        <f>IF(D6L1017C23=0,0,D6L1017C19/D6L1017C23)</f>
        <v>1.3728017936888461E-2</v>
      </c>
      <c r="AZ24" s="16" t="s">
        <v>35528</v>
      </c>
      <c r="BA24" s="33">
        <f>IF(D6L1017C5=0,0,D6L1017C19/D6L1017C5)</f>
        <v>0.35557303749240282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114.71632508626905</v>
      </c>
      <c r="J25" s="16" t="s">
        <v>35550</v>
      </c>
      <c r="K25" s="21">
        <f>IF(FLOW_THRU_100PCT="Y",1,INDEX(VariabilityMatrix,D6L1018C1,D6L1018C9))</f>
        <v>0.35329889044884982</v>
      </c>
      <c r="L25" s="16" t="s">
        <v>35530</v>
      </c>
      <c r="M25" s="15">
        <f>IF(D6L1018C2&lt;&gt;0,D6L1018C2*D6L1018C4,D6L1018C3*D6L1018C4)</f>
        <v>40.529150369348415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20.264575184674207</v>
      </c>
      <c r="R25" s="16" t="s">
        <v>35532</v>
      </c>
      <c r="S25" s="15">
        <f>D6L1018C5-D6L1018C7</f>
        <v>20.264575184674207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19.77192882123984</v>
      </c>
      <c r="X25" s="16" t="s">
        <v>35534</v>
      </c>
      <c r="Y25" s="33">
        <f>D6L1018C7-D6L1018C10</f>
        <v>0.49264636343436763</v>
      </c>
      <c r="Z25" s="16" t="s">
        <v>35535</v>
      </c>
      <c r="AA25" s="33">
        <f>CHOOSE(MIN(D6L1018C9,RUN_YEARS),B7L810C7,B7L810C16,B7L810C25,B7L810C34,B7L810C43)</f>
        <v>37709</v>
      </c>
      <c r="AB25" s="16" t="s">
        <v>35536</v>
      </c>
      <c r="AC25" s="33">
        <f>IF(D6L1018C12=0,0,D6L1018C10/D6L1018C12)</f>
        <v>5.2432917397013553E-4</v>
      </c>
      <c r="AD25" s="16" t="s">
        <v>35537</v>
      </c>
      <c r="AE25" s="33">
        <f>IF(D6L1018C5=0,0,D6L1018C10/D6L1018C5)</f>
        <v>0.4878446412287254</v>
      </c>
      <c r="AF25" s="16" t="s">
        <v>35538</v>
      </c>
      <c r="AG25" s="33">
        <f>CHOOSE(MIN(D6L1018C9,RUN_YEARS),B7L810C5,B7L810C14,B7L810C23,B7L810C32,B7L810C41)</f>
        <v>361.37483847594001</v>
      </c>
      <c r="AH25" s="16" t="s">
        <v>35539</v>
      </c>
      <c r="AI25" s="33">
        <f>IF(D6L1018C15=0,0,D6L1018C11/D6L1018C15)</f>
        <v>1.3632558523223458E-3</v>
      </c>
      <c r="AJ25" s="16" t="s">
        <v>35540</v>
      </c>
      <c r="AK25" s="33">
        <f>IF(D6L1018C5=0,0,D6L1018C11/D6L1018C5)</f>
        <v>1.2155358771274629E-2</v>
      </c>
      <c r="AL25" s="16" t="s">
        <v>35541</v>
      </c>
      <c r="AM25" s="33">
        <f>D6L1018C8*CHOOSE(MIN(D6L1018C9,RUN_YEARS),B7L810C4,B7L810C13,B7L810C22,B7L810C31,B7L810C40)</f>
        <v>6.6410405646140855</v>
      </c>
      <c r="AN25" s="16" t="s">
        <v>35542</v>
      </c>
      <c r="AO25" s="33">
        <f>D6L1018C8-D6L1018C18</f>
        <v>13.623534620060122</v>
      </c>
      <c r="AP25" s="16" t="s">
        <v>35543</v>
      </c>
      <c r="AQ25" s="33">
        <f>CHOOSE(MIN(D6L1018C9,RUN_YEARS),B7L810C2,B7L810C11,B7L810C20,B7L810C29,B7L810C38)</f>
        <v>87.743817305599123</v>
      </c>
      <c r="AR25" s="16" t="s">
        <v>35544</v>
      </c>
      <c r="AS25" s="33">
        <f>IF(D6L1018C20=0,0,D6L1018C18/D6L1018C20)</f>
        <v>7.5686706693923453E-2</v>
      </c>
      <c r="AT25" s="16" t="s">
        <v>35545</v>
      </c>
      <c r="AU25" s="33">
        <f>IF(D6L1018C5=0,0,D6L1018C18/D6L1018C5)</f>
        <v>0.16385837117465468</v>
      </c>
      <c r="AV25" s="16" t="s">
        <v>35546</v>
      </c>
      <c r="AW25" s="33">
        <f>CHOOSE(MIN(D6L1018C9,RUN_YEARS),B7L810C1,B7L810C10,B7L810C19,B7L810C28,B7L810C37)</f>
        <v>179.99904098289818</v>
      </c>
      <c r="AX25" s="16" t="s">
        <v>35547</v>
      </c>
      <c r="AY25" s="33">
        <f>IF(D6L1018C23=0,0,D6L1018C19/D6L1018C23)</f>
        <v>7.5686706693923453E-2</v>
      </c>
      <c r="AZ25" s="16" t="s">
        <v>35548</v>
      </c>
      <c r="BA25" s="33">
        <f>IF(D6L1018C5=0,0,D6L1018C19/D6L1018C5)</f>
        <v>0.33614162882534532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424.30493847500946</v>
      </c>
      <c r="J26" s="16" t="s">
        <v>35571</v>
      </c>
      <c r="K26" s="21">
        <f>IF(FLOW_THRU_100PCT="Y",1,INDEX(VariabilityMatrix,D6L1019C1,D6L1019C9))</f>
        <v>0.34321546975755718</v>
      </c>
      <c r="L26" s="16" t="s">
        <v>35551</v>
      </c>
      <c r="M26" s="15">
        <f>IF(D6L1019C2&lt;&gt;0,D6L1019C2*D6L1019C4,D6L1019C3*D6L1019C4)</f>
        <v>145.62801877915177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72.814009389575887</v>
      </c>
      <c r="R26" s="16" t="s">
        <v>35553</v>
      </c>
      <c r="S26" s="15">
        <f>D6L1019C5-D6L1019C7</f>
        <v>72.814009389575887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70.828890970309857</v>
      </c>
      <c r="X26" s="16" t="s">
        <v>35555</v>
      </c>
      <c r="Y26" s="33">
        <f>D6L1019C7-D6L1019C10</f>
        <v>1.9851184192660298</v>
      </c>
      <c r="Z26" s="16" t="s">
        <v>35556</v>
      </c>
      <c r="AA26" s="33">
        <f>CHOOSE(MIN(D6L1019C9,RUN_YEARS),B7L810C7,B7L810C16,B7L810C25,B7L810C34,B7L810C43)</f>
        <v>43376</v>
      </c>
      <c r="AB26" s="16" t="s">
        <v>35557</v>
      </c>
      <c r="AC26" s="33">
        <f>IF(D6L1019C12=0,0,D6L1019C10/D6L1019C12)</f>
        <v>1.6329050850772283E-3</v>
      </c>
      <c r="AD26" s="16" t="s">
        <v>35558</v>
      </c>
      <c r="AE26" s="33">
        <f>IF(D6L1019C5=0,0,D6L1019C10/D6L1019C5)</f>
        <v>0.48636856810998363</v>
      </c>
      <c r="AF26" s="16" t="s">
        <v>35559</v>
      </c>
      <c r="AG26" s="33">
        <f>CHOOSE(MIN(D6L1019C9,RUN_YEARS),B7L810C5,B7L810C14,B7L810C23,B7L810C32,B7L810C41)</f>
        <v>467.57591198080945</v>
      </c>
      <c r="AH26" s="16" t="s">
        <v>35560</v>
      </c>
      <c r="AI26" s="33">
        <f>IF(D6L1019C15=0,0,D6L1019C11/D6L1019C15)</f>
        <v>4.2455532212008051E-3</v>
      </c>
      <c r="AJ26" s="16" t="s">
        <v>35561</v>
      </c>
      <c r="AK26" s="33">
        <f>IF(D6L1019C5=0,0,D6L1019C11/D6L1019C5)</f>
        <v>1.3631431890016353E-2</v>
      </c>
      <c r="AL26" s="16" t="s">
        <v>35562</v>
      </c>
      <c r="AM26" s="33">
        <f>D6L1019C8*CHOOSE(MIN(D6L1019C9,RUN_YEARS),B7L810C4,B7L810C13,B7L810C22,B7L810C31,B7L810C40)</f>
        <v>21.032612408272207</v>
      </c>
      <c r="AN26" s="16" t="s">
        <v>35563</v>
      </c>
      <c r="AO26" s="33">
        <f>D6L1019C8-D6L1019C18</f>
        <v>51.781396981303679</v>
      </c>
      <c r="AP26" s="16" t="s">
        <v>35564</v>
      </c>
      <c r="AQ26" s="33">
        <f>CHOOSE(MIN(D6L1019C9,RUN_YEARS),B7L810C2,B7L810C11,B7L810C20,B7L810C29,B7L810C38)</f>
        <v>94.412480964450992</v>
      </c>
      <c r="AR26" s="16" t="s">
        <v>35565</v>
      </c>
      <c r="AS26" s="33">
        <f>IF(D6L1019C20=0,0,D6L1019C18/D6L1019C20)</f>
        <v>0.22277364383837758</v>
      </c>
      <c r="AT26" s="16" t="s">
        <v>35566</v>
      </c>
      <c r="AU26" s="33">
        <f>IF(D6L1019C5=0,0,D6L1019C18/D6L1019C5)</f>
        <v>0.14442696250759715</v>
      </c>
      <c r="AV26" s="16" t="s">
        <v>35567</v>
      </c>
      <c r="AW26" s="33">
        <f>CHOOSE(MIN(D6L1019C9,RUN_YEARS),B7L810C1,B7L810C10,B7L810C19,B7L810C28,B7L810C37)</f>
        <v>232.4395116456017</v>
      </c>
      <c r="AX26" s="16" t="s">
        <v>35568</v>
      </c>
      <c r="AY26" s="33">
        <f>IF(D6L1019C23=0,0,D6L1019C19/D6L1019C23)</f>
        <v>0.22277364383837753</v>
      </c>
      <c r="AZ26" s="16" t="s">
        <v>35569</v>
      </c>
      <c r="BA26" s="33">
        <f>IF(D6L1019C5=0,0,D6L1019C19/D6L1019C5)</f>
        <v>0.35557303749240282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13.047067497762471</v>
      </c>
      <c r="J27" s="16" t="s">
        <v>35592</v>
      </c>
      <c r="K27" s="21">
        <f>IF(FLOW_THRU_100PCT="Y",1,INDEX(VariabilityMatrix,D6L1020C1,D6L1020C9))</f>
        <v>0.35329889044884982</v>
      </c>
      <c r="L27" s="16" t="s">
        <v>35572</v>
      </c>
      <c r="M27" s="15">
        <f>IF(D6L1020C2&lt;&gt;0,D6L1020C2*D6L1020C4,D6L1020C3*D6L1020C4)</f>
        <v>4.6095144705707325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2.3047572352853662</v>
      </c>
      <c r="R27" s="16" t="s">
        <v>35574</v>
      </c>
      <c r="S27" s="15">
        <f>D6L1020C5-D6L1020C7</f>
        <v>2.3047572352853662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2.248726933134197</v>
      </c>
      <c r="X27" s="16" t="s">
        <v>35576</v>
      </c>
      <c r="Y27" s="33">
        <f>D6L1020C7-D6L1020C10</f>
        <v>5.603030215116922E-2</v>
      </c>
      <c r="Z27" s="16" t="s">
        <v>35577</v>
      </c>
      <c r="AA27" s="33">
        <f>CHOOSE(MIN(D6L1020C9,RUN_YEARS),B7L810C7,B7L810C16,B7L810C25,B7L810C34,B7L810C43)</f>
        <v>37709</v>
      </c>
      <c r="AB27" s="16" t="s">
        <v>35578</v>
      </c>
      <c r="AC27" s="33">
        <f>IF(D6L1020C12=0,0,D6L1020C10/D6L1020C12)</f>
        <v>5.9633693100697369E-5</v>
      </c>
      <c r="AD27" s="16" t="s">
        <v>35579</v>
      </c>
      <c r="AE27" s="33">
        <f>IF(D6L1020C5=0,0,D6L1020C10/D6L1020C5)</f>
        <v>0.4878446412287254</v>
      </c>
      <c r="AF27" s="16" t="s">
        <v>35580</v>
      </c>
      <c r="AG27" s="33">
        <f>CHOOSE(MIN(D6L1020C9,RUN_YEARS),B7L810C5,B7L810C14,B7L810C23,B7L810C32,B7L810C41)</f>
        <v>361.37483847594001</v>
      </c>
      <c r="AH27" s="16" t="s">
        <v>35581</v>
      </c>
      <c r="AI27" s="33">
        <f>IF(D6L1020C15=0,0,D6L1020C11/D6L1020C15)</f>
        <v>1.5504760206181222E-4</v>
      </c>
      <c r="AJ27" s="16" t="s">
        <v>35582</v>
      </c>
      <c r="AK27" s="33">
        <f>IF(D6L1020C5=0,0,D6L1020C11/D6L1020C5)</f>
        <v>1.2155358771274615E-2</v>
      </c>
      <c r="AL27" s="16" t="s">
        <v>35583</v>
      </c>
      <c r="AM27" s="33">
        <f>D6L1020C8*CHOOSE(MIN(D6L1020C9,RUN_YEARS),B7L810C4,B7L810C13,B7L810C22,B7L810C31,B7L810C40)</f>
        <v>0.755307533053721</v>
      </c>
      <c r="AN27" s="16" t="s">
        <v>35584</v>
      </c>
      <c r="AO27" s="33">
        <f>D6L1020C8-D6L1020C18</f>
        <v>1.5494497022316454</v>
      </c>
      <c r="AP27" s="16" t="s">
        <v>35585</v>
      </c>
      <c r="AQ27" s="33">
        <f>CHOOSE(MIN(D6L1020C9,RUN_YEARS),B7L810C2,B7L810C11,B7L810C20,B7L810C29,B7L810C38)</f>
        <v>87.743817305599123</v>
      </c>
      <c r="AR27" s="16" t="s">
        <v>35586</v>
      </c>
      <c r="AS27" s="33">
        <f>IF(D6L1020C20=0,0,D6L1020C18/D6L1020C20)</f>
        <v>8.6080997641474078E-3</v>
      </c>
      <c r="AT27" s="16" t="s">
        <v>35587</v>
      </c>
      <c r="AU27" s="33">
        <f>IF(D6L1020C5=0,0,D6L1020C18/D6L1020C5)</f>
        <v>0.16385837117465468</v>
      </c>
      <c r="AV27" s="16" t="s">
        <v>35588</v>
      </c>
      <c r="AW27" s="33">
        <f>CHOOSE(MIN(D6L1020C9,RUN_YEARS),B7L810C1,B7L810C10,B7L810C19,B7L810C28,B7L810C37)</f>
        <v>179.99904098289818</v>
      </c>
      <c r="AX27" s="16" t="s">
        <v>35589</v>
      </c>
      <c r="AY27" s="33">
        <f>IF(D6L1020C23=0,0,D6L1020C19/D6L1020C23)</f>
        <v>8.6080997641474078E-3</v>
      </c>
      <c r="AZ27" s="16" t="s">
        <v>35590</v>
      </c>
      <c r="BA27" s="33">
        <f>IF(D6L1020C5=0,0,D6L1020C19/D6L1020C5)</f>
        <v>0.33614162882534532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0.35329889044884982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37709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361.37483847594001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87.743817305599123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179.99904098289818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0.35329889044884982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37709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361.37483847594001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87.743817305599123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179.99904098289818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0.35329889044884982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37709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361.37483847594001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87.743817305599123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179.99904098289818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0.35329889044884982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37709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361.37483847594001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87.743817305599123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179.99904098289818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0.35329889044884982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37709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361.37483847594001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87.743817305599123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179.99904098289818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12.15735027921072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10.455321240121219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5.2276606200606093</v>
      </c>
      <c r="R33" s="16" t="s">
        <v>35700</v>
      </c>
      <c r="S33" s="15">
        <f>D6L1026C5-D6L1026C7</f>
        <v>5.2276606200606093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5.1005724393180074</v>
      </c>
      <c r="X33" s="16" t="s">
        <v>35702</v>
      </c>
      <c r="Y33" s="33">
        <f>D6L1026C7-D6L1026C10</f>
        <v>0.12708818074260186</v>
      </c>
      <c r="Z33" s="16" t="s">
        <v>35703</v>
      </c>
      <c r="AA33" s="33">
        <f>CHOOSE(MIN(D6L1026C9,RUN_YEARS),B7L810C7,B7L810C16,B7L810C25,B7L810C34,B7L810C43)</f>
        <v>37709</v>
      </c>
      <c r="AB33" s="16" t="s">
        <v>35704</v>
      </c>
      <c r="AC33" s="33">
        <f>IF(D6L1026C12=0,0,D6L1026C10/D6L1026C12)</f>
        <v>1.3526140813381441E-4</v>
      </c>
      <c r="AD33" s="16" t="s">
        <v>35705</v>
      </c>
      <c r="AE33" s="33">
        <f>IF(D6L1026C5=0,0,D6L1026C10/D6L1026C5)</f>
        <v>0.48784464122872534</v>
      </c>
      <c r="AF33" s="16" t="s">
        <v>35706</v>
      </c>
      <c r="AG33" s="33">
        <f>CHOOSE(MIN(D6L1026C9,RUN_YEARS),B7L810C5,B7L810C14,B7L810C23,B7L810C32,B7L810C41)</f>
        <v>361.37483847594001</v>
      </c>
      <c r="AH33" s="16" t="s">
        <v>35707</v>
      </c>
      <c r="AI33" s="33">
        <f>IF(D6L1026C15=0,0,D6L1026C11/D6L1026C15)</f>
        <v>3.516796611479171E-4</v>
      </c>
      <c r="AJ33" s="16" t="s">
        <v>35708</v>
      </c>
      <c r="AK33" s="33">
        <f>IF(D6L1026C5=0,0,D6L1026C11/D6L1026C5)</f>
        <v>1.2155358771274674E-2</v>
      </c>
      <c r="AL33" s="16" t="s">
        <v>35709</v>
      </c>
      <c r="AM33" s="33">
        <f>D6L1026C8*CHOOSE(MIN(D6L1026C9,RUN_YEARS),B7L810C4,B7L810C13,B7L810C22,B7L810C31,B7L810C40)</f>
        <v>1.7131919085140335</v>
      </c>
      <c r="AN33" s="16" t="s">
        <v>35710</v>
      </c>
      <c r="AO33" s="33">
        <f>D6L1026C8-D6L1026C18</f>
        <v>3.5144687115465758</v>
      </c>
      <c r="AP33" s="16" t="s">
        <v>35711</v>
      </c>
      <c r="AQ33" s="33">
        <f>CHOOSE(MIN(D6L1026C9,RUN_YEARS),B7L810C2,B7L810C11,B7L810C20,B7L810C29,B7L810C38)</f>
        <v>87.743817305599123</v>
      </c>
      <c r="AR33" s="16" t="s">
        <v>35712</v>
      </c>
      <c r="AS33" s="33">
        <f>IF(D6L1026C20=0,0,D6L1026C18/D6L1026C20)</f>
        <v>1.952493020160306E-2</v>
      </c>
      <c r="AT33" s="16" t="s">
        <v>35713</v>
      </c>
      <c r="AU33" s="33">
        <f>IF(D6L1026C5=0,0,D6L1026C18/D6L1026C5)</f>
        <v>0.16385837117465468</v>
      </c>
      <c r="AV33" s="16" t="s">
        <v>35714</v>
      </c>
      <c r="AW33" s="33">
        <f>CHOOSE(MIN(D6L1026C9,RUN_YEARS),B7L810C1,B7L810C10,B7L810C19,B7L810C28,B7L810C37)</f>
        <v>179.99904098289818</v>
      </c>
      <c r="AX33" s="16" t="s">
        <v>35715</v>
      </c>
      <c r="AY33" s="33">
        <f>IF(D6L1026C23=0,0,D6L1026C19/D6L1026C23)</f>
        <v>1.952493020160306E-2</v>
      </c>
      <c r="AZ33" s="16" t="s">
        <v>35716</v>
      </c>
      <c r="BA33" s="33">
        <f>IF(D6L1026C5=0,0,D6L1026C19/D6L1026C5)</f>
        <v>0.33614162882534532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-7.7695956715583154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-6.681852277540151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-3.3409261387700755</v>
      </c>
      <c r="R34" s="16" t="s">
        <v>35720</v>
      </c>
      <c r="S34" s="15">
        <f>D6L1027C5-D6L1027C7</f>
        <v>-3.3409261387700755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-3.2498429245496365</v>
      </c>
      <c r="X34" s="16" t="s">
        <v>35722</v>
      </c>
      <c r="Y34" s="33">
        <f>D6L1027C7-D6L1027C10</f>
        <v>-9.1083214220438968E-2</v>
      </c>
      <c r="Z34" s="16" t="s">
        <v>35723</v>
      </c>
      <c r="AA34" s="33">
        <f>CHOOSE(MIN(D6L1027C9,RUN_YEARS),B7L810C7,B7L810C16,B7L810C25,B7L810C34,B7L810C43)</f>
        <v>43376</v>
      </c>
      <c r="AB34" s="16" t="s">
        <v>35724</v>
      </c>
      <c r="AC34" s="33">
        <f>IF(D6L1027C12=0,0,D6L1027C10/D6L1027C12)</f>
        <v>-7.4922605232147655E-5</v>
      </c>
      <c r="AD34" s="16" t="s">
        <v>35725</v>
      </c>
      <c r="AE34" s="33">
        <f>IF(D6L1027C5=0,0,D6L1027C10/D6L1027C5)</f>
        <v>0.48636856810998369</v>
      </c>
      <c r="AF34" s="16" t="s">
        <v>35726</v>
      </c>
      <c r="AG34" s="33">
        <f>CHOOSE(MIN(D6L1027C9,RUN_YEARS),B7L810C5,B7L810C14,B7L810C23,B7L810C32,B7L810C41)</f>
        <v>467.57591198080945</v>
      </c>
      <c r="AH34" s="16" t="s">
        <v>35727</v>
      </c>
      <c r="AI34" s="33">
        <f>IF(D6L1027C15=0,0,D6L1027C11/D6L1027C15)</f>
        <v>-1.947987736035839E-4</v>
      </c>
      <c r="AJ34" s="16" t="s">
        <v>35728</v>
      </c>
      <c r="AK34" s="33">
        <f>IF(D6L1027C5=0,0,D6L1027C11/D6L1027C5)</f>
        <v>1.3631431890016317E-2</v>
      </c>
      <c r="AL34" s="16" t="s">
        <v>35729</v>
      </c>
      <c r="AM34" s="33">
        <f>D6L1027C8*CHOOSE(MIN(D6L1027C9,RUN_YEARS),B7L810C4,B7L810C13,B7L810C22,B7L810C31,B7L810C40)</f>
        <v>-0.965039628369594</v>
      </c>
      <c r="AN34" s="16" t="s">
        <v>35730</v>
      </c>
      <c r="AO34" s="33">
        <f>D6L1027C8-D6L1027C18</f>
        <v>-2.3758865104004814</v>
      </c>
      <c r="AP34" s="16" t="s">
        <v>35731</v>
      </c>
      <c r="AQ34" s="33">
        <f>CHOOSE(MIN(D6L1027C9,RUN_YEARS),B7L810C2,B7L810C11,B7L810C20,B7L810C29,B7L810C38)</f>
        <v>94.412480964450992</v>
      </c>
      <c r="AR34" s="16" t="s">
        <v>35732</v>
      </c>
      <c r="AS34" s="33">
        <f>IF(D6L1027C20=0,0,D6L1027C18/D6L1027C20)</f>
        <v>-1.0221525994354063E-2</v>
      </c>
      <c r="AT34" s="16" t="s">
        <v>35733</v>
      </c>
      <c r="AU34" s="33">
        <f>IF(D6L1027C5=0,0,D6L1027C18/D6L1027C5)</f>
        <v>0.14442696250759715</v>
      </c>
      <c r="AV34" s="16" t="s">
        <v>35734</v>
      </c>
      <c r="AW34" s="33">
        <f>CHOOSE(MIN(D6L1027C9,RUN_YEARS),B7L810C1,B7L810C10,B7L810C19,B7L810C28,B7L810C37)</f>
        <v>232.4395116456017</v>
      </c>
      <c r="AX34" s="16" t="s">
        <v>35735</v>
      </c>
      <c r="AY34" s="33">
        <f>IF(D6L1027C23=0,0,D6L1027C19/D6L1027C23)</f>
        <v>-1.0221525994354061E-2</v>
      </c>
      <c r="AZ34" s="16" t="s">
        <v>35736</v>
      </c>
      <c r="BA34" s="33">
        <f>IF(D6L1027C5=0,0,D6L1027C19/D6L1027C5)</f>
        <v>0.35557303749240282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2601.5896317642791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1797.26656786227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898.633283931135</v>
      </c>
      <c r="R35" s="16" t="s">
        <v>35740</v>
      </c>
      <c r="S35" s="15">
        <f>SUM(D6L1001C8:D6L1027C8)-2*SUM(D6L1009C8,D6L1011C8,D6L1022C8,D6L1024C8,D6L1027C8)</f>
        <v>898.633283931135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874.21090193754605</v>
      </c>
      <c r="X35" s="16" t="s">
        <v>35742</v>
      </c>
      <c r="Y35" s="33">
        <f>SUM(D6L1001C11:D6L1027C11)-2*SUM(D6L1009C11,D6L1011C11,D6L1022C11,D6L1024C11,D6L1027C11)</f>
        <v>24.422381993589237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2.0233118896597308E-2</v>
      </c>
      <c r="AD35" s="16" t="s">
        <v>35744</v>
      </c>
      <c r="AE35" s="33">
        <f>IF(D6L1028C5=0,0,D6L1028C10/D6L1028C5)</f>
        <v>0.48641137467847201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5.2606109131153107E-2</v>
      </c>
      <c r="AJ35" s="16" t="s">
        <v>35746</v>
      </c>
      <c r="AK35" s="33">
        <f>IF(D6L1028C5=0,0,D6L1028C11/D6L1028C5)</f>
        <v>1.3588625321528153E-2</v>
      </c>
      <c r="AL35" s="16" t="s">
        <v>35747</v>
      </c>
      <c r="AM35" s="33">
        <f>SUM(D6L1001C18:D6L1027C18)-2*SUM(D6L1009C18,D6L1011C18,D6L1022C18,D6L1024C18,D6L1027C18)</f>
        <v>260.70042302204286</v>
      </c>
      <c r="AN35" s="16" t="s">
        <v>35748</v>
      </c>
      <c r="AO35" s="33">
        <f>SUM(D6L1001C19:D6L1027C19)-2*SUM(D6L1009C19,D6L1011C19,D6L1022C19,D6L1024C19,D6L1027C19)</f>
        <v>637.93286090909248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2.7653512454661895</v>
      </c>
      <c r="AT35" s="16" t="s">
        <v>35750</v>
      </c>
      <c r="AU35" s="33">
        <f>IF(D6L1028C5=0,0,D6L1028C18/D6L1028C5)</f>
        <v>0.14505384325494286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2.7653512454661895</v>
      </c>
      <c r="AZ35" s="16" t="s">
        <v>35752</v>
      </c>
      <c r="BA35" s="33">
        <f>IF(D6L1028C5=0,0,D6L1028C19/D6L1028C5)</f>
        <v>0.35494615674505731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27.07819064054139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13.539095320270695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6.7695476601353475</v>
      </c>
      <c r="R36" s="16" t="s">
        <v>35757</v>
      </c>
      <c r="S36" s="15">
        <f>D6L1029C5-D6L1029C7</f>
        <v>6.7695476601353475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6.6049750990789713</v>
      </c>
      <c r="X36" s="16" t="s">
        <v>35759</v>
      </c>
      <c r="Y36" s="33">
        <f>D6L1029C7-D6L1029C10</f>
        <v>0.16457256105637619</v>
      </c>
      <c r="Z36" s="16" t="s">
        <v>35760</v>
      </c>
      <c r="AA36" s="33">
        <f>CHOOSE(MIN(D6L1029C9,RUN_YEARS),B7L810C7,B7L810C16,B7L810C25,B7L810C34,B7L810C43)</f>
        <v>37709</v>
      </c>
      <c r="AB36" s="16" t="s">
        <v>35761</v>
      </c>
      <c r="AC36" s="33">
        <f>IF(D6L1029C12=0,0,D6L1029C10/D6L1029C12)</f>
        <v>1.7515646394969294E-4</v>
      </c>
      <c r="AD36" s="16" t="s">
        <v>35762</v>
      </c>
      <c r="AE36" s="33">
        <f>IF(D6L1029C5=0,0,D6L1029C10/D6L1029C5)</f>
        <v>0.48784464122872534</v>
      </c>
      <c r="AF36" s="16" t="s">
        <v>35763</v>
      </c>
      <c r="AG36" s="33">
        <f>CHOOSE(MIN(D6L1029C9,RUN_YEARS),B7L810C5,B7L810C14,B7L810C23,B7L810C32,B7L810C41)</f>
        <v>361.37483847594001</v>
      </c>
      <c r="AH36" s="16" t="s">
        <v>35764</v>
      </c>
      <c r="AI36" s="33">
        <f>IF(D6L1029C15=0,0,D6L1029C11/D6L1029C15)</f>
        <v>4.5540680626920092E-4</v>
      </c>
      <c r="AJ36" s="16" t="s">
        <v>35765</v>
      </c>
      <c r="AK36" s="33">
        <f>IF(D6L1029C5=0,0,D6L1029C11/D6L1029C5)</f>
        <v>1.2155358771274667E-2</v>
      </c>
      <c r="AL36" s="16" t="s">
        <v>35766</v>
      </c>
      <c r="AM36" s="33">
        <f>D6L1029C8*CHOOSE(MIN(D6L1029C9,RUN_YEARS),B7L810C4,B7L810C13,B7L810C22,B7L810C31,B7L810C40)</f>
        <v>2.2184941063579457</v>
      </c>
      <c r="AN36" s="16" t="s">
        <v>35767</v>
      </c>
      <c r="AO36" s="33">
        <f>D6L1029C8-D6L1029C18</f>
        <v>4.5510535537774022</v>
      </c>
      <c r="AP36" s="16" t="s">
        <v>35768</v>
      </c>
      <c r="AQ36" s="33">
        <f>CHOOSE(MIN(D6L1029C9,RUN_YEARS),B7L810C2,B7L810C11,B7L810C20,B7L810C29,B7L810C38)</f>
        <v>87.743817305599123</v>
      </c>
      <c r="AR36" s="16" t="s">
        <v>35769</v>
      </c>
      <c r="AS36" s="33">
        <f>IF(D6L1029C20=0,0,D6L1029C18/D6L1029C20)</f>
        <v>2.5283765563005416E-2</v>
      </c>
      <c r="AT36" s="16" t="s">
        <v>35770</v>
      </c>
      <c r="AU36" s="33">
        <f>IF(D6L1029C5=0,0,D6L1029C18/D6L1029C5)</f>
        <v>0.16385837117465468</v>
      </c>
      <c r="AV36" s="16" t="s">
        <v>35771</v>
      </c>
      <c r="AW36" s="33">
        <f>CHOOSE(MIN(D6L1029C9,RUN_YEARS),B7L810C1,B7L810C10,B7L810C19,B7L810C28,B7L810C37)</f>
        <v>179.99904098289818</v>
      </c>
      <c r="AX36" s="16" t="s">
        <v>35772</v>
      </c>
      <c r="AY36" s="33">
        <f>IF(D6L1029C23=0,0,D6L1029C19/D6L1029C23)</f>
        <v>2.528376556300542E-2</v>
      </c>
      <c r="AZ36" s="16" t="s">
        <v>35773</v>
      </c>
      <c r="BA36" s="33">
        <f>IF(D6L1029C5=0,0,D6L1029C19/D6L1029C5)</f>
        <v>0.33614162882534537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37709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361.37483847594001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87.743817305599123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179.99904098289818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170.82744716351502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85.413723581757509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42.706861790878754</v>
      </c>
      <c r="R38" s="16" t="s">
        <v>35797</v>
      </c>
      <c r="S38" s="15">
        <f>D6L1031C5-D6L1031C7</f>
        <v>42.706861790878754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41.66862733675201</v>
      </c>
      <c r="X38" s="16" t="s">
        <v>35799</v>
      </c>
      <c r="Y38" s="33">
        <f>D6L1031C7-D6L1031C10</f>
        <v>1.0382344541267443</v>
      </c>
      <c r="Z38" s="16" t="s">
        <v>35800</v>
      </c>
      <c r="AA38" s="33">
        <f>CHOOSE(MIN(D6L1031C9,RUN_YEARS),B7L810C7,B7L810C16,B7L810C25,B7L810C34,B7L810C43)</f>
        <v>37709</v>
      </c>
      <c r="AB38" s="16" t="s">
        <v>35801</v>
      </c>
      <c r="AC38" s="33">
        <f>IF(D6L1031C12=0,0,D6L1031C10/D6L1031C12)</f>
        <v>1.10500483536429E-3</v>
      </c>
      <c r="AD38" s="16" t="s">
        <v>35802</v>
      </c>
      <c r="AE38" s="33">
        <f>IF(D6L1031C5=0,0,D6L1031C10/D6L1031C5)</f>
        <v>0.48784464122872534</v>
      </c>
      <c r="AF38" s="16" t="s">
        <v>35803</v>
      </c>
      <c r="AG38" s="33">
        <f>CHOOSE(MIN(D6L1031C9,RUN_YEARS),B7L810C5,B7L810C14,B7L810C23,B7L810C32,B7L810C41)</f>
        <v>361.37483847594001</v>
      </c>
      <c r="AH38" s="16" t="s">
        <v>35804</v>
      </c>
      <c r="AI38" s="33">
        <f>IF(D6L1031C15=0,0,D6L1031C11/D6L1031C15)</f>
        <v>2.8730125719471445E-3</v>
      </c>
      <c r="AJ38" s="16" t="s">
        <v>35805</v>
      </c>
      <c r="AK38" s="33">
        <f>IF(D6L1031C5=0,0,D6L1031C11/D6L1031C5)</f>
        <v>1.2155358771274646E-2</v>
      </c>
      <c r="AL38" s="16" t="s">
        <v>35806</v>
      </c>
      <c r="AM38" s="33">
        <f>D6L1031C8*CHOOSE(MIN(D6L1031C9,RUN_YEARS),B7L810C4,B7L810C13,B7L810C22,B7L810C31,B7L810C40)</f>
        <v>13.995753622068978</v>
      </c>
      <c r="AN38" s="16" t="s">
        <v>35807</v>
      </c>
      <c r="AO38" s="33">
        <f>D6L1031C8-D6L1031C18</f>
        <v>28.711108168809776</v>
      </c>
      <c r="AP38" s="16" t="s">
        <v>35808</v>
      </c>
      <c r="AQ38" s="33">
        <f>CHOOSE(MIN(D6L1031C9,RUN_YEARS),B7L810C2,B7L810C11,B7L810C20,B7L810C29,B7L810C38)</f>
        <v>87.743817305599123</v>
      </c>
      <c r="AR38" s="16" t="s">
        <v>35809</v>
      </c>
      <c r="AS38" s="33">
        <f>IF(D6L1031C20=0,0,D6L1031C18/D6L1031C20)</f>
        <v>0.15950700632642614</v>
      </c>
      <c r="AT38" s="16" t="s">
        <v>35810</v>
      </c>
      <c r="AU38" s="33">
        <f>IF(D6L1031C5=0,0,D6L1031C18/D6L1031C5)</f>
        <v>0.16385837117465468</v>
      </c>
      <c r="AV38" s="16" t="s">
        <v>35811</v>
      </c>
      <c r="AW38" s="33">
        <f>CHOOSE(MIN(D6L1031C9,RUN_YEARS),B7L810C1,B7L810C10,B7L810C19,B7L810C28,B7L810C37)</f>
        <v>179.99904098289818</v>
      </c>
      <c r="AX38" s="16" t="s">
        <v>35812</v>
      </c>
      <c r="AY38" s="33">
        <f>IF(D6L1031C23=0,0,D6L1031C19/D6L1031C23)</f>
        <v>0.15950700632642614</v>
      </c>
      <c r="AZ38" s="16" t="s">
        <v>35813</v>
      </c>
      <c r="BA38" s="33">
        <f>IF(D6L1031C5=0,0,D6L1031C19/D6L1031C5)</f>
        <v>0.33614162882534532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37709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361.37483847594001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87.743817305599123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179.99904098289818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2691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2691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1076.4000000000001</v>
      </c>
      <c r="R40" s="16" t="s">
        <v>35838</v>
      </c>
      <c r="S40" s="15">
        <f>D6L1033C5-D6L1033C7</f>
        <v>1614.6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1050.2319436371999</v>
      </c>
      <c r="X40" s="16" t="s">
        <v>35840</v>
      </c>
      <c r="Y40" s="33">
        <f>D6L1033C7-D6L1033C10</f>
        <v>26.168056362800144</v>
      </c>
      <c r="Z40" s="16" t="s">
        <v>35841</v>
      </c>
      <c r="AA40" s="33">
        <f>CHOOSE(MIN(D6L1033C9,RUN_YEARS),B7L810C7,B7L810C16,B7L810C25,B7L810C34,B7L810C43)</f>
        <v>37709</v>
      </c>
      <c r="AB40" s="16" t="s">
        <v>35842</v>
      </c>
      <c r="AC40" s="33">
        <f>IF(D6L1033C12=0,0,D6L1033C10/D6L1033C12)</f>
        <v>2.7850962466180487E-2</v>
      </c>
      <c r="AD40" s="16" t="s">
        <v>35843</v>
      </c>
      <c r="AE40" s="33">
        <f>IF(D6L1033C5=0,0,D6L1033C10/D6L1033C5)</f>
        <v>0.39027571298298031</v>
      </c>
      <c r="AF40" s="16" t="s">
        <v>35844</v>
      </c>
      <c r="AG40" s="33">
        <f>CHOOSE(MIN(D6L1033C9,RUN_YEARS),B7L810C5,B7L810C14,B7L810C23,B7L810C32,B7L810C41)</f>
        <v>361.37483847594001</v>
      </c>
      <c r="AH40" s="16" t="s">
        <v>35845</v>
      </c>
      <c r="AI40" s="33">
        <f>IF(D6L1033C15=0,0,D6L1033C11/D6L1033C15)</f>
        <v>7.2412502412069257E-2</v>
      </c>
      <c r="AJ40" s="16" t="s">
        <v>35846</v>
      </c>
      <c r="AK40" s="33">
        <f>IF(D6L1033C5=0,0,D6L1033C11/D6L1033C5)</f>
        <v>9.7242870170197483E-3</v>
      </c>
      <c r="AL40" s="16" t="s">
        <v>35847</v>
      </c>
      <c r="AM40" s="33">
        <f>D6L1033C8*CHOOSE(MIN(D6L1033C9,RUN_YEARS),B7L810C4,B7L810C13,B7L810C22,B7L810C31,B7L810C40)</f>
        <v>529.1314521971949</v>
      </c>
      <c r="AN40" s="16" t="s">
        <v>35848</v>
      </c>
      <c r="AO40" s="33">
        <f>D6L1033C8-D6L1033C18</f>
        <v>1085.468547802805</v>
      </c>
      <c r="AP40" s="16" t="s">
        <v>35849</v>
      </c>
      <c r="AQ40" s="33">
        <f>CHOOSE(MIN(D6L1033C9,RUN_YEARS),B7L810C2,B7L810C11,B7L810C20,B7L810C29,B7L810C38)</f>
        <v>87.743817305599123</v>
      </c>
      <c r="AR40" s="16" t="s">
        <v>35850</v>
      </c>
      <c r="AS40" s="33">
        <f>IF(D6L1033C20=0,0,D6L1033C18/D6L1033C20)</f>
        <v>6.0304129503997528</v>
      </c>
      <c r="AT40" s="16" t="s">
        <v>35851</v>
      </c>
      <c r="AU40" s="33">
        <f>IF(D6L1033C5=0,0,D6L1033C18/D6L1033C5)</f>
        <v>0.19663004540958562</v>
      </c>
      <c r="AV40" s="16" t="s">
        <v>35852</v>
      </c>
      <c r="AW40" s="33">
        <f>CHOOSE(MIN(D6L1033C9,RUN_YEARS),B7L810C1,B7L810C10,B7L810C19,B7L810C28,B7L810C37)</f>
        <v>179.99904098289818</v>
      </c>
      <c r="AX40" s="16" t="s">
        <v>35853</v>
      </c>
      <c r="AY40" s="33">
        <f>IF(D6L1033C23=0,0,D6L1033C19/D6L1033C23)</f>
        <v>6.0304129503997528</v>
      </c>
      <c r="AZ40" s="16" t="s">
        <v>35854</v>
      </c>
      <c r="BA40" s="33">
        <f>IF(D6L1033C5=0,0,D6L1033C19/D6L1033C5)</f>
        <v>0.40336995459041436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9925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9925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9925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37709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361.37483847594001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3252.5886678168954</v>
      </c>
      <c r="AN41" s="16" t="s">
        <v>35867</v>
      </c>
      <c r="AO41" s="33">
        <f>D6L1034C8-D6L1034C18</f>
        <v>6672.4113321831046</v>
      </c>
      <c r="AP41" s="16" t="s">
        <v>35868</v>
      </c>
      <c r="AQ41" s="33">
        <f>CHOOSE(MIN(D6L1034C9,RUN_YEARS),B7L810C2,B7L810C11,B7L810C20,B7L810C29,B7L810C38)</f>
        <v>87.743817305599123</v>
      </c>
      <c r="AR41" s="16" t="s">
        <v>35869</v>
      </c>
      <c r="AS41" s="33">
        <f>IF(D6L1034C20=0,0,D6L1034C18/D6L1034C20)</f>
        <v>37.069149345173756</v>
      </c>
      <c r="AT41" s="16" t="s">
        <v>35870</v>
      </c>
      <c r="AU41" s="33">
        <f>IF(D6L1034C5=0,0,D6L1034C18/D6L1034C5)</f>
        <v>0.32771674234930936</v>
      </c>
      <c r="AV41" s="16" t="s">
        <v>35871</v>
      </c>
      <c r="AW41" s="33">
        <f>CHOOSE(MIN(D6L1034C9,RUN_YEARS),B7L810C1,B7L810C10,B7L810C19,B7L810C28,B7L810C37)</f>
        <v>179.99904098289818</v>
      </c>
      <c r="AX41" s="16" t="s">
        <v>35872</v>
      </c>
      <c r="AY41" s="33">
        <f>IF(D6L1034C23=0,0,D6L1034C19/D6L1034C23)</f>
        <v>37.069149345173756</v>
      </c>
      <c r="AZ41" s="16" t="s">
        <v>35873</v>
      </c>
      <c r="BA41" s="33">
        <f>IF(D6L1034C5=0,0,D6L1034C19/D6L1034C5)</f>
        <v>0.67228325765069064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14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13.65964995440431</v>
      </c>
      <c r="X42" s="16" t="s">
        <v>35880</v>
      </c>
      <c r="Y42" s="33">
        <f>D6L1035C7-D6L1035C10</f>
        <v>0.34035004559568982</v>
      </c>
      <c r="Z42" s="16" t="s">
        <v>35881</v>
      </c>
      <c r="AA42" s="33">
        <f>CHOOSE(MIN(D6L1035C9,RUN_YEARS),B7L810C7,B7L810C16,B7L810C25,B7L810C34,B7L810C43)</f>
        <v>37709</v>
      </c>
      <c r="AB42" s="16" t="s">
        <v>35882</v>
      </c>
      <c r="AC42" s="33">
        <f>IF(D6L1035C12=0,0,D6L1035C10/D6L1035C12)</f>
        <v>3.6223845645348089E-4</v>
      </c>
      <c r="AD42" s="16" t="s">
        <v>35883</v>
      </c>
      <c r="AE42" s="33">
        <f>IF(D6L1035C5=0,0,D6L1035C10/D6L1035C5)</f>
        <v>0.97568928245745068</v>
      </c>
      <c r="AF42" s="16" t="s">
        <v>35884</v>
      </c>
      <c r="AG42" s="33">
        <f>CHOOSE(MIN(D6L1035C9,RUN_YEARS),B7L810C5,B7L810C14,B7L810C23,B7L810C32,B7L810C41)</f>
        <v>361.37483847594001</v>
      </c>
      <c r="AH42" s="16" t="s">
        <v>35885</v>
      </c>
      <c r="AI42" s="33">
        <f>IF(D6L1035C15=0,0,D6L1035C11/D6L1035C15)</f>
        <v>9.4181998677904638E-4</v>
      </c>
      <c r="AJ42" s="16" t="s">
        <v>35886</v>
      </c>
      <c r="AK42" s="33">
        <f>IF(D6L1035C5=0,0,D6L1035C11/D6L1035C5)</f>
        <v>2.4310717542549272E-2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87.743817305599123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179.99904098289818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110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110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37709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361.37483847594001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36.048841658424031</v>
      </c>
      <c r="AN43" s="16" t="s">
        <v>35908</v>
      </c>
      <c r="AO43" s="33">
        <f>D6L1036C8-D6L1036C18</f>
        <v>73.951158341575962</v>
      </c>
      <c r="AP43" s="16" t="s">
        <v>35909</v>
      </c>
      <c r="AQ43" s="33">
        <f>CHOOSE(MIN(D6L1036C9,RUN_YEARS),B7L810C2,B7L810C11,B7L810C20,B7L810C29,B7L810C38)</f>
        <v>87.743817305599123</v>
      </c>
      <c r="AR43" s="16" t="s">
        <v>35910</v>
      </c>
      <c r="AS43" s="33">
        <f>IF(D6L1036C20=0,0,D6L1036C18/D6L1036C20)</f>
        <v>0.41084195747799629</v>
      </c>
      <c r="AT43" s="16" t="s">
        <v>35911</v>
      </c>
      <c r="AU43" s="33">
        <f>IF(D6L1036C5=0,0,D6L1036C18/D6L1036C5)</f>
        <v>0.32771674234930936</v>
      </c>
      <c r="AV43" s="16" t="s">
        <v>35912</v>
      </c>
      <c r="AW43" s="33">
        <f>CHOOSE(MIN(D6L1036C9,RUN_YEARS),B7L810C1,B7L810C10,B7L810C19,B7L810C28,B7L810C37)</f>
        <v>179.99904098289818</v>
      </c>
      <c r="AX43" s="16" t="s">
        <v>35913</v>
      </c>
      <c r="AY43" s="33">
        <f>IF(D6L1036C23=0,0,D6L1036C19/D6L1036C23)</f>
        <v>0.41084195747799629</v>
      </c>
      <c r="AZ43" s="16" t="s">
        <v>35914</v>
      </c>
      <c r="BA43" s="33">
        <f>IF(D6L1036C5=0,0,D6L1036C19/D6L1036C5)</f>
        <v>0.67228325765069052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12937.905637804057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12838.952818902028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1139.8764094510143</v>
      </c>
      <c r="R44" s="16" t="s">
        <v>35918</v>
      </c>
      <c r="S44" s="15">
        <f>SUM(D6L1029C8:D6L1036C8)</f>
        <v>11699.076409451014</v>
      </c>
      <c r="U44" s="21" t="str">
        <f>NULL_VALUE</f>
        <v>n/a</v>
      </c>
      <c r="V44" s="16" t="s">
        <v>35919</v>
      </c>
      <c r="W44" s="33">
        <f>SUM(D6L1029C10:D6L1036C10)</f>
        <v>1112.1651960274353</v>
      </c>
      <c r="X44" s="16" t="s">
        <v>35920</v>
      </c>
      <c r="Y44" s="33">
        <f>SUM(D6L1029C11:D6L1036C11)</f>
        <v>27.711213423578954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2.9493362221947948E-2</v>
      </c>
      <c r="AD44" s="16" t="s">
        <v>35922</v>
      </c>
      <c r="AE44" s="33">
        <f>IF(D6L1037C5=0,0,D6L1037C10/D6L1037C5)</f>
        <v>8.6624291849570517E-2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7.6682741777064647E-2</v>
      </c>
      <c r="AJ44" s="16" t="s">
        <v>35924</v>
      </c>
      <c r="AK44" s="33">
        <f>IF(D6L1037C5=0,0,D6L1037C11/D6L1037C5)</f>
        <v>2.1583702202551429E-3</v>
      </c>
      <c r="AL44" s="16" t="s">
        <v>35925</v>
      </c>
      <c r="AM44" s="33">
        <f>SUM(D6L1029C18:D6L1036C18)</f>
        <v>3833.9832094009412</v>
      </c>
      <c r="AN44" s="16" t="s">
        <v>35926</v>
      </c>
      <c r="AO44" s="33">
        <f>SUM(D6L1029C19:D6L1036C19)</f>
        <v>7865.0932000500734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43.695195024940936</v>
      </c>
      <c r="AT44" s="16" t="s">
        <v>35928</v>
      </c>
      <c r="AU44" s="33">
        <f>IF(D6L1037C5=0,0,D6L1037C18/D6L1037C5)</f>
        <v>0.2986211775586865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43.695195024940936</v>
      </c>
      <c r="AZ44" s="16" t="s">
        <v>35930</v>
      </c>
      <c r="BA44" s="33">
        <f>IF(D6L1037C5=0,0,D6L1037C19/D6L1037C5)</f>
        <v>0.6125961603714879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441.46110775205193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220.73055387602597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110.36527693801298</v>
      </c>
      <c r="R45" s="16" t="s">
        <v>35935</v>
      </c>
      <c r="S45" s="15">
        <f>D6L1038C5-D6L1038C7</f>
        <v>110.36527693801298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107.68221786386772</v>
      </c>
      <c r="X45" s="16" t="s">
        <v>35937</v>
      </c>
      <c r="Y45" s="33">
        <f>D6L1038C7-D6L1038C10</f>
        <v>2.6830590741452625</v>
      </c>
      <c r="Z45" s="16" t="s">
        <v>35938</v>
      </c>
      <c r="AA45" s="33">
        <f>CHOOSE(MIN(D6L1038C9,RUN_YEARS),B7L810C7,B7L810C16,B7L810C25,B7L810C34,B7L810C43)</f>
        <v>37709</v>
      </c>
      <c r="AB45" s="16" t="s">
        <v>35939</v>
      </c>
      <c r="AC45" s="33">
        <f>IF(D6L1038C12=0,0,D6L1038C10/D6L1038C12)</f>
        <v>2.8556105402919121E-3</v>
      </c>
      <c r="AD45" s="16" t="s">
        <v>35940</v>
      </c>
      <c r="AE45" s="33">
        <f>IF(D6L1038C5=0,0,D6L1038C10/D6L1038C5)</f>
        <v>0.48784464122872534</v>
      </c>
      <c r="AF45" s="16" t="s">
        <v>35941</v>
      </c>
      <c r="AG45" s="33">
        <f>CHOOSE(MIN(D6L1038C9,RUN_YEARS),B7L810C5,B7L810C14,B7L810C23,B7L810C32,B7L810C41)</f>
        <v>361.37483847594001</v>
      </c>
      <c r="AH45" s="16" t="s">
        <v>35942</v>
      </c>
      <c r="AI45" s="33">
        <f>IF(D6L1038C15=0,0,D6L1038C11/D6L1038C15)</f>
        <v>7.424587404758945E-3</v>
      </c>
      <c r="AJ45" s="16" t="s">
        <v>35943</v>
      </c>
      <c r="AK45" s="33">
        <f>IF(D6L1038C5=0,0,D6L1038C11/D6L1038C5)</f>
        <v>1.2155358771274643E-2</v>
      </c>
      <c r="AL45" s="16" t="s">
        <v>35944</v>
      </c>
      <c r="AM45" s="33">
        <f>D6L1038C8*CHOOSE(MIN(D6L1038C9,RUN_YEARS),B7L810C4,B7L810C13,B7L810C22,B7L810C31,B7L810C40)</f>
        <v>36.168549026604978</v>
      </c>
      <c r="AN45" s="16" t="s">
        <v>35945</v>
      </c>
      <c r="AO45" s="33">
        <f>D6L1038C8-D6L1038C18</f>
        <v>74.196727911408004</v>
      </c>
      <c r="AP45" s="16" t="s">
        <v>35946</v>
      </c>
      <c r="AQ45" s="33">
        <f>CHOOSE(MIN(D6L1038C9,RUN_YEARS),B7L810C2,B7L810C11,B7L810C20,B7L810C29,B7L810C38)</f>
        <v>87.743817305599123</v>
      </c>
      <c r="AR45" s="16" t="s">
        <v>35947</v>
      </c>
      <c r="AS45" s="33">
        <f>IF(D6L1038C20=0,0,D6L1038C18/D6L1038C20)</f>
        <v>0.41220624013467655</v>
      </c>
      <c r="AT45" s="16" t="s">
        <v>35948</v>
      </c>
      <c r="AU45" s="33">
        <f>IF(D6L1038C5=0,0,D6L1038C18/D6L1038C5)</f>
        <v>0.16385837117465468</v>
      </c>
      <c r="AV45" s="16" t="s">
        <v>35949</v>
      </c>
      <c r="AW45" s="33">
        <f>CHOOSE(MIN(D6L1038C9,RUN_YEARS),B7L810C1,B7L810C10,B7L810C19,B7L810C28,B7L810C37)</f>
        <v>179.99904098289818</v>
      </c>
      <c r="AX45" s="16" t="s">
        <v>35950</v>
      </c>
      <c r="AY45" s="33">
        <f>IF(D6L1038C23=0,0,D6L1038C19/D6L1038C23)</f>
        <v>0.41220624013467649</v>
      </c>
      <c r="AZ45" s="16" t="s">
        <v>35951</v>
      </c>
      <c r="BA45" s="33">
        <f>IF(D6L1038C5=0,0,D6L1038C19/D6L1038C5)</f>
        <v>0.33614162882534532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4609.5303403948601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4609.5303403948601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1843.8121361579442</v>
      </c>
      <c r="R46" s="16" t="s">
        <v>35955</v>
      </c>
      <c r="S46" s="15">
        <f>D6L1039C5-D6L1039C7</f>
        <v>2765.7182042369159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1798.987740114284</v>
      </c>
      <c r="X46" s="16" t="s">
        <v>35957</v>
      </c>
      <c r="Y46" s="33">
        <f>D6L1039C7-D6L1039C10</f>
        <v>44.824396043660272</v>
      </c>
      <c r="Z46" s="16" t="s">
        <v>35958</v>
      </c>
      <c r="AA46" s="33">
        <f>CHOOSE(MIN(D6L1039C9,RUN_YEARS),B7L810C7,B7L810C16,B7L810C25,B7L810C34,B7L810C43)</f>
        <v>37709</v>
      </c>
      <c r="AB46" s="16" t="s">
        <v>35959</v>
      </c>
      <c r="AC46" s="33">
        <f>IF(D6L1039C12=0,0,D6L1039C10/D6L1039C12)</f>
        <v>4.7707118728003498E-2</v>
      </c>
      <c r="AD46" s="16" t="s">
        <v>35960</v>
      </c>
      <c r="AE46" s="33">
        <f>IF(D6L1039C5=0,0,D6L1039C10/D6L1039C5)</f>
        <v>0.39027571298298031</v>
      </c>
      <c r="AF46" s="16" t="s">
        <v>35961</v>
      </c>
      <c r="AG46" s="33">
        <f>CHOOSE(MIN(D6L1039C9,RUN_YEARS),B7L810C5,B7L810C14,B7L810C23,B7L810C32,B7L810C41)</f>
        <v>361.37483847594001</v>
      </c>
      <c r="AH46" s="16" t="s">
        <v>35962</v>
      </c>
      <c r="AI46" s="33">
        <f>IF(D6L1039C15=0,0,D6L1039C11/D6L1039C15)</f>
        <v>0.12403850869280883</v>
      </c>
      <c r="AJ46" s="16" t="s">
        <v>35963</v>
      </c>
      <c r="AK46" s="33">
        <f>IF(D6L1039C5=0,0,D6L1039C11/D6L1039C5)</f>
        <v>9.7242870170197292E-3</v>
      </c>
      <c r="AL46" s="16" t="s">
        <v>35964</v>
      </c>
      <c r="AM46" s="33">
        <f>D6L1039C8*CHOOSE(MIN(D6L1039C9,RUN_YEARS),B7L810C4,B7L810C13,B7L810C22,B7L810C31,B7L810C40)</f>
        <v>906.37216014870398</v>
      </c>
      <c r="AN46" s="16" t="s">
        <v>35965</v>
      </c>
      <c r="AO46" s="33">
        <f>D6L1039C8-D6L1039C18</f>
        <v>1859.3460440882118</v>
      </c>
      <c r="AP46" s="16" t="s">
        <v>35966</v>
      </c>
      <c r="AQ46" s="33">
        <f>CHOOSE(MIN(D6L1039C9,RUN_YEARS),B7L810C2,B7L810C11,B7L810C20,B7L810C29,B7L810C38)</f>
        <v>87.743817305599123</v>
      </c>
      <c r="AR46" s="16" t="s">
        <v>35967</v>
      </c>
      <c r="AS46" s="33">
        <f>IF(D6L1039C20=0,0,D6L1039C18/D6L1039C20)</f>
        <v>10.329755280556576</v>
      </c>
      <c r="AT46" s="16" t="s">
        <v>35968</v>
      </c>
      <c r="AU46" s="33">
        <f>IF(D6L1039C5=0,0,D6L1039C18/D6L1039C5)</f>
        <v>0.19663004540958562</v>
      </c>
      <c r="AV46" s="16" t="s">
        <v>35969</v>
      </c>
      <c r="AW46" s="33">
        <f>CHOOSE(MIN(D6L1039C9,RUN_YEARS),B7L810C1,B7L810C10,B7L810C19,B7L810C28,B7L810C37)</f>
        <v>179.99904098289818</v>
      </c>
      <c r="AX46" s="16" t="s">
        <v>35970</v>
      </c>
      <c r="AY46" s="33">
        <f>IF(D6L1039C23=0,0,D6L1039C19/D6L1039C23)</f>
        <v>10.329755280556574</v>
      </c>
      <c r="AZ46" s="16" t="s">
        <v>35971</v>
      </c>
      <c r="BA46" s="33">
        <f>IF(D6L1039C5=0,0,D6L1039C19/D6L1039C5)</f>
        <v>0.4033699545904143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5050.9914481469123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4830.2608942708857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1954.1774130959573</v>
      </c>
      <c r="R47" s="16" t="s">
        <v>35975</v>
      </c>
      <c r="S47" s="15">
        <f>SUM(D6L1038C8:D6L1039C8)</f>
        <v>2876.0834811749287</v>
      </c>
      <c r="U47" s="21" t="str">
        <f>NULL_VALUE</f>
        <v>n/a</v>
      </c>
      <c r="V47" s="16" t="s">
        <v>35976</v>
      </c>
      <c r="W47" s="33">
        <f>SUM(D6L1038C10:D6L1039C10)</f>
        <v>1906.6699579781516</v>
      </c>
      <c r="X47" s="16" t="s">
        <v>35977</v>
      </c>
      <c r="Y47" s="33">
        <f>SUM(D6L1038C11:D6L1039C11)</f>
        <v>47.507455117805534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5.0562729268295407E-2</v>
      </c>
      <c r="AD47" s="16" t="s">
        <v>35979</v>
      </c>
      <c r="AE47" s="33">
        <f>IF(D6L1040C5=0,0,D6L1040C10/D6L1040C5)</f>
        <v>0.39473436315616611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0.13146309609756779</v>
      </c>
      <c r="AJ47" s="16" t="s">
        <v>35981</v>
      </c>
      <c r="AK47" s="33">
        <f>IF(D6L1040C5=0,0,D6L1040C11/D6L1040C5)</f>
        <v>9.8353807708717253E-3</v>
      </c>
      <c r="AL47" s="16" t="s">
        <v>35982</v>
      </c>
      <c r="AM47" s="33">
        <f>SUM(D6L1038C18:D6L1039C18)</f>
        <v>942.54070917530896</v>
      </c>
      <c r="AN47" s="16" t="s">
        <v>35983</v>
      </c>
      <c r="AO47" s="33">
        <f>SUM(D6L1038C19:D6L1039C19)</f>
        <v>1933.5427719996198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10.741961520691252</v>
      </c>
      <c r="AT47" s="16" t="s">
        <v>35985</v>
      </c>
      <c r="AU47" s="33">
        <f>IF(D6L1040C5=0,0,D6L1040C18/D6L1040C5)</f>
        <v>0.19513246381644625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10.74196152069125</v>
      </c>
      <c r="AZ47" s="16" t="s">
        <v>35987</v>
      </c>
      <c r="BA47" s="33">
        <f>IF(D6L1040C5=0,0,D6L1040C19/D6L1040C5)</f>
        <v>0.40029779225651591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20590.486717715248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19466.480281035183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3992.6871064781062</v>
      </c>
      <c r="R48" s="16" t="s">
        <v>35992</v>
      </c>
      <c r="S48" s="15">
        <f>SUM(D6L1028C8,D6L1037C8,D6L1040C8)</f>
        <v>15473.793174557077</v>
      </c>
      <c r="U48" s="21" t="str">
        <f>NULL_VALUE</f>
        <v>n/a</v>
      </c>
      <c r="V48" s="16" t="s">
        <v>35993</v>
      </c>
      <c r="W48" s="33">
        <f>SUM(D6L1028C10,D6L1037C10,D6L1040C10)</f>
        <v>3893.0460559431331</v>
      </c>
      <c r="X48" s="16" t="s">
        <v>35994</v>
      </c>
      <c r="Y48" s="33">
        <f>SUM(D6L1028C11,D6L1037C11,D6L1040C11)</f>
        <v>99.641050534973729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0.10028921038684066</v>
      </c>
      <c r="AD48" s="16" t="s">
        <v>35996</v>
      </c>
      <c r="AE48" s="33">
        <f>IF(D6L1041C5=0,0,D6L1041C10/D6L1041C5)</f>
        <v>0.19998715739772704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0.26075194700578552</v>
      </c>
      <c r="AJ48" s="16" t="s">
        <v>35998</v>
      </c>
      <c r="AK48" s="33">
        <f>IF(D6L1041C5=0,0,D6L1041C11/D6L1041C5)</f>
        <v>5.118596125055384E-3</v>
      </c>
      <c r="AL48" s="16" t="s">
        <v>35999</v>
      </c>
      <c r="AM48" s="33">
        <f>SUM(D6L1028C18,D6L1037C18,D6L1040C18)</f>
        <v>5037.224341598293</v>
      </c>
      <c r="AN48" s="16" t="s">
        <v>36000</v>
      </c>
      <c r="AO48" s="33">
        <f>SUM(D6L1028C19,D6L1037C19,D6L1040C19)</f>
        <v>10436.568832958787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57.202507791098384</v>
      </c>
      <c r="AT48" s="16" t="s">
        <v>36002</v>
      </c>
      <c r="AU48" s="33">
        <f>IF(D6L1041C5=0,0,D6L1041C18/D6L1041C5)</f>
        <v>0.25876400196011318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57.202507791098377</v>
      </c>
      <c r="AZ48" s="16" t="s">
        <v>36004</v>
      </c>
      <c r="BA48" s="33">
        <f>IF(D6L1041C5=0,0,D6L1041C19/D6L1041C5)</f>
        <v>0.53613024451710456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9CFF3-02AB-44A0-9183-A0FAA0756E7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28153.433512133332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24211.952820434664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12105.976410217332</v>
      </c>
      <c r="R8" s="16" t="s">
        <v>36013</v>
      </c>
      <c r="S8" s="15">
        <f>D6L1101C5-D6L1101C7</f>
        <v>12105.976410217332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11913.770103644156</v>
      </c>
      <c r="X8" s="16" t="s">
        <v>36015</v>
      </c>
      <c r="Y8" s="33">
        <f>D6L1101C7-D6L1101C10</f>
        <v>192.20630657317633</v>
      </c>
      <c r="Z8" s="16" t="s">
        <v>36016</v>
      </c>
      <c r="AA8" s="33">
        <f>CHOOSE(MIN(D6L1101C9,RUN_YEARS),B7L811C7,B7L811C16,B7L811C25,B7L811C34,B7L811C43)</f>
        <v>658223.33333333337</v>
      </c>
      <c r="AB8" s="16" t="s">
        <v>36017</v>
      </c>
      <c r="AC8" s="33">
        <f>IF(D6L1101C12=0,0,D6L1101C10/D6L1101C12)</f>
        <v>1.8099890265681085E-2</v>
      </c>
      <c r="AD8" s="16" t="s">
        <v>36018</v>
      </c>
      <c r="AE8" s="33">
        <f>IF(D6L1101C5=0,0,D6L1101C10/D6L1101C5)</f>
        <v>0.49206151160137085</v>
      </c>
      <c r="AF8" s="16" t="s">
        <v>36019</v>
      </c>
      <c r="AG8" s="33">
        <f>CHOOSE(MIN(D6L1101C9,RUN_YEARS),B7L811C5,B7L811C14,B7L811C23,B7L811C32,B7L811C41)</f>
        <v>4084.3066694339755</v>
      </c>
      <c r="AH8" s="16" t="s">
        <v>36020</v>
      </c>
      <c r="AI8" s="33">
        <f>IF(D6L1101C15=0,0,D6L1101C11/D6L1101C15)</f>
        <v>4.7059714690771075E-2</v>
      </c>
      <c r="AJ8" s="16" t="s">
        <v>36021</v>
      </c>
      <c r="AK8" s="33">
        <f>IF(D6L1101C5=0,0,D6L1101C11/D6L1101C5)</f>
        <v>7.9384883986291267E-3</v>
      </c>
      <c r="AL8" s="16" t="s">
        <v>36022</v>
      </c>
      <c r="AM8" s="33">
        <f>D6L1101C8*CHOOSE(MIN(D6L1101C9,RUN_YEARS),B7L811C4,B7L811C13,B7L811C22,B7L811C31,B7L811C40)</f>
        <v>4728.8012135575782</v>
      </c>
      <c r="AN8" s="16" t="s">
        <v>36023</v>
      </c>
      <c r="AO8" s="33">
        <f>D6L1101C8-D6L1101C18</f>
        <v>7377.175196659754</v>
      </c>
      <c r="AP8" s="16" t="s">
        <v>36024</v>
      </c>
      <c r="AQ8" s="33">
        <f>CHOOSE(MIN(D6L1101C9,RUN_YEARS),B7L811C2,B7L811C11,B7L811C20,B7L811C29,B7L811C38)</f>
        <v>1432.693146640788</v>
      </c>
      <c r="AR8" s="16" t="s">
        <v>36025</v>
      </c>
      <c r="AS8" s="33">
        <f>IF(D6L1101C20=0,0,D6L1101C18/D6L1101C20)</f>
        <v>3.3006378404511256</v>
      </c>
      <c r="AT8" s="16" t="s">
        <v>36026</v>
      </c>
      <c r="AU8" s="33">
        <f>IF(D6L1101C5=0,0,D6L1101C18/D6L1101C5)</f>
        <v>0.1953085423810389</v>
      </c>
      <c r="AV8" s="16" t="s">
        <v>36027</v>
      </c>
      <c r="AW8" s="33">
        <f>CHOOSE(MIN(D6L1101C9,RUN_YEARS),B7L811C1,B7L811C10,B7L811C19,B7L811C28,B7L811C37)</f>
        <v>2235.075628791632</v>
      </c>
      <c r="AX8" s="16" t="s">
        <v>36028</v>
      </c>
      <c r="AY8" s="33">
        <f>IF(D6L1101C23=0,0,D6L1101C19/D6L1101C23)</f>
        <v>3.3006378404511256</v>
      </c>
      <c r="AZ8" s="16" t="s">
        <v>36029</v>
      </c>
      <c r="BA8" s="33">
        <f>IF(D6L1101C5=0,0,D6L1101C19/D6L1101C5)</f>
        <v>0.3046914576189611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110.12495760999826</v>
      </c>
      <c r="J9" s="16" t="s">
        <v>36050</v>
      </c>
      <c r="K9" s="21">
        <f>IF(FLOW_THRU_100PCT="Y",1,INDEX(VariabilityMatrix,D6L1102C1,D6L1102C9))</f>
        <v>0.66223585226080861</v>
      </c>
      <c r="L9" s="16" t="s">
        <v>36030</v>
      </c>
      <c r="M9" s="15">
        <f>IF(D6L1102C2&lt;&gt;0,D6L1102C2*D6L1102C4,D6L1102C3*D6L1102C4)</f>
        <v>72.928695158042615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36.464347579021307</v>
      </c>
      <c r="R9" s="16" t="s">
        <v>36032</v>
      </c>
      <c r="S9" s="15">
        <f>D6L1102C5-D6L1102C7</f>
        <v>36.464347579021307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35.883700633865068</v>
      </c>
      <c r="X9" s="16" t="s">
        <v>36034</v>
      </c>
      <c r="Y9" s="33">
        <f>D6L1102C7-D6L1102C10</f>
        <v>0.58064694515623927</v>
      </c>
      <c r="Z9" s="16" t="s">
        <v>36035</v>
      </c>
      <c r="AA9" s="33">
        <f>CHOOSE(MIN(D6L1102C9,RUN_YEARS),B7L811C7,B7L811C16,B7L811C25,B7L811C34,B7L811C43)</f>
        <v>640504.80000000005</v>
      </c>
      <c r="AB9" s="16" t="s">
        <v>36036</v>
      </c>
      <c r="AC9" s="33">
        <f>IF(D6L1102C12=0,0,D6L1102C10/D6L1102C12)</f>
        <v>5.6024093236873582E-5</v>
      </c>
      <c r="AD9" s="16" t="s">
        <v>36037</v>
      </c>
      <c r="AE9" s="33">
        <f>IF(D6L1102C5=0,0,D6L1102C10/D6L1102C5)</f>
        <v>0.49203815529815897</v>
      </c>
      <c r="AF9" s="16" t="s">
        <v>36038</v>
      </c>
      <c r="AG9" s="33">
        <f>CHOOSE(MIN(D6L1102C9,RUN_YEARS),B7L811C5,B7L811C14,B7L811C23,B7L811C32,B7L811C41)</f>
        <v>3986.2447606742439</v>
      </c>
      <c r="AH9" s="16" t="s">
        <v>36039</v>
      </c>
      <c r="AI9" s="33">
        <f>IF(D6L1102C15=0,0,D6L1102C11/D6L1102C15)</f>
        <v>1.456626424158729E-4</v>
      </c>
      <c r="AJ9" s="16" t="s">
        <v>36040</v>
      </c>
      <c r="AK9" s="33">
        <f>IF(D6L1102C5=0,0,D6L1102C11/D6L1102C5)</f>
        <v>7.9618447018410046E-3</v>
      </c>
      <c r="AL9" s="16" t="s">
        <v>36041</v>
      </c>
      <c r="AM9" s="33">
        <f>D6L1102C8*CHOOSE(MIN(D6L1102C9,RUN_YEARS),B7L811C4,B7L811C13,B7L811C22,B7L811C31,B7L811C40)</f>
        <v>14.66250005589735</v>
      </c>
      <c r="AN9" s="16" t="s">
        <v>36042</v>
      </c>
      <c r="AO9" s="33">
        <f>D6L1102C8-D6L1102C18</f>
        <v>21.801847523123957</v>
      </c>
      <c r="AP9" s="16" t="s">
        <v>36043</v>
      </c>
      <c r="AQ9" s="33">
        <f>CHOOSE(MIN(D6L1102C9,RUN_YEARS),B7L811C2,B7L811C11,B7L811C20,B7L811C29,B7L811C38)</f>
        <v>1469.7247970534884</v>
      </c>
      <c r="AR9" s="16" t="s">
        <v>36044</v>
      </c>
      <c r="AS9" s="33">
        <f>IF(D6L1102C20=0,0,D6L1102C18/D6L1102C20)</f>
        <v>9.9763575366577494E-3</v>
      </c>
      <c r="AT9" s="16" t="s">
        <v>36045</v>
      </c>
      <c r="AU9" s="33">
        <f>IF(D6L1102C5=0,0,D6L1102C18/D6L1102C5)</f>
        <v>0.2010525489880558</v>
      </c>
      <c r="AV9" s="16" t="s">
        <v>36046</v>
      </c>
      <c r="AW9" s="33">
        <f>CHOOSE(MIN(D6L1102C9,RUN_YEARS),B7L811C1,B7L811C10,B7L811C19,B7L811C28,B7L811C37)</f>
        <v>2185.3514614942264</v>
      </c>
      <c r="AX9" s="16" t="s">
        <v>36047</v>
      </c>
      <c r="AY9" s="33">
        <f>IF(D6L1102C23=0,0,D6L1102C19/D6L1102C23)</f>
        <v>9.9763575366577512E-3</v>
      </c>
      <c r="AZ9" s="16" t="s">
        <v>36048</v>
      </c>
      <c r="BA9" s="33">
        <f>IF(D6L1102C5=0,0,D6L1102C19/D6L1102C5)</f>
        <v>0.2989474510119442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8.2416837098654039</v>
      </c>
      <c r="J10" s="16" t="s">
        <v>36071</v>
      </c>
      <c r="K10" s="21">
        <f>IF(FLOW_THRU_100PCT="Y",1,INDEX(VariabilityMatrix,D6L1103C1,D6L1103C9))</f>
        <v>0.66223585226080861</v>
      </c>
      <c r="L10" s="16" t="s">
        <v>36051</v>
      </c>
      <c r="M10" s="15">
        <f>IF(D6L1103C2&lt;&gt;0,D6L1103C2*D6L1103C4,D6L1103C3*D6L1103C4)</f>
        <v>5.4579384356667386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2.7289692178333693</v>
      </c>
      <c r="R10" s="16" t="s">
        <v>36053</v>
      </c>
      <c r="S10" s="15">
        <f>D6L1103C5-D6L1103C7</f>
        <v>2.7289692178333693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2.6855139596163817</v>
      </c>
      <c r="X10" s="16" t="s">
        <v>36055</v>
      </c>
      <c r="Y10" s="33">
        <f>D6L1103C7-D6L1103C10</f>
        <v>4.3455258216987591E-2</v>
      </c>
      <c r="Z10" s="16" t="s">
        <v>36056</v>
      </c>
      <c r="AA10" s="33">
        <f>CHOOSE(MIN(D6L1103C9,RUN_YEARS),B7L811C7,B7L811C16,B7L811C25,B7L811C34,B7L811C43)</f>
        <v>640504.80000000005</v>
      </c>
      <c r="AB10" s="16" t="s">
        <v>36057</v>
      </c>
      <c r="AC10" s="33">
        <f>IF(D6L1103C12=0,0,D6L1103C10/D6L1103C12)</f>
        <v>4.1928084842086765E-6</v>
      </c>
      <c r="AD10" s="16" t="s">
        <v>36058</v>
      </c>
      <c r="AE10" s="33">
        <f>IF(D6L1103C5=0,0,D6L1103C10/D6L1103C5)</f>
        <v>0.49203815529815897</v>
      </c>
      <c r="AF10" s="16" t="s">
        <v>36059</v>
      </c>
      <c r="AG10" s="33">
        <f>CHOOSE(MIN(D6L1103C9,RUN_YEARS),B7L811C5,B7L811C14,B7L811C23,B7L811C32,B7L811C41)</f>
        <v>3986.2447606742439</v>
      </c>
      <c r="AH10" s="16" t="s">
        <v>36060</v>
      </c>
      <c r="AI10" s="33">
        <f>IF(D6L1103C15=0,0,D6L1103C11/D6L1103C15)</f>
        <v>1.0901302058942675E-5</v>
      </c>
      <c r="AJ10" s="16" t="s">
        <v>36061</v>
      </c>
      <c r="AK10" s="33">
        <f>IF(D6L1103C5=0,0,D6L1103C11/D6L1103C5)</f>
        <v>7.9618447018410029E-3</v>
      </c>
      <c r="AL10" s="16" t="s">
        <v>36062</v>
      </c>
      <c r="AM10" s="33">
        <f>D6L1103C8*CHOOSE(MIN(D6L1103C9,RUN_YEARS),B7L811C4,B7L811C13,B7L811C22,B7L811C31,B7L811C40)</f>
        <v>1.0973324347106796</v>
      </c>
      <c r="AN10" s="16" t="s">
        <v>36063</v>
      </c>
      <c r="AO10" s="33">
        <f>D6L1103C8-D6L1103C18</f>
        <v>1.6316367831226897</v>
      </c>
      <c r="AP10" s="16" t="s">
        <v>36064</v>
      </c>
      <c r="AQ10" s="33">
        <f>CHOOSE(MIN(D6L1103C9,RUN_YEARS),B7L811C2,B7L811C11,B7L811C20,B7L811C29,B7L811C38)</f>
        <v>1469.7247970534884</v>
      </c>
      <c r="AR10" s="16" t="s">
        <v>36065</v>
      </c>
      <c r="AS10" s="33">
        <f>IF(D6L1103C20=0,0,D6L1103C18/D6L1103C20)</f>
        <v>7.4662442717889576E-4</v>
      </c>
      <c r="AT10" s="16" t="s">
        <v>36066</v>
      </c>
      <c r="AU10" s="33">
        <f>IF(D6L1103C5=0,0,D6L1103C18/D6L1103C5)</f>
        <v>0.2010525489880558</v>
      </c>
      <c r="AV10" s="16" t="s">
        <v>36067</v>
      </c>
      <c r="AW10" s="33">
        <f>CHOOSE(MIN(D6L1103C9,RUN_YEARS),B7L811C1,B7L811C10,B7L811C19,B7L811C28,B7L811C37)</f>
        <v>2185.3514614942264</v>
      </c>
      <c r="AX10" s="16" t="s">
        <v>36068</v>
      </c>
      <c r="AY10" s="33">
        <f>IF(D6L1103C23=0,0,D6L1103C19/D6L1103C23)</f>
        <v>7.4662442717889587E-4</v>
      </c>
      <c r="AZ10" s="16" t="s">
        <v>36069</v>
      </c>
      <c r="BA10" s="33">
        <f>IF(D6L1103C5=0,0,D6L1103C19/D6L1103C5)</f>
        <v>0.2989474510119442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0.67010704360171269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611623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3781.3998006841362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1423.1652064998395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2063.5474855716611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380.8753528184472</v>
      </c>
      <c r="J12" s="16" t="s">
        <v>36113</v>
      </c>
      <c r="K12" s="21">
        <f>IF(FLOW_THRU_100PCT="Y",1,INDEX(VariabilityMatrix,D6L1105C1,D6L1105C9))</f>
        <v>0.33958053474196392</v>
      </c>
      <c r="L12" s="16" t="s">
        <v>36093</v>
      </c>
      <c r="M12" s="15">
        <f>IF(D6L1105C2&lt;&gt;0,D6L1105C2*D6L1105C4,D6L1105C3*D6L1105C4)</f>
        <v>129.33785598012247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64.668927990061235</v>
      </c>
      <c r="R12" s="16" t="s">
        <v>36095</v>
      </c>
      <c r="S12" s="15">
        <f>D6L1105C5-D6L1105C7</f>
        <v>64.668927990061235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63.639160066678429</v>
      </c>
      <c r="X12" s="16" t="s">
        <v>36097</v>
      </c>
      <c r="Y12" s="33">
        <f>D6L1105C7-D6L1105C10</f>
        <v>1.0297679233828063</v>
      </c>
      <c r="Z12" s="16" t="s">
        <v>36098</v>
      </c>
      <c r="AA12" s="33">
        <f>CHOOSE(MIN(D6L1105C9,RUN_YEARS),B7L811C7,B7L811C16,B7L811C25,B7L811C34,B7L811C43)</f>
        <v>640504.80000000005</v>
      </c>
      <c r="AB12" s="16" t="s">
        <v>36099</v>
      </c>
      <c r="AC12" s="33">
        <f>IF(D6L1105C12=0,0,D6L1105C10/D6L1105C12)</f>
        <v>9.9357819124350709E-5</v>
      </c>
      <c r="AD12" s="16" t="s">
        <v>36100</v>
      </c>
      <c r="AE12" s="33">
        <f>IF(D6L1105C5=0,0,D6L1105C10/D6L1105C5)</f>
        <v>0.49203815529815903</v>
      </c>
      <c r="AF12" s="16" t="s">
        <v>36101</v>
      </c>
      <c r="AG12" s="33">
        <f>CHOOSE(MIN(D6L1105C9,RUN_YEARS),B7L811C5,B7L811C14,B7L811C23,B7L811C32,B7L811C41)</f>
        <v>3986.2447606742439</v>
      </c>
      <c r="AH12" s="16" t="s">
        <v>36102</v>
      </c>
      <c r="AI12" s="33">
        <f>IF(D6L1105C15=0,0,D6L1105C11/D6L1105C15)</f>
        <v>2.5833032972331297E-4</v>
      </c>
      <c r="AJ12" s="16" t="s">
        <v>36103</v>
      </c>
      <c r="AK12" s="33">
        <f>IF(D6L1105C5=0,0,D6L1105C11/D6L1105C5)</f>
        <v>7.9618447018409526E-3</v>
      </c>
      <c r="AL12" s="16" t="s">
        <v>36104</v>
      </c>
      <c r="AM12" s="33">
        <f>D6L1105C8*CHOOSE(MIN(D6L1105C9,RUN_YEARS),B7L811C4,B7L811C13,B7L811C22,B7L811C31,B7L811C40)</f>
        <v>26.00370562545368</v>
      </c>
      <c r="AN12" s="16" t="s">
        <v>36105</v>
      </c>
      <c r="AO12" s="33">
        <f>D6L1105C8-D6L1105C18</f>
        <v>38.665222364607558</v>
      </c>
      <c r="AP12" s="16" t="s">
        <v>36106</v>
      </c>
      <c r="AQ12" s="33">
        <f>CHOOSE(MIN(D6L1105C9,RUN_YEARS),B7L811C2,B7L811C11,B7L811C20,B7L811C29,B7L811C38)</f>
        <v>1469.7247970534884</v>
      </c>
      <c r="AR12" s="16" t="s">
        <v>36107</v>
      </c>
      <c r="AS12" s="33">
        <f>IF(D6L1105C20=0,0,D6L1105C18/D6L1105C20)</f>
        <v>1.7692908003992338E-2</v>
      </c>
      <c r="AT12" s="16" t="s">
        <v>36108</v>
      </c>
      <c r="AU12" s="33">
        <f>IF(D6L1105C5=0,0,D6L1105C18/D6L1105C5)</f>
        <v>0.2010525489880558</v>
      </c>
      <c r="AV12" s="16" t="s">
        <v>36109</v>
      </c>
      <c r="AW12" s="33">
        <f>CHOOSE(MIN(D6L1105C9,RUN_YEARS),B7L811C1,B7L811C10,B7L811C19,B7L811C28,B7L811C37)</f>
        <v>2185.3514614942264</v>
      </c>
      <c r="AX12" s="16" t="s">
        <v>36110</v>
      </c>
      <c r="AY12" s="33">
        <f>IF(D6L1105C23=0,0,D6L1105C19/D6L1105C23)</f>
        <v>1.7692908003992341E-2</v>
      </c>
      <c r="AZ12" s="16" t="s">
        <v>36111</v>
      </c>
      <c r="BA12" s="33">
        <f>IF(D6L1105C5=0,0,D6L1105C19/D6L1105C5)</f>
        <v>0.2989474510119442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54.706232667582441</v>
      </c>
      <c r="J13" s="16" t="s">
        <v>36134</v>
      </c>
      <c r="K13" s="21">
        <f>IF(FLOW_THRU_100PCT="Y",1,INDEX(VariabilityMatrix,D6L1106C1,D6L1106C9))</f>
        <v>0.66223585226080861</v>
      </c>
      <c r="L13" s="16" t="s">
        <v>36114</v>
      </c>
      <c r="M13" s="15">
        <f>IF(D6L1106C2&lt;&gt;0,D6L1106C2*D6L1106C4,D6L1106C3*D6L1106C4)</f>
        <v>36.228428614594549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18.114214307297274</v>
      </c>
      <c r="R13" s="16" t="s">
        <v>36116</v>
      </c>
      <c r="S13" s="15">
        <f>D6L1106C5-D6L1106C7</f>
        <v>18.114214307297274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17.82576918487614</v>
      </c>
      <c r="X13" s="16" t="s">
        <v>36118</v>
      </c>
      <c r="Y13" s="33">
        <f>D6L1106C7-D6L1106C10</f>
        <v>0.28844512242113396</v>
      </c>
      <c r="Z13" s="16" t="s">
        <v>36119</v>
      </c>
      <c r="AA13" s="33">
        <f>CHOOSE(MIN(D6L1106C9,RUN_YEARS),B7L811C7,B7L811C16,B7L811C25,B7L811C34,B7L811C43)</f>
        <v>640504.80000000005</v>
      </c>
      <c r="AB13" s="16" t="s">
        <v>36120</v>
      </c>
      <c r="AC13" s="33">
        <f>IF(D6L1106C12=0,0,D6L1106C10/D6L1106C12)</f>
        <v>2.7830812797774723E-5</v>
      </c>
      <c r="AD13" s="16" t="s">
        <v>36121</v>
      </c>
      <c r="AE13" s="33">
        <f>IF(D6L1106C5=0,0,D6L1106C10/D6L1106C5)</f>
        <v>0.49203815529815903</v>
      </c>
      <c r="AF13" s="16" t="s">
        <v>36122</v>
      </c>
      <c r="AG13" s="33">
        <f>CHOOSE(MIN(D6L1106C9,RUN_YEARS),B7L811C5,B7L811C14,B7L811C23,B7L811C32,B7L811C41)</f>
        <v>3986.2447606742439</v>
      </c>
      <c r="AH13" s="16" t="s">
        <v>36123</v>
      </c>
      <c r="AI13" s="33">
        <f>IF(D6L1106C15=0,0,D6L1106C11/D6L1106C15)</f>
        <v>7.2360113274214896E-5</v>
      </c>
      <c r="AJ13" s="16" t="s">
        <v>36124</v>
      </c>
      <c r="AK13" s="33">
        <f>IF(D6L1106C5=0,0,D6L1106C11/D6L1106C5)</f>
        <v>7.9618447018409855E-3</v>
      </c>
      <c r="AL13" s="16" t="s">
        <v>36125</v>
      </c>
      <c r="AM13" s="33">
        <f>D6L1106C8*CHOOSE(MIN(D6L1106C9,RUN_YEARS),B7L811C4,B7L811C13,B7L811C22,B7L811C31,B7L811C40)</f>
        <v>7.2838179187960534</v>
      </c>
      <c r="AN13" s="16" t="s">
        <v>36126</v>
      </c>
      <c r="AO13" s="33">
        <f>D6L1106C8-D6L1106C18</f>
        <v>10.830396388501221</v>
      </c>
      <c r="AP13" s="16" t="s">
        <v>36127</v>
      </c>
      <c r="AQ13" s="33">
        <f>CHOOSE(MIN(D6L1106C9,RUN_YEARS),B7L811C2,B7L811C11,B7L811C20,B7L811C29,B7L811C38)</f>
        <v>1469.7247970534884</v>
      </c>
      <c r="AR13" s="16" t="s">
        <v>36128</v>
      </c>
      <c r="AS13" s="33">
        <f>IF(D6L1106C20=0,0,D6L1106C18/D6L1106C20)</f>
        <v>4.9559059855278269E-3</v>
      </c>
      <c r="AT13" s="16" t="s">
        <v>36129</v>
      </c>
      <c r="AU13" s="33">
        <f>IF(D6L1106C5=0,0,D6L1106C18/D6L1106C5)</f>
        <v>0.2010525489880558</v>
      </c>
      <c r="AV13" s="16" t="s">
        <v>36130</v>
      </c>
      <c r="AW13" s="33">
        <f>CHOOSE(MIN(D6L1106C9,RUN_YEARS),B7L811C1,B7L811C10,B7L811C19,B7L811C28,B7L811C37)</f>
        <v>2185.3514614942264</v>
      </c>
      <c r="AX13" s="16" t="s">
        <v>36131</v>
      </c>
      <c r="AY13" s="33">
        <f>IF(D6L1106C23=0,0,D6L1106C19/D6L1106C23)</f>
        <v>4.9559059855278269E-3</v>
      </c>
      <c r="AZ13" s="16" t="s">
        <v>36132</v>
      </c>
      <c r="BA13" s="33">
        <f>IF(D6L1106C5=0,0,D6L1106C19/D6L1106C5)</f>
        <v>0.2989474510119442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5.1442265733567583</v>
      </c>
      <c r="J14" s="16" t="s">
        <v>36155</v>
      </c>
      <c r="K14" s="21">
        <f>IF(FLOW_THRU_100PCT="Y",1,INDEX(VariabilityMatrix,D6L1107C1,D6L1107C9))</f>
        <v>0.67010704360171269</v>
      </c>
      <c r="L14" s="16" t="s">
        <v>36135</v>
      </c>
      <c r="M14" s="15">
        <f>IF(D6L1107C2&lt;&gt;0,D6L1107C2*D6L1107C4,D6L1107C3*D6L1107C4)</f>
        <v>3.4471824606894663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1.7235912303447332</v>
      </c>
      <c r="R14" s="16" t="s">
        <v>36137</v>
      </c>
      <c r="S14" s="15">
        <f>D6L1107C5-D6L1107C7</f>
        <v>1.7235912303447332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1.6963233872647689</v>
      </c>
      <c r="X14" s="16" t="s">
        <v>36139</v>
      </c>
      <c r="Y14" s="33">
        <f>D6L1107C7-D6L1107C10</f>
        <v>2.7267843079964216E-2</v>
      </c>
      <c r="Z14" s="16" t="s">
        <v>36140</v>
      </c>
      <c r="AA14" s="33">
        <f>CHOOSE(MIN(D6L1107C9,RUN_YEARS),B7L811C7,B7L811C16,B7L811C25,B7L811C34,B7L811C43)</f>
        <v>611623</v>
      </c>
      <c r="AB14" s="16" t="s">
        <v>36141</v>
      </c>
      <c r="AC14" s="33">
        <f>IF(D6L1107C12=0,0,D6L1107C10/D6L1107C12)</f>
        <v>2.7734787397870404E-6</v>
      </c>
      <c r="AD14" s="16" t="s">
        <v>36142</v>
      </c>
      <c r="AE14" s="33">
        <f>IF(D6L1107C5=0,0,D6L1107C10/D6L1107C5)</f>
        <v>0.49208981729545281</v>
      </c>
      <c r="AF14" s="16" t="s">
        <v>36143</v>
      </c>
      <c r="AG14" s="33">
        <f>CHOOSE(MIN(D6L1107C9,RUN_YEARS),B7L811C5,B7L811C14,B7L811C23,B7L811C32,B7L811C41)</f>
        <v>3781.3998006841362</v>
      </c>
      <c r="AH14" s="16" t="s">
        <v>36144</v>
      </c>
      <c r="AI14" s="33">
        <f>IF(D6L1107C15=0,0,D6L1107C11/D6L1107C15)</f>
        <v>7.2110447234462964E-6</v>
      </c>
      <c r="AJ14" s="16" t="s">
        <v>36145</v>
      </c>
      <c r="AK14" s="33">
        <f>IF(D6L1107C5=0,0,D6L1107C11/D6L1107C5)</f>
        <v>7.9101827045471827E-3</v>
      </c>
      <c r="AL14" s="16" t="s">
        <v>36146</v>
      </c>
      <c r="AM14" s="33">
        <f>D6L1107C8*CHOOSE(MIN(D6L1107C9,RUN_YEARS),B7L811C4,B7L811C13,B7L811C22,B7L811C31,B7L811C40)</f>
        <v>0.70351511176492787</v>
      </c>
      <c r="AN14" s="16" t="s">
        <v>36147</v>
      </c>
      <c r="AO14" s="33">
        <f>D6L1107C8-D6L1107C18</f>
        <v>1.0200761185798053</v>
      </c>
      <c r="AP14" s="16" t="s">
        <v>36148</v>
      </c>
      <c r="AQ14" s="33">
        <f>CHOOSE(MIN(D6L1107C9,RUN_YEARS),B7L811C2,B7L811C11,B7L811C20,B7L811C29,B7L811C38)</f>
        <v>1423.1652064998395</v>
      </c>
      <c r="AR14" s="16" t="s">
        <v>36149</v>
      </c>
      <c r="AS14" s="33">
        <f>IF(D6L1107C20=0,0,D6L1107C18/D6L1107C20)</f>
        <v>4.9433130359838318E-4</v>
      </c>
      <c r="AT14" s="16" t="s">
        <v>36150</v>
      </c>
      <c r="AU14" s="33">
        <f>IF(D6L1107C5=0,0,D6L1107C18/D6L1107C5)</f>
        <v>0.20408409470272681</v>
      </c>
      <c r="AV14" s="16" t="s">
        <v>36151</v>
      </c>
      <c r="AW14" s="33">
        <f>CHOOSE(MIN(D6L1107C9,RUN_YEARS),B7L811C1,B7L811C10,B7L811C19,B7L811C28,B7L811C37)</f>
        <v>2063.5474855716611</v>
      </c>
      <c r="AX14" s="16" t="s">
        <v>36152</v>
      </c>
      <c r="AY14" s="33">
        <f>IF(D6L1107C23=0,0,D6L1107C19/D6L1107C23)</f>
        <v>4.9433130359838328E-4</v>
      </c>
      <c r="AZ14" s="16" t="s">
        <v>36153</v>
      </c>
      <c r="BA14" s="33">
        <f>IF(D6L1107C5=0,0,D6L1107C19/D6L1107C5)</f>
        <v>0.29591590529727319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0.2383025401554994</v>
      </c>
      <c r="J15" s="16" t="s">
        <v>36176</v>
      </c>
      <c r="K15" s="21">
        <f>IF(FLOW_THRU_100PCT="Y",1,INDEX(VariabilityMatrix,D6L1108C1,D6L1108C9))</f>
        <v>0.67010704360171269</v>
      </c>
      <c r="L15" s="16" t="s">
        <v>36156</v>
      </c>
      <c r="M15" s="15">
        <f>IF(D6L1108C2&lt;&gt;0,D6L1108C2*D6L1108C4,D6L1108C3*D6L1108C4)</f>
        <v>0.15968821066638011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7.9844105333190057E-2</v>
      </c>
      <c r="R15" s="16" t="s">
        <v>36158</v>
      </c>
      <c r="S15" s="15">
        <f>D6L1108C5-D6L1108C7</f>
        <v>7.9844105333190057E-2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7.8580942411056773E-2</v>
      </c>
      <c r="X15" s="16" t="s">
        <v>36160</v>
      </c>
      <c r="Y15" s="33">
        <f>D6L1108C7-D6L1108C10</f>
        <v>1.2631629221332846E-3</v>
      </c>
      <c r="Z15" s="16" t="s">
        <v>36161</v>
      </c>
      <c r="AA15" s="33">
        <f>CHOOSE(MIN(D6L1108C9,RUN_YEARS),B7L811C7,B7L811C16,B7L811C25,B7L811C34,B7L811C43)</f>
        <v>611623</v>
      </c>
      <c r="AB15" s="16" t="s">
        <v>36162</v>
      </c>
      <c r="AC15" s="33">
        <f>IF(D6L1108C12=0,0,D6L1108C10/D6L1108C12)</f>
        <v>1.2847937767392132E-7</v>
      </c>
      <c r="AD15" s="16" t="s">
        <v>36163</v>
      </c>
      <c r="AE15" s="33">
        <f>IF(D6L1108C5=0,0,D6L1108C10/D6L1108C5)</f>
        <v>0.49208981729545281</v>
      </c>
      <c r="AF15" s="16" t="s">
        <v>36164</v>
      </c>
      <c r="AG15" s="33">
        <f>CHOOSE(MIN(D6L1108C9,RUN_YEARS),B7L811C5,B7L811C14,B7L811C23,B7L811C32,B7L811C41)</f>
        <v>3781.3998006841362</v>
      </c>
      <c r="AH15" s="16" t="s">
        <v>36165</v>
      </c>
      <c r="AI15" s="33">
        <f>IF(D6L1108C15=0,0,D6L1108C11/D6L1108C15)</f>
        <v>3.3404638195219437E-7</v>
      </c>
      <c r="AJ15" s="16" t="s">
        <v>36166</v>
      </c>
      <c r="AK15" s="33">
        <f>IF(D6L1108C5=0,0,D6L1108C11/D6L1108C5)</f>
        <v>7.9101827045471688E-3</v>
      </c>
      <c r="AL15" s="16" t="s">
        <v>36167</v>
      </c>
      <c r="AM15" s="33">
        <f>D6L1108C8*CHOOSE(MIN(D6L1108C9,RUN_YEARS),B7L811C4,B7L811C13,B7L811C22,B7L811C31,B7L811C40)</f>
        <v>3.2589823908546513E-2</v>
      </c>
      <c r="AN15" s="16" t="s">
        <v>36168</v>
      </c>
      <c r="AO15" s="33">
        <f>D6L1108C8-D6L1108C18</f>
        <v>4.7254281424643545E-2</v>
      </c>
      <c r="AP15" s="16" t="s">
        <v>36169</v>
      </c>
      <c r="AQ15" s="33">
        <f>CHOOSE(MIN(D6L1108C9,RUN_YEARS),B7L811C2,B7L811C11,B7L811C20,B7L811C29,B7L811C38)</f>
        <v>1423.1652064998395</v>
      </c>
      <c r="AR15" s="16" t="s">
        <v>36170</v>
      </c>
      <c r="AS15" s="33">
        <f>IF(D6L1108C20=0,0,D6L1108C18/D6L1108C20)</f>
        <v>2.2899536722583717E-5</v>
      </c>
      <c r="AT15" s="16" t="s">
        <v>36171</v>
      </c>
      <c r="AU15" s="33">
        <f>IF(D6L1108C5=0,0,D6L1108C18/D6L1108C5)</f>
        <v>0.20408409470272684</v>
      </c>
      <c r="AV15" s="16" t="s">
        <v>36172</v>
      </c>
      <c r="AW15" s="33">
        <f>CHOOSE(MIN(D6L1108C9,RUN_YEARS),B7L811C1,B7L811C10,B7L811C19,B7L811C28,B7L811C37)</f>
        <v>2063.5474855716611</v>
      </c>
      <c r="AX15" s="16" t="s">
        <v>36173</v>
      </c>
      <c r="AY15" s="33">
        <f>IF(D6L1108C23=0,0,D6L1108C19/D6L1108C23)</f>
        <v>2.2899536722583717E-5</v>
      </c>
      <c r="AZ15" s="16" t="s">
        <v>36174</v>
      </c>
      <c r="BA15" s="33">
        <f>IF(D6L1108C5=0,0,D6L1108C19/D6L1108C5)</f>
        <v>0.29591590529727319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0.45329287529578693</v>
      </c>
      <c r="J16" s="16" t="s">
        <v>36197</v>
      </c>
      <c r="K16" s="21">
        <f>IF(FLOW_THRU_100PCT="Y",1,INDEX(VariabilityMatrix,D6L1109C1,D6L1109C9))</f>
        <v>0.67010704360171269</v>
      </c>
      <c r="L16" s="16" t="s">
        <v>36177</v>
      </c>
      <c r="M16" s="15">
        <f>IF(D6L1109C2&lt;&gt;0,D6L1109C2*D6L1109C4,D6L1109C3*D6L1109C4)</f>
        <v>0.30375474855017959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0.15187737427508979</v>
      </c>
      <c r="R16" s="16" t="s">
        <v>36179</v>
      </c>
      <c r="S16" s="15">
        <f>D6L1109C5-D6L1109C7</f>
        <v>0.15187737427508979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0.14947461871668408</v>
      </c>
      <c r="X16" s="16" t="s">
        <v>36181</v>
      </c>
      <c r="Y16" s="33">
        <f>D6L1109C7-D6L1109C10</f>
        <v>2.402755558405717E-3</v>
      </c>
      <c r="Z16" s="16" t="s">
        <v>36182</v>
      </c>
      <c r="AA16" s="33">
        <f>CHOOSE(MIN(D6L1109C9,RUN_YEARS),B7L811C7,B7L811C16,B7L811C25,B7L811C34,B7L811C43)</f>
        <v>611623</v>
      </c>
      <c r="AB16" s="16" t="s">
        <v>36183</v>
      </c>
      <c r="AC16" s="33">
        <f>IF(D6L1109C12=0,0,D6L1109C10/D6L1109C12)</f>
        <v>2.4439012057539381E-7</v>
      </c>
      <c r="AD16" s="16" t="s">
        <v>36184</v>
      </c>
      <c r="AE16" s="33">
        <f>IF(D6L1109C5=0,0,D6L1109C10/D6L1109C5)</f>
        <v>0.49208981729545281</v>
      </c>
      <c r="AF16" s="16" t="s">
        <v>36185</v>
      </c>
      <c r="AG16" s="33">
        <f>CHOOSE(MIN(D6L1109C9,RUN_YEARS),B7L811C5,B7L811C14,B7L811C23,B7L811C32,B7L811C41)</f>
        <v>3781.3998006841362</v>
      </c>
      <c r="AH16" s="16" t="s">
        <v>36186</v>
      </c>
      <c r="AI16" s="33">
        <f>IF(D6L1109C15=0,0,D6L1109C11/D6L1109C15)</f>
        <v>6.3541431349602527E-7</v>
      </c>
      <c r="AJ16" s="16" t="s">
        <v>36187</v>
      </c>
      <c r="AK16" s="33">
        <f>IF(D6L1109C5=0,0,D6L1109C11/D6L1109C5)</f>
        <v>7.9101827045472087E-3</v>
      </c>
      <c r="AL16" s="16" t="s">
        <v>36188</v>
      </c>
      <c r="AM16" s="33">
        <f>D6L1109C8*CHOOSE(MIN(D6L1109C9,RUN_YEARS),B7L811C4,B7L811C13,B7L811C22,B7L811C31,B7L811C40)</f>
        <v>6.1991512869517824E-2</v>
      </c>
      <c r="AN16" s="16" t="s">
        <v>36189</v>
      </c>
      <c r="AO16" s="33">
        <f>D6L1109C8-D6L1109C18</f>
        <v>8.9885861405571976E-2</v>
      </c>
      <c r="AP16" s="16" t="s">
        <v>36190</v>
      </c>
      <c r="AQ16" s="33">
        <f>CHOOSE(MIN(D6L1109C9,RUN_YEARS),B7L811C2,B7L811C11,B7L811C20,B7L811C29,B7L811C38)</f>
        <v>1423.1652064998395</v>
      </c>
      <c r="AR16" s="16" t="s">
        <v>36191</v>
      </c>
      <c r="AS16" s="33">
        <f>IF(D6L1109C20=0,0,D6L1109C18/D6L1109C20)</f>
        <v>4.3558901374479897E-5</v>
      </c>
      <c r="AT16" s="16" t="s">
        <v>36192</v>
      </c>
      <c r="AU16" s="33">
        <f>IF(D6L1109C5=0,0,D6L1109C18/D6L1109C5)</f>
        <v>0.20408409470272681</v>
      </c>
      <c r="AV16" s="16" t="s">
        <v>36193</v>
      </c>
      <c r="AW16" s="33">
        <f>CHOOSE(MIN(D6L1109C9,RUN_YEARS),B7L811C1,B7L811C10,B7L811C19,B7L811C28,B7L811C37)</f>
        <v>2063.5474855716611</v>
      </c>
      <c r="AX16" s="16" t="s">
        <v>36194</v>
      </c>
      <c r="AY16" s="33">
        <f>IF(D6L1109C23=0,0,D6L1109C19/D6L1109C23)</f>
        <v>4.3558901374479903E-5</v>
      </c>
      <c r="AZ16" s="16" t="s">
        <v>36195</v>
      </c>
      <c r="BA16" s="33">
        <f>IF(D6L1109C5=0,0,D6L1109C19/D6L1109C5)</f>
        <v>0.29591590529727319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0.67010704360171269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611623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3781.3998006841362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1423.1652064998395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2063.5474855716611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0.67010704360171269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611623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3781.3998006841362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1423.1652064998395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2063.5474855716611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0.67010704360171269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611623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3781.3998006841362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1423.1652064998395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2063.5474855716611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0.58278525568227979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0.50119531988676058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0.25059765994338029</v>
      </c>
      <c r="R20" s="16" t="s">
        <v>36263</v>
      </c>
      <c r="S20" s="15">
        <f>D6L1113C5-D6L1113C7</f>
        <v>0.25059765994338029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0.24663311339241203</v>
      </c>
      <c r="X20" s="16" t="s">
        <v>36265</v>
      </c>
      <c r="Y20" s="33">
        <f>D6L1113C7-D6L1113C10</f>
        <v>3.9645465509682565E-3</v>
      </c>
      <c r="Z20" s="16" t="s">
        <v>36266</v>
      </c>
      <c r="AA20" s="33">
        <f>CHOOSE(MIN(D6L1113C9,RUN_YEARS),B7L811C7,B7L811C16,B7L811C25,B7L811C34,B7L811C43)</f>
        <v>611623</v>
      </c>
      <c r="AB20" s="16" t="s">
        <v>36267</v>
      </c>
      <c r="AC20" s="33">
        <f>IF(D6L1113C12=0,0,D6L1113C10/D6L1113C12)</f>
        <v>4.0324368670310313E-7</v>
      </c>
      <c r="AD20" s="16" t="s">
        <v>36268</v>
      </c>
      <c r="AE20" s="33">
        <f>IF(D6L1113C5=0,0,D6L1113C10/D6L1113C5)</f>
        <v>0.49208981729545281</v>
      </c>
      <c r="AF20" s="16" t="s">
        <v>36269</v>
      </c>
      <c r="AG20" s="33">
        <f>CHOOSE(MIN(D6L1113C9,RUN_YEARS),B7L811C5,B7L811C14,B7L811C23,B7L811C32,B7L811C41)</f>
        <v>3781.3998006841362</v>
      </c>
      <c r="AH20" s="16" t="s">
        <v>36270</v>
      </c>
      <c r="AI20" s="33">
        <f>IF(D6L1113C15=0,0,D6L1113C11/D6L1113C15)</f>
        <v>1.0484335854280697E-6</v>
      </c>
      <c r="AJ20" s="16" t="s">
        <v>36271</v>
      </c>
      <c r="AK20" s="33">
        <f>IF(D6L1113C5=0,0,D6L1113C11/D6L1113C5)</f>
        <v>7.9101827045472035E-3</v>
      </c>
      <c r="AL20" s="16" t="s">
        <v>36272</v>
      </c>
      <c r="AM20" s="33">
        <f>D6L1113C8*CHOOSE(MIN(D6L1113C9,RUN_YEARS),B7L811C4,B7L811C13,B7L811C22,B7L811C31,B7L811C40)</f>
        <v>0.10228599312833311</v>
      </c>
      <c r="AN20" s="16" t="s">
        <v>36273</v>
      </c>
      <c r="AO20" s="33">
        <f>D6L1113C8-D6L1113C18</f>
        <v>0.14831166681504718</v>
      </c>
      <c r="AP20" s="16" t="s">
        <v>36274</v>
      </c>
      <c r="AQ20" s="33">
        <f>CHOOSE(MIN(D6L1113C9,RUN_YEARS),B7L811C2,B7L811C11,B7L811C20,B7L811C29,B7L811C38)</f>
        <v>1423.1652064998395</v>
      </c>
      <c r="AR20" s="16" t="s">
        <v>36275</v>
      </c>
      <c r="AS20" s="33">
        <f>IF(D6L1113C20=0,0,D6L1113C18/D6L1113C20)</f>
        <v>7.1872185085171736E-5</v>
      </c>
      <c r="AT20" s="16" t="s">
        <v>36276</v>
      </c>
      <c r="AU20" s="33">
        <f>IF(D6L1113C5=0,0,D6L1113C18/D6L1113C5)</f>
        <v>0.20408409470272681</v>
      </c>
      <c r="AV20" s="16" t="s">
        <v>36277</v>
      </c>
      <c r="AW20" s="33">
        <f>CHOOSE(MIN(D6L1113C9,RUN_YEARS),B7L811C1,B7L811C10,B7L811C19,B7L811C28,B7L811C37)</f>
        <v>2063.5474855716611</v>
      </c>
      <c r="AX20" s="16" t="s">
        <v>36278</v>
      </c>
      <c r="AY20" s="33">
        <f>IF(D6L1113C23=0,0,D6L1113C19/D6L1113C23)</f>
        <v>7.1872185085171736E-5</v>
      </c>
      <c r="AZ20" s="16" t="s">
        <v>36279</v>
      </c>
      <c r="BA20" s="33">
        <f>IF(D6L1113C5=0,0,D6L1113C19/D6L1113C5)</f>
        <v>0.29591590529727319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23.092480887862379</v>
      </c>
      <c r="J21" s="16" t="s">
        <v>36301</v>
      </c>
      <c r="K21" s="21">
        <f>IF(FLOW_THRU_100PCT="Y",1,INDEX(VariabilityMatrix,D6L1114C1,D6L1114C9))</f>
        <v>0.66223585226080861</v>
      </c>
      <c r="L21" s="16" t="s">
        <v>36281</v>
      </c>
      <c r="M21" s="15">
        <f>IF(D6L1114C2&lt;&gt;0,D6L1114C2*D6L1114C4,D6L1114C3*D6L1114C4)</f>
        <v>15.292668761589978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7.6463343807949888</v>
      </c>
      <c r="R21" s="16" t="s">
        <v>36283</v>
      </c>
      <c r="S21" s="15">
        <f>D6L1114C5-D6L1114C7</f>
        <v>7.6463343807949888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7.5245765270385148</v>
      </c>
      <c r="X21" s="16" t="s">
        <v>36285</v>
      </c>
      <c r="Y21" s="33">
        <f>D6L1114C7-D6L1114C10</f>
        <v>0.12175785375647408</v>
      </c>
      <c r="Z21" s="16" t="s">
        <v>36286</v>
      </c>
      <c r="AA21" s="33">
        <f>CHOOSE(MIN(D6L1114C9,RUN_YEARS),B7L811C7,B7L811C16,B7L811C25,B7L811C34,B7L811C43)</f>
        <v>640504.80000000005</v>
      </c>
      <c r="AB21" s="16" t="s">
        <v>36287</v>
      </c>
      <c r="AC21" s="33">
        <f>IF(D6L1114C12=0,0,D6L1114C10/D6L1114C12)</f>
        <v>1.1747884679456756E-5</v>
      </c>
      <c r="AD21" s="16" t="s">
        <v>36288</v>
      </c>
      <c r="AE21" s="33">
        <f>IF(D6L1114C5=0,0,D6L1114C10/D6L1114C5)</f>
        <v>0.49203815529815903</v>
      </c>
      <c r="AF21" s="16" t="s">
        <v>36289</v>
      </c>
      <c r="AG21" s="33">
        <f>CHOOSE(MIN(D6L1114C9,RUN_YEARS),B7L811C5,B7L811C14,B7L811C23,B7L811C32,B7L811C41)</f>
        <v>3986.2447606742439</v>
      </c>
      <c r="AH21" s="16" t="s">
        <v>36290</v>
      </c>
      <c r="AI21" s="33">
        <f>IF(D6L1114C15=0,0,D6L1114C11/D6L1114C15)</f>
        <v>3.0544500166587771E-5</v>
      </c>
      <c r="AJ21" s="16" t="s">
        <v>36291</v>
      </c>
      <c r="AK21" s="33">
        <f>IF(D6L1114C5=0,0,D6L1114C11/D6L1114C5)</f>
        <v>7.9618447018409699E-3</v>
      </c>
      <c r="AL21" s="16" t="s">
        <v>36292</v>
      </c>
      <c r="AM21" s="33">
        <f>D6L1114C8*CHOOSE(MIN(D6L1114C9,RUN_YEARS),B7L811C4,B7L811C13,B7L811C22,B7L811C31,B7L811C40)</f>
        <v>3.0746300353476794</v>
      </c>
      <c r="AN21" s="16" t="s">
        <v>36293</v>
      </c>
      <c r="AO21" s="33">
        <f>D6L1114C8-D6L1114C18</f>
        <v>4.5717043454473094</v>
      </c>
      <c r="AP21" s="16" t="s">
        <v>36294</v>
      </c>
      <c r="AQ21" s="33">
        <f>CHOOSE(MIN(D6L1114C9,RUN_YEARS),B7L811C2,B7L811C11,B7L811C20,B7L811C29,B7L811C38)</f>
        <v>1469.7247970534884</v>
      </c>
      <c r="AR21" s="16" t="s">
        <v>36295</v>
      </c>
      <c r="AS21" s="33">
        <f>IF(D6L1114C20=0,0,D6L1114C18/D6L1114C20)</f>
        <v>2.0919767030614937E-3</v>
      </c>
      <c r="AT21" s="16" t="s">
        <v>36296</v>
      </c>
      <c r="AU21" s="33">
        <f>IF(D6L1114C5=0,0,D6L1114C18/D6L1114C5)</f>
        <v>0.2010525489880558</v>
      </c>
      <c r="AV21" s="16" t="s">
        <v>36297</v>
      </c>
      <c r="AW21" s="33">
        <f>CHOOSE(MIN(D6L1114C9,RUN_YEARS),B7L811C1,B7L811C10,B7L811C19,B7L811C28,B7L811C37)</f>
        <v>2185.3514614942264</v>
      </c>
      <c r="AX21" s="16" t="s">
        <v>36298</v>
      </c>
      <c r="AY21" s="33">
        <f>IF(D6L1114C23=0,0,D6L1114C19/D6L1114C23)</f>
        <v>2.0919767030614942E-3</v>
      </c>
      <c r="AZ21" s="16" t="s">
        <v>36299</v>
      </c>
      <c r="BA21" s="33">
        <f>IF(D6L1114C5=0,0,D6L1114C19/D6L1114C5)</f>
        <v>0.2989474510119442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13.851021002743925</v>
      </c>
      <c r="J22" s="16" t="s">
        <v>36322</v>
      </c>
      <c r="K22" s="21">
        <f>IF(FLOW_THRU_100PCT="Y",1,INDEX(VariabilityMatrix,D6L1115C1,D6L1115C9))</f>
        <v>0.65874680625616888</v>
      </c>
      <c r="L22" s="16" t="s">
        <v>36302</v>
      </c>
      <c r="M22" s="15">
        <f>IF(D6L1115C2&lt;&gt;0,D6L1115C2*D6L1115C4,D6L1115C3*D6L1115C4)</f>
        <v>9.1243158489446792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4.5621579244723396</v>
      </c>
      <c r="R22" s="16" t="s">
        <v>36304</v>
      </c>
      <c r="S22" s="15">
        <f>D6L1115C5-D6L1115C7</f>
        <v>4.5621579244723396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4.4897246489600651</v>
      </c>
      <c r="X22" s="16" t="s">
        <v>36306</v>
      </c>
      <c r="Y22" s="33">
        <f>D6L1115C7-D6L1115C10</f>
        <v>7.243327551227452E-2</v>
      </c>
      <c r="Z22" s="16" t="s">
        <v>36307</v>
      </c>
      <c r="AA22" s="33">
        <f>CHOOSE(MIN(D6L1115C9,RUN_YEARS),B7L811C7,B7L811C16,B7L811C25,B7L811C34,B7L811C43)</f>
        <v>658223.33333333337</v>
      </c>
      <c r="AB22" s="16" t="s">
        <v>36308</v>
      </c>
      <c r="AC22" s="33">
        <f>IF(D6L1115C12=0,0,D6L1115C10/D6L1115C12)</f>
        <v>6.8209746169639453E-6</v>
      </c>
      <c r="AD22" s="16" t="s">
        <v>36309</v>
      </c>
      <c r="AE22" s="33">
        <f>IF(D6L1115C5=0,0,D6L1115C10/D6L1115C5)</f>
        <v>0.49206151160137096</v>
      </c>
      <c r="AF22" s="16" t="s">
        <v>36310</v>
      </c>
      <c r="AG22" s="33">
        <f>CHOOSE(MIN(D6L1115C9,RUN_YEARS),B7L811C5,B7L811C14,B7L811C23,B7L811C32,B7L811C41)</f>
        <v>4084.3066694339755</v>
      </c>
      <c r="AH22" s="16" t="s">
        <v>36311</v>
      </c>
      <c r="AI22" s="33">
        <f>IF(D6L1115C15=0,0,D6L1115C11/D6L1115C15)</f>
        <v>1.7734534004106186E-5</v>
      </c>
      <c r="AJ22" s="16" t="s">
        <v>36312</v>
      </c>
      <c r="AK22" s="33">
        <f>IF(D6L1115C5=0,0,D6L1115C11/D6L1115C5)</f>
        <v>7.9384883986290521E-3</v>
      </c>
      <c r="AL22" s="16" t="s">
        <v>36313</v>
      </c>
      <c r="AM22" s="33">
        <f>D6L1115C8*CHOOSE(MIN(D6L1115C9,RUN_YEARS),B7L811C4,B7L811C13,B7L811C22,B7L811C31,B7L811C40)</f>
        <v>1.782056828681597</v>
      </c>
      <c r="AN22" s="16" t="s">
        <v>36314</v>
      </c>
      <c r="AO22" s="33">
        <f>D6L1115C8-D6L1115C18</f>
        <v>2.7801010957907426</v>
      </c>
      <c r="AP22" s="16" t="s">
        <v>36315</v>
      </c>
      <c r="AQ22" s="33">
        <f>CHOOSE(MIN(D6L1115C9,RUN_YEARS),B7L811C2,B7L811C11,B7L811C20,B7L811C29,B7L811C38)</f>
        <v>1432.693146640788</v>
      </c>
      <c r="AR22" s="16" t="s">
        <v>36316</v>
      </c>
      <c r="AS22" s="33">
        <f>IF(D6L1115C20=0,0,D6L1115C18/D6L1115C20)</f>
        <v>1.2438510178260824E-3</v>
      </c>
      <c r="AT22" s="16" t="s">
        <v>36317</v>
      </c>
      <c r="AU22" s="33">
        <f>IF(D6L1115C5=0,0,D6L1115C18/D6L1115C5)</f>
        <v>0.19530854238103892</v>
      </c>
      <c r="AV22" s="16" t="s">
        <v>36318</v>
      </c>
      <c r="AW22" s="33">
        <f>CHOOSE(MIN(D6L1115C9,RUN_YEARS),B7L811C1,B7L811C10,B7L811C19,B7L811C28,B7L811C37)</f>
        <v>2235.075628791632</v>
      </c>
      <c r="AX22" s="16" t="s">
        <v>36319</v>
      </c>
      <c r="AY22" s="33">
        <f>IF(D6L1115C23=0,0,D6L1115C19/D6L1115C23)</f>
        <v>1.2438510178260824E-3</v>
      </c>
      <c r="AZ22" s="16" t="s">
        <v>36320</v>
      </c>
      <c r="BA22" s="33">
        <f>IF(D6L1115C5=0,0,D6L1115C19/D6L1115C5)</f>
        <v>0.3046914576189611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4509.2634034221419</v>
      </c>
      <c r="J23" s="16" t="s">
        <v>36343</v>
      </c>
      <c r="K23" s="21">
        <f>IF(FLOW_THRU_100PCT="Y",1,INDEX(VariabilityMatrix,D6L1116C1,D6L1116C9))</f>
        <v>0.34321546975755718</v>
      </c>
      <c r="L23" s="16" t="s">
        <v>36323</v>
      </c>
      <c r="M23" s="15">
        <f>IF(D6L1116C2&lt;&gt;0,D6L1116C2*D6L1116C4,D6L1116C3*D6L1116C4)</f>
        <v>1547.6489572660914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773.82447863304571</v>
      </c>
      <c r="R23" s="16" t="s">
        <v>36325</v>
      </c>
      <c r="S23" s="15">
        <f>D6L1116C5-D6L1116C7</f>
        <v>773.82447863304571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761.53848534063843</v>
      </c>
      <c r="X23" s="16" t="s">
        <v>36327</v>
      </c>
      <c r="Y23" s="33">
        <f>D6L1116C7-D6L1116C10</f>
        <v>12.285993292407284</v>
      </c>
      <c r="Z23" s="16" t="s">
        <v>36328</v>
      </c>
      <c r="AA23" s="33">
        <f>CHOOSE(MIN(D6L1116C9,RUN_YEARS),B7L811C7,B7L811C16,B7L811C25,B7L811C34,B7L811C43)</f>
        <v>658223.33333333337</v>
      </c>
      <c r="AB23" s="16" t="s">
        <v>36329</v>
      </c>
      <c r="AC23" s="33">
        <f>IF(D6L1116C12=0,0,D6L1116C10/D6L1116C12)</f>
        <v>1.1569606344462189E-3</v>
      </c>
      <c r="AD23" s="16" t="s">
        <v>36330</v>
      </c>
      <c r="AE23" s="33">
        <f>IF(D6L1116C5=0,0,D6L1116C10/D6L1116C5)</f>
        <v>0.4920615116013709</v>
      </c>
      <c r="AF23" s="16" t="s">
        <v>36331</v>
      </c>
      <c r="AG23" s="33">
        <f>CHOOSE(MIN(D6L1116C9,RUN_YEARS),B7L811C5,B7L811C14,B7L811C23,B7L811C32,B7L811C41)</f>
        <v>4084.3066694339755</v>
      </c>
      <c r="AH23" s="16" t="s">
        <v>36332</v>
      </c>
      <c r="AI23" s="33">
        <f>IF(D6L1116C15=0,0,D6L1116C11/D6L1116C15)</f>
        <v>3.0080976495601738E-3</v>
      </c>
      <c r="AJ23" s="16" t="s">
        <v>36333</v>
      </c>
      <c r="AK23" s="33">
        <f>IF(D6L1116C5=0,0,D6L1116C11/D6L1116C5)</f>
        <v>7.9384883986290955E-3</v>
      </c>
      <c r="AL23" s="16" t="s">
        <v>36334</v>
      </c>
      <c r="AM23" s="33">
        <f>D6L1116C8*CHOOSE(MIN(D6L1116C9,RUN_YEARS),B7L811C4,B7L811C13,B7L811C22,B7L811C31,B7L811C40)</f>
        <v>302.26906196117511</v>
      </c>
      <c r="AN23" s="16" t="s">
        <v>36335</v>
      </c>
      <c r="AO23" s="33">
        <f>D6L1116C8-D6L1116C18</f>
        <v>471.5554166718706</v>
      </c>
      <c r="AP23" s="16" t="s">
        <v>36336</v>
      </c>
      <c r="AQ23" s="33">
        <f>CHOOSE(MIN(D6L1116C9,RUN_YEARS),B7L811C2,B7L811C11,B7L811C20,B7L811C29,B7L811C38)</f>
        <v>1432.693146640788</v>
      </c>
      <c r="AR23" s="16" t="s">
        <v>36337</v>
      </c>
      <c r="AS23" s="33">
        <f>IF(D6L1116C20=0,0,D6L1116C18/D6L1116C20)</f>
        <v>0.21097962440170834</v>
      </c>
      <c r="AT23" s="16" t="s">
        <v>36338</v>
      </c>
      <c r="AU23" s="33">
        <f>IF(D6L1116C5=0,0,D6L1116C18/D6L1116C5)</f>
        <v>0.19530854238103892</v>
      </c>
      <c r="AV23" s="16" t="s">
        <v>36339</v>
      </c>
      <c r="AW23" s="33">
        <f>CHOOSE(MIN(D6L1116C9,RUN_YEARS),B7L811C1,B7L811C10,B7L811C19,B7L811C28,B7L811C37)</f>
        <v>2235.075628791632</v>
      </c>
      <c r="AX23" s="16" t="s">
        <v>36340</v>
      </c>
      <c r="AY23" s="33">
        <f>IF(D6L1116C23=0,0,D6L1116C19/D6L1116C23)</f>
        <v>0.21097962440170834</v>
      </c>
      <c r="AZ23" s="16" t="s">
        <v>36341</v>
      </c>
      <c r="BA23" s="33">
        <f>IF(D6L1116C5=0,0,D6L1116C19/D6L1116C5)</f>
        <v>0.3046914576189611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171.8820067580175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147.81852581189506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73.909262905947529</v>
      </c>
      <c r="R24" s="16" t="s">
        <v>36346</v>
      </c>
      <c r="S24" s="15">
        <f>D6L1117C5-D6L1117C7</f>
        <v>73.909262905947529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72.735807253687341</v>
      </c>
      <c r="X24" s="16" t="s">
        <v>36348</v>
      </c>
      <c r="Y24" s="33">
        <f>D6L1117C7-D6L1117C10</f>
        <v>1.1734556522601878</v>
      </c>
      <c r="Z24" s="16" t="s">
        <v>36349</v>
      </c>
      <c r="AA24" s="33">
        <f>CHOOSE(MIN(D6L1117C9,RUN_YEARS),B7L811C7,B7L811C16,B7L811C25,B7L811C34,B7L811C43)</f>
        <v>658223.33333333337</v>
      </c>
      <c r="AB24" s="16" t="s">
        <v>36350</v>
      </c>
      <c r="AC24" s="33">
        <f>IF(D6L1117C12=0,0,D6L1117C10/D6L1117C12)</f>
        <v>1.1050323434349132E-4</v>
      </c>
      <c r="AD24" s="16" t="s">
        <v>36351</v>
      </c>
      <c r="AE24" s="33">
        <f>IF(D6L1117C5=0,0,D6L1117C10/D6L1117C5)</f>
        <v>0.4920615116013709</v>
      </c>
      <c r="AF24" s="16" t="s">
        <v>36352</v>
      </c>
      <c r="AG24" s="33">
        <f>CHOOSE(MIN(D6L1117C9,RUN_YEARS),B7L811C5,B7L811C14,B7L811C23,B7L811C32,B7L811C41)</f>
        <v>4084.3066694339755</v>
      </c>
      <c r="AH24" s="16" t="s">
        <v>36353</v>
      </c>
      <c r="AI24" s="33">
        <f>IF(D6L1117C15=0,0,D6L1117C11/D6L1117C15)</f>
        <v>2.8730840929307871E-4</v>
      </c>
      <c r="AJ24" s="16" t="s">
        <v>36354</v>
      </c>
      <c r="AK24" s="33">
        <f>IF(D6L1117C5=0,0,D6L1117C11/D6L1117C5)</f>
        <v>7.9384883986291181E-3</v>
      </c>
      <c r="AL24" s="16" t="s">
        <v>36355</v>
      </c>
      <c r="AM24" s="33">
        <f>D6L1117C8*CHOOSE(MIN(D6L1117C9,RUN_YEARS),B7L811C4,B7L811C13,B7L811C22,B7L811C31,B7L811C40)</f>
        <v>28.870220813235203</v>
      </c>
      <c r="AN24" s="16" t="s">
        <v>36356</v>
      </c>
      <c r="AO24" s="33">
        <f>D6L1117C8-D6L1117C18</f>
        <v>45.039042092712322</v>
      </c>
      <c r="AP24" s="16" t="s">
        <v>36357</v>
      </c>
      <c r="AQ24" s="33">
        <f>CHOOSE(MIN(D6L1117C9,RUN_YEARS),B7L811C2,B7L811C11,B7L811C20,B7L811C29,B7L811C38)</f>
        <v>1432.693146640788</v>
      </c>
      <c r="AR24" s="16" t="s">
        <v>36358</v>
      </c>
      <c r="AS24" s="33">
        <f>IF(D6L1117C20=0,0,D6L1117C18/D6L1117C20)</f>
        <v>2.0151014807969686E-2</v>
      </c>
      <c r="AT24" s="16" t="s">
        <v>36359</v>
      </c>
      <c r="AU24" s="33">
        <f>IF(D6L1117C5=0,0,D6L1117C18/D6L1117C5)</f>
        <v>0.19530854238103892</v>
      </c>
      <c r="AV24" s="16" t="s">
        <v>36360</v>
      </c>
      <c r="AW24" s="33">
        <f>CHOOSE(MIN(D6L1117C9,RUN_YEARS),B7L811C1,B7L811C10,B7L811C19,B7L811C28,B7L811C37)</f>
        <v>2235.075628791632</v>
      </c>
      <c r="AX24" s="16" t="s">
        <v>36361</v>
      </c>
      <c r="AY24" s="33">
        <f>IF(D6L1117C23=0,0,D6L1117C19/D6L1117C23)</f>
        <v>2.0151014807969683E-2</v>
      </c>
      <c r="AZ24" s="16" t="s">
        <v>36362</v>
      </c>
      <c r="BA24" s="33">
        <f>IF(D6L1117C5=0,0,D6L1117C19/D6L1117C5)</f>
        <v>0.30469145761896105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1889.5792980643821</v>
      </c>
      <c r="J25" s="16" t="s">
        <v>36384</v>
      </c>
      <c r="K25" s="21">
        <f>IF(FLOW_THRU_100PCT="Y",1,INDEX(VariabilityMatrix,D6L1118C1,D6L1118C9))</f>
        <v>0.35329889044884982</v>
      </c>
      <c r="L25" s="16" t="s">
        <v>36364</v>
      </c>
      <c r="M25" s="15">
        <f>IF(D6L1118C2&lt;&gt;0,D6L1118C2*D6L1118C4,D6L1118C3*D6L1118C4)</f>
        <v>667.58626942126273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333.79313471063136</v>
      </c>
      <c r="R25" s="16" t="s">
        <v>36366</v>
      </c>
      <c r="S25" s="15">
        <f>D6L1118C5-D6L1118C7</f>
        <v>333.79313471063136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328.5124053484621</v>
      </c>
      <c r="X25" s="16" t="s">
        <v>36368</v>
      </c>
      <c r="Y25" s="33">
        <f>D6L1118C7-D6L1118C10</f>
        <v>5.2807293621692679</v>
      </c>
      <c r="Z25" s="16" t="s">
        <v>36369</v>
      </c>
      <c r="AA25" s="33">
        <f>CHOOSE(MIN(D6L1118C9,RUN_YEARS),B7L811C7,B7L811C16,B7L811C25,B7L811C34,B7L811C43)</f>
        <v>611623</v>
      </c>
      <c r="AB25" s="16" t="s">
        <v>36370</v>
      </c>
      <c r="AC25" s="33">
        <f>IF(D6L1118C12=0,0,D6L1118C10/D6L1118C12)</f>
        <v>5.3711584644210912E-4</v>
      </c>
      <c r="AD25" s="16" t="s">
        <v>36371</v>
      </c>
      <c r="AE25" s="33">
        <f>IF(D6L1118C5=0,0,D6L1118C10/D6L1118C5)</f>
        <v>0.49208981729545281</v>
      </c>
      <c r="AF25" s="16" t="s">
        <v>36372</v>
      </c>
      <c r="AG25" s="33">
        <f>CHOOSE(MIN(D6L1118C9,RUN_YEARS),B7L811C5,B7L811C14,B7L811C23,B7L811C32,B7L811C41)</f>
        <v>3781.3998006841362</v>
      </c>
      <c r="AH25" s="16" t="s">
        <v>36373</v>
      </c>
      <c r="AI25" s="33">
        <f>IF(D6L1118C15=0,0,D6L1118C11/D6L1118C15)</f>
        <v>1.3965012007494872E-3</v>
      </c>
      <c r="AJ25" s="16" t="s">
        <v>36374</v>
      </c>
      <c r="AK25" s="33">
        <f>IF(D6L1118C5=0,0,D6L1118C11/D6L1118C5)</f>
        <v>7.9101827045472122E-3</v>
      </c>
      <c r="AL25" s="16" t="s">
        <v>36375</v>
      </c>
      <c r="AM25" s="33">
        <f>D6L1118C8*CHOOSE(MIN(D6L1118C9,RUN_YEARS),B7L811C4,B7L811C13,B7L811C22,B7L811C31,B7L811C40)</f>
        <v>136.24373943080909</v>
      </c>
      <c r="AN25" s="16" t="s">
        <v>36376</v>
      </c>
      <c r="AO25" s="33">
        <f>D6L1118C8-D6L1118C18</f>
        <v>197.54939527982228</v>
      </c>
      <c r="AP25" s="16" t="s">
        <v>36377</v>
      </c>
      <c r="AQ25" s="33">
        <f>CHOOSE(MIN(D6L1118C9,RUN_YEARS),B7L811C2,B7L811C11,B7L811C20,B7L811C29,B7L811C38)</f>
        <v>1423.1652064998395</v>
      </c>
      <c r="AR25" s="16" t="s">
        <v>36378</v>
      </c>
      <c r="AS25" s="33">
        <f>IF(D6L1118C20=0,0,D6L1118C18/D6L1118C20)</f>
        <v>9.5732904942139235E-2</v>
      </c>
      <c r="AT25" s="16" t="s">
        <v>36379</v>
      </c>
      <c r="AU25" s="33">
        <f>IF(D6L1118C5=0,0,D6L1118C18/D6L1118C5)</f>
        <v>0.20408409470272681</v>
      </c>
      <c r="AV25" s="16" t="s">
        <v>36380</v>
      </c>
      <c r="AW25" s="33">
        <f>CHOOSE(MIN(D6L1118C9,RUN_YEARS),B7L811C1,B7L811C10,B7L811C19,B7L811C28,B7L811C37)</f>
        <v>2063.5474855716611</v>
      </c>
      <c r="AX25" s="16" t="s">
        <v>36381</v>
      </c>
      <c r="AY25" s="33">
        <f>IF(D6L1118C23=0,0,D6L1118C19/D6L1118C23)</f>
        <v>9.5732904942139235E-2</v>
      </c>
      <c r="AZ25" s="16" t="s">
        <v>36382</v>
      </c>
      <c r="BA25" s="33">
        <f>IF(D6L1118C5=0,0,D6L1118C19/D6L1118C5)</f>
        <v>0.29591590529727319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6989.0473496768727</v>
      </c>
      <c r="J26" s="16" t="s">
        <v>36405</v>
      </c>
      <c r="K26" s="21">
        <f>IF(FLOW_THRU_100PCT="Y",1,INDEX(VariabilityMatrix,D6L1119C1,D6L1119C9))</f>
        <v>0.34321546975755718</v>
      </c>
      <c r="L26" s="16" t="s">
        <v>36385</v>
      </c>
      <c r="M26" s="15">
        <f>IF(D6L1119C2&lt;&gt;0,D6L1119C2*D6L1119C4,D6L1119C3*D6L1119C4)</f>
        <v>2398.7491692771578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1199.3745846385789</v>
      </c>
      <c r="R26" s="16" t="s">
        <v>36387</v>
      </c>
      <c r="S26" s="15">
        <f>D6L1119C5-D6L1119C7</f>
        <v>1199.3745846385789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1180.332142187051</v>
      </c>
      <c r="X26" s="16" t="s">
        <v>36389</v>
      </c>
      <c r="Y26" s="33">
        <f>D6L1119C7-D6L1119C10</f>
        <v>19.042442451527904</v>
      </c>
      <c r="Z26" s="16" t="s">
        <v>36390</v>
      </c>
      <c r="AA26" s="33">
        <f>CHOOSE(MIN(D6L1119C9,RUN_YEARS),B7L811C7,B7L811C16,B7L811C25,B7L811C34,B7L811C43)</f>
        <v>658223.33333333337</v>
      </c>
      <c r="AB26" s="16" t="s">
        <v>36391</v>
      </c>
      <c r="AC26" s="33">
        <f>IF(D6L1119C12=0,0,D6L1119C10/D6L1119C12)</f>
        <v>1.7932092078986122E-3</v>
      </c>
      <c r="AD26" s="16" t="s">
        <v>36392</v>
      </c>
      <c r="AE26" s="33">
        <f>IF(D6L1119C5=0,0,D6L1119C10/D6L1119C5)</f>
        <v>0.4920615116013709</v>
      </c>
      <c r="AF26" s="16" t="s">
        <v>36393</v>
      </c>
      <c r="AG26" s="33">
        <f>CHOOSE(MIN(D6L1119C9,RUN_YEARS),B7L811C5,B7L811C14,B7L811C23,B7L811C32,B7L811C41)</f>
        <v>4084.3066694339755</v>
      </c>
      <c r="AH26" s="16" t="s">
        <v>36394</v>
      </c>
      <c r="AI26" s="33">
        <f>IF(D6L1119C15=0,0,D6L1119C11/D6L1119C15)</f>
        <v>4.6623439405364007E-3</v>
      </c>
      <c r="AJ26" s="16" t="s">
        <v>36395</v>
      </c>
      <c r="AK26" s="33">
        <f>IF(D6L1119C5=0,0,D6L1119C11/D6L1119C5)</f>
        <v>7.938488398629099E-3</v>
      </c>
      <c r="AL26" s="16" t="s">
        <v>36396</v>
      </c>
      <c r="AM26" s="33">
        <f>D6L1119C8*CHOOSE(MIN(D6L1119C9,RUN_YEARS),B7L811C4,B7L811C13,B7L811C22,B7L811C31,B7L811C40)</f>
        <v>468.49620378924971</v>
      </c>
      <c r="AN26" s="16" t="s">
        <v>36397</v>
      </c>
      <c r="AO26" s="33">
        <f>D6L1119C8-D6L1119C18</f>
        <v>730.87838084932923</v>
      </c>
      <c r="AP26" s="16" t="s">
        <v>36398</v>
      </c>
      <c r="AQ26" s="33">
        <f>CHOOSE(MIN(D6L1119C9,RUN_YEARS),B7L811C2,B7L811C11,B7L811C20,B7L811C29,B7L811C38)</f>
        <v>1432.693146640788</v>
      </c>
      <c r="AR26" s="16" t="s">
        <v>36399</v>
      </c>
      <c r="AS26" s="33">
        <f>IF(D6L1119C20=0,0,D6L1119C18/D6L1119C20)</f>
        <v>0.32700387022002936</v>
      </c>
      <c r="AT26" s="16" t="s">
        <v>36400</v>
      </c>
      <c r="AU26" s="33">
        <f>IF(D6L1119C5=0,0,D6L1119C18/D6L1119C5)</f>
        <v>0.19530854238103892</v>
      </c>
      <c r="AV26" s="16" t="s">
        <v>36401</v>
      </c>
      <c r="AW26" s="33">
        <f>CHOOSE(MIN(D6L1119C9,RUN_YEARS),B7L811C1,B7L811C10,B7L811C19,B7L811C28,B7L811C37)</f>
        <v>2235.075628791632</v>
      </c>
      <c r="AX26" s="16" t="s">
        <v>36402</v>
      </c>
      <c r="AY26" s="33">
        <f>IF(D6L1119C23=0,0,D6L1119C19/D6L1119C23)</f>
        <v>0.3270038702200293</v>
      </c>
      <c r="AZ26" s="16" t="s">
        <v>36403</v>
      </c>
      <c r="BA26" s="33">
        <f>IF(D6L1119C5=0,0,D6L1119C19/D6L1119C5)</f>
        <v>0.3046914576189611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214.9081102945087</v>
      </c>
      <c r="J27" s="16" t="s">
        <v>36426</v>
      </c>
      <c r="K27" s="21">
        <f>IF(FLOW_THRU_100PCT="Y",1,INDEX(VariabilityMatrix,D6L1120C1,D6L1120C9))</f>
        <v>0.35329889044884982</v>
      </c>
      <c r="L27" s="16" t="s">
        <v>36406</v>
      </c>
      <c r="M27" s="15">
        <f>IF(D6L1120C2&lt;&gt;0,D6L1120C2*D6L1120C4,D6L1120C3*D6L1120C4)</f>
        <v>75.926796915508959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37.963398457754479</v>
      </c>
      <c r="R27" s="16" t="s">
        <v>36408</v>
      </c>
      <c r="S27" s="15">
        <f>D6L1120C5-D6L1120C7</f>
        <v>37.963398457754479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37.362803621981755</v>
      </c>
      <c r="X27" s="16" t="s">
        <v>36410</v>
      </c>
      <c r="Y27" s="33">
        <f>D6L1120C7-D6L1120C10</f>
        <v>0.60059483577272488</v>
      </c>
      <c r="Z27" s="16" t="s">
        <v>36411</v>
      </c>
      <c r="AA27" s="33">
        <f>CHOOSE(MIN(D6L1120C9,RUN_YEARS),B7L811C7,B7L811C16,B7L811C25,B7L811C34,B7L811C43)</f>
        <v>611623</v>
      </c>
      <c r="AB27" s="16" t="s">
        <v>36412</v>
      </c>
      <c r="AC27" s="33">
        <f>IF(D6L1120C12=0,0,D6L1120C10/D6L1120C12)</f>
        <v>6.1087963699831029E-5</v>
      </c>
      <c r="AD27" s="16" t="s">
        <v>36413</v>
      </c>
      <c r="AE27" s="33">
        <f>IF(D6L1120C5=0,0,D6L1120C10/D6L1120C5)</f>
        <v>0.49208981729545281</v>
      </c>
      <c r="AF27" s="16" t="s">
        <v>36414</v>
      </c>
      <c r="AG27" s="33">
        <f>CHOOSE(MIN(D6L1120C9,RUN_YEARS),B7L811C5,B7L811C14,B7L811C23,B7L811C32,B7L811C41)</f>
        <v>3781.3998006841362</v>
      </c>
      <c r="AH27" s="16" t="s">
        <v>36415</v>
      </c>
      <c r="AI27" s="33">
        <f>IF(D6L1120C15=0,0,D6L1120C11/D6L1120C15)</f>
        <v>1.5882870561956036E-4</v>
      </c>
      <c r="AJ27" s="16" t="s">
        <v>36416</v>
      </c>
      <c r="AK27" s="33">
        <f>IF(D6L1120C5=0,0,D6L1120C11/D6L1120C5)</f>
        <v>7.9101827045471758E-3</v>
      </c>
      <c r="AL27" s="16" t="s">
        <v>36417</v>
      </c>
      <c r="AM27" s="33">
        <f>D6L1120C8*CHOOSE(MIN(D6L1120C9,RUN_YEARS),B7L811C4,B7L811C13,B7L811C22,B7L811C31,B7L811C40)</f>
        <v>15.495451612179437</v>
      </c>
      <c r="AN27" s="16" t="s">
        <v>36418</v>
      </c>
      <c r="AO27" s="33">
        <f>D6L1120C8-D6L1120C18</f>
        <v>22.467946845575042</v>
      </c>
      <c r="AP27" s="16" t="s">
        <v>36419</v>
      </c>
      <c r="AQ27" s="33">
        <f>CHOOSE(MIN(D6L1120C9,RUN_YEARS),B7L811C2,B7L811C11,B7L811C20,B7L811C29,B7L811C38)</f>
        <v>1423.1652064998395</v>
      </c>
      <c r="AR27" s="16" t="s">
        <v>36420</v>
      </c>
      <c r="AS27" s="33">
        <f>IF(D6L1120C20=0,0,D6L1120C18/D6L1120C20)</f>
        <v>1.0888020267365343E-2</v>
      </c>
      <c r="AT27" s="16" t="s">
        <v>36421</v>
      </c>
      <c r="AU27" s="33">
        <f>IF(D6L1120C5=0,0,D6L1120C18/D6L1120C5)</f>
        <v>0.20408409470272681</v>
      </c>
      <c r="AV27" s="16" t="s">
        <v>36422</v>
      </c>
      <c r="AW27" s="33">
        <f>CHOOSE(MIN(D6L1120C9,RUN_YEARS),B7L811C1,B7L811C10,B7L811C19,B7L811C28,B7L811C37)</f>
        <v>2063.5474855716611</v>
      </c>
      <c r="AX27" s="16" t="s">
        <v>36423</v>
      </c>
      <c r="AY27" s="33">
        <f>IF(D6L1120C23=0,0,D6L1120C19/D6L1120C23)</f>
        <v>1.0888020267365345E-2</v>
      </c>
      <c r="AZ27" s="16" t="s">
        <v>36424</v>
      </c>
      <c r="BA27" s="33">
        <f>IF(D6L1120C5=0,0,D6L1120C19/D6L1120C5)</f>
        <v>0.29591590529727319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0.35329889044884982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611623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3781.3998006841362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1423.1652064998395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2063.5474855716611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0.35329889044884982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611623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3781.3998006841362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1423.1652064998395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2063.5474855716611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0.35329889044884982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611623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3781.3998006841362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1423.1652064998395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2063.5474855716611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0.35329889044884982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611623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3781.3998006841362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1423.1652064998395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2063.5474855716611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0.35329889044884982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611623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3781.3998006841362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1423.1652064998395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2063.5474855716611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200.25290550092311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172.21749873079386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86.108749365396932</v>
      </c>
      <c r="R33" s="16" t="s">
        <v>36534</v>
      </c>
      <c r="S33" s="15">
        <f>D6L1126C5-D6L1126C7</f>
        <v>86.108749365396932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84.746477485516223</v>
      </c>
      <c r="X33" s="16" t="s">
        <v>36536</v>
      </c>
      <c r="Y33" s="33">
        <f>D6L1126C7-D6L1126C10</f>
        <v>1.3622718798807085</v>
      </c>
      <c r="Z33" s="16" t="s">
        <v>36537</v>
      </c>
      <c r="AA33" s="33">
        <f>CHOOSE(MIN(D6L1126C9,RUN_YEARS),B7L811C7,B7L811C16,B7L811C25,B7L811C34,B7L811C43)</f>
        <v>611623</v>
      </c>
      <c r="AB33" s="16" t="s">
        <v>36538</v>
      </c>
      <c r="AC33" s="33">
        <f>IF(D6L1126C12=0,0,D6L1126C10/D6L1126C12)</f>
        <v>1.3855999118005081E-4</v>
      </c>
      <c r="AD33" s="16" t="s">
        <v>36539</v>
      </c>
      <c r="AE33" s="33">
        <f>IF(D6L1126C5=0,0,D6L1126C10/D6L1126C5)</f>
        <v>0.49208981729545276</v>
      </c>
      <c r="AF33" s="16" t="s">
        <v>36540</v>
      </c>
      <c r="AG33" s="33">
        <f>CHOOSE(MIN(D6L1126C9,RUN_YEARS),B7L811C5,B7L811C14,B7L811C23,B7L811C32,B7L811C41)</f>
        <v>3781.3998006841362</v>
      </c>
      <c r="AH33" s="16" t="s">
        <v>36541</v>
      </c>
      <c r="AI33" s="33">
        <f>IF(D6L1126C15=0,0,D6L1126C11/D6L1126C15)</f>
        <v>3.6025597706813346E-4</v>
      </c>
      <c r="AJ33" s="16" t="s">
        <v>36542</v>
      </c>
      <c r="AK33" s="33">
        <f>IF(D6L1126C5=0,0,D6L1126C11/D6L1126C5)</f>
        <v>7.9101827045472209E-3</v>
      </c>
      <c r="AL33" s="16" t="s">
        <v>36543</v>
      </c>
      <c r="AM33" s="33">
        <f>D6L1126C8*CHOOSE(MIN(D6L1126C9,RUN_YEARS),B7L811C4,B7L811C13,B7L811C22,B7L811C31,B7L811C40)</f>
        <v>35.146852320442072</v>
      </c>
      <c r="AN33" s="16" t="s">
        <v>36544</v>
      </c>
      <c r="AO33" s="33">
        <f>D6L1126C8-D6L1126C18</f>
        <v>50.96189704495486</v>
      </c>
      <c r="AP33" s="16" t="s">
        <v>36545</v>
      </c>
      <c r="AQ33" s="33">
        <f>CHOOSE(MIN(D6L1126C9,RUN_YEARS),B7L811C2,B7L811C11,B7L811C20,B7L811C29,B7L811C38)</f>
        <v>1423.1652064998395</v>
      </c>
      <c r="AR33" s="16" t="s">
        <v>36546</v>
      </c>
      <c r="AS33" s="33">
        <f>IF(D6L1126C20=0,0,D6L1126C18/D6L1126C20)</f>
        <v>2.4696256035434516E-2</v>
      </c>
      <c r="AT33" s="16" t="s">
        <v>36547</v>
      </c>
      <c r="AU33" s="33">
        <f>IF(D6L1126C5=0,0,D6L1126C18/D6L1126C5)</f>
        <v>0.20408409470272681</v>
      </c>
      <c r="AV33" s="16" t="s">
        <v>36548</v>
      </c>
      <c r="AW33" s="33">
        <f>CHOOSE(MIN(D6L1126C9,RUN_YEARS),B7L811C1,B7L811C10,B7L811C19,B7L811C28,B7L811C37)</f>
        <v>2063.5474855716611</v>
      </c>
      <c r="AX33" s="16" t="s">
        <v>36549</v>
      </c>
      <c r="AY33" s="33">
        <f>IF(D6L1126C23=0,0,D6L1126C19/D6L1126C23)</f>
        <v>2.4696256035434516E-2</v>
      </c>
      <c r="AZ33" s="16" t="s">
        <v>36550</v>
      </c>
      <c r="BA33" s="33">
        <f>IF(D6L1126C5=0,0,D6L1126C19/D6L1126C5)</f>
        <v>0.29591590529727319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-127.9788829032538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-110.06183929679827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-55.030919648399134</v>
      </c>
      <c r="R34" s="16" t="s">
        <v>36554</v>
      </c>
      <c r="S34" s="15">
        <f>D6L1127C5-D6L1127C7</f>
        <v>-55.030919648399134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-54.157195014009723</v>
      </c>
      <c r="X34" s="16" t="s">
        <v>36556</v>
      </c>
      <c r="Y34" s="33">
        <f>D6L1127C7-D6L1127C10</f>
        <v>-0.87372463438941139</v>
      </c>
      <c r="Z34" s="16" t="s">
        <v>36557</v>
      </c>
      <c r="AA34" s="33">
        <f>CHOOSE(MIN(D6L1127C9,RUN_YEARS),B7L811C7,B7L811C16,B7L811C25,B7L811C34,B7L811C43)</f>
        <v>658223.33333333337</v>
      </c>
      <c r="AB34" s="16" t="s">
        <v>36558</v>
      </c>
      <c r="AC34" s="33">
        <f>IF(D6L1127C12=0,0,D6L1127C10/D6L1127C12)</f>
        <v>-8.2277841382119113E-5</v>
      </c>
      <c r="AD34" s="16" t="s">
        <v>36559</v>
      </c>
      <c r="AE34" s="33">
        <f>IF(D6L1127C5=0,0,D6L1127C10/D6L1127C5)</f>
        <v>0.4920615116013709</v>
      </c>
      <c r="AF34" s="16" t="s">
        <v>36560</v>
      </c>
      <c r="AG34" s="33">
        <f>CHOOSE(MIN(D6L1127C9,RUN_YEARS),B7L811C5,B7L811C14,B7L811C23,B7L811C32,B7L811C41)</f>
        <v>4084.3066694339755</v>
      </c>
      <c r="AH34" s="16" t="s">
        <v>36561</v>
      </c>
      <c r="AI34" s="33">
        <f>IF(D6L1127C15=0,0,D6L1127C11/D6L1127C15)</f>
        <v>-2.1392238759350966E-4</v>
      </c>
      <c r="AJ34" s="16" t="s">
        <v>36562</v>
      </c>
      <c r="AK34" s="33">
        <f>IF(D6L1127C5=0,0,D6L1127C11/D6L1127C5)</f>
        <v>7.9384883986290816E-3</v>
      </c>
      <c r="AL34" s="16" t="s">
        <v>36563</v>
      </c>
      <c r="AM34" s="33">
        <f>D6L1127C8*CHOOSE(MIN(D6L1127C9,RUN_YEARS),B7L811C4,B7L811C13,B7L811C22,B7L811C31,B7L811C40)</f>
        <v>-21.496017404833822</v>
      </c>
      <c r="AN34" s="16" t="s">
        <v>36564</v>
      </c>
      <c r="AO34" s="33">
        <f>D6L1127C8-D6L1127C18</f>
        <v>-33.534902243565313</v>
      </c>
      <c r="AP34" s="16" t="s">
        <v>36565</v>
      </c>
      <c r="AQ34" s="33">
        <f>CHOOSE(MIN(D6L1127C9,RUN_YEARS),B7L811C2,B7L811C11,B7L811C20,B7L811C29,B7L811C38)</f>
        <v>1432.693146640788</v>
      </c>
      <c r="AR34" s="16" t="s">
        <v>36566</v>
      </c>
      <c r="AS34" s="33">
        <f>IF(D6L1127C20=0,0,D6L1127C18/D6L1127C20)</f>
        <v>-1.5003922825508853E-2</v>
      </c>
      <c r="AT34" s="16" t="s">
        <v>36567</v>
      </c>
      <c r="AU34" s="33">
        <f>IF(D6L1127C5=0,0,D6L1127C18/D6L1127C5)</f>
        <v>0.19530854238103895</v>
      </c>
      <c r="AV34" s="16" t="s">
        <v>36568</v>
      </c>
      <c r="AW34" s="33">
        <f>CHOOSE(MIN(D6L1127C9,RUN_YEARS),B7L811C1,B7L811C10,B7L811C19,B7L811C28,B7L811C37)</f>
        <v>2235.075628791632</v>
      </c>
      <c r="AX34" s="16" t="s">
        <v>36569</v>
      </c>
      <c r="AY34" s="33">
        <f>IF(D6L1127C23=0,0,D6L1127C19/D6L1127C23)</f>
        <v>-1.500392282550885E-2</v>
      </c>
      <c r="AZ34" s="16" t="s">
        <v>36570</v>
      </c>
      <c r="BA34" s="33">
        <f>IF(D6L1127C5=0,0,D6L1127C19/D6L1127C5)</f>
        <v>0.30469145761896105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42852.749218943827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29604.136091195829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14802.068045597915</v>
      </c>
      <c r="R35" s="16" t="s">
        <v>36574</v>
      </c>
      <c r="S35" s="15">
        <f>SUM(D6L1101C8:D6L1127C8)-2*SUM(D6L1109C8,D6L1111C8,D6L1122C8,D6L1124C8,D6L1127C8)</f>
        <v>14802.068045597915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14567.075927740889</v>
      </c>
      <c r="X35" s="16" t="s">
        <v>36576</v>
      </c>
      <c r="Y35" s="33">
        <f>SUM(D6L1101C11:D6L1127C11)-2*SUM(D6L1109C11,D6L1111C11,D6L1122C11,D6L1124C11,D6L1127C11)</f>
        <v>234.9921178570244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2.2188640189696737E-2</v>
      </c>
      <c r="AD35" s="16" t="s">
        <v>36578</v>
      </c>
      <c r="AE35" s="33">
        <f>IF(D6L1128C5=0,0,D6L1128C10/D6L1128C5)</f>
        <v>0.49206218627244752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5.7690464493211781E-2</v>
      </c>
      <c r="AJ35" s="16" t="s">
        <v>36580</v>
      </c>
      <c r="AK35" s="33">
        <f>IF(D6L1128C5=0,0,D6L1128C11/D6L1128C5)</f>
        <v>7.937813727552423E-3</v>
      </c>
      <c r="AL35" s="16" t="s">
        <v>36581</v>
      </c>
      <c r="AM35" s="33">
        <f>SUM(D6L1101C18:D6L1127C18)-2*SUM(D6L1109C18,D6L1111C18,D6L1122C18,D6L1124C18,D6L1127C18)</f>
        <v>5791.4992032043219</v>
      </c>
      <c r="AN35" s="16" t="s">
        <v>36582</v>
      </c>
      <c r="AO35" s="33">
        <f>SUM(D6L1101C19:D6L1127C19)-2*SUM(D6L1109C19,D6L1111C19,D6L1122C19,D6L1124C19,D6L1127C19)</f>
        <v>9010.5688423935899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4.0423466217495561</v>
      </c>
      <c r="AT35" s="16" t="s">
        <v>36584</v>
      </c>
      <c r="AU35" s="33">
        <f>IF(D6L1128C5=0,0,D6L1128C18/D6L1128C5)</f>
        <v>0.19563142073673598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4.0423466217495561</v>
      </c>
      <c r="AZ35" s="16" t="s">
        <v>36586</v>
      </c>
      <c r="BA35" s="33">
        <f>IF(D6L1128C5=0,0,D6L1128C19/D6L1128C5)</f>
        <v>0.30436857926326394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446.02534490997283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223.01267245498642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111.50633622749321</v>
      </c>
      <c r="R36" s="16" t="s">
        <v>36591</v>
      </c>
      <c r="S36" s="15">
        <f>D6L1129C5-D6L1129C7</f>
        <v>111.50633622749321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109.74226524294492</v>
      </c>
      <c r="X36" s="16" t="s">
        <v>36593</v>
      </c>
      <c r="Y36" s="33">
        <f>D6L1129C7-D6L1129C10</f>
        <v>1.7640709845482831</v>
      </c>
      <c r="Z36" s="16" t="s">
        <v>36594</v>
      </c>
      <c r="AA36" s="33">
        <f>CHOOSE(MIN(D6L1129C9,RUN_YEARS),B7L811C7,B7L811C16,B7L811C25,B7L811C34,B7L811C43)</f>
        <v>611623</v>
      </c>
      <c r="AB36" s="16" t="s">
        <v>36595</v>
      </c>
      <c r="AC36" s="33">
        <f>IF(D6L1129C12=0,0,D6L1129C10/D6L1129C12)</f>
        <v>1.7942795683443055E-4</v>
      </c>
      <c r="AD36" s="16" t="s">
        <v>36596</v>
      </c>
      <c r="AE36" s="33">
        <f>IF(D6L1129C5=0,0,D6L1129C10/D6L1129C5)</f>
        <v>0.49208981729545281</v>
      </c>
      <c r="AF36" s="16" t="s">
        <v>36597</v>
      </c>
      <c r="AG36" s="33">
        <f>CHOOSE(MIN(D6L1129C9,RUN_YEARS),B7L811C5,B7L811C14,B7L811C23,B7L811C32,B7L811C41)</f>
        <v>3781.3998006841362</v>
      </c>
      <c r="AH36" s="16" t="s">
        <v>36598</v>
      </c>
      <c r="AI36" s="33">
        <f>IF(D6L1129C15=0,0,D6L1129C11/D6L1129C15)</f>
        <v>4.6651268776951987E-4</v>
      </c>
      <c r="AJ36" s="16" t="s">
        <v>36599</v>
      </c>
      <c r="AK36" s="33">
        <f>IF(D6L1129C5=0,0,D6L1129C11/D6L1129C5)</f>
        <v>7.9101827045472001E-3</v>
      </c>
      <c r="AL36" s="16" t="s">
        <v>36600</v>
      </c>
      <c r="AM36" s="33">
        <f>D6L1129C8*CHOOSE(MIN(D6L1129C9,RUN_YEARS),B7L811C4,B7L811C13,B7L811C22,B7L811C31,B7L811C40)</f>
        <v>45.513339365211642</v>
      </c>
      <c r="AN36" s="16" t="s">
        <v>36601</v>
      </c>
      <c r="AO36" s="33">
        <f>D6L1129C8-D6L1129C18</f>
        <v>65.992996862281558</v>
      </c>
      <c r="AP36" s="16" t="s">
        <v>36602</v>
      </c>
      <c r="AQ36" s="33">
        <f>CHOOSE(MIN(D6L1129C9,RUN_YEARS),B7L811C2,B7L811C11,B7L811C20,B7L811C29,B7L811C38)</f>
        <v>1423.1652064998395</v>
      </c>
      <c r="AR36" s="16" t="s">
        <v>36603</v>
      </c>
      <c r="AS36" s="33">
        <f>IF(D6L1129C20=0,0,D6L1129C18/D6L1129C20)</f>
        <v>3.1980362615207578E-2</v>
      </c>
      <c r="AT36" s="16" t="s">
        <v>36604</v>
      </c>
      <c r="AU36" s="33">
        <f>IF(D6L1129C5=0,0,D6L1129C18/D6L1129C5)</f>
        <v>0.20408409470272681</v>
      </c>
      <c r="AV36" s="16" t="s">
        <v>36605</v>
      </c>
      <c r="AW36" s="33">
        <f>CHOOSE(MIN(D6L1129C9,RUN_YEARS),B7L811C1,B7L811C10,B7L811C19,B7L811C28,B7L811C37)</f>
        <v>2063.5474855716611</v>
      </c>
      <c r="AX36" s="16" t="s">
        <v>36606</v>
      </c>
      <c r="AY36" s="33">
        <f>IF(D6L1129C23=0,0,D6L1129C19/D6L1129C23)</f>
        <v>3.1980362615207585E-2</v>
      </c>
      <c r="AZ36" s="16" t="s">
        <v>36607</v>
      </c>
      <c r="BA36" s="33">
        <f>IF(D6L1129C5=0,0,D6L1129C19/D6L1129C5)</f>
        <v>0.29591590529727313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611623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3781.3998006841362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1423.1652064998395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2063.5474855716611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635.00072611543681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317.5003630577184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158.7501815288592</v>
      </c>
      <c r="R38" s="16" t="s">
        <v>36631</v>
      </c>
      <c r="S38" s="15">
        <f>D6L1131C5-D6L1131C7</f>
        <v>158.7501815288592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156.23869564831259</v>
      </c>
      <c r="X38" s="16" t="s">
        <v>36633</v>
      </c>
      <c r="Y38" s="33">
        <f>D6L1131C7-D6L1131C10</f>
        <v>2.5114858805466156</v>
      </c>
      <c r="Z38" s="16" t="s">
        <v>36634</v>
      </c>
      <c r="AA38" s="33">
        <f>CHOOSE(MIN(D6L1131C9,RUN_YEARS),B7L811C7,B7L811C16,B7L811C25,B7L811C34,B7L811C43)</f>
        <v>611623</v>
      </c>
      <c r="AB38" s="16" t="s">
        <v>36635</v>
      </c>
      <c r="AC38" s="33">
        <f>IF(D6L1131C12=0,0,D6L1131C10/D6L1131C12)</f>
        <v>2.5544934649009696E-4</v>
      </c>
      <c r="AD38" s="16" t="s">
        <v>36636</v>
      </c>
      <c r="AE38" s="33">
        <f>IF(D6L1131C5=0,0,D6L1131C10/D6L1131C5)</f>
        <v>0.49208981729545281</v>
      </c>
      <c r="AF38" s="16" t="s">
        <v>36637</v>
      </c>
      <c r="AG38" s="33">
        <f>CHOOSE(MIN(D6L1131C9,RUN_YEARS),B7L811C5,B7L811C14,B7L811C23,B7L811C32,B7L811C41)</f>
        <v>3781.3998006841362</v>
      </c>
      <c r="AH38" s="16" t="s">
        <v>36638</v>
      </c>
      <c r="AI38" s="33">
        <f>IF(D6L1131C15=0,0,D6L1131C11/D6L1131C15)</f>
        <v>6.6416830087425143E-4</v>
      </c>
      <c r="AJ38" s="16" t="s">
        <v>36639</v>
      </c>
      <c r="AK38" s="33">
        <f>IF(D6L1131C5=0,0,D6L1131C11/D6L1131C5)</f>
        <v>7.9101827045471827E-3</v>
      </c>
      <c r="AL38" s="16" t="s">
        <v>36640</v>
      </c>
      <c r="AM38" s="33">
        <f>D6L1131C8*CHOOSE(MIN(D6L1131C9,RUN_YEARS),B7L811C4,B7L811C13,B7L811C22,B7L811C31,B7L811C40)</f>
        <v>64.796774162421542</v>
      </c>
      <c r="AN38" s="16" t="s">
        <v>36641</v>
      </c>
      <c r="AO38" s="33">
        <f>D6L1131C8-D6L1131C18</f>
        <v>93.953407366437659</v>
      </c>
      <c r="AP38" s="16" t="s">
        <v>36642</v>
      </c>
      <c r="AQ38" s="33">
        <f>CHOOSE(MIN(D6L1131C9,RUN_YEARS),B7L811C2,B7L811C11,B7L811C20,B7L811C29,B7L811C38)</f>
        <v>1423.1652064998395</v>
      </c>
      <c r="AR38" s="16" t="s">
        <v>36643</v>
      </c>
      <c r="AS38" s="33">
        <f>IF(D6L1131C20=0,0,D6L1131C18/D6L1131C20)</f>
        <v>4.5530043783029238E-2</v>
      </c>
      <c r="AT38" s="16" t="s">
        <v>36644</v>
      </c>
      <c r="AU38" s="33">
        <f>IF(D6L1131C5=0,0,D6L1131C18/D6L1131C5)</f>
        <v>0.20408409470272679</v>
      </c>
      <c r="AV38" s="16" t="s">
        <v>36645</v>
      </c>
      <c r="AW38" s="33">
        <f>CHOOSE(MIN(D6L1131C9,RUN_YEARS),B7L811C1,B7L811C10,B7L811C19,B7L811C28,B7L811C37)</f>
        <v>2063.5474855716611</v>
      </c>
      <c r="AX38" s="16" t="s">
        <v>36646</v>
      </c>
      <c r="AY38" s="33">
        <f>IF(D6L1131C23=0,0,D6L1131C19/D6L1131C23)</f>
        <v>4.5530043783029252E-2</v>
      </c>
      <c r="AZ38" s="16" t="s">
        <v>36647</v>
      </c>
      <c r="BA38" s="33">
        <f>IF(D6L1131C5=0,0,D6L1131C19/D6L1131C5)</f>
        <v>0.29591590529727319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611623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3781.3998006841362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1423.1652064998395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2063.5474855716611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10003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10003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4001.2000000000003</v>
      </c>
      <c r="R40" s="16" t="s">
        <v>36672</v>
      </c>
      <c r="S40" s="15">
        <f>D6L1133C5-D6L1133C7</f>
        <v>6001.7999999999993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3937.8995539251318</v>
      </c>
      <c r="X40" s="16" t="s">
        <v>36674</v>
      </c>
      <c r="Y40" s="33">
        <f>D6L1133C7-D6L1133C10</f>
        <v>63.300446074868432</v>
      </c>
      <c r="Z40" s="16" t="s">
        <v>36675</v>
      </c>
      <c r="AA40" s="33">
        <f>CHOOSE(MIN(D6L1133C9,RUN_YEARS),B7L811C7,B7L811C16,B7L811C25,B7L811C34,B7L811C43)</f>
        <v>611623</v>
      </c>
      <c r="AB40" s="16" t="s">
        <v>36676</v>
      </c>
      <c r="AC40" s="33">
        <f>IF(D6L1133C12=0,0,D6L1133C10/D6L1133C12)</f>
        <v>6.4384425600821612E-3</v>
      </c>
      <c r="AD40" s="16" t="s">
        <v>36677</v>
      </c>
      <c r="AE40" s="33">
        <f>IF(D6L1133C5=0,0,D6L1133C10/D6L1133C5)</f>
        <v>0.39367185383636227</v>
      </c>
      <c r="AF40" s="16" t="s">
        <v>36678</v>
      </c>
      <c r="AG40" s="33">
        <f>CHOOSE(MIN(D6L1133C9,RUN_YEARS),B7L811C5,B7L811C14,B7L811C23,B7L811C32,B7L811C41)</f>
        <v>3781.3998006841362</v>
      </c>
      <c r="AH40" s="16" t="s">
        <v>36679</v>
      </c>
      <c r="AI40" s="33">
        <f>IF(D6L1133C15=0,0,D6L1133C11/D6L1133C15)</f>
        <v>1.6739950656213615E-2</v>
      </c>
      <c r="AJ40" s="16" t="s">
        <v>36680</v>
      </c>
      <c r="AK40" s="33">
        <f>IF(D6L1133C5=0,0,D6L1133C11/D6L1133C5)</f>
        <v>6.3281461636377516E-3</v>
      </c>
      <c r="AL40" s="16" t="s">
        <v>36681</v>
      </c>
      <c r="AM40" s="33">
        <f>D6L1133C8*CHOOSE(MIN(D6L1133C9,RUN_YEARS),B7L811C4,B7L811C13,B7L811C22,B7L811C31,B7L811C40)</f>
        <v>2449.7438391736514</v>
      </c>
      <c r="AN40" s="16" t="s">
        <v>36682</v>
      </c>
      <c r="AO40" s="33">
        <f>D6L1133C8-D6L1133C18</f>
        <v>3552.0561608263479</v>
      </c>
      <c r="AP40" s="16" t="s">
        <v>36683</v>
      </c>
      <c r="AQ40" s="33">
        <f>CHOOSE(MIN(D6L1133C9,RUN_YEARS),B7L811C2,B7L811C11,B7L811C20,B7L811C29,B7L811C38)</f>
        <v>1423.1652064998395</v>
      </c>
      <c r="AR40" s="16" t="s">
        <v>36684</v>
      </c>
      <c r="AS40" s="33">
        <f>IF(D6L1133C20=0,0,D6L1133C18/D6L1133C20)</f>
        <v>1.7213348302679488</v>
      </c>
      <c r="AT40" s="16" t="s">
        <v>36685</v>
      </c>
      <c r="AU40" s="33">
        <f>IF(D6L1133C5=0,0,D6L1133C18/D6L1133C5)</f>
        <v>0.24490091364327216</v>
      </c>
      <c r="AV40" s="16" t="s">
        <v>36686</v>
      </c>
      <c r="AW40" s="33">
        <f>CHOOSE(MIN(D6L1133C9,RUN_YEARS),B7L811C1,B7L811C10,B7L811C19,B7L811C28,B7L811C37)</f>
        <v>2063.5474855716611</v>
      </c>
      <c r="AX40" s="16" t="s">
        <v>36687</v>
      </c>
      <c r="AY40" s="33">
        <f>IF(D6L1133C23=0,0,D6L1133C19/D6L1133C23)</f>
        <v>1.7213348302679488</v>
      </c>
      <c r="AZ40" s="16" t="s">
        <v>36688</v>
      </c>
      <c r="BA40" s="33">
        <f>IF(D6L1133C5=0,0,D6L1133C19/D6L1133C5)</f>
        <v>0.35509908635672777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72089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72089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72089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611623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3781.3998006841362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29424.436606049745</v>
      </c>
      <c r="AN41" s="16" t="s">
        <v>36701</v>
      </c>
      <c r="AO41" s="33">
        <f>D6L1134C8-D6L1134C18</f>
        <v>42664.563393950259</v>
      </c>
      <c r="AP41" s="16" t="s">
        <v>36702</v>
      </c>
      <c r="AQ41" s="33">
        <f>CHOOSE(MIN(D6L1134C9,RUN_YEARS),B7L811C2,B7L811C11,B7L811C20,B7L811C29,B7L811C38)</f>
        <v>1423.1652064998395</v>
      </c>
      <c r="AR41" s="16" t="s">
        <v>36703</v>
      </c>
      <c r="AS41" s="33">
        <f>IF(D6L1134C20=0,0,D6L1134C18/D6L1134C20)</f>
        <v>20.675348491983431</v>
      </c>
      <c r="AT41" s="16" t="s">
        <v>36704</v>
      </c>
      <c r="AU41" s="33">
        <f>IF(D6L1134C5=0,0,D6L1134C18/D6L1134C5)</f>
        <v>0.40816818940545363</v>
      </c>
      <c r="AV41" s="16" t="s">
        <v>36705</v>
      </c>
      <c r="AW41" s="33">
        <f>CHOOSE(MIN(D6L1134C9,RUN_YEARS),B7L811C1,B7L811C10,B7L811C19,B7L811C28,B7L811C37)</f>
        <v>2063.5474855716611</v>
      </c>
      <c r="AX41" s="16" t="s">
        <v>36706</v>
      </c>
      <c r="AY41" s="33">
        <f>IF(D6L1134C23=0,0,D6L1134C19/D6L1134C23)</f>
        <v>20.675348491983438</v>
      </c>
      <c r="AZ41" s="16" t="s">
        <v>36707</v>
      </c>
      <c r="BA41" s="33">
        <f>IF(D6L1134C5=0,0,D6L1134C19/D6L1134C5)</f>
        <v>0.59183181059454648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-14400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-14400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-14400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-14172.186738109041</v>
      </c>
      <c r="X42" s="16" t="s">
        <v>36714</v>
      </c>
      <c r="Y42" s="33">
        <f>D6L1135C7-D6L1135C10</f>
        <v>-227.81326189095853</v>
      </c>
      <c r="Z42" s="16" t="s">
        <v>36715</v>
      </c>
      <c r="AA42" s="33">
        <f>CHOOSE(MIN(D6L1135C9,RUN_YEARS),B7L811C7,B7L811C16,B7L811C25,B7L811C34,B7L811C43)</f>
        <v>611623</v>
      </c>
      <c r="AB42" s="16" t="s">
        <v>36716</v>
      </c>
      <c r="AC42" s="33">
        <f>IF(D6L1135C12=0,0,D6L1135C10/D6L1135C12)</f>
        <v>-2.3171441783760651E-2</v>
      </c>
      <c r="AD42" s="16" t="s">
        <v>36717</v>
      </c>
      <c r="AE42" s="33">
        <f>IF(D6L1135C5=0,0,D6L1135C10/D6L1135C5)</f>
        <v>0.98417963459090563</v>
      </c>
      <c r="AF42" s="16" t="s">
        <v>36718</v>
      </c>
      <c r="AG42" s="33">
        <f>CHOOSE(MIN(D6L1135C9,RUN_YEARS),B7L811C5,B7L811C14,B7L811C23,B7L811C32,B7L811C41)</f>
        <v>3781.3998006841362</v>
      </c>
      <c r="AH42" s="16" t="s">
        <v>36719</v>
      </c>
      <c r="AI42" s="33">
        <f>IF(D6L1135C15=0,0,D6L1135C11/D6L1135C15)</f>
        <v>-6.0245748637777534E-2</v>
      </c>
      <c r="AJ42" s="16" t="s">
        <v>36720</v>
      </c>
      <c r="AK42" s="33">
        <f>IF(D6L1135C5=0,0,D6L1135C11/D6L1135C5)</f>
        <v>1.5820365409094341E-2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1423.1652064998395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2063.5474855716611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-58221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-58221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-58221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611623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3781.3998006841362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-23763.960155374916</v>
      </c>
      <c r="AN43" s="16" t="s">
        <v>36742</v>
      </c>
      <c r="AO43" s="33">
        <f>D6L1136C8-D6L1136C18</f>
        <v>-34457.039844625084</v>
      </c>
      <c r="AP43" s="16" t="s">
        <v>36743</v>
      </c>
      <c r="AQ43" s="33">
        <f>CHOOSE(MIN(D6L1136C9,RUN_YEARS),B7L811C2,B7L811C11,B7L811C20,B7L811C29,B7L811C38)</f>
        <v>1423.1652064998395</v>
      </c>
      <c r="AR43" s="16" t="s">
        <v>36744</v>
      </c>
      <c r="AS43" s="33">
        <f>IF(D6L1136C20=0,0,D6L1136C18/D6L1136C20)</f>
        <v>-16.697963136564073</v>
      </c>
      <c r="AT43" s="16" t="s">
        <v>36745</v>
      </c>
      <c r="AU43" s="33">
        <f>IF(D6L1136C5=0,0,D6L1136C18/D6L1136C5)</f>
        <v>0.40816818940545363</v>
      </c>
      <c r="AV43" s="16" t="s">
        <v>36746</v>
      </c>
      <c r="AW43" s="33">
        <f>CHOOSE(MIN(D6L1136C9,RUN_YEARS),B7L811C1,B7L811C10,B7L811C19,B7L811C28,B7L811C37)</f>
        <v>2063.5474855716611</v>
      </c>
      <c r="AX43" s="16" t="s">
        <v>36747</v>
      </c>
      <c r="AY43" s="33">
        <f>IF(D6L1136C23=0,0,D6L1136C19/D6L1136C23)</f>
        <v>-16.697963136564073</v>
      </c>
      <c r="AZ43" s="16" t="s">
        <v>36748</v>
      </c>
      <c r="BA43" s="33">
        <f>IF(D6L1136C5=0,0,D6L1136C19/D6L1136C5)</f>
        <v>0.59183181059454637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10552.026071025408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10011.513035512704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-10128.543482243647</v>
      </c>
      <c r="R44" s="16" t="s">
        <v>36752</v>
      </c>
      <c r="S44" s="15">
        <f>SUM(D6L1129C8:D6L1136C8)</f>
        <v>20140.056517756355</v>
      </c>
      <c r="U44" s="21" t="str">
        <f>NULL_VALUE</f>
        <v>n/a</v>
      </c>
      <c r="V44" s="16" t="s">
        <v>36753</v>
      </c>
      <c r="W44" s="33">
        <f>SUM(D6L1129C10:D6L1136C10)</f>
        <v>-9968.3062232926532</v>
      </c>
      <c r="X44" s="16" t="s">
        <v>36754</v>
      </c>
      <c r="Y44" s="33">
        <f>SUM(D6L1129C11:D6L1136C11)</f>
        <v>-160.2372589509952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-1.6298121920353962E-2</v>
      </c>
      <c r="AD44" s="16" t="s">
        <v>36756</v>
      </c>
      <c r="AE44" s="33">
        <f>IF(D6L1137C5=0,0,D6L1137C10/D6L1137C5)</f>
        <v>-0.9956842874731533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-4.2375116992920146E-2</v>
      </c>
      <c r="AJ44" s="16" t="s">
        <v>36758</v>
      </c>
      <c r="AK44" s="33">
        <f>IF(D6L1137C5=0,0,D6L1137C11/D6L1137C5)</f>
        <v>-1.6005298937593525E-2</v>
      </c>
      <c r="AL44" s="16" t="s">
        <v>36759</v>
      </c>
      <c r="AM44" s="33">
        <f>SUM(D6L1129C18:D6L1136C18)</f>
        <v>8220.5304033761131</v>
      </c>
      <c r="AN44" s="16" t="s">
        <v>36760</v>
      </c>
      <c r="AO44" s="33">
        <f>SUM(D6L1129C19:D6L1136C19)</f>
        <v>11919.526114380242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5.7762305920855432</v>
      </c>
      <c r="AT44" s="16" t="s">
        <v>36762</v>
      </c>
      <c r="AU44" s="33">
        <f>IF(D6L1137C5=0,0,D6L1137C18/D6L1137C5)</f>
        <v>0.82110769613108014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5.7762305920855503</v>
      </c>
      <c r="AZ44" s="16" t="s">
        <v>36764</v>
      </c>
      <c r="BA44" s="33">
        <f>IF(D6L1137C5=0,0,D6L1137C19/D6L1137C5)</f>
        <v>1.190581890279667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2887.1786042355579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1443.589302117779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721.79465105888949</v>
      </c>
      <c r="R45" s="16" t="s">
        <v>36769</v>
      </c>
      <c r="S45" s="15">
        <f>D6L1138C5-D6L1138C7</f>
        <v>721.79465105888949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710.37559592880814</v>
      </c>
      <c r="X45" s="16" t="s">
        <v>36771</v>
      </c>
      <c r="Y45" s="33">
        <f>D6L1138C7-D6L1138C10</f>
        <v>11.419055130081347</v>
      </c>
      <c r="Z45" s="16" t="s">
        <v>36772</v>
      </c>
      <c r="AA45" s="33">
        <f>CHOOSE(MIN(D6L1138C9,RUN_YEARS),B7L811C7,B7L811C16,B7L811C25,B7L811C34,B7L811C43)</f>
        <v>611623</v>
      </c>
      <c r="AB45" s="16" t="s">
        <v>36773</v>
      </c>
      <c r="AC45" s="33">
        <f>IF(D6L1138C12=0,0,D6L1138C10/D6L1138C12)</f>
        <v>1.1614599122806175E-3</v>
      </c>
      <c r="AD45" s="16" t="s">
        <v>36774</v>
      </c>
      <c r="AE45" s="33">
        <f>IF(D6L1138C5=0,0,D6L1138C10/D6L1138C5)</f>
        <v>0.49208981729545287</v>
      </c>
      <c r="AF45" s="16" t="s">
        <v>36775</v>
      </c>
      <c r="AG45" s="33">
        <f>CHOOSE(MIN(D6L1138C9,RUN_YEARS),B7L811C5,B7L811C14,B7L811C23,B7L811C32,B7L811C41)</f>
        <v>3781.3998006841362</v>
      </c>
      <c r="AH45" s="16" t="s">
        <v>36776</v>
      </c>
      <c r="AI45" s="33">
        <f>IF(D6L1138C15=0,0,D6L1138C11/D6L1138C15)</f>
        <v>3.0197957719295893E-3</v>
      </c>
      <c r="AJ45" s="16" t="s">
        <v>36777</v>
      </c>
      <c r="AK45" s="33">
        <f>IF(D6L1138C5=0,0,D6L1138C11/D6L1138C5)</f>
        <v>7.9101827045471515E-3</v>
      </c>
      <c r="AL45" s="16" t="s">
        <v>36778</v>
      </c>
      <c r="AM45" s="33">
        <f>D6L1138C8*CHOOSE(MIN(D6L1138C9,RUN_YEARS),B7L811C4,B7L811C13,B7L811C22,B7L811C31,B7L811C40)</f>
        <v>294.61361584524809</v>
      </c>
      <c r="AN45" s="16" t="s">
        <v>36779</v>
      </c>
      <c r="AO45" s="33">
        <f>D6L1138C8-D6L1138C18</f>
        <v>427.18103521364139</v>
      </c>
      <c r="AP45" s="16" t="s">
        <v>36780</v>
      </c>
      <c r="AQ45" s="33">
        <f>CHOOSE(MIN(D6L1138C9,RUN_YEARS),B7L811C2,B7L811C11,B7L811C20,B7L811C29,B7L811C38)</f>
        <v>1423.1652064998395</v>
      </c>
      <c r="AR45" s="16" t="s">
        <v>36781</v>
      </c>
      <c r="AS45" s="33">
        <f>IF(D6L1138C20=0,0,D6L1138C18/D6L1138C20)</f>
        <v>0.20701294164563411</v>
      </c>
      <c r="AT45" s="16" t="s">
        <v>36782</v>
      </c>
      <c r="AU45" s="33">
        <f>IF(D6L1138C5=0,0,D6L1138C18/D6L1138C5)</f>
        <v>0.20408409470272679</v>
      </c>
      <c r="AV45" s="16" t="s">
        <v>36783</v>
      </c>
      <c r="AW45" s="33">
        <f>CHOOSE(MIN(D6L1138C9,RUN_YEARS),B7L811C1,B7L811C10,B7L811C19,B7L811C28,B7L811C37)</f>
        <v>2063.5474855716611</v>
      </c>
      <c r="AX45" s="16" t="s">
        <v>36784</v>
      </c>
      <c r="AY45" s="33">
        <f>IF(D6L1138C23=0,0,D6L1138C19/D6L1138C23)</f>
        <v>0.20701294164563416</v>
      </c>
      <c r="AZ45" s="16" t="s">
        <v>36785</v>
      </c>
      <c r="BA45" s="33">
        <f>IF(D6L1138C5=0,0,D6L1138C19/D6L1138C5)</f>
        <v>0.29591590529727319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33826.37120319996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33826.37120319996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13530.548481279984</v>
      </c>
      <c r="R46" s="16" t="s">
        <v>36789</v>
      </c>
      <c r="S46" s="15">
        <f>D6L1139C5-D6L1139C7</f>
        <v>20295.822721919976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13316.490260120669</v>
      </c>
      <c r="X46" s="16" t="s">
        <v>36791</v>
      </c>
      <c r="Y46" s="33">
        <f>D6L1139C7-D6L1139C10</f>
        <v>214.05822115931551</v>
      </c>
      <c r="Z46" s="16" t="s">
        <v>36792</v>
      </c>
      <c r="AA46" s="33">
        <f>CHOOSE(MIN(D6L1139C9,RUN_YEARS),B7L811C7,B7L811C16,B7L811C25,B7L811C34,B7L811C43)</f>
        <v>611623</v>
      </c>
      <c r="AB46" s="16" t="s">
        <v>36793</v>
      </c>
      <c r="AC46" s="33">
        <f>IF(D6L1139C12=0,0,D6L1139C10/D6L1139C12)</f>
        <v>2.1772383085856269E-2</v>
      </c>
      <c r="AD46" s="16" t="s">
        <v>36794</v>
      </c>
      <c r="AE46" s="33">
        <f>IF(D6L1139C5=0,0,D6L1139C10/D6L1139C5)</f>
        <v>0.39367185383636227</v>
      </c>
      <c r="AF46" s="16" t="s">
        <v>36795</v>
      </c>
      <c r="AG46" s="33">
        <f>CHOOSE(MIN(D6L1139C9,RUN_YEARS),B7L811C5,B7L811C14,B7L811C23,B7L811C32,B7L811C41)</f>
        <v>3781.3998006841362</v>
      </c>
      <c r="AH46" s="16" t="s">
        <v>36796</v>
      </c>
      <c r="AI46" s="33">
        <f>IF(D6L1139C15=0,0,D6L1139C11/D6L1139C15)</f>
        <v>5.6608196023226053E-2</v>
      </c>
      <c r="AJ46" s="16" t="s">
        <v>36797</v>
      </c>
      <c r="AK46" s="33">
        <f>IF(D6L1139C5=0,0,D6L1139C11/D6L1139C5)</f>
        <v>6.3281461636377273E-3</v>
      </c>
      <c r="AL46" s="16" t="s">
        <v>36798</v>
      </c>
      <c r="AM46" s="33">
        <f>D6L1139C8*CHOOSE(MIN(D6L1139C9,RUN_YEARS),B7L811C4,B7L811C13,B7L811C22,B7L811C31,B7L811C40)</f>
        <v>8284.1092129001427</v>
      </c>
      <c r="AN46" s="16" t="s">
        <v>36799</v>
      </c>
      <c r="AO46" s="33">
        <f>D6L1139C8-D6L1139C18</f>
        <v>12011.713509019834</v>
      </c>
      <c r="AP46" s="16" t="s">
        <v>36800</v>
      </c>
      <c r="AQ46" s="33">
        <f>CHOOSE(MIN(D6L1139C9,RUN_YEARS),B7L811C2,B7L811C11,B7L811C20,B7L811C29,B7L811C38)</f>
        <v>1423.1652064998395</v>
      </c>
      <c r="AR46" s="16" t="s">
        <v>36801</v>
      </c>
      <c r="AS46" s="33">
        <f>IF(D6L1139C20=0,0,D6L1139C18/D6L1139C20)</f>
        <v>5.8209048219175088</v>
      </c>
      <c r="AT46" s="16" t="s">
        <v>36802</v>
      </c>
      <c r="AU46" s="33">
        <f>IF(D6L1139C5=0,0,D6L1139C18/D6L1139C5)</f>
        <v>0.24490091364327218</v>
      </c>
      <c r="AV46" s="16" t="s">
        <v>36803</v>
      </c>
      <c r="AW46" s="33">
        <f>CHOOSE(MIN(D6L1139C9,RUN_YEARS),B7L811C1,B7L811C10,B7L811C19,B7L811C28,B7L811C37)</f>
        <v>2063.5474855716611</v>
      </c>
      <c r="AX46" s="16" t="s">
        <v>36804</v>
      </c>
      <c r="AY46" s="33">
        <f>IF(D6L1139C23=0,0,D6L1139C19/D6L1139C23)</f>
        <v>5.8209048219175088</v>
      </c>
      <c r="AZ46" s="16" t="s">
        <v>36805</v>
      </c>
      <c r="BA46" s="33">
        <f>IF(D6L1139C5=0,0,D6L1139C19/D6L1139C5)</f>
        <v>0.35509908635672782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36713.54980743552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35269.960505317737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14252.343132338874</v>
      </c>
      <c r="R47" s="16" t="s">
        <v>36809</v>
      </c>
      <c r="S47" s="15">
        <f>SUM(D6L1138C8:D6L1139C8)</f>
        <v>21017.617372978864</v>
      </c>
      <c r="U47" s="21" t="str">
        <f>NULL_VALUE</f>
        <v>n/a</v>
      </c>
      <c r="V47" s="16" t="s">
        <v>36810</v>
      </c>
      <c r="W47" s="33">
        <f>SUM(D6L1138C10:D6L1139C10)</f>
        <v>14026.865856049477</v>
      </c>
      <c r="X47" s="16" t="s">
        <v>36811</v>
      </c>
      <c r="Y47" s="33">
        <f>SUM(D6L1138C11:D6L1139C11)</f>
        <v>225.47727628939685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2.2933842998136889E-2</v>
      </c>
      <c r="AD47" s="16" t="s">
        <v>36813</v>
      </c>
      <c r="AE47" s="33">
        <f>IF(D6L1140C5=0,0,D6L1140C10/D6L1140C5)</f>
        <v>0.39770007267047019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5.9627991795155641E-2</v>
      </c>
      <c r="AJ47" s="16" t="s">
        <v>36815</v>
      </c>
      <c r="AK47" s="33">
        <f>IF(D6L1140C5=0,0,D6L1140C11/D6L1140C5)</f>
        <v>6.3928984625713173E-3</v>
      </c>
      <c r="AL47" s="16" t="s">
        <v>36816</v>
      </c>
      <c r="AM47" s="33">
        <f>SUM(D6L1138C18:D6L1139C18)</f>
        <v>8578.7228287453909</v>
      </c>
      <c r="AN47" s="16" t="s">
        <v>36817</v>
      </c>
      <c r="AO47" s="33">
        <f>SUM(D6L1138C19:D6L1139C19)</f>
        <v>12438.894544233475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6.0279177635631429</v>
      </c>
      <c r="AT47" s="16" t="s">
        <v>36819</v>
      </c>
      <c r="AU47" s="33">
        <f>IF(D6L1140C5=0,0,D6L1140C18/D6L1140C5)</f>
        <v>0.2432302930266099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6.0279177635631429</v>
      </c>
      <c r="AZ47" s="16" t="s">
        <v>36821</v>
      </c>
      <c r="BA47" s="33">
        <f>IF(D6L1140C5=0,0,D6L1140C19/D6L1140C5)</f>
        <v>0.3526767358403487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90118.325097404755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74885.609632026273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18925.867695693141</v>
      </c>
      <c r="R48" s="16" t="s">
        <v>36826</v>
      </c>
      <c r="S48" s="15">
        <f>SUM(D6L1128C8,D6L1137C8,D6L1140C8)</f>
        <v>55959.741936333136</v>
      </c>
      <c r="U48" s="21" t="str">
        <f>NULL_VALUE</f>
        <v>n/a</v>
      </c>
      <c r="V48" s="16" t="s">
        <v>36827</v>
      </c>
      <c r="W48" s="33">
        <f>SUM(D6L1128C10,D6L1137C10,D6L1140C10)</f>
        <v>18625.635560497714</v>
      </c>
      <c r="X48" s="16" t="s">
        <v>36828</v>
      </c>
      <c r="Y48" s="33">
        <f>SUM(D6L1128C11,D6L1137C11,D6L1140C11)</f>
        <v>300.23213519542605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2.8824361267479663E-2</v>
      </c>
      <c r="AD48" s="16" t="s">
        <v>36830</v>
      </c>
      <c r="AE48" s="33">
        <f>IF(D6L1141C5=0,0,D6L1141C10/D6L1141C5)</f>
        <v>0.24872115820410043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7.4943339295447275E-2</v>
      </c>
      <c r="AJ48" s="16" t="s">
        <v>36832</v>
      </c>
      <c r="AK48" s="33">
        <f>IF(D6L1141C5=0,0,D6L1141C11/D6L1141C5)</f>
        <v>4.0092100027055936E-3</v>
      </c>
      <c r="AL48" s="16" t="s">
        <v>36833</v>
      </c>
      <c r="AM48" s="33">
        <f>SUM(D6L1128C18,D6L1137C18,D6L1140C18)</f>
        <v>22590.752435325827</v>
      </c>
      <c r="AN48" s="16" t="s">
        <v>36834</v>
      </c>
      <c r="AO48" s="33">
        <f>SUM(D6L1128C19,D6L1137C19,D6L1140C19)</f>
        <v>33368.989501007309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15.84649497739824</v>
      </c>
      <c r="AT48" s="16" t="s">
        <v>36836</v>
      </c>
      <c r="AU48" s="33">
        <f>IF(D6L1141C5=0,0,D6L1141C18/D6L1141C5)</f>
        <v>0.30167014125053548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15.846494977398248</v>
      </c>
      <c r="AZ48" s="16" t="s">
        <v>36838</v>
      </c>
      <c r="BA48" s="33">
        <f>IF(D6L1141C5=0,0,D6L1141C19/D6L1141C5)</f>
        <v>0.44559949054265852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A1876-5AE4-45D6-98F2-AADCFA41CC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8884.7894958666657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7640.9189664453324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3820.4594832226662</v>
      </c>
      <c r="R8" s="16" t="s">
        <v>36847</v>
      </c>
      <c r="S8" s="15">
        <f>D6L1201C5-D6L1201C7</f>
        <v>3820.4594832226662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3724.9284642696066</v>
      </c>
      <c r="X8" s="16" t="s">
        <v>36849</v>
      </c>
      <c r="Y8" s="33">
        <f>D6L1201C7-D6L1201C10</f>
        <v>95.531018953059629</v>
      </c>
      <c r="Z8" s="16" t="s">
        <v>36850</v>
      </c>
      <c r="AA8" s="33">
        <f>CHOOSE(MIN(D6L1201C9,RUN_YEARS),B7L812C7,B7L812C16,B7L812C25,B7L812C34,B7L812C43)</f>
        <v>74610.666666666657</v>
      </c>
      <c r="AB8" s="16" t="s">
        <v>36851</v>
      </c>
      <c r="AC8" s="33">
        <f>IF(D6L1201C12=0,0,D6L1201C10/D6L1201C12)</f>
        <v>4.9924878448161215E-2</v>
      </c>
      <c r="AD8" s="16" t="s">
        <v>36852</v>
      </c>
      <c r="AE8" s="33">
        <f>IF(D6L1201C5=0,0,D6L1201C10/D6L1201C5)</f>
        <v>0.48749744377965809</v>
      </c>
      <c r="AF8" s="16" t="s">
        <v>36853</v>
      </c>
      <c r="AG8" s="33">
        <f>CHOOSE(MIN(D6L1201C9,RUN_YEARS),B7L812C5,B7L812C14,B7L812C23,B7L812C32,B7L812C41)</f>
        <v>735.95972067277069</v>
      </c>
      <c r="AH8" s="16" t="s">
        <v>36854</v>
      </c>
      <c r="AI8" s="33">
        <f>IF(D6L1201C15=0,0,D6L1201C11/D6L1201C15)</f>
        <v>0.12980468396521869</v>
      </c>
      <c r="AJ8" s="16" t="s">
        <v>36855</v>
      </c>
      <c r="AK8" s="33">
        <f>IF(D6L1201C5=0,0,D6L1201C11/D6L1201C5)</f>
        <v>1.2502556220341918E-2</v>
      </c>
      <c r="AL8" s="16" t="s">
        <v>36856</v>
      </c>
      <c r="AM8" s="33">
        <f>D6L1201C8*CHOOSE(MIN(D6L1201C9,RUN_YEARS),B7L812C4,B7L812C13,B7L812C22,B7L812C31,B7L812C40)</f>
        <v>1182.6907088585328</v>
      </c>
      <c r="AN8" s="16" t="s">
        <v>36857</v>
      </c>
      <c r="AO8" s="33">
        <f>D6L1201C8-D6L1201C18</f>
        <v>2637.7687743641336</v>
      </c>
      <c r="AP8" s="16" t="s">
        <v>36858</v>
      </c>
      <c r="AQ8" s="33">
        <f>CHOOSE(MIN(D6L1201C9,RUN_YEARS),B7L812C2,B7L812C11,B7L812C20,B7L812C29,B7L812C38)</f>
        <v>162.39805759894097</v>
      </c>
      <c r="AR8" s="16" t="s">
        <v>36859</v>
      </c>
      <c r="AS8" s="33">
        <f>IF(D6L1201C20=0,0,D6L1201C18/D6L1201C20)</f>
        <v>7.2826653615482986</v>
      </c>
      <c r="AT8" s="16" t="s">
        <v>36860</v>
      </c>
      <c r="AU8" s="33">
        <f>IF(D6L1201C5=0,0,D6L1201C18/D6L1201C5)</f>
        <v>0.1547838308523167</v>
      </c>
      <c r="AV8" s="16" t="s">
        <v>36861</v>
      </c>
      <c r="AW8" s="33">
        <f>CHOOSE(MIN(D6L1201C9,RUN_YEARS),B7L812C1,B7L812C10,B7L812C19,B7L812C28,B7L812C37)</f>
        <v>362.19826717444317</v>
      </c>
      <c r="AX8" s="16" t="s">
        <v>36862</v>
      </c>
      <c r="AY8" s="33">
        <f>IF(D6L1201C23=0,0,D6L1201C19/D6L1201C23)</f>
        <v>7.2826653615482995</v>
      </c>
      <c r="AZ8" s="16" t="s">
        <v>36863</v>
      </c>
      <c r="BA8" s="33">
        <f>IF(D6L1201C5=0,0,D6L1201C19/D6L1201C5)</f>
        <v>0.34521616914768333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34.753738515921889</v>
      </c>
      <c r="J9" s="16" t="s">
        <v>36884</v>
      </c>
      <c r="K9" s="21">
        <f>IF(FLOW_THRU_100PCT="Y",1,INDEX(VariabilityMatrix,D6L1202C1,D6L1202C9))</f>
        <v>0.66223585226080861</v>
      </c>
      <c r="L9" s="16" t="s">
        <v>36864</v>
      </c>
      <c r="M9" s="15">
        <f>IF(D6L1202C2&lt;&gt;0,D6L1202C2*D6L1202C4,D6L1202C3*D6L1202C4)</f>
        <v>23.015171645340821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11.507585822670411</v>
      </c>
      <c r="R9" s="16" t="s">
        <v>36866</v>
      </c>
      <c r="S9" s="15">
        <f>D6L1202C5-D6L1202C7</f>
        <v>11.507585822670411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11.214937312682306</v>
      </c>
      <c r="X9" s="16" t="s">
        <v>36868</v>
      </c>
      <c r="Y9" s="33">
        <f>D6L1202C7-D6L1202C10</f>
        <v>0.29264850998810488</v>
      </c>
      <c r="Z9" s="16" t="s">
        <v>36869</v>
      </c>
      <c r="AA9" s="33">
        <f>CHOOSE(MIN(D6L1202C9,RUN_YEARS),B7L812C7,B7L812C16,B7L812C25,B7L812C34,B7L812C43)</f>
        <v>74693.200000000012</v>
      </c>
      <c r="AB9" s="16" t="s">
        <v>36870</v>
      </c>
      <c r="AC9" s="33">
        <f>IF(D6L1202C12=0,0,D6L1202C10/D6L1202C12)</f>
        <v>1.5014669759338606E-4</v>
      </c>
      <c r="AD9" s="16" t="s">
        <v>36871</v>
      </c>
      <c r="AE9" s="33">
        <f>IF(D6L1202C5=0,0,D6L1202C10/D6L1202C5)</f>
        <v>0.48728453932485233</v>
      </c>
      <c r="AF9" s="16" t="s">
        <v>36872</v>
      </c>
      <c r="AG9" s="33">
        <f>CHOOSE(MIN(D6L1202C9,RUN_YEARS),B7L812C5,B7L812C14,B7L812C23,B7L812C32,B7L812C41)</f>
        <v>749.64765146557647</v>
      </c>
      <c r="AH9" s="16" t="s">
        <v>36873</v>
      </c>
      <c r="AI9" s="33">
        <f>IF(D6L1202C15=0,0,D6L1202C11/D6L1202C15)</f>
        <v>3.9038141374280448E-4</v>
      </c>
      <c r="AJ9" s="16" t="s">
        <v>36874</v>
      </c>
      <c r="AK9" s="33">
        <f>IF(D6L1202C5=0,0,D6L1202C11/D6L1202C5)</f>
        <v>1.2715460675147668E-2</v>
      </c>
      <c r="AL9" s="16" t="s">
        <v>36875</v>
      </c>
      <c r="AM9" s="33">
        <f>D6L1202C8*CHOOSE(MIN(D6L1202C9,RUN_YEARS),B7L812C4,B7L812C13,B7L812C22,B7L812C31,B7L812C40)</f>
        <v>3.6435598606924025</v>
      </c>
      <c r="AN9" s="16" t="s">
        <v>36876</v>
      </c>
      <c r="AO9" s="33">
        <f>D6L1202C8-D6L1202C18</f>
        <v>7.8640259619780082</v>
      </c>
      <c r="AP9" s="16" t="s">
        <v>36877</v>
      </c>
      <c r="AQ9" s="33">
        <f>CHOOSE(MIN(D6L1202C9,RUN_YEARS),B7L812C2,B7L812C11,B7L812C20,B7L812C29,B7L812C38)</f>
        <v>171.39363859767431</v>
      </c>
      <c r="AR9" s="16" t="s">
        <v>36878</v>
      </c>
      <c r="AS9" s="33">
        <f>IF(D6L1202C20=0,0,D6L1202C18/D6L1202C20)</f>
        <v>2.1258431120919345E-2</v>
      </c>
      <c r="AT9" s="16" t="s">
        <v>36879</v>
      </c>
      <c r="AU9" s="33">
        <f>IF(D6L1202C5=0,0,D6L1202C18/D6L1202C5)</f>
        <v>0.15831121821896135</v>
      </c>
      <c r="AV9" s="16" t="s">
        <v>36880</v>
      </c>
      <c r="AW9" s="33">
        <f>CHOOSE(MIN(D6L1202C9,RUN_YEARS),B7L812C1,B7L812C10,B7L812C19,B7L812C28,B7L812C37)</f>
        <v>369.92503902319572</v>
      </c>
      <c r="AX9" s="16" t="s">
        <v>36881</v>
      </c>
      <c r="AY9" s="33">
        <f>IF(D6L1202C23=0,0,D6L1202C19/D6L1202C23)</f>
        <v>2.1258431120919349E-2</v>
      </c>
      <c r="AZ9" s="16" t="s">
        <v>36882</v>
      </c>
      <c r="BA9" s="33">
        <f>IF(D6L1202C5=0,0,D6L1202C19/D6L1202C5)</f>
        <v>0.34168878178103868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2.6009482936462929</v>
      </c>
      <c r="J10" s="16" t="s">
        <v>36905</v>
      </c>
      <c r="K10" s="21">
        <f>IF(FLOW_THRU_100PCT="Y",1,INDEX(VariabilityMatrix,D6L1203C1,D6L1203C9))</f>
        <v>0.66223585226080861</v>
      </c>
      <c r="L10" s="16" t="s">
        <v>36885</v>
      </c>
      <c r="M10" s="15">
        <f>IF(D6L1203C2&lt;&gt;0,D6L1203C2*D6L1203C4,D6L1203C3*D6L1203C4)</f>
        <v>1.7224412099291486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0.86122060496457431</v>
      </c>
      <c r="R10" s="16" t="s">
        <v>36887</v>
      </c>
      <c r="S10" s="15">
        <f>D6L1203C5-D6L1203C7</f>
        <v>0.86122060496457431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0.83931897149446644</v>
      </c>
      <c r="X10" s="16" t="s">
        <v>36889</v>
      </c>
      <c r="Y10" s="33">
        <f>D6L1203C7-D6L1203C10</f>
        <v>2.1901633470107873E-2</v>
      </c>
      <c r="Z10" s="16" t="s">
        <v>36890</v>
      </c>
      <c r="AA10" s="33">
        <f>CHOOSE(MIN(D6L1203C9,RUN_YEARS),B7L812C7,B7L812C16,B7L812C25,B7L812C34,B7L812C43)</f>
        <v>74693.200000000012</v>
      </c>
      <c r="AB10" s="16" t="s">
        <v>36891</v>
      </c>
      <c r="AC10" s="33">
        <f>IF(D6L1203C12=0,0,D6L1203C10/D6L1203C12)</f>
        <v>1.1236885974820551E-5</v>
      </c>
      <c r="AD10" s="16" t="s">
        <v>36892</v>
      </c>
      <c r="AE10" s="33">
        <f>IF(D6L1203C5=0,0,D6L1203C10/D6L1203C5)</f>
        <v>0.48728453932485233</v>
      </c>
      <c r="AF10" s="16" t="s">
        <v>36893</v>
      </c>
      <c r="AG10" s="33">
        <f>CHOOSE(MIN(D6L1203C9,RUN_YEARS),B7L812C5,B7L812C14,B7L812C23,B7L812C32,B7L812C41)</f>
        <v>749.64765146557647</v>
      </c>
      <c r="AH10" s="16" t="s">
        <v>36894</v>
      </c>
      <c r="AI10" s="33">
        <f>IF(D6L1203C15=0,0,D6L1203C11/D6L1203C15)</f>
        <v>2.9215903534533502E-5</v>
      </c>
      <c r="AJ10" s="16" t="s">
        <v>36895</v>
      </c>
      <c r="AK10" s="33">
        <f>IF(D6L1203C5=0,0,D6L1203C11/D6L1203C5)</f>
        <v>1.2715460675147677E-2</v>
      </c>
      <c r="AL10" s="16" t="s">
        <v>36896</v>
      </c>
      <c r="AM10" s="33">
        <f>D6L1203C8*CHOOSE(MIN(D6L1203C9,RUN_YEARS),B7L812C4,B7L812C13,B7L812C22,B7L812C31,B7L812C40)</f>
        <v>0.27268176625442525</v>
      </c>
      <c r="AN10" s="16" t="s">
        <v>36897</v>
      </c>
      <c r="AO10" s="33">
        <f>D6L1203C8-D6L1203C18</f>
        <v>0.58853883871014911</v>
      </c>
      <c r="AP10" s="16" t="s">
        <v>36898</v>
      </c>
      <c r="AQ10" s="33">
        <f>CHOOSE(MIN(D6L1203C9,RUN_YEARS),B7L812C2,B7L812C11,B7L812C20,B7L812C29,B7L812C38)</f>
        <v>171.39363859767431</v>
      </c>
      <c r="AR10" s="16" t="s">
        <v>36899</v>
      </c>
      <c r="AS10" s="33">
        <f>IF(D6L1203C20=0,0,D6L1203C18/D6L1203C20)</f>
        <v>1.590967835711292E-3</v>
      </c>
      <c r="AT10" s="16" t="s">
        <v>36900</v>
      </c>
      <c r="AU10" s="33">
        <f>IF(D6L1203C5=0,0,D6L1203C18/D6L1203C5)</f>
        <v>0.15831121821896135</v>
      </c>
      <c r="AV10" s="16" t="s">
        <v>36901</v>
      </c>
      <c r="AW10" s="33">
        <f>CHOOSE(MIN(D6L1203C9,RUN_YEARS),B7L812C1,B7L812C10,B7L812C19,B7L812C28,B7L812C37)</f>
        <v>369.92503902319572</v>
      </c>
      <c r="AX10" s="16" t="s">
        <v>36902</v>
      </c>
      <c r="AY10" s="33">
        <f>IF(D6L1203C23=0,0,D6L1203C19/D6L1203C23)</f>
        <v>1.5909678357112925E-3</v>
      </c>
      <c r="AZ10" s="16" t="s">
        <v>36903</v>
      </c>
      <c r="BA10" s="33">
        <f>IF(D6L1203C5=0,0,D6L1203C19/D6L1203C5)</f>
        <v>0.34168878178103868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0.67010704360171269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85755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809.99154763335844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199.54045594000513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401.450474744247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120.19838832437409</v>
      </c>
      <c r="J12" s="16" t="s">
        <v>36947</v>
      </c>
      <c r="K12" s="21">
        <f>IF(FLOW_THRU_100PCT="Y",1,INDEX(VariabilityMatrix,D6L1205C1,D6L1205C9))</f>
        <v>0.33958053474196392</v>
      </c>
      <c r="L12" s="16" t="s">
        <v>36927</v>
      </c>
      <c r="M12" s="15">
        <f>IF(D6L1205C2&lt;&gt;0,D6L1205C2*D6L1205C4,D6L1205C3*D6L1205C4)</f>
        <v>40.817032982313187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20.408516491156593</v>
      </c>
      <c r="R12" s="16" t="s">
        <v>36929</v>
      </c>
      <c r="S12" s="15">
        <f>D6L1205C5-D6L1205C7</f>
        <v>20.408516491156593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19.889509113393785</v>
      </c>
      <c r="X12" s="16" t="s">
        <v>36931</v>
      </c>
      <c r="Y12" s="33">
        <f>D6L1205C7-D6L1205C10</f>
        <v>0.51900737776280792</v>
      </c>
      <c r="Z12" s="16" t="s">
        <v>36932</v>
      </c>
      <c r="AA12" s="33">
        <f>CHOOSE(MIN(D6L1205C9,RUN_YEARS),B7L812C7,B7L812C16,B7L812C25,B7L812C34,B7L812C43)</f>
        <v>74693.200000000012</v>
      </c>
      <c r="AB12" s="16" t="s">
        <v>36933</v>
      </c>
      <c r="AC12" s="33">
        <f>IF(D6L1205C12=0,0,D6L1205C10/D6L1205C12)</f>
        <v>2.6628272872756533E-4</v>
      </c>
      <c r="AD12" s="16" t="s">
        <v>36934</v>
      </c>
      <c r="AE12" s="33">
        <f>IF(D6L1205C5=0,0,D6L1205C10/D6L1205C5)</f>
        <v>0.48728453932485233</v>
      </c>
      <c r="AF12" s="16" t="s">
        <v>36935</v>
      </c>
      <c r="AG12" s="33">
        <f>CHOOSE(MIN(D6L1205C9,RUN_YEARS),B7L812C5,B7L812C14,B7L812C23,B7L812C32,B7L812C41)</f>
        <v>749.64765146557647</v>
      </c>
      <c r="AH12" s="16" t="s">
        <v>36936</v>
      </c>
      <c r="AI12" s="33">
        <f>IF(D6L1205C15=0,0,D6L1205C11/D6L1205C15)</f>
        <v>6.9233509469166996E-4</v>
      </c>
      <c r="AJ12" s="16" t="s">
        <v>36937</v>
      </c>
      <c r="AK12" s="33">
        <f>IF(D6L1205C5=0,0,D6L1205C11/D6L1205C5)</f>
        <v>1.2715460675147649E-2</v>
      </c>
      <c r="AL12" s="16" t="s">
        <v>36938</v>
      </c>
      <c r="AM12" s="33">
        <f>D6L1205C8*CHOOSE(MIN(D6L1205C9,RUN_YEARS),B7L812C4,B7L812C13,B7L812C22,B7L812C31,B7L812C40)</f>
        <v>6.4617942155135255</v>
      </c>
      <c r="AN12" s="16" t="s">
        <v>36939</v>
      </c>
      <c r="AO12" s="33">
        <f>D6L1205C8-D6L1205C18</f>
        <v>13.946722275643069</v>
      </c>
      <c r="AP12" s="16" t="s">
        <v>36940</v>
      </c>
      <c r="AQ12" s="33">
        <f>CHOOSE(MIN(D6L1205C9,RUN_YEARS),B7L812C2,B7L812C11,B7L812C20,B7L812C29,B7L812C38)</f>
        <v>171.39363859767431</v>
      </c>
      <c r="AR12" s="16" t="s">
        <v>36941</v>
      </c>
      <c r="AS12" s="33">
        <f>IF(D6L1205C20=0,0,D6L1205C18/D6L1205C20)</f>
        <v>3.7701482204259638E-2</v>
      </c>
      <c r="AT12" s="16" t="s">
        <v>36942</v>
      </c>
      <c r="AU12" s="33">
        <f>IF(D6L1205C5=0,0,D6L1205C18/D6L1205C5)</f>
        <v>0.15831121821896135</v>
      </c>
      <c r="AV12" s="16" t="s">
        <v>36943</v>
      </c>
      <c r="AW12" s="33">
        <f>CHOOSE(MIN(D6L1205C9,RUN_YEARS),B7L812C1,B7L812C10,B7L812C19,B7L812C28,B7L812C37)</f>
        <v>369.92503902319572</v>
      </c>
      <c r="AX12" s="16" t="s">
        <v>36944</v>
      </c>
      <c r="AY12" s="33">
        <f>IF(D6L1205C23=0,0,D6L1205C19/D6L1205C23)</f>
        <v>3.7701482204259645E-2</v>
      </c>
      <c r="AZ12" s="16" t="s">
        <v>36945</v>
      </c>
      <c r="BA12" s="33">
        <f>IF(D6L1205C5=0,0,D6L1205C19/D6L1205C5)</f>
        <v>0.34168878178103868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17.264443470239573</v>
      </c>
      <c r="J13" s="16" t="s">
        <v>36968</v>
      </c>
      <c r="K13" s="21">
        <f>IF(FLOW_THRU_100PCT="Y",1,INDEX(VariabilityMatrix,D6L1206C1,D6L1206C9))</f>
        <v>0.66223585226080861</v>
      </c>
      <c r="L13" s="16" t="s">
        <v>36948</v>
      </c>
      <c r="M13" s="15">
        <f>IF(D6L1206C2&lt;&gt;0,D6L1206C2*D6L1206C4,D6L1206C3*D6L1206C4)</f>
        <v>11.433133435322656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5.716566717661328</v>
      </c>
      <c r="R13" s="16" t="s">
        <v>36950</v>
      </c>
      <c r="S13" s="15">
        <f>D6L1206C5-D6L1206C7</f>
        <v>5.716566717661328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5.5711891590707667</v>
      </c>
      <c r="X13" s="16" t="s">
        <v>36952</v>
      </c>
      <c r="Y13" s="33">
        <f>D6L1206C7-D6L1206C10</f>
        <v>0.14537755859056123</v>
      </c>
      <c r="Z13" s="16" t="s">
        <v>36953</v>
      </c>
      <c r="AA13" s="33">
        <f>CHOOSE(MIN(D6L1206C9,RUN_YEARS),B7L812C7,B7L812C16,B7L812C25,B7L812C34,B7L812C43)</f>
        <v>74693.200000000012</v>
      </c>
      <c r="AB13" s="16" t="s">
        <v>36954</v>
      </c>
      <c r="AC13" s="33">
        <f>IF(D6L1206C12=0,0,D6L1206C10/D6L1206C12)</f>
        <v>7.4587635274305636E-5</v>
      </c>
      <c r="AD13" s="16" t="s">
        <v>36955</v>
      </c>
      <c r="AE13" s="33">
        <f>IF(D6L1206C5=0,0,D6L1206C10/D6L1206C5)</f>
        <v>0.48728453932485233</v>
      </c>
      <c r="AF13" s="16" t="s">
        <v>36956</v>
      </c>
      <c r="AG13" s="33">
        <f>CHOOSE(MIN(D6L1206C9,RUN_YEARS),B7L812C5,B7L812C14,B7L812C23,B7L812C32,B7L812C41)</f>
        <v>749.64765146557647</v>
      </c>
      <c r="AH13" s="16" t="s">
        <v>36957</v>
      </c>
      <c r="AI13" s="33">
        <f>IF(D6L1206C15=0,0,D6L1206C11/D6L1206C15)</f>
        <v>1.9392785171319502E-4</v>
      </c>
      <c r="AJ13" s="16" t="s">
        <v>36958</v>
      </c>
      <c r="AK13" s="33">
        <f>IF(D6L1206C5=0,0,D6L1206C11/D6L1206C5)</f>
        <v>1.2715460675147672E-2</v>
      </c>
      <c r="AL13" s="16" t="s">
        <v>36959</v>
      </c>
      <c r="AM13" s="33">
        <f>D6L1206C8*CHOOSE(MIN(D6L1206C9,RUN_YEARS),B7L812C4,B7L812C13,B7L812C22,B7L812C31,B7L812C40)</f>
        <v>1.8099932822058682</v>
      </c>
      <c r="AN13" s="16" t="s">
        <v>36960</v>
      </c>
      <c r="AO13" s="33">
        <f>D6L1206C8-D6L1206C18</f>
        <v>3.90657343545546</v>
      </c>
      <c r="AP13" s="16" t="s">
        <v>36961</v>
      </c>
      <c r="AQ13" s="33">
        <f>CHOOSE(MIN(D6L1206C9,RUN_YEARS),B7L812C2,B7L812C11,B7L812C20,B7L812C29,B7L812C38)</f>
        <v>171.39363859767431</v>
      </c>
      <c r="AR13" s="16" t="s">
        <v>36962</v>
      </c>
      <c r="AS13" s="33">
        <f>IF(D6L1206C20=0,0,D6L1206C18/D6L1206C20)</f>
        <v>1.0560446099488014E-2</v>
      </c>
      <c r="AT13" s="16" t="s">
        <v>36963</v>
      </c>
      <c r="AU13" s="33">
        <f>IF(D6L1206C5=0,0,D6L1206C18/D6L1206C5)</f>
        <v>0.15831121821896135</v>
      </c>
      <c r="AV13" s="16" t="s">
        <v>36964</v>
      </c>
      <c r="AW13" s="33">
        <f>CHOOSE(MIN(D6L1206C9,RUN_YEARS),B7L812C1,B7L812C10,B7L812C19,B7L812C28,B7L812C37)</f>
        <v>369.92503902319572</v>
      </c>
      <c r="AX13" s="16" t="s">
        <v>36965</v>
      </c>
      <c r="AY13" s="33">
        <f>IF(D6L1206C23=0,0,D6L1206C19/D6L1206C23)</f>
        <v>1.0560446099488018E-2</v>
      </c>
      <c r="AZ13" s="16" t="s">
        <v>36966</v>
      </c>
      <c r="BA13" s="33">
        <f>IF(D6L1206C5=0,0,D6L1206C19/D6L1206C5)</f>
        <v>0.34168878178103868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1.623438583561063</v>
      </c>
      <c r="J14" s="16" t="s">
        <v>36989</v>
      </c>
      <c r="K14" s="21">
        <f>IF(FLOW_THRU_100PCT="Y",1,INDEX(VariabilityMatrix,D6L1207C1,D6L1207C9))</f>
        <v>0.67010704360171269</v>
      </c>
      <c r="L14" s="16" t="s">
        <v>36969</v>
      </c>
      <c r="M14" s="15">
        <f>IF(D6L1207C2&lt;&gt;0,D6L1207C2*D6L1207C4,D6L1207C3*D6L1207C4)</f>
        <v>1.087877629699056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0.543938814849528</v>
      </c>
      <c r="R14" s="16" t="s">
        <v>36971</v>
      </c>
      <c r="S14" s="15">
        <f>D6L1207C5-D6L1207C7</f>
        <v>0.543938814849528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0.53090090864639616</v>
      </c>
      <c r="X14" s="16" t="s">
        <v>36973</v>
      </c>
      <c r="Y14" s="33">
        <f>D6L1207C7-D6L1207C10</f>
        <v>1.3037906203131833E-2</v>
      </c>
      <c r="Z14" s="16" t="s">
        <v>36974</v>
      </c>
      <c r="AA14" s="33">
        <f>CHOOSE(MIN(D6L1207C9,RUN_YEARS),B7L812C7,B7L812C16,B7L812C25,B7L812C34,B7L812C43)</f>
        <v>85755</v>
      </c>
      <c r="AB14" s="16" t="s">
        <v>36975</v>
      </c>
      <c r="AC14" s="33">
        <f>IF(D6L1207C12=0,0,D6L1207C10/D6L1207C12)</f>
        <v>6.1909032551617536E-6</v>
      </c>
      <c r="AD14" s="16" t="s">
        <v>36976</v>
      </c>
      <c r="AE14" s="33">
        <f>IF(D6L1207C5=0,0,D6L1207C10/D6L1207C5)</f>
        <v>0.48801528237441688</v>
      </c>
      <c r="AF14" s="16" t="s">
        <v>36977</v>
      </c>
      <c r="AG14" s="33">
        <f>CHOOSE(MIN(D6L1207C9,RUN_YEARS),B7L812C5,B7L812C14,B7L812C23,B7L812C32,B7L812C41)</f>
        <v>809.99154763335844</v>
      </c>
      <c r="AH14" s="16" t="s">
        <v>36978</v>
      </c>
      <c r="AI14" s="33">
        <f>IF(D6L1207C15=0,0,D6L1207C11/D6L1207C15)</f>
        <v>1.609634846342054E-5</v>
      </c>
      <c r="AJ14" s="16" t="s">
        <v>36979</v>
      </c>
      <c r="AK14" s="33">
        <f>IF(D6L1207C5=0,0,D6L1207C11/D6L1207C5)</f>
        <v>1.1984717625583093E-2</v>
      </c>
      <c r="AL14" s="16" t="s">
        <v>36980</v>
      </c>
      <c r="AM14" s="33">
        <f>D6L1207C8*CHOOSE(MIN(D6L1207C9,RUN_YEARS),B7L812C4,B7L812C13,B7L812C22,B7L812C31,B7L812C40)</f>
        <v>0.18059806492415156</v>
      </c>
      <c r="AN14" s="16" t="s">
        <v>36981</v>
      </c>
      <c r="AO14" s="33">
        <f>D6L1207C8-D6L1207C18</f>
        <v>0.36334074992537646</v>
      </c>
      <c r="AP14" s="16" t="s">
        <v>36982</v>
      </c>
      <c r="AQ14" s="33">
        <f>CHOOSE(MIN(D6L1207C9,RUN_YEARS),B7L812C2,B7L812C11,B7L812C20,B7L812C29,B7L812C38)</f>
        <v>199.54045594000513</v>
      </c>
      <c r="AR14" s="16" t="s">
        <v>36983</v>
      </c>
      <c r="AS14" s="33">
        <f>IF(D6L1207C20=0,0,D6L1207C18/D6L1207C20)</f>
        <v>9.0506992215378681E-4</v>
      </c>
      <c r="AT14" s="16" t="s">
        <v>36984</v>
      </c>
      <c r="AU14" s="33">
        <f>IF(D6L1207C5=0,0,D6L1207C18/D6L1207C5)</f>
        <v>0.16600954003816693</v>
      </c>
      <c r="AV14" s="16" t="s">
        <v>36985</v>
      </c>
      <c r="AW14" s="33">
        <f>CHOOSE(MIN(D6L1207C9,RUN_YEARS),B7L812C1,B7L812C10,B7L812C19,B7L812C28,B7L812C37)</f>
        <v>401.450474744247</v>
      </c>
      <c r="AX14" s="16" t="s">
        <v>36986</v>
      </c>
      <c r="AY14" s="33">
        <f>IF(D6L1207C23=0,0,D6L1207C19/D6L1207C23)</f>
        <v>9.0506992215378702E-4</v>
      </c>
      <c r="AZ14" s="16" t="s">
        <v>36987</v>
      </c>
      <c r="BA14" s="33">
        <f>IF(D6L1207C5=0,0,D6L1207C19/D6L1207C5)</f>
        <v>0.33399045996183313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7.5204607093463147E-2</v>
      </c>
      <c r="J15" s="16" t="s">
        <v>37010</v>
      </c>
      <c r="K15" s="21">
        <f>IF(FLOW_THRU_100PCT="Y",1,INDEX(VariabilityMatrix,D6L1208C1,D6L1208C9))</f>
        <v>0.67010704360171269</v>
      </c>
      <c r="L15" s="16" t="s">
        <v>36990</v>
      </c>
      <c r="M15" s="15">
        <f>IF(D6L1208C2&lt;&gt;0,D6L1208C2*D6L1208C4,D6L1208C3*D6L1208C4)</f>
        <v>5.0395136924628978E-2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2.5197568462314489E-2</v>
      </c>
      <c r="R15" s="16" t="s">
        <v>36992</v>
      </c>
      <c r="S15" s="15">
        <f>D6L1208C5-D6L1208C7</f>
        <v>2.5197568462314489E-2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2.4593596976570212E-2</v>
      </c>
      <c r="X15" s="16" t="s">
        <v>36994</v>
      </c>
      <c r="Y15" s="33">
        <f>D6L1208C7-D6L1208C10</f>
        <v>6.0397148574427642E-4</v>
      </c>
      <c r="Z15" s="16" t="s">
        <v>36995</v>
      </c>
      <c r="AA15" s="33">
        <f>CHOOSE(MIN(D6L1208C9,RUN_YEARS),B7L812C7,B7L812C16,B7L812C25,B7L812C34,B7L812C43)</f>
        <v>85755</v>
      </c>
      <c r="AB15" s="16" t="s">
        <v>36996</v>
      </c>
      <c r="AC15" s="33">
        <f>IF(D6L1208C12=0,0,D6L1208C10/D6L1208C12)</f>
        <v>2.8678907325019195E-7</v>
      </c>
      <c r="AD15" s="16" t="s">
        <v>36997</v>
      </c>
      <c r="AE15" s="33">
        <f>IF(D6L1208C5=0,0,D6L1208C10/D6L1208C5)</f>
        <v>0.48801528237441688</v>
      </c>
      <c r="AF15" s="16" t="s">
        <v>36998</v>
      </c>
      <c r="AG15" s="33">
        <f>CHOOSE(MIN(D6L1208C9,RUN_YEARS),B7L812C5,B7L812C14,B7L812C23,B7L812C32,B7L812C41)</f>
        <v>809.99154763335844</v>
      </c>
      <c r="AH15" s="16" t="s">
        <v>36999</v>
      </c>
      <c r="AI15" s="33">
        <f>IF(D6L1208C15=0,0,D6L1208C11/D6L1208C15)</f>
        <v>7.4565159045050099E-7</v>
      </c>
      <c r="AJ15" s="16" t="s">
        <v>37000</v>
      </c>
      <c r="AK15" s="33">
        <f>IF(D6L1208C5=0,0,D6L1208C11/D6L1208C5)</f>
        <v>1.1984717625583136E-2</v>
      </c>
      <c r="AL15" s="16" t="s">
        <v>37001</v>
      </c>
      <c r="AM15" s="33">
        <f>D6L1208C8*CHOOSE(MIN(D6L1208C9,RUN_YEARS),B7L812C4,B7L812C13,B7L812C22,B7L812C31,B7L812C40)</f>
        <v>8.3660735010180984E-3</v>
      </c>
      <c r="AN15" s="16" t="s">
        <v>37002</v>
      </c>
      <c r="AO15" s="33">
        <f>D6L1208C8-D6L1208C18</f>
        <v>1.6831494961296392E-2</v>
      </c>
      <c r="AP15" s="16" t="s">
        <v>37003</v>
      </c>
      <c r="AQ15" s="33">
        <f>CHOOSE(MIN(D6L1208C9,RUN_YEARS),B7L812C2,B7L812C11,B7L812C20,B7L812C29,B7L812C38)</f>
        <v>199.54045594000513</v>
      </c>
      <c r="AR15" s="16" t="s">
        <v>37004</v>
      </c>
      <c r="AS15" s="33">
        <f>IF(D6L1208C20=0,0,D6L1208C18/D6L1208C20)</f>
        <v>4.1926703342471488E-5</v>
      </c>
      <c r="AT15" s="16" t="s">
        <v>37005</v>
      </c>
      <c r="AU15" s="33">
        <f>IF(D6L1208C5=0,0,D6L1208C18/D6L1208C5)</f>
        <v>0.16600954003816693</v>
      </c>
      <c r="AV15" s="16" t="s">
        <v>37006</v>
      </c>
      <c r="AW15" s="33">
        <f>CHOOSE(MIN(D6L1208C9,RUN_YEARS),B7L812C1,B7L812C10,B7L812C19,B7L812C28,B7L812C37)</f>
        <v>401.450474744247</v>
      </c>
      <c r="AX15" s="16" t="s">
        <v>37007</v>
      </c>
      <c r="AY15" s="33">
        <f>IF(D6L1208C23=0,0,D6L1208C19/D6L1208C23)</f>
        <v>4.1926703342471502E-5</v>
      </c>
      <c r="AZ15" s="16" t="s">
        <v>37008</v>
      </c>
      <c r="BA15" s="33">
        <f>IF(D6L1208C5=0,0,D6L1208C19/D6L1208C5)</f>
        <v>0.33399045996183313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0.1430522417538701</v>
      </c>
      <c r="J16" s="16" t="s">
        <v>37031</v>
      </c>
      <c r="K16" s="21">
        <f>IF(FLOW_THRU_100PCT="Y",1,INDEX(VariabilityMatrix,D6L1209C1,D6L1209C9))</f>
        <v>0.67010704360171269</v>
      </c>
      <c r="L16" s="16" t="s">
        <v>37011</v>
      </c>
      <c r="M16" s="15">
        <f>IF(D6L1209C2&lt;&gt;0,D6L1209C2*D6L1209C4,D6L1209C3*D6L1209C4)</f>
        <v>9.5860314802283381E-2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4.793015740114169E-2</v>
      </c>
      <c r="R16" s="16" t="s">
        <v>37013</v>
      </c>
      <c r="S16" s="15">
        <f>D6L1209C5-D6L1209C7</f>
        <v>4.793015740114169E-2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4.6781298596736819E-2</v>
      </c>
      <c r="X16" s="16" t="s">
        <v>37015</v>
      </c>
      <c r="Y16" s="33">
        <f>D6L1209C7-D6L1209C10</f>
        <v>1.1488588044048717E-3</v>
      </c>
      <c r="Z16" s="16" t="s">
        <v>37016</v>
      </c>
      <c r="AA16" s="33">
        <f>CHOOSE(MIN(D6L1209C9,RUN_YEARS),B7L812C7,B7L812C16,B7L812C25,B7L812C34,B7L812C43)</f>
        <v>85755</v>
      </c>
      <c r="AB16" s="16" t="s">
        <v>37017</v>
      </c>
      <c r="AC16" s="33">
        <f>IF(D6L1209C12=0,0,D6L1209C10/D6L1209C12)</f>
        <v>5.4552269368243036E-7</v>
      </c>
      <c r="AD16" s="16" t="s">
        <v>37018</v>
      </c>
      <c r="AE16" s="33">
        <f>IF(D6L1209C5=0,0,D6L1209C10/D6L1209C5)</f>
        <v>0.48801528237441688</v>
      </c>
      <c r="AF16" s="16" t="s">
        <v>37019</v>
      </c>
      <c r="AG16" s="33">
        <f>CHOOSE(MIN(D6L1209C9,RUN_YEARS),B7L812C5,B7L812C14,B7L812C23,B7L812C32,B7L812C41)</f>
        <v>809.99154763335844</v>
      </c>
      <c r="AH16" s="16" t="s">
        <v>37020</v>
      </c>
      <c r="AI16" s="33">
        <f>IF(D6L1209C15=0,0,D6L1209C11/D6L1209C15)</f>
        <v>1.4183590035743202E-6</v>
      </c>
      <c r="AJ16" s="16" t="s">
        <v>37021</v>
      </c>
      <c r="AK16" s="33">
        <f>IF(D6L1209C5=0,0,D6L1209C11/D6L1209C5)</f>
        <v>1.1984717625583115E-2</v>
      </c>
      <c r="AL16" s="16" t="s">
        <v>37022</v>
      </c>
      <c r="AM16" s="33">
        <f>D6L1209C8*CHOOSE(MIN(D6L1209C9,RUN_YEARS),B7L812C4,B7L812C13,B7L812C22,B7L812C31,B7L812C40)</f>
        <v>1.591372676824095E-2</v>
      </c>
      <c r="AN16" s="16" t="s">
        <v>37023</v>
      </c>
      <c r="AO16" s="33">
        <f>D6L1209C8-D6L1209C18</f>
        <v>3.2016430632900744E-2</v>
      </c>
      <c r="AP16" s="16" t="s">
        <v>37024</v>
      </c>
      <c r="AQ16" s="33">
        <f>CHOOSE(MIN(D6L1209C9,RUN_YEARS),B7L812C2,B7L812C11,B7L812C20,B7L812C29,B7L812C38)</f>
        <v>199.54045594000513</v>
      </c>
      <c r="AR16" s="16" t="s">
        <v>37025</v>
      </c>
      <c r="AS16" s="33">
        <f>IF(D6L1209C20=0,0,D6L1209C18/D6L1209C20)</f>
        <v>7.9751881357962079E-5</v>
      </c>
      <c r="AT16" s="16" t="s">
        <v>37026</v>
      </c>
      <c r="AU16" s="33">
        <f>IF(D6L1209C5=0,0,D6L1209C18/D6L1209C5)</f>
        <v>0.16600954003816693</v>
      </c>
      <c r="AV16" s="16" t="s">
        <v>37027</v>
      </c>
      <c r="AW16" s="33">
        <f>CHOOSE(MIN(D6L1209C9,RUN_YEARS),B7L812C1,B7L812C10,B7L812C19,B7L812C28,B7L812C37)</f>
        <v>401.450474744247</v>
      </c>
      <c r="AX16" s="16" t="s">
        <v>37028</v>
      </c>
      <c r="AY16" s="33">
        <f>IF(D6L1209C23=0,0,D6L1209C19/D6L1209C23)</f>
        <v>7.9751881357962093E-5</v>
      </c>
      <c r="AZ16" s="16" t="s">
        <v>37029</v>
      </c>
      <c r="BA16" s="33">
        <f>IF(D6L1209C5=0,0,D6L1209C19/D6L1209C5)</f>
        <v>0.33399045996183307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0.67010704360171269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85755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809.99154763335844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199.54045594000513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401.450474744247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0.67010704360171269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85755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809.99154763335844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199.54045594000513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401.450474744247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0.67010704360171269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85755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809.99154763335844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199.54045594000513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401.450474744247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0.18391804025609698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0.1581695146202434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7.9084757310121698E-2</v>
      </c>
      <c r="R20" s="16" t="s">
        <v>37097</v>
      </c>
      <c r="S20" s="15">
        <f>D6L1213C5-D6L1213C7</f>
        <v>7.9084757310121698E-2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7.7189140340422541E-2</v>
      </c>
      <c r="X20" s="16" t="s">
        <v>37099</v>
      </c>
      <c r="Y20" s="33">
        <f>D6L1213C7-D6L1213C10</f>
        <v>1.8956169696991571E-3</v>
      </c>
      <c r="Z20" s="16" t="s">
        <v>37100</v>
      </c>
      <c r="AA20" s="33">
        <f>CHOOSE(MIN(D6L1213C9,RUN_YEARS),B7L812C7,B7L812C16,B7L812C25,B7L812C34,B7L812C43)</f>
        <v>85755</v>
      </c>
      <c r="AB20" s="16" t="s">
        <v>37101</v>
      </c>
      <c r="AC20" s="33">
        <f>IF(D6L1213C12=0,0,D6L1213C10/D6L1213C12)</f>
        <v>9.0011241724007392E-7</v>
      </c>
      <c r="AD20" s="16" t="s">
        <v>37102</v>
      </c>
      <c r="AE20" s="33">
        <f>IF(D6L1213C5=0,0,D6L1213C10/D6L1213C5)</f>
        <v>0.48801528237441688</v>
      </c>
      <c r="AF20" s="16" t="s">
        <v>37103</v>
      </c>
      <c r="AG20" s="33">
        <f>CHOOSE(MIN(D6L1213C9,RUN_YEARS),B7L812C5,B7L812C14,B7L812C23,B7L812C32,B7L812C41)</f>
        <v>809.99154763335844</v>
      </c>
      <c r="AH20" s="16" t="s">
        <v>37104</v>
      </c>
      <c r="AI20" s="33">
        <f>IF(D6L1213C15=0,0,D6L1213C11/D6L1213C15)</f>
        <v>2.3402922848241938E-6</v>
      </c>
      <c r="AJ20" s="16" t="s">
        <v>37105</v>
      </c>
      <c r="AK20" s="33">
        <f>IF(D6L1213C5=0,0,D6L1213C11/D6L1213C5)</f>
        <v>1.1984717625583114E-2</v>
      </c>
      <c r="AL20" s="16" t="s">
        <v>37106</v>
      </c>
      <c r="AM20" s="33">
        <f>D6L1213C8*CHOOSE(MIN(D6L1213C9,RUN_YEARS),B7L812C4,B7L812C13,B7L812C22,B7L812C31,B7L812C40)</f>
        <v>2.6257648370166725E-2</v>
      </c>
      <c r="AN20" s="16" t="s">
        <v>37107</v>
      </c>
      <c r="AO20" s="33">
        <f>D6L1213C8-D6L1213C18</f>
        <v>5.2827108939954973E-2</v>
      </c>
      <c r="AP20" s="16" t="s">
        <v>37108</v>
      </c>
      <c r="AQ20" s="33">
        <f>CHOOSE(MIN(D6L1213C9,RUN_YEARS),B7L812C2,B7L812C11,B7L812C20,B7L812C29,B7L812C38)</f>
        <v>199.54045594000513</v>
      </c>
      <c r="AR20" s="16" t="s">
        <v>37109</v>
      </c>
      <c r="AS20" s="33">
        <f>IF(D6L1213C20=0,0,D6L1213C18/D6L1213C20)</f>
        <v>1.3159060024430078E-4</v>
      </c>
      <c r="AT20" s="16" t="s">
        <v>37110</v>
      </c>
      <c r="AU20" s="33">
        <f>IF(D6L1213C5=0,0,D6L1213C18/D6L1213C5)</f>
        <v>0.16600954003816693</v>
      </c>
      <c r="AV20" s="16" t="s">
        <v>37111</v>
      </c>
      <c r="AW20" s="33">
        <f>CHOOSE(MIN(D6L1213C9,RUN_YEARS),B7L812C1,B7L812C10,B7L812C19,B7L812C28,B7L812C37)</f>
        <v>401.450474744247</v>
      </c>
      <c r="AX20" s="16" t="s">
        <v>37112</v>
      </c>
      <c r="AY20" s="33">
        <f>IF(D6L1213C23=0,0,D6L1213C19/D6L1213C23)</f>
        <v>1.3159060024430078E-4</v>
      </c>
      <c r="AZ20" s="16" t="s">
        <v>37113</v>
      </c>
      <c r="BA20" s="33">
        <f>IF(D6L1213C5=0,0,D6L1213C19/D6L1213C5)</f>
        <v>0.33399045996183307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7.2876308865687074</v>
      </c>
      <c r="J21" s="16" t="s">
        <v>37135</v>
      </c>
      <c r="K21" s="21">
        <f>IF(FLOW_THRU_100PCT="Y",1,INDEX(VariabilityMatrix,D6L1214C1,D6L1214C9))</f>
        <v>0.66223585226080861</v>
      </c>
      <c r="L21" s="16" t="s">
        <v>37115</v>
      </c>
      <c r="M21" s="15">
        <f>IF(D6L1214C2&lt;&gt;0,D6L1214C2*D6L1214C4,D6L1214C3*D6L1214C4)</f>
        <v>4.8261304511290204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2.4130652255645102</v>
      </c>
      <c r="R21" s="16" t="s">
        <v>37117</v>
      </c>
      <c r="S21" s="15">
        <f>D6L1214C5-D6L1214C7</f>
        <v>2.4130652255645102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2.3516987536000467</v>
      </c>
      <c r="X21" s="16" t="s">
        <v>37119</v>
      </c>
      <c r="Y21" s="33">
        <f>D6L1214C7-D6L1214C10</f>
        <v>6.1366471964463543E-2</v>
      </c>
      <c r="Z21" s="16" t="s">
        <v>37120</v>
      </c>
      <c r="AA21" s="33">
        <f>CHOOSE(MIN(D6L1214C9,RUN_YEARS),B7L812C7,B7L812C16,B7L812C25,B7L812C34,B7L812C43)</f>
        <v>74693.200000000012</v>
      </c>
      <c r="AB21" s="16" t="s">
        <v>37121</v>
      </c>
      <c r="AC21" s="33">
        <f>IF(D6L1214C12=0,0,D6L1214C10/D6L1214C12)</f>
        <v>3.1484777109563472E-5</v>
      </c>
      <c r="AD21" s="16" t="s">
        <v>37122</v>
      </c>
      <c r="AE21" s="33">
        <f>IF(D6L1214C5=0,0,D6L1214C10/D6L1214C5)</f>
        <v>0.48728453932485238</v>
      </c>
      <c r="AF21" s="16" t="s">
        <v>37123</v>
      </c>
      <c r="AG21" s="33">
        <f>CHOOSE(MIN(D6L1214C9,RUN_YEARS),B7L812C5,B7L812C14,B7L812C23,B7L812C32,B7L812C41)</f>
        <v>749.64765146557647</v>
      </c>
      <c r="AH21" s="16" t="s">
        <v>37124</v>
      </c>
      <c r="AI21" s="33">
        <f>IF(D6L1214C15=0,0,D6L1214C11/D6L1214C15)</f>
        <v>8.186042048486491E-5</v>
      </c>
      <c r="AJ21" s="16" t="s">
        <v>37125</v>
      </c>
      <c r="AK21" s="33">
        <f>IF(D6L1214C5=0,0,D6L1214C11/D6L1214C5)</f>
        <v>1.2715460675147628E-2</v>
      </c>
      <c r="AL21" s="16" t="s">
        <v>37126</v>
      </c>
      <c r="AM21" s="33">
        <f>D6L1214C8*CHOOSE(MIN(D6L1214C9,RUN_YEARS),B7L812C4,B7L812C13,B7L812C22,B7L812C31,B7L812C40)</f>
        <v>0.76403059100186077</v>
      </c>
      <c r="AN21" s="16" t="s">
        <v>37127</v>
      </c>
      <c r="AO21" s="33">
        <f>D6L1214C8-D6L1214C18</f>
        <v>1.6490346345626494</v>
      </c>
      <c r="AP21" s="16" t="s">
        <v>37128</v>
      </c>
      <c r="AQ21" s="33">
        <f>CHOOSE(MIN(D6L1214C9,RUN_YEARS),B7L812C2,B7L812C11,B7L812C20,B7L812C29,B7L812C38)</f>
        <v>171.39363859767431</v>
      </c>
      <c r="AR21" s="16" t="s">
        <v>37129</v>
      </c>
      <c r="AS21" s="33">
        <f>IF(D6L1214C20=0,0,D6L1214C18/D6L1214C20)</f>
        <v>4.4577534922129137E-3</v>
      </c>
      <c r="AT21" s="16" t="s">
        <v>37130</v>
      </c>
      <c r="AU21" s="33">
        <f>IF(D6L1214C5=0,0,D6L1214C18/D6L1214C5)</f>
        <v>0.15831121821896135</v>
      </c>
      <c r="AV21" s="16" t="s">
        <v>37131</v>
      </c>
      <c r="AW21" s="33">
        <f>CHOOSE(MIN(D6L1214C9,RUN_YEARS),B7L812C1,B7L812C10,B7L812C19,B7L812C28,B7L812C37)</f>
        <v>369.92503902319572</v>
      </c>
      <c r="AX21" s="16" t="s">
        <v>37132</v>
      </c>
      <c r="AY21" s="33">
        <f>IF(D6L1214C23=0,0,D6L1214C19/D6L1214C23)</f>
        <v>4.4577534922129146E-3</v>
      </c>
      <c r="AZ21" s="16" t="s">
        <v>37133</v>
      </c>
      <c r="BA21" s="33">
        <f>IF(D6L1214C5=0,0,D6L1214C19/D6L1214C5)</f>
        <v>0.34168878178103862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4.3711686483700447</v>
      </c>
      <c r="J22" s="16" t="s">
        <v>37156</v>
      </c>
      <c r="K22" s="21">
        <f>IF(FLOW_THRU_100PCT="Y",1,INDEX(VariabilityMatrix,D6L1215C1,D6L1215C9))</f>
        <v>0.65874680625616888</v>
      </c>
      <c r="L22" s="16" t="s">
        <v>37136</v>
      </c>
      <c r="M22" s="15">
        <f>IF(D6L1215C2&lt;&gt;0,D6L1215C2*D6L1215C4,D6L1215C3*D6L1215C4)</f>
        <v>2.8794933867208616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1.4397466933604308</v>
      </c>
      <c r="R22" s="16" t="s">
        <v>37138</v>
      </c>
      <c r="S22" s="15">
        <f>D6L1215C5-D6L1215C7</f>
        <v>1.4397466933604308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1.4037456654068505</v>
      </c>
      <c r="X22" s="16" t="s">
        <v>37140</v>
      </c>
      <c r="Y22" s="33">
        <f>D6L1215C7-D6L1215C10</f>
        <v>3.6001027953580289E-2</v>
      </c>
      <c r="Z22" s="16" t="s">
        <v>37141</v>
      </c>
      <c r="AA22" s="33">
        <f>CHOOSE(MIN(D6L1215C9,RUN_YEARS),B7L812C7,B7L812C16,B7L812C25,B7L812C34,B7L812C43)</f>
        <v>74610.666666666657</v>
      </c>
      <c r="AB22" s="16" t="s">
        <v>37142</v>
      </c>
      <c r="AC22" s="33">
        <f>IF(D6L1215C12=0,0,D6L1215C10/D6L1215C12)</f>
        <v>1.8814275868600343E-5</v>
      </c>
      <c r="AD22" s="16" t="s">
        <v>37143</v>
      </c>
      <c r="AE22" s="33">
        <f>IF(D6L1215C5=0,0,D6L1215C10/D6L1215C5)</f>
        <v>0.48749744377965809</v>
      </c>
      <c r="AF22" s="16" t="s">
        <v>37144</v>
      </c>
      <c r="AG22" s="33">
        <f>CHOOSE(MIN(D6L1215C9,RUN_YEARS),B7L812C5,B7L812C14,B7L812C23,B7L812C32,B7L812C41)</f>
        <v>735.95972067277069</v>
      </c>
      <c r="AH22" s="16" t="s">
        <v>37145</v>
      </c>
      <c r="AI22" s="33">
        <f>IF(D6L1215C15=0,0,D6L1215C11/D6L1215C15)</f>
        <v>4.8917117258360668E-5</v>
      </c>
      <c r="AJ22" s="16" t="s">
        <v>37146</v>
      </c>
      <c r="AK22" s="33">
        <f>IF(D6L1215C5=0,0,D6L1215C11/D6L1215C5)</f>
        <v>1.2502556220341906E-2</v>
      </c>
      <c r="AL22" s="16" t="s">
        <v>37147</v>
      </c>
      <c r="AM22" s="33">
        <f>D6L1215C8*CHOOSE(MIN(D6L1215C9,RUN_YEARS),B7L812C4,B7L812C13,B7L812C22,B7L812C31,B7L812C40)</f>
        <v>0.44569901731056638</v>
      </c>
      <c r="AN22" s="16" t="s">
        <v>37148</v>
      </c>
      <c r="AO22" s="33">
        <f>D6L1215C8-D6L1215C18</f>
        <v>0.99404767604986444</v>
      </c>
      <c r="AP22" s="16" t="s">
        <v>37149</v>
      </c>
      <c r="AQ22" s="33">
        <f>CHOOSE(MIN(D6L1215C9,RUN_YEARS),B7L812C2,B7L812C11,B7L812C20,B7L812C29,B7L812C38)</f>
        <v>162.39805759894097</v>
      </c>
      <c r="AR22" s="16" t="s">
        <v>37150</v>
      </c>
      <c r="AS22" s="33">
        <f>IF(D6L1215C20=0,0,D6L1215C18/D6L1215C20)</f>
        <v>2.7444849027151966E-3</v>
      </c>
      <c r="AT22" s="16" t="s">
        <v>37151</v>
      </c>
      <c r="AU22" s="33">
        <f>IF(D6L1215C5=0,0,D6L1215C18/D6L1215C5)</f>
        <v>0.1547838308523167</v>
      </c>
      <c r="AV22" s="16" t="s">
        <v>37152</v>
      </c>
      <c r="AW22" s="33">
        <f>CHOOSE(MIN(D6L1215C9,RUN_YEARS),B7L812C1,B7L812C10,B7L812C19,B7L812C28,B7L812C37)</f>
        <v>362.19826717444317</v>
      </c>
      <c r="AX22" s="16" t="s">
        <v>37153</v>
      </c>
      <c r="AY22" s="33">
        <f>IF(D6L1215C23=0,0,D6L1215C19/D6L1215C23)</f>
        <v>2.7444849027151966E-3</v>
      </c>
      <c r="AZ22" s="16" t="s">
        <v>37154</v>
      </c>
      <c r="BA22" s="33">
        <f>IF(D6L1215C5=0,0,D6L1215C19/D6L1215C5)</f>
        <v>0.34521616914768333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1423.0539981403913</v>
      </c>
      <c r="J23" s="16" t="s">
        <v>37177</v>
      </c>
      <c r="K23" s="21">
        <f>IF(FLOW_THRU_100PCT="Y",1,INDEX(VariabilityMatrix,D6L1216C1,D6L1216C9))</f>
        <v>0.34321546975755718</v>
      </c>
      <c r="L23" s="16" t="s">
        <v>37157</v>
      </c>
      <c r="M23" s="15">
        <f>IF(D6L1216C2&lt;&gt;0,D6L1216C2*D6L1216C4,D6L1216C3*D6L1216C4)</f>
        <v>488.41414646212428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244.20707323106214</v>
      </c>
      <c r="R23" s="16" t="s">
        <v>37159</v>
      </c>
      <c r="S23" s="15">
        <f>D6L1216C5-D6L1216C7</f>
        <v>244.20707323106214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238.10064790610912</v>
      </c>
      <c r="X23" s="16" t="s">
        <v>37161</v>
      </c>
      <c r="Y23" s="33">
        <f>D6L1216C7-D6L1216C10</f>
        <v>6.1064253249530225</v>
      </c>
      <c r="Z23" s="16" t="s">
        <v>37162</v>
      </c>
      <c r="AA23" s="33">
        <f>CHOOSE(MIN(D6L1216C9,RUN_YEARS),B7L812C7,B7L812C16,B7L812C25,B7L812C34,B7L812C43)</f>
        <v>74610.666666666657</v>
      </c>
      <c r="AB23" s="16" t="s">
        <v>37163</v>
      </c>
      <c r="AC23" s="33">
        <f>IF(D6L1216C12=0,0,D6L1216C10/D6L1216C12)</f>
        <v>3.1912413940738027E-3</v>
      </c>
      <c r="AD23" s="16" t="s">
        <v>37164</v>
      </c>
      <c r="AE23" s="33">
        <f>IF(D6L1216C5=0,0,D6L1216C10/D6L1216C5)</f>
        <v>0.48749744377965809</v>
      </c>
      <c r="AF23" s="16" t="s">
        <v>37165</v>
      </c>
      <c r="AG23" s="33">
        <f>CHOOSE(MIN(D6L1216C9,RUN_YEARS),B7L812C5,B7L812C14,B7L812C23,B7L812C32,B7L812C41)</f>
        <v>735.95972067277069</v>
      </c>
      <c r="AH23" s="16" t="s">
        <v>37166</v>
      </c>
      <c r="AI23" s="33">
        <f>IF(D6L1216C15=0,0,D6L1216C11/D6L1216C15)</f>
        <v>8.2972276245918599E-3</v>
      </c>
      <c r="AJ23" s="16" t="s">
        <v>37167</v>
      </c>
      <c r="AK23" s="33">
        <f>IF(D6L1216C5=0,0,D6L1216C11/D6L1216C5)</f>
        <v>1.2502556220341922E-2</v>
      </c>
      <c r="AL23" s="16" t="s">
        <v>37168</v>
      </c>
      <c r="AM23" s="33">
        <f>D6L1216C8*CHOOSE(MIN(D6L1216C9,RUN_YEARS),B7L812C4,B7L812C13,B7L812C22,B7L812C31,B7L812C40)</f>
        <v>75.598612631872086</v>
      </c>
      <c r="AN23" s="16" t="s">
        <v>37169</v>
      </c>
      <c r="AO23" s="33">
        <f>D6L1216C8-D6L1216C18</f>
        <v>168.60846059919004</v>
      </c>
      <c r="AP23" s="16" t="s">
        <v>37170</v>
      </c>
      <c r="AQ23" s="33">
        <f>CHOOSE(MIN(D6L1216C9,RUN_YEARS),B7L812C2,B7L812C11,B7L812C20,B7L812C29,B7L812C38)</f>
        <v>162.39805759894097</v>
      </c>
      <c r="AR23" s="16" t="s">
        <v>37171</v>
      </c>
      <c r="AS23" s="33">
        <f>IF(D6L1216C20=0,0,D6L1216C18/D6L1216C20)</f>
        <v>0.46551426630096027</v>
      </c>
      <c r="AT23" s="16" t="s">
        <v>37172</v>
      </c>
      <c r="AU23" s="33">
        <f>IF(D6L1216C5=0,0,D6L1216C18/D6L1216C5)</f>
        <v>0.1547838308523167</v>
      </c>
      <c r="AV23" s="16" t="s">
        <v>37173</v>
      </c>
      <c r="AW23" s="33">
        <f>CHOOSE(MIN(D6L1216C9,RUN_YEARS),B7L812C1,B7L812C10,B7L812C19,B7L812C28,B7L812C37)</f>
        <v>362.19826717444317</v>
      </c>
      <c r="AX23" s="16" t="s">
        <v>37174</v>
      </c>
      <c r="AY23" s="33">
        <f>IF(D6L1216C23=0,0,D6L1216C19/D6L1216C23)</f>
        <v>0.4655142663009601</v>
      </c>
      <c r="AZ23" s="16" t="s">
        <v>37175</v>
      </c>
      <c r="BA23" s="33">
        <f>IF(D6L1216C5=0,0,D6L1216C19/D6L1216C5)</f>
        <v>0.34521616914768327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54.243310945145105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46.649247412824792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23.324623706412396</v>
      </c>
      <c r="R24" s="16" t="s">
        <v>37180</v>
      </c>
      <c r="S24" s="15">
        <f>D6L1217C5-D6L1217C7</f>
        <v>23.324623706412396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22.741388867996914</v>
      </c>
      <c r="X24" s="16" t="s">
        <v>37182</v>
      </c>
      <c r="Y24" s="33">
        <f>D6L1217C7-D6L1217C10</f>
        <v>0.58323483841548196</v>
      </c>
      <c r="Z24" s="16" t="s">
        <v>37183</v>
      </c>
      <c r="AA24" s="33">
        <f>CHOOSE(MIN(D6L1217C9,RUN_YEARS),B7L812C7,B7L812C16,B7L812C25,B7L812C34,B7L812C43)</f>
        <v>74610.666666666657</v>
      </c>
      <c r="AB24" s="16" t="s">
        <v>37184</v>
      </c>
      <c r="AC24" s="33">
        <f>IF(D6L1217C12=0,0,D6L1217C10/D6L1217C12)</f>
        <v>3.0480077291893364E-4</v>
      </c>
      <c r="AD24" s="16" t="s">
        <v>37185</v>
      </c>
      <c r="AE24" s="33">
        <f>IF(D6L1217C5=0,0,D6L1217C10/D6L1217C5)</f>
        <v>0.48749744377965809</v>
      </c>
      <c r="AF24" s="16" t="s">
        <v>37186</v>
      </c>
      <c r="AG24" s="33">
        <f>CHOOSE(MIN(D6L1217C9,RUN_YEARS),B7L812C5,B7L812C14,B7L812C23,B7L812C32,B7L812C41)</f>
        <v>735.95972067277069</v>
      </c>
      <c r="AH24" s="16" t="s">
        <v>37187</v>
      </c>
      <c r="AI24" s="33">
        <f>IF(D6L1217C15=0,0,D6L1217C11/D6L1217C15)</f>
        <v>7.9248200958922498E-4</v>
      </c>
      <c r="AJ24" s="16" t="s">
        <v>37188</v>
      </c>
      <c r="AK24" s="33">
        <f>IF(D6L1217C5=0,0,D6L1217C11/D6L1217C5)</f>
        <v>1.2502556220341923E-2</v>
      </c>
      <c r="AL24" s="16" t="s">
        <v>37189</v>
      </c>
      <c r="AM24" s="33">
        <f>D6L1217C8*CHOOSE(MIN(D6L1217C9,RUN_YEARS),B7L812C4,B7L812C13,B7L812C22,B7L812C31,B7L812C40)</f>
        <v>7.2205492209345454</v>
      </c>
      <c r="AN24" s="16" t="s">
        <v>37190</v>
      </c>
      <c r="AO24" s="33">
        <f>D6L1217C8-D6L1217C18</f>
        <v>16.104074485477852</v>
      </c>
      <c r="AP24" s="16" t="s">
        <v>37191</v>
      </c>
      <c r="AQ24" s="33">
        <f>CHOOSE(MIN(D6L1217C9,RUN_YEARS),B7L812C2,B7L812C11,B7L812C20,B7L812C29,B7L812C38)</f>
        <v>162.39805759894097</v>
      </c>
      <c r="AR24" s="16" t="s">
        <v>37192</v>
      </c>
      <c r="AS24" s="33">
        <f>IF(D6L1217C20=0,0,D6L1217C18/D6L1217C20)</f>
        <v>4.4462041773716585E-2</v>
      </c>
      <c r="AT24" s="16" t="s">
        <v>37193</v>
      </c>
      <c r="AU24" s="33">
        <f>IF(D6L1217C5=0,0,D6L1217C18/D6L1217C5)</f>
        <v>0.1547838308523167</v>
      </c>
      <c r="AV24" s="16" t="s">
        <v>37194</v>
      </c>
      <c r="AW24" s="33">
        <f>CHOOSE(MIN(D6L1217C9,RUN_YEARS),B7L812C1,B7L812C10,B7L812C19,B7L812C28,B7L812C37)</f>
        <v>362.19826717444317</v>
      </c>
      <c r="AX24" s="16" t="s">
        <v>37195</v>
      </c>
      <c r="AY24" s="33">
        <f>IF(D6L1217C23=0,0,D6L1217C19/D6L1217C23)</f>
        <v>4.4462041773716585E-2</v>
      </c>
      <c r="AZ24" s="16" t="s">
        <v>37196</v>
      </c>
      <c r="BA24" s="33">
        <f>IF(D6L1217C5=0,0,D6L1217C19/D6L1217C5)</f>
        <v>0.34521616914768333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596.32208951757718</v>
      </c>
      <c r="J25" s="16" t="s">
        <v>37218</v>
      </c>
      <c r="K25" s="21">
        <f>IF(FLOW_THRU_100PCT="Y",1,INDEX(VariabilityMatrix,D6L1218C1,D6L1218C9))</f>
        <v>0.35329889044884982</v>
      </c>
      <c r="L25" s="16" t="s">
        <v>37198</v>
      </c>
      <c r="M25" s="15">
        <f>IF(D6L1218C2&lt;&gt;0,D6L1218C2*D6L1218C4,D6L1218C3*D6L1218C4)</f>
        <v>210.67993257669971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105.33996628834986</v>
      </c>
      <c r="R25" s="16" t="s">
        <v>37200</v>
      </c>
      <c r="S25" s="15">
        <f>D6L1218C5-D6L1218C7</f>
        <v>105.33996628834986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102.81502678704122</v>
      </c>
      <c r="X25" s="16" t="s">
        <v>37202</v>
      </c>
      <c r="Y25" s="33">
        <f>D6L1218C7-D6L1218C10</f>
        <v>2.5249395013086371</v>
      </c>
      <c r="Z25" s="16" t="s">
        <v>37203</v>
      </c>
      <c r="AA25" s="33">
        <f>CHOOSE(MIN(D6L1218C9,RUN_YEARS),B7L812C7,B7L812C16,B7L812C25,B7L812C34,B7L812C43)</f>
        <v>85755</v>
      </c>
      <c r="AB25" s="16" t="s">
        <v>37204</v>
      </c>
      <c r="AC25" s="33">
        <f>IF(D6L1218C12=0,0,D6L1218C10/D6L1218C12)</f>
        <v>1.1989391497526816E-3</v>
      </c>
      <c r="AD25" s="16" t="s">
        <v>37205</v>
      </c>
      <c r="AE25" s="33">
        <f>IF(D6L1218C5=0,0,D6L1218C10/D6L1218C5)</f>
        <v>0.48801528237441688</v>
      </c>
      <c r="AF25" s="16" t="s">
        <v>37206</v>
      </c>
      <c r="AG25" s="33">
        <f>CHOOSE(MIN(D6L1218C9,RUN_YEARS),B7L812C5,B7L812C14,B7L812C23,B7L812C32,B7L812C41)</f>
        <v>809.99154763335844</v>
      </c>
      <c r="AH25" s="16" t="s">
        <v>37207</v>
      </c>
      <c r="AI25" s="33">
        <f>IF(D6L1218C15=0,0,D6L1218C11/D6L1218C15)</f>
        <v>3.1172417893569767E-3</v>
      </c>
      <c r="AJ25" s="16" t="s">
        <v>37208</v>
      </c>
      <c r="AK25" s="33">
        <f>IF(D6L1218C5=0,0,D6L1218C11/D6L1218C5)</f>
        <v>1.1984717625583124E-2</v>
      </c>
      <c r="AL25" s="16" t="s">
        <v>37209</v>
      </c>
      <c r="AM25" s="33">
        <f>D6L1218C8*CHOOSE(MIN(D6L1218C9,RUN_YEARS),B7L812C4,B7L812C13,B7L812C22,B7L812C31,B7L812C40)</f>
        <v>34.974878702329939</v>
      </c>
      <c r="AN25" s="16" t="s">
        <v>37210</v>
      </c>
      <c r="AO25" s="33">
        <f>D6L1218C8-D6L1218C18</f>
        <v>70.365087586019911</v>
      </c>
      <c r="AP25" s="16" t="s">
        <v>37211</v>
      </c>
      <c r="AQ25" s="33">
        <f>CHOOSE(MIN(D6L1218C9,RUN_YEARS),B7L812C2,B7L812C11,B7L812C20,B7L812C29,B7L812C38)</f>
        <v>199.54045594000513</v>
      </c>
      <c r="AR25" s="16" t="s">
        <v>37212</v>
      </c>
      <c r="AS25" s="33">
        <f>IF(D6L1218C20=0,0,D6L1218C18/D6L1218C20)</f>
        <v>0.17527713133443809</v>
      </c>
      <c r="AT25" s="16" t="s">
        <v>37213</v>
      </c>
      <c r="AU25" s="33">
        <f>IF(D6L1218C5=0,0,D6L1218C18/D6L1218C5)</f>
        <v>0.16600954003816693</v>
      </c>
      <c r="AV25" s="16" t="s">
        <v>37214</v>
      </c>
      <c r="AW25" s="33">
        <f>CHOOSE(MIN(D6L1218C9,RUN_YEARS),B7L812C1,B7L812C10,B7L812C19,B7L812C28,B7L812C37)</f>
        <v>401.450474744247</v>
      </c>
      <c r="AX25" s="16" t="s">
        <v>37215</v>
      </c>
      <c r="AY25" s="33">
        <f>IF(D6L1218C23=0,0,D6L1218C19/D6L1218C23)</f>
        <v>0.17527713133443812</v>
      </c>
      <c r="AZ25" s="16" t="s">
        <v>37216</v>
      </c>
      <c r="BA25" s="33">
        <f>IF(D6L1218C5=0,0,D6L1218C19/D6L1218C5)</f>
        <v>0.33399045996183302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2205.6355737839976</v>
      </c>
      <c r="J26" s="16" t="s">
        <v>37239</v>
      </c>
      <c r="K26" s="21">
        <f>IF(FLOW_THRU_100PCT="Y",1,INDEX(VariabilityMatrix,D6L1219C1,D6L1219C9))</f>
        <v>0.34321546975755718</v>
      </c>
      <c r="L26" s="16" t="s">
        <v>37219</v>
      </c>
      <c r="M26" s="15">
        <f>IF(D6L1219C2&lt;&gt;0,D6L1219C2*D6L1219C4,D6L1219C3*D6L1219C4)</f>
        <v>757.00824957025395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378.50412478512698</v>
      </c>
      <c r="R26" s="16" t="s">
        <v>37221</v>
      </c>
      <c r="S26" s="15">
        <f>D6L1219C5-D6L1219C7</f>
        <v>378.50412478512698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369.03958658561226</v>
      </c>
      <c r="X26" s="16" t="s">
        <v>37223</v>
      </c>
      <c r="Y26" s="33">
        <f>D6L1219C7-D6L1219C10</f>
        <v>9.4645381995147204</v>
      </c>
      <c r="Z26" s="16" t="s">
        <v>37224</v>
      </c>
      <c r="AA26" s="33">
        <f>CHOOSE(MIN(D6L1219C9,RUN_YEARS),B7L812C7,B7L812C16,B7L812C25,B7L812C34,B7L812C43)</f>
        <v>74610.666666666657</v>
      </c>
      <c r="AB26" s="16" t="s">
        <v>37225</v>
      </c>
      <c r="AC26" s="33">
        <f>IF(D6L1219C12=0,0,D6L1219C10/D6L1219C12)</f>
        <v>4.94620411628738E-3</v>
      </c>
      <c r="AD26" s="16" t="s">
        <v>37226</v>
      </c>
      <c r="AE26" s="33">
        <f>IF(D6L1219C5=0,0,D6L1219C10/D6L1219C5)</f>
        <v>0.48749744377965809</v>
      </c>
      <c r="AF26" s="16" t="s">
        <v>37227</v>
      </c>
      <c r="AG26" s="33">
        <f>CHOOSE(MIN(D6L1219C9,RUN_YEARS),B7L812C5,B7L812C14,B7L812C23,B7L812C32,B7L812C41)</f>
        <v>735.95972067277069</v>
      </c>
      <c r="AH26" s="16" t="s">
        <v>37228</v>
      </c>
      <c r="AI26" s="33">
        <f>IF(D6L1219C15=0,0,D6L1219C11/D6L1219C15)</f>
        <v>1.2860130702347136E-2</v>
      </c>
      <c r="AJ26" s="16" t="s">
        <v>37229</v>
      </c>
      <c r="AK26" s="33">
        <f>IF(D6L1219C5=0,0,D6L1219C11/D6L1219C5)</f>
        <v>1.2502556220341911E-2</v>
      </c>
      <c r="AL26" s="16" t="s">
        <v>37230</v>
      </c>
      <c r="AM26" s="33">
        <f>D6L1219C8*CHOOSE(MIN(D6L1219C9,RUN_YEARS),B7L812C4,B7L812C13,B7L812C22,B7L812C31,B7L812C40)</f>
        <v>117.17263685529053</v>
      </c>
      <c r="AN26" s="16" t="s">
        <v>37231</v>
      </c>
      <c r="AO26" s="33">
        <f>D6L1219C8-D6L1219C18</f>
        <v>261.33148792983644</v>
      </c>
      <c r="AP26" s="16" t="s">
        <v>37232</v>
      </c>
      <c r="AQ26" s="33">
        <f>CHOOSE(MIN(D6L1219C9,RUN_YEARS),B7L812C2,B7L812C11,B7L812C20,B7L812C29,B7L812C38)</f>
        <v>162.39805759894097</v>
      </c>
      <c r="AR26" s="16" t="s">
        <v>37233</v>
      </c>
      <c r="AS26" s="33">
        <f>IF(D6L1219C20=0,0,D6L1219C18/D6L1219C20)</f>
        <v>0.72151501432769993</v>
      </c>
      <c r="AT26" s="16" t="s">
        <v>37234</v>
      </c>
      <c r="AU26" s="33">
        <f>IF(D6L1219C5=0,0,D6L1219C18/D6L1219C5)</f>
        <v>0.1547838308523167</v>
      </c>
      <c r="AV26" s="16" t="s">
        <v>37235</v>
      </c>
      <c r="AW26" s="33">
        <f>CHOOSE(MIN(D6L1219C9,RUN_YEARS),B7L812C1,B7L812C10,B7L812C19,B7L812C28,B7L812C37)</f>
        <v>362.19826717444317</v>
      </c>
      <c r="AX26" s="16" t="s">
        <v>37236</v>
      </c>
      <c r="AY26" s="33">
        <f>IF(D6L1219C23=0,0,D6L1219C19/D6L1219C23)</f>
        <v>0.72151501432769993</v>
      </c>
      <c r="AZ26" s="16" t="s">
        <v>37237</v>
      </c>
      <c r="BA26" s="33">
        <f>IF(D6L1219C5=0,0,D6L1219C19/D6L1219C5)</f>
        <v>0.34521616914768333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67.821685766970575</v>
      </c>
      <c r="J27" s="16" t="s">
        <v>37260</v>
      </c>
      <c r="K27" s="21">
        <f>IF(FLOW_THRU_100PCT="Y",1,INDEX(VariabilityMatrix,D6L1220C1,D6L1220C9))</f>
        <v>0.35329889044884982</v>
      </c>
      <c r="L27" s="16" t="s">
        <v>37240</v>
      </c>
      <c r="M27" s="15">
        <f>IF(D6L1220C2&lt;&gt;0,D6L1220C2*D6L1220C4,D6L1220C3*D6L1220C4)</f>
        <v>23.961326329841253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11.980663164920626</v>
      </c>
      <c r="R27" s="16" t="s">
        <v>37242</v>
      </c>
      <c r="S27" s="15">
        <f>D6L1220C5-D6L1220C7</f>
        <v>11.980663164920626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11.693493434923029</v>
      </c>
      <c r="X27" s="16" t="s">
        <v>37244</v>
      </c>
      <c r="Y27" s="33">
        <f>D6L1220C7-D6L1220C10</f>
        <v>0.28716972999759705</v>
      </c>
      <c r="Z27" s="16" t="s">
        <v>37245</v>
      </c>
      <c r="AA27" s="33">
        <f>CHOOSE(MIN(D6L1220C9,RUN_YEARS),B7L812C7,B7L812C16,B7L812C25,B7L812C34,B7L812C43)</f>
        <v>85755</v>
      </c>
      <c r="AB27" s="16" t="s">
        <v>37246</v>
      </c>
      <c r="AC27" s="33">
        <f>IF(D6L1220C12=0,0,D6L1220C10/D6L1220C12)</f>
        <v>1.3635931939738824E-4</v>
      </c>
      <c r="AD27" s="16" t="s">
        <v>37247</v>
      </c>
      <c r="AE27" s="33">
        <f>IF(D6L1220C5=0,0,D6L1220C10/D6L1220C5)</f>
        <v>0.48801528237441688</v>
      </c>
      <c r="AF27" s="16" t="s">
        <v>37248</v>
      </c>
      <c r="AG27" s="33">
        <f>CHOOSE(MIN(D6L1220C9,RUN_YEARS),B7L812C5,B7L812C14,B7L812C23,B7L812C32,B7L812C41)</f>
        <v>809.99154763335844</v>
      </c>
      <c r="AH27" s="16" t="s">
        <v>37249</v>
      </c>
      <c r="AI27" s="33">
        <f>IF(D6L1220C15=0,0,D6L1220C11/D6L1220C15)</f>
        <v>3.5453423043320945E-4</v>
      </c>
      <c r="AJ27" s="16" t="s">
        <v>37250</v>
      </c>
      <c r="AK27" s="33">
        <f>IF(D6L1220C5=0,0,D6L1220C11/D6L1220C5)</f>
        <v>1.1984717625583107E-2</v>
      </c>
      <c r="AL27" s="16" t="s">
        <v>37251</v>
      </c>
      <c r="AM27" s="33">
        <f>D6L1220C8*CHOOSE(MIN(D6L1220C9,RUN_YEARS),B7L812C4,B7L812C13,B7L812C22,B7L812C31,B7L812C40)</f>
        <v>3.9778087627213647</v>
      </c>
      <c r="AN27" s="16" t="s">
        <v>37252</v>
      </c>
      <c r="AO27" s="33">
        <f>D6L1220C8-D6L1220C18</f>
        <v>8.0028544021992616</v>
      </c>
      <c r="AP27" s="16" t="s">
        <v>37253</v>
      </c>
      <c r="AQ27" s="33">
        <f>CHOOSE(MIN(D6L1220C9,RUN_YEARS),B7L812C2,B7L812C11,B7L812C20,B7L812C29,B7L812C38)</f>
        <v>199.54045594000513</v>
      </c>
      <c r="AR27" s="16" t="s">
        <v>37254</v>
      </c>
      <c r="AS27" s="33">
        <f>IF(D6L1220C20=0,0,D6L1220C18/D6L1220C20)</f>
        <v>1.9934848519727516E-2</v>
      </c>
      <c r="AT27" s="16" t="s">
        <v>37255</v>
      </c>
      <c r="AU27" s="33">
        <f>IF(D6L1220C5=0,0,D6L1220C18/D6L1220C5)</f>
        <v>0.16600954003816693</v>
      </c>
      <c r="AV27" s="16" t="s">
        <v>37256</v>
      </c>
      <c r="AW27" s="33">
        <f>CHOOSE(MIN(D6L1220C9,RUN_YEARS),B7L812C1,B7L812C10,B7L812C19,B7L812C28,B7L812C37)</f>
        <v>401.450474744247</v>
      </c>
      <c r="AX27" s="16" t="s">
        <v>37257</v>
      </c>
      <c r="AY27" s="33">
        <f>IF(D6L1220C23=0,0,D6L1220C19/D6L1220C23)</f>
        <v>1.9934848519727516E-2</v>
      </c>
      <c r="AZ27" s="16" t="s">
        <v>37258</v>
      </c>
      <c r="BA27" s="33">
        <f>IF(D6L1220C5=0,0,D6L1220C19/D6L1220C5)</f>
        <v>0.33399045996183307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0.35329889044884982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85755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809.99154763335844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199.54045594000513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401.450474744247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0.35329889044884982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85755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809.99154763335844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199.54045594000513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401.450474744247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0.35329889044884982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85755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809.99154763335844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199.54045594000513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401.450474744247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0.35329889044884982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85755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809.99154763335844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199.54045594000513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401.450474744247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0.35329889044884982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85755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809.99154763335844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199.54045594000513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401.450474744247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63.19672911457122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54.349187038531248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27.174593519265624</v>
      </c>
      <c r="R33" s="16" t="s">
        <v>37368</v>
      </c>
      <c r="S33" s="15">
        <f>D6L1226C5-D6L1226C7</f>
        <v>27.174593519265624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26.523233859428824</v>
      </c>
      <c r="X33" s="16" t="s">
        <v>37370</v>
      </c>
      <c r="Y33" s="33">
        <f>D6L1226C7-D6L1226C10</f>
        <v>0.65135965983679966</v>
      </c>
      <c r="Z33" s="16" t="s">
        <v>37371</v>
      </c>
      <c r="AA33" s="33">
        <f>CHOOSE(MIN(D6L1226C9,RUN_YEARS),B7L812C7,B7L812C16,B7L812C25,B7L812C34,B7L812C43)</f>
        <v>85755</v>
      </c>
      <c r="AB33" s="16" t="s">
        <v>37372</v>
      </c>
      <c r="AC33" s="33">
        <f>IF(D6L1226C12=0,0,D6L1226C10/D6L1226C12)</f>
        <v>3.0929081522277214E-4</v>
      </c>
      <c r="AD33" s="16" t="s">
        <v>37373</v>
      </c>
      <c r="AE33" s="33">
        <f>IF(D6L1226C5=0,0,D6L1226C10/D6L1226C5)</f>
        <v>0.48801528237441688</v>
      </c>
      <c r="AF33" s="16" t="s">
        <v>37374</v>
      </c>
      <c r="AG33" s="33">
        <f>CHOOSE(MIN(D6L1226C9,RUN_YEARS),B7L812C5,B7L812C14,B7L812C23,B7L812C32,B7L812C41)</f>
        <v>809.99154763335844</v>
      </c>
      <c r="AH33" s="16" t="s">
        <v>37375</v>
      </c>
      <c r="AI33" s="33">
        <f>IF(D6L1226C15=0,0,D6L1226C11/D6L1226C15)</f>
        <v>8.0415611957920915E-4</v>
      </c>
      <c r="AJ33" s="16" t="s">
        <v>37376</v>
      </c>
      <c r="AK33" s="33">
        <f>IF(D6L1226C5=0,0,D6L1226C11/D6L1226C5)</f>
        <v>1.1984717625583131E-2</v>
      </c>
      <c r="AL33" s="16" t="s">
        <v>37377</v>
      </c>
      <c r="AM33" s="33">
        <f>D6L1226C8*CHOOSE(MIN(D6L1226C9,RUN_YEARS),B7L812C4,B7L812C13,B7L812C22,B7L812C31,B7L812C40)</f>
        <v>9.0224835417148768</v>
      </c>
      <c r="AN33" s="16" t="s">
        <v>37378</v>
      </c>
      <c r="AO33" s="33">
        <f>D6L1226C8-D6L1226C18</f>
        <v>18.152109977550747</v>
      </c>
      <c r="AP33" s="16" t="s">
        <v>37379</v>
      </c>
      <c r="AQ33" s="33">
        <f>CHOOSE(MIN(D6L1226C9,RUN_YEARS),B7L812C2,B7L812C11,B7L812C20,B7L812C29,B7L812C38)</f>
        <v>199.54045594000513</v>
      </c>
      <c r="AR33" s="16" t="s">
        <v>37380</v>
      </c>
      <c r="AS33" s="33">
        <f>IF(D6L1226C20=0,0,D6L1226C18/D6L1226C20)</f>
        <v>4.5216312146884256E-2</v>
      </c>
      <c r="AT33" s="16" t="s">
        <v>37381</v>
      </c>
      <c r="AU33" s="33">
        <f>IF(D6L1226C5=0,0,D6L1226C18/D6L1226C5)</f>
        <v>0.16600954003816693</v>
      </c>
      <c r="AV33" s="16" t="s">
        <v>37382</v>
      </c>
      <c r="AW33" s="33">
        <f>CHOOSE(MIN(D6L1226C9,RUN_YEARS),B7L812C1,B7L812C10,B7L812C19,B7L812C28,B7L812C37)</f>
        <v>401.450474744247</v>
      </c>
      <c r="AX33" s="16" t="s">
        <v>37383</v>
      </c>
      <c r="AY33" s="33">
        <f>IF(D6L1226C23=0,0,D6L1226C19/D6L1226C23)</f>
        <v>4.5216312146884256E-2</v>
      </c>
      <c r="AZ33" s="16" t="s">
        <v>37384</v>
      </c>
      <c r="BA33" s="33">
        <f>IF(D6L1226C5=0,0,D6L1226C19/D6L1226C5)</f>
        <v>0.33399045996183307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-40.388162034358487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-34.733819349548298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-17.366909674774149</v>
      </c>
      <c r="R34" s="16" t="s">
        <v>37388</v>
      </c>
      <c r="S34" s="15">
        <f>D6L1227C5-D6L1227C7</f>
        <v>-17.366909674774149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-16.932648145609221</v>
      </c>
      <c r="X34" s="16" t="s">
        <v>37390</v>
      </c>
      <c r="Y34" s="33">
        <f>D6L1227C7-D6L1227C10</f>
        <v>-0.43426152916492811</v>
      </c>
      <c r="Z34" s="16" t="s">
        <v>37391</v>
      </c>
      <c r="AA34" s="33">
        <f>CHOOSE(MIN(D6L1227C9,RUN_YEARS),B7L812C7,B7L812C16,B7L812C25,B7L812C34,B7L812C43)</f>
        <v>74610.666666666657</v>
      </c>
      <c r="AB34" s="16" t="s">
        <v>37392</v>
      </c>
      <c r="AC34" s="33">
        <f>IF(D6L1227C12=0,0,D6L1227C10/D6L1227C12)</f>
        <v>-2.2694674772520313E-4</v>
      </c>
      <c r="AD34" s="16" t="s">
        <v>37393</v>
      </c>
      <c r="AE34" s="33">
        <f>IF(D6L1227C5=0,0,D6L1227C10/D6L1227C5)</f>
        <v>0.48749744377965809</v>
      </c>
      <c r="AF34" s="16" t="s">
        <v>37394</v>
      </c>
      <c r="AG34" s="33">
        <f>CHOOSE(MIN(D6L1227C9,RUN_YEARS),B7L812C5,B7L812C14,B7L812C23,B7L812C32,B7L812C41)</f>
        <v>735.95972067277069</v>
      </c>
      <c r="AH34" s="16" t="s">
        <v>37395</v>
      </c>
      <c r="AI34" s="33">
        <f>IF(D6L1227C15=0,0,D6L1227C11/D6L1227C15)</f>
        <v>-5.9006154408552686E-4</v>
      </c>
      <c r="AJ34" s="16" t="s">
        <v>37396</v>
      </c>
      <c r="AK34" s="33">
        <f>IF(D6L1227C5=0,0,D6L1227C11/D6L1227C5)</f>
        <v>1.2502556220341934E-2</v>
      </c>
      <c r="AL34" s="16" t="s">
        <v>37397</v>
      </c>
      <c r="AM34" s="33">
        <f>D6L1227C8*CHOOSE(MIN(D6L1227C9,RUN_YEARS),B7L812C4,B7L812C13,B7L812C22,B7L812C31,B7L812C40)</f>
        <v>-5.3762336190554088</v>
      </c>
      <c r="AN34" s="16" t="s">
        <v>37398</v>
      </c>
      <c r="AO34" s="33">
        <f>D6L1227C8-D6L1227C18</f>
        <v>-11.99067605571874</v>
      </c>
      <c r="AP34" s="16" t="s">
        <v>37399</v>
      </c>
      <c r="AQ34" s="33">
        <f>CHOOSE(MIN(D6L1227C9,RUN_YEARS),B7L812C2,B7L812C11,B7L812C20,B7L812C29,B7L812C38)</f>
        <v>162.39805759894097</v>
      </c>
      <c r="AR34" s="16" t="s">
        <v>37400</v>
      </c>
      <c r="AS34" s="33">
        <f>IF(D6L1227C20=0,0,D6L1227C18/D6L1227C20)</f>
        <v>-3.3105282775811158E-2</v>
      </c>
      <c r="AT34" s="16" t="s">
        <v>37401</v>
      </c>
      <c r="AU34" s="33">
        <f>IF(D6L1227C5=0,0,D6L1227C18/D6L1227C5)</f>
        <v>0.1547838308523167</v>
      </c>
      <c r="AV34" s="16" t="s">
        <v>37402</v>
      </c>
      <c r="AW34" s="33">
        <f>CHOOSE(MIN(D6L1227C9,RUN_YEARS),B7L812C1,B7L812C10,B7L812C19,B7L812C28,B7L812C37)</f>
        <v>362.19826717444317</v>
      </c>
      <c r="AX34" s="16" t="s">
        <v>37403</v>
      </c>
      <c r="AY34" s="33">
        <f>IF(D6L1227C23=0,0,D6L1227C19/D6L1227C23)</f>
        <v>-3.3105282775811158E-2</v>
      </c>
      <c r="AZ34" s="16" t="s">
        <v>37404</v>
      </c>
      <c r="BA34" s="33">
        <f>IF(D6L1227C5=0,0,D6L1227C19/D6L1227C5)</f>
        <v>0.34521616914768327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13523.666872297956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9342.6088602623549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4671.3044301311775</v>
      </c>
      <c r="R35" s="16" t="s">
        <v>37408</v>
      </c>
      <c r="S35" s="15">
        <f>SUM(D6L1201C8:D6L1227C8)-2*SUM(D6L1209C8,D6L1211C8,D6L1222C8,D6L1224C8,D6L1227C8)</f>
        <v>4671.3044301311775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4554.6307911793419</v>
      </c>
      <c r="X35" s="16" t="s">
        <v>37410</v>
      </c>
      <c r="Y35" s="33">
        <f>SUM(D6L1201C11:D6L1227C11)-2*SUM(D6L1209C11,D6L1211C11,D6L1222C11,D6L1224C11,D6L1227C11)</f>
        <v>116.67363895183462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6.0798046046139587E-2</v>
      </c>
      <c r="AD35" s="16" t="s">
        <v>37412</v>
      </c>
      <c r="AE35" s="33">
        <f>IF(D6L1228C5=0,0,D6L1228C10/D6L1228C5)</f>
        <v>0.48751166395843748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0.15807491971996235</v>
      </c>
      <c r="AJ35" s="16" t="s">
        <v>37414</v>
      </c>
      <c r="AK35" s="33">
        <f>IF(D6L1228C5=0,0,D6L1228C11/D6L1228C5)</f>
        <v>1.2488336041562404E-2</v>
      </c>
      <c r="AL35" s="16" t="s">
        <v>37415</v>
      </c>
      <c r="AM35" s="33">
        <f>SUM(D6L1201C18:D6L1227C18)-2*SUM(D6L1209C18,D6L1211C18,D6L1222C18,D6L1224C18,D6L1227C18)</f>
        <v>1449.6309789854574</v>
      </c>
      <c r="AN35" s="16" t="s">
        <v>37416</v>
      </c>
      <c r="AO35" s="33">
        <f>SUM(D6L1201C19:D6L1227C19)-2*SUM(D6L1209C19,D6L1211C19,D6L1222C19,D6L1224C19,D6L1227C19)</f>
        <v>3221.6734511457198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8.8670026597272269</v>
      </c>
      <c r="AT35" s="16" t="s">
        <v>37418</v>
      </c>
      <c r="AU35" s="33">
        <f>IF(D6L1228C5=0,0,D6L1228C18/D6L1228C5)</f>
        <v>0.15516340250005389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8.8670026597272269</v>
      </c>
      <c r="AZ35" s="16" t="s">
        <v>37420</v>
      </c>
      <c r="BA35" s="33">
        <f>IF(D6L1228C5=0,0,D6L1228C19/D6L1228C5)</f>
        <v>0.34483659749994611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140.75872122803636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70.379360614018182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35.189680307009091</v>
      </c>
      <c r="R36" s="16" t="s">
        <v>37425</v>
      </c>
      <c r="S36" s="15">
        <f>D6L1229C5-D6L1229C7</f>
        <v>35.189680307009091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34.346203543380994</v>
      </c>
      <c r="X36" s="16" t="s">
        <v>37427</v>
      </c>
      <c r="Y36" s="33">
        <f>D6L1229C7-D6L1229C10</f>
        <v>0.84347676362809665</v>
      </c>
      <c r="Z36" s="16" t="s">
        <v>37428</v>
      </c>
      <c r="AA36" s="33">
        <f>CHOOSE(MIN(D6L1229C9,RUN_YEARS),B7L812C7,B7L812C16,B7L812C25,B7L812C34,B7L812C43)</f>
        <v>85755</v>
      </c>
      <c r="AB36" s="16" t="s">
        <v>37429</v>
      </c>
      <c r="AC36" s="33">
        <f>IF(D6L1229C12=0,0,D6L1229C10/D6L1229C12)</f>
        <v>4.005154631611101E-4</v>
      </c>
      <c r="AD36" s="16" t="s">
        <v>37430</v>
      </c>
      <c r="AE36" s="33">
        <f>IF(D6L1229C5=0,0,D6L1229C10/D6L1229C5)</f>
        <v>0.48801528237441683</v>
      </c>
      <c r="AF36" s="16" t="s">
        <v>37431</v>
      </c>
      <c r="AG36" s="33">
        <f>CHOOSE(MIN(D6L1229C9,RUN_YEARS),B7L812C5,B7L812C14,B7L812C23,B7L812C32,B7L812C41)</f>
        <v>809.99154763335844</v>
      </c>
      <c r="AH36" s="16" t="s">
        <v>37432</v>
      </c>
      <c r="AI36" s="33">
        <f>IF(D6L1229C15=0,0,D6L1229C11/D6L1229C15)</f>
        <v>1.0413402042188905E-3</v>
      </c>
      <c r="AJ36" s="16" t="s">
        <v>37433</v>
      </c>
      <c r="AK36" s="33">
        <f>IF(D6L1229C5=0,0,D6L1229C11/D6L1229C5)</f>
        <v>1.1984717625583155E-2</v>
      </c>
      <c r="AL36" s="16" t="s">
        <v>37434</v>
      </c>
      <c r="AM36" s="33">
        <f>D6L1229C8*CHOOSE(MIN(D6L1229C9,RUN_YEARS),B7L812C4,B7L812C13,B7L812C22,B7L812C31,B7L812C40)</f>
        <v>11.683645283713441</v>
      </c>
      <c r="AN36" s="16" t="s">
        <v>37435</v>
      </c>
      <c r="AO36" s="33">
        <f>D6L1229C8-D6L1229C18</f>
        <v>23.506035023295652</v>
      </c>
      <c r="AP36" s="16" t="s">
        <v>37436</v>
      </c>
      <c r="AQ36" s="33">
        <f>CHOOSE(MIN(D6L1229C9,RUN_YEARS),B7L812C2,B7L812C11,B7L812C20,B7L812C29,B7L812C38)</f>
        <v>199.54045594000513</v>
      </c>
      <c r="AR36" s="16" t="s">
        <v>37437</v>
      </c>
      <c r="AS36" s="33">
        <f>IF(D6L1229C20=0,0,D6L1229C18/D6L1229C20)</f>
        <v>5.8552764293704464E-2</v>
      </c>
      <c r="AT36" s="16" t="s">
        <v>37438</v>
      </c>
      <c r="AU36" s="33">
        <f>IF(D6L1229C5=0,0,D6L1229C18/D6L1229C5)</f>
        <v>0.16600954003816693</v>
      </c>
      <c r="AV36" s="16" t="s">
        <v>37439</v>
      </c>
      <c r="AW36" s="33">
        <f>CHOOSE(MIN(D6L1229C9,RUN_YEARS),B7L812C1,B7L812C10,B7L812C19,B7L812C28,B7L812C37)</f>
        <v>401.450474744247</v>
      </c>
      <c r="AX36" s="16" t="s">
        <v>37440</v>
      </c>
      <c r="AY36" s="33">
        <f>IF(D6L1229C23=0,0,D6L1229C19/D6L1229C23)</f>
        <v>5.8552764293704464E-2</v>
      </c>
      <c r="AZ36" s="16" t="s">
        <v>37441</v>
      </c>
      <c r="BA36" s="33">
        <f>IF(D6L1229C5=0,0,D6L1229C19/D6L1229C5)</f>
        <v>0.33399045996183307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85755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809.99154763335844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199.54045594000513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401.450474744247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187.14207143739958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93.57103571869979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46.785517859349895</v>
      </c>
      <c r="R38" s="16" t="s">
        <v>37465</v>
      </c>
      <c r="S38" s="15">
        <f>D6L1231C5-D6L1231C7</f>
        <v>46.785517859349895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45.664095418327925</v>
      </c>
      <c r="X38" s="16" t="s">
        <v>37467</v>
      </c>
      <c r="Y38" s="33">
        <f>D6L1231C7-D6L1231C10</f>
        <v>1.12142244102197</v>
      </c>
      <c r="Z38" s="16" t="s">
        <v>37468</v>
      </c>
      <c r="AA38" s="33">
        <f>CHOOSE(MIN(D6L1231C9,RUN_YEARS),B7L812C7,B7L812C16,B7L812C25,B7L812C34,B7L812C43)</f>
        <v>85755</v>
      </c>
      <c r="AB38" s="16" t="s">
        <v>37469</v>
      </c>
      <c r="AC38" s="33">
        <f>IF(D6L1231C12=0,0,D6L1231C10/D6L1231C12)</f>
        <v>5.3249484482919857E-4</v>
      </c>
      <c r="AD38" s="16" t="s">
        <v>37470</v>
      </c>
      <c r="AE38" s="33">
        <f>IF(D6L1231C5=0,0,D6L1231C10/D6L1231C5)</f>
        <v>0.48801528237441688</v>
      </c>
      <c r="AF38" s="16" t="s">
        <v>37471</v>
      </c>
      <c r="AG38" s="33">
        <f>CHOOSE(MIN(D6L1231C9,RUN_YEARS),B7L812C5,B7L812C14,B7L812C23,B7L812C32,B7L812C41)</f>
        <v>809.99154763335844</v>
      </c>
      <c r="AH38" s="16" t="s">
        <v>37472</v>
      </c>
      <c r="AI38" s="33">
        <f>IF(D6L1231C15=0,0,D6L1231C11/D6L1231C15)</f>
        <v>1.3844865965559189E-3</v>
      </c>
      <c r="AJ38" s="16" t="s">
        <v>37473</v>
      </c>
      <c r="AK38" s="33">
        <f>IF(D6L1231C5=0,0,D6L1231C11/D6L1231C5)</f>
        <v>1.1984717625583129E-2</v>
      </c>
      <c r="AL38" s="16" t="s">
        <v>37474</v>
      </c>
      <c r="AM38" s="33">
        <f>D6L1231C8*CHOOSE(MIN(D6L1231C9,RUN_YEARS),B7L812C4,B7L812C13,B7L812C22,B7L812C31,B7L812C40)</f>
        <v>15.53368460055624</v>
      </c>
      <c r="AN38" s="16" t="s">
        <v>37475</v>
      </c>
      <c r="AO38" s="33">
        <f>D6L1231C8-D6L1231C18</f>
        <v>31.251833258793653</v>
      </c>
      <c r="AP38" s="16" t="s">
        <v>37476</v>
      </c>
      <c r="AQ38" s="33">
        <f>CHOOSE(MIN(D6L1231C9,RUN_YEARS),B7L812C2,B7L812C11,B7L812C20,B7L812C29,B7L812C38)</f>
        <v>199.54045594000513</v>
      </c>
      <c r="AR38" s="16" t="s">
        <v>37477</v>
      </c>
      <c r="AS38" s="33">
        <f>IF(D6L1231C20=0,0,D6L1231C18/D6L1231C20)</f>
        <v>7.784729431121816E-2</v>
      </c>
      <c r="AT38" s="16" t="s">
        <v>37478</v>
      </c>
      <c r="AU38" s="33">
        <f>IF(D6L1231C5=0,0,D6L1231C18/D6L1231C5)</f>
        <v>0.16600954003816693</v>
      </c>
      <c r="AV38" s="16" t="s">
        <v>37479</v>
      </c>
      <c r="AW38" s="33">
        <f>CHOOSE(MIN(D6L1231C9,RUN_YEARS),B7L812C1,B7L812C10,B7L812C19,B7L812C28,B7L812C37)</f>
        <v>401.450474744247</v>
      </c>
      <c r="AX38" s="16" t="s">
        <v>37480</v>
      </c>
      <c r="AY38" s="33">
        <f>IF(D6L1231C23=0,0,D6L1231C19/D6L1231C23)</f>
        <v>7.7847294311218174E-2</v>
      </c>
      <c r="AZ38" s="16" t="s">
        <v>37481</v>
      </c>
      <c r="BA38" s="33">
        <f>IF(D6L1231C5=0,0,D6L1231C19/D6L1231C5)</f>
        <v>0.33399045996183307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85755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809.99154763335844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199.54045594000513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401.450474744247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2948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2948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1179.2</v>
      </c>
      <c r="R40" s="16" t="s">
        <v>37506</v>
      </c>
      <c r="S40" s="15">
        <f>D6L1233C5-D6L1233C7</f>
        <v>1768.8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1150.9352419518248</v>
      </c>
      <c r="X40" s="16" t="s">
        <v>37508</v>
      </c>
      <c r="Y40" s="33">
        <f>D6L1233C7-D6L1233C10</f>
        <v>28.264758048175281</v>
      </c>
      <c r="Z40" s="16" t="s">
        <v>37509</v>
      </c>
      <c r="AA40" s="33">
        <f>CHOOSE(MIN(D6L1233C9,RUN_YEARS),B7L812C7,B7L812C16,B7L812C25,B7L812C34,B7L812C43)</f>
        <v>85755</v>
      </c>
      <c r="AB40" s="16" t="s">
        <v>37510</v>
      </c>
      <c r="AC40" s="33">
        <f>IF(D6L1233C12=0,0,D6L1233C10/D6L1233C12)</f>
        <v>1.3421202751464344E-2</v>
      </c>
      <c r="AD40" s="16" t="s">
        <v>37511</v>
      </c>
      <c r="AE40" s="33">
        <f>IF(D6L1233C5=0,0,D6L1233C10/D6L1233C5)</f>
        <v>0.3904122258995335</v>
      </c>
      <c r="AF40" s="16" t="s">
        <v>37512</v>
      </c>
      <c r="AG40" s="33">
        <f>CHOOSE(MIN(D6L1233C9,RUN_YEARS),B7L812C5,B7L812C14,B7L812C23,B7L812C32,B7L812C41)</f>
        <v>809.99154763335844</v>
      </c>
      <c r="AH40" s="16" t="s">
        <v>37513</v>
      </c>
      <c r="AI40" s="33">
        <f>IF(D6L1233C15=0,0,D6L1233C11/D6L1233C15)</f>
        <v>3.4895127153807395E-2</v>
      </c>
      <c r="AJ40" s="16" t="s">
        <v>37514</v>
      </c>
      <c r="AK40" s="33">
        <f>IF(D6L1233C5=0,0,D6L1233C11/D6L1233C5)</f>
        <v>9.5877741004665139E-3</v>
      </c>
      <c r="AL40" s="16" t="s">
        <v>37515</v>
      </c>
      <c r="AM40" s="33">
        <f>D6L1233C8*CHOOSE(MIN(D6L1233C9,RUN_YEARS),B7L812C4,B7L812C13,B7L812C22,B7L812C31,B7L812C40)</f>
        <v>587.27534883901933</v>
      </c>
      <c r="AN40" s="16" t="s">
        <v>37516</v>
      </c>
      <c r="AO40" s="33">
        <f>D6L1233C8-D6L1233C18</f>
        <v>1181.5246511609807</v>
      </c>
      <c r="AP40" s="16" t="s">
        <v>37517</v>
      </c>
      <c r="AQ40" s="33">
        <f>CHOOSE(MIN(D6L1233C9,RUN_YEARS),B7L812C2,B7L812C11,B7L812C20,B7L812C29,B7L812C38)</f>
        <v>199.54045594000513</v>
      </c>
      <c r="AR40" s="16" t="s">
        <v>37518</v>
      </c>
      <c r="AS40" s="33">
        <f>IF(D6L1233C20=0,0,D6L1233C18/D6L1233C20)</f>
        <v>2.9431392550069777</v>
      </c>
      <c r="AT40" s="16" t="s">
        <v>37519</v>
      </c>
      <c r="AU40" s="33">
        <f>IF(D6L1233C5=0,0,D6L1233C18/D6L1233C5)</f>
        <v>0.19921144804580032</v>
      </c>
      <c r="AV40" s="16" t="s">
        <v>37520</v>
      </c>
      <c r="AW40" s="33">
        <f>CHOOSE(MIN(D6L1233C9,RUN_YEARS),B7L812C1,B7L812C10,B7L812C19,B7L812C28,B7L812C37)</f>
        <v>401.450474744247</v>
      </c>
      <c r="AX40" s="16" t="s">
        <v>37521</v>
      </c>
      <c r="AY40" s="33">
        <f>IF(D6L1233C23=0,0,D6L1233C19/D6L1233C23)</f>
        <v>2.9431392550069781</v>
      </c>
      <c r="AZ40" s="16" t="s">
        <v>37522</v>
      </c>
      <c r="BA40" s="33">
        <f>IF(D6L1233C5=0,0,D6L1233C19/D6L1233C5)</f>
        <v>0.40078855195419971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85755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809.99154763335844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199.54045594000513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401.450474744247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64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64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64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62.465956143925361</v>
      </c>
      <c r="X42" s="16" t="s">
        <v>37548</v>
      </c>
      <c r="Y42" s="33">
        <f>D6L1235C7-D6L1235C10</f>
        <v>1.5340438560746392</v>
      </c>
      <c r="Z42" s="16" t="s">
        <v>37549</v>
      </c>
      <c r="AA42" s="33">
        <f>CHOOSE(MIN(D6L1235C9,RUN_YEARS),B7L812C7,B7L812C16,B7L812C25,B7L812C34,B7L812C43)</f>
        <v>85755</v>
      </c>
      <c r="AB42" s="16" t="s">
        <v>37550</v>
      </c>
      <c r="AC42" s="33">
        <f>IF(D6L1235C12=0,0,D6L1235C10/D6L1235C12)</f>
        <v>7.2842348718938092E-4</v>
      </c>
      <c r="AD42" s="16" t="s">
        <v>37551</v>
      </c>
      <c r="AE42" s="33">
        <f>IF(D6L1235C5=0,0,D6L1235C10/D6L1235C5)</f>
        <v>0.97603056474883376</v>
      </c>
      <c r="AF42" s="16" t="s">
        <v>37552</v>
      </c>
      <c r="AG42" s="33">
        <f>CHOOSE(MIN(D6L1235C9,RUN_YEARS),B7L812C5,B7L812C14,B7L812C23,B7L812C32,B7L812C41)</f>
        <v>809.99154763335844</v>
      </c>
      <c r="AH42" s="16" t="s">
        <v>37553</v>
      </c>
      <c r="AI42" s="33">
        <f>IF(D6L1235C15=0,0,D6L1235C11/D6L1235C15)</f>
        <v>1.8939010666923922E-3</v>
      </c>
      <c r="AJ42" s="16" t="s">
        <v>37554</v>
      </c>
      <c r="AK42" s="33">
        <f>IF(D6L1235C5=0,0,D6L1235C11/D6L1235C5)</f>
        <v>2.3969435251166238E-2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199.54045594000513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401.450474744247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-9254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-9254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-9254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85755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809.99154763335844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-3072.5045670263935</v>
      </c>
      <c r="AN43" s="16" t="s">
        <v>37576</v>
      </c>
      <c r="AO43" s="33">
        <f>D6L1236C8-D6L1236C18</f>
        <v>-6181.4954329736065</v>
      </c>
      <c r="AP43" s="16" t="s">
        <v>37577</v>
      </c>
      <c r="AQ43" s="33">
        <f>CHOOSE(MIN(D6L1236C9,RUN_YEARS),B7L812C2,B7L812C11,B7L812C20,B7L812C29,B7L812C38)</f>
        <v>199.54045594000513</v>
      </c>
      <c r="AR43" s="16" t="s">
        <v>37578</v>
      </c>
      <c r="AS43" s="33">
        <f>IF(D6L1236C20=0,0,D6L1236C18/D6L1236C20)</f>
        <v>-15.397902909223525</v>
      </c>
      <c r="AT43" s="16" t="s">
        <v>37579</v>
      </c>
      <c r="AU43" s="33">
        <f>IF(D6L1236C5=0,0,D6L1236C18/D6L1236C5)</f>
        <v>0.33201908007633385</v>
      </c>
      <c r="AV43" s="16" t="s">
        <v>37580</v>
      </c>
      <c r="AW43" s="33">
        <f>CHOOSE(MIN(D6L1236C9,RUN_YEARS),B7L812C1,B7L812C10,B7L812C19,B7L812C28,B7L812C37)</f>
        <v>401.450474744247</v>
      </c>
      <c r="AX43" s="16" t="s">
        <v>37581</v>
      </c>
      <c r="AY43" s="33">
        <f>IF(D6L1236C23=0,0,D6L1236C19/D6L1236C23)</f>
        <v>-15.397902909223525</v>
      </c>
      <c r="AZ43" s="16" t="s">
        <v>37582</v>
      </c>
      <c r="BA43" s="33">
        <f>IF(D6L1236C5=0,0,D6L1236C19/D6L1236C5)</f>
        <v>0.66798091992366615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-5914.0992073345642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-6078.0496036672821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1325.175198166359</v>
      </c>
      <c r="R44" s="16" t="s">
        <v>37586</v>
      </c>
      <c r="S44" s="15">
        <f>SUM(D6L1229C8:D6L1236C8)</f>
        <v>-7403.2248018336413</v>
      </c>
      <c r="U44" s="21" t="str">
        <f>NULL_VALUE</f>
        <v>n/a</v>
      </c>
      <c r="V44" s="16" t="s">
        <v>37587</v>
      </c>
      <c r="W44" s="33">
        <f>SUM(D6L1229C10:D6L1236C10)</f>
        <v>1293.411497057459</v>
      </c>
      <c r="X44" s="16" t="s">
        <v>37588</v>
      </c>
      <c r="Y44" s="33">
        <f>SUM(D6L1229C11:D6L1236C11)</f>
        <v>31.763701108899987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1.5082636546644034E-2</v>
      </c>
      <c r="AD44" s="16" t="s">
        <v>37590</v>
      </c>
      <c r="AE44" s="33">
        <f>IF(D6L1237C5=0,0,D6L1237C10/D6L1237C5)</f>
        <v>-0.21280041812706824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3.9214855021274593E-2</v>
      </c>
      <c r="AJ44" s="16" t="s">
        <v>37592</v>
      </c>
      <c r="AK44" s="33">
        <f>IF(D6L1237C5=0,0,D6L1237C11/D6L1237C5)</f>
        <v>-5.225969378356979E-3</v>
      </c>
      <c r="AL44" s="16" t="s">
        <v>37593</v>
      </c>
      <c r="AM44" s="33">
        <f>SUM(D6L1229C18:D6L1236C18)</f>
        <v>-2458.0118883031046</v>
      </c>
      <c r="AN44" s="16" t="s">
        <v>37594</v>
      </c>
      <c r="AO44" s="33">
        <f>SUM(D6L1229C19:D6L1236C19)</f>
        <v>-4945.2129135305368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-12.318363595611626</v>
      </c>
      <c r="AT44" s="16" t="s">
        <v>37596</v>
      </c>
      <c r="AU44" s="33">
        <f>IF(D6L1237C5=0,0,D6L1237C18/D6L1237C5)</f>
        <v>0.40440800068825145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-12.318363595611624</v>
      </c>
      <c r="AZ44" s="16" t="s">
        <v>37598</v>
      </c>
      <c r="BA44" s="33">
        <f>IF(D6L1237C5=0,0,D6L1237C19/D6L1237C5)</f>
        <v>0.8136183868171738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884.47724510085641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442.2386225504282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221.1193112752141</v>
      </c>
      <c r="R45" s="16" t="s">
        <v>37603</v>
      </c>
      <c r="S45" s="15">
        <f>D6L1238C5-D6L1238C7</f>
        <v>221.1193112752141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215.81920626082038</v>
      </c>
      <c r="X45" s="16" t="s">
        <v>37605</v>
      </c>
      <c r="Y45" s="33">
        <f>D6L1238C7-D6L1238C10</f>
        <v>5.3001050143937221</v>
      </c>
      <c r="Z45" s="16" t="s">
        <v>37606</v>
      </c>
      <c r="AA45" s="33">
        <f>CHOOSE(MIN(D6L1238C9,RUN_YEARS),B7L812C7,B7L812C16,B7L812C25,B7L812C34,B7L812C43)</f>
        <v>85755</v>
      </c>
      <c r="AB45" s="16" t="s">
        <v>37607</v>
      </c>
      <c r="AC45" s="33">
        <f>IF(D6L1238C12=0,0,D6L1238C10/D6L1238C12)</f>
        <v>2.5166953094375882E-3</v>
      </c>
      <c r="AD45" s="16" t="s">
        <v>37608</v>
      </c>
      <c r="AE45" s="33">
        <f>IF(D6L1238C5=0,0,D6L1238C10/D6L1238C5)</f>
        <v>0.48801528237441688</v>
      </c>
      <c r="AF45" s="16" t="s">
        <v>37609</v>
      </c>
      <c r="AG45" s="33">
        <f>CHOOSE(MIN(D6L1238C9,RUN_YEARS),B7L812C5,B7L812C14,B7L812C23,B7L812C32,B7L812C41)</f>
        <v>809.99154763335844</v>
      </c>
      <c r="AH45" s="16" t="s">
        <v>37610</v>
      </c>
      <c r="AI45" s="33">
        <f>IF(D6L1238C15=0,0,D6L1238C11/D6L1238C15)</f>
        <v>6.5434078045377422E-3</v>
      </c>
      <c r="AJ45" s="16" t="s">
        <v>37611</v>
      </c>
      <c r="AK45" s="33">
        <f>IF(D6L1238C5=0,0,D6L1238C11/D6L1238C5)</f>
        <v>1.1984717625583131E-2</v>
      </c>
      <c r="AL45" s="16" t="s">
        <v>37612</v>
      </c>
      <c r="AM45" s="33">
        <f>D6L1238C8*CHOOSE(MIN(D6L1238C9,RUN_YEARS),B7L812C4,B7L812C13,B7L812C22,B7L812C31,B7L812C40)</f>
        <v>73.415830316709105</v>
      </c>
      <c r="AN45" s="16" t="s">
        <v>37613</v>
      </c>
      <c r="AO45" s="33">
        <f>D6L1238C8-D6L1238C18</f>
        <v>147.703480958505</v>
      </c>
      <c r="AP45" s="16" t="s">
        <v>37614</v>
      </c>
      <c r="AQ45" s="33">
        <f>CHOOSE(MIN(D6L1238C9,RUN_YEARS),B7L812C2,B7L812C11,B7L812C20,B7L812C29,B7L812C38)</f>
        <v>199.54045594000513</v>
      </c>
      <c r="AR45" s="16" t="s">
        <v>37615</v>
      </c>
      <c r="AS45" s="33">
        <f>IF(D6L1238C20=0,0,D6L1238C18/D6L1238C20)</f>
        <v>0.36792453926627633</v>
      </c>
      <c r="AT45" s="16" t="s">
        <v>37616</v>
      </c>
      <c r="AU45" s="33">
        <f>IF(D6L1238C5=0,0,D6L1238C18/D6L1238C5)</f>
        <v>0.16600954003816693</v>
      </c>
      <c r="AV45" s="16" t="s">
        <v>37617</v>
      </c>
      <c r="AW45" s="33">
        <f>CHOOSE(MIN(D6L1238C9,RUN_YEARS),B7L812C1,B7L812C10,B7L812C19,B7L812C28,B7L812C37)</f>
        <v>401.450474744247</v>
      </c>
      <c r="AX45" s="16" t="s">
        <v>37618</v>
      </c>
      <c r="AY45" s="33">
        <f>IF(D6L1238C23=0,0,D6L1238C19/D6L1238C23)</f>
        <v>0.36792453926627638</v>
      </c>
      <c r="AZ45" s="16" t="s">
        <v>37619</v>
      </c>
      <c r="BA45" s="33">
        <f>IF(D6L1238C5=0,0,D6L1238C19/D6L1238C5)</f>
        <v>0.33399045996183307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9884.2628643569515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9884.2628643569515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3953.7051457427806</v>
      </c>
      <c r="R46" s="16" t="s">
        <v>37623</v>
      </c>
      <c r="S46" s="15">
        <f>D6L1239C5-D6L1239C7</f>
        <v>5930.5577186141709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3858.9370662496963</v>
      </c>
      <c r="X46" s="16" t="s">
        <v>37625</v>
      </c>
      <c r="Y46" s="33">
        <f>D6L1239C7-D6L1239C10</f>
        <v>94.768079493084315</v>
      </c>
      <c r="Z46" s="16" t="s">
        <v>37626</v>
      </c>
      <c r="AA46" s="33">
        <f>CHOOSE(MIN(D6L1239C9,RUN_YEARS),B7L812C7,B7L812C16,B7L812C25,B7L812C34,B7L812C43)</f>
        <v>85755</v>
      </c>
      <c r="AB46" s="16" t="s">
        <v>37627</v>
      </c>
      <c r="AC46" s="33">
        <f>IF(D6L1239C12=0,0,D6L1239C10/D6L1239C12)</f>
        <v>4.4999557649696181E-2</v>
      </c>
      <c r="AD46" s="16" t="s">
        <v>37628</v>
      </c>
      <c r="AE46" s="33">
        <f>IF(D6L1239C5=0,0,D6L1239C10/D6L1239C5)</f>
        <v>0.3904122258995335</v>
      </c>
      <c r="AF46" s="16" t="s">
        <v>37629</v>
      </c>
      <c r="AG46" s="33">
        <f>CHOOSE(MIN(D6L1239C9,RUN_YEARS),B7L812C5,B7L812C14,B7L812C23,B7L812C32,B7L812C41)</f>
        <v>809.99154763335844</v>
      </c>
      <c r="AH46" s="16" t="s">
        <v>37630</v>
      </c>
      <c r="AI46" s="33">
        <f>IF(D6L1239C15=0,0,D6L1239C11/D6L1239C15)</f>
        <v>0.11699884988921015</v>
      </c>
      <c r="AJ46" s="16" t="s">
        <v>37631</v>
      </c>
      <c r="AK46" s="33">
        <f>IF(D6L1239C5=0,0,D6L1239C11/D6L1239C5)</f>
        <v>9.5877741004664913E-3</v>
      </c>
      <c r="AL46" s="16" t="s">
        <v>37632</v>
      </c>
      <c r="AM46" s="33">
        <f>D6L1239C8*CHOOSE(MIN(D6L1239C9,RUN_YEARS),B7L812C4,B7L812C13,B7L812C22,B7L812C31,B7L812C40)</f>
        <v>1969.0583180738781</v>
      </c>
      <c r="AN46" s="16" t="s">
        <v>37633</v>
      </c>
      <c r="AO46" s="33">
        <f>D6L1239C8-D6L1239C18</f>
        <v>3961.4994005402928</v>
      </c>
      <c r="AP46" s="16" t="s">
        <v>37634</v>
      </c>
      <c r="AQ46" s="33">
        <f>CHOOSE(MIN(D6L1239C9,RUN_YEARS),B7L812C2,B7L812C11,B7L812C20,B7L812C29,B7L812C38)</f>
        <v>199.54045594000513</v>
      </c>
      <c r="AR46" s="16" t="s">
        <v>37635</v>
      </c>
      <c r="AS46" s="33">
        <f>IF(D6L1239C20=0,0,D6L1239C18/D6L1239C20)</f>
        <v>9.8679654148224731</v>
      </c>
      <c r="AT46" s="16" t="s">
        <v>37636</v>
      </c>
      <c r="AU46" s="33">
        <f>IF(D6L1239C5=0,0,D6L1239C18/D6L1239C5)</f>
        <v>0.19921144804580029</v>
      </c>
      <c r="AV46" s="16" t="s">
        <v>37637</v>
      </c>
      <c r="AW46" s="33">
        <f>CHOOSE(MIN(D6L1239C9,RUN_YEARS),B7L812C1,B7L812C10,B7L812C19,B7L812C28,B7L812C37)</f>
        <v>401.450474744247</v>
      </c>
      <c r="AX46" s="16" t="s">
        <v>37638</v>
      </c>
      <c r="AY46" s="33">
        <f>IF(D6L1239C23=0,0,D6L1239C19/D6L1239C23)</f>
        <v>9.8679654148224749</v>
      </c>
      <c r="AZ46" s="16" t="s">
        <v>37639</v>
      </c>
      <c r="BA46" s="33">
        <f>IF(D6L1239C5=0,0,D6L1239C19/D6L1239C5)</f>
        <v>0.40078855195419971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10768.740109457807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10326.50148690738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4174.824457017995</v>
      </c>
      <c r="R47" s="16" t="s">
        <v>37643</v>
      </c>
      <c r="S47" s="15">
        <f>SUM(D6L1238C8:D6L1239C8)</f>
        <v>6151.6770298893853</v>
      </c>
      <c r="U47" s="21" t="str">
        <f>NULL_VALUE</f>
        <v>n/a</v>
      </c>
      <c r="V47" s="16" t="s">
        <v>37644</v>
      </c>
      <c r="W47" s="33">
        <f>SUM(D6L1238C10:D6L1239C10)</f>
        <v>4074.7562725105167</v>
      </c>
      <c r="X47" s="16" t="s">
        <v>37645</v>
      </c>
      <c r="Y47" s="33">
        <f>SUM(D6L1238C11:D6L1239C11)</f>
        <v>100.06818450747804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4.7516252959133767E-2</v>
      </c>
      <c r="AD47" s="16" t="s">
        <v>37647</v>
      </c>
      <c r="AE47" s="33">
        <f>IF(D6L1240C5=0,0,D6L1240C10/D6L1240C5)</f>
        <v>0.39459213535937232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0.1235422576937479</v>
      </c>
      <c r="AJ47" s="16" t="s">
        <v>37649</v>
      </c>
      <c r="AK47" s="33">
        <f>IF(D6L1240C5=0,0,D6L1240C11/D6L1240C5)</f>
        <v>9.6904246452054529E-3</v>
      </c>
      <c r="AL47" s="16" t="s">
        <v>37650</v>
      </c>
      <c r="AM47" s="33">
        <f>SUM(D6L1238C18:D6L1239C18)</f>
        <v>2042.4741483905873</v>
      </c>
      <c r="AN47" s="16" t="s">
        <v>37651</v>
      </c>
      <c r="AO47" s="33">
        <f>SUM(D6L1238C19:D6L1239C19)</f>
        <v>4109.202881498798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10.23588995408875</v>
      </c>
      <c r="AT47" s="16" t="s">
        <v>37653</v>
      </c>
      <c r="AU47" s="33">
        <f>IF(D6L1240C5=0,0,D6L1240C18/D6L1240C5)</f>
        <v>0.19778955641270868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10.235889954088751</v>
      </c>
      <c r="AZ47" s="16" t="s">
        <v>37655</v>
      </c>
      <c r="BA47" s="33">
        <f>IF(D6L1240C5=0,0,D6L1240C19/D6L1240C5)</f>
        <v>0.39792788358271353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18378.307774421199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13591.060743502454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10171.304085315533</v>
      </c>
      <c r="R48" s="16" t="s">
        <v>37660</v>
      </c>
      <c r="S48" s="15">
        <f>SUM(D6L1228C8,D6L1237C8,D6L1240C8)</f>
        <v>3419.7566581869214</v>
      </c>
      <c r="U48" s="21" t="str">
        <f>NULL_VALUE</f>
        <v>n/a</v>
      </c>
      <c r="V48" s="16" t="s">
        <v>37661</v>
      </c>
      <c r="W48" s="33">
        <f>SUM(D6L1228C10,D6L1237C10,D6L1240C10)</f>
        <v>9922.7985607473183</v>
      </c>
      <c r="X48" s="16" t="s">
        <v>37662</v>
      </c>
      <c r="Y48" s="33">
        <f>SUM(D6L1228C11,D6L1237C11,D6L1240C11)</f>
        <v>248.50552456821265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0.12339693555191739</v>
      </c>
      <c r="AD48" s="16" t="s">
        <v>37664</v>
      </c>
      <c r="AE48" s="33">
        <f>IF(D6L1241C5=0,0,D6L1241C10/D6L1241C5)</f>
        <v>0.73009743301244234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0.32083203243498482</v>
      </c>
      <c r="AJ48" s="16" t="s">
        <v>37666</v>
      </c>
      <c r="AK48" s="33">
        <f>IF(D6L1241C5=0,0,D6L1241C11/D6L1241C5)</f>
        <v>1.8284483401122088E-2</v>
      </c>
      <c r="AL48" s="16" t="s">
        <v>37667</v>
      </c>
      <c r="AM48" s="33">
        <f>SUM(D6L1228C18,D6L1237C18,D6L1240C18)</f>
        <v>1034.0932390729402</v>
      </c>
      <c r="AN48" s="16" t="s">
        <v>37668</v>
      </c>
      <c r="AO48" s="33">
        <f>SUM(D6L1228C19,D6L1237C19,D6L1240C19)</f>
        <v>2385.663419113981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6.7845290182043509</v>
      </c>
      <c r="AT48" s="16" t="s">
        <v>37670</v>
      </c>
      <c r="AU48" s="33">
        <f>IF(D6L1241C5=0,0,D6L1241C18/D6L1241C5)</f>
        <v>7.6086278958565776E-2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6.7845290182043545</v>
      </c>
      <c r="AZ48" s="16" t="s">
        <v>37672</v>
      </c>
      <c r="BA48" s="33">
        <f>IF(D6L1241C5=0,0,D6L1241C19/D6L1241C5)</f>
        <v>0.1755318046278696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76DCB-053B-4B7D-B823-4E1013F6E1B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119.02783206666668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102.36393557733334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51.181967788666668</v>
      </c>
      <c r="R8" s="16" t="s">
        <v>37681</v>
      </c>
      <c r="S8" s="15">
        <f>D6L1301C5-D6L1301C7</f>
        <v>51.181967788666668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49.507948073069237</v>
      </c>
      <c r="X8" s="16" t="s">
        <v>37683</v>
      </c>
      <c r="Y8" s="33">
        <f>D6L1301C7-D6L1301C10</f>
        <v>1.6740197155974315</v>
      </c>
      <c r="Z8" s="16" t="s">
        <v>37684</v>
      </c>
      <c r="AA8" s="33">
        <f>CHOOSE(MIN(D6L1301C9,RUN_YEARS),B7L813C7,B7L813C16,B7L813C25,B7L813C34,B7L813C43)</f>
        <v>640.66666666666663</v>
      </c>
      <c r="AB8" s="16" t="s">
        <v>37685</v>
      </c>
      <c r="AC8" s="33">
        <f>IF(D6L1301C12=0,0,D6L1301C10/D6L1301C12)</f>
        <v>7.7275673371075812E-2</v>
      </c>
      <c r="AD8" s="16" t="s">
        <v>37686</v>
      </c>
      <c r="AE8" s="33">
        <f>IF(D6L1301C5=0,0,D6L1301C10/D6L1301C5)</f>
        <v>0.48364639161091311</v>
      </c>
      <c r="AF8" s="16" t="s">
        <v>37687</v>
      </c>
      <c r="AG8" s="33">
        <f>CHOOSE(MIN(D6L1301C9,RUN_YEARS),B7L813C5,B7L813C14,B7L813C23,B7L813C32,B7L813C41)</f>
        <v>8.3319071666509394</v>
      </c>
      <c r="AH8" s="16" t="s">
        <v>37688</v>
      </c>
      <c r="AI8" s="33">
        <f>IF(D6L1301C15=0,0,D6L1301C11/D6L1301C15)</f>
        <v>0.20091675076479684</v>
      </c>
      <c r="AJ8" s="16" t="s">
        <v>37689</v>
      </c>
      <c r="AK8" s="33">
        <f>IF(D6L1301C5=0,0,D6L1301C11/D6L1301C5)</f>
        <v>1.6353608389086921E-2</v>
      </c>
      <c r="AL8" s="16" t="s">
        <v>37690</v>
      </c>
      <c r="AM8" s="33">
        <f>D6L1301C8*CHOOSE(MIN(D6L1301C9,RUN_YEARS),B7L813C4,B7L813C13,B7L813C22,B7L813C31,B7L813C40)</f>
        <v>14.094529684867835</v>
      </c>
      <c r="AN8" s="16" t="s">
        <v>37691</v>
      </c>
      <c r="AO8" s="33">
        <f>D6L1301C8-D6L1301C18</f>
        <v>37.087438103798831</v>
      </c>
      <c r="AP8" s="16" t="s">
        <v>37692</v>
      </c>
      <c r="AQ8" s="33">
        <f>CHOOSE(MIN(D6L1301C9,RUN_YEARS),B7L813C2,B7L813C11,B7L813C20,B7L813C29,B7L813C38)</f>
        <v>1.3944791928998741</v>
      </c>
      <c r="AR8" s="16" t="s">
        <v>37693</v>
      </c>
      <c r="AS8" s="33">
        <f>IF(D6L1301C20=0,0,D6L1301C18/D6L1301C20)</f>
        <v>10.107378981795854</v>
      </c>
      <c r="AT8" s="16" t="s">
        <v>37694</v>
      </c>
      <c r="AU8" s="33">
        <f>IF(D6L1301C5=0,0,D6L1301C18/D6L1301C5)</f>
        <v>0.1376903848545348</v>
      </c>
      <c r="AV8" s="16" t="s">
        <v>37695</v>
      </c>
      <c r="AW8" s="33">
        <f>CHOOSE(MIN(D6L1301C9,RUN_YEARS),B7L813C1,B7L813C10,B7L813C19,B7L813C28,B7L813C37)</f>
        <v>3.6693427812092616</v>
      </c>
      <c r="AX8" s="16" t="s">
        <v>37696</v>
      </c>
      <c r="AY8" s="33">
        <f>IF(D6L1301C23=0,0,D6L1301C19/D6L1301C23)</f>
        <v>10.107378981795854</v>
      </c>
      <c r="AZ8" s="16" t="s">
        <v>37697</v>
      </c>
      <c r="BA8" s="33">
        <f>IF(D6L1301C5=0,0,D6L1301C19/D6L1301C5)</f>
        <v>0.36230961514546517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0.46558921330510222</v>
      </c>
      <c r="J9" s="16" t="s">
        <v>37718</v>
      </c>
      <c r="K9" s="21">
        <f>IF(FLOW_THRU_100PCT="Y",1,INDEX(VariabilityMatrix,D6L1302C1,D6L1302C9))</f>
        <v>0.66223585226080861</v>
      </c>
      <c r="L9" s="16" t="s">
        <v>37698</v>
      </c>
      <c r="M9" s="15">
        <f>IF(D6L1302C2&lt;&gt;0,D6L1302C2*D6L1302C4,D6L1302C3*D6L1302C4)</f>
        <v>0.30832986947654378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0.15416493473827189</v>
      </c>
      <c r="R9" s="16" t="s">
        <v>37700</v>
      </c>
      <c r="S9" s="15">
        <f>D6L1302C5-D6L1302C7</f>
        <v>0.15416493473827189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0.14859656087877962</v>
      </c>
      <c r="X9" s="16" t="s">
        <v>37702</v>
      </c>
      <c r="Y9" s="33">
        <f>D6L1302C7-D6L1302C10</f>
        <v>5.5683738594922705E-3</v>
      </c>
      <c r="Z9" s="16" t="s">
        <v>37703</v>
      </c>
      <c r="AA9" s="33">
        <f>CHOOSE(MIN(D6L1302C9,RUN_YEARS),B7L813C7,B7L813C16,B7L813C25,B7L813C34,B7L813C43)</f>
        <v>711.4</v>
      </c>
      <c r="AB9" s="16" t="s">
        <v>37704</v>
      </c>
      <c r="AC9" s="33">
        <f>IF(D6L1302C12=0,0,D6L1302C10/D6L1302C12)</f>
        <v>2.0887905661903236E-4</v>
      </c>
      <c r="AD9" s="16" t="s">
        <v>37705</v>
      </c>
      <c r="AE9" s="33">
        <f>IF(D6L1302C5=0,0,D6L1302C10/D6L1302C5)</f>
        <v>0.48194020621827593</v>
      </c>
      <c r="AF9" s="16" t="s">
        <v>37706</v>
      </c>
      <c r="AG9" s="33">
        <f>CHOOSE(MIN(D6L1302C9,RUN_YEARS),B7L813C5,B7L813C14,B7L813C23,B7L813C32,B7L813C41)</f>
        <v>10.253216805536503</v>
      </c>
      <c r="AH9" s="16" t="s">
        <v>37707</v>
      </c>
      <c r="AI9" s="33">
        <f>IF(D6L1302C15=0,0,D6L1302C11/D6L1302C15)</f>
        <v>5.4308554720948411E-4</v>
      </c>
      <c r="AJ9" s="16" t="s">
        <v>37708</v>
      </c>
      <c r="AK9" s="33">
        <f>IF(D6L1302C5=0,0,D6L1302C11/D6L1302C5)</f>
        <v>1.8059793781724041E-2</v>
      </c>
      <c r="AL9" s="16" t="s">
        <v>37709</v>
      </c>
      <c r="AM9" s="33">
        <f>D6L1302C8*CHOOSE(MIN(D6L1302C9,RUN_YEARS),B7L813C4,B7L813C13,B7L813C22,B7L813C31,B7L813C40)</f>
        <v>4.1048430507947486E-2</v>
      </c>
      <c r="AN9" s="16" t="s">
        <v>37710</v>
      </c>
      <c r="AO9" s="33">
        <f>D6L1302C8-D6L1302C18</f>
        <v>0.11311650423032441</v>
      </c>
      <c r="AP9" s="16" t="s">
        <v>37711</v>
      </c>
      <c r="AQ9" s="33">
        <f>CHOOSE(MIN(D6L1302C9,RUN_YEARS),B7L813C2,B7L813C11,B7L813C20,B7L813C29,B7L813C38)</f>
        <v>1.632403411533921</v>
      </c>
      <c r="AR9" s="16" t="s">
        <v>37712</v>
      </c>
      <c r="AS9" s="33">
        <f>IF(D6L1302C20=0,0,D6L1302C18/D6L1302C20)</f>
        <v>2.5146008773269776E-2</v>
      </c>
      <c r="AT9" s="16" t="s">
        <v>37713</v>
      </c>
      <c r="AU9" s="33">
        <f>IF(D6L1302C5=0,0,D6L1302C18/D6L1302C5)</f>
        <v>0.13313154050769074</v>
      </c>
      <c r="AV9" s="16" t="s">
        <v>37714</v>
      </c>
      <c r="AW9" s="33">
        <f>CHOOSE(MIN(D6L1302C9,RUN_YEARS),B7L813C1,B7L813C10,B7L813C19,B7L813C28,B7L813C37)</f>
        <v>4.4983880046430009</v>
      </c>
      <c r="AX9" s="16" t="s">
        <v>37715</v>
      </c>
      <c r="AY9" s="33">
        <f>IF(D6L1302C23=0,0,D6L1302C19/D6L1302C23)</f>
        <v>2.5146008773269772E-2</v>
      </c>
      <c r="AZ9" s="16" t="s">
        <v>37716</v>
      </c>
      <c r="BA9" s="33">
        <f>IF(D6L1302C5=0,0,D6L1302C19/D6L1302C5)</f>
        <v>0.36686845949230928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3.4844408734077244E-2</v>
      </c>
      <c r="J10" s="16" t="s">
        <v>37739</v>
      </c>
      <c r="K10" s="21">
        <f>IF(FLOW_THRU_100PCT="Y",1,INDEX(VariabilityMatrix,D6L1303C1,D6L1303C9))</f>
        <v>0.66223585226080861</v>
      </c>
      <c r="L10" s="16" t="s">
        <v>37719</v>
      </c>
      <c r="M10" s="15">
        <f>IF(D6L1303C2&lt;&gt;0,D6L1303C2*D6L1303C4,D6L1303C3*D6L1303C4)</f>
        <v>2.3075216714535607E-2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1.1537608357267803E-2</v>
      </c>
      <c r="R10" s="16" t="s">
        <v>37721</v>
      </c>
      <c r="S10" s="15">
        <f>D6L1303C5-D6L1303C7</f>
        <v>1.1537608357267803E-2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1.1120874701934699E-2</v>
      </c>
      <c r="X10" s="16" t="s">
        <v>37723</v>
      </c>
      <c r="Y10" s="33">
        <f>D6L1303C7-D6L1303C10</f>
        <v>4.1673365533310448E-4</v>
      </c>
      <c r="Z10" s="16" t="s">
        <v>37724</v>
      </c>
      <c r="AA10" s="33">
        <f>CHOOSE(MIN(D6L1303C9,RUN_YEARS),B7L813C7,B7L813C16,B7L813C25,B7L813C34,B7L813C43)</f>
        <v>711.4</v>
      </c>
      <c r="AB10" s="16" t="s">
        <v>37725</v>
      </c>
      <c r="AC10" s="33">
        <f>IF(D6L1303C12=0,0,D6L1303C10/D6L1303C12)</f>
        <v>1.5632379395466262E-5</v>
      </c>
      <c r="AD10" s="16" t="s">
        <v>37726</v>
      </c>
      <c r="AE10" s="33">
        <f>IF(D6L1303C5=0,0,D6L1303C10/D6L1303C5)</f>
        <v>0.48194020621827599</v>
      </c>
      <c r="AF10" s="16" t="s">
        <v>37727</v>
      </c>
      <c r="AG10" s="33">
        <f>CHOOSE(MIN(D6L1303C9,RUN_YEARS),B7L813C5,B7L813C14,B7L813C23,B7L813C32,B7L813C41)</f>
        <v>10.253216805536503</v>
      </c>
      <c r="AH10" s="16" t="s">
        <v>37728</v>
      </c>
      <c r="AI10" s="33">
        <f>IF(D6L1303C15=0,0,D6L1303C11/D6L1303C15)</f>
        <v>4.0644186428212249E-5</v>
      </c>
      <c r="AJ10" s="16" t="s">
        <v>37729</v>
      </c>
      <c r="AK10" s="33">
        <f>IF(D6L1303C5=0,0,D6L1303C11/D6L1303C5)</f>
        <v>1.8059793781724027E-2</v>
      </c>
      <c r="AL10" s="16" t="s">
        <v>37730</v>
      </c>
      <c r="AM10" s="33">
        <f>D6L1303C8*CHOOSE(MIN(D6L1303C9,RUN_YEARS),B7L813C4,B7L813C13,B7L813C22,B7L813C31,B7L813C40)</f>
        <v>3.0720391487549397E-3</v>
      </c>
      <c r="AN10" s="16" t="s">
        <v>37731</v>
      </c>
      <c r="AO10" s="33">
        <f>D6L1303C8-D6L1303C18</f>
        <v>8.4655692085128641E-3</v>
      </c>
      <c r="AP10" s="16" t="s">
        <v>37732</v>
      </c>
      <c r="AQ10" s="33">
        <f>CHOOSE(MIN(D6L1303C9,RUN_YEARS),B7L813C2,B7L813C11,B7L813C20,B7L813C29,B7L813C38)</f>
        <v>1.632403411533921</v>
      </c>
      <c r="AR10" s="16" t="s">
        <v>37733</v>
      </c>
      <c r="AS10" s="33">
        <f>IF(D6L1303C20=0,0,D6L1303C18/D6L1303C20)</f>
        <v>1.8819117425564775E-3</v>
      </c>
      <c r="AT10" s="16" t="s">
        <v>37734</v>
      </c>
      <c r="AU10" s="33">
        <f>IF(D6L1303C5=0,0,D6L1303C18/D6L1303C5)</f>
        <v>0.13313154050769074</v>
      </c>
      <c r="AV10" s="16" t="s">
        <v>37735</v>
      </c>
      <c r="AW10" s="33">
        <f>CHOOSE(MIN(D6L1303C9,RUN_YEARS),B7L813C1,B7L813C10,B7L813C19,B7L813C28,B7L813C37)</f>
        <v>4.4983880046430009</v>
      </c>
      <c r="AX10" s="16" t="s">
        <v>37736</v>
      </c>
      <c r="AY10" s="33">
        <f>IF(D6L1303C23=0,0,D6L1303C19/D6L1303C23)</f>
        <v>1.8819117425564772E-3</v>
      </c>
      <c r="AZ10" s="16" t="s">
        <v>37737</v>
      </c>
      <c r="BA10" s="33">
        <f>IF(D6L1303C5=0,0,D6L1303C19/D6L1303C5)</f>
        <v>0.36686845949230928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0.67010704360171269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544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5.5905192770211105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1.265815498004347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2.5766956103674747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1.6102749071110118</v>
      </c>
      <c r="J12" s="16" t="s">
        <v>37781</v>
      </c>
      <c r="K12" s="21">
        <f>IF(FLOW_THRU_100PCT="Y",1,INDEX(VariabilityMatrix,D6L1305C1,D6L1305C9))</f>
        <v>0.33958053474196392</v>
      </c>
      <c r="L12" s="16" t="s">
        <v>37761</v>
      </c>
      <c r="M12" s="15">
        <f>IF(D6L1305C2&lt;&gt;0,D6L1305C2*D6L1305C4,D6L1305C3*D6L1305C4)</f>
        <v>0.54681801403832364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0.27340900701916182</v>
      </c>
      <c r="R12" s="16" t="s">
        <v>37763</v>
      </c>
      <c r="S12" s="15">
        <f>D6L1305C5-D6L1305C7</f>
        <v>0.27340900701916182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0.26353358644949781</v>
      </c>
      <c r="X12" s="16" t="s">
        <v>37765</v>
      </c>
      <c r="Y12" s="33">
        <f>D6L1305C7-D6L1305C10</f>
        <v>9.8754205696640063E-3</v>
      </c>
      <c r="Z12" s="16" t="s">
        <v>37766</v>
      </c>
      <c r="AA12" s="33">
        <f>CHOOSE(MIN(D6L1305C9,RUN_YEARS),B7L813C7,B7L813C16,B7L813C25,B7L813C34,B7L813C43)</f>
        <v>711.4</v>
      </c>
      <c r="AB12" s="16" t="s">
        <v>37767</v>
      </c>
      <c r="AC12" s="33">
        <f>IF(D6L1305C12=0,0,D6L1305C10/D6L1305C12)</f>
        <v>3.7044361322673293E-4</v>
      </c>
      <c r="AD12" s="16" t="s">
        <v>37768</v>
      </c>
      <c r="AE12" s="33">
        <f>IF(D6L1305C5=0,0,D6L1305C10/D6L1305C5)</f>
        <v>0.48194020621827593</v>
      </c>
      <c r="AF12" s="16" t="s">
        <v>37769</v>
      </c>
      <c r="AG12" s="33">
        <f>CHOOSE(MIN(D6L1305C9,RUN_YEARS),B7L813C5,B7L813C14,B7L813C23,B7L813C32,B7L813C41)</f>
        <v>10.253216805536503</v>
      </c>
      <c r="AH12" s="16" t="s">
        <v>37770</v>
      </c>
      <c r="AI12" s="33">
        <f>IF(D6L1305C15=0,0,D6L1305C11/D6L1305C15)</f>
        <v>9.6315339438950555E-4</v>
      </c>
      <c r="AJ12" s="16" t="s">
        <v>37771</v>
      </c>
      <c r="AK12" s="33">
        <f>IF(D6L1305C5=0,0,D6L1305C11/D6L1305C5)</f>
        <v>1.8059793781724041E-2</v>
      </c>
      <c r="AL12" s="16" t="s">
        <v>37772</v>
      </c>
      <c r="AM12" s="33">
        <f>D6L1305C8*CHOOSE(MIN(D6L1305C9,RUN_YEARS),B7L813C4,B7L813C13,B7L813C22,B7L813C31,B7L813C40)</f>
        <v>7.2798724586278091E-2</v>
      </c>
      <c r="AN12" s="16" t="s">
        <v>37773</v>
      </c>
      <c r="AO12" s="33">
        <f>D6L1305C8-D6L1305C18</f>
        <v>0.20061028243288373</v>
      </c>
      <c r="AP12" s="16" t="s">
        <v>37774</v>
      </c>
      <c r="AQ12" s="33">
        <f>CHOOSE(MIN(D6L1305C9,RUN_YEARS),B7L813C2,B7L813C11,B7L813C20,B7L813C29,B7L813C38)</f>
        <v>1.632403411533921</v>
      </c>
      <c r="AR12" s="16" t="s">
        <v>37775</v>
      </c>
      <c r="AS12" s="33">
        <f>IF(D6L1305C20=0,0,D6L1305C18/D6L1305C20)</f>
        <v>4.4596038008687625E-2</v>
      </c>
      <c r="AT12" s="16" t="s">
        <v>37776</v>
      </c>
      <c r="AU12" s="33">
        <f>IF(D6L1305C5=0,0,D6L1305C18/D6L1305C5)</f>
        <v>0.13313154050769074</v>
      </c>
      <c r="AV12" s="16" t="s">
        <v>37777</v>
      </c>
      <c r="AW12" s="33">
        <f>CHOOSE(MIN(D6L1305C9,RUN_YEARS),B7L813C1,B7L813C10,B7L813C19,B7L813C28,B7L813C37)</f>
        <v>4.4983880046430009</v>
      </c>
      <c r="AX12" s="16" t="s">
        <v>37778</v>
      </c>
      <c r="AY12" s="33">
        <f>IF(D6L1305C23=0,0,D6L1305C19/D6L1305C23)</f>
        <v>4.4596038008687618E-2</v>
      </c>
      <c r="AZ12" s="16" t="s">
        <v>37779</v>
      </c>
      <c r="BA12" s="33">
        <f>IF(D6L1305C5=0,0,D6L1305C19/D6L1305C5)</f>
        <v>0.36686845949230923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0.23128845979481322</v>
      </c>
      <c r="J13" s="16" t="s">
        <v>37802</v>
      </c>
      <c r="K13" s="21">
        <f>IF(FLOW_THRU_100PCT="Y",1,INDEX(VariabilityMatrix,D6L1306C1,D6L1306C9))</f>
        <v>0.66223585226080861</v>
      </c>
      <c r="L13" s="16" t="s">
        <v>37782</v>
      </c>
      <c r="M13" s="15">
        <f>IF(D6L1306C2&lt;&gt;0,D6L1306C2*D6L1306C4,D6L1306C3*D6L1306C4)</f>
        <v>0.1531675102903079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7.6583755145153948E-2</v>
      </c>
      <c r="R13" s="16" t="s">
        <v>37784</v>
      </c>
      <c r="S13" s="15">
        <f>D6L1306C5-D6L1306C7</f>
        <v>7.6583755145153948E-2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7.3817581495250903E-2</v>
      </c>
      <c r="X13" s="16" t="s">
        <v>37786</v>
      </c>
      <c r="Y13" s="33">
        <f>D6L1306C7-D6L1306C10</f>
        <v>2.7661736499030448E-3</v>
      </c>
      <c r="Z13" s="16" t="s">
        <v>37787</v>
      </c>
      <c r="AA13" s="33">
        <f>CHOOSE(MIN(D6L1306C9,RUN_YEARS),B7L813C7,B7L813C16,B7L813C25,B7L813C34,B7L813C43)</f>
        <v>711.4</v>
      </c>
      <c r="AB13" s="16" t="s">
        <v>37788</v>
      </c>
      <c r="AC13" s="33">
        <f>IF(D6L1306C12=0,0,D6L1306C10/D6L1306C12)</f>
        <v>1.037638199258517E-4</v>
      </c>
      <c r="AD13" s="16" t="s">
        <v>37789</v>
      </c>
      <c r="AE13" s="33">
        <f>IF(D6L1306C5=0,0,D6L1306C10/D6L1306C5)</f>
        <v>0.48194020621827605</v>
      </c>
      <c r="AF13" s="16" t="s">
        <v>37790</v>
      </c>
      <c r="AG13" s="33">
        <f>CHOOSE(MIN(D6L1306C9,RUN_YEARS),B7L813C5,B7L813C14,B7L813C23,B7L813C32,B7L813C41)</f>
        <v>10.253216805536503</v>
      </c>
      <c r="AH13" s="16" t="s">
        <v>37791</v>
      </c>
      <c r="AI13" s="33">
        <f>IF(D6L1306C15=0,0,D6L1306C11/D6L1306C15)</f>
        <v>2.6978593180721335E-4</v>
      </c>
      <c r="AJ13" s="16" t="s">
        <v>37792</v>
      </c>
      <c r="AK13" s="33">
        <f>IF(D6L1306C5=0,0,D6L1306C11/D6L1306C5)</f>
        <v>1.8059793781723971E-2</v>
      </c>
      <c r="AL13" s="16" t="s">
        <v>37793</v>
      </c>
      <c r="AM13" s="33">
        <f>D6L1306C8*CHOOSE(MIN(D6L1306C9,RUN_YEARS),B7L813C4,B7L813C13,B7L813C22,B7L813C31,B7L813C40)</f>
        <v>2.0391426600676263E-2</v>
      </c>
      <c r="AN13" s="16" t="s">
        <v>37794</v>
      </c>
      <c r="AO13" s="33">
        <f>D6L1306C8-D6L1306C18</f>
        <v>5.6192328544477685E-2</v>
      </c>
      <c r="AP13" s="16" t="s">
        <v>37795</v>
      </c>
      <c r="AQ13" s="33">
        <f>CHOOSE(MIN(D6L1306C9,RUN_YEARS),B7L813C2,B7L813C11,B7L813C20,B7L813C29,B7L813C38)</f>
        <v>1.632403411533921</v>
      </c>
      <c r="AR13" s="16" t="s">
        <v>37796</v>
      </c>
      <c r="AS13" s="33">
        <f>IF(D6L1306C20=0,0,D6L1306C18/D6L1306C20)</f>
        <v>1.2491658897916076E-2</v>
      </c>
      <c r="AT13" s="16" t="s">
        <v>37797</v>
      </c>
      <c r="AU13" s="33">
        <f>IF(D6L1306C5=0,0,D6L1306C18/D6L1306C5)</f>
        <v>0.13313154050769074</v>
      </c>
      <c r="AV13" s="16" t="s">
        <v>37798</v>
      </c>
      <c r="AW13" s="33">
        <f>CHOOSE(MIN(D6L1306C9,RUN_YEARS),B7L813C1,B7L813C10,B7L813C19,B7L813C28,B7L813C37)</f>
        <v>4.4983880046430009</v>
      </c>
      <c r="AX13" s="16" t="s">
        <v>37799</v>
      </c>
      <c r="AY13" s="33">
        <f>IF(D6L1306C23=0,0,D6L1306C19/D6L1306C23)</f>
        <v>1.2491658897916076E-2</v>
      </c>
      <c r="AZ13" s="16" t="s">
        <v>37800</v>
      </c>
      <c r="BA13" s="33">
        <f>IF(D6L1306C5=0,0,D6L1306C19/D6L1306C5)</f>
        <v>0.36686845949230928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2.1748897391947089E-2</v>
      </c>
      <c r="J14" s="16" t="s">
        <v>37823</v>
      </c>
      <c r="K14" s="21">
        <f>IF(FLOW_THRU_100PCT="Y",1,INDEX(VariabilityMatrix,D6L1307C1,D6L1307C9))</f>
        <v>0.67010704360171269</v>
      </c>
      <c r="L14" s="16" t="s">
        <v>37803</v>
      </c>
      <c r="M14" s="15">
        <f>IF(D6L1307C2&lt;&gt;0,D6L1307C2*D6L1307C4,D6L1307C3*D6L1307C4)</f>
        <v>1.4574089332914663E-2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7.2870446664573315E-3</v>
      </c>
      <c r="R14" s="16" t="s">
        <v>37805</v>
      </c>
      <c r="S14" s="15">
        <f>D6L1307C5-D6L1307C7</f>
        <v>7.2870446664573315E-3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7.0974062746418654E-3</v>
      </c>
      <c r="X14" s="16" t="s">
        <v>37807</v>
      </c>
      <c r="Y14" s="33">
        <f>D6L1307C7-D6L1307C10</f>
        <v>1.8963839181546614E-4</v>
      </c>
      <c r="Z14" s="16" t="s">
        <v>37808</v>
      </c>
      <c r="AA14" s="33">
        <f>CHOOSE(MIN(D6L1307C9,RUN_YEARS),B7L813C7,B7L813C16,B7L813C25,B7L813C34,B7L813C43)</f>
        <v>544</v>
      </c>
      <c r="AB14" s="16" t="s">
        <v>37809</v>
      </c>
      <c r="AC14" s="33">
        <f>IF(D6L1307C12=0,0,D6L1307C10/D6L1307C12)</f>
        <v>1.3046702710738723E-5</v>
      </c>
      <c r="AD14" s="16" t="s">
        <v>37810</v>
      </c>
      <c r="AE14" s="33">
        <f>IF(D6L1307C5=0,0,D6L1307C10/D6L1307C5)</f>
        <v>0.48698797657379661</v>
      </c>
      <c r="AF14" s="16" t="s">
        <v>37811</v>
      </c>
      <c r="AG14" s="33">
        <f>CHOOSE(MIN(D6L1307C9,RUN_YEARS),B7L813C5,B7L813C14,B7L813C23,B7L813C32,B7L813C41)</f>
        <v>5.5905192770211105</v>
      </c>
      <c r="AH14" s="16" t="s">
        <v>37812</v>
      </c>
      <c r="AI14" s="33">
        <f>IF(D6L1307C15=0,0,D6L1307C11/D6L1307C15)</f>
        <v>3.392142704792073E-5</v>
      </c>
      <c r="AJ14" s="16" t="s">
        <v>37813</v>
      </c>
      <c r="AK14" s="33">
        <f>IF(D6L1307C5=0,0,D6L1307C11/D6L1307C5)</f>
        <v>1.3012023426203364E-2</v>
      </c>
      <c r="AL14" s="16" t="s">
        <v>37814</v>
      </c>
      <c r="AM14" s="33">
        <f>D6L1307C8*CHOOSE(MIN(D6L1307C9,RUN_YEARS),B7L813C4,B7L813C13,B7L813C22,B7L813C31,B7L813C40)</f>
        <v>2.4005276271953559E-3</v>
      </c>
      <c r="AN14" s="16" t="s">
        <v>37815</v>
      </c>
      <c r="AO14" s="33">
        <f>D6L1307C8-D6L1307C18</f>
        <v>4.8865170392619756E-3</v>
      </c>
      <c r="AP14" s="16" t="s">
        <v>37816</v>
      </c>
      <c r="AQ14" s="33">
        <f>CHOOSE(MIN(D6L1307C9,RUN_YEARS),B7L813C2,B7L813C11,B7L813C20,B7L813C29,B7L813C38)</f>
        <v>1.265815498004347</v>
      </c>
      <c r="AR14" s="16" t="s">
        <v>37817</v>
      </c>
      <c r="AS14" s="33">
        <f>IF(D6L1307C20=0,0,D6L1307C18/D6L1307C20)</f>
        <v>1.8964277424158319E-3</v>
      </c>
      <c r="AT14" s="16" t="s">
        <v>37818</v>
      </c>
      <c r="AU14" s="33">
        <f>IF(D6L1307C5=0,0,D6L1307C18/D6L1307C5)</f>
        <v>0.16471201543783018</v>
      </c>
      <c r="AV14" s="16" t="s">
        <v>37819</v>
      </c>
      <c r="AW14" s="33">
        <f>CHOOSE(MIN(D6L1307C9,RUN_YEARS),B7L813C1,B7L813C10,B7L813C19,B7L813C28,B7L813C37)</f>
        <v>2.5766956103674747</v>
      </c>
      <c r="AX14" s="16" t="s">
        <v>37820</v>
      </c>
      <c r="AY14" s="33">
        <f>IF(D6L1307C23=0,0,D6L1307C19/D6L1307C23)</f>
        <v>1.8964277424158324E-3</v>
      </c>
      <c r="AZ14" s="16" t="s">
        <v>37821</v>
      </c>
      <c r="BA14" s="33">
        <f>IF(D6L1307C5=0,0,D6L1307C19/D6L1307C5)</f>
        <v>0.33528798456216985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1.0075017925776095E-3</v>
      </c>
      <c r="J15" s="16" t="s">
        <v>37844</v>
      </c>
      <c r="K15" s="21">
        <f>IF(FLOW_THRU_100PCT="Y",1,INDEX(VariabilityMatrix,D6L1308C1,D6L1308C9))</f>
        <v>0.67010704360171269</v>
      </c>
      <c r="L15" s="16" t="s">
        <v>37824</v>
      </c>
      <c r="M15" s="15">
        <f>IF(D6L1308C2&lt;&gt;0,D6L1308C2*D6L1308C4,D6L1308C3*D6L1308C4)</f>
        <v>6.7513404764760784E-4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3.3756702382380392E-4</v>
      </c>
      <c r="R15" s="16" t="s">
        <v>37826</v>
      </c>
      <c r="S15" s="15">
        <f>D6L1308C5-D6L1308C7</f>
        <v>3.3756702382380392E-4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3.2878216377998579E-4</v>
      </c>
      <c r="X15" s="16" t="s">
        <v>37828</v>
      </c>
      <c r="Y15" s="33">
        <f>D6L1308C7-D6L1308C10</f>
        <v>8.7848600438181343E-6</v>
      </c>
      <c r="Z15" s="16" t="s">
        <v>37829</v>
      </c>
      <c r="AA15" s="33">
        <f>CHOOSE(MIN(D6L1308C9,RUN_YEARS),B7L813C7,B7L813C16,B7L813C25,B7L813C34,B7L813C43)</f>
        <v>544</v>
      </c>
      <c r="AB15" s="16" t="s">
        <v>37830</v>
      </c>
      <c r="AC15" s="33">
        <f>IF(D6L1308C12=0,0,D6L1308C10/D6L1308C12)</f>
        <v>6.0437897753673858E-7</v>
      </c>
      <c r="AD15" s="16" t="s">
        <v>37831</v>
      </c>
      <c r="AE15" s="33">
        <f>IF(D6L1308C5=0,0,D6L1308C10/D6L1308C5)</f>
        <v>0.48698797657379667</v>
      </c>
      <c r="AF15" s="16" t="s">
        <v>37832</v>
      </c>
      <c r="AG15" s="33">
        <f>CHOOSE(MIN(D6L1308C9,RUN_YEARS),B7L813C5,B7L813C14,B7L813C23,B7L813C32,B7L813C41)</f>
        <v>5.5905192770211105</v>
      </c>
      <c r="AH15" s="16" t="s">
        <v>37833</v>
      </c>
      <c r="AI15" s="33">
        <f>IF(D6L1308C15=0,0,D6L1308C11/D6L1308C15)</f>
        <v>1.5713853415955158E-6</v>
      </c>
      <c r="AJ15" s="16" t="s">
        <v>37834</v>
      </c>
      <c r="AK15" s="33">
        <f>IF(D6L1308C5=0,0,D6L1308C11/D6L1308C5)</f>
        <v>1.301202342620331E-2</v>
      </c>
      <c r="AL15" s="16" t="s">
        <v>37835</v>
      </c>
      <c r="AM15" s="33">
        <f>D6L1308C8*CHOOSE(MIN(D6L1308C9,RUN_YEARS),B7L813C4,B7L813C13,B7L813C22,B7L813C31,B7L813C40)</f>
        <v>1.1120268967873755E-4</v>
      </c>
      <c r="AN15" s="16" t="s">
        <v>37836</v>
      </c>
      <c r="AO15" s="33">
        <f>D6L1308C8-D6L1308C18</f>
        <v>2.2636433414506638E-4</v>
      </c>
      <c r="AP15" s="16" t="s">
        <v>37837</v>
      </c>
      <c r="AQ15" s="33">
        <f>CHOOSE(MIN(D6L1308C9,RUN_YEARS),B7L813C2,B7L813C11,B7L813C20,B7L813C29,B7L813C38)</f>
        <v>1.265815498004347</v>
      </c>
      <c r="AR15" s="16" t="s">
        <v>37838</v>
      </c>
      <c r="AS15" s="33">
        <f>IF(D6L1308C20=0,0,D6L1308C18/D6L1308C20)</f>
        <v>8.7850630565083879E-5</v>
      </c>
      <c r="AT15" s="16" t="s">
        <v>37839</v>
      </c>
      <c r="AU15" s="33">
        <f>IF(D6L1308C5=0,0,D6L1308C18/D6L1308C5)</f>
        <v>0.16471201543783018</v>
      </c>
      <c r="AV15" s="16" t="s">
        <v>37840</v>
      </c>
      <c r="AW15" s="33">
        <f>CHOOSE(MIN(D6L1308C9,RUN_YEARS),B7L813C1,B7L813C10,B7L813C19,B7L813C28,B7L813C37)</f>
        <v>2.5766956103674747</v>
      </c>
      <c r="AX15" s="16" t="s">
        <v>37841</v>
      </c>
      <c r="AY15" s="33">
        <f>IF(D6L1308C23=0,0,D6L1308C19/D6L1308C23)</f>
        <v>8.7850630565083893E-5</v>
      </c>
      <c r="AZ15" s="16" t="s">
        <v>37842</v>
      </c>
      <c r="BA15" s="33">
        <f>IF(D6L1308C5=0,0,D6L1308C19/D6L1308C5)</f>
        <v>0.33528798456216985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1.9164436271856702E-3</v>
      </c>
      <c r="J16" s="16" t="s">
        <v>37865</v>
      </c>
      <c r="K16" s="21">
        <f>IF(FLOW_THRU_100PCT="Y",1,INDEX(VariabilityMatrix,D6L1309C1,D6L1309C9))</f>
        <v>0.67010704360171269</v>
      </c>
      <c r="L16" s="16" t="s">
        <v>37845</v>
      </c>
      <c r="M16" s="15">
        <f>IF(D6L1309C2&lt;&gt;0,D6L1309C2*D6L1309C4,D6L1309C3*D6L1309C4)</f>
        <v>1.2842223732427323E-3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6.4211118662136615E-4</v>
      </c>
      <c r="R16" s="16" t="s">
        <v>37847</v>
      </c>
      <c r="S16" s="15">
        <f>D6L1309C5-D6L1309C7</f>
        <v>6.4211118662136615E-4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6.2540085501627731E-4</v>
      </c>
      <c r="X16" s="16" t="s">
        <v>37849</v>
      </c>
      <c r="Y16" s="33">
        <f>D6L1309C7-D6L1309C10</f>
        <v>1.6710331605088841E-5</v>
      </c>
      <c r="Z16" s="16" t="s">
        <v>37850</v>
      </c>
      <c r="AA16" s="33">
        <f>CHOOSE(MIN(D6L1309C9,RUN_YEARS),B7L813C7,B7L813C16,B7L813C25,B7L813C34,B7L813C43)</f>
        <v>544</v>
      </c>
      <c r="AB16" s="16" t="s">
        <v>37851</v>
      </c>
      <c r="AC16" s="33">
        <f>IF(D6L1309C12=0,0,D6L1309C10/D6L1309C12)</f>
        <v>1.1496339246622745E-6</v>
      </c>
      <c r="AD16" s="16" t="s">
        <v>37852</v>
      </c>
      <c r="AE16" s="33">
        <f>IF(D6L1309C5=0,0,D6L1309C10/D6L1309C5)</f>
        <v>0.48698797657379667</v>
      </c>
      <c r="AF16" s="16" t="s">
        <v>37853</v>
      </c>
      <c r="AG16" s="33">
        <f>CHOOSE(MIN(D6L1309C9,RUN_YEARS),B7L813C5,B7L813C14,B7L813C23,B7L813C32,B7L813C41)</f>
        <v>5.5905192770211105</v>
      </c>
      <c r="AH16" s="16" t="s">
        <v>37854</v>
      </c>
      <c r="AI16" s="33">
        <f>IF(D6L1309C15=0,0,D6L1309C11/D6L1309C15)</f>
        <v>2.989048204121905E-6</v>
      </c>
      <c r="AJ16" s="16" t="s">
        <v>37855</v>
      </c>
      <c r="AK16" s="33">
        <f>IF(D6L1309C5=0,0,D6L1309C11/D6L1309C5)</f>
        <v>1.3012023426203308E-2</v>
      </c>
      <c r="AL16" s="16" t="s">
        <v>37856</v>
      </c>
      <c r="AM16" s="33">
        <f>D6L1309C8*CHOOSE(MIN(D6L1309C9,RUN_YEARS),B7L813C4,B7L813C13,B7L813C22,B7L813C31,B7L813C40)</f>
        <v>2.1152685536716384E-4</v>
      </c>
      <c r="AN16" s="16" t="s">
        <v>37857</v>
      </c>
      <c r="AO16" s="33">
        <f>D6L1309C8-D6L1309C18</f>
        <v>4.3058433125420231E-4</v>
      </c>
      <c r="AP16" s="16" t="s">
        <v>37858</v>
      </c>
      <c r="AQ16" s="33">
        <f>CHOOSE(MIN(D6L1309C9,RUN_YEARS),B7L813C2,B7L813C11,B7L813C20,B7L813C29,B7L813C38)</f>
        <v>1.265815498004347</v>
      </c>
      <c r="AR16" s="16" t="s">
        <v>37859</v>
      </c>
      <c r="AS16" s="33">
        <f>IF(D6L1309C20=0,0,D6L1309C18/D6L1309C20)</f>
        <v>1.671071777053226E-4</v>
      </c>
      <c r="AT16" s="16" t="s">
        <v>37860</v>
      </c>
      <c r="AU16" s="33">
        <f>IF(D6L1309C5=0,0,D6L1309C18/D6L1309C5)</f>
        <v>0.16471201543783018</v>
      </c>
      <c r="AV16" s="16" t="s">
        <v>37861</v>
      </c>
      <c r="AW16" s="33">
        <f>CHOOSE(MIN(D6L1309C9,RUN_YEARS),B7L813C1,B7L813C10,B7L813C19,B7L813C28,B7L813C37)</f>
        <v>2.5766956103674747</v>
      </c>
      <c r="AX16" s="16" t="s">
        <v>37862</v>
      </c>
      <c r="AY16" s="33">
        <f>IF(D6L1309C23=0,0,D6L1309C19/D6L1309C23)</f>
        <v>1.6710717770532262E-4</v>
      </c>
      <c r="AZ16" s="16" t="s">
        <v>37863</v>
      </c>
      <c r="BA16" s="33">
        <f>IF(D6L1309C5=0,0,D6L1309C19/D6L1309C5)</f>
        <v>0.33528798456216979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0.67010704360171269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544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5.5905192770211105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1.265815498004347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2.5766956103674747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0.67010704360171269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544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5.5905192770211105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1.265815498004347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2.5766956103674747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0.67010704360171269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544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5.5905192770211105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1.265815498004347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2.5766956103674747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2.4639149436030353E-3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2.1189668514986102E-3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1.0594834257493051E-3</v>
      </c>
      <c r="R20" s="16" t="s">
        <v>37931</v>
      </c>
      <c r="S20" s="15">
        <f>D6L1313C5-D6L1313C7</f>
        <v>1.0594834257493051E-3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1.0319113794382568E-3</v>
      </c>
      <c r="X20" s="16" t="s">
        <v>37933</v>
      </c>
      <c r="Y20" s="33">
        <f>D6L1313C7-D6L1313C10</f>
        <v>2.7572046311048325E-5</v>
      </c>
      <c r="Z20" s="16" t="s">
        <v>37934</v>
      </c>
      <c r="AA20" s="33">
        <f>CHOOSE(MIN(D6L1313C9,RUN_YEARS),B7L813C7,B7L813C16,B7L813C25,B7L813C34,B7L813C43)</f>
        <v>544</v>
      </c>
      <c r="AB20" s="16" t="s">
        <v>37935</v>
      </c>
      <c r="AC20" s="33">
        <f>IF(D6L1313C12=0,0,D6L1313C10/D6L1313C12)</f>
        <v>1.8968959180850309E-6</v>
      </c>
      <c r="AD20" s="16" t="s">
        <v>37936</v>
      </c>
      <c r="AE20" s="33">
        <f>IF(D6L1313C5=0,0,D6L1313C10/D6L1313C5)</f>
        <v>0.48698797657379661</v>
      </c>
      <c r="AF20" s="16" t="s">
        <v>37937</v>
      </c>
      <c r="AG20" s="33">
        <f>CHOOSE(MIN(D6L1313C9,RUN_YEARS),B7L813C5,B7L813C14,B7L813C23,B7L813C32,B7L813C41)</f>
        <v>5.5905192770211105</v>
      </c>
      <c r="AH20" s="16" t="s">
        <v>37938</v>
      </c>
      <c r="AI20" s="33">
        <f>IF(D6L1313C15=0,0,D6L1313C11/D6L1313C15)</f>
        <v>4.9319293870210921E-6</v>
      </c>
      <c r="AJ20" s="16" t="s">
        <v>37939</v>
      </c>
      <c r="AK20" s="33">
        <f>IF(D6L1313C5=0,0,D6L1313C11/D6L1313C5)</f>
        <v>1.3012023426203376E-2</v>
      </c>
      <c r="AL20" s="16" t="s">
        <v>37940</v>
      </c>
      <c r="AM20" s="33">
        <f>D6L1313C8*CHOOSE(MIN(D6L1313C9,RUN_YEARS),B7L813C4,B7L813C13,B7L813C22,B7L813C31,B7L813C40)</f>
        <v>3.490193007562895E-4</v>
      </c>
      <c r="AN20" s="16" t="s">
        <v>37941</v>
      </c>
      <c r="AO20" s="33">
        <f>D6L1313C8-D6L1313C18</f>
        <v>7.1046412499301556E-4</v>
      </c>
      <c r="AP20" s="16" t="s">
        <v>37942</v>
      </c>
      <c r="AQ20" s="33">
        <f>CHOOSE(MIN(D6L1313C9,RUN_YEARS),B7L813C2,B7L813C11,B7L813C20,B7L813C29,B7L813C38)</f>
        <v>1.265815498004347</v>
      </c>
      <c r="AR20" s="16" t="s">
        <v>37943</v>
      </c>
      <c r="AS20" s="33">
        <f>IF(D6L1313C20=0,0,D6L1313C18/D6L1313C20)</f>
        <v>2.7572683484010472E-4</v>
      </c>
      <c r="AT20" s="16" t="s">
        <v>37944</v>
      </c>
      <c r="AU20" s="33">
        <f>IF(D6L1313C5=0,0,D6L1313C18/D6L1313C5)</f>
        <v>0.16471201543783018</v>
      </c>
      <c r="AV20" s="16" t="s">
        <v>37945</v>
      </c>
      <c r="AW20" s="33">
        <f>CHOOSE(MIN(D6L1313C9,RUN_YEARS),B7L813C1,B7L813C10,B7L813C19,B7L813C28,B7L813C37)</f>
        <v>2.5766956103674747</v>
      </c>
      <c r="AX20" s="16" t="s">
        <v>37946</v>
      </c>
      <c r="AY20" s="33">
        <f>IF(D6L1313C23=0,0,D6L1313C19/D6L1313C23)</f>
        <v>2.7572683484010472E-4</v>
      </c>
      <c r="AZ20" s="16" t="s">
        <v>37947</v>
      </c>
      <c r="BA20" s="33">
        <f>IF(D6L1313C5=0,0,D6L1313C19/D6L1313C5)</f>
        <v>0.33528798456216979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9.7631002482826967E-2</v>
      </c>
      <c r="J21" s="16" t="s">
        <v>37969</v>
      </c>
      <c r="K21" s="21">
        <f>IF(FLOW_THRU_100PCT="Y",1,INDEX(VariabilityMatrix,D6L1314C1,D6L1314C9))</f>
        <v>0.66223585226080861</v>
      </c>
      <c r="L21" s="16" t="s">
        <v>37949</v>
      </c>
      <c r="M21" s="15">
        <f>IF(D6L1314C2&lt;&gt;0,D6L1314C2*D6L1314C4,D6L1314C3*D6L1314C4)</f>
        <v>6.4654750136292044E-2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3.2327375068146022E-2</v>
      </c>
      <c r="R21" s="16" t="s">
        <v>37951</v>
      </c>
      <c r="S21" s="15">
        <f>D6L1314C5-D6L1314C7</f>
        <v>3.2327375068146022E-2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3.1159723613675694E-2</v>
      </c>
      <c r="X21" s="16" t="s">
        <v>37953</v>
      </c>
      <c r="Y21" s="33">
        <f>D6L1314C7-D6L1314C10</f>
        <v>1.1676514544703281E-3</v>
      </c>
      <c r="Z21" s="16" t="s">
        <v>37954</v>
      </c>
      <c r="AA21" s="33">
        <f>CHOOSE(MIN(D6L1314C9,RUN_YEARS),B7L813C7,B7L813C16,B7L813C25,B7L813C34,B7L813C43)</f>
        <v>711.4</v>
      </c>
      <c r="AB21" s="16" t="s">
        <v>37955</v>
      </c>
      <c r="AC21" s="33">
        <f>IF(D6L1314C12=0,0,D6L1314C10/D6L1314C12)</f>
        <v>4.3800567351245005E-5</v>
      </c>
      <c r="AD21" s="16" t="s">
        <v>37956</v>
      </c>
      <c r="AE21" s="33">
        <f>IF(D6L1314C5=0,0,D6L1314C10/D6L1314C5)</f>
        <v>0.48194020621827599</v>
      </c>
      <c r="AF21" s="16" t="s">
        <v>37957</v>
      </c>
      <c r="AG21" s="33">
        <f>CHOOSE(MIN(D6L1314C9,RUN_YEARS),B7L813C5,B7L813C14,B7L813C23,B7L813C32,B7L813C41)</f>
        <v>10.253216805536503</v>
      </c>
      <c r="AH21" s="16" t="s">
        <v>37958</v>
      </c>
      <c r="AI21" s="33">
        <f>IF(D6L1314C15=0,0,D6L1314C11/D6L1314C15)</f>
        <v>1.1388147511323695E-4</v>
      </c>
      <c r="AJ21" s="16" t="s">
        <v>37959</v>
      </c>
      <c r="AK21" s="33">
        <f>IF(D6L1314C5=0,0,D6L1314C11/D6L1314C5)</f>
        <v>1.8059793781724034E-2</v>
      </c>
      <c r="AL21" s="16" t="s">
        <v>37960</v>
      </c>
      <c r="AM21" s="33">
        <f>D6L1314C8*CHOOSE(MIN(D6L1314C9,RUN_YEARS),B7L813C4,B7L813C13,B7L813C22,B7L813C31,B7L813C40)</f>
        <v>8.6075864867843875E-3</v>
      </c>
      <c r="AN21" s="16" t="s">
        <v>37961</v>
      </c>
      <c r="AO21" s="33">
        <f>D6L1314C8-D6L1314C18</f>
        <v>2.3719788581361635E-2</v>
      </c>
      <c r="AP21" s="16" t="s">
        <v>37962</v>
      </c>
      <c r="AQ21" s="33">
        <f>CHOOSE(MIN(D6L1314C9,RUN_YEARS),B7L813C2,B7L813C11,B7L813C20,B7L813C29,B7L813C38)</f>
        <v>1.632403411533921</v>
      </c>
      <c r="AR21" s="16" t="s">
        <v>37963</v>
      </c>
      <c r="AS21" s="33">
        <f>IF(D6L1314C20=0,0,D6L1314C18/D6L1314C20)</f>
        <v>5.2729530126968396E-3</v>
      </c>
      <c r="AT21" s="16" t="s">
        <v>37964</v>
      </c>
      <c r="AU21" s="33">
        <f>IF(D6L1314C5=0,0,D6L1314C18/D6L1314C5)</f>
        <v>0.13313154050769074</v>
      </c>
      <c r="AV21" s="16" t="s">
        <v>37965</v>
      </c>
      <c r="AW21" s="33">
        <f>CHOOSE(MIN(D6L1314C9,RUN_YEARS),B7L813C1,B7L813C10,B7L813C19,B7L813C28,B7L813C37)</f>
        <v>4.4983880046430009</v>
      </c>
      <c r="AX21" s="16" t="s">
        <v>37966</v>
      </c>
      <c r="AY21" s="33">
        <f>IF(D6L1314C23=0,0,D6L1314C19/D6L1314C23)</f>
        <v>5.2729530126968387E-3</v>
      </c>
      <c r="AZ21" s="16" t="s">
        <v>37967</v>
      </c>
      <c r="BA21" s="33">
        <f>IF(D6L1314C5=0,0,D6L1314C19/D6L1314C5)</f>
        <v>0.36686845949230928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5.8559713548116697E-2</v>
      </c>
      <c r="J22" s="16" t="s">
        <v>37990</v>
      </c>
      <c r="K22" s="21">
        <f>IF(FLOW_THRU_100PCT="Y",1,INDEX(VariabilityMatrix,D6L1315C1,D6L1315C9))</f>
        <v>0.65874680625616888</v>
      </c>
      <c r="L22" s="16" t="s">
        <v>37970</v>
      </c>
      <c r="M22" s="15">
        <f>IF(D6L1315C2&lt;&gt;0,D6L1315C2*D6L1315C4,D6L1315C3*D6L1315C4)</f>
        <v>3.857602427509798E-2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1.928801213754899E-2</v>
      </c>
      <c r="R22" s="16" t="s">
        <v>37972</v>
      </c>
      <c r="S22" s="15">
        <f>D6L1315C5-D6L1315C7</f>
        <v>1.928801213754899E-2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1.8657154943346126E-2</v>
      </c>
      <c r="X22" s="16" t="s">
        <v>37974</v>
      </c>
      <c r="Y22" s="33">
        <f>D6L1315C7-D6L1315C10</f>
        <v>6.3085719420286415E-4</v>
      </c>
      <c r="Z22" s="16" t="s">
        <v>37975</v>
      </c>
      <c r="AA22" s="33">
        <f>CHOOSE(MIN(D6L1315C9,RUN_YEARS),B7L813C7,B7L813C16,B7L813C25,B7L813C34,B7L813C43)</f>
        <v>640.66666666666663</v>
      </c>
      <c r="AB22" s="16" t="s">
        <v>37976</v>
      </c>
      <c r="AC22" s="33">
        <f>IF(D6L1315C12=0,0,D6L1315C10/D6L1315C12)</f>
        <v>2.9121469734671375E-5</v>
      </c>
      <c r="AD22" s="16" t="s">
        <v>37977</v>
      </c>
      <c r="AE22" s="33">
        <f>IF(D6L1315C5=0,0,D6L1315C10/D6L1315C5)</f>
        <v>0.48364639161091305</v>
      </c>
      <c r="AF22" s="16" t="s">
        <v>37978</v>
      </c>
      <c r="AG22" s="33">
        <f>CHOOSE(MIN(D6L1315C9,RUN_YEARS),B7L813C5,B7L813C14,B7L813C23,B7L813C32,B7L813C41)</f>
        <v>8.3319071666509394</v>
      </c>
      <c r="AH22" s="16" t="s">
        <v>37979</v>
      </c>
      <c r="AI22" s="33">
        <f>IF(D6L1315C15=0,0,D6L1315C11/D6L1315C15)</f>
        <v>7.5715821310145615E-5</v>
      </c>
      <c r="AJ22" s="16" t="s">
        <v>37980</v>
      </c>
      <c r="AK22" s="33">
        <f>IF(D6L1315C5=0,0,D6L1315C11/D6L1315C5)</f>
        <v>1.6353608389086949E-2</v>
      </c>
      <c r="AL22" s="16" t="s">
        <v>37981</v>
      </c>
      <c r="AM22" s="33">
        <f>D6L1315C8*CHOOSE(MIN(D6L1315C9,RUN_YEARS),B7L813C4,B7L813C13,B7L813C22,B7L813C31,B7L813C40)</f>
        <v>5.3115476285961177E-3</v>
      </c>
      <c r="AN22" s="16" t="s">
        <v>37982</v>
      </c>
      <c r="AO22" s="33">
        <f>D6L1315C8-D6L1315C18</f>
        <v>1.3976464508952872E-2</v>
      </c>
      <c r="AP22" s="16" t="s">
        <v>37983</v>
      </c>
      <c r="AQ22" s="33">
        <f>CHOOSE(MIN(D6L1315C9,RUN_YEARS),B7L813C2,B7L813C11,B7L813C20,B7L813C29,B7L813C38)</f>
        <v>1.3944791928998741</v>
      </c>
      <c r="AR22" s="16" t="s">
        <v>37984</v>
      </c>
      <c r="AS22" s="33">
        <f>IF(D6L1315C20=0,0,D6L1315C18/D6L1315C20)</f>
        <v>3.8089830638136282E-3</v>
      </c>
      <c r="AT22" s="16" t="s">
        <v>37985</v>
      </c>
      <c r="AU22" s="33">
        <f>IF(D6L1315C5=0,0,D6L1315C18/D6L1315C5)</f>
        <v>0.1376903848545348</v>
      </c>
      <c r="AV22" s="16" t="s">
        <v>37986</v>
      </c>
      <c r="AW22" s="33">
        <f>CHOOSE(MIN(D6L1315C9,RUN_YEARS),B7L813C1,B7L813C10,B7L813C19,B7L813C28,B7L813C37)</f>
        <v>3.6693427812092616</v>
      </c>
      <c r="AX22" s="16" t="s">
        <v>37987</v>
      </c>
      <c r="AY22" s="33">
        <f>IF(D6L1315C23=0,0,D6L1315C19/D6L1315C23)</f>
        <v>3.8089830638136282E-3</v>
      </c>
      <c r="AZ22" s="16" t="s">
        <v>37988</v>
      </c>
      <c r="BA22" s="33">
        <f>IF(D6L1315C5=0,0,D6L1315C19/D6L1315C5)</f>
        <v>0.36230961514546522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19.064383280127522</v>
      </c>
      <c r="J23" s="16" t="s">
        <v>38011</v>
      </c>
      <c r="K23" s="21">
        <f>IF(FLOW_THRU_100PCT="Y",1,INDEX(VariabilityMatrix,D6L1316C1,D6L1316C9))</f>
        <v>0.34321546975755718</v>
      </c>
      <c r="L23" s="16" t="s">
        <v>37991</v>
      </c>
      <c r="M23" s="15">
        <f>IF(D6L1316C2&lt;&gt;0,D6L1316C2*D6L1316C4,D6L1316C3*D6L1316C4)</f>
        <v>6.5431912631270865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3.2715956315635433</v>
      </c>
      <c r="R23" s="16" t="s">
        <v>37993</v>
      </c>
      <c r="S23" s="15">
        <f>D6L1316C5-D6L1316C7</f>
        <v>3.2715956315635433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3.1645908440314678</v>
      </c>
      <c r="X23" s="16" t="s">
        <v>37995</v>
      </c>
      <c r="Y23" s="33">
        <f>D6L1316C7-D6L1316C10</f>
        <v>0.10700478753207543</v>
      </c>
      <c r="Z23" s="16" t="s">
        <v>37996</v>
      </c>
      <c r="AA23" s="33">
        <f>CHOOSE(MIN(D6L1316C9,RUN_YEARS),B7L813C7,B7L813C16,B7L813C25,B7L813C34,B7L813C43)</f>
        <v>640.66666666666663</v>
      </c>
      <c r="AB23" s="16" t="s">
        <v>37997</v>
      </c>
      <c r="AC23" s="33">
        <f>IF(D6L1316C12=0,0,D6L1316C10/D6L1316C12)</f>
        <v>4.9395278522863708E-3</v>
      </c>
      <c r="AD23" s="16" t="s">
        <v>37998</v>
      </c>
      <c r="AE23" s="33">
        <f>IF(D6L1316C5=0,0,D6L1316C10/D6L1316C5)</f>
        <v>0.48364639161091305</v>
      </c>
      <c r="AF23" s="16" t="s">
        <v>37999</v>
      </c>
      <c r="AG23" s="33">
        <f>CHOOSE(MIN(D6L1316C9,RUN_YEARS),B7L813C5,B7L813C14,B7L813C23,B7L813C32,B7L813C41)</f>
        <v>8.3319071666509394</v>
      </c>
      <c r="AH23" s="16" t="s">
        <v>38000</v>
      </c>
      <c r="AI23" s="33">
        <f>IF(D6L1316C15=0,0,D6L1316C11/D6L1316C15)</f>
        <v>1.2842772415944554E-2</v>
      </c>
      <c r="AJ23" s="16" t="s">
        <v>38001</v>
      </c>
      <c r="AK23" s="33">
        <f>IF(D6L1316C5=0,0,D6L1316C11/D6L1316C5)</f>
        <v>1.6353608389086931E-2</v>
      </c>
      <c r="AL23" s="16" t="s">
        <v>38002</v>
      </c>
      <c r="AM23" s="33">
        <f>D6L1316C8*CHOOSE(MIN(D6L1316C9,RUN_YEARS),B7L813C4,B7L813C13,B7L813C22,B7L813C31,B7L813C40)</f>
        <v>0.90093452319679823</v>
      </c>
      <c r="AN23" s="16" t="s">
        <v>38003</v>
      </c>
      <c r="AO23" s="33">
        <f>D6L1316C8-D6L1316C18</f>
        <v>2.370661108366745</v>
      </c>
      <c r="AP23" s="16" t="s">
        <v>38004</v>
      </c>
      <c r="AQ23" s="33">
        <f>CHOOSE(MIN(D6L1316C9,RUN_YEARS),B7L813C2,B7L813C11,B7L813C20,B7L813C29,B7L813C38)</f>
        <v>1.3944791928998741</v>
      </c>
      <c r="AR23" s="16" t="s">
        <v>38005</v>
      </c>
      <c r="AS23" s="33">
        <f>IF(D6L1316C20=0,0,D6L1316C18/D6L1316C20)</f>
        <v>0.64607240307635538</v>
      </c>
      <c r="AT23" s="16" t="s">
        <v>38006</v>
      </c>
      <c r="AU23" s="33">
        <f>IF(D6L1316C5=0,0,D6L1316C18/D6L1316C5)</f>
        <v>0.1376903848545348</v>
      </c>
      <c r="AV23" s="16" t="s">
        <v>38007</v>
      </c>
      <c r="AW23" s="33">
        <f>CHOOSE(MIN(D6L1316C9,RUN_YEARS),B7L813C1,B7L813C10,B7L813C19,B7L813C28,B7L813C37)</f>
        <v>3.6693427812092616</v>
      </c>
      <c r="AX23" s="16" t="s">
        <v>38008</v>
      </c>
      <c r="AY23" s="33">
        <f>IF(D6L1316C23=0,0,D6L1316C19/D6L1316C23)</f>
        <v>0.64607240307635538</v>
      </c>
      <c r="AZ23" s="16" t="s">
        <v>38009</v>
      </c>
      <c r="BA23" s="33">
        <f>IF(D6L1316C5=0,0,D6L1316C19/D6L1316C5)</f>
        <v>0.36230961514546522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0.72668730181197383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0.62495107955829743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0.31247553977914871</v>
      </c>
      <c r="R24" s="16" t="s">
        <v>38014</v>
      </c>
      <c r="S24" s="15">
        <f>D6L1317C5-D6L1317C7</f>
        <v>0.31247553977914871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0.30225533456171522</v>
      </c>
      <c r="X24" s="16" t="s">
        <v>38016</v>
      </c>
      <c r="Y24" s="33">
        <f>D6L1317C7-D6L1317C10</f>
        <v>1.0220205217433498E-2</v>
      </c>
      <c r="Z24" s="16" t="s">
        <v>38017</v>
      </c>
      <c r="AA24" s="33">
        <f>CHOOSE(MIN(D6L1317C9,RUN_YEARS),B7L813C7,B7L813C16,B7L813C25,B7L813C34,B7L813C43)</f>
        <v>640.66666666666663</v>
      </c>
      <c r="AB24" s="16" t="s">
        <v>38018</v>
      </c>
      <c r="AC24" s="33">
        <f>IF(D6L1317C12=0,0,D6L1317C10/D6L1317C12)</f>
        <v>4.7178252012754717E-4</v>
      </c>
      <c r="AD24" s="16" t="s">
        <v>38019</v>
      </c>
      <c r="AE24" s="33">
        <f>IF(D6L1317C5=0,0,D6L1317C10/D6L1317C5)</f>
        <v>0.48364639161091311</v>
      </c>
      <c r="AF24" s="16" t="s">
        <v>38020</v>
      </c>
      <c r="AG24" s="33">
        <f>CHOOSE(MIN(D6L1317C9,RUN_YEARS),B7L813C5,B7L813C14,B7L813C23,B7L813C32,B7L813C41)</f>
        <v>8.3319071666509394</v>
      </c>
      <c r="AH24" s="16" t="s">
        <v>38021</v>
      </c>
      <c r="AI24" s="33">
        <f>IF(D6L1317C15=0,0,D6L1317C11/D6L1317C15)</f>
        <v>1.2266345523316209E-3</v>
      </c>
      <c r="AJ24" s="16" t="s">
        <v>38022</v>
      </c>
      <c r="AK24" s="33">
        <f>IF(D6L1317C5=0,0,D6L1317C11/D6L1317C5)</f>
        <v>1.6353608389086918E-2</v>
      </c>
      <c r="AL24" s="16" t="s">
        <v>38023</v>
      </c>
      <c r="AM24" s="33">
        <f>D6L1317C8*CHOOSE(MIN(D6L1317C9,RUN_YEARS),B7L813C4,B7L813C13,B7L813C22,B7L813C31,B7L813C40)</f>
        <v>8.6049754659638975E-2</v>
      </c>
      <c r="AN24" s="16" t="s">
        <v>38024</v>
      </c>
      <c r="AO24" s="33">
        <f>D6L1317C8-D6L1317C18</f>
        <v>0.22642578511950973</v>
      </c>
      <c r="AP24" s="16" t="s">
        <v>38025</v>
      </c>
      <c r="AQ24" s="33">
        <f>CHOOSE(MIN(D6L1317C9,RUN_YEARS),B7L813C2,B7L813C11,B7L813C20,B7L813C29,B7L813C38)</f>
        <v>1.3944791928998741</v>
      </c>
      <c r="AR24" s="16" t="s">
        <v>38026</v>
      </c>
      <c r="AS24" s="33">
        <f>IF(D6L1317C20=0,0,D6L1317C18/D6L1317C20)</f>
        <v>6.1707449704355315E-2</v>
      </c>
      <c r="AT24" s="16" t="s">
        <v>38027</v>
      </c>
      <c r="AU24" s="33">
        <f>IF(D6L1317C5=0,0,D6L1317C18/D6L1317C5)</f>
        <v>0.1376903848545348</v>
      </c>
      <c r="AV24" s="16" t="s">
        <v>38028</v>
      </c>
      <c r="AW24" s="33">
        <f>CHOOSE(MIN(D6L1317C9,RUN_YEARS),B7L813C1,B7L813C10,B7L813C19,B7L813C28,B7L813C37)</f>
        <v>3.6693427812092616</v>
      </c>
      <c r="AX24" s="16" t="s">
        <v>38029</v>
      </c>
      <c r="AY24" s="33">
        <f>IF(D6L1317C23=0,0,D6L1317C19/D6L1317C23)</f>
        <v>6.1707449704355308E-2</v>
      </c>
      <c r="AZ24" s="16" t="s">
        <v>38030</v>
      </c>
      <c r="BA24" s="33">
        <f>IF(D6L1317C5=0,0,D6L1317C19/D6L1317C5)</f>
        <v>0.36230961514546517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7.9888134166557787</v>
      </c>
      <c r="J25" s="16" t="s">
        <v>38052</v>
      </c>
      <c r="K25" s="21">
        <f>IF(FLOW_THRU_100PCT="Y",1,INDEX(VariabilityMatrix,D6L1318C1,D6L1318C9))</f>
        <v>0.35329889044884982</v>
      </c>
      <c r="L25" s="16" t="s">
        <v>38032</v>
      </c>
      <c r="M25" s="15">
        <f>IF(D6L1318C2&lt;&gt;0,D6L1318C2*D6L1318C4,D6L1318C3*D6L1318C4)</f>
        <v>2.8224389161073717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1.4112194580536859</v>
      </c>
      <c r="R25" s="16" t="s">
        <v>38034</v>
      </c>
      <c r="S25" s="15">
        <f>D6L1318C5-D6L1318C7</f>
        <v>1.4112194580536859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1.3744938167582688</v>
      </c>
      <c r="X25" s="16" t="s">
        <v>38036</v>
      </c>
      <c r="Y25" s="33">
        <f>D6L1318C7-D6L1318C10</f>
        <v>3.6725641295417111E-2</v>
      </c>
      <c r="Z25" s="16" t="s">
        <v>38037</v>
      </c>
      <c r="AA25" s="33">
        <f>CHOOSE(MIN(D6L1318C9,RUN_YEARS),B7L813C7,B7L813C16,B7L813C25,B7L813C34,B7L813C43)</f>
        <v>544</v>
      </c>
      <c r="AB25" s="16" t="s">
        <v>38038</v>
      </c>
      <c r="AC25" s="33">
        <f>IF(D6L1318C12=0,0,D6L1318C10/D6L1318C12)</f>
        <v>2.5266430455115237E-3</v>
      </c>
      <c r="AD25" s="16" t="s">
        <v>38039</v>
      </c>
      <c r="AE25" s="33">
        <f>IF(D6L1318C5=0,0,D6L1318C10/D6L1318C5)</f>
        <v>0.48698797657379667</v>
      </c>
      <c r="AF25" s="16" t="s">
        <v>38040</v>
      </c>
      <c r="AG25" s="33">
        <f>CHOOSE(MIN(D6L1318C9,RUN_YEARS),B7L813C5,B7L813C14,B7L813C23,B7L813C32,B7L813C41)</f>
        <v>5.5905192770211105</v>
      </c>
      <c r="AH25" s="16" t="s">
        <v>38041</v>
      </c>
      <c r="AI25" s="33">
        <f>IF(D6L1318C15=0,0,D6L1318C11/D6L1318C15)</f>
        <v>6.5692719183299631E-3</v>
      </c>
      <c r="AJ25" s="16" t="s">
        <v>38042</v>
      </c>
      <c r="AK25" s="33">
        <f>IF(D6L1318C5=0,0,D6L1318C11/D6L1318C5)</f>
        <v>1.301202342620335E-2</v>
      </c>
      <c r="AL25" s="16" t="s">
        <v>38043</v>
      </c>
      <c r="AM25" s="33">
        <f>D6L1318C8*CHOOSE(MIN(D6L1318C9,RUN_YEARS),B7L813C4,B7L813C13,B7L813C22,B7L813C31,B7L813C40)</f>
        <v>0.4648896023222101</v>
      </c>
      <c r="AN25" s="16" t="s">
        <v>38044</v>
      </c>
      <c r="AO25" s="33">
        <f>D6L1318C8-D6L1318C18</f>
        <v>0.94632985573147577</v>
      </c>
      <c r="AP25" s="16" t="s">
        <v>38045</v>
      </c>
      <c r="AQ25" s="33">
        <f>CHOOSE(MIN(D6L1318C9,RUN_YEARS),B7L813C2,B7L813C11,B7L813C20,B7L813C29,B7L813C38)</f>
        <v>1.265815498004347</v>
      </c>
      <c r="AR25" s="16" t="s">
        <v>38046</v>
      </c>
      <c r="AS25" s="33">
        <f>IF(D6L1318C20=0,0,D6L1318C18/D6L1318C20)</f>
        <v>0.36726490002306295</v>
      </c>
      <c r="AT25" s="16" t="s">
        <v>38047</v>
      </c>
      <c r="AU25" s="33">
        <f>IF(D6L1318C5=0,0,D6L1318C18/D6L1318C5)</f>
        <v>0.16471201543783018</v>
      </c>
      <c r="AV25" s="16" t="s">
        <v>38048</v>
      </c>
      <c r="AW25" s="33">
        <f>CHOOSE(MIN(D6L1318C9,RUN_YEARS),B7L813C1,B7L813C10,B7L813C19,B7L813C28,B7L813C37)</f>
        <v>2.5766956103674747</v>
      </c>
      <c r="AX25" s="16" t="s">
        <v>38049</v>
      </c>
      <c r="AY25" s="33">
        <f>IF(D6L1318C23=0,0,D6L1318C19/D6L1318C23)</f>
        <v>0.36726490002306295</v>
      </c>
      <c r="AZ25" s="16" t="s">
        <v>38050</v>
      </c>
      <c r="BA25" s="33">
        <f>IF(D6L1318C5=0,0,D6L1318C19/D6L1318C5)</f>
        <v>0.33528798456216979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29.548479544592638</v>
      </c>
      <c r="J26" s="16" t="s">
        <v>38073</v>
      </c>
      <c r="K26" s="21">
        <f>IF(FLOW_THRU_100PCT="Y",1,INDEX(VariabilityMatrix,D6L1319C1,D6L1319C9))</f>
        <v>0.34321546975755718</v>
      </c>
      <c r="L26" s="16" t="s">
        <v>38053</v>
      </c>
      <c r="M26" s="15">
        <f>IF(D6L1319C2&lt;&gt;0,D6L1319C2*D6L1319C4,D6L1319C3*D6L1319C4)</f>
        <v>10.141495287518932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5.0707476437594661</v>
      </c>
      <c r="R26" s="16" t="s">
        <v>38055</v>
      </c>
      <c r="S26" s="15">
        <f>D6L1319C5-D6L1319C7</f>
        <v>5.0707476437594661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4.9048976013476109</v>
      </c>
      <c r="X26" s="16" t="s">
        <v>38057</v>
      </c>
      <c r="Y26" s="33">
        <f>D6L1319C7-D6L1319C10</f>
        <v>0.16585004241185519</v>
      </c>
      <c r="Z26" s="16" t="s">
        <v>38058</v>
      </c>
      <c r="AA26" s="33">
        <f>CHOOSE(MIN(D6L1319C9,RUN_YEARS),B7L813C7,B7L813C16,B7L813C25,B7L813C34,B7L813C43)</f>
        <v>640.66666666666663</v>
      </c>
      <c r="AB26" s="16" t="s">
        <v>38059</v>
      </c>
      <c r="AC26" s="33">
        <f>IF(D6L1319C12=0,0,D6L1319C10/D6L1319C12)</f>
        <v>7.6559275775456986E-3</v>
      </c>
      <c r="AD26" s="16" t="s">
        <v>38060</v>
      </c>
      <c r="AE26" s="33">
        <f>IF(D6L1319C5=0,0,D6L1319C10/D6L1319C5)</f>
        <v>0.48364639161091305</v>
      </c>
      <c r="AF26" s="16" t="s">
        <v>38061</v>
      </c>
      <c r="AG26" s="33">
        <f>CHOOSE(MIN(D6L1319C9,RUN_YEARS),B7L813C5,B7L813C14,B7L813C23,B7L813C32,B7L813C41)</f>
        <v>8.3319071666509394</v>
      </c>
      <c r="AH26" s="16" t="s">
        <v>38062</v>
      </c>
      <c r="AI26" s="33">
        <f>IF(D6L1319C15=0,0,D6L1319C11/D6L1319C15)</f>
        <v>1.9905411701618806E-2</v>
      </c>
      <c r="AJ26" s="16" t="s">
        <v>38063</v>
      </c>
      <c r="AK26" s="33">
        <f>IF(D6L1319C5=0,0,D6L1319C11/D6L1319C5)</f>
        <v>1.6353608389086931E-2</v>
      </c>
      <c r="AL26" s="16" t="s">
        <v>38064</v>
      </c>
      <c r="AM26" s="33">
        <f>D6L1319C8*CHOOSE(MIN(D6L1319C9,RUN_YEARS),B7L813C4,B7L813C13,B7L813C22,B7L813C31,B7L813C40)</f>
        <v>1.3963863891389328</v>
      </c>
      <c r="AN26" s="16" t="s">
        <v>38065</v>
      </c>
      <c r="AO26" s="33">
        <f>D6L1319C8-D6L1319C18</f>
        <v>3.6743612546205333</v>
      </c>
      <c r="AP26" s="16" t="s">
        <v>38066</v>
      </c>
      <c r="AQ26" s="33">
        <f>CHOOSE(MIN(D6L1319C9,RUN_YEARS),B7L813C2,B7L813C11,B7L813C20,B7L813C29,B7L813C38)</f>
        <v>1.3944791928998741</v>
      </c>
      <c r="AR26" s="16" t="s">
        <v>38067</v>
      </c>
      <c r="AS26" s="33">
        <f>IF(D6L1319C20=0,0,D6L1319C18/D6L1319C20)</f>
        <v>1.0013676763689048</v>
      </c>
      <c r="AT26" s="16" t="s">
        <v>38068</v>
      </c>
      <c r="AU26" s="33">
        <f>IF(D6L1319C5=0,0,D6L1319C18/D6L1319C5)</f>
        <v>0.1376903848545348</v>
      </c>
      <c r="AV26" s="16" t="s">
        <v>38069</v>
      </c>
      <c r="AW26" s="33">
        <f>CHOOSE(MIN(D6L1319C9,RUN_YEARS),B7L813C1,B7L813C10,B7L813C19,B7L813C28,B7L813C37)</f>
        <v>3.6693427812092616</v>
      </c>
      <c r="AX26" s="16" t="s">
        <v>38070</v>
      </c>
      <c r="AY26" s="33">
        <f>IF(D6L1319C23=0,0,D6L1319C19/D6L1319C23)</f>
        <v>1.001367676368905</v>
      </c>
      <c r="AZ26" s="16" t="s">
        <v>38071</v>
      </c>
      <c r="BA26" s="33">
        <f>IF(D6L1319C5=0,0,D6L1319C19/D6L1319C5)</f>
        <v>0.36230961514546522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0.90859420222670839</v>
      </c>
      <c r="J27" s="16" t="s">
        <v>38094</v>
      </c>
      <c r="K27" s="21">
        <f>IF(FLOW_THRU_100PCT="Y",1,INDEX(VariabilityMatrix,D6L1320C1,D6L1320C9))</f>
        <v>0.35329889044884982</v>
      </c>
      <c r="L27" s="16" t="s">
        <v>38074</v>
      </c>
      <c r="M27" s="15">
        <f>IF(D6L1320C2&lt;&gt;0,D6L1320C2*D6L1320C4,D6L1320C3*D6L1320C4)</f>
        <v>0.32100532351495398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0.16050266175747699</v>
      </c>
      <c r="R27" s="16" t="s">
        <v>38076</v>
      </c>
      <c r="S27" s="15">
        <f>D6L1320C5-D6L1320C7</f>
        <v>0.16050266175747699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0.15632573296796443</v>
      </c>
      <c r="X27" s="16" t="s">
        <v>38078</v>
      </c>
      <c r="Y27" s="33">
        <f>D6L1320C7-D6L1320C10</f>
        <v>4.1769287895125629E-3</v>
      </c>
      <c r="Z27" s="16" t="s">
        <v>38079</v>
      </c>
      <c r="AA27" s="33">
        <f>CHOOSE(MIN(D6L1320C9,RUN_YEARS),B7L813C7,B7L813C16,B7L813C25,B7L813C34,B7L813C43)</f>
        <v>544</v>
      </c>
      <c r="AB27" s="16" t="s">
        <v>38080</v>
      </c>
      <c r="AC27" s="33">
        <f>IF(D6L1320C12=0,0,D6L1320C10/D6L1320C12)</f>
        <v>2.8736347972052286E-4</v>
      </c>
      <c r="AD27" s="16" t="s">
        <v>38081</v>
      </c>
      <c r="AE27" s="33">
        <f>IF(D6L1320C5=0,0,D6L1320C10/D6L1320C5)</f>
        <v>0.48698797657379667</v>
      </c>
      <c r="AF27" s="16" t="s">
        <v>38082</v>
      </c>
      <c r="AG27" s="33">
        <f>CHOOSE(MIN(D6L1320C9,RUN_YEARS),B7L813C5,B7L813C14,B7L813C23,B7L813C32,B7L813C41)</f>
        <v>5.5905192770211105</v>
      </c>
      <c r="AH27" s="16" t="s">
        <v>38083</v>
      </c>
      <c r="AI27" s="33">
        <f>IF(D6L1320C15=0,0,D6L1320C11/D6L1320C15)</f>
        <v>7.4714504727335911E-4</v>
      </c>
      <c r="AJ27" s="16" t="s">
        <v>38084</v>
      </c>
      <c r="AK27" s="33">
        <f>IF(D6L1320C5=0,0,D6L1320C11/D6L1320C5)</f>
        <v>1.3012023426203339E-2</v>
      </c>
      <c r="AL27" s="16" t="s">
        <v>38085</v>
      </c>
      <c r="AM27" s="33">
        <f>D6L1320C8*CHOOSE(MIN(D6L1320C9,RUN_YEARS),B7L813C4,B7L813C13,B7L813C22,B7L813C31,B7L813C40)</f>
        <v>5.2873433802420773E-2</v>
      </c>
      <c r="AN27" s="16" t="s">
        <v>38086</v>
      </c>
      <c r="AO27" s="33">
        <f>D6L1320C8-D6L1320C18</f>
        <v>0.10762922795505622</v>
      </c>
      <c r="AP27" s="16" t="s">
        <v>38087</v>
      </c>
      <c r="AQ27" s="33">
        <f>CHOOSE(MIN(D6L1320C9,RUN_YEARS),B7L813C2,B7L813C11,B7L813C20,B7L813C29,B7L813C38)</f>
        <v>1.265815498004347</v>
      </c>
      <c r="AR27" s="16" t="s">
        <v>38088</v>
      </c>
      <c r="AS27" s="33">
        <f>IF(D6L1320C20=0,0,D6L1320C18/D6L1320C20)</f>
        <v>4.1770253157572886E-2</v>
      </c>
      <c r="AT27" s="16" t="s">
        <v>38089</v>
      </c>
      <c r="AU27" s="33">
        <f>IF(D6L1320C5=0,0,D6L1320C18/D6L1320C5)</f>
        <v>0.16471201543783018</v>
      </c>
      <c r="AV27" s="16" t="s">
        <v>38090</v>
      </c>
      <c r="AW27" s="33">
        <f>CHOOSE(MIN(D6L1320C9,RUN_YEARS),B7L813C1,B7L813C10,B7L813C19,B7L813C28,B7L813C37)</f>
        <v>2.5766956103674747</v>
      </c>
      <c r="AX27" s="16" t="s">
        <v>38091</v>
      </c>
      <c r="AY27" s="33">
        <f>IF(D6L1320C23=0,0,D6L1320C19/D6L1320C23)</f>
        <v>4.1770253157572892E-2</v>
      </c>
      <c r="AZ27" s="16" t="s">
        <v>38092</v>
      </c>
      <c r="BA27" s="33">
        <f>IF(D6L1320C5=0,0,D6L1320C19/D6L1320C5)</f>
        <v>0.33528798456216985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0.35329889044884982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544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5.5905192770211105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1.265815498004347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2.5766956103674747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0.35329889044884982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544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5.5905192770211105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1.265815498004347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2.5766956103674747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0.35329889044884982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544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5.5905192770211105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1.265815498004347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2.5766956103674747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0.35329889044884982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544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5.5905192770211105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1.265815498004347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2.5766956103674747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0.35329889044884982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544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5.5905192770211105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1.265815498004347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2.5766956103674747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0.84663453914256848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0.72810570366260885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0.36405285183130442</v>
      </c>
      <c r="R33" s="16" t="s">
        <v>38202</v>
      </c>
      <c r="S33" s="15">
        <f>D6L1326C5-D6L1326C7</f>
        <v>0.36405285183130442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0.35457872335849427</v>
      </c>
      <c r="X33" s="16" t="s">
        <v>38204</v>
      </c>
      <c r="Y33" s="33">
        <f>D6L1326C7-D6L1326C10</f>
        <v>9.4741284728101505E-3</v>
      </c>
      <c r="Z33" s="16" t="s">
        <v>38205</v>
      </c>
      <c r="AA33" s="33">
        <f>CHOOSE(MIN(D6L1326C9,RUN_YEARS),B7L813C7,B7L813C16,B7L813C25,B7L813C34,B7L813C43)</f>
        <v>544</v>
      </c>
      <c r="AB33" s="16" t="s">
        <v>38206</v>
      </c>
      <c r="AC33" s="33">
        <f>IF(D6L1326C12=0,0,D6L1326C10/D6L1326C12)</f>
        <v>6.5179912382076158E-4</v>
      </c>
      <c r="AD33" s="16" t="s">
        <v>38207</v>
      </c>
      <c r="AE33" s="33">
        <f>IF(D6L1326C5=0,0,D6L1326C10/D6L1326C5)</f>
        <v>0.48698797657379661</v>
      </c>
      <c r="AF33" s="16" t="s">
        <v>38208</v>
      </c>
      <c r="AG33" s="33">
        <f>CHOOSE(MIN(D6L1326C9,RUN_YEARS),B7L813C5,B7L813C14,B7L813C23,B7L813C32,B7L813C41)</f>
        <v>5.5905192770211105</v>
      </c>
      <c r="AH33" s="16" t="s">
        <v>38209</v>
      </c>
      <c r="AI33" s="33">
        <f>IF(D6L1326C15=0,0,D6L1326C11/D6L1326C15)</f>
        <v>1.6946777219339825E-3</v>
      </c>
      <c r="AJ33" s="16" t="s">
        <v>38210</v>
      </c>
      <c r="AK33" s="33">
        <f>IF(D6L1326C5=0,0,D6L1326C11/D6L1326C5)</f>
        <v>1.3012023426203364E-2</v>
      </c>
      <c r="AL33" s="16" t="s">
        <v>38211</v>
      </c>
      <c r="AM33" s="33">
        <f>D6L1326C8*CHOOSE(MIN(D6L1326C9,RUN_YEARS),B7L813C4,B7L813C13,B7L813C22,B7L813C31,B7L813C40)</f>
        <v>0.11992775790204784</v>
      </c>
      <c r="AN33" s="16" t="s">
        <v>38212</v>
      </c>
      <c r="AO33" s="33">
        <f>D6L1326C8-D6L1326C18</f>
        <v>0.24412509392925658</v>
      </c>
      <c r="AP33" s="16" t="s">
        <v>38213</v>
      </c>
      <c r="AQ33" s="33">
        <f>CHOOSE(MIN(D6L1326C9,RUN_YEARS),B7L813C2,B7L813C11,B7L813C20,B7L813C29,B7L813C38)</f>
        <v>1.265815498004347</v>
      </c>
      <c r="AR33" s="16" t="s">
        <v>38214</v>
      </c>
      <c r="AS33" s="33">
        <f>IF(D6L1326C20=0,0,D6L1326C18/D6L1326C20)</f>
        <v>9.4743474140680795E-2</v>
      </c>
      <c r="AT33" s="16" t="s">
        <v>38215</v>
      </c>
      <c r="AU33" s="33">
        <f>IF(D6L1326C5=0,0,D6L1326C18/D6L1326C5)</f>
        <v>0.16471201543783018</v>
      </c>
      <c r="AV33" s="16" t="s">
        <v>38216</v>
      </c>
      <c r="AW33" s="33">
        <f>CHOOSE(MIN(D6L1326C9,RUN_YEARS),B7L813C1,B7L813C10,B7L813C19,B7L813C28,B7L813C37)</f>
        <v>2.5766956103674747</v>
      </c>
      <c r="AX33" s="16" t="s">
        <v>38217</v>
      </c>
      <c r="AY33" s="33">
        <f>IF(D6L1326C23=0,0,D6L1326C19/D6L1326C23)</f>
        <v>9.4743474140680795E-2</v>
      </c>
      <c r="AZ33" s="16" t="s">
        <v>38218</v>
      </c>
      <c r="BA33" s="33">
        <f>IF(D6L1326C5=0,0,D6L1326C19/D6L1326C5)</f>
        <v>0.33528798456216979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-0.54107251166089854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-0.46532236002837274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-0.23266118001418637</v>
      </c>
      <c r="R34" s="16" t="s">
        <v>38222</v>
      </c>
      <c r="S34" s="15">
        <f>D6L1327C5-D6L1327C7</f>
        <v>-0.23266118001418637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-0.22505148036359662</v>
      </c>
      <c r="X34" s="16" t="s">
        <v>38224</v>
      </c>
      <c r="Y34" s="33">
        <f>D6L1327C7-D6L1327C10</f>
        <v>-7.6096996505897463E-3</v>
      </c>
      <c r="Z34" s="16" t="s">
        <v>38225</v>
      </c>
      <c r="AA34" s="33">
        <f>CHOOSE(MIN(D6L1327C9,RUN_YEARS),B7L813C7,B7L813C16,B7L813C25,B7L813C34,B7L813C43)</f>
        <v>640.66666666666663</v>
      </c>
      <c r="AB34" s="16" t="s">
        <v>38226</v>
      </c>
      <c r="AC34" s="33">
        <f>IF(D6L1327C12=0,0,D6L1327C10/D6L1327C12)</f>
        <v>-3.5127702450093128E-4</v>
      </c>
      <c r="AD34" s="16" t="s">
        <v>38227</v>
      </c>
      <c r="AE34" s="33">
        <f>IF(D6L1327C5=0,0,D6L1327C10/D6L1327C5)</f>
        <v>0.48364639161091305</v>
      </c>
      <c r="AF34" s="16" t="s">
        <v>38228</v>
      </c>
      <c r="AG34" s="33">
        <f>CHOOSE(MIN(D6L1327C9,RUN_YEARS),B7L813C5,B7L813C14,B7L813C23,B7L813C32,B7L813C41)</f>
        <v>8.3319071666509394</v>
      </c>
      <c r="AH34" s="16" t="s">
        <v>38229</v>
      </c>
      <c r="AI34" s="33">
        <f>IF(D6L1327C15=0,0,D6L1327C11/D6L1327C15)</f>
        <v>-9.133202637024233E-4</v>
      </c>
      <c r="AJ34" s="16" t="s">
        <v>38230</v>
      </c>
      <c r="AK34" s="33">
        <f>IF(D6L1327C5=0,0,D6L1327C11/D6L1327C5)</f>
        <v>1.6353608389086977E-2</v>
      </c>
      <c r="AL34" s="16" t="s">
        <v>38231</v>
      </c>
      <c r="AM34" s="33">
        <f>D6L1327C8*CHOOSE(MIN(D6L1327C9,RUN_YEARS),B7L813C4,B7L813C13,B7L813C22,B7L813C31,B7L813C40)</f>
        <v>-6.4070414833727038E-2</v>
      </c>
      <c r="AN34" s="16" t="s">
        <v>38232</v>
      </c>
      <c r="AO34" s="33">
        <f>D6L1327C8-D6L1327C18</f>
        <v>-0.16859076518045935</v>
      </c>
      <c r="AP34" s="16" t="s">
        <v>38233</v>
      </c>
      <c r="AQ34" s="33">
        <f>CHOOSE(MIN(D6L1327C9,RUN_YEARS),B7L813C2,B7L813C11,B7L813C20,B7L813C29,B7L813C38)</f>
        <v>1.3944791928998741</v>
      </c>
      <c r="AR34" s="16" t="s">
        <v>38234</v>
      </c>
      <c r="AS34" s="33">
        <f>IF(D6L1327C20=0,0,D6L1327C18/D6L1327C20)</f>
        <v>-4.5945766103895821E-2</v>
      </c>
      <c r="AT34" s="16" t="s">
        <v>38235</v>
      </c>
      <c r="AU34" s="33">
        <f>IF(D6L1327C5=0,0,D6L1327C18/D6L1327C5)</f>
        <v>0.13769038485453478</v>
      </c>
      <c r="AV34" s="16" t="s">
        <v>38236</v>
      </c>
      <c r="AW34" s="33">
        <f>CHOOSE(MIN(D6L1327C9,RUN_YEARS),B7L813C1,B7L813C10,B7L813C19,B7L813C28,B7L813C37)</f>
        <v>3.6693427812092616</v>
      </c>
      <c r="AX34" s="16" t="s">
        <v>38237</v>
      </c>
      <c r="AY34" s="33">
        <f>IF(D6L1327C23=0,0,D6L1327C19/D6L1327C23)</f>
        <v>-4.5945766103895828E-2</v>
      </c>
      <c r="AZ34" s="16" t="s">
        <v>38238</v>
      </c>
      <c r="BA34" s="33">
        <f>IF(D6L1327C5=0,0,D6L1327C19/D6L1327C5)</f>
        <v>0.36230961514546522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181.17398843836165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125.16115086364088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62.580575431820442</v>
      </c>
      <c r="R35" s="16" t="s">
        <v>38242</v>
      </c>
      <c r="S35" s="15">
        <f>SUM(D6L1301C8:D6L1327C8)-2*SUM(D6L1309C8,D6L1311C8,D6L1322C8,D6L1324C8,D6L1327C8)</f>
        <v>62.580575431820442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60.544859787503668</v>
      </c>
      <c r="X35" s="16" t="s">
        <v>38244</v>
      </c>
      <c r="Y35" s="33">
        <f>SUM(D6L1301C11:D6L1327C11)-2*SUM(D6L1309C11,D6L1311C11,D6L1322C11,D6L1324C11,D6L1327C11)</f>
        <v>2.0357156443167557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9.4946033244523886E-2</v>
      </c>
      <c r="AD35" s="16" t="s">
        <v>38246</v>
      </c>
      <c r="AE35" s="33">
        <f>IF(D6L1328C5=0,0,D6L1328C10/D6L1328C5)</f>
        <v>0.48373524348194413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0.24685968643576175</v>
      </c>
      <c r="AJ35" s="16" t="s">
        <v>38248</v>
      </c>
      <c r="AK35" s="33">
        <f>IF(D6L1328C5=0,0,D6L1328C11/D6L1328C5)</f>
        <v>1.6264756518055697E-2</v>
      </c>
      <c r="AL35" s="16" t="s">
        <v>38249</v>
      </c>
      <c r="AM35" s="33">
        <f>SUM(D6L1301C18:D6L1327C18)-2*SUM(D6L1309C18,D6L1311C18,D6L1322C18,D6L1324C18,D6L1327C18)</f>
        <v>17.333540538444911</v>
      </c>
      <c r="AN35" s="16" t="s">
        <v>38250</v>
      </c>
      <c r="AO35" s="33">
        <f>SUM(D6L1301C19:D6L1327C19)-2*SUM(D6L1309C19,D6L1311C19,D6L1322C19,D6L1324C19,D6L1327C19)</f>
        <v>45.247034893375528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12.461541355899737</v>
      </c>
      <c r="AT35" s="16" t="s">
        <v>38252</v>
      </c>
      <c r="AU35" s="33">
        <f>IF(D6L1328C5=0,0,D6L1328C18/D6L1328C5)</f>
        <v>0.13848978232334452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12.461541355899739</v>
      </c>
      <c r="AZ35" s="16" t="s">
        <v>38254</v>
      </c>
      <c r="BA35" s="33">
        <f>IF(D6L1328C5=0,0,D6L1328C19/D6L1328C5)</f>
        <v>0.36151021767665542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1.8857177696830936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0.94285888484154678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0.47142944242077339</v>
      </c>
      <c r="R36" s="16" t="s">
        <v>38259</v>
      </c>
      <c r="S36" s="15">
        <f>D6L1329C5-D6L1329C7</f>
        <v>0.47142944242077339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0.45916094052361123</v>
      </c>
      <c r="X36" s="16" t="s">
        <v>38261</v>
      </c>
      <c r="Y36" s="33">
        <f>D6L1329C7-D6L1329C10</f>
        <v>1.2268501897162165E-2</v>
      </c>
      <c r="Z36" s="16" t="s">
        <v>38262</v>
      </c>
      <c r="AA36" s="33">
        <f>CHOOSE(MIN(D6L1329C9,RUN_YEARS),B7L813C7,B7L813C16,B7L813C25,B7L813C34,B7L813C43)</f>
        <v>544</v>
      </c>
      <c r="AB36" s="16" t="s">
        <v>38263</v>
      </c>
      <c r="AC36" s="33">
        <f>IF(D6L1329C12=0,0,D6L1329C10/D6L1329C12)</f>
        <v>8.440458465507559E-4</v>
      </c>
      <c r="AD36" s="16" t="s">
        <v>38264</v>
      </c>
      <c r="AE36" s="33">
        <f>IF(D6L1329C5=0,0,D6L1329C10/D6L1329C5)</f>
        <v>0.48698797657379667</v>
      </c>
      <c r="AF36" s="16" t="s">
        <v>38265</v>
      </c>
      <c r="AG36" s="33">
        <f>CHOOSE(MIN(D6L1329C9,RUN_YEARS),B7L813C5,B7L813C14,B7L813C23,B7L813C32,B7L813C41)</f>
        <v>5.5905192770211105</v>
      </c>
      <c r="AH36" s="16" t="s">
        <v>38266</v>
      </c>
      <c r="AI36" s="33">
        <f>IF(D6L1329C15=0,0,D6L1329C11/D6L1329C15)</f>
        <v>2.1945192010319648E-3</v>
      </c>
      <c r="AJ36" s="16" t="s">
        <v>38267</v>
      </c>
      <c r="AK36" s="33">
        <f>IF(D6L1329C5=0,0,D6L1329C11/D6L1329C5)</f>
        <v>1.3012023426203341E-2</v>
      </c>
      <c r="AL36" s="16" t="s">
        <v>38268</v>
      </c>
      <c r="AM36" s="33">
        <f>D6L1329C8*CHOOSE(MIN(D6L1329C9,RUN_YEARS),B7L813C4,B7L813C13,B7L813C22,B7L813C31,B7L813C40)</f>
        <v>0.1553001871957162</v>
      </c>
      <c r="AN36" s="16" t="s">
        <v>38269</v>
      </c>
      <c r="AO36" s="33">
        <f>D6L1329C8-D6L1329C18</f>
        <v>0.31612925522505719</v>
      </c>
      <c r="AP36" s="16" t="s">
        <v>38270</v>
      </c>
      <c r="AQ36" s="33">
        <f>CHOOSE(MIN(D6L1329C9,RUN_YEARS),B7L813C2,B7L813C11,B7L813C20,B7L813C29,B7L813C38)</f>
        <v>1.265815498004347</v>
      </c>
      <c r="AR36" s="16" t="s">
        <v>38271</v>
      </c>
      <c r="AS36" s="33">
        <f>IF(D6L1329C20=0,0,D6L1329C18/D6L1329C20)</f>
        <v>0.12268785414664189</v>
      </c>
      <c r="AT36" s="16" t="s">
        <v>38272</v>
      </c>
      <c r="AU36" s="33">
        <f>IF(D6L1329C5=0,0,D6L1329C18/D6L1329C5)</f>
        <v>0.16471201543783018</v>
      </c>
      <c r="AV36" s="16" t="s">
        <v>38273</v>
      </c>
      <c r="AW36" s="33">
        <f>CHOOSE(MIN(D6L1329C9,RUN_YEARS),B7L813C1,B7L813C10,B7L813C19,B7L813C28,B7L813C37)</f>
        <v>2.5766956103674747</v>
      </c>
      <c r="AX36" s="16" t="s">
        <v>38274</v>
      </c>
      <c r="AY36" s="33">
        <f>IF(D6L1329C23=0,0,D6L1329C19/D6L1329C23)</f>
        <v>0.12268785414664191</v>
      </c>
      <c r="AZ36" s="16" t="s">
        <v>38275</v>
      </c>
      <c r="BA36" s="33">
        <f>IF(D6L1329C5=0,0,D6L1329C19/D6L1329C5)</f>
        <v>0.33528798456216985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544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5.5905192770211105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1.265815498004347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2.5766956103674747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-0.57132925472747498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-0.28566462736373749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-0.14283231368186874</v>
      </c>
      <c r="R38" s="16" t="s">
        <v>38299</v>
      </c>
      <c r="S38" s="15">
        <f>D6L1331C5-D6L1331C7</f>
        <v>-0.14283231368186874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-0.13911523885857416</v>
      </c>
      <c r="X38" s="16" t="s">
        <v>38301</v>
      </c>
      <c r="Y38" s="33">
        <f>D6L1331C7-D6L1331C10</f>
        <v>-3.7170748232945861E-3</v>
      </c>
      <c r="Z38" s="16" t="s">
        <v>38302</v>
      </c>
      <c r="AA38" s="33">
        <f>CHOOSE(MIN(D6L1331C9,RUN_YEARS),B7L813C7,B7L813C16,B7L813C25,B7L813C34,B7L813C43)</f>
        <v>544</v>
      </c>
      <c r="AB38" s="16" t="s">
        <v>38303</v>
      </c>
      <c r="AC38" s="33">
        <f>IF(D6L1331C12=0,0,D6L1331C10/D6L1331C12)</f>
        <v>-2.5572654201943781E-4</v>
      </c>
      <c r="AD38" s="16" t="s">
        <v>38304</v>
      </c>
      <c r="AE38" s="33">
        <f>IF(D6L1331C5=0,0,D6L1331C10/D6L1331C5)</f>
        <v>0.48698797657379672</v>
      </c>
      <c r="AF38" s="16" t="s">
        <v>38305</v>
      </c>
      <c r="AG38" s="33">
        <f>CHOOSE(MIN(D6L1331C9,RUN_YEARS),B7L813C5,B7L813C14,B7L813C23,B7L813C32,B7L813C41)</f>
        <v>5.5905192770211105</v>
      </c>
      <c r="AH38" s="16" t="s">
        <v>38306</v>
      </c>
      <c r="AI38" s="33">
        <f>IF(D6L1331C15=0,0,D6L1331C11/D6L1331C15)</f>
        <v>-6.6488900925053545E-4</v>
      </c>
      <c r="AJ38" s="16" t="s">
        <v>38307</v>
      </c>
      <c r="AK38" s="33">
        <f>IF(D6L1331C5=0,0,D6L1331C11/D6L1331C5)</f>
        <v>1.3012023426203292E-2</v>
      </c>
      <c r="AL38" s="16" t="s">
        <v>38308</v>
      </c>
      <c r="AM38" s="33">
        <f>D6L1331C8*CHOOSE(MIN(D6L1331C9,RUN_YEARS),B7L813C4,B7L813C13,B7L813C22,B7L813C31,B7L813C40)</f>
        <v>-4.7052396512377935E-2</v>
      </c>
      <c r="AN38" s="16" t="s">
        <v>38309</v>
      </c>
      <c r="AO38" s="33">
        <f>D6L1331C8-D6L1331C18</f>
        <v>-9.5779917169490802E-2</v>
      </c>
      <c r="AP38" s="16" t="s">
        <v>38310</v>
      </c>
      <c r="AQ38" s="33">
        <f>CHOOSE(MIN(D6L1331C9,RUN_YEARS),B7L813C2,B7L813C11,B7L813C20,B7L813C29,B7L813C38)</f>
        <v>1.265815498004347</v>
      </c>
      <c r="AR38" s="16" t="s">
        <v>38311</v>
      </c>
      <c r="AS38" s="33">
        <f>IF(D6L1331C20=0,0,D6L1331C18/D6L1331C20)</f>
        <v>-3.7171607225981639E-2</v>
      </c>
      <c r="AT38" s="16" t="s">
        <v>38312</v>
      </c>
      <c r="AU38" s="33">
        <f>IF(D6L1331C5=0,0,D6L1331C18/D6L1331C5)</f>
        <v>0.16471201543783018</v>
      </c>
      <c r="AV38" s="16" t="s">
        <v>38313</v>
      </c>
      <c r="AW38" s="33">
        <f>CHOOSE(MIN(D6L1331C9,RUN_YEARS),B7L813C1,B7L813C10,B7L813C19,B7L813C28,B7L813C37)</f>
        <v>2.5766956103674747</v>
      </c>
      <c r="AX38" s="16" t="s">
        <v>38314</v>
      </c>
      <c r="AY38" s="33">
        <f>IF(D6L1331C23=0,0,D6L1331C19/D6L1331C23)</f>
        <v>-3.7171607225981645E-2</v>
      </c>
      <c r="AZ38" s="16" t="s">
        <v>38315</v>
      </c>
      <c r="BA38" s="33">
        <f>IF(D6L1331C5=0,0,D6L1331C19/D6L1331C5)</f>
        <v>0.33528798456216979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544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5.5905192770211105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1.265815498004347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2.5766956103674747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-9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-9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-3.6</v>
      </c>
      <c r="R40" s="16" t="s">
        <v>38340</v>
      </c>
      <c r="S40" s="15">
        <f>D6L1333C5-D6L1333C7</f>
        <v>-5.4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-3.506313431331336</v>
      </c>
      <c r="X40" s="16" t="s">
        <v>38342</v>
      </c>
      <c r="Y40" s="33">
        <f>D6L1333C7-D6L1333C10</f>
        <v>-9.3686568668664094E-2</v>
      </c>
      <c r="Z40" s="16" t="s">
        <v>38343</v>
      </c>
      <c r="AA40" s="33">
        <f>CHOOSE(MIN(D6L1333C9,RUN_YEARS),B7L813C7,B7L813C16,B7L813C25,B7L813C34,B7L813C43)</f>
        <v>544</v>
      </c>
      <c r="AB40" s="16" t="s">
        <v>38344</v>
      </c>
      <c r="AC40" s="33">
        <f>IF(D6L1333C12=0,0,D6L1333C10/D6L1333C12)</f>
        <v>-6.4454291017120146E-3</v>
      </c>
      <c r="AD40" s="16" t="s">
        <v>38345</v>
      </c>
      <c r="AE40" s="33">
        <f>IF(D6L1333C5=0,0,D6L1333C10/D6L1333C5)</f>
        <v>0.38959038125903733</v>
      </c>
      <c r="AF40" s="16" t="s">
        <v>38346</v>
      </c>
      <c r="AG40" s="33">
        <f>CHOOSE(MIN(D6L1333C9,RUN_YEARS),B7L813C5,B7L813C14,B7L813C23,B7L813C32,B7L813C41)</f>
        <v>5.5905192770211105</v>
      </c>
      <c r="AH40" s="16" t="s">
        <v>38347</v>
      </c>
      <c r="AI40" s="33">
        <f>IF(D6L1333C15=0,0,D6L1333C11/D6L1333C15)</f>
        <v>-1.6758115664451241E-2</v>
      </c>
      <c r="AJ40" s="16" t="s">
        <v>38348</v>
      </c>
      <c r="AK40" s="33">
        <f>IF(D6L1333C5=0,0,D6L1333C11/D6L1333C5)</f>
        <v>1.0409618740962677E-2</v>
      </c>
      <c r="AL40" s="16" t="s">
        <v>38349</v>
      </c>
      <c r="AM40" s="33">
        <f>D6L1333C8*CHOOSE(MIN(D6L1333C9,RUN_YEARS),B7L813C4,B7L813C13,B7L813C22,B7L813C31,B7L813C40)</f>
        <v>-1.7788897667285661</v>
      </c>
      <c r="AN40" s="16" t="s">
        <v>38350</v>
      </c>
      <c r="AO40" s="33">
        <f>D6L1333C8-D6L1333C18</f>
        <v>-3.621110233271434</v>
      </c>
      <c r="AP40" s="16" t="s">
        <v>38351</v>
      </c>
      <c r="AQ40" s="33">
        <f>CHOOSE(MIN(D6L1333C9,RUN_YEARS),B7L813C2,B7L813C11,B7L813C20,B7L813C29,B7L813C38)</f>
        <v>1.265815498004347</v>
      </c>
      <c r="AR40" s="16" t="s">
        <v>38352</v>
      </c>
      <c r="AS40" s="33">
        <f>IF(D6L1333C20=0,0,D6L1333C18/D6L1333C20)</f>
        <v>-1.4053310056111015</v>
      </c>
      <c r="AT40" s="16" t="s">
        <v>38353</v>
      </c>
      <c r="AU40" s="33">
        <f>IF(D6L1333C5=0,0,D6L1333C18/D6L1333C5)</f>
        <v>0.19765441852539622</v>
      </c>
      <c r="AV40" s="16" t="s">
        <v>38354</v>
      </c>
      <c r="AW40" s="33">
        <f>CHOOSE(MIN(D6L1333C9,RUN_YEARS),B7L813C1,B7L813C10,B7L813C19,B7L813C28,B7L813C37)</f>
        <v>2.5766956103674747</v>
      </c>
      <c r="AX40" s="16" t="s">
        <v>38355</v>
      </c>
      <c r="AY40" s="33">
        <f>IF(D6L1333C23=0,0,D6L1333C19/D6L1333C23)</f>
        <v>-1.4053310056111015</v>
      </c>
      <c r="AZ40" s="16" t="s">
        <v>38356</v>
      </c>
      <c r="BA40" s="33">
        <f>IF(D6L1333C5=0,0,D6L1333C19/D6L1333C5)</f>
        <v>0.40234558147460375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544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5.5905192770211105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1.265815498004347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2.5766956103674747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16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15.583615250361493</v>
      </c>
      <c r="X42" s="16" t="s">
        <v>38382</v>
      </c>
      <c r="Y42" s="33">
        <f>D6L1335C7-D6L1335C10</f>
        <v>0.41638474963850669</v>
      </c>
      <c r="Z42" s="16" t="s">
        <v>38383</v>
      </c>
      <c r="AA42" s="33">
        <f>CHOOSE(MIN(D6L1335C9,RUN_YEARS),B7L813C7,B7L813C16,B7L813C25,B7L813C34,B7L813C43)</f>
        <v>544</v>
      </c>
      <c r="AB42" s="16" t="s">
        <v>38384</v>
      </c>
      <c r="AC42" s="33">
        <f>IF(D6L1335C12=0,0,D6L1335C10/D6L1335C12)</f>
        <v>2.8646351563164509E-2</v>
      </c>
      <c r="AD42" s="16" t="s">
        <v>38385</v>
      </c>
      <c r="AE42" s="33">
        <f>IF(D6L1335C5=0,0,D6L1335C10/D6L1335C5)</f>
        <v>0.97397595314759333</v>
      </c>
      <c r="AF42" s="16" t="s">
        <v>38386</v>
      </c>
      <c r="AG42" s="33">
        <f>CHOOSE(MIN(D6L1335C9,RUN_YEARS),B7L813C5,B7L813C14,B7L813C23,B7L813C32,B7L813C41)</f>
        <v>5.5905192770211105</v>
      </c>
      <c r="AH42" s="16" t="s">
        <v>38387</v>
      </c>
      <c r="AI42" s="33">
        <f>IF(D6L1335C15=0,0,D6L1335C11/D6L1335C15)</f>
        <v>7.4480514064227663E-2</v>
      </c>
      <c r="AJ42" s="16" t="s">
        <v>38388</v>
      </c>
      <c r="AK42" s="33">
        <f>IF(D6L1335C5=0,0,D6L1335C11/D6L1335C5)</f>
        <v>2.6024046852406668E-2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1.265815498004347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2.5766956103674747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41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544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5.5905192770211105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13.506385265902075</v>
      </c>
      <c r="AN43" s="16" t="s">
        <v>38410</v>
      </c>
      <c r="AO43" s="33">
        <f>D6L1336C8-D6L1336C18</f>
        <v>27.493614734097925</v>
      </c>
      <c r="AP43" s="16" t="s">
        <v>38411</v>
      </c>
      <c r="AQ43" s="33">
        <f>CHOOSE(MIN(D6L1336C9,RUN_YEARS),B7L813C2,B7L813C11,B7L813C20,B7L813C29,B7L813C38)</f>
        <v>1.265815498004347</v>
      </c>
      <c r="AR43" s="16" t="s">
        <v>38412</v>
      </c>
      <c r="AS43" s="33">
        <f>IF(D6L1336C20=0,0,D6L1336C18/D6L1336C20)</f>
        <v>10.670105783343548</v>
      </c>
      <c r="AT43" s="16" t="s">
        <v>38413</v>
      </c>
      <c r="AU43" s="33">
        <f>IF(D6L1336C5=0,0,D6L1336C18/D6L1336C5)</f>
        <v>0.32942403087566036</v>
      </c>
      <c r="AV43" s="16" t="s">
        <v>38414</v>
      </c>
      <c r="AW43" s="33">
        <f>CHOOSE(MIN(D6L1336C9,RUN_YEARS),B7L813C1,B7L813C10,B7L813C19,B7L813C28,B7L813C37)</f>
        <v>2.5766956103674747</v>
      </c>
      <c r="AX43" s="16" t="s">
        <v>38415</v>
      </c>
      <c r="AY43" s="33">
        <f>IF(D6L1336C23=0,0,D6L1336C19/D6L1336C23)</f>
        <v>10.670105783343548</v>
      </c>
      <c r="AZ43" s="16" t="s">
        <v>38416</v>
      </c>
      <c r="BA43" s="33">
        <f>IF(D6L1336C5=0,0,D6L1336C19/D6L1336C5)</f>
        <v>0.67057596912433959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49.314388514955617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48.657194257477812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12.728597128738905</v>
      </c>
      <c r="R44" s="16" t="s">
        <v>38420</v>
      </c>
      <c r="S44" s="15">
        <f>SUM(D6L1329C8:D6L1336C8)</f>
        <v>35.9285971287389</v>
      </c>
      <c r="U44" s="21" t="str">
        <f>NULL_VALUE</f>
        <v>n/a</v>
      </c>
      <c r="V44" s="16" t="s">
        <v>38421</v>
      </c>
      <c r="W44" s="33">
        <f>SUM(D6L1329C10:D6L1336C10)</f>
        <v>12.397347520695195</v>
      </c>
      <c r="X44" s="16" t="s">
        <v>38422</v>
      </c>
      <c r="Y44" s="33">
        <f>SUM(D6L1329C11:D6L1336C11)</f>
        <v>0.33124960804371018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2.2789241765983813E-2</v>
      </c>
      <c r="AD44" s="16" t="s">
        <v>38424</v>
      </c>
      <c r="AE44" s="33">
        <f>IF(D6L1337C5=0,0,D6L1337C10/D6L1337C5)</f>
        <v>0.25478960942738549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5.925202859155785E-2</v>
      </c>
      <c r="AJ44" s="16" t="s">
        <v>38426</v>
      </c>
      <c r="AK44" s="33">
        <f>IF(D6L1337C5=0,0,D6L1337C11/D6L1337C5)</f>
        <v>6.8078238603493371E-3</v>
      </c>
      <c r="AL44" s="16" t="s">
        <v>38427</v>
      </c>
      <c r="AM44" s="33">
        <f>SUM(D6L1329C18:D6L1336C18)</f>
        <v>11.835743289856847</v>
      </c>
      <c r="AN44" s="16" t="s">
        <v>38428</v>
      </c>
      <c r="AO44" s="33">
        <f>SUM(D6L1329C19:D6L1336C19)</f>
        <v>24.092853838882057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9.3502910246531066</v>
      </c>
      <c r="AT44" s="16" t="s">
        <v>38430</v>
      </c>
      <c r="AU44" s="33">
        <f>IF(D6L1337C5=0,0,D6L1337C18/D6L1337C5)</f>
        <v>0.24324754993528808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9.3502910246531066</v>
      </c>
      <c r="AZ44" s="16" t="s">
        <v>38432</v>
      </c>
      <c r="BA44" s="33">
        <f>IF(D6L1337C5=0,0,D6L1337C19/D6L1337C5)</f>
        <v>0.49515501677697704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5.6544268319118318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2.8272134159559159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1.413606707977958</v>
      </c>
      <c r="R45" s="16" t="s">
        <v>38437</v>
      </c>
      <c r="S45" s="15">
        <f>D6L1338C5-D6L1338C7</f>
        <v>1.413606707977958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1.3768189407786633</v>
      </c>
      <c r="X45" s="16" t="s">
        <v>38439</v>
      </c>
      <c r="Y45" s="33">
        <f>D6L1338C7-D6L1338C10</f>
        <v>3.6787767199294663E-2</v>
      </c>
      <c r="Z45" s="16" t="s">
        <v>38440</v>
      </c>
      <c r="AA45" s="33">
        <f>CHOOSE(MIN(D6L1338C9,RUN_YEARS),B7L813C7,B7L813C16,B7L813C25,B7L813C34,B7L813C43)</f>
        <v>544</v>
      </c>
      <c r="AB45" s="16" t="s">
        <v>38441</v>
      </c>
      <c r="AC45" s="33">
        <f>IF(D6L1338C12=0,0,D6L1338C10/D6L1338C12)</f>
        <v>2.5309171705490134E-3</v>
      </c>
      <c r="AD45" s="16" t="s">
        <v>38442</v>
      </c>
      <c r="AE45" s="33">
        <f>IF(D6L1338C5=0,0,D6L1338C10/D6L1338C5)</f>
        <v>0.48698797657379667</v>
      </c>
      <c r="AF45" s="16" t="s">
        <v>38443</v>
      </c>
      <c r="AG45" s="33">
        <f>CHOOSE(MIN(D6L1338C9,RUN_YEARS),B7L813C5,B7L813C14,B7L813C23,B7L813C32,B7L813C41)</f>
        <v>5.5905192770211105</v>
      </c>
      <c r="AH45" s="16" t="s">
        <v>38444</v>
      </c>
      <c r="AI45" s="33">
        <f>IF(D6L1338C15=0,0,D6L1338C11/D6L1338C15)</f>
        <v>6.5803846434274171E-3</v>
      </c>
      <c r="AJ45" s="16" t="s">
        <v>38445</v>
      </c>
      <c r="AK45" s="33">
        <f>IF(D6L1338C5=0,0,D6L1338C11/D6L1338C5)</f>
        <v>1.3012023426203312E-2</v>
      </c>
      <c r="AL45" s="16" t="s">
        <v>38446</v>
      </c>
      <c r="AM45" s="33">
        <f>D6L1338C8*CHOOSE(MIN(D6L1338C9,RUN_YEARS),B7L813C4,B7L813C13,B7L813C22,B7L813C31,B7L813C40)</f>
        <v>0.46567601981497142</v>
      </c>
      <c r="AN45" s="16" t="s">
        <v>38447</v>
      </c>
      <c r="AO45" s="33">
        <f>D6L1338C8-D6L1338C18</f>
        <v>0.94793068816298653</v>
      </c>
      <c r="AP45" s="16" t="s">
        <v>38448</v>
      </c>
      <c r="AQ45" s="33">
        <f>CHOOSE(MIN(D6L1338C9,RUN_YEARS),B7L813C2,B7L813C11,B7L813C20,B7L813C29,B7L813C38)</f>
        <v>1.265815498004347</v>
      </c>
      <c r="AR45" s="16" t="s">
        <v>38449</v>
      </c>
      <c r="AS45" s="33">
        <f>IF(D6L1338C20=0,0,D6L1338C18/D6L1338C20)</f>
        <v>0.36788617341875224</v>
      </c>
      <c r="AT45" s="16" t="s">
        <v>38450</v>
      </c>
      <c r="AU45" s="33">
        <f>IF(D6L1338C5=0,0,D6L1338C18/D6L1338C5)</f>
        <v>0.16471201543783018</v>
      </c>
      <c r="AV45" s="16" t="s">
        <v>38451</v>
      </c>
      <c r="AW45" s="33">
        <f>CHOOSE(MIN(D6L1338C9,RUN_YEARS),B7L813C1,B7L813C10,B7L813C19,B7L813C28,B7L813C37)</f>
        <v>2.5766956103674747</v>
      </c>
      <c r="AX45" s="16" t="s">
        <v>38452</v>
      </c>
      <c r="AY45" s="33">
        <f>IF(D6L1338C23=0,0,D6L1338C19/D6L1338C23)</f>
        <v>0.36788617341875229</v>
      </c>
      <c r="AZ45" s="16" t="s">
        <v>38453</v>
      </c>
      <c r="BA45" s="33">
        <f>IF(D6L1338C5=0,0,D6L1338C19/D6L1338C5)</f>
        <v>0.33528798456216979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79.786660067505608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79.786660067505608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31.914664027002246</v>
      </c>
      <c r="R46" s="16" t="s">
        <v>38457</v>
      </c>
      <c r="S46" s="15">
        <f>D6L1339C5-D6L1339C7</f>
        <v>47.871996040503362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31.084115315084723</v>
      </c>
      <c r="X46" s="16" t="s">
        <v>38459</v>
      </c>
      <c r="Y46" s="33">
        <f>D6L1339C7-D6L1339C10</f>
        <v>0.83054871191752255</v>
      </c>
      <c r="Z46" s="16" t="s">
        <v>38460</v>
      </c>
      <c r="AA46" s="33">
        <f>CHOOSE(MIN(D6L1339C9,RUN_YEARS),B7L813C7,B7L813C16,B7L813C25,B7L813C34,B7L813C43)</f>
        <v>544</v>
      </c>
      <c r="AB46" s="16" t="s">
        <v>38461</v>
      </c>
      <c r="AC46" s="33">
        <f>IF(D6L1339C12=0,0,D6L1339C10/D6L1339C12)</f>
        <v>5.7139917858611625E-2</v>
      </c>
      <c r="AD46" s="16" t="s">
        <v>38462</v>
      </c>
      <c r="AE46" s="33">
        <f>IF(D6L1339C5=0,0,D6L1339C10/D6L1339C5)</f>
        <v>0.38959038125903739</v>
      </c>
      <c r="AF46" s="16" t="s">
        <v>38463</v>
      </c>
      <c r="AG46" s="33">
        <f>CHOOSE(MIN(D6L1339C9,RUN_YEARS),B7L813C5,B7L813C14,B7L813C23,B7L813C32,B7L813C41)</f>
        <v>5.5905192770211105</v>
      </c>
      <c r="AH46" s="16" t="s">
        <v>38464</v>
      </c>
      <c r="AI46" s="33">
        <f>IF(D6L1339C15=0,0,D6L1339C11/D6L1339C15)</f>
        <v>0.14856378643238982</v>
      </c>
      <c r="AJ46" s="16" t="s">
        <v>38465</v>
      </c>
      <c r="AK46" s="33">
        <f>IF(D6L1339C5=0,0,D6L1339C11/D6L1339C5)</f>
        <v>1.0409618740962648E-2</v>
      </c>
      <c r="AL46" s="16" t="s">
        <v>38466</v>
      </c>
      <c r="AM46" s="33">
        <f>D6L1339C8*CHOOSE(MIN(D6L1339C9,RUN_YEARS),B7L813C4,B7L813C13,B7L813C22,B7L813C31,B7L813C40)</f>
        <v>15.77018590172627</v>
      </c>
      <c r="AN46" s="16" t="s">
        <v>38467</v>
      </c>
      <c r="AO46" s="33">
        <f>D6L1339C8-D6L1339C18</f>
        <v>32.10181013877709</v>
      </c>
      <c r="AP46" s="16" t="s">
        <v>38468</v>
      </c>
      <c r="AQ46" s="33">
        <f>CHOOSE(MIN(D6L1339C9,RUN_YEARS),B7L813C2,B7L813C11,B7L813C20,B7L813C29,B7L813C38)</f>
        <v>1.265815498004347</v>
      </c>
      <c r="AR46" s="16" t="s">
        <v>38469</v>
      </c>
      <c r="AS46" s="33">
        <f>IF(D6L1339C20=0,0,D6L1339C18/D6L1339C20)</f>
        <v>12.458518580779861</v>
      </c>
      <c r="AT46" s="16" t="s">
        <v>38470</v>
      </c>
      <c r="AU46" s="33">
        <f>IF(D6L1339C5=0,0,D6L1339C18/D6L1339C5)</f>
        <v>0.1976544185253962</v>
      </c>
      <c r="AV46" s="16" t="s">
        <v>38471</v>
      </c>
      <c r="AW46" s="33">
        <f>CHOOSE(MIN(D6L1339C9,RUN_YEARS),B7L813C1,B7L813C10,B7L813C19,B7L813C28,B7L813C37)</f>
        <v>2.5766956103674747</v>
      </c>
      <c r="AX46" s="16" t="s">
        <v>38472</v>
      </c>
      <c r="AY46" s="33">
        <f>IF(D6L1339C23=0,0,D6L1339C19/D6L1339C23)</f>
        <v>12.458518580779861</v>
      </c>
      <c r="AZ46" s="16" t="s">
        <v>38473</v>
      </c>
      <c r="BA46" s="33">
        <f>IF(D6L1339C5=0,0,D6L1339C19/D6L1339C5)</f>
        <v>0.40234558147460375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85.441086899417442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82.613873483461518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33.328270734980201</v>
      </c>
      <c r="R47" s="16" t="s">
        <v>38477</v>
      </c>
      <c r="S47" s="15">
        <f>SUM(D6L1338C8:D6L1339C8)</f>
        <v>49.285602748481317</v>
      </c>
      <c r="U47" s="21" t="str">
        <f>NULL_VALUE</f>
        <v>n/a</v>
      </c>
      <c r="V47" s="16" t="s">
        <v>38478</v>
      </c>
      <c r="W47" s="33">
        <f>SUM(D6L1338C10:D6L1339C10)</f>
        <v>32.460934255863386</v>
      </c>
      <c r="X47" s="16" t="s">
        <v>38479</v>
      </c>
      <c r="Y47" s="33">
        <f>SUM(D6L1338C11:D6L1339C11)</f>
        <v>0.86733647911681722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5.9670835029160638E-2</v>
      </c>
      <c r="AD47" s="16" t="s">
        <v>38481</v>
      </c>
      <c r="AE47" s="33">
        <f>IF(D6L1340C5=0,0,D6L1340C10/D6L1340C5)</f>
        <v>0.39292352346076287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0.15514417107581724</v>
      </c>
      <c r="AJ47" s="16" t="s">
        <v>38483</v>
      </c>
      <c r="AK47" s="33">
        <f>IF(D6L1340C5=0,0,D6L1340C11/D6L1340C5)</f>
        <v>1.0498678279386687E-2</v>
      </c>
      <c r="AL47" s="16" t="s">
        <v>38484</v>
      </c>
      <c r="AM47" s="33">
        <f>SUM(D6L1338C18:D6L1339C18)</f>
        <v>16.235861921541243</v>
      </c>
      <c r="AN47" s="16" t="s">
        <v>38485</v>
      </c>
      <c r="AO47" s="33">
        <f>SUM(D6L1338C19:D6L1339C19)</f>
        <v>33.049740826940074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12.826404754198613</v>
      </c>
      <c r="AT47" s="16" t="s">
        <v>38487</v>
      </c>
      <c r="AU47" s="33">
        <f>IF(D6L1340C5=0,0,D6L1340C18/D6L1340C5)</f>
        <v>0.1965270630336865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12.826404754198613</v>
      </c>
      <c r="AZ47" s="16" t="s">
        <v>38489</v>
      </c>
      <c r="BA47" s="33">
        <f>IF(D6L1340C5=0,0,D6L1340C19/D6L1340C5)</f>
        <v>0.40005073522616397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315.92946385273473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256.43221860458021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108.63744329553955</v>
      </c>
      <c r="R48" s="16" t="s">
        <v>38494</v>
      </c>
      <c r="S48" s="15">
        <f>SUM(D6L1328C8,D6L1337C8,D6L1340C8)</f>
        <v>147.79477530904066</v>
      </c>
      <c r="U48" s="21" t="str">
        <f>NULL_VALUE</f>
        <v>n/a</v>
      </c>
      <c r="V48" s="16" t="s">
        <v>38495</v>
      </c>
      <c r="W48" s="33">
        <f>SUM(D6L1328C10,D6L1337C10,D6L1340C10)</f>
        <v>105.40314156406225</v>
      </c>
      <c r="X48" s="16" t="s">
        <v>38496</v>
      </c>
      <c r="Y48" s="33">
        <f>SUM(D6L1328C11,D6L1337C11,D6L1340C11)</f>
        <v>3.2343017314772831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0.17740611003966833</v>
      </c>
      <c r="AD48" s="16" t="s">
        <v>38498</v>
      </c>
      <c r="AE48" s="33">
        <f>IF(D6L1341C5=0,0,D6L1341C10/D6L1341C5)</f>
        <v>0.41103704572550004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0.46125588610313684</v>
      </c>
      <c r="AJ48" s="16" t="s">
        <v>38500</v>
      </c>
      <c r="AK48" s="33">
        <f>IF(D6L1341C5=0,0,D6L1341C11/D6L1341C5)</f>
        <v>1.261269644304951E-2</v>
      </c>
      <c r="AL48" s="16" t="s">
        <v>38501</v>
      </c>
      <c r="AM48" s="33">
        <f>SUM(D6L1328C18,D6L1337C18,D6L1340C18)</f>
        <v>45.405145749843001</v>
      </c>
      <c r="AN48" s="16" t="s">
        <v>38502</v>
      </c>
      <c r="AO48" s="33">
        <f>SUM(D6L1328C19,D6L1337C19,D6L1340C19)</f>
        <v>102.38962955919766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34.638237134751456</v>
      </c>
      <c r="AT48" s="16" t="s">
        <v>38504</v>
      </c>
      <c r="AU48" s="33">
        <f>IF(D6L1341C5=0,0,D6L1341C18/D6L1341C5)</f>
        <v>0.17706490236259262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34.638237134751456</v>
      </c>
      <c r="AZ48" s="16" t="s">
        <v>38506</v>
      </c>
      <c r="BA48" s="33">
        <f>IF(D6L1341C5=0,0,D6L1341C19/D6L1341C5)</f>
        <v>0.39928535546885779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3F998-2605-4CA9-B29C-5D02C95FEA8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15922.090181933332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13692.997556462666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6846.4987782313328</v>
      </c>
      <c r="R8" s="16" t="s">
        <v>38515</v>
      </c>
      <c r="S8" s="15">
        <f>D6L1401C5-D6L1401C7</f>
        <v>6846.4987782313328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6616.9540240187434</v>
      </c>
      <c r="X8" s="16" t="s">
        <v>38517</v>
      </c>
      <c r="Y8" s="33">
        <f>D6L1401C7-D6L1401C10</f>
        <v>229.5447542125894</v>
      </c>
      <c r="Z8" s="16" t="s">
        <v>38518</v>
      </c>
      <c r="AA8" s="33">
        <f>CHOOSE(MIN(D6L1401C9,RUN_YEARS),B7L814C7,B7L814C16,B7L814C25,B7L814C34,B7L814C43)</f>
        <v>158642.66666666669</v>
      </c>
      <c r="AB8" s="16" t="s">
        <v>38519</v>
      </c>
      <c r="AC8" s="33">
        <f>IF(D6L1401C12=0,0,D6L1401C10/D6L1401C12)</f>
        <v>4.1709800793515467E-2</v>
      </c>
      <c r="AD8" s="16" t="s">
        <v>38520</v>
      </c>
      <c r="AE8" s="33">
        <f>IF(D6L1401C5=0,0,D6L1401C10/D6L1401C5)</f>
        <v>0.48323634008798522</v>
      </c>
      <c r="AF8" s="16" t="s">
        <v>38521</v>
      </c>
      <c r="AG8" s="33">
        <f>CHOOSE(MIN(D6L1401C9,RUN_YEARS),B7L814C5,B7L814C14,B7L814C23,B7L814C32,B7L814C41)</f>
        <v>2116.6834232793767</v>
      </c>
      <c r="AH8" s="16" t="s">
        <v>38522</v>
      </c>
      <c r="AI8" s="33">
        <f>IF(D6L1401C15=0,0,D6L1401C11/D6L1401C15)</f>
        <v>0.10844548206313999</v>
      </c>
      <c r="AJ8" s="16" t="s">
        <v>38523</v>
      </c>
      <c r="AK8" s="33">
        <f>IF(D6L1401C5=0,0,D6L1401C11/D6L1401C5)</f>
        <v>1.6763659912014769E-2</v>
      </c>
      <c r="AL8" s="16" t="s">
        <v>38524</v>
      </c>
      <c r="AM8" s="33">
        <f>D6L1401C8*CHOOSE(MIN(D6L1401C9,RUN_YEARS),B7L814C4,B7L814C13,B7L814C22,B7L814C31,B7L814C40)</f>
        <v>1758.0456391391303</v>
      </c>
      <c r="AN8" s="16" t="s">
        <v>38525</v>
      </c>
      <c r="AO8" s="33">
        <f>D6L1401C8-D6L1401C18</f>
        <v>5088.453139092202</v>
      </c>
      <c r="AP8" s="16" t="s">
        <v>38526</v>
      </c>
      <c r="AQ8" s="33">
        <f>CHOOSE(MIN(D6L1401C9,RUN_YEARS),B7L814C2,B7L814C11,B7L814C20,B7L814C29,B7L814C38)</f>
        <v>345.30265000960009</v>
      </c>
      <c r="AR8" s="16" t="s">
        <v>38527</v>
      </c>
      <c r="AS8" s="33">
        <f>IF(D6L1401C20=0,0,D6L1401C18/D6L1401C20)</f>
        <v>5.0913181207565401</v>
      </c>
      <c r="AT8" s="16" t="s">
        <v>38528</v>
      </c>
      <c r="AU8" s="33">
        <f>IF(D6L1401C5=0,0,D6L1401C18/D6L1401C5)</f>
        <v>0.12839012289967056</v>
      </c>
      <c r="AV8" s="16" t="s">
        <v>38529</v>
      </c>
      <c r="AW8" s="33">
        <f>CHOOSE(MIN(D6L1401C9,RUN_YEARS),B7L814C1,B7L814C10,B7L814C19,B7L814C28,B7L814C37)</f>
        <v>999.43728095625033</v>
      </c>
      <c r="AX8" s="16" t="s">
        <v>38530</v>
      </c>
      <c r="AY8" s="33">
        <f>IF(D6L1401C23=0,0,D6L1401C19/D6L1401C23)</f>
        <v>5.0913181207565392</v>
      </c>
      <c r="AZ8" s="16" t="s">
        <v>38531</v>
      </c>
      <c r="BA8" s="33">
        <f>IF(D6L1401C5=0,0,D6L1401C19/D6L1401C5)</f>
        <v>0.37160987710032939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62.280840651009889</v>
      </c>
      <c r="J9" s="16" t="s">
        <v>38552</v>
      </c>
      <c r="K9" s="21">
        <f>IF(FLOW_THRU_100PCT="Y",1,INDEX(VariabilityMatrix,D6L1402C1,D6L1402C9))</f>
        <v>0.66223585226080861</v>
      </c>
      <c r="L9" s="16" t="s">
        <v>38532</v>
      </c>
      <c r="M9" s="15">
        <f>IF(D6L1402C2&lt;&gt;0,D6L1402C2*D6L1402C4,D6L1402C3*D6L1402C4)</f>
        <v>41.244605588041146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20.622302794020573</v>
      </c>
      <c r="R9" s="16" t="s">
        <v>38534</v>
      </c>
      <c r="S9" s="15">
        <f>D6L1402C5-D6L1402C7</f>
        <v>20.622302794020573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19.907430125808599</v>
      </c>
      <c r="X9" s="16" t="s">
        <v>38536</v>
      </c>
      <c r="Y9" s="33">
        <f>D6L1402C7-D6L1402C10</f>
        <v>0.71487266821197437</v>
      </c>
      <c r="Z9" s="16" t="s">
        <v>38537</v>
      </c>
      <c r="AA9" s="33">
        <f>CHOOSE(MIN(D6L1402C9,RUN_YEARS),B7L814C7,B7L814C16,B7L814C25,B7L814C34,B7L814C43)</f>
        <v>157321.79999999999</v>
      </c>
      <c r="AB9" s="16" t="s">
        <v>38538</v>
      </c>
      <c r="AC9" s="33">
        <f>IF(D6L1402C12=0,0,D6L1402C10/D6L1402C12)</f>
        <v>1.2653955221595862E-4</v>
      </c>
      <c r="AD9" s="16" t="s">
        <v>38539</v>
      </c>
      <c r="AE9" s="33">
        <f>IF(D6L1402C5=0,0,D6L1402C10/D6L1402C5)</f>
        <v>0.48266748686234856</v>
      </c>
      <c r="AF9" s="16" t="s">
        <v>38540</v>
      </c>
      <c r="AG9" s="33">
        <f>CHOOSE(MIN(D6L1402C9,RUN_YEARS),B7L814C5,B7L814C14,B7L814C23,B7L814C32,B7L814C41)</f>
        <v>2172.8465244300041</v>
      </c>
      <c r="AH9" s="16" t="s">
        <v>38541</v>
      </c>
      <c r="AI9" s="33">
        <f>IF(D6L1402C15=0,0,D6L1402C11/D6L1402C15)</f>
        <v>3.2900283576149246E-4</v>
      </c>
      <c r="AJ9" s="16" t="s">
        <v>38542</v>
      </c>
      <c r="AK9" s="33">
        <f>IF(D6L1402C5=0,0,D6L1402C11/D6L1402C5)</f>
        <v>1.7332513137651422E-2</v>
      </c>
      <c r="AL9" s="16" t="s">
        <v>38543</v>
      </c>
      <c r="AM9" s="33">
        <f>D6L1402C8*CHOOSE(MIN(D6L1402C9,RUN_YEARS),B7L814C4,B7L814C13,B7L814C22,B7L814C31,B7L814C40)</f>
        <v>5.3853894536511646</v>
      </c>
      <c r="AN9" s="16" t="s">
        <v>38544</v>
      </c>
      <c r="AO9" s="33">
        <f>D6L1402C8-D6L1402C18</f>
        <v>15.236913340369409</v>
      </c>
      <c r="AP9" s="16" t="s">
        <v>38545</v>
      </c>
      <c r="AQ9" s="33">
        <f>CHOOSE(MIN(D6L1402C9,RUN_YEARS),B7L814C2,B7L814C11,B7L814C20,B7L814C29,B7L814C38)</f>
        <v>360.99612458343717</v>
      </c>
      <c r="AR9" s="16" t="s">
        <v>38546</v>
      </c>
      <c r="AS9" s="33">
        <f>IF(D6L1402C20=0,0,D6L1402C18/D6L1402C20)</f>
        <v>1.4918136475469109E-2</v>
      </c>
      <c r="AT9" s="16" t="s">
        <v>38547</v>
      </c>
      <c r="AU9" s="33">
        <f>IF(D6L1402C5=0,0,D6L1402C18/D6L1402C5)</f>
        <v>0.13057197121585898</v>
      </c>
      <c r="AV9" s="16" t="s">
        <v>38548</v>
      </c>
      <c r="AW9" s="33">
        <f>CHOOSE(MIN(D6L1402C9,RUN_YEARS),B7L814C1,B7L814C10,B7L814C19,B7L814C28,B7L814C37)</f>
        <v>1021.3684105534552</v>
      </c>
      <c r="AX9" s="16" t="s">
        <v>38549</v>
      </c>
      <c r="AY9" s="33">
        <f>IF(D6L1402C23=0,0,D6L1402C19/D6L1402C23)</f>
        <v>1.4918136475469109E-2</v>
      </c>
      <c r="AZ9" s="16" t="s">
        <v>38550</v>
      </c>
      <c r="BA9" s="33">
        <f>IF(D6L1402C5=0,0,D6L1402C19/D6L1402C5)</f>
        <v>0.36942802878414105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4.661059590578664</v>
      </c>
      <c r="J10" s="16" t="s">
        <v>38573</v>
      </c>
      <c r="K10" s="21">
        <f>IF(FLOW_THRU_100PCT="Y",1,INDEX(VariabilityMatrix,D6L1403C1,D6L1403C9))</f>
        <v>0.66223585226080861</v>
      </c>
      <c r="L10" s="16" t="s">
        <v>38553</v>
      </c>
      <c r="M10" s="15">
        <f>IF(D6L1403C2&lt;&gt;0,D6L1403C2*D6L1403C4,D6L1403C3*D6L1403C4)</f>
        <v>3.086720770405277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1.5433603852026385</v>
      </c>
      <c r="R10" s="16" t="s">
        <v>38555</v>
      </c>
      <c r="S10" s="15">
        <f>D6L1403C5-D6L1403C7</f>
        <v>1.5433603852026385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1.4898597568973275</v>
      </c>
      <c r="X10" s="16" t="s">
        <v>38557</v>
      </c>
      <c r="Y10" s="33">
        <f>D6L1403C7-D6L1403C10</f>
        <v>5.3500628305310993E-2</v>
      </c>
      <c r="Z10" s="16" t="s">
        <v>38558</v>
      </c>
      <c r="AA10" s="33">
        <f>CHOOSE(MIN(D6L1403C9,RUN_YEARS),B7L814C7,B7L814C16,B7L814C25,B7L814C34,B7L814C43)</f>
        <v>157321.79999999999</v>
      </c>
      <c r="AB10" s="16" t="s">
        <v>38559</v>
      </c>
      <c r="AC10" s="33">
        <f>IF(D6L1403C12=0,0,D6L1403C10/D6L1403C12)</f>
        <v>9.4701418169467146E-6</v>
      </c>
      <c r="AD10" s="16" t="s">
        <v>38560</v>
      </c>
      <c r="AE10" s="33">
        <f>IF(D6L1403C5=0,0,D6L1403C10/D6L1403C5)</f>
        <v>0.48266748686234856</v>
      </c>
      <c r="AF10" s="16" t="s">
        <v>38561</v>
      </c>
      <c r="AG10" s="33">
        <f>CHOOSE(MIN(D6L1403C9,RUN_YEARS),B7L814C5,B7L814C14,B7L814C23,B7L814C32,B7L814C41)</f>
        <v>2172.8465244300041</v>
      </c>
      <c r="AH10" s="16" t="s">
        <v>38562</v>
      </c>
      <c r="AI10" s="33">
        <f>IF(D6L1403C15=0,0,D6L1403C11/D6L1403C15)</f>
        <v>2.4622368724061465E-5</v>
      </c>
      <c r="AJ10" s="16" t="s">
        <v>38563</v>
      </c>
      <c r="AK10" s="33">
        <f>IF(D6L1403C5=0,0,D6L1403C11/D6L1403C5)</f>
        <v>1.7332513137651426E-2</v>
      </c>
      <c r="AL10" s="16" t="s">
        <v>38564</v>
      </c>
      <c r="AM10" s="33">
        <f>D6L1403C8*CHOOSE(MIN(D6L1403C9,RUN_YEARS),B7L814C4,B7L814C13,B7L814C22,B7L814C31,B7L814C40)</f>
        <v>0.40303921558475186</v>
      </c>
      <c r="AN10" s="16" t="s">
        <v>38565</v>
      </c>
      <c r="AO10" s="33">
        <f>D6L1403C8-D6L1403C18</f>
        <v>1.1403211696178865</v>
      </c>
      <c r="AP10" s="16" t="s">
        <v>38566</v>
      </c>
      <c r="AQ10" s="33">
        <f>CHOOSE(MIN(D6L1403C9,RUN_YEARS),B7L814C2,B7L814C11,B7L814C20,B7L814C29,B7L814C38)</f>
        <v>360.99612458343717</v>
      </c>
      <c r="AR10" s="16" t="s">
        <v>38567</v>
      </c>
      <c r="AS10" s="33">
        <f>IF(D6L1403C20=0,0,D6L1403C18/D6L1403C20)</f>
        <v>1.1164641062278143E-3</v>
      </c>
      <c r="AT10" s="16" t="s">
        <v>38568</v>
      </c>
      <c r="AU10" s="33">
        <f>IF(D6L1403C5=0,0,D6L1403C18/D6L1403C5)</f>
        <v>0.13057197121585898</v>
      </c>
      <c r="AV10" s="16" t="s">
        <v>38569</v>
      </c>
      <c r="AW10" s="33">
        <f>CHOOSE(MIN(D6L1403C9,RUN_YEARS),B7L814C1,B7L814C10,B7L814C19,B7L814C28,B7L814C37)</f>
        <v>1021.3684105534552</v>
      </c>
      <c r="AX10" s="16" t="s">
        <v>38570</v>
      </c>
      <c r="AY10" s="33">
        <f>IF(D6L1403C23=0,0,D6L1403C19/D6L1403C23)</f>
        <v>1.1164641062278143E-3</v>
      </c>
      <c r="AZ10" s="16" t="s">
        <v>38571</v>
      </c>
      <c r="BA10" s="33">
        <f>IF(D6L1403C5=0,0,D6L1403C19/D6L1403C5)</f>
        <v>0.36942802878414099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0.67010704360171269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157121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2061.8636768051397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365.59962658445033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968.55631411547995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215.40291748206968</v>
      </c>
      <c r="J12" s="16" t="s">
        <v>38615</v>
      </c>
      <c r="K12" s="21">
        <f>IF(FLOW_THRU_100PCT="Y",1,INDEX(VariabilityMatrix,D6L1405C1,D6L1405C9))</f>
        <v>0.33958053474196392</v>
      </c>
      <c r="L12" s="16" t="s">
        <v>38595</v>
      </c>
      <c r="M12" s="15">
        <f>IF(D6L1405C2&lt;&gt;0,D6L1405C2*D6L1405C4,D6L1405C3*D6L1405C4)</f>
        <v>73.146637903540352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36.573318951770176</v>
      </c>
      <c r="R12" s="16" t="s">
        <v>38597</v>
      </c>
      <c r="S12" s="15">
        <f>D6L1405C5-D6L1405C7</f>
        <v>36.573318951770176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35.30550388933203</v>
      </c>
      <c r="X12" s="16" t="s">
        <v>38599</v>
      </c>
      <c r="Y12" s="33">
        <f>D6L1405C7-D6L1405C10</f>
        <v>1.2678150624381459</v>
      </c>
      <c r="Z12" s="16" t="s">
        <v>38600</v>
      </c>
      <c r="AA12" s="33">
        <f>CHOOSE(MIN(D6L1405C9,RUN_YEARS),B7L814C7,B7L814C16,B7L814C25,B7L814C34,B7L814C43)</f>
        <v>157321.79999999999</v>
      </c>
      <c r="AB12" s="16" t="s">
        <v>38601</v>
      </c>
      <c r="AC12" s="33">
        <f>IF(D6L1405C12=0,0,D6L1405C10/D6L1405C12)</f>
        <v>2.2441583994927615E-4</v>
      </c>
      <c r="AD12" s="16" t="s">
        <v>38602</v>
      </c>
      <c r="AE12" s="33">
        <f>IF(D6L1405C5=0,0,D6L1405C10/D6L1405C5)</f>
        <v>0.48266748686234856</v>
      </c>
      <c r="AF12" s="16" t="s">
        <v>38603</v>
      </c>
      <c r="AG12" s="33">
        <f>CHOOSE(MIN(D6L1405C9,RUN_YEARS),B7L814C5,B7L814C14,B7L814C23,B7L814C32,B7L814C41)</f>
        <v>2172.8465244300041</v>
      </c>
      <c r="AH12" s="16" t="s">
        <v>38604</v>
      </c>
      <c r="AI12" s="33">
        <f>IF(D6L1405C15=0,0,D6L1405C11/D6L1405C15)</f>
        <v>5.8348118386811871E-4</v>
      </c>
      <c r="AJ12" s="16" t="s">
        <v>38605</v>
      </c>
      <c r="AK12" s="33">
        <f>IF(D6L1405C5=0,0,D6L1405C11/D6L1405C5)</f>
        <v>1.733251313765144E-2</v>
      </c>
      <c r="AL12" s="16" t="s">
        <v>38606</v>
      </c>
      <c r="AM12" s="33">
        <f>D6L1405C8*CHOOSE(MIN(D6L1405C9,RUN_YEARS),B7L814C4,B7L814C13,B7L814C22,B7L814C31,B7L814C40)</f>
        <v>9.5509006988779301</v>
      </c>
      <c r="AN12" s="16" t="s">
        <v>38607</v>
      </c>
      <c r="AO12" s="33">
        <f>D6L1405C8-D6L1405C18</f>
        <v>27.022418252892244</v>
      </c>
      <c r="AP12" s="16" t="s">
        <v>38608</v>
      </c>
      <c r="AQ12" s="33">
        <f>CHOOSE(MIN(D6L1405C9,RUN_YEARS),B7L814C2,B7L814C11,B7L814C20,B7L814C29,B7L814C38)</f>
        <v>360.99612458343717</v>
      </c>
      <c r="AR12" s="16" t="s">
        <v>38609</v>
      </c>
      <c r="AS12" s="33">
        <f>IF(D6L1405C20=0,0,D6L1405C18/D6L1405C20)</f>
        <v>2.6457072662203682E-2</v>
      </c>
      <c r="AT12" s="16" t="s">
        <v>38610</v>
      </c>
      <c r="AU12" s="33">
        <f>IF(D6L1405C5=0,0,D6L1405C18/D6L1405C5)</f>
        <v>0.13057197121585898</v>
      </c>
      <c r="AV12" s="16" t="s">
        <v>38611</v>
      </c>
      <c r="AW12" s="33">
        <f>CHOOSE(MIN(D6L1405C9,RUN_YEARS),B7L814C1,B7L814C10,B7L814C19,B7L814C28,B7L814C37)</f>
        <v>1021.3684105534552</v>
      </c>
      <c r="AX12" s="16" t="s">
        <v>38612</v>
      </c>
      <c r="AY12" s="33">
        <f>IF(D6L1405C23=0,0,D6L1405C19/D6L1405C23)</f>
        <v>2.6457072662203679E-2</v>
      </c>
      <c r="AZ12" s="16" t="s">
        <v>38613</v>
      </c>
      <c r="BA12" s="33">
        <f>IF(D6L1405C5=0,0,D6L1405C19/D6L1405C5)</f>
        <v>0.36942802878414099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30.938946387185151</v>
      </c>
      <c r="J13" s="16" t="s">
        <v>38636</v>
      </c>
      <c r="K13" s="21">
        <f>IF(FLOW_THRU_100PCT="Y",1,INDEX(VariabilityMatrix,D6L1406C1,D6L1406C9))</f>
        <v>0.66223585226080861</v>
      </c>
      <c r="L13" s="16" t="s">
        <v>38616</v>
      </c>
      <c r="M13" s="15">
        <f>IF(D6L1406C2&lt;&gt;0,D6L1406C2*D6L1406C4,D6L1406C3*D6L1406C4)</f>
        <v>20.488879528769026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10.244439764384513</v>
      </c>
      <c r="R13" s="16" t="s">
        <v>38618</v>
      </c>
      <c r="S13" s="15">
        <f>D6L1406C5-D6L1406C7</f>
        <v>10.244439764384513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9.8893159907763657</v>
      </c>
      <c r="X13" s="16" t="s">
        <v>38620</v>
      </c>
      <c r="Y13" s="33">
        <f>D6L1406C7-D6L1406C10</f>
        <v>0.35512377360814718</v>
      </c>
      <c r="Z13" s="16" t="s">
        <v>38621</v>
      </c>
      <c r="AA13" s="33">
        <f>CHOOSE(MIN(D6L1406C9,RUN_YEARS),B7L814C7,B7L814C16,B7L814C25,B7L814C34,B7L814C43)</f>
        <v>157321.79999999999</v>
      </c>
      <c r="AB13" s="16" t="s">
        <v>38622</v>
      </c>
      <c r="AC13" s="33">
        <f>IF(D6L1406C12=0,0,D6L1406C10/D6L1406C12)</f>
        <v>6.2860429964419216E-5</v>
      </c>
      <c r="AD13" s="16" t="s">
        <v>38623</v>
      </c>
      <c r="AE13" s="33">
        <f>IF(D6L1406C5=0,0,D6L1406C10/D6L1406C5)</f>
        <v>0.48266748686234856</v>
      </c>
      <c r="AF13" s="16" t="s">
        <v>38624</v>
      </c>
      <c r="AG13" s="33">
        <f>CHOOSE(MIN(D6L1406C9,RUN_YEARS),B7L814C5,B7L814C14,B7L814C23,B7L814C32,B7L814C41)</f>
        <v>2172.8465244300041</v>
      </c>
      <c r="AH13" s="16" t="s">
        <v>38625</v>
      </c>
      <c r="AI13" s="33">
        <f>IF(D6L1406C15=0,0,D6L1406C11/D6L1406C15)</f>
        <v>1.6343711790749033E-4</v>
      </c>
      <c r="AJ13" s="16" t="s">
        <v>38626</v>
      </c>
      <c r="AK13" s="33">
        <f>IF(D6L1406C5=0,0,D6L1406C11/D6L1406C5)</f>
        <v>1.733251313765146E-2</v>
      </c>
      <c r="AL13" s="16" t="s">
        <v>38627</v>
      </c>
      <c r="AM13" s="33">
        <f>D6L1406C8*CHOOSE(MIN(D6L1406C9,RUN_YEARS),B7L814C4,B7L814C13,B7L814C22,B7L814C31,B7L814C40)</f>
        <v>2.6752733880756314</v>
      </c>
      <c r="AN13" s="16" t="s">
        <v>38628</v>
      </c>
      <c r="AO13" s="33">
        <f>D6L1406C8-D6L1406C18</f>
        <v>7.5691663763088819</v>
      </c>
      <c r="AP13" s="16" t="s">
        <v>38629</v>
      </c>
      <c r="AQ13" s="33">
        <f>CHOOSE(MIN(D6L1406C9,RUN_YEARS),B7L814C2,B7L814C11,B7L814C20,B7L814C29,B7L814C38)</f>
        <v>360.99612458343717</v>
      </c>
      <c r="AR13" s="16" t="s">
        <v>38630</v>
      </c>
      <c r="AS13" s="33">
        <f>IF(D6L1406C20=0,0,D6L1406C18/D6L1406C20)</f>
        <v>7.4108091635684426E-3</v>
      </c>
      <c r="AT13" s="16" t="s">
        <v>38631</v>
      </c>
      <c r="AU13" s="33">
        <f>IF(D6L1406C5=0,0,D6L1406C18/D6L1406C5)</f>
        <v>0.13057197121585898</v>
      </c>
      <c r="AV13" s="16" t="s">
        <v>38632</v>
      </c>
      <c r="AW13" s="33">
        <f>CHOOSE(MIN(D6L1406C9,RUN_YEARS),B7L814C1,B7L814C10,B7L814C19,B7L814C28,B7L814C37)</f>
        <v>1021.3684105534552</v>
      </c>
      <c r="AX13" s="16" t="s">
        <v>38633</v>
      </c>
      <c r="AY13" s="33">
        <f>IF(D6L1406C23=0,0,D6L1406C19/D6L1406C23)</f>
        <v>7.4108091635684435E-3</v>
      </c>
      <c r="AZ13" s="16" t="s">
        <v>38634</v>
      </c>
      <c r="BA13" s="33">
        <f>IF(D6L1406C5=0,0,D6L1406C19/D6L1406C5)</f>
        <v>0.36942802878414105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2.9093019642518794</v>
      </c>
      <c r="J14" s="16" t="s">
        <v>38657</v>
      </c>
      <c r="K14" s="21">
        <f>IF(FLOW_THRU_100PCT="Y",1,INDEX(VariabilityMatrix,D6L1407C1,D6L1407C9))</f>
        <v>0.67010704360171269</v>
      </c>
      <c r="L14" s="16" t="s">
        <v>38637</v>
      </c>
      <c r="M14" s="15">
        <f>IF(D6L1407C2&lt;&gt;0,D6L1407C2*D6L1407C4,D6L1407C3*D6L1407C4)</f>
        <v>1.9495437382094825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0.97477186910474123</v>
      </c>
      <c r="R14" s="16" t="s">
        <v>38639</v>
      </c>
      <c r="S14" s="15">
        <f>D6L1407C5-D6L1407C7</f>
        <v>0.97477186910474123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0.94261072871269447</v>
      </c>
      <c r="X14" s="16" t="s">
        <v>38641</v>
      </c>
      <c r="Y14" s="33">
        <f>D6L1407C7-D6L1407C10</f>
        <v>3.2161140392046761E-2</v>
      </c>
      <c r="Z14" s="16" t="s">
        <v>38642</v>
      </c>
      <c r="AA14" s="33">
        <f>CHOOSE(MIN(D6L1407C9,RUN_YEARS),B7L814C7,B7L814C16,B7L814C25,B7L814C34,B7L814C43)</f>
        <v>157121</v>
      </c>
      <c r="AB14" s="16" t="s">
        <v>38643</v>
      </c>
      <c r="AC14" s="33">
        <f>IF(D6L1407C12=0,0,D6L1407C10/D6L1407C12)</f>
        <v>5.999266353400847E-6</v>
      </c>
      <c r="AD14" s="16" t="s">
        <v>38644</v>
      </c>
      <c r="AE14" s="33">
        <f>IF(D6L1407C5=0,0,D6L1407C10/D6L1407C5)</f>
        <v>0.48350324757443786</v>
      </c>
      <c r="AF14" s="16" t="s">
        <v>38645</v>
      </c>
      <c r="AG14" s="33">
        <f>CHOOSE(MIN(D6L1407C9,RUN_YEARS),B7L814C5,B7L814C14,B7L814C23,B7L814C32,B7L814C41)</f>
        <v>2061.8636768051397</v>
      </c>
      <c r="AH14" s="16" t="s">
        <v>38646</v>
      </c>
      <c r="AI14" s="33">
        <f>IF(D6L1407C15=0,0,D6L1407C11/D6L1407C15)</f>
        <v>1.5598092518842219E-5</v>
      </c>
      <c r="AJ14" s="16" t="s">
        <v>38647</v>
      </c>
      <c r="AK14" s="33">
        <f>IF(D6L1407C5=0,0,D6L1407C11/D6L1407C5)</f>
        <v>1.6496752425562141E-2</v>
      </c>
      <c r="AL14" s="16" t="s">
        <v>38648</v>
      </c>
      <c r="AM14" s="33">
        <f>D6L1407C8*CHOOSE(MIN(D6L1407C9,RUN_YEARS),B7L814C4,B7L814C13,B7L814C22,B7L814C31,B7L814C40)</f>
        <v>0.26711737397260815</v>
      </c>
      <c r="AN14" s="16" t="s">
        <v>38649</v>
      </c>
      <c r="AO14" s="33">
        <f>D6L1407C8-D6L1407C18</f>
        <v>0.70765449513213308</v>
      </c>
      <c r="AP14" s="16" t="s">
        <v>38650</v>
      </c>
      <c r="AQ14" s="33">
        <f>CHOOSE(MIN(D6L1407C9,RUN_YEARS),B7L814C2,B7L814C11,B7L814C20,B7L814C29,B7L814C38)</f>
        <v>365.59962658445033</v>
      </c>
      <c r="AR14" s="16" t="s">
        <v>38651</v>
      </c>
      <c r="AS14" s="33">
        <f>IF(D6L1407C20=0,0,D6L1407C18/D6L1407C20)</f>
        <v>7.3062813676289787E-4</v>
      </c>
      <c r="AT14" s="16" t="s">
        <v>38652</v>
      </c>
      <c r="AU14" s="33">
        <f>IF(D6L1407C5=0,0,D6L1407C18/D6L1407C5)</f>
        <v>0.13701532760579996</v>
      </c>
      <c r="AV14" s="16" t="s">
        <v>38653</v>
      </c>
      <c r="AW14" s="33">
        <f>CHOOSE(MIN(D6L1407C9,RUN_YEARS),B7L814C1,B7L814C10,B7L814C19,B7L814C28,B7L814C37)</f>
        <v>968.55631411547995</v>
      </c>
      <c r="AX14" s="16" t="s">
        <v>38654</v>
      </c>
      <c r="AY14" s="33">
        <f>IF(D6L1407C23=0,0,D6L1407C19/D6L1407C23)</f>
        <v>7.3062813676289776E-4</v>
      </c>
      <c r="AZ14" s="16" t="s">
        <v>38655</v>
      </c>
      <c r="BA14" s="33">
        <f>IF(D6L1407C5=0,0,D6L1407C19/D6L1407C5)</f>
        <v>0.36298467239420001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0.13477128938125524</v>
      </c>
      <c r="J15" s="16" t="s">
        <v>38678</v>
      </c>
      <c r="K15" s="21">
        <f>IF(FLOW_THRU_100PCT="Y",1,INDEX(VariabilityMatrix,D6L1408C1,D6L1408C9))</f>
        <v>0.67010704360171269</v>
      </c>
      <c r="L15" s="16" t="s">
        <v>38658</v>
      </c>
      <c r="M15" s="15">
        <f>IF(D6L1408C2&lt;&gt;0,D6L1408C2*D6L1408C4,D6L1408C3*D6L1408C4)</f>
        <v>9.0311190289663848E-2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4.5155595144831924E-2</v>
      </c>
      <c r="R15" s="16" t="s">
        <v>38660</v>
      </c>
      <c r="S15" s="15">
        <f>D6L1408C5-D6L1408C7</f>
        <v>4.5155595144831924E-2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4.3665753797365509E-2</v>
      </c>
      <c r="X15" s="16" t="s">
        <v>38662</v>
      </c>
      <c r="Y15" s="33">
        <f>D6L1408C7-D6L1408C10</f>
        <v>1.4898413474664154E-3</v>
      </c>
      <c r="Z15" s="16" t="s">
        <v>38663</v>
      </c>
      <c r="AA15" s="33">
        <f>CHOOSE(MIN(D6L1408C9,RUN_YEARS),B7L814C7,B7L814C16,B7L814C25,B7L814C34,B7L814C43)</f>
        <v>157121</v>
      </c>
      <c r="AB15" s="16" t="s">
        <v>38664</v>
      </c>
      <c r="AC15" s="33">
        <f>IF(D6L1408C12=0,0,D6L1408C10/D6L1408C12)</f>
        <v>2.7791163369228498E-7</v>
      </c>
      <c r="AD15" s="16" t="s">
        <v>38665</v>
      </c>
      <c r="AE15" s="33">
        <f>IF(D6L1408C5=0,0,D6L1408C10/D6L1408C5)</f>
        <v>0.48350324757443786</v>
      </c>
      <c r="AF15" s="16" t="s">
        <v>38666</v>
      </c>
      <c r="AG15" s="33">
        <f>CHOOSE(MIN(D6L1408C9,RUN_YEARS),B7L814C5,B7L814C14,B7L814C23,B7L814C32,B7L814C41)</f>
        <v>2061.8636768051397</v>
      </c>
      <c r="AH15" s="16" t="s">
        <v>38667</v>
      </c>
      <c r="AI15" s="33">
        <f>IF(D6L1408C15=0,0,D6L1408C11/D6L1408C15)</f>
        <v>7.2257024759994141E-7</v>
      </c>
      <c r="AJ15" s="16" t="s">
        <v>38668</v>
      </c>
      <c r="AK15" s="33">
        <f>IF(D6L1408C5=0,0,D6L1408C11/D6L1408C5)</f>
        <v>1.6496752425562134E-2</v>
      </c>
      <c r="AL15" s="16" t="s">
        <v>38669</v>
      </c>
      <c r="AM15" s="33">
        <f>D6L1408C8*CHOOSE(MIN(D6L1408C9,RUN_YEARS),B7L814C4,B7L814C13,B7L814C22,B7L814C31,B7L814C40)</f>
        <v>1.2374017324008032E-2</v>
      </c>
      <c r="AN15" s="16" t="s">
        <v>38670</v>
      </c>
      <c r="AO15" s="33">
        <f>D6L1408C8-D6L1408C18</f>
        <v>3.2781577820823894E-2</v>
      </c>
      <c r="AP15" s="16" t="s">
        <v>38671</v>
      </c>
      <c r="AQ15" s="33">
        <f>CHOOSE(MIN(D6L1408C9,RUN_YEARS),B7L814C2,B7L814C11,B7L814C20,B7L814C29,B7L814C38)</f>
        <v>365.59962658445033</v>
      </c>
      <c r="AR15" s="16" t="s">
        <v>38672</v>
      </c>
      <c r="AS15" s="33">
        <f>IF(D6L1408C20=0,0,D6L1408C18/D6L1408C20)</f>
        <v>3.3845814996065764E-5</v>
      </c>
      <c r="AT15" s="16" t="s">
        <v>38673</v>
      </c>
      <c r="AU15" s="33">
        <f>IF(D6L1408C5=0,0,D6L1408C18/D6L1408C5)</f>
        <v>0.13701532760579996</v>
      </c>
      <c r="AV15" s="16" t="s">
        <v>38674</v>
      </c>
      <c r="AW15" s="33">
        <f>CHOOSE(MIN(D6L1408C9,RUN_YEARS),B7L814C1,B7L814C10,B7L814C19,B7L814C28,B7L814C37)</f>
        <v>968.55631411547995</v>
      </c>
      <c r="AX15" s="16" t="s">
        <v>38675</v>
      </c>
      <c r="AY15" s="33">
        <f>IF(D6L1408C23=0,0,D6L1408C19/D6L1408C23)</f>
        <v>3.3845814996065764E-5</v>
      </c>
      <c r="AZ15" s="16" t="s">
        <v>38676</v>
      </c>
      <c r="BA15" s="33">
        <f>IF(D6L1408C5=0,0,D6L1408C19/D6L1408C5)</f>
        <v>0.36298467239420007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0.25635843088825727</v>
      </c>
      <c r="J16" s="16" t="s">
        <v>38699</v>
      </c>
      <c r="K16" s="21">
        <f>IF(FLOW_THRU_100PCT="Y",1,INDEX(VariabilityMatrix,D6L1409C1,D6L1409C9))</f>
        <v>0.67010704360171269</v>
      </c>
      <c r="L16" s="16" t="s">
        <v>38679</v>
      </c>
      <c r="M16" s="15">
        <f>IF(D6L1409C2&lt;&gt;0,D6L1409C2*D6L1409C4,D6L1409C3*D6L1409C4)</f>
        <v>0.17178759022490406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8.5893795112452029E-2</v>
      </c>
      <c r="R16" s="16" t="s">
        <v>38681</v>
      </c>
      <c r="S16" s="15">
        <f>D6L1409C5-D6L1409C7</f>
        <v>8.5893795112452029E-2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8.3059857766727863E-2</v>
      </c>
      <c r="X16" s="16" t="s">
        <v>38683</v>
      </c>
      <c r="Y16" s="33">
        <f>D6L1409C7-D6L1409C10</f>
        <v>2.8339373457241662E-3</v>
      </c>
      <c r="Z16" s="16" t="s">
        <v>38684</v>
      </c>
      <c r="AA16" s="33">
        <f>CHOOSE(MIN(D6L1409C9,RUN_YEARS),B7L814C7,B7L814C16,B7L814C25,B7L814C34,B7L814C43)</f>
        <v>157121</v>
      </c>
      <c r="AB16" s="16" t="s">
        <v>38685</v>
      </c>
      <c r="AC16" s="33">
        <f>IF(D6L1409C12=0,0,D6L1409C10/D6L1409C12)</f>
        <v>5.2863625974075947E-7</v>
      </c>
      <c r="AD16" s="16" t="s">
        <v>38686</v>
      </c>
      <c r="AE16" s="33">
        <f>IF(D6L1409C5=0,0,D6L1409C10/D6L1409C5)</f>
        <v>0.48350324757443786</v>
      </c>
      <c r="AF16" s="16" t="s">
        <v>38687</v>
      </c>
      <c r="AG16" s="33">
        <f>CHOOSE(MIN(D6L1409C9,RUN_YEARS),B7L814C5,B7L814C14,B7L814C23,B7L814C32,B7L814C41)</f>
        <v>2061.8636768051397</v>
      </c>
      <c r="AH16" s="16" t="s">
        <v>38688</v>
      </c>
      <c r="AI16" s="33">
        <f>IF(D6L1409C15=0,0,D6L1409C11/D6L1409C15)</f>
        <v>1.3744542753259787E-6</v>
      </c>
      <c r="AJ16" s="16" t="s">
        <v>38689</v>
      </c>
      <c r="AK16" s="33">
        <f>IF(D6L1409C5=0,0,D6L1409C11/D6L1409C5)</f>
        <v>1.6496752425562169E-2</v>
      </c>
      <c r="AL16" s="16" t="s">
        <v>38690</v>
      </c>
      <c r="AM16" s="33">
        <f>D6L1409C8*CHOOSE(MIN(D6L1409C9,RUN_YEARS),B7L814C4,B7L814C13,B7L814C22,B7L814C31,B7L814C40)</f>
        <v>2.3537532953276149E-2</v>
      </c>
      <c r="AN16" s="16" t="s">
        <v>38691</v>
      </c>
      <c r="AO16" s="33">
        <f>D6L1409C8-D6L1409C18</f>
        <v>6.2356262159175876E-2</v>
      </c>
      <c r="AP16" s="16" t="s">
        <v>38692</v>
      </c>
      <c r="AQ16" s="33">
        <f>CHOOSE(MIN(D6L1409C9,RUN_YEARS),B7L814C2,B7L814C11,B7L814C20,B7L814C29,B7L814C38)</f>
        <v>365.59962658445033</v>
      </c>
      <c r="AR16" s="16" t="s">
        <v>38693</v>
      </c>
      <c r="AS16" s="33">
        <f>IF(D6L1409C20=0,0,D6L1409C18/D6L1409C20)</f>
        <v>6.4380626351212057E-5</v>
      </c>
      <c r="AT16" s="16" t="s">
        <v>38694</v>
      </c>
      <c r="AU16" s="33">
        <f>IF(D6L1409C5=0,0,D6L1409C18/D6L1409C5)</f>
        <v>0.13701532760579996</v>
      </c>
      <c r="AV16" s="16" t="s">
        <v>38695</v>
      </c>
      <c r="AW16" s="33">
        <f>CHOOSE(MIN(D6L1409C9,RUN_YEARS),B7L814C1,B7L814C10,B7L814C19,B7L814C28,B7L814C37)</f>
        <v>968.55631411547995</v>
      </c>
      <c r="AX16" s="16" t="s">
        <v>38696</v>
      </c>
      <c r="AY16" s="33">
        <f>IF(D6L1409C23=0,0,D6L1409C19/D6L1409C23)</f>
        <v>6.4380626351212043E-5</v>
      </c>
      <c r="AZ16" s="16" t="s">
        <v>38697</v>
      </c>
      <c r="BA16" s="33">
        <f>IF(D6L1409C5=0,0,D6L1409C19/D6L1409C5)</f>
        <v>0.36298467239420001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0.67010704360171269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157121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2061.8636768051397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365.59962658445033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968.55631411547995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0.67010704360171269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157121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2061.8636768051397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365.59962658445033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968.55631411547995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0.67010704360171269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157121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2061.8636768051397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365.59962658445033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968.55631411547995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0.32959245960800054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0.28344951526288048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0.14172475763144024</v>
      </c>
      <c r="R20" s="16" t="s">
        <v>38765</v>
      </c>
      <c r="S20" s="15">
        <f>D6L1413C5-D6L1413C7</f>
        <v>0.14172475763144024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0.13704876115300291</v>
      </c>
      <c r="X20" s="16" t="s">
        <v>38767</v>
      </c>
      <c r="Y20" s="33">
        <f>D6L1413C7-D6L1413C10</f>
        <v>4.6759964784373331E-3</v>
      </c>
      <c r="Z20" s="16" t="s">
        <v>38768</v>
      </c>
      <c r="AA20" s="33">
        <f>CHOOSE(MIN(D6L1413C9,RUN_YEARS),B7L814C7,B7L814C16,B7L814C25,B7L814C34,B7L814C43)</f>
        <v>157121</v>
      </c>
      <c r="AB20" s="16" t="s">
        <v>38769</v>
      </c>
      <c r="AC20" s="33">
        <f>IF(D6L1413C12=0,0,D6L1413C10/D6L1413C12)</f>
        <v>8.7224980208249001E-7</v>
      </c>
      <c r="AD20" s="16" t="s">
        <v>38770</v>
      </c>
      <c r="AE20" s="33">
        <f>IF(D6L1413C5=0,0,D6L1413C10/D6L1413C5)</f>
        <v>0.48350324757443786</v>
      </c>
      <c r="AF20" s="16" t="s">
        <v>38771</v>
      </c>
      <c r="AG20" s="33">
        <f>CHOOSE(MIN(D6L1413C9,RUN_YEARS),B7L814C5,B7L814C14,B7L814C23,B7L814C32,B7L814C41)</f>
        <v>2061.8636768051397</v>
      </c>
      <c r="AH20" s="16" t="s">
        <v>38772</v>
      </c>
      <c r="AI20" s="33">
        <f>IF(D6L1413C15=0,0,D6L1413C11/D6L1413C15)</f>
        <v>2.2678494854144748E-6</v>
      </c>
      <c r="AJ20" s="16" t="s">
        <v>38773</v>
      </c>
      <c r="AK20" s="33">
        <f>IF(D6L1413C5=0,0,D6L1413C11/D6L1413C5)</f>
        <v>1.6496752425562127E-2</v>
      </c>
      <c r="AL20" s="16" t="s">
        <v>38774</v>
      </c>
      <c r="AM20" s="33">
        <f>D6L1413C8*CHOOSE(MIN(D6L1413C9,RUN_YEARS),B7L814C4,B7L814C13,B7L814C22,B7L814C31,B7L814C40)</f>
        <v>3.8836928193448764E-2</v>
      </c>
      <c r="AN20" s="16" t="s">
        <v>38775</v>
      </c>
      <c r="AO20" s="33">
        <f>D6L1413C8-D6L1413C18</f>
        <v>0.10288782943799148</v>
      </c>
      <c r="AP20" s="16" t="s">
        <v>38776</v>
      </c>
      <c r="AQ20" s="33">
        <f>CHOOSE(MIN(D6L1413C9,RUN_YEARS),B7L814C2,B7L814C11,B7L814C20,B7L814C29,B7L814C38)</f>
        <v>365.59962658445033</v>
      </c>
      <c r="AR20" s="16" t="s">
        <v>38777</v>
      </c>
      <c r="AS20" s="33">
        <f>IF(D6L1413C20=0,0,D6L1413C18/D6L1413C20)</f>
        <v>1.0622803025341102E-4</v>
      </c>
      <c r="AT20" s="16" t="s">
        <v>38778</v>
      </c>
      <c r="AU20" s="33">
        <f>IF(D6L1413C5=0,0,D6L1413C18/D6L1413C5)</f>
        <v>0.13701532760579996</v>
      </c>
      <c r="AV20" s="16" t="s">
        <v>38779</v>
      </c>
      <c r="AW20" s="33">
        <f>CHOOSE(MIN(D6L1413C9,RUN_YEARS),B7L814C1,B7L814C10,B7L814C19,B7L814C28,B7L814C37)</f>
        <v>968.55631411547995</v>
      </c>
      <c r="AX20" s="16" t="s">
        <v>38780</v>
      </c>
      <c r="AY20" s="33">
        <f>IF(D6L1413C23=0,0,D6L1413C19/D6L1413C23)</f>
        <v>1.0622803025341102E-4</v>
      </c>
      <c r="AZ20" s="16" t="s">
        <v>38781</v>
      </c>
      <c r="BA20" s="33">
        <f>IF(D6L1413C5=0,0,D6L1413C19/D6L1413C5)</f>
        <v>0.36298467239420007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13.059883550709962</v>
      </c>
      <c r="J21" s="16" t="s">
        <v>38803</v>
      </c>
      <c r="K21" s="21">
        <f>IF(FLOW_THRU_100PCT="Y",1,INDEX(VariabilityMatrix,D6L1414C1,D6L1414C9))</f>
        <v>0.66223585226080861</v>
      </c>
      <c r="L21" s="16" t="s">
        <v>38783</v>
      </c>
      <c r="M21" s="15">
        <f>IF(D6L1414C2&lt;&gt;0,D6L1414C2*D6L1414C4,D6L1414C3*D6L1414C4)</f>
        <v>8.648723113631327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4.3243615568156635</v>
      </c>
      <c r="R21" s="16" t="s">
        <v>38785</v>
      </c>
      <c r="S21" s="15">
        <f>D6L1414C5-D6L1414C7</f>
        <v>4.3243615568156635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4.1744574498247387</v>
      </c>
      <c r="X21" s="16" t="s">
        <v>38787</v>
      </c>
      <c r="Y21" s="33">
        <f>D6L1414C7-D6L1414C10</f>
        <v>0.14990410699092482</v>
      </c>
      <c r="Z21" s="16" t="s">
        <v>38788</v>
      </c>
      <c r="AA21" s="33">
        <f>CHOOSE(MIN(D6L1414C9,RUN_YEARS),B7L814C7,B7L814C16,B7L814C25,B7L814C34,B7L814C43)</f>
        <v>157321.79999999999</v>
      </c>
      <c r="AB21" s="16" t="s">
        <v>38789</v>
      </c>
      <c r="AC21" s="33">
        <f>IF(D6L1414C12=0,0,D6L1414C10/D6L1414C12)</f>
        <v>2.6534513651793578E-5</v>
      </c>
      <c r="AD21" s="16" t="s">
        <v>38790</v>
      </c>
      <c r="AE21" s="33">
        <f>IF(D6L1414C5=0,0,D6L1414C10/D6L1414C5)</f>
        <v>0.48266748686234856</v>
      </c>
      <c r="AF21" s="16" t="s">
        <v>38791</v>
      </c>
      <c r="AG21" s="33">
        <f>CHOOSE(MIN(D6L1414C9,RUN_YEARS),B7L814C5,B7L814C14,B7L814C23,B7L814C32,B7L814C41)</f>
        <v>2172.8465244300041</v>
      </c>
      <c r="AH21" s="16" t="s">
        <v>38792</v>
      </c>
      <c r="AI21" s="33">
        <f>IF(D6L1414C15=0,0,D6L1414C11/D6L1414C15)</f>
        <v>6.8989735494663477E-5</v>
      </c>
      <c r="AJ21" s="16" t="s">
        <v>38793</v>
      </c>
      <c r="AK21" s="33">
        <f>IF(D6L1414C5=0,0,D6L1414C11/D6L1414C5)</f>
        <v>1.733251313765146E-2</v>
      </c>
      <c r="AL21" s="16" t="s">
        <v>38794</v>
      </c>
      <c r="AM21" s="33">
        <f>D6L1414C8*CHOOSE(MIN(D6L1414C9,RUN_YEARS),B7L814C4,B7L814C13,B7L814C22,B7L814C31,B7L814C40)</f>
        <v>1.1292808254470039</v>
      </c>
      <c r="AN21" s="16" t="s">
        <v>38795</v>
      </c>
      <c r="AO21" s="33">
        <f>D6L1414C8-D6L1414C18</f>
        <v>3.1950807313686598</v>
      </c>
      <c r="AP21" s="16" t="s">
        <v>38796</v>
      </c>
      <c r="AQ21" s="33">
        <f>CHOOSE(MIN(D6L1414C9,RUN_YEARS),B7L814C2,B7L814C11,B7L814C20,B7L814C29,B7L814C38)</f>
        <v>360.99612458343717</v>
      </c>
      <c r="AR21" s="16" t="s">
        <v>38797</v>
      </c>
      <c r="AS21" s="33">
        <f>IF(D6L1414C20=0,0,D6L1414C18/D6L1414C20)</f>
        <v>3.1282353148530625E-3</v>
      </c>
      <c r="AT21" s="16" t="s">
        <v>38798</v>
      </c>
      <c r="AU21" s="33">
        <f>IF(D6L1414C5=0,0,D6L1414C18/D6L1414C5)</f>
        <v>0.13057197121585898</v>
      </c>
      <c r="AV21" s="16" t="s">
        <v>38799</v>
      </c>
      <c r="AW21" s="33">
        <f>CHOOSE(MIN(D6L1414C9,RUN_YEARS),B7L814C1,B7L814C10,B7L814C19,B7L814C28,B7L814C37)</f>
        <v>1021.3684105534552</v>
      </c>
      <c r="AX21" s="16" t="s">
        <v>38800</v>
      </c>
      <c r="AY21" s="33">
        <f>IF(D6L1414C23=0,0,D6L1414C19/D6L1414C23)</f>
        <v>3.1282353148530625E-3</v>
      </c>
      <c r="AZ21" s="16" t="s">
        <v>38801</v>
      </c>
      <c r="BA21" s="33">
        <f>IF(D6L1414C5=0,0,D6L1414C19/D6L1414C5)</f>
        <v>0.36942802878414105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7.8334035322013609</v>
      </c>
      <c r="J22" s="16" t="s">
        <v>38824</v>
      </c>
      <c r="K22" s="21">
        <f>IF(FLOW_THRU_100PCT="Y",1,INDEX(VariabilityMatrix,D6L1415C1,D6L1415C9))</f>
        <v>0.65874680625616888</v>
      </c>
      <c r="L22" s="16" t="s">
        <v>38804</v>
      </c>
      <c r="M22" s="15">
        <f>IF(D6L1415C2&lt;&gt;0,D6L1415C2*D6L1415C4,D6L1415C3*D6L1415C4)</f>
        <v>5.1602295589534393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2.5801147794767196</v>
      </c>
      <c r="R22" s="16" t="s">
        <v>38806</v>
      </c>
      <c r="S22" s="15">
        <f>D6L1415C5-D6L1415C7</f>
        <v>2.5801147794767196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2.4936104460824979</v>
      </c>
      <c r="X22" s="16" t="s">
        <v>38808</v>
      </c>
      <c r="Y22" s="33">
        <f>D6L1415C7-D6L1415C10</f>
        <v>8.65043333942217E-2</v>
      </c>
      <c r="Z22" s="16" t="s">
        <v>38809</v>
      </c>
      <c r="AA22" s="33">
        <f>CHOOSE(MIN(D6L1415C9,RUN_YEARS),B7L814C7,B7L814C16,B7L814C25,B7L814C34,B7L814C43)</f>
        <v>158642.66666666669</v>
      </c>
      <c r="AB22" s="16" t="s">
        <v>38810</v>
      </c>
      <c r="AC22" s="33">
        <f>IF(D6L1415C12=0,0,D6L1415C10/D6L1415C12)</f>
        <v>1.5718409797800282E-5</v>
      </c>
      <c r="AD22" s="16" t="s">
        <v>38811</v>
      </c>
      <c r="AE22" s="33">
        <f>IF(D6L1415C5=0,0,D6L1415C10/D6L1415C5)</f>
        <v>0.48323634008798516</v>
      </c>
      <c r="AF22" s="16" t="s">
        <v>38812</v>
      </c>
      <c r="AG22" s="33">
        <f>CHOOSE(MIN(D6L1415C9,RUN_YEARS),B7L814C5,B7L814C14,B7L814C23,B7L814C32,B7L814C41)</f>
        <v>2116.6834232793767</v>
      </c>
      <c r="AH22" s="16" t="s">
        <v>38813</v>
      </c>
      <c r="AI22" s="33">
        <f>IF(D6L1415C15=0,0,D6L1415C11/D6L1415C15)</f>
        <v>4.0867865474280784E-5</v>
      </c>
      <c r="AJ22" s="16" t="s">
        <v>38814</v>
      </c>
      <c r="AK22" s="33">
        <f>IF(D6L1415C5=0,0,D6L1415C11/D6L1415C5)</f>
        <v>1.6763659912014822E-2</v>
      </c>
      <c r="AL22" s="16" t="s">
        <v>38815</v>
      </c>
      <c r="AM22" s="33">
        <f>D6L1415C8*CHOOSE(MIN(D6L1415C9,RUN_YEARS),B7L814C4,B7L814C13,B7L814C22,B7L814C31,B7L814C40)</f>
        <v>0.66252250726454487</v>
      </c>
      <c r="AN22" s="16" t="s">
        <v>38816</v>
      </c>
      <c r="AO22" s="33">
        <f>D6L1415C8-D6L1415C18</f>
        <v>1.9175922722121748</v>
      </c>
      <c r="AP22" s="16" t="s">
        <v>38817</v>
      </c>
      <c r="AQ22" s="33">
        <f>CHOOSE(MIN(D6L1415C9,RUN_YEARS),B7L814C2,B7L814C11,B7L814C20,B7L814C29,B7L814C38)</f>
        <v>345.30265000960009</v>
      </c>
      <c r="AR22" s="16" t="s">
        <v>38818</v>
      </c>
      <c r="AS22" s="33">
        <f>IF(D6L1415C20=0,0,D6L1415C18/D6L1415C20)</f>
        <v>1.9186719454545901E-3</v>
      </c>
      <c r="AT22" s="16" t="s">
        <v>38819</v>
      </c>
      <c r="AU22" s="33">
        <f>IF(D6L1415C5=0,0,D6L1415C18/D6L1415C5)</f>
        <v>0.12839012289967056</v>
      </c>
      <c r="AV22" s="16" t="s">
        <v>38820</v>
      </c>
      <c r="AW22" s="33">
        <f>CHOOSE(MIN(D6L1415C9,RUN_YEARS),B7L814C1,B7L814C10,B7L814C19,B7L814C28,B7L814C37)</f>
        <v>999.43728095625033</v>
      </c>
      <c r="AX22" s="16" t="s">
        <v>38821</v>
      </c>
      <c r="AY22" s="33">
        <f>IF(D6L1415C23=0,0,D6L1415C19/D6L1415C23)</f>
        <v>1.9186719454545903E-3</v>
      </c>
      <c r="AZ22" s="16" t="s">
        <v>38822</v>
      </c>
      <c r="BA22" s="33">
        <f>IF(D6L1415C5=0,0,D6L1415C19/D6L1415C5)</f>
        <v>0.37160987710032944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2550.2004411801686</v>
      </c>
      <c r="J23" s="16" t="s">
        <v>38845</v>
      </c>
      <c r="K23" s="21">
        <f>IF(FLOW_THRU_100PCT="Y",1,INDEX(VariabilityMatrix,D6L1416C1,D6L1416C9))</f>
        <v>0.34321546975755718</v>
      </c>
      <c r="L23" s="16" t="s">
        <v>38825</v>
      </c>
      <c r="M23" s="15">
        <f>IF(D6L1416C2&lt;&gt;0,D6L1416C2*D6L1416C4,D6L1416C3*D6L1416C4)</f>
        <v>875.26824239558107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437.63412119779053</v>
      </c>
      <c r="R23" s="16" t="s">
        <v>38827</v>
      </c>
      <c r="S23" s="15">
        <f>D6L1416C5-D6L1416C7</f>
        <v>437.63412119779053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422.96142205048409</v>
      </c>
      <c r="X23" s="16" t="s">
        <v>38829</v>
      </c>
      <c r="Y23" s="33">
        <f>D6L1416C7-D6L1416C10</f>
        <v>14.672699147306446</v>
      </c>
      <c r="Z23" s="16" t="s">
        <v>38830</v>
      </c>
      <c r="AA23" s="33">
        <f>CHOOSE(MIN(D6L1416C9,RUN_YEARS),B7L814C7,B7L814C16,B7L814C25,B7L814C34,B7L814C43)</f>
        <v>158642.66666666669</v>
      </c>
      <c r="AB23" s="16" t="s">
        <v>38831</v>
      </c>
      <c r="AC23" s="33">
        <f>IF(D6L1416C12=0,0,D6L1416C10/D6L1416C12)</f>
        <v>2.6661265278602061E-3</v>
      </c>
      <c r="AD23" s="16" t="s">
        <v>38832</v>
      </c>
      <c r="AE23" s="33">
        <f>IF(D6L1416C5=0,0,D6L1416C10/D6L1416C5)</f>
        <v>0.48323634008798522</v>
      </c>
      <c r="AF23" s="16" t="s">
        <v>38833</v>
      </c>
      <c r="AG23" s="33">
        <f>CHOOSE(MIN(D6L1416C9,RUN_YEARS),B7L814C5,B7L814C14,B7L814C23,B7L814C32,B7L814C41)</f>
        <v>2116.6834232793767</v>
      </c>
      <c r="AH23" s="16" t="s">
        <v>38834</v>
      </c>
      <c r="AI23" s="33">
        <f>IF(D6L1416C15=0,0,D6L1416C11/D6L1416C15)</f>
        <v>6.9319289724365301E-3</v>
      </c>
      <c r="AJ23" s="16" t="s">
        <v>38835</v>
      </c>
      <c r="AK23" s="33">
        <f>IF(D6L1416C5=0,0,D6L1416C11/D6L1416C5)</f>
        <v>1.676365991201479E-2</v>
      </c>
      <c r="AL23" s="16" t="s">
        <v>38836</v>
      </c>
      <c r="AM23" s="33">
        <f>D6L1416C8*CHOOSE(MIN(D6L1416C9,RUN_YEARS),B7L814C4,B7L814C13,B7L814C22,B7L814C31,B7L814C40)</f>
        <v>112.37579721134729</v>
      </c>
      <c r="AN23" s="16" t="s">
        <v>38837</v>
      </c>
      <c r="AO23" s="33">
        <f>D6L1416C8-D6L1416C18</f>
        <v>325.25832398644326</v>
      </c>
      <c r="AP23" s="16" t="s">
        <v>38838</v>
      </c>
      <c r="AQ23" s="33">
        <f>CHOOSE(MIN(D6L1416C9,RUN_YEARS),B7L814C2,B7L814C11,B7L814C20,B7L814C29,B7L814C38)</f>
        <v>345.30265000960009</v>
      </c>
      <c r="AR23" s="16" t="s">
        <v>38839</v>
      </c>
      <c r="AS23" s="33">
        <f>IF(D6L1416C20=0,0,D6L1416C18/D6L1416C20)</f>
        <v>0.32544145609141145</v>
      </c>
      <c r="AT23" s="16" t="s">
        <v>38840</v>
      </c>
      <c r="AU23" s="33">
        <f>IF(D6L1416C5=0,0,D6L1416C18/D6L1416C5)</f>
        <v>0.12839012289967056</v>
      </c>
      <c r="AV23" s="16" t="s">
        <v>38841</v>
      </c>
      <c r="AW23" s="33">
        <f>CHOOSE(MIN(D6L1416C9,RUN_YEARS),B7L814C1,B7L814C10,B7L814C19,B7L814C28,B7L814C37)</f>
        <v>999.43728095625033</v>
      </c>
      <c r="AX23" s="16" t="s">
        <v>38842</v>
      </c>
      <c r="AY23" s="33">
        <f>IF(D6L1416C23=0,0,D6L1416C19/D6L1416C23)</f>
        <v>0.32544145609141151</v>
      </c>
      <c r="AZ23" s="16" t="s">
        <v>38843</v>
      </c>
      <c r="BA23" s="33">
        <f>IF(D6L1416C5=0,0,D6L1416C19/D6L1416C5)</f>
        <v>0.37160987710032944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97.207355226259693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83.598325494583335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41.799162747291668</v>
      </c>
      <c r="R24" s="16" t="s">
        <v>38848</v>
      </c>
      <c r="S24" s="15">
        <f>D6L1417C5-D6L1417C7</f>
        <v>41.799162747291668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40.397748849486554</v>
      </c>
      <c r="X24" s="16" t="s">
        <v>38850</v>
      </c>
      <c r="Y24" s="33">
        <f>D6L1417C7-D6L1417C10</f>
        <v>1.4014138978051136</v>
      </c>
      <c r="Z24" s="16" t="s">
        <v>38851</v>
      </c>
      <c r="AA24" s="33">
        <f>CHOOSE(MIN(D6L1417C9,RUN_YEARS),B7L814C7,B7L814C16,B7L814C25,B7L814C34,B7L814C43)</f>
        <v>158642.66666666669</v>
      </c>
      <c r="AB24" s="16" t="s">
        <v>38852</v>
      </c>
      <c r="AC24" s="33">
        <f>IF(D6L1417C12=0,0,D6L1417C10/D6L1417C12)</f>
        <v>2.5464617872547873E-4</v>
      </c>
      <c r="AD24" s="16" t="s">
        <v>38853</v>
      </c>
      <c r="AE24" s="33">
        <f>IF(D6L1417C5=0,0,D6L1417C10/D6L1417C5)</f>
        <v>0.48323634008798516</v>
      </c>
      <c r="AF24" s="16" t="s">
        <v>38854</v>
      </c>
      <c r="AG24" s="33">
        <f>CHOOSE(MIN(D6L1417C9,RUN_YEARS),B7L814C5,B7L814C14,B7L814C23,B7L814C32,B7L814C41)</f>
        <v>2116.6834232793767</v>
      </c>
      <c r="AH24" s="16" t="s">
        <v>38855</v>
      </c>
      <c r="AI24" s="33">
        <f>IF(D6L1417C15=0,0,D6L1417C11/D6L1417C15)</f>
        <v>6.6208006468624562E-4</v>
      </c>
      <c r="AJ24" s="16" t="s">
        <v>38856</v>
      </c>
      <c r="AK24" s="33">
        <f>IF(D6L1417C5=0,0,D6L1417C11/D6L1417C5)</f>
        <v>1.6763659912014825E-2</v>
      </c>
      <c r="AL24" s="16" t="s">
        <v>38857</v>
      </c>
      <c r="AM24" s="33">
        <f>D6L1417C8*CHOOSE(MIN(D6L1417C9,RUN_YEARS),B7L814C4,B7L814C13,B7L814C22,B7L814C31,B7L814C40)</f>
        <v>10.733199284456216</v>
      </c>
      <c r="AN24" s="16" t="s">
        <v>38858</v>
      </c>
      <c r="AO24" s="33">
        <f>D6L1417C8-D6L1417C18</f>
        <v>31.065963462835452</v>
      </c>
      <c r="AP24" s="16" t="s">
        <v>38859</v>
      </c>
      <c r="AQ24" s="33">
        <f>CHOOSE(MIN(D6L1417C9,RUN_YEARS),B7L814C2,B7L814C11,B7L814C20,B7L814C29,B7L814C38)</f>
        <v>345.30265000960009</v>
      </c>
      <c r="AR24" s="16" t="s">
        <v>38860</v>
      </c>
      <c r="AS24" s="33">
        <f>IF(D6L1417C20=0,0,D6L1417C18/D6L1417C20)</f>
        <v>3.1083454714748965E-2</v>
      </c>
      <c r="AT24" s="16" t="s">
        <v>38861</v>
      </c>
      <c r="AU24" s="33">
        <f>IF(D6L1417C5=0,0,D6L1417C18/D6L1417C5)</f>
        <v>0.12839012289967056</v>
      </c>
      <c r="AV24" s="16" t="s">
        <v>38862</v>
      </c>
      <c r="AW24" s="33">
        <f>CHOOSE(MIN(D6L1417C9,RUN_YEARS),B7L814C1,B7L814C10,B7L814C19,B7L814C28,B7L814C37)</f>
        <v>999.43728095625033</v>
      </c>
      <c r="AX24" s="16" t="s">
        <v>38863</v>
      </c>
      <c r="AY24" s="33">
        <f>IF(D6L1417C23=0,0,D6L1417C19/D6L1417C23)</f>
        <v>3.1083454714748972E-2</v>
      </c>
      <c r="AZ24" s="16" t="s">
        <v>38864</v>
      </c>
      <c r="BA24" s="33">
        <f>IF(D6L1417C5=0,0,D6L1417C19/D6L1417C5)</f>
        <v>0.37160987710032944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1068.6459247227924</v>
      </c>
      <c r="J25" s="16" t="s">
        <v>38886</v>
      </c>
      <c r="K25" s="21">
        <f>IF(FLOW_THRU_100PCT="Y",1,INDEX(VariabilityMatrix,D6L1418C1,D6L1418C9))</f>
        <v>0.35329889044884982</v>
      </c>
      <c r="L25" s="16" t="s">
        <v>38866</v>
      </c>
      <c r="M25" s="15">
        <f>IF(D6L1418C2&lt;&gt;0,D6L1418C2*D6L1418C4,D6L1418C3*D6L1418C4)</f>
        <v>377.55141948724764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188.77570974362382</v>
      </c>
      <c r="R25" s="16" t="s">
        <v>38868</v>
      </c>
      <c r="S25" s="15">
        <f>D6L1418C5-D6L1418C7</f>
        <v>188.77570974362382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182.54733744842315</v>
      </c>
      <c r="X25" s="16" t="s">
        <v>38870</v>
      </c>
      <c r="Y25" s="33">
        <f>D6L1418C7-D6L1418C10</f>
        <v>6.2283722952006713</v>
      </c>
      <c r="Z25" s="16" t="s">
        <v>38871</v>
      </c>
      <c r="AA25" s="33">
        <f>CHOOSE(MIN(D6L1418C9,RUN_YEARS),B7L814C7,B7L814C16,B7L814C25,B7L814C34,B7L814C43)</f>
        <v>157121</v>
      </c>
      <c r="AB25" s="16" t="s">
        <v>38872</v>
      </c>
      <c r="AC25" s="33">
        <f>IF(D6L1418C12=0,0,D6L1418C10/D6L1418C12)</f>
        <v>1.1618264741722821E-3</v>
      </c>
      <c r="AD25" s="16" t="s">
        <v>38873</v>
      </c>
      <c r="AE25" s="33">
        <f>IF(D6L1418C5=0,0,D6L1418C10/D6L1418C5)</f>
        <v>0.48350324757443791</v>
      </c>
      <c r="AF25" s="16" t="s">
        <v>38874</v>
      </c>
      <c r="AG25" s="33">
        <f>CHOOSE(MIN(D6L1418C9,RUN_YEARS),B7L814C5,B7L814C14,B7L814C23,B7L814C32,B7L814C41)</f>
        <v>2061.8636768051397</v>
      </c>
      <c r="AH25" s="16" t="s">
        <v>38875</v>
      </c>
      <c r="AI25" s="33">
        <f>IF(D6L1418C15=0,0,D6L1418C11/D6L1418C15)</f>
        <v>3.0207488328479319E-3</v>
      </c>
      <c r="AJ25" s="16" t="s">
        <v>38876</v>
      </c>
      <c r="AK25" s="33">
        <f>IF(D6L1418C5=0,0,D6L1418C11/D6L1418C5)</f>
        <v>1.6496752425562113E-2</v>
      </c>
      <c r="AL25" s="16" t="s">
        <v>38877</v>
      </c>
      <c r="AM25" s="33">
        <f>D6L1418C8*CHOOSE(MIN(D6L1418C9,RUN_YEARS),B7L814C4,B7L814C13,B7L814C22,B7L814C31,B7L814C40)</f>
        <v>51.730331429080039</v>
      </c>
      <c r="AN25" s="16" t="s">
        <v>38878</v>
      </c>
      <c r="AO25" s="33">
        <f>D6L1418C8-D6L1418C18</f>
        <v>137.04537831454377</v>
      </c>
      <c r="AP25" s="16" t="s">
        <v>38879</v>
      </c>
      <c r="AQ25" s="33">
        <f>CHOOSE(MIN(D6L1418C9,RUN_YEARS),B7L814C2,B7L814C11,B7L814C20,B7L814C29,B7L814C38)</f>
        <v>365.59962658445033</v>
      </c>
      <c r="AR25" s="16" t="s">
        <v>38880</v>
      </c>
      <c r="AS25" s="33">
        <f>IF(D6L1418C20=0,0,D6L1418C18/D6L1418C20)</f>
        <v>0.1414944865025205</v>
      </c>
      <c r="AT25" s="16" t="s">
        <v>38881</v>
      </c>
      <c r="AU25" s="33">
        <f>IF(D6L1418C5=0,0,D6L1418C18/D6L1418C5)</f>
        <v>0.13701532760579996</v>
      </c>
      <c r="AV25" s="16" t="s">
        <v>38882</v>
      </c>
      <c r="AW25" s="33">
        <f>CHOOSE(MIN(D6L1418C9,RUN_YEARS),B7L814C1,B7L814C10,B7L814C19,B7L814C28,B7L814C37)</f>
        <v>968.55631411547995</v>
      </c>
      <c r="AX25" s="16" t="s">
        <v>38883</v>
      </c>
      <c r="AY25" s="33">
        <f>IF(D6L1418C23=0,0,D6L1418C19/D6L1418C23)</f>
        <v>0.14149448650252047</v>
      </c>
      <c r="AZ25" s="16" t="s">
        <v>38884</v>
      </c>
      <c r="BA25" s="33">
        <f>IF(D6L1418C5=0,0,D6L1418C19/D6L1418C5)</f>
        <v>0.36298467239420001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3952.6348407699074</v>
      </c>
      <c r="J26" s="16" t="s">
        <v>38907</v>
      </c>
      <c r="K26" s="21">
        <f>IF(FLOW_THRU_100PCT="Y",1,INDEX(VariabilityMatrix,D6L1419C1,D6L1419C9))</f>
        <v>0.34321546975755718</v>
      </c>
      <c r="L26" s="16" t="s">
        <v>38887</v>
      </c>
      <c r="M26" s="15">
        <f>IF(D6L1419C2&lt;&gt;0,D6L1419C2*D6L1419C4,D6L1419C3*D6L1419C4)</f>
        <v>1356.605423654931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678.30271182746549</v>
      </c>
      <c r="R26" s="16" t="s">
        <v>38889</v>
      </c>
      <c r="S26" s="15">
        <f>D6L1419C5-D6L1419C7</f>
        <v>678.30271182746549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655.56103987051949</v>
      </c>
      <c r="X26" s="16" t="s">
        <v>38891</v>
      </c>
      <c r="Y26" s="33">
        <f>D6L1419C7-D6L1419C10</f>
        <v>22.741671956945993</v>
      </c>
      <c r="Z26" s="16" t="s">
        <v>38892</v>
      </c>
      <c r="AA26" s="33">
        <f>CHOOSE(MIN(D6L1419C9,RUN_YEARS),B7L814C7,B7L814C16,B7L814C25,B7L814C34,B7L814C43)</f>
        <v>158642.66666666669</v>
      </c>
      <c r="AB26" s="16" t="s">
        <v>38893</v>
      </c>
      <c r="AC26" s="33">
        <f>IF(D6L1419C12=0,0,D6L1419C10/D6L1419C12)</f>
        <v>4.1323122817139533E-3</v>
      </c>
      <c r="AD26" s="16" t="s">
        <v>38894</v>
      </c>
      <c r="AE26" s="33">
        <f>IF(D6L1419C5=0,0,D6L1419C10/D6L1419C5)</f>
        <v>0.48323634008798522</v>
      </c>
      <c r="AF26" s="16" t="s">
        <v>38895</v>
      </c>
      <c r="AG26" s="33">
        <f>CHOOSE(MIN(D6L1419C9,RUN_YEARS),B7L814C5,B7L814C14,B7L814C23,B7L814C32,B7L814C41)</f>
        <v>2116.6834232793767</v>
      </c>
      <c r="AH26" s="16" t="s">
        <v>38896</v>
      </c>
      <c r="AI26" s="33">
        <f>IF(D6L1419C15=0,0,D6L1419C11/D6L1419C15)</f>
        <v>1.0744011932456263E-2</v>
      </c>
      <c r="AJ26" s="16" t="s">
        <v>38897</v>
      </c>
      <c r="AK26" s="33">
        <f>IF(D6L1419C5=0,0,D6L1419C11/D6L1419C5)</f>
        <v>1.676365991201478E-2</v>
      </c>
      <c r="AL26" s="16" t="s">
        <v>38898</v>
      </c>
      <c r="AM26" s="33">
        <f>D6L1419C8*CHOOSE(MIN(D6L1419C9,RUN_YEARS),B7L814C4,B7L814C13,B7L814C22,B7L814C31,B7L814C40)</f>
        <v>174.17473706941624</v>
      </c>
      <c r="AN26" s="16" t="s">
        <v>38899</v>
      </c>
      <c r="AO26" s="33">
        <f>D6L1419C8-D6L1419C18</f>
        <v>504.12797475804928</v>
      </c>
      <c r="AP26" s="16" t="s">
        <v>38900</v>
      </c>
      <c r="AQ26" s="33">
        <f>CHOOSE(MIN(D6L1419C9,RUN_YEARS),B7L814C2,B7L814C11,B7L814C20,B7L814C29,B7L814C38)</f>
        <v>345.30265000960009</v>
      </c>
      <c r="AR26" s="16" t="s">
        <v>38901</v>
      </c>
      <c r="AS26" s="33">
        <f>IF(D6L1419C20=0,0,D6L1419C18/D6L1419C20)</f>
        <v>0.5044118168933075</v>
      </c>
      <c r="AT26" s="16" t="s">
        <v>38902</v>
      </c>
      <c r="AU26" s="33">
        <f>IF(D6L1419C5=0,0,D6L1419C18/D6L1419C5)</f>
        <v>0.12839012289967056</v>
      </c>
      <c r="AV26" s="16" t="s">
        <v>38903</v>
      </c>
      <c r="AW26" s="33">
        <f>CHOOSE(MIN(D6L1419C9,RUN_YEARS),B7L814C1,B7L814C10,B7L814C19,B7L814C28,B7L814C37)</f>
        <v>999.43728095625033</v>
      </c>
      <c r="AX26" s="16" t="s">
        <v>38904</v>
      </c>
      <c r="AY26" s="33">
        <f>IF(D6L1419C23=0,0,D6L1419C19/D6L1419C23)</f>
        <v>0.5044118168933075</v>
      </c>
      <c r="AZ26" s="16" t="s">
        <v>38905</v>
      </c>
      <c r="BA26" s="33">
        <f>IF(D6L1419C5=0,0,D6L1419C19/D6L1419C5)</f>
        <v>0.37160987710032944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121.54063949121338</v>
      </c>
      <c r="J27" s="16" t="s">
        <v>38928</v>
      </c>
      <c r="K27" s="21">
        <f>IF(FLOW_THRU_100PCT="Y",1,INDEX(VariabilityMatrix,D6L1420C1,D6L1420C9))</f>
        <v>0.35329889044884982</v>
      </c>
      <c r="L27" s="16" t="s">
        <v>38908</v>
      </c>
      <c r="M27" s="15">
        <f>IF(D6L1420C2&lt;&gt;0,D6L1420C2*D6L1420C4,D6L1420C3*D6L1420C4)</f>
        <v>42.940173076689348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21.470086538344674</v>
      </c>
      <c r="R27" s="16" t="s">
        <v>38910</v>
      </c>
      <c r="S27" s="15">
        <f>D6L1420C5-D6L1420C7</f>
        <v>21.470086538344674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20.76171313398774</v>
      </c>
      <c r="X27" s="16" t="s">
        <v>38912</v>
      </c>
      <c r="Y27" s="33">
        <f>D6L1420C7-D6L1420C10</f>
        <v>0.70837340435693363</v>
      </c>
      <c r="Z27" s="16" t="s">
        <v>38913</v>
      </c>
      <c r="AA27" s="33">
        <f>CHOOSE(MIN(D6L1420C9,RUN_YEARS),B7L814C7,B7L814C16,B7L814C25,B7L814C34,B7L814C43)</f>
        <v>157121</v>
      </c>
      <c r="AB27" s="16" t="s">
        <v>38914</v>
      </c>
      <c r="AC27" s="33">
        <f>IF(D6L1420C12=0,0,D6L1420C10/D6L1420C12)</f>
        <v>1.3213837191710683E-4</v>
      </c>
      <c r="AD27" s="16" t="s">
        <v>38915</v>
      </c>
      <c r="AE27" s="33">
        <f>IF(D6L1420C5=0,0,D6L1420C10/D6L1420C5)</f>
        <v>0.48350324757443786</v>
      </c>
      <c r="AF27" s="16" t="s">
        <v>38916</v>
      </c>
      <c r="AG27" s="33">
        <f>CHOOSE(MIN(D6L1420C9,RUN_YEARS),B7L814C5,B7L814C14,B7L814C23,B7L814C32,B7L814C41)</f>
        <v>2061.8636768051397</v>
      </c>
      <c r="AH27" s="16" t="s">
        <v>38917</v>
      </c>
      <c r="AI27" s="33">
        <f>IF(D6L1420C15=0,0,D6L1420C11/D6L1420C15)</f>
        <v>3.4355976698447838E-4</v>
      </c>
      <c r="AJ27" s="16" t="s">
        <v>38918</v>
      </c>
      <c r="AK27" s="33">
        <f>IF(D6L1420C5=0,0,D6L1420C11/D6L1420C5)</f>
        <v>1.6496752425562151E-2</v>
      </c>
      <c r="AL27" s="16" t="s">
        <v>38919</v>
      </c>
      <c r="AM27" s="33">
        <f>D6L1420C8*CHOOSE(MIN(D6L1420C9,RUN_YEARS),B7L814C4,B7L814C13,B7L814C22,B7L814C31,B7L814C40)</f>
        <v>5.8834618815523418</v>
      </c>
      <c r="AN27" s="16" t="s">
        <v>38920</v>
      </c>
      <c r="AO27" s="33">
        <f>D6L1420C8-D6L1420C18</f>
        <v>15.586624656792331</v>
      </c>
      <c r="AP27" s="16" t="s">
        <v>38921</v>
      </c>
      <c r="AQ27" s="33">
        <f>CHOOSE(MIN(D6L1420C9,RUN_YEARS),B7L814C2,B7L814C11,B7L814C20,B7L814C29,B7L814C38)</f>
        <v>365.59962658445033</v>
      </c>
      <c r="AR27" s="16" t="s">
        <v>38922</v>
      </c>
      <c r="AS27" s="33">
        <f>IF(D6L1420C20=0,0,D6L1420C18/D6L1420C20)</f>
        <v>1.6092636462781817E-2</v>
      </c>
      <c r="AT27" s="16" t="s">
        <v>38923</v>
      </c>
      <c r="AU27" s="33">
        <f>IF(D6L1420C5=0,0,D6L1420C18/D6L1420C5)</f>
        <v>0.13701532760579996</v>
      </c>
      <c r="AV27" s="16" t="s">
        <v>38924</v>
      </c>
      <c r="AW27" s="33">
        <f>CHOOSE(MIN(D6L1420C9,RUN_YEARS),B7L814C1,B7L814C10,B7L814C19,B7L814C28,B7L814C37)</f>
        <v>968.55631411547995</v>
      </c>
      <c r="AX27" s="16" t="s">
        <v>38925</v>
      </c>
      <c r="AY27" s="33">
        <f>IF(D6L1420C23=0,0,D6L1420C19/D6L1420C23)</f>
        <v>1.6092636462781817E-2</v>
      </c>
      <c r="AZ27" s="16" t="s">
        <v>38926</v>
      </c>
      <c r="BA27" s="33">
        <f>IF(D6L1420C5=0,0,D6L1420C19/D6L1420C5)</f>
        <v>0.36298467239420001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0.35329889044884982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157121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2061.8636768051397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365.59962658445033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968.55631411547995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0.35329889044884982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157121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2061.8636768051397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365.59962658445033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968.55631411547995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0.35329889044884982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157121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2061.8636768051397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365.59962658445033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968.55631411547995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0.35329889044884982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157121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2061.8636768051397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365.59962658445033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968.55631411547995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0.35329889044884982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157121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2061.8636768051397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365.59962658445033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968.55631411547995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113.2524322195281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97.397091708794164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48.698545854397082</v>
      </c>
      <c r="R33" s="16" t="s">
        <v>39036</v>
      </c>
      <c r="S33" s="15">
        <f>D6L1426C5-D6L1426C7</f>
        <v>48.698545854397082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47.091810145507331</v>
      </c>
      <c r="X33" s="16" t="s">
        <v>39038</v>
      </c>
      <c r="Y33" s="33">
        <f>D6L1426C7-D6L1426C10</f>
        <v>1.6067357088897509</v>
      </c>
      <c r="Z33" s="16" t="s">
        <v>39039</v>
      </c>
      <c r="AA33" s="33">
        <f>CHOOSE(MIN(D6L1426C9,RUN_YEARS),B7L814C7,B7L814C16,B7L814C25,B7L814C34,B7L814C43)</f>
        <v>157121</v>
      </c>
      <c r="AB33" s="16" t="s">
        <v>39040</v>
      </c>
      <c r="AC33" s="33">
        <f>IF(D6L1426C12=0,0,D6L1426C10/D6L1426C12)</f>
        <v>2.9971684335962302E-4</v>
      </c>
      <c r="AD33" s="16" t="s">
        <v>39041</v>
      </c>
      <c r="AE33" s="33">
        <f>IF(D6L1426C5=0,0,D6L1426C10/D6L1426C5)</f>
        <v>0.48350324757443786</v>
      </c>
      <c r="AF33" s="16" t="s">
        <v>39042</v>
      </c>
      <c r="AG33" s="33">
        <f>CHOOSE(MIN(D6L1426C9,RUN_YEARS),B7L814C5,B7L814C14,B7L814C23,B7L814C32,B7L814C41)</f>
        <v>2061.8636768051397</v>
      </c>
      <c r="AH33" s="16" t="s">
        <v>39043</v>
      </c>
      <c r="AI33" s="33">
        <f>IF(D6L1426C15=0,0,D6L1426C11/D6L1426C15)</f>
        <v>7.7926379273502203E-4</v>
      </c>
      <c r="AJ33" s="16" t="s">
        <v>39044</v>
      </c>
      <c r="AK33" s="33">
        <f>IF(D6L1426C5=0,0,D6L1426C11/D6L1426C5)</f>
        <v>1.6496752425562165E-2</v>
      </c>
      <c r="AL33" s="16" t="s">
        <v>39045</v>
      </c>
      <c r="AM33" s="33">
        <f>D6L1426C8*CHOOSE(MIN(D6L1426C9,RUN_YEARS),B7L814C4,B7L814C13,B7L814C22,B7L814C31,B7L814C40)</f>
        <v>13.344894428332575</v>
      </c>
      <c r="AN33" s="16" t="s">
        <v>39046</v>
      </c>
      <c r="AO33" s="33">
        <f>D6L1426C8-D6L1426C18</f>
        <v>35.353651426064509</v>
      </c>
      <c r="AP33" s="16" t="s">
        <v>39047</v>
      </c>
      <c r="AQ33" s="33">
        <f>CHOOSE(MIN(D6L1426C9,RUN_YEARS),B7L814C2,B7L814C11,B7L814C20,B7L814C29,B7L814C38)</f>
        <v>365.59962658445033</v>
      </c>
      <c r="AR33" s="16" t="s">
        <v>39048</v>
      </c>
      <c r="AS33" s="33">
        <f>IF(D6L1426C20=0,0,D6L1426C18/D6L1426C20)</f>
        <v>3.6501389656780792E-2</v>
      </c>
      <c r="AT33" s="16" t="s">
        <v>39049</v>
      </c>
      <c r="AU33" s="33">
        <f>IF(D6L1426C5=0,0,D6L1426C18/D6L1426C5)</f>
        <v>0.13701532760579996</v>
      </c>
      <c r="AV33" s="16" t="s">
        <v>39050</v>
      </c>
      <c r="AW33" s="33">
        <f>CHOOSE(MIN(D6L1426C9,RUN_YEARS),B7L814C1,B7L814C10,B7L814C19,B7L814C28,B7L814C37)</f>
        <v>968.55631411547995</v>
      </c>
      <c r="AX33" s="16" t="s">
        <v>39051</v>
      </c>
      <c r="AY33" s="33">
        <f>IF(D6L1426C23=0,0,D6L1426C19/D6L1426C23)</f>
        <v>3.6501389656780792E-2</v>
      </c>
      <c r="AZ33" s="16" t="s">
        <v>39052</v>
      </c>
      <c r="BA33" s="33">
        <f>IF(D6L1426C5=0,0,D6L1426C19/D6L1426C5)</f>
        <v>0.36298467239420007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-72.378074741416739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-62.245144277618394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-31.122572138809197</v>
      </c>
      <c r="R34" s="16" t="s">
        <v>39056</v>
      </c>
      <c r="S34" s="15">
        <f>D6L1427C5-D6L1427C7</f>
        <v>-31.122572138809197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-30.07911570896491</v>
      </c>
      <c r="X34" s="16" t="s">
        <v>39058</v>
      </c>
      <c r="Y34" s="33">
        <f>D6L1427C7-D6L1427C10</f>
        <v>-1.0434564298442872</v>
      </c>
      <c r="Z34" s="16" t="s">
        <v>39059</v>
      </c>
      <c r="AA34" s="33">
        <f>CHOOSE(MIN(D6L1427C9,RUN_YEARS),B7L814C7,B7L814C16,B7L814C25,B7L814C34,B7L814C43)</f>
        <v>158642.66666666669</v>
      </c>
      <c r="AB34" s="16" t="s">
        <v>39060</v>
      </c>
      <c r="AC34" s="33">
        <f>IF(D6L1427C12=0,0,D6L1427C10/D6L1427C12)</f>
        <v>-1.8960293810596292E-4</v>
      </c>
      <c r="AD34" s="16" t="s">
        <v>39061</v>
      </c>
      <c r="AE34" s="33">
        <f>IF(D6L1427C5=0,0,D6L1427C10/D6L1427C5)</f>
        <v>0.48323634008798522</v>
      </c>
      <c r="AF34" s="16" t="s">
        <v>39062</v>
      </c>
      <c r="AG34" s="33">
        <f>CHOOSE(MIN(D6L1427C9,RUN_YEARS),B7L814C5,B7L814C14,B7L814C23,B7L814C32,B7L814C41)</f>
        <v>2116.6834232793767</v>
      </c>
      <c r="AH34" s="16" t="s">
        <v>39063</v>
      </c>
      <c r="AI34" s="33">
        <f>IF(D6L1427C15=0,0,D6L1427C11/D6L1427C15)</f>
        <v>-4.9296763907550267E-4</v>
      </c>
      <c r="AJ34" s="16" t="s">
        <v>39064</v>
      </c>
      <c r="AK34" s="33">
        <f>IF(D6L1427C5=0,0,D6L1427C11/D6L1427C5)</f>
        <v>1.6763659912014773E-2</v>
      </c>
      <c r="AL34" s="16" t="s">
        <v>39065</v>
      </c>
      <c r="AM34" s="33">
        <f>D6L1427C8*CHOOSE(MIN(D6L1427C9,RUN_YEARS),B7L814C4,B7L814C13,B7L814C22,B7L814C31,B7L814C40)</f>
        <v>-7.9916617237111511</v>
      </c>
      <c r="AN34" s="16" t="s">
        <v>39066</v>
      </c>
      <c r="AO34" s="33">
        <f>D6L1427C8-D6L1427C18</f>
        <v>-23.130910415098047</v>
      </c>
      <c r="AP34" s="16" t="s">
        <v>39067</v>
      </c>
      <c r="AQ34" s="33">
        <f>CHOOSE(MIN(D6L1427C9,RUN_YEARS),B7L814C2,B7L814C11,B7L814C20,B7L814C29,B7L814C38)</f>
        <v>345.30265000960009</v>
      </c>
      <c r="AR34" s="16" t="s">
        <v>39068</v>
      </c>
      <c r="AS34" s="33">
        <f>IF(D6L1427C20=0,0,D6L1427C18/D6L1427C20)</f>
        <v>-2.3143933947477574E-2</v>
      </c>
      <c r="AT34" s="16" t="s">
        <v>39069</v>
      </c>
      <c r="AU34" s="33">
        <f>IF(D6L1427C5=0,0,D6L1427C18/D6L1427C5)</f>
        <v>0.12839012289967056</v>
      </c>
      <c r="AV34" s="16" t="s">
        <v>39070</v>
      </c>
      <c r="AW34" s="33">
        <f>CHOOSE(MIN(D6L1427C9,RUN_YEARS),B7L814C1,B7L814C10,B7L814C19,B7L814C28,B7L814C37)</f>
        <v>999.43728095625033</v>
      </c>
      <c r="AX34" s="16" t="s">
        <v>39071</v>
      </c>
      <c r="AY34" s="33">
        <f>IF(D6L1427C23=0,0,D6L1427C19/D6L1427C23)</f>
        <v>-2.3143933947477578E-2</v>
      </c>
      <c r="AZ34" s="16" t="s">
        <v>39072</v>
      </c>
      <c r="BA34" s="33">
        <f>IF(D6L1427C5=0,0,D6L1427C19/D6L1427C5)</f>
        <v>0.37160987710032944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24235.244248760726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16742.530689874988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8371.2653449374939</v>
      </c>
      <c r="R35" s="16" t="s">
        <v>39076</v>
      </c>
      <c r="S35" s="15">
        <f>SUM(D6L1401C8:D6L1427C8)-2*SUM(D6L1409C8,D6L1411C8,D6L1422C8,D6L1424C8,D6L1427C8)</f>
        <v>8371.2653449374939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8090.6546542707329</v>
      </c>
      <c r="X35" s="16" t="s">
        <v>39078</v>
      </c>
      <c r="Y35" s="33">
        <f>SUM(D6L1401C11:D6L1427C11)-2*SUM(D6L1409C11,D6L1411C11,D6L1422C11,D6L1424C11,D6L1427C11)</f>
        <v>280.61069066675958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5.1018330088295691E-2</v>
      </c>
      <c r="AD35" s="16" t="s">
        <v>39080</v>
      </c>
      <c r="AE35" s="33">
        <f>IF(D6L1428C5=0,0,D6L1428C10/D6L1428C5)</f>
        <v>0.48323964901934091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0.13264765822956859</v>
      </c>
      <c r="AJ35" s="16" t="s">
        <v>39082</v>
      </c>
      <c r="AK35" s="33">
        <f>IF(D6L1428C5=0,0,D6L1428C11/D6L1428C5)</f>
        <v>1.6760350980658995E-2</v>
      </c>
      <c r="AL35" s="16" t="s">
        <v>39083</v>
      </c>
      <c r="AM35" s="33">
        <f>SUM(D6L1401C18:D6L1427C18)-2*SUM(D6L1409C18,D6L1411C18,D6L1422C18,D6L1424C18,D6L1427C18)</f>
        <v>2154.380919042464</v>
      </c>
      <c r="AN35" s="16" t="s">
        <v>39084</v>
      </c>
      <c r="AO35" s="33">
        <f>SUM(D6L1401C19:D6L1427C19)-2*SUM(D6L1409C19,D6L1411C19,D6L1422C19,D6L1424C19,D6L1427C19)</f>
        <v>6216.8844258950303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6.2252430060490065</v>
      </c>
      <c r="AT35" s="16" t="s">
        <v>39086</v>
      </c>
      <c r="AU35" s="33">
        <f>IF(D6L1428C5=0,0,D6L1428C18/D6L1428C5)</f>
        <v>0.12867713722306756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6.2252430060490056</v>
      </c>
      <c r="AZ35" s="16" t="s">
        <v>39088</v>
      </c>
      <c r="BA35" s="33">
        <f>IF(D6L1428C5=0,0,D6L1428C19/D6L1428C5)</f>
        <v>0.37132286277693244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252.24830079868923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126.12415039934461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63.062075199672307</v>
      </c>
      <c r="R36" s="16" t="s">
        <v>39093</v>
      </c>
      <c r="S36" s="15">
        <f>D6L1429C5-D6L1429C7</f>
        <v>63.062075199672307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60.981436315649951</v>
      </c>
      <c r="X36" s="16" t="s">
        <v>39095</v>
      </c>
      <c r="Y36" s="33">
        <f>D6L1429C7-D6L1429C10</f>
        <v>2.0806388840223562</v>
      </c>
      <c r="Z36" s="16" t="s">
        <v>39096</v>
      </c>
      <c r="AA36" s="33">
        <f>CHOOSE(MIN(D6L1429C9,RUN_YEARS),B7L814C7,B7L814C16,B7L814C25,B7L814C34,B7L814C43)</f>
        <v>157121</v>
      </c>
      <c r="AB36" s="16" t="s">
        <v>39097</v>
      </c>
      <c r="AC36" s="33">
        <f>IF(D6L1429C12=0,0,D6L1429C10/D6L1429C12)</f>
        <v>3.8811766928450016E-4</v>
      </c>
      <c r="AD36" s="16" t="s">
        <v>39098</v>
      </c>
      <c r="AE36" s="33">
        <f>IF(D6L1429C5=0,0,D6L1429C10/D6L1429C5)</f>
        <v>0.48350324757443786</v>
      </c>
      <c r="AF36" s="16" t="s">
        <v>39099</v>
      </c>
      <c r="AG36" s="33">
        <f>CHOOSE(MIN(D6L1429C9,RUN_YEARS),B7L814C5,B7L814C14,B7L814C23,B7L814C32,B7L814C41)</f>
        <v>2061.8636768051397</v>
      </c>
      <c r="AH36" s="16" t="s">
        <v>39100</v>
      </c>
      <c r="AI36" s="33">
        <f>IF(D6L1429C15=0,0,D6L1429C11/D6L1429C15)</f>
        <v>1.0091059401397034E-3</v>
      </c>
      <c r="AJ36" s="16" t="s">
        <v>39101</v>
      </c>
      <c r="AK36" s="33">
        <f>IF(D6L1429C5=0,0,D6L1429C11/D6L1429C5)</f>
        <v>1.6496752425562169E-2</v>
      </c>
      <c r="AL36" s="16" t="s">
        <v>39102</v>
      </c>
      <c r="AM36" s="33">
        <f>D6L1429C8*CHOOSE(MIN(D6L1429C9,RUN_YEARS),B7L814C4,B7L814C13,B7L814C22,B7L814C31,B7L814C40)</f>
        <v>17.280941785969389</v>
      </c>
      <c r="AN36" s="16" t="s">
        <v>39103</v>
      </c>
      <c r="AO36" s="33">
        <f>D6L1429C8-D6L1429C18</f>
        <v>45.781133413702918</v>
      </c>
      <c r="AP36" s="16" t="s">
        <v>39104</v>
      </c>
      <c r="AQ36" s="33">
        <f>CHOOSE(MIN(D6L1429C9,RUN_YEARS),B7L814C2,B7L814C11,B7L814C20,B7L814C29,B7L814C38)</f>
        <v>365.59962658445033</v>
      </c>
      <c r="AR36" s="16" t="s">
        <v>39105</v>
      </c>
      <c r="AS36" s="33">
        <f>IF(D6L1429C20=0,0,D6L1429C18/D6L1429C20)</f>
        <v>4.7267394519555514E-2</v>
      </c>
      <c r="AT36" s="16" t="s">
        <v>39106</v>
      </c>
      <c r="AU36" s="33">
        <f>IF(D6L1429C5=0,0,D6L1429C18/D6L1429C5)</f>
        <v>0.13701532760579996</v>
      </c>
      <c r="AV36" s="16" t="s">
        <v>39107</v>
      </c>
      <c r="AW36" s="33">
        <f>CHOOSE(MIN(D6L1429C9,RUN_YEARS),B7L814C1,B7L814C10,B7L814C19,B7L814C28,B7L814C37)</f>
        <v>968.55631411547995</v>
      </c>
      <c r="AX36" s="16" t="s">
        <v>39108</v>
      </c>
      <c r="AY36" s="33">
        <f>IF(D6L1429C23=0,0,D6L1429C19/D6L1429C23)</f>
        <v>4.7267394519555507E-2</v>
      </c>
      <c r="AZ36" s="16" t="s">
        <v>39109</v>
      </c>
      <c r="BA36" s="33">
        <f>IF(D6L1429C5=0,0,D6L1429C19/D6L1429C5)</f>
        <v>0.36298467239420001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157121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2061.8636768051397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365.59962658445033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968.55631411547995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10.855255839822025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5.4276279199110125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2.7138139599555062</v>
      </c>
      <c r="R38" s="16" t="s">
        <v>39133</v>
      </c>
      <c r="S38" s="15">
        <f>D6L1431C5-D6L1431C7</f>
        <v>2.7138139599555062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2.6242757259026654</v>
      </c>
      <c r="X38" s="16" t="s">
        <v>39135</v>
      </c>
      <c r="Y38" s="33">
        <f>D6L1431C7-D6L1431C10</f>
        <v>8.9538234052840782E-2</v>
      </c>
      <c r="Z38" s="16" t="s">
        <v>39136</v>
      </c>
      <c r="AA38" s="33">
        <f>CHOOSE(MIN(D6L1431C9,RUN_YEARS),B7L814C7,B7L814C16,B7L814C25,B7L814C34,B7L814C43)</f>
        <v>157121</v>
      </c>
      <c r="AB38" s="16" t="s">
        <v>39137</v>
      </c>
      <c r="AC38" s="33">
        <f>IF(D6L1431C12=0,0,D6L1431C10/D6L1431C12)</f>
        <v>1.6702259570029886E-5</v>
      </c>
      <c r="AD38" s="16" t="s">
        <v>39138</v>
      </c>
      <c r="AE38" s="33">
        <f>IF(D6L1431C5=0,0,D6L1431C10/D6L1431C5)</f>
        <v>0.48350324757443786</v>
      </c>
      <c r="AF38" s="16" t="s">
        <v>39139</v>
      </c>
      <c r="AG38" s="33">
        <f>CHOOSE(MIN(D6L1431C9,RUN_YEARS),B7L814C5,B7L814C14,B7L814C23,B7L814C32,B7L814C41)</f>
        <v>2061.8636768051397</v>
      </c>
      <c r="AH38" s="16" t="s">
        <v>39140</v>
      </c>
      <c r="AI38" s="33">
        <f>IF(D6L1431C15=0,0,D6L1431C11/D6L1431C15)</f>
        <v>4.3425874882077745E-5</v>
      </c>
      <c r="AJ38" s="16" t="s">
        <v>39141</v>
      </c>
      <c r="AK38" s="33">
        <f>IF(D6L1431C5=0,0,D6L1431C11/D6L1431C5)</f>
        <v>1.6496752425562138E-2</v>
      </c>
      <c r="AL38" s="16" t="s">
        <v>39142</v>
      </c>
      <c r="AM38" s="33">
        <f>D6L1431C8*CHOOSE(MIN(D6L1431C9,RUN_YEARS),B7L814C4,B7L814C13,B7L814C22,B7L814C31,B7L814C40)</f>
        <v>0.74366821756899393</v>
      </c>
      <c r="AN38" s="16" t="s">
        <v>39143</v>
      </c>
      <c r="AO38" s="33">
        <f>D6L1431C8-D6L1431C18</f>
        <v>1.9701457423865123</v>
      </c>
      <c r="AP38" s="16" t="s">
        <v>39144</v>
      </c>
      <c r="AQ38" s="33">
        <f>CHOOSE(MIN(D6L1431C9,RUN_YEARS),B7L814C2,B7L814C11,B7L814C20,B7L814C29,B7L814C38)</f>
        <v>365.59962658445033</v>
      </c>
      <c r="AR38" s="16" t="s">
        <v>39145</v>
      </c>
      <c r="AS38" s="33">
        <f>IF(D6L1431C20=0,0,D6L1431C18/D6L1431C20)</f>
        <v>2.0341055173293868E-3</v>
      </c>
      <c r="AT38" s="16" t="s">
        <v>39146</v>
      </c>
      <c r="AU38" s="33">
        <f>IF(D6L1431C5=0,0,D6L1431C18/D6L1431C5)</f>
        <v>0.13701532760579996</v>
      </c>
      <c r="AV38" s="16" t="s">
        <v>39147</v>
      </c>
      <c r="AW38" s="33">
        <f>CHOOSE(MIN(D6L1431C9,RUN_YEARS),B7L814C1,B7L814C10,B7L814C19,B7L814C28,B7L814C37)</f>
        <v>968.55631411547995</v>
      </c>
      <c r="AX38" s="16" t="s">
        <v>39148</v>
      </c>
      <c r="AY38" s="33">
        <f>IF(D6L1431C23=0,0,D6L1431C19/D6L1431C23)</f>
        <v>2.0341055173293868E-3</v>
      </c>
      <c r="AZ38" s="16" t="s">
        <v>39149</v>
      </c>
      <c r="BA38" s="33">
        <f>IF(D6L1431C5=0,0,D6L1431C19/D6L1431C5)</f>
        <v>0.36298467239420007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157121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2061.8636768051397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365.59962658445033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968.55631411547995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171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171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68.400000000000006</v>
      </c>
      <c r="R40" s="16" t="s">
        <v>39174</v>
      </c>
      <c r="S40" s="15">
        <f>D6L1433C5-D6L1433C7</f>
        <v>102.6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66.143244268183111</v>
      </c>
      <c r="X40" s="16" t="s">
        <v>39176</v>
      </c>
      <c r="Y40" s="33">
        <f>D6L1433C7-D6L1433C10</f>
        <v>2.2567557318168951</v>
      </c>
      <c r="Z40" s="16" t="s">
        <v>39177</v>
      </c>
      <c r="AA40" s="33">
        <f>CHOOSE(MIN(D6L1433C9,RUN_YEARS),B7L814C7,B7L814C16,B7L814C25,B7L814C34,B7L814C43)</f>
        <v>157121</v>
      </c>
      <c r="AB40" s="16" t="s">
        <v>39178</v>
      </c>
      <c r="AC40" s="33">
        <f>IF(D6L1433C12=0,0,D6L1433C10/D6L1433C12)</f>
        <v>4.2097010754885161E-4</v>
      </c>
      <c r="AD40" s="16" t="s">
        <v>39179</v>
      </c>
      <c r="AE40" s="33">
        <f>IF(D6L1433C5=0,0,D6L1433C10/D6L1433C5)</f>
        <v>0.38680259805955036</v>
      </c>
      <c r="AF40" s="16" t="s">
        <v>39180</v>
      </c>
      <c r="AG40" s="33">
        <f>CHOOSE(MIN(D6L1433C9,RUN_YEARS),B7L814C5,B7L814C14,B7L814C23,B7L814C32,B7L814C41)</f>
        <v>2061.8636768051397</v>
      </c>
      <c r="AH40" s="16" t="s">
        <v>39181</v>
      </c>
      <c r="AI40" s="33">
        <f>IF(D6L1433C15=0,0,D6L1433C11/D6L1433C15)</f>
        <v>1.0945222796270124E-3</v>
      </c>
      <c r="AJ40" s="16" t="s">
        <v>39182</v>
      </c>
      <c r="AK40" s="33">
        <f>IF(D6L1433C5=0,0,D6L1433C11/D6L1433C5)</f>
        <v>1.3197401940449679E-2</v>
      </c>
      <c r="AL40" s="16" t="s">
        <v>39183</v>
      </c>
      <c r="AM40" s="33">
        <f>D6L1433C8*CHOOSE(MIN(D6L1433C9,RUN_YEARS),B7L814C4,B7L814C13,B7L814C22,B7L814C31,B7L814C40)</f>
        <v>28.11554522471015</v>
      </c>
      <c r="AN40" s="16" t="s">
        <v>39184</v>
      </c>
      <c r="AO40" s="33">
        <f>D6L1433C8-D6L1433C18</f>
        <v>74.484454775289848</v>
      </c>
      <c r="AP40" s="16" t="s">
        <v>39185</v>
      </c>
      <c r="AQ40" s="33">
        <f>CHOOSE(MIN(D6L1433C9,RUN_YEARS),B7L814C2,B7L814C11,B7L814C20,B7L814C29,B7L814C38)</f>
        <v>365.59962658445033</v>
      </c>
      <c r="AR40" s="16" t="s">
        <v>39186</v>
      </c>
      <c r="AS40" s="33">
        <f>IF(D6L1433C20=0,0,D6L1433C18/D6L1433C20)</f>
        <v>7.6902554544091423E-2</v>
      </c>
      <c r="AT40" s="16" t="s">
        <v>39187</v>
      </c>
      <c r="AU40" s="33">
        <f>IF(D6L1433C5=0,0,D6L1433C18/D6L1433C5)</f>
        <v>0.16441839312695994</v>
      </c>
      <c r="AV40" s="16" t="s">
        <v>39188</v>
      </c>
      <c r="AW40" s="33">
        <f>CHOOSE(MIN(D6L1433C9,RUN_YEARS),B7L814C1,B7L814C10,B7L814C19,B7L814C28,B7L814C37)</f>
        <v>968.55631411547995</v>
      </c>
      <c r="AX40" s="16" t="s">
        <v>39189</v>
      </c>
      <c r="AY40" s="33">
        <f>IF(D6L1433C23=0,0,D6L1433C19/D6L1433C23)</f>
        <v>7.6902554544091423E-2</v>
      </c>
      <c r="AZ40" s="16" t="s">
        <v>39190</v>
      </c>
      <c r="BA40" s="33">
        <f>IF(D6L1433C5=0,0,D6L1433C19/D6L1433C5)</f>
        <v>0.43558160687304004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14333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14333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14333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157121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2061.8636768051397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3927.6813811478614</v>
      </c>
      <c r="AN41" s="16" t="s">
        <v>39203</v>
      </c>
      <c r="AO41" s="33">
        <f>D6L1434C8-D6L1434C18</f>
        <v>10405.318618852139</v>
      </c>
      <c r="AP41" s="16" t="s">
        <v>39204</v>
      </c>
      <c r="AQ41" s="33">
        <f>CHOOSE(MIN(D6L1434C9,RUN_YEARS),B7L814C2,B7L814C11,B7L814C20,B7L814C29,B7L814C38)</f>
        <v>365.59962658445033</v>
      </c>
      <c r="AR41" s="16" t="s">
        <v>39205</v>
      </c>
      <c r="AS41" s="33">
        <f>IF(D6L1434C20=0,0,D6L1434C18/D6L1434C20)</f>
        <v>10.743121971544468</v>
      </c>
      <c r="AT41" s="16" t="s">
        <v>39206</v>
      </c>
      <c r="AU41" s="33">
        <f>IF(D6L1434C5=0,0,D6L1434C18/D6L1434C5)</f>
        <v>0.27403065521159992</v>
      </c>
      <c r="AV41" s="16" t="s">
        <v>39207</v>
      </c>
      <c r="AW41" s="33">
        <f>CHOOSE(MIN(D6L1434C9,RUN_YEARS),B7L814C1,B7L814C10,B7L814C19,B7L814C28,B7L814C37)</f>
        <v>968.55631411547995</v>
      </c>
      <c r="AX41" s="16" t="s">
        <v>39208</v>
      </c>
      <c r="AY41" s="33">
        <f>IF(D6L1434C23=0,0,D6L1434C19/D6L1434C23)</f>
        <v>10.74312197154447</v>
      </c>
      <c r="AZ41" s="16" t="s">
        <v>39209</v>
      </c>
      <c r="BA41" s="33">
        <f>IF(D6L1434C5=0,0,D6L1434C19/D6L1434C5)</f>
        <v>0.72596934478840014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5467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5467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5467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5286.6245089789036</v>
      </c>
      <c r="X42" s="16" t="s">
        <v>39216</v>
      </c>
      <c r="Y42" s="33">
        <f>D6L1435C7-D6L1435C10</f>
        <v>180.37549102109642</v>
      </c>
      <c r="Z42" s="16" t="s">
        <v>39217</v>
      </c>
      <c r="AA42" s="33">
        <f>CHOOSE(MIN(D6L1435C9,RUN_YEARS),B7L814C7,B7L814C16,B7L814C25,B7L814C34,B7L814C43)</f>
        <v>157121</v>
      </c>
      <c r="AB42" s="16" t="s">
        <v>39218</v>
      </c>
      <c r="AC42" s="33">
        <f>IF(D6L1435C12=0,0,D6L1435C10/D6L1435C12)</f>
        <v>3.3646835935227652E-2</v>
      </c>
      <c r="AD42" s="16" t="s">
        <v>39219</v>
      </c>
      <c r="AE42" s="33">
        <f>IF(D6L1435C5=0,0,D6L1435C10/D6L1435C5)</f>
        <v>0.96700649514887571</v>
      </c>
      <c r="AF42" s="16" t="s">
        <v>39220</v>
      </c>
      <c r="AG42" s="33">
        <f>CHOOSE(MIN(D6L1435C9,RUN_YEARS),B7L814C5,B7L814C14,B7L814C23,B7L814C32,B7L814C41)</f>
        <v>2061.8636768051397</v>
      </c>
      <c r="AH42" s="16" t="s">
        <v>39221</v>
      </c>
      <c r="AI42" s="33">
        <f>IF(D6L1435C15=0,0,D6L1435C11/D6L1435C15)</f>
        <v>8.7481773431591983E-2</v>
      </c>
      <c r="AJ42" s="16" t="s">
        <v>39222</v>
      </c>
      <c r="AK42" s="33">
        <f>IF(D6L1435C5=0,0,D6L1435C11/D6L1435C5)</f>
        <v>3.2993504851124275E-2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365.59962658445033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968.55631411547995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11398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11398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11398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157121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2061.8636768051397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3123.4014081018158</v>
      </c>
      <c r="AN43" s="16" t="s">
        <v>39244</v>
      </c>
      <c r="AO43" s="33">
        <f>D6L1436C8-D6L1436C18</f>
        <v>8274.5985918981842</v>
      </c>
      <c r="AP43" s="16" t="s">
        <v>39245</v>
      </c>
      <c r="AQ43" s="33">
        <f>CHOOSE(MIN(D6L1436C9,RUN_YEARS),B7L814C2,B7L814C11,B7L814C20,B7L814C29,B7L814C38)</f>
        <v>365.59962658445033</v>
      </c>
      <c r="AR43" s="16" t="s">
        <v>39246</v>
      </c>
      <c r="AS43" s="33">
        <f>IF(D6L1436C20=0,0,D6L1436C18/D6L1436C20)</f>
        <v>8.5432292075395146</v>
      </c>
      <c r="AT43" s="16" t="s">
        <v>39247</v>
      </c>
      <c r="AU43" s="33">
        <f>IF(D6L1436C5=0,0,D6L1436C18/D6L1436C5)</f>
        <v>0.27403065521159992</v>
      </c>
      <c r="AV43" s="16" t="s">
        <v>39248</v>
      </c>
      <c r="AW43" s="33">
        <f>CHOOSE(MIN(D6L1436C9,RUN_YEARS),B7L814C1,B7L814C10,B7L814C19,B7L814C28,B7L814C37)</f>
        <v>968.55631411547995</v>
      </c>
      <c r="AX43" s="16" t="s">
        <v>39249</v>
      </c>
      <c r="AY43" s="33">
        <f>IF(D6L1436C23=0,0,D6L1436C19/D6L1436C23)</f>
        <v>8.5432292075395146</v>
      </c>
      <c r="AZ43" s="16" t="s">
        <v>39250</v>
      </c>
      <c r="BA43" s="33">
        <f>IF(D6L1436C5=0,0,D6L1436C19/D6L1436C5)</f>
        <v>0.72596934478840014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31632.103556638511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31500.551778319255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5601.1758891596282</v>
      </c>
      <c r="R44" s="16" t="s">
        <v>39254</v>
      </c>
      <c r="S44" s="15">
        <f>SUM(D6L1429C8:D6L1436C8)</f>
        <v>25899.37588915963</v>
      </c>
      <c r="U44" s="21" t="str">
        <f>NULL_VALUE</f>
        <v>n/a</v>
      </c>
      <c r="V44" s="16" t="s">
        <v>39255</v>
      </c>
      <c r="W44" s="33">
        <f>SUM(D6L1429C10:D6L1436C10)</f>
        <v>5416.3734652886396</v>
      </c>
      <c r="X44" s="16" t="s">
        <v>39256</v>
      </c>
      <c r="Y44" s="33">
        <f>SUM(D6L1429C11:D6L1436C11)</f>
        <v>184.80242387098852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3.4472625971631032E-2</v>
      </c>
      <c r="AD44" s="16" t="s">
        <v>39258</v>
      </c>
      <c r="AE44" s="33">
        <f>IF(D6L1437C5=0,0,D6L1437C10/D6L1437C5)</f>
        <v>0.17194535204988196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8.9628827526240781E-2</v>
      </c>
      <c r="AJ44" s="16" t="s">
        <v>39260</v>
      </c>
      <c r="AK44" s="33">
        <f>IF(D6L1437C5=0,0,D6L1437C11/D6L1437C5)</f>
        <v>5.8666408503416012E-3</v>
      </c>
      <c r="AL44" s="16" t="s">
        <v>39261</v>
      </c>
      <c r="AM44" s="33">
        <f>SUM(D6L1429C18:D6L1436C18)</f>
        <v>7097.2229444779259</v>
      </c>
      <c r="AN44" s="16" t="s">
        <v>39262</v>
      </c>
      <c r="AO44" s="33">
        <f>SUM(D6L1429C19:D6L1436C19)</f>
        <v>18802.1529446817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19.41255523366496</v>
      </c>
      <c r="AT44" s="16" t="s">
        <v>39264</v>
      </c>
      <c r="AU44" s="33">
        <f>IF(D6L1437C5=0,0,D6L1437C18/D6L1437C5)</f>
        <v>0.22530471829267129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19.41255523366496</v>
      </c>
      <c r="AZ44" s="16" t="s">
        <v>39266</v>
      </c>
      <c r="BA44" s="33">
        <f>IF(D6L1437C5=0,0,D6L1437C19/D6L1437C5)</f>
        <v>0.59688328880710506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932.01543129048093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466.00771564524047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233.00385782262023</v>
      </c>
      <c r="R45" s="16" t="s">
        <v>39271</v>
      </c>
      <c r="S45" s="15">
        <f>D6L1438C5-D6L1438C7</f>
        <v>233.00385782262023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225.31624390921894</v>
      </c>
      <c r="X45" s="16" t="s">
        <v>39273</v>
      </c>
      <c r="Y45" s="33">
        <f>D6L1438C7-D6L1438C10</f>
        <v>7.6876139134012931</v>
      </c>
      <c r="Z45" s="16" t="s">
        <v>39274</v>
      </c>
      <c r="AA45" s="33">
        <f>CHOOSE(MIN(D6L1438C9,RUN_YEARS),B7L814C7,B7L814C16,B7L814C25,B7L814C34,B7L814C43)</f>
        <v>157121</v>
      </c>
      <c r="AB45" s="16" t="s">
        <v>39275</v>
      </c>
      <c r="AC45" s="33">
        <f>IF(D6L1438C12=0,0,D6L1438C10/D6L1438C12)</f>
        <v>1.4340301036094407E-3</v>
      </c>
      <c r="AD45" s="16" t="s">
        <v>39276</v>
      </c>
      <c r="AE45" s="33">
        <f>IF(D6L1438C5=0,0,D6L1438C10/D6L1438C5)</f>
        <v>0.48350324757443786</v>
      </c>
      <c r="AF45" s="16" t="s">
        <v>39277</v>
      </c>
      <c r="AG45" s="33">
        <f>CHOOSE(MIN(D6L1438C9,RUN_YEARS),B7L814C5,B7L814C14,B7L814C23,B7L814C32,B7L814C41)</f>
        <v>2061.8636768051397</v>
      </c>
      <c r="AH45" s="16" t="s">
        <v>39278</v>
      </c>
      <c r="AI45" s="33">
        <f>IF(D6L1438C15=0,0,D6L1438C11/D6L1438C15)</f>
        <v>3.7284782693845502E-3</v>
      </c>
      <c r="AJ45" s="16" t="s">
        <v>39279</v>
      </c>
      <c r="AK45" s="33">
        <f>IF(D6L1438C5=0,0,D6L1438C11/D6L1438C5)</f>
        <v>1.6496752425562141E-2</v>
      </c>
      <c r="AL45" s="16" t="s">
        <v>39280</v>
      </c>
      <c r="AM45" s="33">
        <f>D6L1438C8*CHOOSE(MIN(D6L1438C9,RUN_YEARS),B7L814C4,B7L814C13,B7L814C22,B7L814C31,B7L814C40)</f>
        <v>63.850199825963095</v>
      </c>
      <c r="AN45" s="16" t="s">
        <v>39281</v>
      </c>
      <c r="AO45" s="33">
        <f>D6L1438C8-D6L1438C18</f>
        <v>169.15365799665713</v>
      </c>
      <c r="AP45" s="16" t="s">
        <v>39282</v>
      </c>
      <c r="AQ45" s="33">
        <f>CHOOSE(MIN(D6L1438C9,RUN_YEARS),B7L814C2,B7L814C11,B7L814C20,B7L814C29,B7L814C38)</f>
        <v>365.59962658445033</v>
      </c>
      <c r="AR45" s="16" t="s">
        <v>39283</v>
      </c>
      <c r="AS45" s="33">
        <f>IF(D6L1438C20=0,0,D6L1438C18/D6L1438C20)</f>
        <v>0.17464514507980292</v>
      </c>
      <c r="AT45" s="16" t="s">
        <v>39284</v>
      </c>
      <c r="AU45" s="33">
        <f>IF(D6L1438C5=0,0,D6L1438C18/D6L1438C5)</f>
        <v>0.13701532760579996</v>
      </c>
      <c r="AV45" s="16" t="s">
        <v>39285</v>
      </c>
      <c r="AW45" s="33">
        <f>CHOOSE(MIN(D6L1438C9,RUN_YEARS),B7L814C1,B7L814C10,B7L814C19,B7L814C28,B7L814C37)</f>
        <v>968.55631411547995</v>
      </c>
      <c r="AX45" s="16" t="s">
        <v>39286</v>
      </c>
      <c r="AY45" s="33">
        <f>IF(D6L1438C23=0,0,D6L1438C19/D6L1438C23)</f>
        <v>0.17464514507980289</v>
      </c>
      <c r="AZ45" s="16" t="s">
        <v>39287</v>
      </c>
      <c r="BA45" s="33">
        <f>IF(D6L1438C5=0,0,D6L1438C19/D6L1438C5)</f>
        <v>0.36298467239420001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2068.5778554173326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2068.5778554173326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827.43114216693311</v>
      </c>
      <c r="R46" s="16" t="s">
        <v>39291</v>
      </c>
      <c r="S46" s="15">
        <f>D6L1439C5-D6L1439C7</f>
        <v>1241.1467132503994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800.13128876387714</v>
      </c>
      <c r="X46" s="16" t="s">
        <v>39293</v>
      </c>
      <c r="Y46" s="33">
        <f>D6L1439C7-D6L1439C10</f>
        <v>27.299853403055977</v>
      </c>
      <c r="Z46" s="16" t="s">
        <v>39294</v>
      </c>
      <c r="AA46" s="33">
        <f>CHOOSE(MIN(D6L1439C9,RUN_YEARS),B7L814C7,B7L814C16,B7L814C25,B7L814C34,B7L814C43)</f>
        <v>157121</v>
      </c>
      <c r="AB46" s="16" t="s">
        <v>39295</v>
      </c>
      <c r="AC46" s="33">
        <f>IF(D6L1439C12=0,0,D6L1439C10/D6L1439C12)</f>
        <v>5.0924528787614455E-3</v>
      </c>
      <c r="AD46" s="16" t="s">
        <v>39296</v>
      </c>
      <c r="AE46" s="33">
        <f>IF(D6L1439C5=0,0,D6L1439C10/D6L1439C5)</f>
        <v>0.38680259805955036</v>
      </c>
      <c r="AF46" s="16" t="s">
        <v>39297</v>
      </c>
      <c r="AG46" s="33">
        <f>CHOOSE(MIN(D6L1439C9,RUN_YEARS),B7L814C5,B7L814C14,B7L814C23,B7L814C32,B7L814C41)</f>
        <v>2061.8636768051397</v>
      </c>
      <c r="AH46" s="16" t="s">
        <v>39298</v>
      </c>
      <c r="AI46" s="33">
        <f>IF(D6L1439C15=0,0,D6L1439C11/D6L1439C15)</f>
        <v>1.3240377484779757E-2</v>
      </c>
      <c r="AJ46" s="16" t="s">
        <v>39299</v>
      </c>
      <c r="AK46" s="33">
        <f>IF(D6L1439C5=0,0,D6L1439C11/D6L1439C5)</f>
        <v>1.3197401940449697E-2</v>
      </c>
      <c r="AL46" s="16" t="s">
        <v>39300</v>
      </c>
      <c r="AM46" s="33">
        <f>D6L1439C8*CHOOSE(MIN(D6L1439C9,RUN_YEARS),B7L814C4,B7L814C13,B7L814C22,B7L814C31,B7L814C40)</f>
        <v>340.11224704573067</v>
      </c>
      <c r="AN46" s="16" t="s">
        <v>39301</v>
      </c>
      <c r="AO46" s="33">
        <f>D6L1439C8-D6L1439C18</f>
        <v>901.03446620466877</v>
      </c>
      <c r="AP46" s="16" t="s">
        <v>39302</v>
      </c>
      <c r="AQ46" s="33">
        <f>CHOOSE(MIN(D6L1439C9,RUN_YEARS),B7L814C2,B7L814C11,B7L814C20,B7L814C29,B7L814C38)</f>
        <v>365.59962658445033</v>
      </c>
      <c r="AR46" s="16" t="s">
        <v>39303</v>
      </c>
      <c r="AS46" s="33">
        <f>IF(D6L1439C20=0,0,D6L1439C18/D6L1439C20)</f>
        <v>0.93028608979491856</v>
      </c>
      <c r="AT46" s="16" t="s">
        <v>39304</v>
      </c>
      <c r="AU46" s="33">
        <f>IF(D6L1439C5=0,0,D6L1439C18/D6L1439C5)</f>
        <v>0.16441839312695994</v>
      </c>
      <c r="AV46" s="16" t="s">
        <v>39305</v>
      </c>
      <c r="AW46" s="33">
        <f>CHOOSE(MIN(D6L1439C9,RUN_YEARS),B7L814C1,B7L814C10,B7L814C19,B7L814C28,B7L814C37)</f>
        <v>968.55631411547995</v>
      </c>
      <c r="AX46" s="16" t="s">
        <v>39306</v>
      </c>
      <c r="AY46" s="33">
        <f>IF(D6L1439C23=0,0,D6L1439C19/D6L1439C23)</f>
        <v>0.93028608979491856</v>
      </c>
      <c r="AZ46" s="16" t="s">
        <v>39307</v>
      </c>
      <c r="BA46" s="33">
        <f>IF(D6L1439C5=0,0,D6L1439C19/D6L1439C5)</f>
        <v>0.43558160687304004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3000.5932867078136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2534.5855710625729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1060.4349999895533</v>
      </c>
      <c r="R47" s="16" t="s">
        <v>39311</v>
      </c>
      <c r="S47" s="15">
        <f>SUM(D6L1438C8:D6L1439C8)</f>
        <v>1474.1505710730196</v>
      </c>
      <c r="U47" s="21" t="str">
        <f>NULL_VALUE</f>
        <v>n/a</v>
      </c>
      <c r="V47" s="16" t="s">
        <v>39312</v>
      </c>
      <c r="W47" s="33">
        <f>SUM(D6L1438C10:D6L1439C10)</f>
        <v>1025.447532673096</v>
      </c>
      <c r="X47" s="16" t="s">
        <v>39313</v>
      </c>
      <c r="Y47" s="33">
        <f>SUM(D6L1438C11:D6L1439C11)</f>
        <v>34.98746731645727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6.5264829823708861E-3</v>
      </c>
      <c r="AD47" s="16" t="s">
        <v>39315</v>
      </c>
      <c r="AE47" s="33">
        <f>IF(D6L1440C5=0,0,D6L1440C10/D6L1440C5)</f>
        <v>0.40458193417521832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1.6968855754164309E-2</v>
      </c>
      <c r="AJ47" s="16" t="s">
        <v>39317</v>
      </c>
      <c r="AK47" s="33">
        <f>IF(D6L1440C5=0,0,D6L1440C11/D6L1440C5)</f>
        <v>1.3804018974900694E-2</v>
      </c>
      <c r="AL47" s="16" t="s">
        <v>39318</v>
      </c>
      <c r="AM47" s="33">
        <f>SUM(D6L1438C18:D6L1439C18)</f>
        <v>403.96244687169377</v>
      </c>
      <c r="AN47" s="16" t="s">
        <v>39319</v>
      </c>
      <c r="AO47" s="33">
        <f>SUM(D6L1438C19:D6L1439C19)</f>
        <v>1070.188124201326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1.1049312348747216</v>
      </c>
      <c r="AT47" s="16" t="s">
        <v>39321</v>
      </c>
      <c r="AU47" s="33">
        <f>IF(D6L1440C5=0,0,D6L1440C18/D6L1440C5)</f>
        <v>0.15938007833854306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1.1049312348747216</v>
      </c>
      <c r="AZ47" s="16" t="s">
        <v>39323</v>
      </c>
      <c r="BA47" s="33">
        <f>IF(D6L1440C5=0,0,D6L1440C19/D6L1440C5)</f>
        <v>0.42223396851133799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58867.941092107052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50777.668039256823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15032.876234086674</v>
      </c>
      <c r="R48" s="16" t="s">
        <v>39328</v>
      </c>
      <c r="S48" s="15">
        <f>SUM(D6L1428C8,D6L1437C8,D6L1440C8)</f>
        <v>35744.791805170142</v>
      </c>
      <c r="U48" s="21" t="str">
        <f>NULL_VALUE</f>
        <v>n/a</v>
      </c>
      <c r="V48" s="16" t="s">
        <v>39329</v>
      </c>
      <c r="W48" s="33">
        <f>SUM(D6L1428C10,D6L1437C10,D6L1440C10)</f>
        <v>14532.475652232468</v>
      </c>
      <c r="X48" s="16" t="s">
        <v>39330</v>
      </c>
      <c r="Y48" s="33">
        <f>SUM(D6L1428C11,D6L1437C11,D6L1440C11)</f>
        <v>500.40058185420537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9.2017439042297616E-2</v>
      </c>
      <c r="AD48" s="16" t="s">
        <v>39332</v>
      </c>
      <c r="AE48" s="33">
        <f>IF(D6L1441C5=0,0,D6L1441C10/D6L1441C5)</f>
        <v>0.28619816965594475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0.2392453415099737</v>
      </c>
      <c r="AJ48" s="16" t="s">
        <v>39334</v>
      </c>
      <c r="AK48" s="33">
        <f>IF(D6L1441C5=0,0,D6L1441C11/D6L1441C5)</f>
        <v>9.8547373516117299E-3</v>
      </c>
      <c r="AL48" s="16" t="s">
        <v>39335</v>
      </c>
      <c r="AM48" s="33">
        <f>SUM(D6L1428C18,D6L1437C18,D6L1440C18)</f>
        <v>9655.5663103920833</v>
      </c>
      <c r="AN48" s="16" t="s">
        <v>39336</v>
      </c>
      <c r="AO48" s="33">
        <f>SUM(D6L1428C19,D6L1437C19,D6L1440C19)</f>
        <v>26089.225494778057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26.742729474588689</v>
      </c>
      <c r="AT48" s="16" t="s">
        <v>39338</v>
      </c>
      <c r="AU48" s="33">
        <f>IF(D6L1441C5=0,0,D6L1441C18/D6L1441C5)</f>
        <v>0.19015379561990223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26.742729474588689</v>
      </c>
      <c r="AZ48" s="16" t="s">
        <v>39340</v>
      </c>
      <c r="BA48" s="33">
        <f>IF(D6L1441C5=0,0,D6L1441C19/D6L1441C5)</f>
        <v>0.51379329737254109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57565-37CF-4E61-B0AA-45620C3BCC8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33128.640975533337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28490.631238958671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14245.315619479336</v>
      </c>
      <c r="R8" s="16" t="s">
        <v>39349</v>
      </c>
      <c r="S8" s="15">
        <f>D6L1501C5-D6L1501C7</f>
        <v>14245.315619479336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1125.5055277684389</v>
      </c>
      <c r="X8" s="16" t="s">
        <v>39351</v>
      </c>
      <c r="Y8" s="33">
        <f>D6L1501C7-D6L1501C10</f>
        <v>13119.810091710897</v>
      </c>
      <c r="Z8" s="16" t="s">
        <v>39352</v>
      </c>
      <c r="AA8" s="33">
        <f>CHOOSE(MIN(D6L1501C9,RUN_YEARS),B7L815C7,B7L815C16,B7L815C25,B7L815C34,B7L815C43)</f>
        <v>1323.3333333333333</v>
      </c>
      <c r="AB8" s="16" t="s">
        <v>39353</v>
      </c>
      <c r="AC8" s="33">
        <f>IF(D6L1501C12=0,0,D6L1501C10/D6L1501C12)</f>
        <v>0.85050795549252312</v>
      </c>
      <c r="AD8" s="16" t="s">
        <v>39354</v>
      </c>
      <c r="AE8" s="33">
        <f>IF(D6L1501C5=0,0,D6L1501C10/D6L1501C5)</f>
        <v>3.9504408250154867E-2</v>
      </c>
      <c r="AF8" s="16" t="s">
        <v>39355</v>
      </c>
      <c r="AG8" s="33">
        <f>CHOOSE(MIN(D6L1501C9,RUN_YEARS),B7L815C5,B7L815C14,B7L815C23,B7L815C32,B7L815C41)</f>
        <v>5933.0201110018306</v>
      </c>
      <c r="AH8" s="16" t="s">
        <v>39356</v>
      </c>
      <c r="AI8" s="33">
        <f>IF(D6L1501C15=0,0,D6L1501C11/D6L1501C15)</f>
        <v>2.2113206842805608</v>
      </c>
      <c r="AJ8" s="16" t="s">
        <v>39357</v>
      </c>
      <c r="AK8" s="33">
        <f>IF(D6L1501C5=0,0,D6L1501C11/D6L1501C5)</f>
        <v>0.46049559174984517</v>
      </c>
      <c r="AL8" s="16" t="s">
        <v>39358</v>
      </c>
      <c r="AM8" s="33">
        <f>D6L1501C8*CHOOSE(MIN(D6L1501C9,RUN_YEARS),B7L815C4,B7L815C13,B7L815C22,B7L815C31,B7L815C40)</f>
        <v>16.002416195368831</v>
      </c>
      <c r="AN8" s="16" t="s">
        <v>39359</v>
      </c>
      <c r="AO8" s="33">
        <f>D6L1501C8-D6L1501C18</f>
        <v>14229.313203283966</v>
      </c>
      <c r="AP8" s="16" t="s">
        <v>39360</v>
      </c>
      <c r="AQ8" s="33">
        <f>CHOOSE(MIN(D6L1501C9,RUN_YEARS),B7L815C2,B7L815C11,B7L815C20,B7L815C29,B7L815C38)</f>
        <v>2.8803758563020287</v>
      </c>
      <c r="AR8" s="16" t="s">
        <v>39361</v>
      </c>
      <c r="AS8" s="33">
        <f>IF(D6L1501C20=0,0,D6L1501C18/D6L1501C20)</f>
        <v>5.5556694659680756</v>
      </c>
      <c r="AT8" s="16" t="s">
        <v>39362</v>
      </c>
      <c r="AU8" s="33">
        <f>IF(D6L1501C5=0,0,D6L1501C18/D6L1501C5)</f>
        <v>5.6167292543124838E-4</v>
      </c>
      <c r="AV8" s="16" t="s">
        <v>39363</v>
      </c>
      <c r="AW8" s="33">
        <f>CHOOSE(MIN(D6L1501C9,RUN_YEARS),B7L815C1,B7L815C10,B7L815C19,B7L815C28,B7L815C37)</f>
        <v>2561.2238615791207</v>
      </c>
      <c r="AX8" s="16" t="s">
        <v>39364</v>
      </c>
      <c r="AY8" s="33">
        <f>IF(D6L1501C23=0,0,D6L1501C19/D6L1501C23)</f>
        <v>5.5556694659680756</v>
      </c>
      <c r="AZ8" s="16" t="s">
        <v>39365</v>
      </c>
      <c r="BA8" s="33">
        <f>IF(D6L1501C5=0,0,D6L1501C19/D6L1501C5)</f>
        <v>0.4994383270745687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129.58597684133804</v>
      </c>
      <c r="J9" s="16" t="s">
        <v>39386</v>
      </c>
      <c r="K9" s="21">
        <f>IF(FLOW_THRU_100PCT="Y",1,INDEX(VariabilityMatrix,D6L1502C1,D6L1502C9))</f>
        <v>0.66223585226080861</v>
      </c>
      <c r="L9" s="16" t="s">
        <v>39366</v>
      </c>
      <c r="M9" s="15">
        <f>IF(D6L1502C2&lt;&gt;0,D6L1502C2*D6L1502C4,D6L1502C3*D6L1502C4)</f>
        <v>85.816479814572901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42.90823990728645</v>
      </c>
      <c r="R9" s="16" t="s">
        <v>39368</v>
      </c>
      <c r="S9" s="15">
        <f>D6L1502C5-D6L1502C7</f>
        <v>42.90823990728645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17.092087828568552</v>
      </c>
      <c r="X9" s="16" t="s">
        <v>39370</v>
      </c>
      <c r="Y9" s="33">
        <f>D6L1502C7-D6L1502C10</f>
        <v>25.816152078717899</v>
      </c>
      <c r="Z9" s="16" t="s">
        <v>39371</v>
      </c>
      <c r="AA9" s="33">
        <f>CHOOSE(MIN(D6L1502C9,RUN_YEARS),B7L815C7,B7L815C16,B7L815C25,B7L815C34,B7L815C43)</f>
        <v>9809</v>
      </c>
      <c r="AB9" s="16" t="s">
        <v>39372</v>
      </c>
      <c r="AC9" s="33">
        <f>IF(D6L1502C12=0,0,D6L1502C10/D6L1502C12)</f>
        <v>1.7424903485134624E-3</v>
      </c>
      <c r="AD9" s="16" t="s">
        <v>39373</v>
      </c>
      <c r="AE9" s="33">
        <f>IF(D6L1502C5=0,0,D6L1502C10/D6L1502C5)</f>
        <v>0.19917022774064036</v>
      </c>
      <c r="AF9" s="16" t="s">
        <v>39374</v>
      </c>
      <c r="AG9" s="33">
        <f>CHOOSE(MIN(D6L1502C9,RUN_YEARS),B7L815C5,B7L815C14,B7L815C23,B7L815C32,B7L815C41)</f>
        <v>5698.3324295116645</v>
      </c>
      <c r="AH9" s="16" t="s">
        <v>39375</v>
      </c>
      <c r="AI9" s="33">
        <f>IF(D6L1502C15=0,0,D6L1502C11/D6L1502C15)</f>
        <v>4.5304749061350026E-3</v>
      </c>
      <c r="AJ9" s="16" t="s">
        <v>39376</v>
      </c>
      <c r="AK9" s="33">
        <f>IF(D6L1502C5=0,0,D6L1502C11/D6L1502C5)</f>
        <v>0.30082977225935964</v>
      </c>
      <c r="AL9" s="16" t="s">
        <v>39377</v>
      </c>
      <c r="AM9" s="33">
        <f>D6L1502C8*CHOOSE(MIN(D6L1502C9,RUN_YEARS),B7L815C4,B7L815C13,B7L815C22,B7L815C31,B7L815C40)</f>
        <v>0.37591144761613537</v>
      </c>
      <c r="AN9" s="16" t="s">
        <v>39378</v>
      </c>
      <c r="AO9" s="33">
        <f>D6L1502C8-D6L1502C18</f>
        <v>42.532328459670317</v>
      </c>
      <c r="AP9" s="16" t="s">
        <v>39379</v>
      </c>
      <c r="AQ9" s="33">
        <f>CHOOSE(MIN(D6L1502C9,RUN_YEARS),B7L815C2,B7L815C11,B7L815C20,B7L815C29,B7L815C38)</f>
        <v>22.508075715119805</v>
      </c>
      <c r="AR9" s="16" t="s">
        <v>39380</v>
      </c>
      <c r="AS9" s="33">
        <f>IF(D6L1502C20=0,0,D6L1502C18/D6L1502C20)</f>
        <v>1.6701181050480331E-2</v>
      </c>
      <c r="AT9" s="16" t="s">
        <v>39381</v>
      </c>
      <c r="AU9" s="33">
        <f>IF(D6L1502C5=0,0,D6L1502C18/D6L1502C5)</f>
        <v>4.3804109470393362E-3</v>
      </c>
      <c r="AV9" s="16" t="s">
        <v>39382</v>
      </c>
      <c r="AW9" s="33">
        <f>CHOOSE(MIN(D6L1502C9,RUN_YEARS),B7L815C1,B7L815C10,B7L815C19,B7L815C28,B7L815C37)</f>
        <v>2546.6659112977568</v>
      </c>
      <c r="AX9" s="16" t="s">
        <v>39383</v>
      </c>
      <c r="AY9" s="33">
        <f>IF(D6L1502C23=0,0,D6L1502C19/D6L1502C23)</f>
        <v>1.6701181050480331E-2</v>
      </c>
      <c r="AZ9" s="16" t="s">
        <v>39384</v>
      </c>
      <c r="BA9" s="33">
        <f>IF(D6L1502C5=0,0,D6L1502C19/D6L1502C5)</f>
        <v>0.49561958905296072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9.6981343515476333</v>
      </c>
      <c r="J10" s="16" t="s">
        <v>39407</v>
      </c>
      <c r="K10" s="21">
        <f>IF(FLOW_THRU_100PCT="Y",1,INDEX(VariabilityMatrix,D6L1503C1,D6L1503C9))</f>
        <v>0.66223585226080861</v>
      </c>
      <c r="L10" s="16" t="s">
        <v>39387</v>
      </c>
      <c r="M10" s="15">
        <f>IF(D6L1503C2&lt;&gt;0,D6L1503C2*D6L1503C4,D6L1503C3*D6L1503C4)</f>
        <v>6.4224522676369711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3.2112261338184855</v>
      </c>
      <c r="R10" s="16" t="s">
        <v>39389</v>
      </c>
      <c r="S10" s="15">
        <f>D6L1503C5-D6L1503C7</f>
        <v>3.2112261338184855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1.2791612807986479</v>
      </c>
      <c r="X10" s="16" t="s">
        <v>39391</v>
      </c>
      <c r="Y10" s="33">
        <f>D6L1503C7-D6L1503C10</f>
        <v>1.9320648530198377</v>
      </c>
      <c r="Z10" s="16" t="s">
        <v>39392</v>
      </c>
      <c r="AA10" s="33">
        <f>CHOOSE(MIN(D6L1503C9,RUN_YEARS),B7L815C7,B7L815C16,B7L815C25,B7L815C34,B7L815C43)</f>
        <v>9809</v>
      </c>
      <c r="AB10" s="16" t="s">
        <v>39393</v>
      </c>
      <c r="AC10" s="33">
        <f>IF(D6L1503C12=0,0,D6L1503C10/D6L1503C12)</f>
        <v>1.3040689986733081E-4</v>
      </c>
      <c r="AD10" s="16" t="s">
        <v>39394</v>
      </c>
      <c r="AE10" s="33">
        <f>IF(D6L1503C5=0,0,D6L1503C10/D6L1503C5)</f>
        <v>0.19917022774064039</v>
      </c>
      <c r="AF10" s="16" t="s">
        <v>39395</v>
      </c>
      <c r="AG10" s="33">
        <f>CHOOSE(MIN(D6L1503C9,RUN_YEARS),B7L815C5,B7L815C14,B7L815C23,B7L815C32,B7L815C41)</f>
        <v>5698.3324295116645</v>
      </c>
      <c r="AH10" s="16" t="s">
        <v>39396</v>
      </c>
      <c r="AI10" s="33">
        <f>IF(D6L1503C15=0,0,D6L1503C11/D6L1503C15)</f>
        <v>3.3905793965506006E-4</v>
      </c>
      <c r="AJ10" s="16" t="s">
        <v>39397</v>
      </c>
      <c r="AK10" s="33">
        <f>IF(D6L1503C5=0,0,D6L1503C11/D6L1503C5)</f>
        <v>0.30082977225935958</v>
      </c>
      <c r="AL10" s="16" t="s">
        <v>39398</v>
      </c>
      <c r="AM10" s="33">
        <f>D6L1503C8*CHOOSE(MIN(D6L1503C9,RUN_YEARS),B7L815C4,B7L815C13,B7L815C22,B7L815C31,B7L815C40)</f>
        <v>2.8132980219994597E-2</v>
      </c>
      <c r="AN10" s="16" t="s">
        <v>39399</v>
      </c>
      <c r="AO10" s="33">
        <f>D6L1503C8-D6L1503C18</f>
        <v>3.1830931535984908</v>
      </c>
      <c r="AP10" s="16" t="s">
        <v>39400</v>
      </c>
      <c r="AQ10" s="33">
        <f>CHOOSE(MIN(D6L1503C9,RUN_YEARS),B7L815C2,B7L815C11,B7L815C20,B7L815C29,B7L815C38)</f>
        <v>22.508075715119805</v>
      </c>
      <c r="AR10" s="16" t="s">
        <v>39401</v>
      </c>
      <c r="AS10" s="33">
        <f>IF(D6L1503C20=0,0,D6L1503C18/D6L1503C20)</f>
        <v>1.2499060593214666E-3</v>
      </c>
      <c r="AT10" s="16" t="s">
        <v>39402</v>
      </c>
      <c r="AU10" s="33">
        <f>IF(D6L1503C5=0,0,D6L1503C18/D6L1503C5)</f>
        <v>4.3804109470393362E-3</v>
      </c>
      <c r="AV10" s="16" t="s">
        <v>39403</v>
      </c>
      <c r="AW10" s="33">
        <f>CHOOSE(MIN(D6L1503C9,RUN_YEARS),B7L815C1,B7L815C10,B7L815C19,B7L815C28,B7L815C37)</f>
        <v>2546.6659112977568</v>
      </c>
      <c r="AX10" s="16" t="s">
        <v>39404</v>
      </c>
      <c r="AY10" s="33">
        <f>IF(D6L1503C23=0,0,D6L1503C19/D6L1503C23)</f>
        <v>1.2499060593214666E-3</v>
      </c>
      <c r="AZ10" s="16" t="s">
        <v>39405</v>
      </c>
      <c r="BA10" s="33">
        <f>IF(D6L1503C5=0,0,D6L1503C19/D6L1503C5)</f>
        <v>0.49561958905296066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0.67010704360171269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1469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6023.339619776898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3.4181672179565918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2656.5352817048906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448.18273460371989</v>
      </c>
      <c r="J12" s="16" t="s">
        <v>39449</v>
      </c>
      <c r="K12" s="21">
        <f>IF(FLOW_THRU_100PCT="Y",1,INDEX(VariabilityMatrix,D6L1505C1,D6L1505C9))</f>
        <v>0.33958053474196392</v>
      </c>
      <c r="L12" s="16" t="s">
        <v>39429</v>
      </c>
      <c r="M12" s="15">
        <f>IF(D6L1505C2&lt;&gt;0,D6L1505C2*D6L1505C4,D6L1505C3*D6L1505C4)</f>
        <v>152.1941326788469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76.097066339423449</v>
      </c>
      <c r="R12" s="16" t="s">
        <v>39431</v>
      </c>
      <c r="S12" s="15">
        <f>D6L1505C5-D6L1505C7</f>
        <v>76.097066339423449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30.312540066435176</v>
      </c>
      <c r="X12" s="16" t="s">
        <v>39433</v>
      </c>
      <c r="Y12" s="33">
        <f>D6L1505C7-D6L1505C10</f>
        <v>45.784526272988273</v>
      </c>
      <c r="Z12" s="16" t="s">
        <v>39434</v>
      </c>
      <c r="AA12" s="33">
        <f>CHOOSE(MIN(D6L1505C9,RUN_YEARS),B7L815C7,B7L815C16,B7L815C25,B7L815C34,B7L815C43)</f>
        <v>9809</v>
      </c>
      <c r="AB12" s="16" t="s">
        <v>39435</v>
      </c>
      <c r="AC12" s="33">
        <f>IF(D6L1505C12=0,0,D6L1505C10/D6L1505C12)</f>
        <v>3.0902783226052786E-3</v>
      </c>
      <c r="AD12" s="16" t="s">
        <v>39436</v>
      </c>
      <c r="AE12" s="33">
        <f>IF(D6L1505C5=0,0,D6L1505C10/D6L1505C5)</f>
        <v>0.19917022774064039</v>
      </c>
      <c r="AF12" s="16" t="s">
        <v>39437</v>
      </c>
      <c r="AG12" s="33">
        <f>CHOOSE(MIN(D6L1505C9,RUN_YEARS),B7L815C5,B7L815C14,B7L815C23,B7L815C32,B7L815C41)</f>
        <v>5698.3324295116645</v>
      </c>
      <c r="AH12" s="16" t="s">
        <v>39438</v>
      </c>
      <c r="AI12" s="33">
        <f>IF(D6L1505C15=0,0,D6L1505C11/D6L1505C15)</f>
        <v>8.0347236387737237E-3</v>
      </c>
      <c r="AJ12" s="16" t="s">
        <v>39439</v>
      </c>
      <c r="AK12" s="33">
        <f>IF(D6L1505C5=0,0,D6L1505C11/D6L1505C5)</f>
        <v>0.30082977225935964</v>
      </c>
      <c r="AL12" s="16" t="s">
        <v>39440</v>
      </c>
      <c r="AM12" s="33">
        <f>D6L1505C8*CHOOSE(MIN(D6L1505C9,RUN_YEARS),B7L815C4,B7L815C13,B7L815C22,B7L815C31,B7L815C40)</f>
        <v>0.66667284486157818</v>
      </c>
      <c r="AN12" s="16" t="s">
        <v>39441</v>
      </c>
      <c r="AO12" s="33">
        <f>D6L1505C8-D6L1505C18</f>
        <v>75.430393494561869</v>
      </c>
      <c r="AP12" s="16" t="s">
        <v>39442</v>
      </c>
      <c r="AQ12" s="33">
        <f>CHOOSE(MIN(D6L1505C9,RUN_YEARS),B7L815C2,B7L815C11,B7L815C20,B7L815C29,B7L815C38)</f>
        <v>22.508075715119805</v>
      </c>
      <c r="AR12" s="16" t="s">
        <v>39443</v>
      </c>
      <c r="AS12" s="33">
        <f>IF(D6L1505C20=0,0,D6L1505C18/D6L1505C20)</f>
        <v>2.9619273246612572E-2</v>
      </c>
      <c r="AT12" s="16" t="s">
        <v>39444</v>
      </c>
      <c r="AU12" s="33">
        <f>IF(D6L1505C5=0,0,D6L1505C18/D6L1505C5)</f>
        <v>4.3804109470393362E-3</v>
      </c>
      <c r="AV12" s="16" t="s">
        <v>39445</v>
      </c>
      <c r="AW12" s="33">
        <f>CHOOSE(MIN(D6L1505C9,RUN_YEARS),B7L815C1,B7L815C10,B7L815C19,B7L815C28,B7L815C37)</f>
        <v>2546.6659112977568</v>
      </c>
      <c r="AX12" s="16" t="s">
        <v>39446</v>
      </c>
      <c r="AY12" s="33">
        <f>IF(D6L1505C23=0,0,D6L1505C19/D6L1505C23)</f>
        <v>2.9619273246612572E-2</v>
      </c>
      <c r="AZ12" s="16" t="s">
        <v>39447</v>
      </c>
      <c r="BA12" s="33">
        <f>IF(D6L1505C5=0,0,D6L1505C19/D6L1505C5)</f>
        <v>0.49561958905296066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64.373787317531395</v>
      </c>
      <c r="J13" s="16" t="s">
        <v>39470</v>
      </c>
      <c r="K13" s="21">
        <f>IF(FLOW_THRU_100PCT="Y",1,INDEX(VariabilityMatrix,D6L1506C1,D6L1506C9))</f>
        <v>0.66223585226080861</v>
      </c>
      <c r="L13" s="16" t="s">
        <v>39450</v>
      </c>
      <c r="M13" s="15">
        <f>IF(D6L1506C2&lt;&gt;0,D6L1506C2*D6L1506C4,D6L1506C3*D6L1506C4)</f>
        <v>42.630629907481435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21.315314953740717</v>
      </c>
      <c r="R13" s="16" t="s">
        <v>39452</v>
      </c>
      <c r="S13" s="15">
        <f>D6L1506C5-D6L1506C7</f>
        <v>21.315314953740717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8.4907522674000333</v>
      </c>
      <c r="X13" s="16" t="s">
        <v>39454</v>
      </c>
      <c r="Y13" s="33">
        <f>D6L1506C7-D6L1506C10</f>
        <v>12.824562686340684</v>
      </c>
      <c r="Z13" s="16" t="s">
        <v>39455</v>
      </c>
      <c r="AA13" s="33">
        <f>CHOOSE(MIN(D6L1506C9,RUN_YEARS),B7L815C7,B7L815C16,B7L815C25,B7L815C34,B7L815C43)</f>
        <v>9809</v>
      </c>
      <c r="AB13" s="16" t="s">
        <v>39456</v>
      </c>
      <c r="AC13" s="33">
        <f>IF(D6L1506C12=0,0,D6L1506C10/D6L1506C12)</f>
        <v>8.6560834615149692E-4</v>
      </c>
      <c r="AD13" s="16" t="s">
        <v>39457</v>
      </c>
      <c r="AE13" s="33">
        <f>IF(D6L1506C5=0,0,D6L1506C10/D6L1506C5)</f>
        <v>0.19917022774064042</v>
      </c>
      <c r="AF13" s="16" t="s">
        <v>39458</v>
      </c>
      <c r="AG13" s="33">
        <f>CHOOSE(MIN(D6L1506C9,RUN_YEARS),B7L815C5,B7L815C14,B7L815C23,B7L815C32,B7L815C41)</f>
        <v>5698.3324295116645</v>
      </c>
      <c r="AH13" s="16" t="s">
        <v>39459</v>
      </c>
      <c r="AI13" s="33">
        <f>IF(D6L1506C15=0,0,D6L1506C11/D6L1506C15)</f>
        <v>2.2505816999938916E-3</v>
      </c>
      <c r="AJ13" s="16" t="s">
        <v>39460</v>
      </c>
      <c r="AK13" s="33">
        <f>IF(D6L1506C5=0,0,D6L1506C11/D6L1506C5)</f>
        <v>0.30082977225935958</v>
      </c>
      <c r="AL13" s="16" t="s">
        <v>39461</v>
      </c>
      <c r="AM13" s="33">
        <f>D6L1506C8*CHOOSE(MIN(D6L1506C9,RUN_YEARS),B7L815C4,B7L815C13,B7L815C22,B7L815C31,B7L815C40)</f>
        <v>0.1867396779259142</v>
      </c>
      <c r="AN13" s="16" t="s">
        <v>39462</v>
      </c>
      <c r="AO13" s="33">
        <f>D6L1506C8-D6L1506C18</f>
        <v>21.128575275814804</v>
      </c>
      <c r="AP13" s="16" t="s">
        <v>39463</v>
      </c>
      <c r="AQ13" s="33">
        <f>CHOOSE(MIN(D6L1506C9,RUN_YEARS),B7L815C2,B7L815C11,B7L815C20,B7L815C29,B7L815C38)</f>
        <v>22.508075715119805</v>
      </c>
      <c r="AR13" s="16" t="s">
        <v>39464</v>
      </c>
      <c r="AS13" s="33">
        <f>IF(D6L1506C20=0,0,D6L1506C18/D6L1506C20)</f>
        <v>8.2965634330291402E-3</v>
      </c>
      <c r="AT13" s="16" t="s">
        <v>39465</v>
      </c>
      <c r="AU13" s="33">
        <f>IF(D6L1506C5=0,0,D6L1506C18/D6L1506C5)</f>
        <v>4.3804109470393362E-3</v>
      </c>
      <c r="AV13" s="16" t="s">
        <v>39466</v>
      </c>
      <c r="AW13" s="33">
        <f>CHOOSE(MIN(D6L1506C9,RUN_YEARS),B7L815C1,B7L815C10,B7L815C19,B7L815C28,B7L815C37)</f>
        <v>2546.6659112977568</v>
      </c>
      <c r="AX13" s="16" t="s">
        <v>39467</v>
      </c>
      <c r="AY13" s="33">
        <f>IF(D6L1506C23=0,0,D6L1506C19/D6L1506C23)</f>
        <v>8.2965634330291419E-3</v>
      </c>
      <c r="AZ13" s="16" t="s">
        <v>39468</v>
      </c>
      <c r="BA13" s="33">
        <f>IF(D6L1506C5=0,0,D6L1506C19/D6L1506C5)</f>
        <v>0.49561958905296066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6.053301995015544</v>
      </c>
      <c r="J14" s="16" t="s">
        <v>39491</v>
      </c>
      <c r="K14" s="21">
        <f>IF(FLOW_THRU_100PCT="Y",1,INDEX(VariabilityMatrix,D6L1507C1,D6L1507C9))</f>
        <v>0.67010704360171269</v>
      </c>
      <c r="L14" s="16" t="s">
        <v>39471</v>
      </c>
      <c r="M14" s="15">
        <f>IF(D6L1507C2&lt;&gt;0,D6L1507C2*D6L1507C4,D6L1507C3*D6L1507C4)</f>
        <v>4.0563603039082157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2.0281801519541078</v>
      </c>
      <c r="R14" s="16" t="s">
        <v>39473</v>
      </c>
      <c r="S14" s="15">
        <f>D6L1507C5-D6L1507C7</f>
        <v>2.0281801519541078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0.17393180254615889</v>
      </c>
      <c r="X14" s="16" t="s">
        <v>39475</v>
      </c>
      <c r="Y14" s="33">
        <f>D6L1507C7-D6L1507C10</f>
        <v>1.8542483494079489</v>
      </c>
      <c r="Z14" s="16" t="s">
        <v>39476</v>
      </c>
      <c r="AA14" s="33">
        <f>CHOOSE(MIN(D6L1507C9,RUN_YEARS),B7L815C7,B7L815C16,B7L815C25,B7L815C34,B7L815C43)</f>
        <v>1469</v>
      </c>
      <c r="AB14" s="16" t="s">
        <v>39477</v>
      </c>
      <c r="AC14" s="33">
        <f>IF(D6L1507C12=0,0,D6L1507C10/D6L1507C12)</f>
        <v>1.1840149935068678E-4</v>
      </c>
      <c r="AD14" s="16" t="s">
        <v>39478</v>
      </c>
      <c r="AE14" s="33">
        <f>IF(D6L1507C5=0,0,D6L1507C10/D6L1507C5)</f>
        <v>4.2878785293944267E-2</v>
      </c>
      <c r="AF14" s="16" t="s">
        <v>39479</v>
      </c>
      <c r="AG14" s="33">
        <f>CHOOSE(MIN(D6L1507C9,RUN_YEARS),B7L815C5,B7L815C14,B7L815C23,B7L815C32,B7L815C41)</f>
        <v>6023.339619776898</v>
      </c>
      <c r="AH14" s="16" t="s">
        <v>39480</v>
      </c>
      <c r="AI14" s="33">
        <f>IF(D6L1507C15=0,0,D6L1507C11/D6L1507C15)</f>
        <v>3.0784389831178561E-4</v>
      </c>
      <c r="AJ14" s="16" t="s">
        <v>39481</v>
      </c>
      <c r="AK14" s="33">
        <f>IF(D6L1507C5=0,0,D6L1507C11/D6L1507C5)</f>
        <v>0.45712121470605571</v>
      </c>
      <c r="AL14" s="16" t="s">
        <v>39482</v>
      </c>
      <c r="AM14" s="33">
        <f>D6L1507C8*CHOOSE(MIN(D6L1507C9,RUN_YEARS),B7L815C4,B7L815C13,B7L815C22,B7L815C31,B7L815C40)</f>
        <v>2.6063083586395628E-3</v>
      </c>
      <c r="AN14" s="16" t="s">
        <v>39483</v>
      </c>
      <c r="AO14" s="33">
        <f>D6L1507C8-D6L1507C18</f>
        <v>2.0255738435954682</v>
      </c>
      <c r="AP14" s="16" t="s">
        <v>39484</v>
      </c>
      <c r="AQ14" s="33">
        <f>CHOOSE(MIN(D6L1507C9,RUN_YEARS),B7L815C2,B7L815C11,B7L815C20,B7L815C29,B7L815C38)</f>
        <v>3.4181672179565918</v>
      </c>
      <c r="AR14" s="16" t="s">
        <v>39485</v>
      </c>
      <c r="AS14" s="33">
        <f>IF(D6L1507C20=0,0,D6L1507C18/D6L1507C20)</f>
        <v>7.6248708516888622E-4</v>
      </c>
      <c r="AT14" s="16" t="s">
        <v>39486</v>
      </c>
      <c r="AU14" s="33">
        <f>IF(D6L1507C5=0,0,D6L1507C18/D6L1507C5)</f>
        <v>6.4252387938232237E-4</v>
      </c>
      <c r="AV14" s="16" t="s">
        <v>39487</v>
      </c>
      <c r="AW14" s="33">
        <f>CHOOSE(MIN(D6L1507C9,RUN_YEARS),B7L815C1,B7L815C10,B7L815C19,B7L815C28,B7L815C37)</f>
        <v>2656.5352817048906</v>
      </c>
      <c r="AX14" s="16" t="s">
        <v>39488</v>
      </c>
      <c r="AY14" s="33">
        <f>IF(D6L1507C23=0,0,D6L1507C19/D6L1507C23)</f>
        <v>7.6248708516888622E-4</v>
      </c>
      <c r="AZ14" s="16" t="s">
        <v>39489</v>
      </c>
      <c r="BA14" s="33">
        <f>IF(D6L1507C5=0,0,D6L1507C19/D6L1507C5)</f>
        <v>0.49935747612061765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0.28041479533808161</v>
      </c>
      <c r="J15" s="16" t="s">
        <v>39512</v>
      </c>
      <c r="K15" s="21">
        <f>IF(FLOW_THRU_100PCT="Y",1,INDEX(VariabilityMatrix,D6L1508C1,D6L1508C9))</f>
        <v>0.67010704360171269</v>
      </c>
      <c r="L15" s="16" t="s">
        <v>39492</v>
      </c>
      <c r="M15" s="15">
        <f>IF(D6L1508C2&lt;&gt;0,D6L1508C2*D6L1508C4,D6L1508C3*D6L1508C4)</f>
        <v>0.18790792948618121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9.3953964743090604E-2</v>
      </c>
      <c r="R15" s="16" t="s">
        <v>39494</v>
      </c>
      <c r="S15" s="15">
        <f>D6L1508C5-D6L1508C7</f>
        <v>9.3953964743090604E-2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8.0572637634675828E-3</v>
      </c>
      <c r="X15" s="16" t="s">
        <v>39496</v>
      </c>
      <c r="Y15" s="33">
        <f>D6L1508C7-D6L1508C10</f>
        <v>8.5896700979623014E-2</v>
      </c>
      <c r="Z15" s="16" t="s">
        <v>39497</v>
      </c>
      <c r="AA15" s="33">
        <f>CHOOSE(MIN(D6L1508C9,RUN_YEARS),B7L815C7,B7L815C16,B7L815C25,B7L815C34,B7L815C43)</f>
        <v>1469</v>
      </c>
      <c r="AB15" s="16" t="s">
        <v>39498</v>
      </c>
      <c r="AC15" s="33">
        <f>IF(D6L1508C12=0,0,D6L1508C10/D6L1508C12)</f>
        <v>5.4848630112100629E-6</v>
      </c>
      <c r="AD15" s="16" t="s">
        <v>39499</v>
      </c>
      <c r="AE15" s="33">
        <f>IF(D6L1508C5=0,0,D6L1508C10/D6L1508C5)</f>
        <v>4.2878785293944267E-2</v>
      </c>
      <c r="AF15" s="16" t="s">
        <v>39500</v>
      </c>
      <c r="AG15" s="33">
        <f>CHOOSE(MIN(D6L1508C9,RUN_YEARS),B7L815C5,B7L815C14,B7L815C23,B7L815C32,B7L815C41)</f>
        <v>6023.339619776898</v>
      </c>
      <c r="AH15" s="16" t="s">
        <v>39501</v>
      </c>
      <c r="AI15" s="33">
        <f>IF(D6L1508C15=0,0,D6L1508C11/D6L1508C15)</f>
        <v>1.4260643829146162E-5</v>
      </c>
      <c r="AJ15" s="16" t="s">
        <v>39502</v>
      </c>
      <c r="AK15" s="33">
        <f>IF(D6L1508C5=0,0,D6L1508C11/D6L1508C5)</f>
        <v>0.45712121470605571</v>
      </c>
      <c r="AL15" s="16" t="s">
        <v>39503</v>
      </c>
      <c r="AM15" s="33">
        <f>D6L1508C8*CHOOSE(MIN(D6L1508C9,RUN_YEARS),B7L815C4,B7L815C13,B7L815C22,B7L815C31,B7L815C40)</f>
        <v>1.2073533182016103E-4</v>
      </c>
      <c r="AN15" s="16" t="s">
        <v>39504</v>
      </c>
      <c r="AO15" s="33">
        <f>D6L1508C8-D6L1508C18</f>
        <v>9.3833229411270438E-2</v>
      </c>
      <c r="AP15" s="16" t="s">
        <v>39505</v>
      </c>
      <c r="AQ15" s="33">
        <f>CHOOSE(MIN(D6L1508C9,RUN_YEARS),B7L815C2,B7L815C11,B7L815C20,B7L815C29,B7L815C38)</f>
        <v>3.4181672179565918</v>
      </c>
      <c r="AR15" s="16" t="s">
        <v>39506</v>
      </c>
      <c r="AS15" s="33">
        <f>IF(D6L1508C20=0,0,D6L1508C18/D6L1508C20)</f>
        <v>3.5321657520411656E-5</v>
      </c>
      <c r="AT15" s="16" t="s">
        <v>39507</v>
      </c>
      <c r="AU15" s="33">
        <f>IF(D6L1508C5=0,0,D6L1508C18/D6L1508C5)</f>
        <v>6.4252387938232237E-4</v>
      </c>
      <c r="AV15" s="16" t="s">
        <v>39508</v>
      </c>
      <c r="AW15" s="33">
        <f>CHOOSE(MIN(D6L1508C9,RUN_YEARS),B7L815C1,B7L815C10,B7L815C19,B7L815C28,B7L815C37)</f>
        <v>2656.5352817048906</v>
      </c>
      <c r="AX15" s="16" t="s">
        <v>39509</v>
      </c>
      <c r="AY15" s="33">
        <f>IF(D6L1508C23=0,0,D6L1508C19/D6L1508C23)</f>
        <v>3.5321657520411656E-5</v>
      </c>
      <c r="AZ15" s="16" t="s">
        <v>39510</v>
      </c>
      <c r="BA15" s="33">
        <f>IF(D6L1508C5=0,0,D6L1508C19/D6L1508C5)</f>
        <v>0.49935747612061765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0.53339770852352486</v>
      </c>
      <c r="J16" s="16" t="s">
        <v>39533</v>
      </c>
      <c r="K16" s="21">
        <f>IF(FLOW_THRU_100PCT="Y",1,INDEX(VariabilityMatrix,D6L1509C1,D6L1509C9))</f>
        <v>0.67010704360171269</v>
      </c>
      <c r="L16" s="16" t="s">
        <v>39513</v>
      </c>
      <c r="M16" s="15">
        <f>IF(D6L1509C2&lt;&gt;0,D6L1509C2*D6L1509C4,D6L1509C3*D6L1509C4)</f>
        <v>0.35743356152262729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0.17871678076131364</v>
      </c>
      <c r="R16" s="16" t="s">
        <v>39515</v>
      </c>
      <c r="S16" s="15">
        <f>D6L1509C5-D6L1509C7</f>
        <v>0.17871678076131364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1.5326316941378555E-2</v>
      </c>
      <c r="X16" s="16" t="s">
        <v>39517</v>
      </c>
      <c r="Y16" s="33">
        <f>D6L1509C7-D6L1509C10</f>
        <v>0.16339046381993508</v>
      </c>
      <c r="Z16" s="16" t="s">
        <v>39518</v>
      </c>
      <c r="AA16" s="33">
        <f>CHOOSE(MIN(D6L1509C9,RUN_YEARS),B7L815C7,B7L815C16,B7L815C25,B7L815C34,B7L815C43)</f>
        <v>1469</v>
      </c>
      <c r="AB16" s="16" t="s">
        <v>39519</v>
      </c>
      <c r="AC16" s="33">
        <f>IF(D6L1509C12=0,0,D6L1509C10/D6L1509C12)</f>
        <v>1.0433163336540882E-5</v>
      </c>
      <c r="AD16" s="16" t="s">
        <v>39520</v>
      </c>
      <c r="AE16" s="33">
        <f>IF(D6L1509C5=0,0,D6L1509C10/D6L1509C5)</f>
        <v>4.2878785293944267E-2</v>
      </c>
      <c r="AF16" s="16" t="s">
        <v>39521</v>
      </c>
      <c r="AG16" s="33">
        <f>CHOOSE(MIN(D6L1509C9,RUN_YEARS),B7L815C5,B7L815C14,B7L815C23,B7L815C32,B7L815C41)</f>
        <v>6023.339619776898</v>
      </c>
      <c r="AH16" s="16" t="s">
        <v>39522</v>
      </c>
      <c r="AI16" s="33">
        <f>IF(D6L1509C15=0,0,D6L1509C11/D6L1509C15)</f>
        <v>2.7126224675006289E-5</v>
      </c>
      <c r="AJ16" s="16" t="s">
        <v>39523</v>
      </c>
      <c r="AK16" s="33">
        <f>IF(D6L1509C5=0,0,D6L1509C11/D6L1509C5)</f>
        <v>0.45712121470605571</v>
      </c>
      <c r="AL16" s="16" t="s">
        <v>39524</v>
      </c>
      <c r="AM16" s="33">
        <f>D6L1509C8*CHOOSE(MIN(D6L1509C9,RUN_YEARS),B7L815C4,B7L815C13,B7L815C22,B7L815C31,B7L815C40)</f>
        <v>2.2965959857095848E-4</v>
      </c>
      <c r="AN16" s="16" t="s">
        <v>39525</v>
      </c>
      <c r="AO16" s="33">
        <f>D6L1509C8-D6L1509C18</f>
        <v>0.17848712116274268</v>
      </c>
      <c r="AP16" s="16" t="s">
        <v>39526</v>
      </c>
      <c r="AQ16" s="33">
        <f>CHOOSE(MIN(D6L1509C9,RUN_YEARS),B7L815C2,B7L815C11,B7L815C20,B7L815C29,B7L815C38)</f>
        <v>3.4181672179565918</v>
      </c>
      <c r="AR16" s="16" t="s">
        <v>39527</v>
      </c>
      <c r="AS16" s="33">
        <f>IF(D6L1509C20=0,0,D6L1509C18/D6L1509C20)</f>
        <v>6.7187935500783033E-5</v>
      </c>
      <c r="AT16" s="16" t="s">
        <v>39528</v>
      </c>
      <c r="AU16" s="33">
        <f>IF(D6L1509C5=0,0,D6L1509C18/D6L1509C5)</f>
        <v>6.4252387938232237E-4</v>
      </c>
      <c r="AV16" s="16" t="s">
        <v>39529</v>
      </c>
      <c r="AW16" s="33">
        <f>CHOOSE(MIN(D6L1509C9,RUN_YEARS),B7L815C1,B7L815C10,B7L815C19,B7L815C28,B7L815C37)</f>
        <v>2656.5352817048906</v>
      </c>
      <c r="AX16" s="16" t="s">
        <v>39530</v>
      </c>
      <c r="AY16" s="33">
        <f>IF(D6L1509C23=0,0,D6L1509C19/D6L1509C23)</f>
        <v>6.7187935500783033E-5</v>
      </c>
      <c r="AZ16" s="16" t="s">
        <v>39531</v>
      </c>
      <c r="BA16" s="33">
        <f>IF(D6L1509C5=0,0,D6L1509C19/D6L1509C5)</f>
        <v>0.49935747612061765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0.67010704360171269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1469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6023.339619776898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3.4181672179565918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2656.5352817048906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0.67010704360171269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1469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6023.339619776898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3.4181672179565918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2656.5352817048906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0.67010704360171269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1469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6023.339619776898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3.4181672179565918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2656.5352817048906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0.68577367279241197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0.58976535860147428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0.29488267930073714</v>
      </c>
      <c r="R20" s="16" t="s">
        <v>39599</v>
      </c>
      <c r="S20" s="15">
        <f>D6L1513C5-D6L1513C7</f>
        <v>0.29488267930073714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2.5288422185278662E-2</v>
      </c>
      <c r="X20" s="16" t="s">
        <v>39601</v>
      </c>
      <c r="Y20" s="33">
        <f>D6L1513C7-D6L1513C10</f>
        <v>0.26959425711545848</v>
      </c>
      <c r="Z20" s="16" t="s">
        <v>39602</v>
      </c>
      <c r="AA20" s="33">
        <f>CHOOSE(MIN(D6L1513C9,RUN_YEARS),B7L815C7,B7L815C16,B7L815C25,B7L815C34,B7L815C43)</f>
        <v>1469</v>
      </c>
      <c r="AB20" s="16" t="s">
        <v>39603</v>
      </c>
      <c r="AC20" s="33">
        <f>IF(D6L1513C12=0,0,D6L1513C10/D6L1513C12)</f>
        <v>1.721471898249058E-5</v>
      </c>
      <c r="AD20" s="16" t="s">
        <v>39604</v>
      </c>
      <c r="AE20" s="33">
        <f>IF(D6L1513C5=0,0,D6L1513C10/D6L1513C5)</f>
        <v>4.2878785293944267E-2</v>
      </c>
      <c r="AF20" s="16" t="s">
        <v>39605</v>
      </c>
      <c r="AG20" s="33">
        <f>CHOOSE(MIN(D6L1513C9,RUN_YEARS),B7L815C5,B7L815C14,B7L815C23,B7L815C32,B7L815C41)</f>
        <v>6023.339619776898</v>
      </c>
      <c r="AH20" s="16" t="s">
        <v>39606</v>
      </c>
      <c r="AI20" s="33">
        <f>IF(D6L1513C15=0,0,D6L1513C11/D6L1513C15)</f>
        <v>4.4758269354475506E-5</v>
      </c>
      <c r="AJ20" s="16" t="s">
        <v>39607</v>
      </c>
      <c r="AK20" s="33">
        <f>IF(D6L1513C5=0,0,D6L1513C11/D6L1513C5)</f>
        <v>0.45712121470605571</v>
      </c>
      <c r="AL20" s="16" t="s">
        <v>39608</v>
      </c>
      <c r="AM20" s="33">
        <f>D6L1513C8*CHOOSE(MIN(D6L1513C9,RUN_YEARS),B7L815C4,B7L815C13,B7L815C22,B7L815C31,B7L815C40)</f>
        <v>3.7893832613392574E-4</v>
      </c>
      <c r="AN20" s="16" t="s">
        <v>39609</v>
      </c>
      <c r="AO20" s="33">
        <f>D6L1513C8-D6L1513C18</f>
        <v>0.29450374097460319</v>
      </c>
      <c r="AP20" s="16" t="s">
        <v>39610</v>
      </c>
      <c r="AQ20" s="33">
        <f>CHOOSE(MIN(D6L1513C9,RUN_YEARS),B7L815C2,B7L815C11,B7L815C20,B7L815C29,B7L815C38)</f>
        <v>3.4181672179565918</v>
      </c>
      <c r="AR20" s="16" t="s">
        <v>39611</v>
      </c>
      <c r="AS20" s="33">
        <f>IF(D6L1513C20=0,0,D6L1513C18/D6L1513C20)</f>
        <v>1.1086009020952993E-4</v>
      </c>
      <c r="AT20" s="16" t="s">
        <v>39612</v>
      </c>
      <c r="AU20" s="33">
        <f>IF(D6L1513C5=0,0,D6L1513C18/D6L1513C5)</f>
        <v>6.4252387938232237E-4</v>
      </c>
      <c r="AV20" s="16" t="s">
        <v>39613</v>
      </c>
      <c r="AW20" s="33">
        <f>CHOOSE(MIN(D6L1513C9,RUN_YEARS),B7L815C1,B7L815C10,B7L815C19,B7L815C28,B7L815C37)</f>
        <v>2656.5352817048906</v>
      </c>
      <c r="AX20" s="16" t="s">
        <v>39614</v>
      </c>
      <c r="AY20" s="33">
        <f>IF(D6L1513C23=0,0,D6L1513C19/D6L1513C23)</f>
        <v>1.1086009020952993E-4</v>
      </c>
      <c r="AZ20" s="16" t="s">
        <v>39615</v>
      </c>
      <c r="BA20" s="33">
        <f>IF(D6L1513C5=0,0,D6L1513C19/D6L1513C5)</f>
        <v>0.49935747612061765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27.173328902801682</v>
      </c>
      <c r="J21" s="16" t="s">
        <v>39637</v>
      </c>
      <c r="K21" s="21">
        <f>IF(FLOW_THRU_100PCT="Y",1,INDEX(VariabilityMatrix,D6L1514C1,D6L1514C9))</f>
        <v>0.66223585226080861</v>
      </c>
      <c r="L21" s="16" t="s">
        <v>39617</v>
      </c>
      <c r="M21" s="15">
        <f>IF(D6L1514C2&lt;&gt;0,D6L1514C2*D6L1514C4,D6L1514C3*D6L1514C4)</f>
        <v>17.995152624710137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8.9975763123550685</v>
      </c>
      <c r="R21" s="16" t="s">
        <v>39619</v>
      </c>
      <c r="S21" s="15">
        <f>D6L1514C5-D6L1514C7</f>
        <v>8.9975763123550685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3.5840986464911007</v>
      </c>
      <c r="X21" s="16" t="s">
        <v>39621</v>
      </c>
      <c r="Y21" s="33">
        <f>D6L1514C7-D6L1514C10</f>
        <v>5.4134776658639678</v>
      </c>
      <c r="Z21" s="16" t="s">
        <v>39622</v>
      </c>
      <c r="AA21" s="33">
        <f>CHOOSE(MIN(D6L1514C9,RUN_YEARS),B7L815C7,B7L815C16,B7L815C25,B7L815C34,B7L815C43)</f>
        <v>9809</v>
      </c>
      <c r="AB21" s="16" t="s">
        <v>39623</v>
      </c>
      <c r="AC21" s="33">
        <f>IF(D6L1514C12=0,0,D6L1514C10/D6L1514C12)</f>
        <v>3.6538879054858809E-4</v>
      </c>
      <c r="AD21" s="16" t="s">
        <v>39624</v>
      </c>
      <c r="AE21" s="33">
        <f>IF(D6L1514C5=0,0,D6L1514C10/D6L1514C5)</f>
        <v>0.19917022774064039</v>
      </c>
      <c r="AF21" s="16" t="s">
        <v>39625</v>
      </c>
      <c r="AG21" s="33">
        <f>CHOOSE(MIN(D6L1514C9,RUN_YEARS),B7L815C5,B7L815C14,B7L815C23,B7L815C32,B7L815C41)</f>
        <v>5698.3324295116645</v>
      </c>
      <c r="AH21" s="16" t="s">
        <v>39626</v>
      </c>
      <c r="AI21" s="33">
        <f>IF(D6L1514C15=0,0,D6L1514C11/D6L1514C15)</f>
        <v>9.5001085542632899E-4</v>
      </c>
      <c r="AJ21" s="16" t="s">
        <v>39627</v>
      </c>
      <c r="AK21" s="33">
        <f>IF(D6L1514C5=0,0,D6L1514C11/D6L1514C5)</f>
        <v>0.30082977225935958</v>
      </c>
      <c r="AL21" s="16" t="s">
        <v>39628</v>
      </c>
      <c r="AM21" s="33">
        <f>D6L1514C8*CHOOSE(MIN(D6L1514C9,RUN_YEARS),B7L815C4,B7L815C13,B7L815C22,B7L815C31,B7L815C40)</f>
        <v>7.8826163550923922E-2</v>
      </c>
      <c r="AN21" s="16" t="s">
        <v>39629</v>
      </c>
      <c r="AO21" s="33">
        <f>D6L1514C8-D6L1514C18</f>
        <v>8.9187501488041452</v>
      </c>
      <c r="AP21" s="16" t="s">
        <v>39630</v>
      </c>
      <c r="AQ21" s="33">
        <f>CHOOSE(MIN(D6L1514C9,RUN_YEARS),B7L815C2,B7L815C11,B7L815C20,B7L815C29,B7L815C38)</f>
        <v>22.508075715119805</v>
      </c>
      <c r="AR21" s="16" t="s">
        <v>39631</v>
      </c>
      <c r="AS21" s="33">
        <f>IF(D6L1514C20=0,0,D6L1514C18/D6L1514C20)</f>
        <v>3.5021280605508371E-3</v>
      </c>
      <c r="AT21" s="16" t="s">
        <v>39632</v>
      </c>
      <c r="AU21" s="33">
        <f>IF(D6L1514C5=0,0,D6L1514C18/D6L1514C5)</f>
        <v>4.3804109470393362E-3</v>
      </c>
      <c r="AV21" s="16" t="s">
        <v>39633</v>
      </c>
      <c r="AW21" s="33">
        <f>CHOOSE(MIN(D6L1514C9,RUN_YEARS),B7L815C1,B7L815C10,B7L815C19,B7L815C28,B7L815C37)</f>
        <v>2546.6659112977568</v>
      </c>
      <c r="AX21" s="16" t="s">
        <v>39634</v>
      </c>
      <c r="AY21" s="33">
        <f>IF(D6L1514C23=0,0,D6L1514C19/D6L1514C23)</f>
        <v>3.502128060550838E-3</v>
      </c>
      <c r="AZ21" s="16" t="s">
        <v>39635</v>
      </c>
      <c r="BA21" s="33">
        <f>IF(D6L1514C5=0,0,D6L1514C19/D6L1514C5)</f>
        <v>0.49561958905296072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16.298740320491184</v>
      </c>
      <c r="J22" s="16" t="s">
        <v>39658</v>
      </c>
      <c r="K22" s="21">
        <f>IF(FLOW_THRU_100PCT="Y",1,INDEX(VariabilityMatrix,D6L1515C1,D6L1515C9))</f>
        <v>0.65874680625616888</v>
      </c>
      <c r="L22" s="16" t="s">
        <v>39638</v>
      </c>
      <c r="M22" s="15">
        <f>IF(D6L1515C2&lt;&gt;0,D6L1515C2*D6L1515C4,D6L1515C3*D6L1515C4)</f>
        <v>10.736743132122214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5.3683715660611071</v>
      </c>
      <c r="R22" s="16" t="s">
        <v>39640</v>
      </c>
      <c r="S22" s="15">
        <f>D6L1515C5-D6L1515C7</f>
        <v>5.3683715660611071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0.42414868396840238</v>
      </c>
      <c r="X22" s="16" t="s">
        <v>39642</v>
      </c>
      <c r="Y22" s="33">
        <f>D6L1515C7-D6L1515C10</f>
        <v>4.9442228820927046</v>
      </c>
      <c r="Z22" s="16" t="s">
        <v>39643</v>
      </c>
      <c r="AA22" s="33">
        <f>CHOOSE(MIN(D6L1515C9,RUN_YEARS),B7L815C7,B7L815C16,B7L815C25,B7L815C34,B7L815C43)</f>
        <v>1323.3333333333333</v>
      </c>
      <c r="AB22" s="16" t="s">
        <v>39644</v>
      </c>
      <c r="AC22" s="33">
        <f>IF(D6L1515C12=0,0,D6L1515C10/D6L1515C12)</f>
        <v>3.2051537831365422E-4</v>
      </c>
      <c r="AD22" s="16" t="s">
        <v>39645</v>
      </c>
      <c r="AE22" s="33">
        <f>IF(D6L1515C5=0,0,D6L1515C10/D6L1515C5)</f>
        <v>3.9504408250154867E-2</v>
      </c>
      <c r="AF22" s="16" t="s">
        <v>39646</v>
      </c>
      <c r="AG22" s="33">
        <f>CHOOSE(MIN(D6L1515C9,RUN_YEARS),B7L815C5,B7L815C14,B7L815C23,B7L815C32,B7L815C41)</f>
        <v>5933.0201110018306</v>
      </c>
      <c r="AH22" s="16" t="s">
        <v>39647</v>
      </c>
      <c r="AI22" s="33">
        <f>IF(D6L1515C15=0,0,D6L1515C11/D6L1515C15)</f>
        <v>8.3333998361550122E-4</v>
      </c>
      <c r="AJ22" s="16" t="s">
        <v>39648</v>
      </c>
      <c r="AK22" s="33">
        <f>IF(D6L1515C5=0,0,D6L1515C11/D6L1515C5)</f>
        <v>0.46049559174984511</v>
      </c>
      <c r="AL22" s="16" t="s">
        <v>39649</v>
      </c>
      <c r="AM22" s="33">
        <f>D6L1515C8*CHOOSE(MIN(D6L1515C9,RUN_YEARS),B7L815C4,B7L815C13,B7L815C22,B7L815C31,B7L815C40)</f>
        <v>6.0305379246229484E-3</v>
      </c>
      <c r="AN22" s="16" t="s">
        <v>39650</v>
      </c>
      <c r="AO22" s="33">
        <f>D6L1515C8-D6L1515C18</f>
        <v>5.3623410281364841</v>
      </c>
      <c r="AP22" s="16" t="s">
        <v>39651</v>
      </c>
      <c r="AQ22" s="33">
        <f>CHOOSE(MIN(D6L1515C9,RUN_YEARS),B7L815C2,B7L815C11,B7L815C20,B7L815C29,B7L815C38)</f>
        <v>2.8803758563020287</v>
      </c>
      <c r="AR22" s="16" t="s">
        <v>39652</v>
      </c>
      <c r="AS22" s="33">
        <f>IF(D6L1515C20=0,0,D6L1515C18/D6L1515C20)</f>
        <v>2.0936635444393898E-3</v>
      </c>
      <c r="AT22" s="16" t="s">
        <v>39653</v>
      </c>
      <c r="AU22" s="33">
        <f>IF(D6L1515C5=0,0,D6L1515C18/D6L1515C5)</f>
        <v>5.6167292543124838E-4</v>
      </c>
      <c r="AV22" s="16" t="s">
        <v>39654</v>
      </c>
      <c r="AW22" s="33">
        <f>CHOOSE(MIN(D6L1515C9,RUN_YEARS),B7L815C1,B7L815C10,B7L815C19,B7L815C28,B7L815C37)</f>
        <v>2561.2238615791207</v>
      </c>
      <c r="AX22" s="16" t="s">
        <v>39655</v>
      </c>
      <c r="AY22" s="33">
        <f>IF(D6L1515C23=0,0,D6L1515C19/D6L1515C23)</f>
        <v>2.0936635444393902E-3</v>
      </c>
      <c r="AZ22" s="16" t="s">
        <v>39656</v>
      </c>
      <c r="BA22" s="33">
        <f>IF(D6L1515C5=0,0,D6L1515C19/D6L1515C5)</f>
        <v>0.49943832707456876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5306.1296517066967</v>
      </c>
      <c r="J23" s="16" t="s">
        <v>39679</v>
      </c>
      <c r="K23" s="21">
        <f>IF(FLOW_THRU_100PCT="Y",1,INDEX(VariabilityMatrix,D6L1516C1,D6L1516C9))</f>
        <v>0.34321546975755718</v>
      </c>
      <c r="L23" s="16" t="s">
        <v>39659</v>
      </c>
      <c r="M23" s="15">
        <f>IF(D6L1516C2&lt;&gt;0,D6L1516C2*D6L1516C4,D6L1516C3*D6L1516C4)</f>
        <v>1821.1457810050172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910.57289050250859</v>
      </c>
      <c r="R23" s="16" t="s">
        <v>39661</v>
      </c>
      <c r="S23" s="15">
        <f>D6L1516C5-D6L1516C7</f>
        <v>910.57289050250859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71.943286415869323</v>
      </c>
      <c r="X23" s="16" t="s">
        <v>39663</v>
      </c>
      <c r="Y23" s="33">
        <f>D6L1516C7-D6L1516C10</f>
        <v>838.62960408663923</v>
      </c>
      <c r="Z23" s="16" t="s">
        <v>39664</v>
      </c>
      <c r="AA23" s="33">
        <f>CHOOSE(MIN(D6L1516C9,RUN_YEARS),B7L815C7,B7L815C16,B7L815C25,B7L815C34,B7L815C43)</f>
        <v>1323.3333333333333</v>
      </c>
      <c r="AB23" s="16" t="s">
        <v>39665</v>
      </c>
      <c r="AC23" s="33">
        <f>IF(D6L1516C12=0,0,D6L1516C10/D6L1516C12)</f>
        <v>5.4365203840707303E-2</v>
      </c>
      <c r="AD23" s="16" t="s">
        <v>39666</v>
      </c>
      <c r="AE23" s="33">
        <f>IF(D6L1516C5=0,0,D6L1516C10/D6L1516C5)</f>
        <v>3.9504408250154867E-2</v>
      </c>
      <c r="AF23" s="16" t="s">
        <v>39667</v>
      </c>
      <c r="AG23" s="33">
        <f>CHOOSE(MIN(D6L1516C9,RUN_YEARS),B7L815C5,B7L815C14,B7L815C23,B7L815C32,B7L815C41)</f>
        <v>5933.0201110018306</v>
      </c>
      <c r="AH23" s="16" t="s">
        <v>39668</v>
      </c>
      <c r="AI23" s="33">
        <f>IF(D6L1516C15=0,0,D6L1516C11/D6L1516C15)</f>
        <v>0.14134952998583902</v>
      </c>
      <c r="AJ23" s="16" t="s">
        <v>39669</v>
      </c>
      <c r="AK23" s="33">
        <f>IF(D6L1516C5=0,0,D6L1516C11/D6L1516C5)</f>
        <v>0.46049559174984511</v>
      </c>
      <c r="AL23" s="16" t="s">
        <v>39670</v>
      </c>
      <c r="AM23" s="33">
        <f>D6L1516C8*CHOOSE(MIN(D6L1516C9,RUN_YEARS),B7L815C4,B7L815C13,B7L815C22,B7L815C31,B7L815C40)</f>
        <v>1.0228882784538635</v>
      </c>
      <c r="AN23" s="16" t="s">
        <v>39671</v>
      </c>
      <c r="AO23" s="33">
        <f>D6L1516C8-D6L1516C18</f>
        <v>909.55000222405477</v>
      </c>
      <c r="AP23" s="16" t="s">
        <v>39672</v>
      </c>
      <c r="AQ23" s="33">
        <f>CHOOSE(MIN(D6L1516C9,RUN_YEARS),B7L815C2,B7L815C11,B7L815C20,B7L815C29,B7L815C38)</f>
        <v>2.8803758563020287</v>
      </c>
      <c r="AR23" s="16" t="s">
        <v>39673</v>
      </c>
      <c r="AS23" s="33">
        <f>IF(D6L1516C20=0,0,D6L1516C18/D6L1516C20)</f>
        <v>0.3551231955426466</v>
      </c>
      <c r="AT23" s="16" t="s">
        <v>39674</v>
      </c>
      <c r="AU23" s="33">
        <f>IF(D6L1516C5=0,0,D6L1516C18/D6L1516C5)</f>
        <v>5.6167292543124838E-4</v>
      </c>
      <c r="AV23" s="16" t="s">
        <v>39675</v>
      </c>
      <c r="AW23" s="33">
        <f>CHOOSE(MIN(D6L1516C9,RUN_YEARS),B7L815C1,B7L815C10,B7L815C19,B7L815C28,B7L815C37)</f>
        <v>2561.2238615791207</v>
      </c>
      <c r="AX23" s="16" t="s">
        <v>39676</v>
      </c>
      <c r="AY23" s="33">
        <f>IF(D6L1516C23=0,0,D6L1516C19/D6L1516C23)</f>
        <v>0.35512319554264671</v>
      </c>
      <c r="AZ23" s="16" t="s">
        <v>39677</v>
      </c>
      <c r="BA23" s="33">
        <f>IF(D6L1516C5=0,0,D6L1516C19/D6L1516C5)</f>
        <v>0.49943832707456876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202.25658407122918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173.94066230125711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86.970331150628553</v>
      </c>
      <c r="R24" s="16" t="s">
        <v>39682</v>
      </c>
      <c r="S24" s="15">
        <f>D6L1517C5-D6L1517C7</f>
        <v>86.970331150628553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6.8714229348511831</v>
      </c>
      <c r="X24" s="16" t="s">
        <v>39684</v>
      </c>
      <c r="Y24" s="33">
        <f>D6L1517C7-D6L1517C10</f>
        <v>80.098908215777371</v>
      </c>
      <c r="Z24" s="16" t="s">
        <v>39685</v>
      </c>
      <c r="AA24" s="33">
        <f>CHOOSE(MIN(D6L1517C9,RUN_YEARS),B7L815C7,B7L815C16,B7L815C25,B7L815C34,B7L815C43)</f>
        <v>1323.3333333333333</v>
      </c>
      <c r="AB24" s="16" t="s">
        <v>39686</v>
      </c>
      <c r="AC24" s="33">
        <f>IF(D6L1517C12=0,0,D6L1517C10/D6L1517C12)</f>
        <v>5.1925110338925818E-3</v>
      </c>
      <c r="AD24" s="16" t="s">
        <v>39687</v>
      </c>
      <c r="AE24" s="33">
        <f>IF(D6L1517C5=0,0,D6L1517C10/D6L1517C5)</f>
        <v>3.9504408250154867E-2</v>
      </c>
      <c r="AF24" s="16" t="s">
        <v>39688</v>
      </c>
      <c r="AG24" s="33">
        <f>CHOOSE(MIN(D6L1517C9,RUN_YEARS),B7L815C5,B7L815C14,B7L815C23,B7L815C32,B7L815C41)</f>
        <v>5933.0201110018306</v>
      </c>
      <c r="AH24" s="16" t="s">
        <v>39689</v>
      </c>
      <c r="AI24" s="33">
        <f>IF(D6L1517C15=0,0,D6L1517C11/D6L1517C15)</f>
        <v>1.3500528688120716E-2</v>
      </c>
      <c r="AJ24" s="16" t="s">
        <v>39690</v>
      </c>
      <c r="AK24" s="33">
        <f>IF(D6L1517C5=0,0,D6L1517C11/D6L1517C5)</f>
        <v>0.46049559174984511</v>
      </c>
      <c r="AL24" s="16" t="s">
        <v>39691</v>
      </c>
      <c r="AM24" s="33">
        <f>D6L1517C8*CHOOSE(MIN(D6L1517C9,RUN_YEARS),B7L815C4,B7L815C13,B7L815C22,B7L815C31,B7L815C40)</f>
        <v>9.7697760646195939E-2</v>
      </c>
      <c r="AN24" s="16" t="s">
        <v>39692</v>
      </c>
      <c r="AO24" s="33">
        <f>D6L1517C8-D6L1517C18</f>
        <v>86.872633389982354</v>
      </c>
      <c r="AP24" s="16" t="s">
        <v>39693</v>
      </c>
      <c r="AQ24" s="33">
        <f>CHOOSE(MIN(D6L1517C9,RUN_YEARS),B7L815C2,B7L815C11,B7L815C20,B7L815C29,B7L815C38)</f>
        <v>2.8803758563020287</v>
      </c>
      <c r="AR24" s="16" t="s">
        <v>39694</v>
      </c>
      <c r="AS24" s="33">
        <f>IF(D6L1517C20=0,0,D6L1517C18/D6L1517C20)</f>
        <v>3.3918407013598995E-2</v>
      </c>
      <c r="AT24" s="16" t="s">
        <v>39695</v>
      </c>
      <c r="AU24" s="33">
        <f>IF(D6L1517C5=0,0,D6L1517C18/D6L1517C5)</f>
        <v>5.6167292543124838E-4</v>
      </c>
      <c r="AV24" s="16" t="s">
        <v>39696</v>
      </c>
      <c r="AW24" s="33">
        <f>CHOOSE(MIN(D6L1517C9,RUN_YEARS),B7L815C1,B7L815C10,B7L815C19,B7L815C28,B7L815C37)</f>
        <v>2561.2238615791207</v>
      </c>
      <c r="AX24" s="16" t="s">
        <v>39697</v>
      </c>
      <c r="AY24" s="33">
        <f>IF(D6L1517C23=0,0,D6L1517C19/D6L1517C23)</f>
        <v>3.3918407013598995E-2</v>
      </c>
      <c r="AZ24" s="16" t="s">
        <v>39698</v>
      </c>
      <c r="BA24" s="33">
        <f>IF(D6L1517C5=0,0,D6L1517C19/D6L1517C5)</f>
        <v>0.49943832707456876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2223.5012341708425</v>
      </c>
      <c r="J25" s="16" t="s">
        <v>39720</v>
      </c>
      <c r="K25" s="21">
        <f>IF(FLOW_THRU_100PCT="Y",1,INDEX(VariabilityMatrix,D6L1518C1,D6L1518C9))</f>
        <v>0.35329889044884982</v>
      </c>
      <c r="L25" s="16" t="s">
        <v>39700</v>
      </c>
      <c r="M25" s="15">
        <f>IF(D6L1518C2&lt;&gt;0,D6L1518C2*D6L1518C4,D6L1518C3*D6L1518C4)</f>
        <v>785.56051894420682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392.78025947210341</v>
      </c>
      <c r="R25" s="16" t="s">
        <v>39702</v>
      </c>
      <c r="S25" s="15">
        <f>D6L1518C5-D6L1518C7</f>
        <v>392.78025947210341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33.683880827208085</v>
      </c>
      <c r="X25" s="16" t="s">
        <v>39704</v>
      </c>
      <c r="Y25" s="33">
        <f>D6L1518C7-D6L1518C10</f>
        <v>359.09637864489531</v>
      </c>
      <c r="Z25" s="16" t="s">
        <v>39705</v>
      </c>
      <c r="AA25" s="33">
        <f>CHOOSE(MIN(D6L1518C9,RUN_YEARS),B7L815C7,B7L815C16,B7L815C25,B7L815C34,B7L815C43)</f>
        <v>1469</v>
      </c>
      <c r="AB25" s="16" t="s">
        <v>39706</v>
      </c>
      <c r="AC25" s="33">
        <f>IF(D6L1518C12=0,0,D6L1518C10/D6L1518C12)</f>
        <v>2.2929803149903394E-2</v>
      </c>
      <c r="AD25" s="16" t="s">
        <v>39707</v>
      </c>
      <c r="AE25" s="33">
        <f>IF(D6L1518C5=0,0,D6L1518C10/D6L1518C5)</f>
        <v>4.2878785293944274E-2</v>
      </c>
      <c r="AF25" s="16" t="s">
        <v>39708</v>
      </c>
      <c r="AG25" s="33">
        <f>CHOOSE(MIN(D6L1518C9,RUN_YEARS),B7L815C5,B7L815C14,B7L815C23,B7L815C32,B7L815C41)</f>
        <v>6023.339619776898</v>
      </c>
      <c r="AH25" s="16" t="s">
        <v>39709</v>
      </c>
      <c r="AI25" s="33">
        <f>IF(D6L1518C15=0,0,D6L1518C11/D6L1518C15)</f>
        <v>5.961748818974881E-2</v>
      </c>
      <c r="AJ25" s="16" t="s">
        <v>39710</v>
      </c>
      <c r="AK25" s="33">
        <f>IF(D6L1518C5=0,0,D6L1518C11/D6L1518C5)</f>
        <v>0.45712121470605571</v>
      </c>
      <c r="AL25" s="16" t="s">
        <v>39711</v>
      </c>
      <c r="AM25" s="33">
        <f>D6L1518C8*CHOOSE(MIN(D6L1518C9,RUN_YEARS),B7L815C4,B7L815C13,B7L815C22,B7L815C31,B7L815C40)</f>
        <v>0.50474139212162217</v>
      </c>
      <c r="AN25" s="16" t="s">
        <v>39712</v>
      </c>
      <c r="AO25" s="33">
        <f>D6L1518C8-D6L1518C18</f>
        <v>392.27551807998179</v>
      </c>
      <c r="AP25" s="16" t="s">
        <v>39713</v>
      </c>
      <c r="AQ25" s="33">
        <f>CHOOSE(MIN(D6L1518C9,RUN_YEARS),B7L815C2,B7L815C11,B7L815C20,B7L815C29,B7L815C38)</f>
        <v>3.4181672179565918</v>
      </c>
      <c r="AR25" s="16" t="s">
        <v>39714</v>
      </c>
      <c r="AS25" s="33">
        <f>IF(D6L1518C20=0,0,D6L1518C18/D6L1518C20)</f>
        <v>0.14766433586691546</v>
      </c>
      <c r="AT25" s="16" t="s">
        <v>39715</v>
      </c>
      <c r="AU25" s="33">
        <f>IF(D6L1518C5=0,0,D6L1518C18/D6L1518C5)</f>
        <v>6.4252387938232248E-4</v>
      </c>
      <c r="AV25" s="16" t="s">
        <v>39716</v>
      </c>
      <c r="AW25" s="33">
        <f>CHOOSE(MIN(D6L1518C9,RUN_YEARS),B7L815C1,B7L815C10,B7L815C19,B7L815C28,B7L815C37)</f>
        <v>2656.5352817048906</v>
      </c>
      <c r="AX25" s="16" t="s">
        <v>39717</v>
      </c>
      <c r="AY25" s="33">
        <f>IF(D6L1518C23=0,0,D6L1518C19/D6L1518C23)</f>
        <v>0.14766433586691544</v>
      </c>
      <c r="AZ25" s="16" t="s">
        <v>39718</v>
      </c>
      <c r="BA25" s="33">
        <f>IF(D6L1518C5=0,0,D6L1518C19/D6L1518C5)</f>
        <v>0.4993574761206177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8224.1350884843851</v>
      </c>
      <c r="J26" s="16" t="s">
        <v>39741</v>
      </c>
      <c r="K26" s="21">
        <f>IF(FLOW_THRU_100PCT="Y",1,INDEX(VariabilityMatrix,D6L1519C1,D6L1519C9))</f>
        <v>0.34321546975755718</v>
      </c>
      <c r="L26" s="16" t="s">
        <v>39721</v>
      </c>
      <c r="M26" s="15">
        <f>IF(D6L1519C2&lt;&gt;0,D6L1519C2*D6L1519C4,D6L1519C3*D6L1519C4)</f>
        <v>2822.6503877437772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1411.3251938718886</v>
      </c>
      <c r="R26" s="16" t="s">
        <v>39723</v>
      </c>
      <c r="S26" s="15">
        <f>D6L1519C5-D6L1519C7</f>
        <v>1411.3251938718886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111.50713326488811</v>
      </c>
      <c r="X26" s="16" t="s">
        <v>39725</v>
      </c>
      <c r="Y26" s="33">
        <f>D6L1519C7-D6L1519C10</f>
        <v>1299.8180606070005</v>
      </c>
      <c r="Z26" s="16" t="s">
        <v>39726</v>
      </c>
      <c r="AA26" s="33">
        <f>CHOOSE(MIN(D6L1519C9,RUN_YEARS),B7L815C7,B7L815C16,B7L815C25,B7L815C34,B7L815C43)</f>
        <v>1323.3333333333333</v>
      </c>
      <c r="AB26" s="16" t="s">
        <v>39727</v>
      </c>
      <c r="AC26" s="33">
        <f>IF(D6L1519C12=0,0,D6L1519C10/D6L1519C12)</f>
        <v>8.426231732863082E-2</v>
      </c>
      <c r="AD26" s="16" t="s">
        <v>39728</v>
      </c>
      <c r="AE26" s="33">
        <f>IF(D6L1519C5=0,0,D6L1519C10/D6L1519C5)</f>
        <v>3.9504408250154867E-2</v>
      </c>
      <c r="AF26" s="16" t="s">
        <v>39729</v>
      </c>
      <c r="AG26" s="33">
        <f>CHOOSE(MIN(D6L1519C9,RUN_YEARS),B7L815C5,B7L815C14,B7L815C23,B7L815C32,B7L815C41)</f>
        <v>5933.0201110018306</v>
      </c>
      <c r="AH26" s="16" t="s">
        <v>39730</v>
      </c>
      <c r="AI26" s="33">
        <f>IF(D6L1519C15=0,0,D6L1519C11/D6L1519C15)</f>
        <v>0.21908202505444016</v>
      </c>
      <c r="AJ26" s="16" t="s">
        <v>39731</v>
      </c>
      <c r="AK26" s="33">
        <f>IF(D6L1519C5=0,0,D6L1519C11/D6L1519C5)</f>
        <v>0.46049559174984511</v>
      </c>
      <c r="AL26" s="16" t="s">
        <v>39732</v>
      </c>
      <c r="AM26" s="33">
        <f>D6L1519C8*CHOOSE(MIN(D6L1519C9,RUN_YEARS),B7L815C4,B7L815C13,B7L815C22,B7L815C31,B7L815C40)</f>
        <v>1.5854063007536949</v>
      </c>
      <c r="AN26" s="16" t="s">
        <v>39733</v>
      </c>
      <c r="AO26" s="33">
        <f>D6L1519C8-D6L1519C18</f>
        <v>1409.7397875711349</v>
      </c>
      <c r="AP26" s="16" t="s">
        <v>39734</v>
      </c>
      <c r="AQ26" s="33">
        <f>CHOOSE(MIN(D6L1519C9,RUN_YEARS),B7L815C2,B7L815C11,B7L815C20,B7L815C29,B7L815C38)</f>
        <v>2.8803758563020287</v>
      </c>
      <c r="AR26" s="16" t="s">
        <v>39735</v>
      </c>
      <c r="AS26" s="33">
        <f>IF(D6L1519C20=0,0,D6L1519C18/D6L1519C20)</f>
        <v>0.5504164664083524</v>
      </c>
      <c r="AT26" s="16" t="s">
        <v>39736</v>
      </c>
      <c r="AU26" s="33">
        <f>IF(D6L1519C5=0,0,D6L1519C18/D6L1519C5)</f>
        <v>5.6167292543124838E-4</v>
      </c>
      <c r="AV26" s="16" t="s">
        <v>39737</v>
      </c>
      <c r="AW26" s="33">
        <f>CHOOSE(MIN(D6L1519C9,RUN_YEARS),B7L815C1,B7L815C10,B7L815C19,B7L815C28,B7L815C37)</f>
        <v>2561.2238615791207</v>
      </c>
      <c r="AX26" s="16" t="s">
        <v>39738</v>
      </c>
      <c r="AY26" s="33">
        <f>IF(D6L1519C23=0,0,D6L1519C19/D6L1519C23)</f>
        <v>0.55041646640835251</v>
      </c>
      <c r="AZ26" s="16" t="s">
        <v>39739</v>
      </c>
      <c r="BA26" s="33">
        <f>IF(D6L1519C5=0,0,D6L1519C19/D6L1519C5)</f>
        <v>0.49943832707456876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252.88615776149462</v>
      </c>
      <c r="J27" s="16" t="s">
        <v>39762</v>
      </c>
      <c r="K27" s="21">
        <f>IF(FLOW_THRU_100PCT="Y",1,INDEX(VariabilityMatrix,D6L1520C1,D6L1520C9))</f>
        <v>0.35329889044884982</v>
      </c>
      <c r="L27" s="16" t="s">
        <v>39742</v>
      </c>
      <c r="M27" s="15">
        <f>IF(D6L1520C2&lt;&gt;0,D6L1520C2*D6L1520C4,D6L1520C3*D6L1520C4)</f>
        <v>89.344398947008841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44.672199473504421</v>
      </c>
      <c r="R27" s="16" t="s">
        <v>39744</v>
      </c>
      <c r="S27" s="15">
        <f>D6L1520C5-D6L1520C7</f>
        <v>44.672199473504421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3.8309792996652923</v>
      </c>
      <c r="X27" s="16" t="s">
        <v>39746</v>
      </c>
      <c r="Y27" s="33">
        <f>D6L1520C7-D6L1520C10</f>
        <v>40.841220173839126</v>
      </c>
      <c r="Z27" s="16" t="s">
        <v>39747</v>
      </c>
      <c r="AA27" s="33">
        <f>CHOOSE(MIN(D6L1520C9,RUN_YEARS),B7L815C7,B7L815C16,B7L815C25,B7L815C34,B7L815C43)</f>
        <v>1469</v>
      </c>
      <c r="AB27" s="16" t="s">
        <v>39748</v>
      </c>
      <c r="AC27" s="33">
        <f>IF(D6L1520C12=0,0,D6L1520C10/D6L1520C12)</f>
        <v>2.6078824368041473E-3</v>
      </c>
      <c r="AD27" s="16" t="s">
        <v>39749</v>
      </c>
      <c r="AE27" s="33">
        <f>IF(D6L1520C5=0,0,D6L1520C10/D6L1520C5)</f>
        <v>4.2878785293944267E-2</v>
      </c>
      <c r="AF27" s="16" t="s">
        <v>39750</v>
      </c>
      <c r="AG27" s="33">
        <f>CHOOSE(MIN(D6L1520C9,RUN_YEARS),B7L815C5,B7L815C14,B7L815C23,B7L815C32,B7L815C41)</f>
        <v>6023.339619776898</v>
      </c>
      <c r="AH27" s="16" t="s">
        <v>39751</v>
      </c>
      <c r="AI27" s="33">
        <f>IF(D6L1520C15=0,0,D6L1520C11/D6L1520C15)</f>
        <v>6.7804943356907822E-3</v>
      </c>
      <c r="AJ27" s="16" t="s">
        <v>39752</v>
      </c>
      <c r="AK27" s="33">
        <f>IF(D6L1520C5=0,0,D6L1520C11/D6L1520C5)</f>
        <v>0.45712121470605571</v>
      </c>
      <c r="AL27" s="16" t="s">
        <v>39753</v>
      </c>
      <c r="AM27" s="33">
        <f>D6L1520C8*CHOOSE(MIN(D6L1520C9,RUN_YEARS),B7L815C4,B7L815C13,B7L815C22,B7L815C31,B7L815C40)</f>
        <v>5.7405909812513999E-2</v>
      </c>
      <c r="AN27" s="16" t="s">
        <v>39754</v>
      </c>
      <c r="AO27" s="33">
        <f>D6L1520C8-D6L1520C18</f>
        <v>44.614793563691904</v>
      </c>
      <c r="AP27" s="16" t="s">
        <v>39755</v>
      </c>
      <c r="AQ27" s="33">
        <f>CHOOSE(MIN(D6L1520C9,RUN_YEARS),B7L815C2,B7L815C11,B7L815C20,B7L815C29,B7L815C38)</f>
        <v>3.4181672179565918</v>
      </c>
      <c r="AR27" s="16" t="s">
        <v>39756</v>
      </c>
      <c r="AS27" s="33">
        <f>IF(D6L1520C20=0,0,D6L1520C18/D6L1520C20)</f>
        <v>1.6794353860438611E-2</v>
      </c>
      <c r="AT27" s="16" t="s">
        <v>39757</v>
      </c>
      <c r="AU27" s="33">
        <f>IF(D6L1520C5=0,0,D6L1520C18/D6L1520C5)</f>
        <v>6.4252387938232237E-4</v>
      </c>
      <c r="AV27" s="16" t="s">
        <v>39758</v>
      </c>
      <c r="AW27" s="33">
        <f>CHOOSE(MIN(D6L1520C9,RUN_YEARS),B7L815C1,B7L815C10,B7L815C19,B7L815C28,B7L815C37)</f>
        <v>2656.5352817048906</v>
      </c>
      <c r="AX27" s="16" t="s">
        <v>39759</v>
      </c>
      <c r="AY27" s="33">
        <f>IF(D6L1520C23=0,0,D6L1520C19/D6L1520C23)</f>
        <v>1.6794353860438611E-2</v>
      </c>
      <c r="AZ27" s="16" t="s">
        <v>39760</v>
      </c>
      <c r="BA27" s="33">
        <f>IF(D6L1520C5=0,0,D6L1520C19/D6L1520C5)</f>
        <v>0.49935747612061765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0.35329889044884982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1469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6023.339619776898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3.4181672179565918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2656.5352817048906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0.35329889044884982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1469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6023.339619776898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3.4181672179565918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2656.5352817048906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0.35329889044884982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1469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6023.339619776898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3.4181672179565918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2656.5352817048906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0.35329889044884982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1469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6023.339619776898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3.4181672179565918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2656.5352817048906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0.35329889044884982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1469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6023.339619776898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3.4181672179565918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2656.5352817048906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235.6411202132193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202.65136338336859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101.3256816916843</v>
      </c>
      <c r="R33" s="16" t="s">
        <v>39870</v>
      </c>
      <c r="S33" s="15">
        <f>D6L1526C5-D6L1526C7</f>
        <v>101.3256816916843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8.6894443000405417</v>
      </c>
      <c r="X33" s="16" t="s">
        <v>39872</v>
      </c>
      <c r="Y33" s="33">
        <f>D6L1526C7-D6L1526C10</f>
        <v>92.63623739164376</v>
      </c>
      <c r="Z33" s="16" t="s">
        <v>39873</v>
      </c>
      <c r="AA33" s="33">
        <f>CHOOSE(MIN(D6L1526C9,RUN_YEARS),B7L815C7,B7L815C16,B7L815C25,B7L815C34,B7L815C43)</f>
        <v>1469</v>
      </c>
      <c r="AB33" s="16" t="s">
        <v>39874</v>
      </c>
      <c r="AC33" s="33">
        <f>IF(D6L1526C12=0,0,D6L1526C10/D6L1526C12)</f>
        <v>5.9152105514231057E-3</v>
      </c>
      <c r="AD33" s="16" t="s">
        <v>39875</v>
      </c>
      <c r="AE33" s="33">
        <f>IF(D6L1526C5=0,0,D6L1526C10/D6L1526C5)</f>
        <v>4.2878785293944274E-2</v>
      </c>
      <c r="AF33" s="16" t="s">
        <v>39876</v>
      </c>
      <c r="AG33" s="33">
        <f>CHOOSE(MIN(D6L1526C9,RUN_YEARS),B7L815C5,B7L815C14,B7L815C23,B7L815C32,B7L815C41)</f>
        <v>6023.339619776898</v>
      </c>
      <c r="AH33" s="16" t="s">
        <v>39877</v>
      </c>
      <c r="AI33" s="33">
        <f>IF(D6L1526C15=0,0,D6L1526C11/D6L1526C15)</f>
        <v>1.5379547433700073E-2</v>
      </c>
      <c r="AJ33" s="16" t="s">
        <v>39878</v>
      </c>
      <c r="AK33" s="33">
        <f>IF(D6L1526C5=0,0,D6L1526C11/D6L1526C5)</f>
        <v>0.45712121470605577</v>
      </c>
      <c r="AL33" s="16" t="s">
        <v>39879</v>
      </c>
      <c r="AM33" s="33">
        <f>D6L1526C8*CHOOSE(MIN(D6L1526C9,RUN_YEARS),B7L815C4,B7L815C13,B7L815C22,B7L815C31,B7L815C40)</f>
        <v>0.13020834016319871</v>
      </c>
      <c r="AN33" s="16" t="s">
        <v>39880</v>
      </c>
      <c r="AO33" s="33">
        <f>D6L1526C8-D6L1526C18</f>
        <v>101.1954733515211</v>
      </c>
      <c r="AP33" s="16" t="s">
        <v>39881</v>
      </c>
      <c r="AQ33" s="33">
        <f>CHOOSE(MIN(D6L1526C9,RUN_YEARS),B7L815C2,B7L815C11,B7L815C20,B7L815C29,B7L815C38)</f>
        <v>3.4181672179565918</v>
      </c>
      <c r="AR33" s="16" t="s">
        <v>39882</v>
      </c>
      <c r="AS33" s="33">
        <f>IF(D6L1526C20=0,0,D6L1526C18/D6L1526C20)</f>
        <v>3.8093028181645928E-2</v>
      </c>
      <c r="AT33" s="16" t="s">
        <v>39883</v>
      </c>
      <c r="AU33" s="33">
        <f>IF(D6L1526C5=0,0,D6L1526C18/D6L1526C5)</f>
        <v>6.4252387938232237E-4</v>
      </c>
      <c r="AV33" s="16" t="s">
        <v>39884</v>
      </c>
      <c r="AW33" s="33">
        <f>CHOOSE(MIN(D6L1526C9,RUN_YEARS),B7L815C1,B7L815C10,B7L815C19,B7L815C28,B7L815C37)</f>
        <v>2656.5352817048906</v>
      </c>
      <c r="AX33" s="16" t="s">
        <v>39885</v>
      </c>
      <c r="AY33" s="33">
        <f>IF(D6L1526C23=0,0,D6L1526C19/D6L1526C23)</f>
        <v>3.8093028181645928E-2</v>
      </c>
      <c r="AZ33" s="16" t="s">
        <v>39886</v>
      </c>
      <c r="BA33" s="33">
        <f>IF(D6L1526C5=0,0,D6L1526C19/D6L1526C5)</f>
        <v>0.4993574761206177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-150.59500512875269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-129.5117044107273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-64.755852205363652</v>
      </c>
      <c r="R34" s="16" t="s">
        <v>39890</v>
      </c>
      <c r="S34" s="15">
        <f>D6L1527C5-D6L1527C7</f>
        <v>-64.755852205363652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-5.1162832442147543</v>
      </c>
      <c r="X34" s="16" t="s">
        <v>39892</v>
      </c>
      <c r="Y34" s="33">
        <f>D6L1527C7-D6L1527C10</f>
        <v>-59.639568961148896</v>
      </c>
      <c r="Z34" s="16" t="s">
        <v>39893</v>
      </c>
      <c r="AA34" s="33">
        <f>CHOOSE(MIN(D6L1527C9,RUN_YEARS),B7L815C7,B7L815C16,B7L815C25,B7L815C34,B7L815C43)</f>
        <v>1323.3333333333333</v>
      </c>
      <c r="AB34" s="16" t="s">
        <v>39894</v>
      </c>
      <c r="AC34" s="33">
        <f>IF(D6L1527C12=0,0,D6L1527C10/D6L1527C12)</f>
        <v>-3.8662090006660616E-3</v>
      </c>
      <c r="AD34" s="16" t="s">
        <v>39895</v>
      </c>
      <c r="AE34" s="33">
        <f>IF(D6L1527C5=0,0,D6L1527C10/D6L1527C5)</f>
        <v>3.9504408250154867E-2</v>
      </c>
      <c r="AF34" s="16" t="s">
        <v>39896</v>
      </c>
      <c r="AG34" s="33">
        <f>CHOOSE(MIN(D6L1527C9,RUN_YEARS),B7L815C5,B7L815C14,B7L815C23,B7L815C32,B7L815C41)</f>
        <v>5933.0201110018306</v>
      </c>
      <c r="AH34" s="16" t="s">
        <v>39897</v>
      </c>
      <c r="AI34" s="33">
        <f>IF(D6L1527C15=0,0,D6L1527C11/D6L1527C15)</f>
        <v>-1.0052143401731762E-2</v>
      </c>
      <c r="AJ34" s="16" t="s">
        <v>39898</v>
      </c>
      <c r="AK34" s="33">
        <f>IF(D6L1527C5=0,0,D6L1527C11/D6L1527C5)</f>
        <v>0.46049559174984511</v>
      </c>
      <c r="AL34" s="16" t="s">
        <v>39899</v>
      </c>
      <c r="AM34" s="33">
        <f>D6L1527C8*CHOOSE(MIN(D6L1527C9,RUN_YEARS),B7L815C4,B7L815C13,B7L815C22,B7L815C31,B7L815C40)</f>
        <v>-7.2743217893960321E-2</v>
      </c>
      <c r="AN34" s="16" t="s">
        <v>39900</v>
      </c>
      <c r="AO34" s="33">
        <f>D6L1527C8-D6L1527C18</f>
        <v>-64.683108987469694</v>
      </c>
      <c r="AP34" s="16" t="s">
        <v>39901</v>
      </c>
      <c r="AQ34" s="33">
        <f>CHOOSE(MIN(D6L1527C9,RUN_YEARS),B7L815C2,B7L815C11,B7L815C20,B7L815C29,B7L815C38)</f>
        <v>2.8803758563020287</v>
      </c>
      <c r="AR34" s="16" t="s">
        <v>39902</v>
      </c>
      <c r="AS34" s="33">
        <f>IF(D6L1527C20=0,0,D6L1527C18/D6L1527C20)</f>
        <v>-2.5254765878836283E-2</v>
      </c>
      <c r="AT34" s="16" t="s">
        <v>39903</v>
      </c>
      <c r="AU34" s="33">
        <f>IF(D6L1527C5=0,0,D6L1527C18/D6L1527C5)</f>
        <v>5.6167292543124838E-4</v>
      </c>
      <c r="AV34" s="16" t="s">
        <v>39904</v>
      </c>
      <c r="AW34" s="33">
        <f>CHOOSE(MIN(D6L1527C9,RUN_YEARS),B7L815C1,B7L815C10,B7L815C19,B7L815C28,B7L815C37)</f>
        <v>2561.2238615791207</v>
      </c>
      <c r="AX34" s="16" t="s">
        <v>39905</v>
      </c>
      <c r="AY34" s="33">
        <f>IF(D6L1527C23=0,0,D6L1527C19/D6L1527C23)</f>
        <v>-2.5254765878836287E-2</v>
      </c>
      <c r="AZ34" s="16" t="s">
        <v>39906</v>
      </c>
      <c r="BA34" s="33">
        <f>IF(D6L1527C5=0,0,D6L1527C19/D6L1527C5)</f>
        <v>0.49943832707456876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50425.584612162012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34835.708246149879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17417.85412307494</v>
      </c>
      <c r="R35" s="16" t="s">
        <v>39910</v>
      </c>
      <c r="S35" s="15">
        <f>SUM(D6L1501C8:D6L1527C8)-2*SUM(D6L1509C8,D6L1511C8,D6L1522C8,D6L1524C8,D6L1527C8)</f>
        <v>17417.85412307494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1428.5226980003915</v>
      </c>
      <c r="X35" s="16" t="s">
        <v>39912</v>
      </c>
      <c r="Y35" s="33">
        <f>SUM(D6L1501C11:D6L1527C11)-2*SUM(D6L1509C11,D6L1511C11,D6L1522C11,D6L1524C11,D6L1527C11)</f>
        <v>15989.331425074548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1.0362924488385583</v>
      </c>
      <c r="AD35" s="16" t="s">
        <v>39914</v>
      </c>
      <c r="AE35" s="33">
        <f>IF(D6L1528C5=0,0,D6L1528C10/D6L1528C5)</f>
        <v>4.1007425137058184E-2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2.6943603669802525</v>
      </c>
      <c r="AJ35" s="16" t="s">
        <v>39916</v>
      </c>
      <c r="AK35" s="33">
        <f>IF(D6L1528C5=0,0,D6L1528C11/D6L1528C5)</f>
        <v>0.45899257486294182</v>
      </c>
      <c r="AL35" s="16" t="s">
        <v>39917</v>
      </c>
      <c r="AM35" s="33">
        <f>SUM(D6L1501C18:D6L1527C18)-2*SUM(D6L1509C18,D6L1511C18,D6L1522C18,D6L1524C18,D6L1527C18)</f>
        <v>20.818697369731069</v>
      </c>
      <c r="AN35" s="16" t="s">
        <v>39918</v>
      </c>
      <c r="AO35" s="33">
        <f>SUM(D6L1501C19:D6L1527C19)-2*SUM(D6L1509C19,D6L1511C19,D6L1522C19,D6L1524C19,D6L1527C19)</f>
        <v>17397.035425705206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6.7852382150123409</v>
      </c>
      <c r="AT35" s="16" t="s">
        <v>39920</v>
      </c>
      <c r="AU35" s="33">
        <f>IF(D6L1528C5=0,0,D6L1528C18/D6L1528C5)</f>
        <v>5.9762520752056189E-4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6.7852382150123409</v>
      </c>
      <c r="AZ35" s="16" t="s">
        <v>39922</v>
      </c>
      <c r="BA35" s="33">
        <f>IF(D6L1528C5=0,0,D6L1528C19/D6L1528C5)</f>
        <v>0.49940237479247934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524.84587754253084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262.42293877126542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131.21146938563271</v>
      </c>
      <c r="R36" s="16" t="s">
        <v>39927</v>
      </c>
      <c r="S36" s="15">
        <f>D6L1529C5-D6L1529C7</f>
        <v>131.21146938563271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11.252376847778972</v>
      </c>
      <c r="X36" s="16" t="s">
        <v>39929</v>
      </c>
      <c r="Y36" s="33">
        <f>D6L1529C7-D6L1529C10</f>
        <v>119.95909253785373</v>
      </c>
      <c r="Z36" s="16" t="s">
        <v>39930</v>
      </c>
      <c r="AA36" s="33">
        <f>CHOOSE(MIN(D6L1529C9,RUN_YEARS),B7L815C7,B7L815C16,B7L815C25,B7L815C34,B7L815C43)</f>
        <v>1469</v>
      </c>
      <c r="AB36" s="16" t="s">
        <v>39931</v>
      </c>
      <c r="AC36" s="33">
        <f>IF(D6L1529C12=0,0,D6L1529C10/D6L1529C12)</f>
        <v>7.6598889365411659E-3</v>
      </c>
      <c r="AD36" s="16" t="s">
        <v>39932</v>
      </c>
      <c r="AE36" s="33">
        <f>IF(D6L1529C5=0,0,D6L1529C10/D6L1529C5)</f>
        <v>4.2878785293944267E-2</v>
      </c>
      <c r="AF36" s="16" t="s">
        <v>39933</v>
      </c>
      <c r="AG36" s="33">
        <f>CHOOSE(MIN(D6L1529C9,RUN_YEARS),B7L815C5,B7L815C14,B7L815C23,B7L815C32,B7L815C41)</f>
        <v>6023.339619776898</v>
      </c>
      <c r="AH36" s="16" t="s">
        <v>39934</v>
      </c>
      <c r="AI36" s="33">
        <f>IF(D6L1529C15=0,0,D6L1529C11/D6L1529C15)</f>
        <v>1.991571123500703E-2</v>
      </c>
      <c r="AJ36" s="16" t="s">
        <v>39935</v>
      </c>
      <c r="AK36" s="33">
        <f>IF(D6L1529C5=0,0,D6L1529C11/D6L1529C5)</f>
        <v>0.45712121470605571</v>
      </c>
      <c r="AL36" s="16" t="s">
        <v>39936</v>
      </c>
      <c r="AM36" s="33">
        <f>D6L1529C8*CHOOSE(MIN(D6L1529C9,RUN_YEARS),B7L815C4,B7L815C13,B7L815C22,B7L815C31,B7L815C40)</f>
        <v>0.16861300465822313</v>
      </c>
      <c r="AN36" s="16" t="s">
        <v>39937</v>
      </c>
      <c r="AO36" s="33">
        <f>D6L1529C8-D6L1529C18</f>
        <v>131.04285638097448</v>
      </c>
      <c r="AP36" s="16" t="s">
        <v>39938</v>
      </c>
      <c r="AQ36" s="33">
        <f>CHOOSE(MIN(D6L1529C9,RUN_YEARS),B7L815C2,B7L815C11,B7L815C20,B7L815C29,B7L815C38)</f>
        <v>3.4181672179565918</v>
      </c>
      <c r="AR36" s="16" t="s">
        <v>39939</v>
      </c>
      <c r="AS36" s="33">
        <f>IF(D6L1529C20=0,0,D6L1529C18/D6L1529C20)</f>
        <v>4.9328483338220458E-2</v>
      </c>
      <c r="AT36" s="16" t="s">
        <v>39940</v>
      </c>
      <c r="AU36" s="33">
        <f>IF(D6L1529C5=0,0,D6L1529C18/D6L1529C5)</f>
        <v>6.4252387938232237E-4</v>
      </c>
      <c r="AV36" s="16" t="s">
        <v>39941</v>
      </c>
      <c r="AW36" s="33">
        <f>CHOOSE(MIN(D6L1529C9,RUN_YEARS),B7L815C1,B7L815C10,B7L815C19,B7L815C28,B7L815C37)</f>
        <v>2656.5352817048906</v>
      </c>
      <c r="AX36" s="16" t="s">
        <v>39942</v>
      </c>
      <c r="AY36" s="33">
        <f>IF(D6L1529C23=0,0,D6L1529C19/D6L1529C23)</f>
        <v>4.9328483338220458E-2</v>
      </c>
      <c r="AZ36" s="16" t="s">
        <v>39943</v>
      </c>
      <c r="BA36" s="33">
        <f>IF(D6L1529C5=0,0,D6L1529C19/D6L1529C5)</f>
        <v>0.49935747612061765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1469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6023.339619776898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3.4181672179565918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2656.5352817048906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-31.232665925101966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-15.616332962550983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-7.8081664812754914</v>
      </c>
      <c r="R38" s="16" t="s">
        <v>39967</v>
      </c>
      <c r="S38" s="15">
        <f>D6L1531C5-D6L1531C7</f>
        <v>-7.8081664812754914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-0.66960938817996818</v>
      </c>
      <c r="X38" s="16" t="s">
        <v>39969</v>
      </c>
      <c r="Y38" s="33">
        <f>D6L1531C7-D6L1531C10</f>
        <v>-7.1385570930955229</v>
      </c>
      <c r="Z38" s="16" t="s">
        <v>39970</v>
      </c>
      <c r="AA38" s="33">
        <f>CHOOSE(MIN(D6L1531C9,RUN_YEARS),B7L815C7,B7L815C16,B7L815C25,B7L815C34,B7L815C43)</f>
        <v>1469</v>
      </c>
      <c r="AB38" s="16" t="s">
        <v>39971</v>
      </c>
      <c r="AC38" s="33">
        <f>IF(D6L1531C12=0,0,D6L1531C10/D6L1531C12)</f>
        <v>-4.5582667677329354E-4</v>
      </c>
      <c r="AD38" s="16" t="s">
        <v>39972</v>
      </c>
      <c r="AE38" s="33">
        <f>IF(D6L1531C5=0,0,D6L1531C10/D6L1531C5)</f>
        <v>4.2878785293944267E-2</v>
      </c>
      <c r="AF38" s="16" t="s">
        <v>39973</v>
      </c>
      <c r="AG38" s="33">
        <f>CHOOSE(MIN(D6L1531C9,RUN_YEARS),B7L815C5,B7L815C14,B7L815C23,B7L815C32,B7L815C41)</f>
        <v>6023.339619776898</v>
      </c>
      <c r="AH38" s="16" t="s">
        <v>39974</v>
      </c>
      <c r="AI38" s="33">
        <f>IF(D6L1531C15=0,0,D6L1531C11/D6L1531C15)</f>
        <v>-1.185149359610563E-3</v>
      </c>
      <c r="AJ38" s="16" t="s">
        <v>39975</v>
      </c>
      <c r="AK38" s="33">
        <f>IF(D6L1531C5=0,0,D6L1531C11/D6L1531C5)</f>
        <v>0.45712121470605571</v>
      </c>
      <c r="AL38" s="16" t="s">
        <v>39976</v>
      </c>
      <c r="AM38" s="33">
        <f>D6L1531C8*CHOOSE(MIN(D6L1531C9,RUN_YEARS),B7L815C4,B7L815C13,B7L815C22,B7L815C31,B7L815C40)</f>
        <v>-1.0033866836824293E-2</v>
      </c>
      <c r="AN38" s="16" t="s">
        <v>39977</v>
      </c>
      <c r="AO38" s="33">
        <f>D6L1531C8-D6L1531C18</f>
        <v>-7.7981326144386669</v>
      </c>
      <c r="AP38" s="16" t="s">
        <v>39978</v>
      </c>
      <c r="AQ38" s="33">
        <f>CHOOSE(MIN(D6L1531C9,RUN_YEARS),B7L815C2,B7L815C11,B7L815C20,B7L815C29,B7L815C38)</f>
        <v>3.4181672179565918</v>
      </c>
      <c r="AR38" s="16" t="s">
        <v>39979</v>
      </c>
      <c r="AS38" s="33">
        <f>IF(D6L1531C20=0,0,D6L1531C18/D6L1531C20)</f>
        <v>-2.9354523044143582E-3</v>
      </c>
      <c r="AT38" s="16" t="s">
        <v>39980</v>
      </c>
      <c r="AU38" s="33">
        <f>IF(D6L1531C5=0,0,D6L1531C18/D6L1531C5)</f>
        <v>6.4252387938232237E-4</v>
      </c>
      <c r="AV38" s="16" t="s">
        <v>39981</v>
      </c>
      <c r="AW38" s="33">
        <f>CHOOSE(MIN(D6L1531C9,RUN_YEARS),B7L815C1,B7L815C10,B7L815C19,B7L815C28,B7L815C37)</f>
        <v>2656.5352817048906</v>
      </c>
      <c r="AX38" s="16" t="s">
        <v>39982</v>
      </c>
      <c r="AY38" s="33">
        <f>IF(D6L1531C23=0,0,D6L1531C19/D6L1531C23)</f>
        <v>-2.9354523044143582E-3</v>
      </c>
      <c r="AZ38" s="16" t="s">
        <v>39983</v>
      </c>
      <c r="BA38" s="33">
        <f>IF(D6L1531C5=0,0,D6L1531C19/D6L1531C5)</f>
        <v>0.49935747612061765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1469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6023.339619776898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3.4181672179565918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2656.5352817048906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-492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-492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-196.8</v>
      </c>
      <c r="R40" s="16" t="s">
        <v>40008</v>
      </c>
      <c r="S40" s="15">
        <f>D6L1533C5-D6L1533C7</f>
        <v>-295.2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-16.877089891696464</v>
      </c>
      <c r="X40" s="16" t="s">
        <v>40010</v>
      </c>
      <c r="Y40" s="33">
        <f>D6L1533C7-D6L1533C10</f>
        <v>-179.92291010830354</v>
      </c>
      <c r="Z40" s="16" t="s">
        <v>40011</v>
      </c>
      <c r="AA40" s="33">
        <f>CHOOSE(MIN(D6L1533C9,RUN_YEARS),B7L815C7,B7L815C16,B7L815C25,B7L815C34,B7L815C43)</f>
        <v>1469</v>
      </c>
      <c r="AB40" s="16" t="s">
        <v>40012</v>
      </c>
      <c r="AC40" s="33">
        <f>IF(D6L1533C12=0,0,D6L1533C10/D6L1533C12)</f>
        <v>-1.1488829061740275E-2</v>
      </c>
      <c r="AD40" s="16" t="s">
        <v>40013</v>
      </c>
      <c r="AE40" s="33">
        <f>IF(D6L1533C5=0,0,D6L1533C10/D6L1533C5)</f>
        <v>3.4303028235155415E-2</v>
      </c>
      <c r="AF40" s="16" t="s">
        <v>40014</v>
      </c>
      <c r="AG40" s="33">
        <f>CHOOSE(MIN(D6L1533C9,RUN_YEARS),B7L815C5,B7L815C14,B7L815C23,B7L815C32,B7L815C41)</f>
        <v>6023.339619776898</v>
      </c>
      <c r="AH40" s="16" t="s">
        <v>40015</v>
      </c>
      <c r="AI40" s="33">
        <f>IF(D6L1533C15=0,0,D6L1533C11/D6L1533C15)</f>
        <v>-2.9870955560524715E-2</v>
      </c>
      <c r="AJ40" s="16" t="s">
        <v>40016</v>
      </c>
      <c r="AK40" s="33">
        <f>IF(D6L1533C5=0,0,D6L1533C11/D6L1533C5)</f>
        <v>0.36569697176484461</v>
      </c>
      <c r="AL40" s="16" t="s">
        <v>40017</v>
      </c>
      <c r="AM40" s="33">
        <f>D6L1533C8*CHOOSE(MIN(D6L1533C9,RUN_YEARS),B7L815C4,B7L815C13,B7L815C22,B7L815C31,B7L815C40)</f>
        <v>-0.37934609838732314</v>
      </c>
      <c r="AN40" s="16" t="s">
        <v>40018</v>
      </c>
      <c r="AO40" s="33">
        <f>D6L1533C8-D6L1533C18</f>
        <v>-294.82065390161267</v>
      </c>
      <c r="AP40" s="16" t="s">
        <v>40019</v>
      </c>
      <c r="AQ40" s="33">
        <f>CHOOSE(MIN(D6L1533C9,RUN_YEARS),B7L815C2,B7L815C11,B7L815C20,B7L815C29,B7L815C38)</f>
        <v>3.4181672179565918</v>
      </c>
      <c r="AR40" s="16" t="s">
        <v>40020</v>
      </c>
      <c r="AS40" s="33">
        <f>IF(D6L1533C20=0,0,D6L1533C18/D6L1533C20)</f>
        <v>-0.11097938579321445</v>
      </c>
      <c r="AT40" s="16" t="s">
        <v>40021</v>
      </c>
      <c r="AU40" s="33">
        <f>IF(D6L1533C5=0,0,D6L1533C18/D6L1533C5)</f>
        <v>7.7102865525878689E-4</v>
      </c>
      <c r="AV40" s="16" t="s">
        <v>40022</v>
      </c>
      <c r="AW40" s="33">
        <f>CHOOSE(MIN(D6L1533C9,RUN_YEARS),B7L815C1,B7L815C10,B7L815C19,B7L815C28,B7L815C37)</f>
        <v>2656.5352817048906</v>
      </c>
      <c r="AX40" s="16" t="s">
        <v>40023</v>
      </c>
      <c r="AY40" s="33">
        <f>IF(D6L1533C23=0,0,D6L1533C19/D6L1533C23)</f>
        <v>-0.11097938579321444</v>
      </c>
      <c r="AZ40" s="16" t="s">
        <v>40024</v>
      </c>
      <c r="BA40" s="33">
        <f>IF(D6L1533C5=0,0,D6L1533C19/D6L1533C5)</f>
        <v>0.59922897134474118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2913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2913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2913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1469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6023.339619776898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3.7433441212814103</v>
      </c>
      <c r="AN41" s="16" t="s">
        <v>40037</v>
      </c>
      <c r="AO41" s="33">
        <f>D6L1534C8-D6L1534C18</f>
        <v>2909.2566558787184</v>
      </c>
      <c r="AP41" s="16" t="s">
        <v>40038</v>
      </c>
      <c r="AQ41" s="33">
        <f>CHOOSE(MIN(D6L1534C9,RUN_YEARS),B7L815C2,B7L815C11,B7L815C20,B7L815C29,B7L815C38)</f>
        <v>3.4181672179565918</v>
      </c>
      <c r="AR41" s="16" t="s">
        <v>40039</v>
      </c>
      <c r="AS41" s="33">
        <f>IF(D6L1534C20=0,0,D6L1534C18/D6L1534C20)</f>
        <v>1.0951319472074312</v>
      </c>
      <c r="AT41" s="16" t="s">
        <v>40040</v>
      </c>
      <c r="AU41" s="33">
        <f>IF(D6L1534C5=0,0,D6L1534C18/D6L1534C5)</f>
        <v>1.2850477587646447E-3</v>
      </c>
      <c r="AV41" s="16" t="s">
        <v>40041</v>
      </c>
      <c r="AW41" s="33">
        <f>CHOOSE(MIN(D6L1534C9,RUN_YEARS),B7L815C1,B7L815C10,B7L815C19,B7L815C28,B7L815C37)</f>
        <v>2656.5352817048906</v>
      </c>
      <c r="AX41" s="16" t="s">
        <v>40042</v>
      </c>
      <c r="AY41" s="33">
        <f>IF(D6L1534C23=0,0,D6L1534C19/D6L1534C23)</f>
        <v>1.0951319472074312</v>
      </c>
      <c r="AZ41" s="16" t="s">
        <v>40043</v>
      </c>
      <c r="BA41" s="33">
        <f>IF(D6L1534C5=0,0,D6L1534C19/D6L1534C5)</f>
        <v>0.9987149522412353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973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973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973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83.442116182015539</v>
      </c>
      <c r="X42" s="16" t="s">
        <v>40050</v>
      </c>
      <c r="Y42" s="33">
        <f>D6L1535C7-D6L1535C10</f>
        <v>889.55788381798448</v>
      </c>
      <c r="Z42" s="16" t="s">
        <v>40051</v>
      </c>
      <c r="AA42" s="33">
        <f>CHOOSE(MIN(D6L1535C9,RUN_YEARS),B7L815C7,B7L815C16,B7L815C25,B7L815C34,B7L815C43)</f>
        <v>1469</v>
      </c>
      <c r="AB42" s="16" t="s">
        <v>40052</v>
      </c>
      <c r="AC42" s="33">
        <f>IF(D6L1535C12=0,0,D6L1535C10/D6L1535C12)</f>
        <v>5.6801985147730112E-2</v>
      </c>
      <c r="AD42" s="16" t="s">
        <v>40053</v>
      </c>
      <c r="AE42" s="33">
        <f>IF(D6L1535C5=0,0,D6L1535C10/D6L1535C5)</f>
        <v>8.5757570587888535E-2</v>
      </c>
      <c r="AF42" s="16" t="s">
        <v>40054</v>
      </c>
      <c r="AG42" s="33">
        <f>CHOOSE(MIN(D6L1535C9,RUN_YEARS),B7L815C5,B7L815C14,B7L815C23,B7L815C32,B7L815C41)</f>
        <v>6023.339619776898</v>
      </c>
      <c r="AH42" s="16" t="s">
        <v>40055</v>
      </c>
      <c r="AI42" s="33">
        <f>IF(D6L1535C15=0,0,D6L1535C11/D6L1535C15)</f>
        <v>0.14768516138409829</v>
      </c>
      <c r="AJ42" s="16" t="s">
        <v>40056</v>
      </c>
      <c r="AK42" s="33">
        <f>IF(D6L1535C5=0,0,D6L1535C11/D6L1535C5)</f>
        <v>0.91424242941211153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3.4181672179565918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2656.5352817048906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1469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6023.339619776898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9.1238390872289771E-2</v>
      </c>
      <c r="AN43" s="16" t="s">
        <v>40078</v>
      </c>
      <c r="AO43" s="33">
        <f>D6L1536C8-D6L1536C18</f>
        <v>70.908761609127708</v>
      </c>
      <c r="AP43" s="16" t="s">
        <v>40079</v>
      </c>
      <c r="AQ43" s="33">
        <f>CHOOSE(MIN(D6L1536C9,RUN_YEARS),B7L815C2,B7L815C11,B7L815C20,B7L815C29,B7L815C38)</f>
        <v>3.4181672179565918</v>
      </c>
      <c r="AR43" s="16" t="s">
        <v>40080</v>
      </c>
      <c r="AS43" s="33">
        <f>IF(D6L1536C20=0,0,D6L1536C18/D6L1536C20)</f>
        <v>2.6692196447554963E-2</v>
      </c>
      <c r="AT43" s="16" t="s">
        <v>40081</v>
      </c>
      <c r="AU43" s="33">
        <f>IF(D6L1536C5=0,0,D6L1536C18/D6L1536C5)</f>
        <v>1.2850477587646447E-3</v>
      </c>
      <c r="AV43" s="16" t="s">
        <v>40082</v>
      </c>
      <c r="AW43" s="33">
        <f>CHOOSE(MIN(D6L1536C9,RUN_YEARS),B7L815C1,B7L815C10,B7L815C19,B7L815C28,B7L815C37)</f>
        <v>2656.5352817048906</v>
      </c>
      <c r="AX43" s="16" t="s">
        <v>40083</v>
      </c>
      <c r="AY43" s="33">
        <f>IF(D6L1536C23=0,0,D6L1536C19/D6L1536C23)</f>
        <v>2.6692196447554963E-2</v>
      </c>
      <c r="AZ43" s="16" t="s">
        <v>40084</v>
      </c>
      <c r="BA43" s="33">
        <f>IF(D6L1536C5=0,0,D6L1536C19/D6L1536C5)</f>
        <v>0.9987149522412353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3958.613211617429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3711.8066058087143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899.60330290435718</v>
      </c>
      <c r="R44" s="16" t="s">
        <v>40088</v>
      </c>
      <c r="S44" s="15">
        <f>SUM(D6L1529C8:D6L1536C8)</f>
        <v>2812.2033029043573</v>
      </c>
      <c r="U44" s="21" t="str">
        <f>NULL_VALUE</f>
        <v>n/a</v>
      </c>
      <c r="V44" s="16" t="s">
        <v>40089</v>
      </c>
      <c r="W44" s="33">
        <f>SUM(D6L1529C10:D6L1536C10)</f>
        <v>77.14779374991808</v>
      </c>
      <c r="X44" s="16" t="s">
        <v>40090</v>
      </c>
      <c r="Y44" s="33">
        <f>SUM(D6L1529C11:D6L1536C11)</f>
        <v>822.45550915443914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5.2517218345757712E-2</v>
      </c>
      <c r="AD44" s="16" t="s">
        <v>40092</v>
      </c>
      <c r="AE44" s="33">
        <f>IF(D6L1537C5=0,0,D6L1537C10/D6L1537C5)</f>
        <v>2.0784432472636706E-2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0.13654476769897003</v>
      </c>
      <c r="AJ44" s="16" t="s">
        <v>40094</v>
      </c>
      <c r="AK44" s="33">
        <f>IF(D6L1537C5=0,0,D6L1537C11/D6L1537C5)</f>
        <v>0.22157822227789414</v>
      </c>
      <c r="AL44" s="16" t="s">
        <v>40095</v>
      </c>
      <c r="AM44" s="33">
        <f>SUM(D6L1529C18:D6L1536C18)</f>
        <v>3.6138155515877757</v>
      </c>
      <c r="AN44" s="16" t="s">
        <v>40096</v>
      </c>
      <c r="AO44" s="33">
        <f>SUM(D6L1529C19:D6L1536C19)</f>
        <v>2808.5894873527695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1.057237788895578</v>
      </c>
      <c r="AT44" s="16" t="s">
        <v>40098</v>
      </c>
      <c r="AU44" s="33">
        <f>IF(D6L1537C5=0,0,D6L1537C18/D6L1537C5)</f>
        <v>9.7360017246922578E-4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1.057237788895578</v>
      </c>
      <c r="AZ44" s="16" t="s">
        <v>40100</v>
      </c>
      <c r="BA44" s="33">
        <f>IF(D6L1537C5=0,0,D6L1537C19/D6L1537C5)</f>
        <v>0.75666374507699996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1830.9181270901233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915.45906354506167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457.72953177253083</v>
      </c>
      <c r="R45" s="16" t="s">
        <v>40105</v>
      </c>
      <c r="S45" s="15">
        <f>D6L1538C5-D6L1538C7</f>
        <v>457.72953177253083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39.253772631143981</v>
      </c>
      <c r="X45" s="16" t="s">
        <v>40107</v>
      </c>
      <c r="Y45" s="33">
        <f>D6L1538C7-D6L1538C10</f>
        <v>418.47575914138685</v>
      </c>
      <c r="Z45" s="16" t="s">
        <v>40108</v>
      </c>
      <c r="AA45" s="33">
        <f>CHOOSE(MIN(D6L1538C9,RUN_YEARS),B7L815C7,B7L815C16,B7L815C25,B7L815C34,B7L815C43)</f>
        <v>1469</v>
      </c>
      <c r="AB45" s="16" t="s">
        <v>40109</v>
      </c>
      <c r="AC45" s="33">
        <f>IF(D6L1538C12=0,0,D6L1538C10/D6L1538C12)</f>
        <v>2.6721424527667789E-2</v>
      </c>
      <c r="AD45" s="16" t="s">
        <v>40110</v>
      </c>
      <c r="AE45" s="33">
        <f>IF(D6L1538C5=0,0,D6L1538C10/D6L1538C5)</f>
        <v>4.2878785293944267E-2</v>
      </c>
      <c r="AF45" s="16" t="s">
        <v>40111</v>
      </c>
      <c r="AG45" s="33">
        <f>CHOOSE(MIN(D6L1538C9,RUN_YEARS),B7L815C5,B7L815C14,B7L815C23,B7L815C32,B7L815C41)</f>
        <v>6023.339619776898</v>
      </c>
      <c r="AH45" s="16" t="s">
        <v>40112</v>
      </c>
      <c r="AI45" s="33">
        <f>IF(D6L1538C15=0,0,D6L1538C11/D6L1538C15)</f>
        <v>6.9475703771936237E-2</v>
      </c>
      <c r="AJ45" s="16" t="s">
        <v>40113</v>
      </c>
      <c r="AK45" s="33">
        <f>IF(D6L1538C5=0,0,D6L1538C11/D6L1538C5)</f>
        <v>0.45712121470605571</v>
      </c>
      <c r="AL45" s="16" t="s">
        <v>40114</v>
      </c>
      <c r="AM45" s="33">
        <f>D6L1538C8*CHOOSE(MIN(D6L1538C9,RUN_YEARS),B7L815C4,B7L815C13,B7L815C22,B7L815C31,B7L815C40)</f>
        <v>0.58820430892468101</v>
      </c>
      <c r="AN45" s="16" t="s">
        <v>40115</v>
      </c>
      <c r="AO45" s="33">
        <f>D6L1538C8-D6L1538C18</f>
        <v>457.14132746360616</v>
      </c>
      <c r="AP45" s="16" t="s">
        <v>40116</v>
      </c>
      <c r="AQ45" s="33">
        <f>CHOOSE(MIN(D6L1538C9,RUN_YEARS),B7L815C2,B7L815C11,B7L815C20,B7L815C29,B7L815C38)</f>
        <v>3.4181672179565918</v>
      </c>
      <c r="AR45" s="16" t="s">
        <v>40117</v>
      </c>
      <c r="AS45" s="33">
        <f>IF(D6L1538C20=0,0,D6L1538C18/D6L1538C20)</f>
        <v>0.17208178284394007</v>
      </c>
      <c r="AT45" s="16" t="s">
        <v>40118</v>
      </c>
      <c r="AU45" s="33">
        <f>IF(D6L1538C5=0,0,D6L1538C18/D6L1538C5)</f>
        <v>6.4252387938232237E-4</v>
      </c>
      <c r="AV45" s="16" t="s">
        <v>40119</v>
      </c>
      <c r="AW45" s="33">
        <f>CHOOSE(MIN(D6L1538C9,RUN_YEARS),B7L815C1,B7L815C10,B7L815C19,B7L815C28,B7L815C37)</f>
        <v>2656.5352817048906</v>
      </c>
      <c r="AX45" s="16" t="s">
        <v>40120</v>
      </c>
      <c r="AY45" s="33">
        <f>IF(D6L1538C23=0,0,D6L1538C19/D6L1538C23)</f>
        <v>0.17208178284394007</v>
      </c>
      <c r="AZ45" s="16" t="s">
        <v>40121</v>
      </c>
      <c r="BA45" s="33">
        <f>IF(D6L1538C5=0,0,D6L1538C19/D6L1538C5)</f>
        <v>0.4993574761206177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342.06033498749457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342.06033498749457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136.82413399499782</v>
      </c>
      <c r="R46" s="16" t="s">
        <v>40125</v>
      </c>
      <c r="S46" s="15">
        <f>D6L1539C5-D6L1539C7</f>
        <v>205.23620099249675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11.733705329202746</v>
      </c>
      <c r="X46" s="16" t="s">
        <v>40127</v>
      </c>
      <c r="Y46" s="33">
        <f>D6L1539C7-D6L1539C10</f>
        <v>125.09042866579507</v>
      </c>
      <c r="Z46" s="16" t="s">
        <v>40128</v>
      </c>
      <c r="AA46" s="33">
        <f>CHOOSE(MIN(D6L1539C9,RUN_YEARS),B7L815C7,B7L815C16,B7L815C25,B7L815C34,B7L815C43)</f>
        <v>1469</v>
      </c>
      <c r="AB46" s="16" t="s">
        <v>40129</v>
      </c>
      <c r="AC46" s="33">
        <f>IF(D6L1539C12=0,0,D6L1539C10/D6L1539C12)</f>
        <v>7.9875461737254905E-3</v>
      </c>
      <c r="AD46" s="16" t="s">
        <v>40130</v>
      </c>
      <c r="AE46" s="33">
        <f>IF(D6L1539C5=0,0,D6L1539C10/D6L1539C5)</f>
        <v>3.4303028235155415E-2</v>
      </c>
      <c r="AF46" s="16" t="s">
        <v>40131</v>
      </c>
      <c r="AG46" s="33">
        <f>CHOOSE(MIN(D6L1539C9,RUN_YEARS),B7L815C5,B7L815C14,B7L815C23,B7L815C32,B7L815C41)</f>
        <v>6023.339619776898</v>
      </c>
      <c r="AH46" s="16" t="s">
        <v>40132</v>
      </c>
      <c r="AI46" s="33">
        <f>IF(D6L1539C15=0,0,D6L1539C11/D6L1539C15)</f>
        <v>2.0767620051686274E-2</v>
      </c>
      <c r="AJ46" s="16" t="s">
        <v>40133</v>
      </c>
      <c r="AK46" s="33">
        <f>IF(D6L1539C5=0,0,D6L1539C11/D6L1539C5)</f>
        <v>0.36569697176484456</v>
      </c>
      <c r="AL46" s="16" t="s">
        <v>40134</v>
      </c>
      <c r="AM46" s="33">
        <f>D6L1539C8*CHOOSE(MIN(D6L1539C9,RUN_YEARS),B7L815C4,B7L815C13,B7L815C22,B7L815C31,B7L815C40)</f>
        <v>0.26373832010277809</v>
      </c>
      <c r="AN46" s="16" t="s">
        <v>40135</v>
      </c>
      <c r="AO46" s="33">
        <f>D6L1539C8-D6L1539C18</f>
        <v>204.97246267239396</v>
      </c>
      <c r="AP46" s="16" t="s">
        <v>40136</v>
      </c>
      <c r="AQ46" s="33">
        <f>CHOOSE(MIN(D6L1539C9,RUN_YEARS),B7L815C2,B7L815C11,B7L815C20,B7L815C29,B7L815C38)</f>
        <v>3.4181672179565918</v>
      </c>
      <c r="AR46" s="16" t="s">
        <v>40137</v>
      </c>
      <c r="AS46" s="33">
        <f>IF(D6L1539C20=0,0,D6L1539C18/D6L1539C20)</f>
        <v>7.7157816831571802E-2</v>
      </c>
      <c r="AT46" s="16" t="s">
        <v>40138</v>
      </c>
      <c r="AU46" s="33">
        <f>IF(D6L1539C5=0,0,D6L1539C18/D6L1539C5)</f>
        <v>7.7102865525878678E-4</v>
      </c>
      <c r="AV46" s="16" t="s">
        <v>40139</v>
      </c>
      <c r="AW46" s="33">
        <f>CHOOSE(MIN(D6L1539C9,RUN_YEARS),B7L815C1,B7L815C10,B7L815C19,B7L815C28,B7L815C37)</f>
        <v>2656.5352817048906</v>
      </c>
      <c r="AX46" s="16" t="s">
        <v>40140</v>
      </c>
      <c r="AY46" s="33">
        <f>IF(D6L1539C23=0,0,D6L1539C19/D6L1539C23)</f>
        <v>7.7157816831571802E-2</v>
      </c>
      <c r="AZ46" s="16" t="s">
        <v>40141</v>
      </c>
      <c r="BA46" s="33">
        <f>IF(D6L1539C5=0,0,D6L1539C19/D6L1539C5)</f>
        <v>0.59922897134474118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2172.9784620776181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1257.5193985325564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594.55366576752863</v>
      </c>
      <c r="R47" s="16" t="s">
        <v>40145</v>
      </c>
      <c r="S47" s="15">
        <f>SUM(D6L1538C8:D6L1539C8)</f>
        <v>662.96573276502761</v>
      </c>
      <c r="U47" s="21" t="str">
        <f>NULL_VALUE</f>
        <v>n/a</v>
      </c>
      <c r="V47" s="16" t="s">
        <v>40146</v>
      </c>
      <c r="W47" s="33">
        <f>SUM(D6L1538C10:D6L1539C10)</f>
        <v>50.987477960346723</v>
      </c>
      <c r="X47" s="16" t="s">
        <v>40147</v>
      </c>
      <c r="Y47" s="33">
        <f>SUM(D6L1538C11:D6L1539C11)</f>
        <v>543.5661878071819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3.4708970701393282E-2</v>
      </c>
      <c r="AD47" s="16" t="s">
        <v>40149</v>
      </c>
      <c r="AE47" s="33">
        <f>IF(D6L1540C5=0,0,D6L1540C10/D6L1540C5)</f>
        <v>4.0546076680682469E-2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9.0243323823622518E-2</v>
      </c>
      <c r="AJ47" s="16" t="s">
        <v>40151</v>
      </c>
      <c r="AK47" s="33">
        <f>IF(D6L1540C5=0,0,D6L1540C11/D6L1540C5)</f>
        <v>0.43225272583587054</v>
      </c>
      <c r="AL47" s="16" t="s">
        <v>40152</v>
      </c>
      <c r="AM47" s="33">
        <f>SUM(D6L1538C18:D6L1539C18)</f>
        <v>0.8519426290274591</v>
      </c>
      <c r="AN47" s="16" t="s">
        <v>40153</v>
      </c>
      <c r="AO47" s="33">
        <f>SUM(D6L1538C19:D6L1539C19)</f>
        <v>662.11379013600015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0.24923959967551187</v>
      </c>
      <c r="AT47" s="16" t="s">
        <v>40155</v>
      </c>
      <c r="AU47" s="33">
        <f>IF(D6L1540C5=0,0,D6L1540C18/D6L1540C5)</f>
        <v>6.774787172441403E-4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0.24923959967551187</v>
      </c>
      <c r="AZ47" s="16" t="s">
        <v>40157</v>
      </c>
      <c r="BA47" s="33">
        <f>IF(D6L1540C5=0,0,D6L1540C19/D6L1540C5)</f>
        <v>0.52652371876620274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56557.176285857058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39805.034250491146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18912.011091746826</v>
      </c>
      <c r="R48" s="16" t="s">
        <v>40162</v>
      </c>
      <c r="S48" s="15">
        <f>SUM(D6L1528C8,D6L1537C8,D6L1540C8)</f>
        <v>20893.023158744323</v>
      </c>
      <c r="U48" s="21" t="str">
        <f>NULL_VALUE</f>
        <v>n/a</v>
      </c>
      <c r="V48" s="16" t="s">
        <v>40163</v>
      </c>
      <c r="W48" s="33">
        <f>SUM(D6L1528C10,D6L1537C10,D6L1540C10)</f>
        <v>1556.6579697106563</v>
      </c>
      <c r="X48" s="16" t="s">
        <v>40164</v>
      </c>
      <c r="Y48" s="33">
        <f>SUM(D6L1528C11,D6L1537C11,D6L1540C11)</f>
        <v>17355.353122036169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1.1235186378857092</v>
      </c>
      <c r="AD48" s="16" t="s">
        <v>40166</v>
      </c>
      <c r="AE48" s="33">
        <f>IF(D6L1541C5=0,0,D6L1541C10/D6L1541C5)</f>
        <v>3.9107062687465194E-2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2.9211484585028451</v>
      </c>
      <c r="AJ48" s="16" t="s">
        <v>40168</v>
      </c>
      <c r="AK48" s="33">
        <f>IF(D6L1541C5=0,0,D6L1541C11/D6L1541C5)</f>
        <v>0.43600899858092762</v>
      </c>
      <c r="AL48" s="16" t="s">
        <v>40169</v>
      </c>
      <c r="AM48" s="33">
        <f>SUM(D6L1528C18,D6L1537C18,D6L1540C18)</f>
        <v>25.284455550346305</v>
      </c>
      <c r="AN48" s="16" t="s">
        <v>40170</v>
      </c>
      <c r="AO48" s="33">
        <f>SUM(D6L1528C19,D6L1537C19,D6L1540C19)</f>
        <v>20867.738703193976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8.091715603583431</v>
      </c>
      <c r="AT48" s="16" t="s">
        <v>40172</v>
      </c>
      <c r="AU48" s="33">
        <f>IF(D6L1541C5=0,0,D6L1541C18/D6L1541C5)</f>
        <v>6.3520748132591613E-4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8.091715603583431</v>
      </c>
      <c r="AZ48" s="16" t="s">
        <v>40174</v>
      </c>
      <c r="BA48" s="33">
        <f>IF(D6L1541C5=0,0,D6L1541C19/D6L1541C5)</f>
        <v>0.52424873125028137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F05CD-42DE-463B-9969-E1ACA83273F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152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130.72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65.36</v>
      </c>
      <c r="R8" s="16" t="s">
        <v>40182</v>
      </c>
      <c r="S8" s="15">
        <f>D6L1601C5-D6L1601C7</f>
        <v>65.36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63.725665850876908</v>
      </c>
      <c r="X8" s="16" t="s">
        <v>40184</v>
      </c>
      <c r="Y8" s="33">
        <f>D6L1601C7-D6L1601C10</f>
        <v>1.6343341491230916</v>
      </c>
      <c r="Z8" s="16" t="s">
        <v>40185</v>
      </c>
      <c r="AA8" s="33">
        <f>CHOOSE(MIN(D6L1601C9,RUN_YEARS),B7L812C7,B7L812C16,B7L812C25,B7L812C34,B7L812C43)</f>
        <v>74610.666666666657</v>
      </c>
      <c r="AB8" s="16" t="s">
        <v>40186</v>
      </c>
      <c r="AC8" s="33">
        <f>IF(D6L1601C12=0,0,D6L1601C10/D6L1601C12)</f>
        <v>8.5410932106504318E-4</v>
      </c>
      <c r="AD8" s="16" t="s">
        <v>40187</v>
      </c>
      <c r="AE8" s="33">
        <f>IF(D6L1601C5=0,0,D6L1601C10/D6L1601C5)</f>
        <v>0.48749744377965809</v>
      </c>
      <c r="AF8" s="16" t="s">
        <v>40188</v>
      </c>
      <c r="AG8" s="33">
        <f>CHOOSE(MIN(D6L1601C9,RUN_YEARS),B7L812C5,B7L812C14,B7L812C23,B7L812C32,B7L812C41)</f>
        <v>735.95972067277069</v>
      </c>
      <c r="AH8" s="16" t="s">
        <v>40189</v>
      </c>
      <c r="AI8" s="33">
        <f>IF(D6L1601C15=0,0,D6L1601C11/D6L1601C15)</f>
        <v>2.2206842347690988E-3</v>
      </c>
      <c r="AJ8" s="16" t="s">
        <v>40190</v>
      </c>
      <c r="AK8" s="33">
        <f>IF(D6L1601C5=0,0,D6L1601C11/D6L1601C5)</f>
        <v>1.2502556220341889E-2</v>
      </c>
      <c r="AL8" s="16" t="s">
        <v>40191</v>
      </c>
      <c r="AM8" s="33">
        <f>D6L1601C8*CHOOSE(MIN(D6L1601C9,RUN_YEARS),B7L812C4,B7L812C13,B7L812C22,B7L812C31,B7L812C40)</f>
        <v>20.233342369014839</v>
      </c>
      <c r="AN8" s="16" t="s">
        <v>40192</v>
      </c>
      <c r="AO8" s="33">
        <f>D6L1601C8-D6L1601C18</f>
        <v>45.126657630985164</v>
      </c>
      <c r="AP8" s="16" t="s">
        <v>40193</v>
      </c>
      <c r="AQ8" s="33">
        <f>CHOOSE(MIN(D6L1601C9,RUN_YEARS),B7L812C2,B7L812C11,B7L812C20,B7L812C29,B7L812C38)</f>
        <v>162.39805759894097</v>
      </c>
      <c r="AR8" s="16" t="s">
        <v>40194</v>
      </c>
      <c r="AS8" s="33">
        <f>IF(D6L1601C20=0,0,D6L1601C18/D6L1601C20)</f>
        <v>0.12459103679049659</v>
      </c>
      <c r="AT8" s="16" t="s">
        <v>40195</v>
      </c>
      <c r="AU8" s="33">
        <f>IF(D6L1601C5=0,0,D6L1601C18/D6L1601C5)</f>
        <v>0.1547838308523167</v>
      </c>
      <c r="AV8" s="16" t="s">
        <v>40196</v>
      </c>
      <c r="AW8" s="33">
        <f>CHOOSE(MIN(D6L1601C9,RUN_YEARS),B7L812C1,B7L812C10,B7L812C19,B7L812C28,B7L812C37)</f>
        <v>362.19826717444317</v>
      </c>
      <c r="AX8" s="16" t="s">
        <v>40197</v>
      </c>
      <c r="AY8" s="33">
        <f>IF(D6L1601C23=0,0,D6L1601C19/D6L1601C23)</f>
        <v>0.1245910367904966</v>
      </c>
      <c r="AZ8" s="16" t="s">
        <v>40198</v>
      </c>
      <c r="BA8" s="33">
        <f>IF(D6L1601C5=0,0,D6L1601C19/D6L1601C5)</f>
        <v>0.34521616914768333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0.59456313026635654</v>
      </c>
      <c r="J9" s="16" t="s">
        <v>40219</v>
      </c>
      <c r="K9" s="21">
        <f>IF(FLOW_THRU_100PCT="Y",1,INDEX(VariabilityMatrix,D6L1602C1,D6L1602C9))</f>
        <v>0.66223585226080861</v>
      </c>
      <c r="L9" s="16" t="s">
        <v>40199</v>
      </c>
      <c r="M9" s="15">
        <f>IF(D6L1602C2&lt;&gt;0,D6L1602C2*D6L1602C4,D6L1602C3*D6L1602C4)</f>
        <v>0.39374102129479477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0.19687051064739738</v>
      </c>
      <c r="R9" s="16" t="s">
        <v>40201</v>
      </c>
      <c r="S9" s="15">
        <f>D6L1602C5-D6L1602C7</f>
        <v>0.19687051064739738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0.19186391217493093</v>
      </c>
      <c r="X9" s="16" t="s">
        <v>40203</v>
      </c>
      <c r="Y9" s="33">
        <f>D6L1602C7-D6L1602C10</f>
        <v>5.0065984724664558E-3</v>
      </c>
      <c r="Z9" s="16" t="s">
        <v>40204</v>
      </c>
      <c r="AA9" s="33">
        <f>CHOOSE(MIN(D6L1602C9,RUN_YEARS),B7L812C7,B7L812C16,B7L812C25,B7L812C34,B7L812C43)</f>
        <v>74693.200000000012</v>
      </c>
      <c r="AB9" s="16" t="s">
        <v>40205</v>
      </c>
      <c r="AC9" s="33">
        <f>IF(D6L1602C12=0,0,D6L1602C10/D6L1602C12)</f>
        <v>2.5686931631651997E-6</v>
      </c>
      <c r="AD9" s="16" t="s">
        <v>40206</v>
      </c>
      <c r="AE9" s="33">
        <f>IF(D6L1602C5=0,0,D6L1602C10/D6L1602C5)</f>
        <v>0.48728453932485227</v>
      </c>
      <c r="AF9" s="16" t="s">
        <v>40207</v>
      </c>
      <c r="AG9" s="33">
        <f>CHOOSE(MIN(D6L1602C9,RUN_YEARS),B7L812C5,B7L812C14,B7L812C23,B7L812C32,B7L812C41)</f>
        <v>749.64765146557647</v>
      </c>
      <c r="AH9" s="16" t="s">
        <v>40208</v>
      </c>
      <c r="AI9" s="33">
        <f>IF(D6L1602C15=0,0,D6L1602C11/D6L1602C15)</f>
        <v>6.678602224229548E-6</v>
      </c>
      <c r="AJ9" s="16" t="s">
        <v>40209</v>
      </c>
      <c r="AK9" s="33">
        <f>IF(D6L1602C5=0,0,D6L1602C11/D6L1602C5)</f>
        <v>1.27154606751477E-2</v>
      </c>
      <c r="AL9" s="16" t="s">
        <v>40210</v>
      </c>
      <c r="AM9" s="33">
        <f>D6L1602C8*CHOOSE(MIN(D6L1602C9,RUN_YEARS),B7L812C4,B7L812C13,B7L812C22,B7L812C31,B7L812C40)</f>
        <v>6.2333620743956965E-2</v>
      </c>
      <c r="AN9" s="16" t="s">
        <v>40211</v>
      </c>
      <c r="AO9" s="33">
        <f>D6L1602C8-D6L1602C18</f>
        <v>0.13453688990344043</v>
      </c>
      <c r="AP9" s="16" t="s">
        <v>40212</v>
      </c>
      <c r="AQ9" s="33">
        <f>CHOOSE(MIN(D6L1602C9,RUN_YEARS),B7L812C2,B7L812C11,B7L812C20,B7L812C29,B7L812C38)</f>
        <v>171.39363859767431</v>
      </c>
      <c r="AR9" s="16" t="s">
        <v>40213</v>
      </c>
      <c r="AS9" s="33">
        <f>IF(D6L1602C20=0,0,D6L1602C18/D6L1602C20)</f>
        <v>3.636868979150244E-4</v>
      </c>
      <c r="AT9" s="16" t="s">
        <v>40214</v>
      </c>
      <c r="AU9" s="33">
        <f>IF(D6L1602C5=0,0,D6L1602C18/D6L1602C5)</f>
        <v>0.15831121821896135</v>
      </c>
      <c r="AV9" s="16" t="s">
        <v>40215</v>
      </c>
      <c r="AW9" s="33">
        <f>CHOOSE(MIN(D6L1602C9,RUN_YEARS),B7L812C1,B7L812C10,B7L812C19,B7L812C28,B7L812C37)</f>
        <v>369.92503902319572</v>
      </c>
      <c r="AX9" s="16" t="s">
        <v>40216</v>
      </c>
      <c r="AY9" s="33">
        <f>IF(D6L1602C23=0,0,D6L1602C19/D6L1602C23)</f>
        <v>3.6368689791502445E-4</v>
      </c>
      <c r="AZ9" s="16" t="s">
        <v>40217</v>
      </c>
      <c r="BA9" s="33">
        <f>IF(D6L1602C5=0,0,D6L1602C19/D6L1602C5)</f>
        <v>0.34168878178103868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4.4496736902788346E-2</v>
      </c>
      <c r="J10" s="16" t="s">
        <v>40240</v>
      </c>
      <c r="K10" s="21">
        <f>IF(FLOW_THRU_100PCT="Y",1,INDEX(VariabilityMatrix,D6L1603C1,D6L1603C9))</f>
        <v>0.66223585226080861</v>
      </c>
      <c r="L10" s="16" t="s">
        <v>40220</v>
      </c>
      <c r="M10" s="15">
        <f>IF(D6L1603C2&lt;&gt;0,D6L1603C2*D6L1603C4,D6L1603C3*D6L1603C4)</f>
        <v>2.9467334485643013E-2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1.4733667242821507E-2</v>
      </c>
      <c r="R10" s="16" t="s">
        <v>40222</v>
      </c>
      <c r="S10" s="15">
        <f>D6L1603C5-D6L1603C7</f>
        <v>1.4733667242821507E-2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1.435897650996789E-2</v>
      </c>
      <c r="X10" s="16" t="s">
        <v>40224</v>
      </c>
      <c r="Y10" s="33">
        <f>D6L1603C7-D6L1603C10</f>
        <v>3.7469073285361677E-4</v>
      </c>
      <c r="Z10" s="16" t="s">
        <v>40225</v>
      </c>
      <c r="AA10" s="33">
        <f>CHOOSE(MIN(D6L1603C9,RUN_YEARS),B7L812C7,B7L812C16,B7L812C25,B7L812C34,B7L812C43)</f>
        <v>74693.200000000012</v>
      </c>
      <c r="AB10" s="16" t="s">
        <v>40226</v>
      </c>
      <c r="AC10" s="33">
        <f>IF(D6L1603C12=0,0,D6L1603C10/D6L1603C12)</f>
        <v>1.922394074690586E-7</v>
      </c>
      <c r="AD10" s="16" t="s">
        <v>40227</v>
      </c>
      <c r="AE10" s="33">
        <f>IF(D6L1603C5=0,0,D6L1603C10/D6L1603C5)</f>
        <v>0.48728453932485233</v>
      </c>
      <c r="AF10" s="16" t="s">
        <v>40228</v>
      </c>
      <c r="AG10" s="33">
        <f>CHOOSE(MIN(D6L1603C9,RUN_YEARS),B7L812C5,B7L812C14,B7L812C23,B7L812C32,B7L812C41)</f>
        <v>749.64765146557647</v>
      </c>
      <c r="AH10" s="16" t="s">
        <v>40229</v>
      </c>
      <c r="AI10" s="33">
        <f>IF(D6L1603C15=0,0,D6L1603C11/D6L1603C15)</f>
        <v>4.9982245941955364E-7</v>
      </c>
      <c r="AJ10" s="16" t="s">
        <v>40230</v>
      </c>
      <c r="AK10" s="33">
        <f>IF(D6L1603C5=0,0,D6L1603C11/D6L1603C5)</f>
        <v>1.2715460675147679E-2</v>
      </c>
      <c r="AL10" s="16" t="s">
        <v>40231</v>
      </c>
      <c r="AM10" s="33">
        <f>D6L1603C8*CHOOSE(MIN(D6L1603C9,RUN_YEARS),B7L812C4,B7L812C13,B7L812C22,B7L812C31,B7L812C40)</f>
        <v>4.6650096200877567E-3</v>
      </c>
      <c r="AN10" s="16" t="s">
        <v>40232</v>
      </c>
      <c r="AO10" s="33">
        <f>D6L1603C8-D6L1603C18</f>
        <v>1.006865762273375E-2</v>
      </c>
      <c r="AP10" s="16" t="s">
        <v>40233</v>
      </c>
      <c r="AQ10" s="33">
        <f>CHOOSE(MIN(D6L1603C9,RUN_YEARS),B7L812C2,B7L812C11,B7L812C20,B7L812C29,B7L812C38)</f>
        <v>171.39363859767431</v>
      </c>
      <c r="AR10" s="16" t="s">
        <v>40234</v>
      </c>
      <c r="AS10" s="33">
        <f>IF(D6L1603C20=0,0,D6L1603C18/D6L1603C20)</f>
        <v>2.7218102481844723E-5</v>
      </c>
      <c r="AT10" s="16" t="s">
        <v>40235</v>
      </c>
      <c r="AU10" s="33">
        <f>IF(D6L1603C5=0,0,D6L1603C18/D6L1603C5)</f>
        <v>0.15831121821896135</v>
      </c>
      <c r="AV10" s="16" t="s">
        <v>40236</v>
      </c>
      <c r="AW10" s="33">
        <f>CHOOSE(MIN(D6L1603C9,RUN_YEARS),B7L812C1,B7L812C10,B7L812C19,B7L812C28,B7L812C37)</f>
        <v>369.92503902319572</v>
      </c>
      <c r="AX10" s="16" t="s">
        <v>40237</v>
      </c>
      <c r="AY10" s="33">
        <f>IF(D6L1603C23=0,0,D6L1603C19/D6L1603C23)</f>
        <v>2.7218102481844723E-5</v>
      </c>
      <c r="AZ10" s="16" t="s">
        <v>40238</v>
      </c>
      <c r="BA10" s="33">
        <f>IF(D6L1603C5=0,0,D6L1603C19/D6L1603C5)</f>
        <v>0.34168878178103862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0.67010704360171269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85755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809.99154763335844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199.54045594000513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401.450474744247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2.0563407871176249</v>
      </c>
      <c r="J12" s="16" t="s">
        <v>40282</v>
      </c>
      <c r="K12" s="21">
        <f>IF(FLOW_THRU_100PCT="Y",1,INDEX(VariabilityMatrix,D6L1605C1,D6L1605C9))</f>
        <v>0.33958053474196392</v>
      </c>
      <c r="L12" s="16" t="s">
        <v>40262</v>
      </c>
      <c r="M12" s="15">
        <f>IF(D6L1605C2&lt;&gt;0,D6L1605C2*D6L1605C4,D6L1605C3*D6L1605C4)</f>
        <v>0.69829330410111412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0.34914665205055706</v>
      </c>
      <c r="R12" s="16" t="s">
        <v>40264</v>
      </c>
      <c r="S12" s="15">
        <f>D6L1605C5-D6L1605C7</f>
        <v>0.34914665205055706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0.34026753100254042</v>
      </c>
      <c r="X12" s="16" t="s">
        <v>40266</v>
      </c>
      <c r="Y12" s="33">
        <f>D6L1605C7-D6L1605C10</f>
        <v>8.879121048016636E-3</v>
      </c>
      <c r="Z12" s="16" t="s">
        <v>40267</v>
      </c>
      <c r="AA12" s="33">
        <f>CHOOSE(MIN(D6L1605C9,RUN_YEARS),B7L812C7,B7L812C16,B7L812C25,B7L812C34,B7L812C43)</f>
        <v>74693.200000000012</v>
      </c>
      <c r="AB12" s="16" t="s">
        <v>40268</v>
      </c>
      <c r="AC12" s="33">
        <f>IF(D6L1605C12=0,0,D6L1605C10/D6L1605C12)</f>
        <v>4.5555355909579506E-6</v>
      </c>
      <c r="AD12" s="16" t="s">
        <v>40269</v>
      </c>
      <c r="AE12" s="33">
        <f>IF(D6L1605C5=0,0,D6L1605C10/D6L1605C5)</f>
        <v>0.48728453932485233</v>
      </c>
      <c r="AF12" s="16" t="s">
        <v>40270</v>
      </c>
      <c r="AG12" s="33">
        <f>CHOOSE(MIN(D6L1605C9,RUN_YEARS),B7L812C5,B7L812C14,B7L812C23,B7L812C32,B7L812C41)</f>
        <v>749.64765146557647</v>
      </c>
      <c r="AH12" s="16" t="s">
        <v>40271</v>
      </c>
      <c r="AI12" s="33">
        <f>IF(D6L1605C15=0,0,D6L1605C11/D6L1605C15)</f>
        <v>1.1844392536490675E-5</v>
      </c>
      <c r="AJ12" s="16" t="s">
        <v>40272</v>
      </c>
      <c r="AK12" s="33">
        <f>IF(D6L1605C5=0,0,D6L1605C11/D6L1605C5)</f>
        <v>1.2715460675147651E-2</v>
      </c>
      <c r="AL12" s="16" t="s">
        <v>40273</v>
      </c>
      <c r="AM12" s="33">
        <f>D6L1605C8*CHOOSE(MIN(D6L1605C9,RUN_YEARS),B7L812C4,B7L812C13,B7L812C22,B7L812C31,B7L812C40)</f>
        <v>0.11054766364639101</v>
      </c>
      <c r="AN12" s="16" t="s">
        <v>40274</v>
      </c>
      <c r="AO12" s="33">
        <f>D6L1605C8-D6L1605C18</f>
        <v>0.23859898840416605</v>
      </c>
      <c r="AP12" s="16" t="s">
        <v>40275</v>
      </c>
      <c r="AQ12" s="33">
        <f>CHOOSE(MIN(D6L1605C9,RUN_YEARS),B7L812C2,B7L812C11,B7L812C20,B7L812C29,B7L812C38)</f>
        <v>171.39363859767431</v>
      </c>
      <c r="AR12" s="16" t="s">
        <v>40276</v>
      </c>
      <c r="AS12" s="33">
        <f>IF(D6L1605C20=0,0,D6L1605C18/D6L1605C20)</f>
        <v>6.4499280458061919E-4</v>
      </c>
      <c r="AT12" s="16" t="s">
        <v>40277</v>
      </c>
      <c r="AU12" s="33">
        <f>IF(D6L1605C5=0,0,D6L1605C18/D6L1605C5)</f>
        <v>0.15831121821896135</v>
      </c>
      <c r="AV12" s="16" t="s">
        <v>40278</v>
      </c>
      <c r="AW12" s="33">
        <f>CHOOSE(MIN(D6L1605C9,RUN_YEARS),B7L812C1,B7L812C10,B7L812C19,B7L812C28,B7L812C37)</f>
        <v>369.92503902319572</v>
      </c>
      <c r="AX12" s="16" t="s">
        <v>40279</v>
      </c>
      <c r="AY12" s="33">
        <f>IF(D6L1605C23=0,0,D6L1605C19/D6L1605C23)</f>
        <v>6.449928045806193E-4</v>
      </c>
      <c r="AZ12" s="16" t="s">
        <v>40280</v>
      </c>
      <c r="BA12" s="33">
        <f>IF(D6L1605C5=0,0,D6L1605C19/D6L1605C5)</f>
        <v>0.34168878178103868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0.29535819714099359</v>
      </c>
      <c r="J13" s="16" t="s">
        <v>40303</v>
      </c>
      <c r="K13" s="21">
        <f>IF(FLOW_THRU_100PCT="Y",1,INDEX(VariabilityMatrix,D6L1606C1,D6L1606C9))</f>
        <v>0.66223585226080861</v>
      </c>
      <c r="L13" s="16" t="s">
        <v>40283</v>
      </c>
      <c r="M13" s="15">
        <f>IF(D6L1606C2&lt;&gt;0,D6L1606C2*D6L1606C4,D6L1606C3*D6L1606C4)</f>
        <v>0.19559678740588182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9.7798393702940911E-2</v>
      </c>
      <c r="R13" s="16" t="s">
        <v>40285</v>
      </c>
      <c r="S13" s="15">
        <f>D6L1606C5-D6L1606C7</f>
        <v>9.7798393702940911E-2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9.5311290444496197E-2</v>
      </c>
      <c r="X13" s="16" t="s">
        <v>40287</v>
      </c>
      <c r="Y13" s="33">
        <f>D6L1606C7-D6L1606C10</f>
        <v>2.4871032584447145E-3</v>
      </c>
      <c r="Z13" s="16" t="s">
        <v>40288</v>
      </c>
      <c r="AA13" s="33">
        <f>CHOOSE(MIN(D6L1606C9,RUN_YEARS),B7L812C7,B7L812C16,B7L812C25,B7L812C34,B7L812C43)</f>
        <v>74693.200000000012</v>
      </c>
      <c r="AB13" s="16" t="s">
        <v>40289</v>
      </c>
      <c r="AC13" s="33">
        <f>IF(D6L1606C12=0,0,D6L1606C10/D6L1606C12)</f>
        <v>1.2760370481448937E-6</v>
      </c>
      <c r="AD13" s="16" t="s">
        <v>40290</v>
      </c>
      <c r="AE13" s="33">
        <f>IF(D6L1606C5=0,0,D6L1606C10/D6L1606C5)</f>
        <v>0.48728453932485233</v>
      </c>
      <c r="AF13" s="16" t="s">
        <v>40291</v>
      </c>
      <c r="AG13" s="33">
        <f>CHOOSE(MIN(D6L1606C9,RUN_YEARS),B7L812C5,B7L812C14,B7L812C23,B7L812C32,B7L812C41)</f>
        <v>749.64765146557647</v>
      </c>
      <c r="AH13" s="16" t="s">
        <v>40292</v>
      </c>
      <c r="AI13" s="33">
        <f>IF(D6L1606C15=0,0,D6L1606C11/D6L1606C15)</f>
        <v>3.3176963251767369E-6</v>
      </c>
      <c r="AJ13" s="16" t="s">
        <v>40293</v>
      </c>
      <c r="AK13" s="33">
        <f>IF(D6L1606C5=0,0,D6L1606C11/D6L1606C5)</f>
        <v>1.2715460675147696E-2</v>
      </c>
      <c r="AL13" s="16" t="s">
        <v>40294</v>
      </c>
      <c r="AM13" s="33">
        <f>D6L1606C8*CHOOSE(MIN(D6L1606C9,RUN_YEARS),B7L812C4,B7L812C13,B7L812C22,B7L812C31,B7L812C40)</f>
        <v>3.0965165693940349E-2</v>
      </c>
      <c r="AN13" s="16" t="s">
        <v>40295</v>
      </c>
      <c r="AO13" s="33">
        <f>D6L1606C8-D6L1606C18</f>
        <v>6.6833228009000559E-2</v>
      </c>
      <c r="AP13" s="16" t="s">
        <v>40296</v>
      </c>
      <c r="AQ13" s="33">
        <f>CHOOSE(MIN(D6L1606C9,RUN_YEARS),B7L812C2,B7L812C11,B7L812C20,B7L812C29,B7L812C38)</f>
        <v>171.39363859767431</v>
      </c>
      <c r="AR13" s="16" t="s">
        <v>40297</v>
      </c>
      <c r="AS13" s="33">
        <f>IF(D6L1606C20=0,0,D6L1606C18/D6L1606C20)</f>
        <v>1.8066694859444172E-4</v>
      </c>
      <c r="AT13" s="16" t="s">
        <v>40298</v>
      </c>
      <c r="AU13" s="33">
        <f>IF(D6L1606C5=0,0,D6L1606C18/D6L1606C5)</f>
        <v>0.15831121821896135</v>
      </c>
      <c r="AV13" s="16" t="s">
        <v>40299</v>
      </c>
      <c r="AW13" s="33">
        <f>CHOOSE(MIN(D6L1606C9,RUN_YEARS),B7L812C1,B7L812C10,B7L812C19,B7L812C28,B7L812C37)</f>
        <v>369.92503902319572</v>
      </c>
      <c r="AX13" s="16" t="s">
        <v>40300</v>
      </c>
      <c r="AY13" s="33">
        <f>IF(D6L1606C23=0,0,D6L1606C19/D6L1606C23)</f>
        <v>1.8066694859444175E-4</v>
      </c>
      <c r="AZ13" s="16" t="s">
        <v>40301</v>
      </c>
      <c r="BA13" s="33">
        <f>IF(D6L1606C5=0,0,D6L1606C19/D6L1606C5)</f>
        <v>0.34168878178103862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2.7773608459275172E-2</v>
      </c>
      <c r="J14" s="16" t="s">
        <v>40324</v>
      </c>
      <c r="K14" s="21">
        <f>IF(FLOW_THRU_100PCT="Y",1,INDEX(VariabilityMatrix,D6L1607C1,D6L1607C9))</f>
        <v>0.67010704360171269</v>
      </c>
      <c r="L14" s="16" t="s">
        <v>40304</v>
      </c>
      <c r="M14" s="15">
        <f>IF(D6L1607C2&lt;&gt;0,D6L1607C2*D6L1607C4,D6L1607C3*D6L1607C4)</f>
        <v>1.8611290654796404E-2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9.3056453273982018E-3</v>
      </c>
      <c r="R14" s="16" t="s">
        <v>40306</v>
      </c>
      <c r="S14" s="15">
        <f>D6L1607C5-D6L1607C7</f>
        <v>9.3056453273982018E-3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9.0825942642528135E-3</v>
      </c>
      <c r="X14" s="16" t="s">
        <v>40308</v>
      </c>
      <c r="Y14" s="33">
        <f>D6L1607C7-D6L1607C10</f>
        <v>2.2305106314538838E-4</v>
      </c>
      <c r="Z14" s="16" t="s">
        <v>40309</v>
      </c>
      <c r="AA14" s="33">
        <f>CHOOSE(MIN(D6L1607C9,RUN_YEARS),B7L812C7,B7L812C16,B7L812C25,B7L812C34,B7L812C43)</f>
        <v>85755</v>
      </c>
      <c r="AB14" s="16" t="s">
        <v>40310</v>
      </c>
      <c r="AC14" s="33">
        <f>IF(D6L1607C12=0,0,D6L1607C10/D6L1607C12)</f>
        <v>1.0591329093642136E-7</v>
      </c>
      <c r="AD14" s="16" t="s">
        <v>40311</v>
      </c>
      <c r="AE14" s="33">
        <f>IF(D6L1607C5=0,0,D6L1607C10/D6L1607C5)</f>
        <v>0.48801528237441688</v>
      </c>
      <c r="AF14" s="16" t="s">
        <v>40312</v>
      </c>
      <c r="AG14" s="33">
        <f>CHOOSE(MIN(D6L1607C9,RUN_YEARS),B7L812C5,B7L812C14,B7L812C23,B7L812C32,B7L812C41)</f>
        <v>809.99154763335844</v>
      </c>
      <c r="AH14" s="16" t="s">
        <v>40313</v>
      </c>
      <c r="AI14" s="33">
        <f>IF(D6L1607C15=0,0,D6L1607C11/D6L1607C15)</f>
        <v>2.7537455643469521E-7</v>
      </c>
      <c r="AJ14" s="16" t="s">
        <v>40314</v>
      </c>
      <c r="AK14" s="33">
        <f>IF(D6L1607C5=0,0,D6L1607C11/D6L1607C5)</f>
        <v>1.1984717625583093E-2</v>
      </c>
      <c r="AL14" s="16" t="s">
        <v>40315</v>
      </c>
      <c r="AM14" s="33">
        <f>D6L1607C8*CHOOSE(MIN(D6L1607C9,RUN_YEARS),B7L812C4,B7L812C13,B7L812C22,B7L812C31,B7L812C40)</f>
        <v>3.0896518011193854E-3</v>
      </c>
      <c r="AN14" s="16" t="s">
        <v>40316</v>
      </c>
      <c r="AO14" s="33">
        <f>D6L1607C8-D6L1607C18</f>
        <v>6.2159935262788169E-3</v>
      </c>
      <c r="AP14" s="16" t="s">
        <v>40317</v>
      </c>
      <c r="AQ14" s="33">
        <f>CHOOSE(MIN(D6L1607C9,RUN_YEARS),B7L812C2,B7L812C11,B7L812C20,B7L812C29,B7L812C38)</f>
        <v>199.54045594000513</v>
      </c>
      <c r="AR14" s="16" t="s">
        <v>40318</v>
      </c>
      <c r="AS14" s="33">
        <f>IF(D6L1607C20=0,0,D6L1607C18/D6L1607C20)</f>
        <v>1.5483836531115957E-5</v>
      </c>
      <c r="AT14" s="16" t="s">
        <v>40319</v>
      </c>
      <c r="AU14" s="33">
        <f>IF(D6L1607C5=0,0,D6L1607C18/D6L1607C5)</f>
        <v>0.16600954003816693</v>
      </c>
      <c r="AV14" s="16" t="s">
        <v>40320</v>
      </c>
      <c r="AW14" s="33">
        <f>CHOOSE(MIN(D6L1607C9,RUN_YEARS),B7L812C1,B7L812C10,B7L812C19,B7L812C28,B7L812C37)</f>
        <v>401.450474744247</v>
      </c>
      <c r="AX14" s="16" t="s">
        <v>40321</v>
      </c>
      <c r="AY14" s="33">
        <f>IF(D6L1607C23=0,0,D6L1607C19/D6L1607C23)</f>
        <v>1.5483836531115961E-5</v>
      </c>
      <c r="AZ14" s="16" t="s">
        <v>40322</v>
      </c>
      <c r="BA14" s="33">
        <f>IF(D6L1607C5=0,0,D6L1607C19/D6L1607C5)</f>
        <v>0.33399045996183313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1.2865921340651136E-3</v>
      </c>
      <c r="J15" s="16" t="s">
        <v>40345</v>
      </c>
      <c r="K15" s="21">
        <f>IF(FLOW_THRU_100PCT="Y",1,INDEX(VariabilityMatrix,D6L1608C1,D6L1608C9))</f>
        <v>0.67010704360171269</v>
      </c>
      <c r="L15" s="16" t="s">
        <v>40325</v>
      </c>
      <c r="M15" s="15">
        <f>IF(D6L1608C2&lt;&gt;0,D6L1608C2*D6L1608C4,D6L1608C3*D6L1608C4)</f>
        <v>8.6215445127959167E-4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4.3107722563979584E-4</v>
      </c>
      <c r="R15" s="16" t="s">
        <v>40327</v>
      </c>
      <c r="S15" s="15">
        <f>D6L1608C5-D6L1608C7</f>
        <v>4.3107722563979584E-4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4.2074454799157038E-4</v>
      </c>
      <c r="X15" s="16" t="s">
        <v>40329</v>
      </c>
      <c r="Y15" s="33">
        <f>D6L1608C7-D6L1608C10</f>
        <v>1.0332677648225452E-5</v>
      </c>
      <c r="Z15" s="16" t="s">
        <v>40330</v>
      </c>
      <c r="AA15" s="33">
        <f>CHOOSE(MIN(D6L1608C9,RUN_YEARS),B7L812C7,B7L812C16,B7L812C25,B7L812C34,B7L812C43)</f>
        <v>85755</v>
      </c>
      <c r="AB15" s="16" t="s">
        <v>40331</v>
      </c>
      <c r="AC15" s="33">
        <f>IF(D6L1608C12=0,0,D6L1608C10/D6L1608C12)</f>
        <v>4.9063558741947454E-9</v>
      </c>
      <c r="AD15" s="16" t="s">
        <v>40332</v>
      </c>
      <c r="AE15" s="33">
        <f>IF(D6L1608C5=0,0,D6L1608C10/D6L1608C5)</f>
        <v>0.48801528237441688</v>
      </c>
      <c r="AF15" s="16" t="s">
        <v>40333</v>
      </c>
      <c r="AG15" s="33">
        <f>CHOOSE(MIN(D6L1608C9,RUN_YEARS),B7L812C5,B7L812C14,B7L812C23,B7L812C32,B7L812C41)</f>
        <v>809.99154763335844</v>
      </c>
      <c r="AH15" s="16" t="s">
        <v>40334</v>
      </c>
      <c r="AI15" s="33">
        <f>IF(D6L1608C15=0,0,D6L1608C11/D6L1608C15)</f>
        <v>1.2756525272906335E-8</v>
      </c>
      <c r="AJ15" s="16" t="s">
        <v>40335</v>
      </c>
      <c r="AK15" s="33">
        <f>IF(D6L1608C5=0,0,D6L1608C11/D6L1608C5)</f>
        <v>1.1984717625583103E-2</v>
      </c>
      <c r="AL15" s="16" t="s">
        <v>40336</v>
      </c>
      <c r="AM15" s="33">
        <f>D6L1608C8*CHOOSE(MIN(D6L1608C9,RUN_YEARS),B7L812C4,B7L812C13,B7L812C22,B7L812C31,B7L812C40)</f>
        <v>1.4312586389878321E-4</v>
      </c>
      <c r="AN15" s="16" t="s">
        <v>40337</v>
      </c>
      <c r="AO15" s="33">
        <f>D6L1608C8-D6L1608C18</f>
        <v>2.8795136174101263E-4</v>
      </c>
      <c r="AP15" s="16" t="s">
        <v>40338</v>
      </c>
      <c r="AQ15" s="33">
        <f>CHOOSE(MIN(D6L1608C9,RUN_YEARS),B7L812C2,B7L812C11,B7L812C20,B7L812C29,B7L812C38)</f>
        <v>199.54045594000513</v>
      </c>
      <c r="AR15" s="16" t="s">
        <v>40339</v>
      </c>
      <c r="AS15" s="33">
        <f>IF(D6L1608C20=0,0,D6L1608C18/D6L1608C20)</f>
        <v>7.172774223880503E-7</v>
      </c>
      <c r="AT15" s="16" t="s">
        <v>40340</v>
      </c>
      <c r="AU15" s="33">
        <f>IF(D6L1608C5=0,0,D6L1608C18/D6L1608C5)</f>
        <v>0.16600954003816693</v>
      </c>
      <c r="AV15" s="16" t="s">
        <v>40341</v>
      </c>
      <c r="AW15" s="33">
        <f>CHOOSE(MIN(D6L1608C9,RUN_YEARS),B7L812C1,B7L812C10,B7L812C19,B7L812C28,B7L812C37)</f>
        <v>401.450474744247</v>
      </c>
      <c r="AX15" s="16" t="s">
        <v>40342</v>
      </c>
      <c r="AY15" s="33">
        <f>IF(D6L1608C23=0,0,D6L1608C19/D6L1608C23)</f>
        <v>7.172774223880504E-7</v>
      </c>
      <c r="AZ15" s="16" t="s">
        <v>40343</v>
      </c>
      <c r="BA15" s="33">
        <f>IF(D6L1608C5=0,0,D6L1608C19/D6L1608C5)</f>
        <v>0.33399045996183307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2.4473219941455967E-3</v>
      </c>
      <c r="J16" s="16" t="s">
        <v>40366</v>
      </c>
      <c r="K16" s="21">
        <f>IF(FLOW_THRU_100PCT="Y",1,INDEX(VariabilityMatrix,D6L1609C1,D6L1609C9))</f>
        <v>0.67010704360171269</v>
      </c>
      <c r="L16" s="16" t="s">
        <v>40346</v>
      </c>
      <c r="M16" s="15">
        <f>IF(D6L1609C2&lt;&gt;0,D6L1609C2*D6L1609C4,D6L1609C3*D6L1609C4)</f>
        <v>1.6399677062383538E-3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8.199838531191769E-4</v>
      </c>
      <c r="R16" s="16" t="s">
        <v>40348</v>
      </c>
      <c r="S16" s="15">
        <f>D6L1609C5-D6L1609C7</f>
        <v>8.199838531191769E-4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8.0032930324483496E-4</v>
      </c>
      <c r="X16" s="16" t="s">
        <v>40350</v>
      </c>
      <c r="Y16" s="33">
        <f>D6L1609C7-D6L1609C10</f>
        <v>1.965454987434194E-5</v>
      </c>
      <c r="Z16" s="16" t="s">
        <v>40351</v>
      </c>
      <c r="AA16" s="33">
        <f>CHOOSE(MIN(D6L1609C9,RUN_YEARS),B7L812C7,B7L812C16,B7L812C25,B7L812C34,B7L812C43)</f>
        <v>85755</v>
      </c>
      <c r="AB16" s="16" t="s">
        <v>40352</v>
      </c>
      <c r="AC16" s="33">
        <f>IF(D6L1609C12=0,0,D6L1609C10/D6L1609C12)</f>
        <v>9.3327421520008734E-9</v>
      </c>
      <c r="AD16" s="16" t="s">
        <v>40353</v>
      </c>
      <c r="AE16" s="33">
        <f>IF(D6L1609C5=0,0,D6L1609C10/D6L1609C5)</f>
        <v>0.48801528237441688</v>
      </c>
      <c r="AF16" s="16" t="s">
        <v>40354</v>
      </c>
      <c r="AG16" s="33">
        <f>CHOOSE(MIN(D6L1609C9,RUN_YEARS),B7L812C5,B7L812C14,B7L812C23,B7L812C32,B7L812C41)</f>
        <v>809.99154763335844</v>
      </c>
      <c r="AH16" s="16" t="s">
        <v>40355</v>
      </c>
      <c r="AI16" s="33">
        <f>IF(D6L1609C15=0,0,D6L1609C11/D6L1609C15)</f>
        <v>2.4265129595202327E-8</v>
      </c>
      <c r="AJ16" s="16" t="s">
        <v>40356</v>
      </c>
      <c r="AK16" s="33">
        <f>IF(D6L1609C5=0,0,D6L1609C11/D6L1609C5)</f>
        <v>1.1984717625583133E-2</v>
      </c>
      <c r="AL16" s="16" t="s">
        <v>40357</v>
      </c>
      <c r="AM16" s="33">
        <f>D6L1609C8*CHOOSE(MIN(D6L1609C9,RUN_YEARS),B7L812C4,B7L812C13,B7L812C22,B7L812C31,B7L812C40)</f>
        <v>2.722502845900768E-4</v>
      </c>
      <c r="AN16" s="16" t="s">
        <v>40358</v>
      </c>
      <c r="AO16" s="33">
        <f>D6L1609C8-D6L1609C18</f>
        <v>5.4773356852910011E-4</v>
      </c>
      <c r="AP16" s="16" t="s">
        <v>40359</v>
      </c>
      <c r="AQ16" s="33">
        <f>CHOOSE(MIN(D6L1609C9,RUN_YEARS),B7L812C2,B7L812C11,B7L812C20,B7L812C29,B7L812C38)</f>
        <v>199.54045594000513</v>
      </c>
      <c r="AR16" s="16" t="s">
        <v>40360</v>
      </c>
      <c r="AS16" s="33">
        <f>IF(D6L1609C20=0,0,D6L1609C18/D6L1609C20)</f>
        <v>1.3643864012816176E-6</v>
      </c>
      <c r="AT16" s="16" t="s">
        <v>40361</v>
      </c>
      <c r="AU16" s="33">
        <f>IF(D6L1609C5=0,0,D6L1609C18/D6L1609C5)</f>
        <v>0.16600954003816695</v>
      </c>
      <c r="AV16" s="16" t="s">
        <v>40362</v>
      </c>
      <c r="AW16" s="33">
        <f>CHOOSE(MIN(D6L1609C9,RUN_YEARS),B7L812C1,B7L812C10,B7L812C19,B7L812C28,B7L812C37)</f>
        <v>401.450474744247</v>
      </c>
      <c r="AX16" s="16" t="s">
        <v>40363</v>
      </c>
      <c r="AY16" s="33">
        <f>IF(D6L1609C23=0,0,D6L1609C19/D6L1609C23)</f>
        <v>1.3643864012816176E-6</v>
      </c>
      <c r="AZ16" s="16" t="s">
        <v>40364</v>
      </c>
      <c r="BA16" s="33">
        <f>IF(D6L1609C5=0,0,D6L1609C19/D6L1609C5)</f>
        <v>0.33399045996183307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0.67010704360171269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85755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809.99154763335844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199.54045594000513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401.450474744247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0.67010704360171269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85755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809.99154763335844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199.54045594000513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401.450474744247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0.67010704360171269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85755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809.99154763335844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199.54045594000513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401.450474744247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3.1464495733896764E-3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2.7059466331151218E-3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1.3529733165575609E-3</v>
      </c>
      <c r="R20" s="16" t="s">
        <v>40432</v>
      </c>
      <c r="S20" s="15">
        <f>D6L1613C5-D6L1613C7</f>
        <v>1.3529733165575609E-3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1.3205433102497788E-3</v>
      </c>
      <c r="X20" s="16" t="s">
        <v>40434</v>
      </c>
      <c r="Y20" s="33">
        <f>D6L1613C7-D6L1613C10</f>
        <v>3.2430006307782163E-5</v>
      </c>
      <c r="Z20" s="16" t="s">
        <v>40435</v>
      </c>
      <c r="AA20" s="33">
        <f>CHOOSE(MIN(D6L1613C9,RUN_YEARS),B7L812C7,B7L812C16,B7L812C25,B7L812C34,B7L812C43)</f>
        <v>85755</v>
      </c>
      <c r="AB20" s="16" t="s">
        <v>40436</v>
      </c>
      <c r="AC20" s="33">
        <f>IF(D6L1613C12=0,0,D6L1613C10/D6L1613C12)</f>
        <v>1.5399024083141259E-8</v>
      </c>
      <c r="AD20" s="16" t="s">
        <v>40437</v>
      </c>
      <c r="AE20" s="33">
        <f>IF(D6L1613C5=0,0,D6L1613C10/D6L1613C5)</f>
        <v>0.48801528237441688</v>
      </c>
      <c r="AF20" s="16" t="s">
        <v>40438</v>
      </c>
      <c r="AG20" s="33">
        <f>CHOOSE(MIN(D6L1613C9,RUN_YEARS),B7L812C5,B7L812C14,B7L812C23,B7L812C32,B7L812C41)</f>
        <v>809.99154763335844</v>
      </c>
      <c r="AH20" s="16" t="s">
        <v>40439</v>
      </c>
      <c r="AI20" s="33">
        <f>IF(D6L1613C15=0,0,D6L1613C11/D6L1613C15)</f>
        <v>4.0037462616167399E-8</v>
      </c>
      <c r="AJ20" s="16" t="s">
        <v>40440</v>
      </c>
      <c r="AK20" s="33">
        <f>IF(D6L1613C5=0,0,D6L1613C11/D6L1613C5)</f>
        <v>1.1984717625583143E-2</v>
      </c>
      <c r="AL20" s="16" t="s">
        <v>40441</v>
      </c>
      <c r="AM20" s="33">
        <f>D6L1613C8*CHOOSE(MIN(D6L1613C9,RUN_YEARS),B7L812C4,B7L812C13,B7L812C22,B7L812C31,B7L812C40)</f>
        <v>4.4921295593126779E-4</v>
      </c>
      <c r="AN20" s="16" t="s">
        <v>40442</v>
      </c>
      <c r="AO20" s="33">
        <f>D6L1613C8-D6L1613C18</f>
        <v>9.0376036062629313E-4</v>
      </c>
      <c r="AP20" s="16" t="s">
        <v>40443</v>
      </c>
      <c r="AQ20" s="33">
        <f>CHOOSE(MIN(D6L1613C9,RUN_YEARS),B7L812C2,B7L812C11,B7L812C20,B7L812C29,B7L812C38)</f>
        <v>199.54045594000513</v>
      </c>
      <c r="AR20" s="16" t="s">
        <v>40444</v>
      </c>
      <c r="AS20" s="33">
        <f>IF(D6L1613C20=0,0,D6L1613C18/D6L1613C20)</f>
        <v>2.2512374937457821E-6</v>
      </c>
      <c r="AT20" s="16" t="s">
        <v>40445</v>
      </c>
      <c r="AU20" s="33">
        <f>IF(D6L1613C5=0,0,D6L1613C18/D6L1613C5)</f>
        <v>0.16600954003816693</v>
      </c>
      <c r="AV20" s="16" t="s">
        <v>40446</v>
      </c>
      <c r="AW20" s="33">
        <f>CHOOSE(MIN(D6L1613C9,RUN_YEARS),B7L812C1,B7L812C10,B7L812C19,B7L812C28,B7L812C37)</f>
        <v>401.450474744247</v>
      </c>
      <c r="AX20" s="16" t="s">
        <v>40447</v>
      </c>
      <c r="AY20" s="33">
        <f>IF(D6L1613C23=0,0,D6L1613C19/D6L1613C23)</f>
        <v>2.2512374937457825E-6</v>
      </c>
      <c r="AZ20" s="16" t="s">
        <v>40448</v>
      </c>
      <c r="BA20" s="33">
        <f>IF(D6L1613C5=0,0,D6L1613C19/D6L1613C5)</f>
        <v>0.33399045996183307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0.12467598644557322</v>
      </c>
      <c r="J21" s="16" t="s">
        <v>40470</v>
      </c>
      <c r="K21" s="21">
        <f>IF(FLOW_THRU_100PCT="Y",1,INDEX(VariabilityMatrix,D6L1614C1,D6L1614C9))</f>
        <v>0.66223585226080861</v>
      </c>
      <c r="L21" s="16" t="s">
        <v>40450</v>
      </c>
      <c r="M21" s="15">
        <f>IF(D6L1614C2&lt;&gt;0,D6L1614C2*D6L1614C4,D6L1614C3*D6L1614C4)</f>
        <v>8.25649081402412E-2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4.12824540701206E-2</v>
      </c>
      <c r="R21" s="16" t="s">
        <v>40452</v>
      </c>
      <c r="S21" s="15">
        <f>D6L1614C5-D6L1614C7</f>
        <v>4.12824540701206E-2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4.0232603227516185E-2</v>
      </c>
      <c r="X21" s="16" t="s">
        <v>40454</v>
      </c>
      <c r="Y21" s="33">
        <f>D6L1614C7-D6L1614C10</f>
        <v>1.0498508426044148E-3</v>
      </c>
      <c r="Z21" s="16" t="s">
        <v>40455</v>
      </c>
      <c r="AA21" s="33">
        <f>CHOOSE(MIN(D6L1614C9,RUN_YEARS),B7L812C7,B7L812C16,B7L812C25,B7L812C34,B7L812C43)</f>
        <v>74693.200000000012</v>
      </c>
      <c r="AB21" s="16" t="s">
        <v>40456</v>
      </c>
      <c r="AC21" s="33">
        <f>IF(D6L1614C12=0,0,D6L1614C10/D6L1614C12)</f>
        <v>5.3863809861561936E-7</v>
      </c>
      <c r="AD21" s="16" t="s">
        <v>40457</v>
      </c>
      <c r="AE21" s="33">
        <f>IF(D6L1614C5=0,0,D6L1614C10/D6L1614C5)</f>
        <v>0.48728453932485233</v>
      </c>
      <c r="AF21" s="16" t="s">
        <v>40458</v>
      </c>
      <c r="AG21" s="33">
        <f>CHOOSE(MIN(D6L1614C9,RUN_YEARS),B7L812C5,B7L812C14,B7L812C23,B7L812C32,B7L812C41)</f>
        <v>749.64765146557647</v>
      </c>
      <c r="AH21" s="16" t="s">
        <v>40459</v>
      </c>
      <c r="AI21" s="33">
        <f>IF(D6L1614C15=0,0,D6L1614C11/D6L1614C15)</f>
        <v>1.4004590564006103E-6</v>
      </c>
      <c r="AJ21" s="16" t="s">
        <v>40460</v>
      </c>
      <c r="AK21" s="33">
        <f>IF(D6L1614C5=0,0,D6L1614C11/D6L1614C5)</f>
        <v>1.2715460675147647E-2</v>
      </c>
      <c r="AL21" s="16" t="s">
        <v>40461</v>
      </c>
      <c r="AM21" s="33">
        <f>D6L1614C8*CHOOSE(MIN(D6L1614C9,RUN_YEARS),B7L812C4,B7L812C13,B7L812C22,B7L812C31,B7L812C40)</f>
        <v>1.3070951189818223E-2</v>
      </c>
      <c r="AN21" s="16" t="s">
        <v>40462</v>
      </c>
      <c r="AO21" s="33">
        <f>D6L1614C8-D6L1614C18</f>
        <v>2.8211502880302379E-2</v>
      </c>
      <c r="AP21" s="16" t="s">
        <v>40463</v>
      </c>
      <c r="AQ21" s="33">
        <f>CHOOSE(MIN(D6L1614C9,RUN_YEARS),B7L812C2,B7L812C11,B7L812C20,B7L812C29,B7L812C38)</f>
        <v>171.39363859767431</v>
      </c>
      <c r="AR21" s="16" t="s">
        <v>40464</v>
      </c>
      <c r="AS21" s="33">
        <f>IF(D6L1614C20=0,0,D6L1614C18/D6L1614C20)</f>
        <v>7.626275570530764E-5</v>
      </c>
      <c r="AT21" s="16" t="s">
        <v>40465</v>
      </c>
      <c r="AU21" s="33">
        <f>IF(D6L1614C5=0,0,D6L1614C18/D6L1614C5)</f>
        <v>0.15831121821896135</v>
      </c>
      <c r="AV21" s="16" t="s">
        <v>40466</v>
      </c>
      <c r="AW21" s="33">
        <f>CHOOSE(MIN(D6L1614C9,RUN_YEARS),B7L812C1,B7L812C10,B7L812C19,B7L812C28,B7L812C37)</f>
        <v>369.92503902319572</v>
      </c>
      <c r="AX21" s="16" t="s">
        <v>40467</v>
      </c>
      <c r="AY21" s="33">
        <f>IF(D6L1614C23=0,0,D6L1614C19/D6L1614C23)</f>
        <v>7.6262755705307667E-5</v>
      </c>
      <c r="AZ21" s="16" t="s">
        <v>40468</v>
      </c>
      <c r="BA21" s="33">
        <f>IF(D6L1614C5=0,0,D6L1614C19/D6L1614C5)</f>
        <v>0.34168878178103868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7.4781471734512536E-2</v>
      </c>
      <c r="J22" s="16" t="s">
        <v>40491</v>
      </c>
      <c r="K22" s="21">
        <f>IF(FLOW_THRU_100PCT="Y",1,INDEX(VariabilityMatrix,D6L1615C1,D6L1615C9))</f>
        <v>0.65874680625616888</v>
      </c>
      <c r="L22" s="16" t="s">
        <v>40471</v>
      </c>
      <c r="M22" s="15">
        <f>IF(D6L1615C2&lt;&gt;0,D6L1615C2*D6L1615C4,D6L1615C3*D6L1615C4)</f>
        <v>4.9262055672246098E-2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2.4631027836123049E-2</v>
      </c>
      <c r="R22" s="16" t="s">
        <v>40473</v>
      </c>
      <c r="S22" s="15">
        <f>D6L1615C5-D6L1615C7</f>
        <v>2.4631027836123049E-2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2.4015126215551179E-2</v>
      </c>
      <c r="X22" s="16" t="s">
        <v>40475</v>
      </c>
      <c r="Y22" s="33">
        <f>D6L1615C7-D6L1615C10</f>
        <v>6.1590162057187023E-4</v>
      </c>
      <c r="Z22" s="16" t="s">
        <v>40476</v>
      </c>
      <c r="AA22" s="33">
        <f>CHOOSE(MIN(D6L1615C9,RUN_YEARS),B7L812C7,B7L812C16,B7L812C25,B7L812C34,B7L812C43)</f>
        <v>74610.666666666657</v>
      </c>
      <c r="AB22" s="16" t="s">
        <v>40477</v>
      </c>
      <c r="AC22" s="33">
        <f>IF(D6L1615C12=0,0,D6L1615C10/D6L1615C12)</f>
        <v>3.2187255909187939E-7</v>
      </c>
      <c r="AD22" s="16" t="s">
        <v>40478</v>
      </c>
      <c r="AE22" s="33">
        <f>IF(D6L1615C5=0,0,D6L1615C10/D6L1615C5)</f>
        <v>0.48749744377965809</v>
      </c>
      <c r="AF22" s="16" t="s">
        <v>40479</v>
      </c>
      <c r="AG22" s="33">
        <f>CHOOSE(MIN(D6L1615C9,RUN_YEARS),B7L812C5,B7L812C14,B7L812C23,B7L812C32,B7L812C41)</f>
        <v>735.95972067277069</v>
      </c>
      <c r="AH22" s="16" t="s">
        <v>40480</v>
      </c>
      <c r="AI22" s="33">
        <f>IF(D6L1615C15=0,0,D6L1615C11/D6L1615C15)</f>
        <v>8.3686865363888327E-7</v>
      </c>
      <c r="AJ22" s="16" t="s">
        <v>40481</v>
      </c>
      <c r="AK22" s="33">
        <f>IF(D6L1615C5=0,0,D6L1615C11/D6L1615C5)</f>
        <v>1.2502556220341916E-2</v>
      </c>
      <c r="AL22" s="16" t="s">
        <v>40482</v>
      </c>
      <c r="AM22" s="33">
        <f>D6L1615C8*CHOOSE(MIN(D6L1615C9,RUN_YEARS),B7L812C4,B7L812C13,B7L812C22,B7L812C31,B7L812C40)</f>
        <v>7.624969692610349E-3</v>
      </c>
      <c r="AN22" s="16" t="s">
        <v>40483</v>
      </c>
      <c r="AO22" s="33">
        <f>D6L1615C8-D6L1615C18</f>
        <v>1.7006058143512699E-2</v>
      </c>
      <c r="AP22" s="16" t="s">
        <v>40484</v>
      </c>
      <c r="AQ22" s="33">
        <f>CHOOSE(MIN(D6L1615C9,RUN_YEARS),B7L812C2,B7L812C11,B7L812C20,B7L812C29,B7L812C38)</f>
        <v>162.39805759894097</v>
      </c>
      <c r="AR22" s="16" t="s">
        <v>40485</v>
      </c>
      <c r="AS22" s="33">
        <f>IF(D6L1615C20=0,0,D6L1615C18/D6L1615C20)</f>
        <v>4.6952345399604541E-5</v>
      </c>
      <c r="AT22" s="16" t="s">
        <v>40486</v>
      </c>
      <c r="AU22" s="33">
        <f>IF(D6L1615C5=0,0,D6L1615C18/D6L1615C5)</f>
        <v>0.1547838308523167</v>
      </c>
      <c r="AV22" s="16" t="s">
        <v>40487</v>
      </c>
      <c r="AW22" s="33">
        <f>CHOOSE(MIN(D6L1615C9,RUN_YEARS),B7L812C1,B7L812C10,B7L812C19,B7L812C28,B7L812C37)</f>
        <v>362.19826717444317</v>
      </c>
      <c r="AX22" s="16" t="s">
        <v>40488</v>
      </c>
      <c r="AY22" s="33">
        <f>IF(D6L1615C23=0,0,D6L1615C19/D6L1615C23)</f>
        <v>4.6952345399604528E-5</v>
      </c>
      <c r="AZ22" s="16" t="s">
        <v>40489</v>
      </c>
      <c r="BA22" s="33">
        <f>IF(D6L1615C5=0,0,D6L1615C19/D6L1615C5)</f>
        <v>0.34521616914768327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24.345451045066106</v>
      </c>
      <c r="J23" s="16" t="s">
        <v>40512</v>
      </c>
      <c r="K23" s="21">
        <f>IF(FLOW_THRU_100PCT="Y",1,INDEX(VariabilityMatrix,D6L1616C1,D6L1616C9))</f>
        <v>0.34321546975755718</v>
      </c>
      <c r="L23" s="16" t="s">
        <v>40492</v>
      </c>
      <c r="M23" s="15">
        <f>IF(D6L1616C2&lt;&gt;0,D6L1616C2*D6L1616C4,D6L1616C3*D6L1616C4)</f>
        <v>8.3557354168919744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4.1778677084459872</v>
      </c>
      <c r="R23" s="16" t="s">
        <v>40494</v>
      </c>
      <c r="S23" s="15">
        <f>D6L1616C5-D6L1616C7</f>
        <v>4.1778677084459872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4.0733996566339936</v>
      </c>
      <c r="X23" s="16" t="s">
        <v>40496</v>
      </c>
      <c r="Y23" s="33">
        <f>D6L1616C7-D6L1616C10</f>
        <v>0.10446805181199359</v>
      </c>
      <c r="Z23" s="16" t="s">
        <v>40497</v>
      </c>
      <c r="AA23" s="33">
        <f>CHOOSE(MIN(D6L1616C9,RUN_YEARS),B7L812C7,B7L812C16,B7L812C25,B7L812C34,B7L812C43)</f>
        <v>74610.666666666657</v>
      </c>
      <c r="AB23" s="16" t="s">
        <v>40498</v>
      </c>
      <c r="AC23" s="33">
        <f>IF(D6L1616C12=0,0,D6L1616C10/D6L1616C12)</f>
        <v>5.4595406241743731E-5</v>
      </c>
      <c r="AD23" s="16" t="s">
        <v>40499</v>
      </c>
      <c r="AE23" s="33">
        <f>IF(D6L1616C5=0,0,D6L1616C10/D6L1616C5)</f>
        <v>0.48749744377965815</v>
      </c>
      <c r="AF23" s="16" t="s">
        <v>40500</v>
      </c>
      <c r="AG23" s="33">
        <f>CHOOSE(MIN(D6L1616C9,RUN_YEARS),B7L812C5,B7L812C14,B7L812C23,B7L812C32,B7L812C41)</f>
        <v>735.95972067277069</v>
      </c>
      <c r="AH23" s="16" t="s">
        <v>40501</v>
      </c>
      <c r="AI23" s="33">
        <f>IF(D6L1616C15=0,0,D6L1616C11/D6L1616C15)</f>
        <v>1.4194805622853258E-4</v>
      </c>
      <c r="AJ23" s="16" t="s">
        <v>40502</v>
      </c>
      <c r="AK23" s="33">
        <f>IF(D6L1616C5=0,0,D6L1616C11/D6L1616C5)</f>
        <v>1.2502556220341866E-2</v>
      </c>
      <c r="AL23" s="16" t="s">
        <v>40503</v>
      </c>
      <c r="AM23" s="33">
        <f>D6L1616C8*CHOOSE(MIN(D6L1616C9,RUN_YEARS),B7L812C4,B7L812C13,B7L812C22,B7L812C31,B7L812C40)</f>
        <v>1.2933327374149193</v>
      </c>
      <c r="AN23" s="16" t="s">
        <v>40504</v>
      </c>
      <c r="AO23" s="33">
        <f>D6L1616C8-D6L1616C18</f>
        <v>2.8845349710310679</v>
      </c>
      <c r="AP23" s="16" t="s">
        <v>40505</v>
      </c>
      <c r="AQ23" s="33">
        <f>CHOOSE(MIN(D6L1616C9,RUN_YEARS),B7L812C2,B7L812C11,B7L812C20,B7L812C29,B7L812C38)</f>
        <v>162.39805759894097</v>
      </c>
      <c r="AR23" s="16" t="s">
        <v>40506</v>
      </c>
      <c r="AS23" s="33">
        <f>IF(D6L1616C20=0,0,D6L1616C18/D6L1616C20)</f>
        <v>7.9639667896086539E-3</v>
      </c>
      <c r="AT23" s="16" t="s">
        <v>40507</v>
      </c>
      <c r="AU23" s="33">
        <f>IF(D6L1616C5=0,0,D6L1616C18/D6L1616C5)</f>
        <v>0.1547838308523167</v>
      </c>
      <c r="AV23" s="16" t="s">
        <v>40508</v>
      </c>
      <c r="AW23" s="33">
        <f>CHOOSE(MIN(D6L1616C9,RUN_YEARS),B7L812C1,B7L812C10,B7L812C19,B7L812C28,B7L812C37)</f>
        <v>362.19826717444317</v>
      </c>
      <c r="AX23" s="16" t="s">
        <v>40509</v>
      </c>
      <c r="AY23" s="33">
        <f>IF(D6L1616C23=0,0,D6L1616C19/D6L1616C23)</f>
        <v>7.9639667896086539E-3</v>
      </c>
      <c r="AZ23" s="16" t="s">
        <v>40510</v>
      </c>
      <c r="BA23" s="33">
        <f>IF(D6L1616C5=0,0,D6L1616C19/D6L1616C5)</f>
        <v>0.34521616914768333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0.92798858853074051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0.79807018613643688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0.39903509306821844</v>
      </c>
      <c r="R24" s="16" t="s">
        <v>40515</v>
      </c>
      <c r="S24" s="15">
        <f>D6L1617C5-D6L1617C7</f>
        <v>0.39903509306821844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0.38905717569826892</v>
      </c>
      <c r="X24" s="16" t="s">
        <v>40517</v>
      </c>
      <c r="Y24" s="33">
        <f>D6L1617C7-D6L1617C10</f>
        <v>9.9779173699495183E-3</v>
      </c>
      <c r="Z24" s="16" t="s">
        <v>40518</v>
      </c>
      <c r="AA24" s="33">
        <f>CHOOSE(MIN(D6L1617C9,RUN_YEARS),B7L812C7,B7L812C16,B7L812C25,B7L812C34,B7L812C43)</f>
        <v>74610.666666666657</v>
      </c>
      <c r="AB24" s="16" t="s">
        <v>40519</v>
      </c>
      <c r="AC24" s="33">
        <f>IF(D6L1617C12=0,0,D6L1617C10/D6L1617C12)</f>
        <v>5.2144980480664382E-6</v>
      </c>
      <c r="AD24" s="16" t="s">
        <v>40520</v>
      </c>
      <c r="AE24" s="33">
        <f>IF(D6L1617C5=0,0,D6L1617C10/D6L1617C5)</f>
        <v>0.48749744377965809</v>
      </c>
      <c r="AF24" s="16" t="s">
        <v>40521</v>
      </c>
      <c r="AG24" s="33">
        <f>CHOOSE(MIN(D6L1617C9,RUN_YEARS),B7L812C5,B7L812C14,B7L812C23,B7L812C32,B7L812C41)</f>
        <v>735.95972067277069</v>
      </c>
      <c r="AH24" s="16" t="s">
        <v>40522</v>
      </c>
      <c r="AI24" s="33">
        <f>IF(D6L1617C15=0,0,D6L1617C11/D6L1617C15)</f>
        <v>1.3557694924972658E-5</v>
      </c>
      <c r="AJ24" s="16" t="s">
        <v>40523</v>
      </c>
      <c r="AK24" s="33">
        <f>IF(D6L1617C5=0,0,D6L1617C11/D6L1617C5)</f>
        <v>1.2502556220341889E-2</v>
      </c>
      <c r="AL24" s="16" t="s">
        <v>40524</v>
      </c>
      <c r="AM24" s="33">
        <f>D6L1617C8*CHOOSE(MIN(D6L1617C9,RUN_YEARS),B7L812C4,B7L812C13,B7L812C22,B7L812C31,B7L812C40)</f>
        <v>0.12352836069921914</v>
      </c>
      <c r="AN24" s="16" t="s">
        <v>40525</v>
      </c>
      <c r="AO24" s="33">
        <f>D6L1617C8-D6L1617C18</f>
        <v>0.27550673236899931</v>
      </c>
      <c r="AP24" s="16" t="s">
        <v>40526</v>
      </c>
      <c r="AQ24" s="33">
        <f>CHOOSE(MIN(D6L1617C9,RUN_YEARS),B7L812C2,B7L812C11,B7L812C20,B7L812C29,B7L812C38)</f>
        <v>162.39805759894097</v>
      </c>
      <c r="AR24" s="16" t="s">
        <v>40527</v>
      </c>
      <c r="AS24" s="33">
        <f>IF(D6L1617C20=0,0,D6L1617C18/D6L1617C20)</f>
        <v>7.6065171299206902E-4</v>
      </c>
      <c r="AT24" s="16" t="s">
        <v>40528</v>
      </c>
      <c r="AU24" s="33">
        <f>IF(D6L1617C5=0,0,D6L1617C18/D6L1617C5)</f>
        <v>0.1547838308523167</v>
      </c>
      <c r="AV24" s="16" t="s">
        <v>40529</v>
      </c>
      <c r="AW24" s="33">
        <f>CHOOSE(MIN(D6L1617C9,RUN_YEARS),B7L812C1,B7L812C10,B7L812C19,B7L812C28,B7L812C37)</f>
        <v>362.19826717444317</v>
      </c>
      <c r="AX24" s="16" t="s">
        <v>40530</v>
      </c>
      <c r="AY24" s="33">
        <f>IF(D6L1617C23=0,0,D6L1617C19/D6L1617C23)</f>
        <v>7.6065171299206913E-4</v>
      </c>
      <c r="AZ24" s="16" t="s">
        <v>40531</v>
      </c>
      <c r="BA24" s="33">
        <f>IF(D6L1617C5=0,0,D6L1617C19/D6L1617C5)</f>
        <v>0.34521616914768333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10.201812620190861</v>
      </c>
      <c r="J25" s="16" t="s">
        <v>40553</v>
      </c>
      <c r="K25" s="21">
        <f>IF(FLOW_THRU_100PCT="Y",1,INDEX(VariabilityMatrix,D6L1618C1,D6L1618C9))</f>
        <v>0.35329889044884982</v>
      </c>
      <c r="L25" s="16" t="s">
        <v>40533</v>
      </c>
      <c r="M25" s="15">
        <f>IF(D6L1618C2&lt;&gt;0,D6L1618C2*D6L1618C4,D6L1618C3*D6L1618C4)</f>
        <v>3.6042890792805045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1.8021445396402522</v>
      </c>
      <c r="R25" s="16" t="s">
        <v>40535</v>
      </c>
      <c r="S25" s="15">
        <f>D6L1618C5-D6L1618C7</f>
        <v>1.8021445396402522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1.7589481527841024</v>
      </c>
      <c r="X25" s="16" t="s">
        <v>40537</v>
      </c>
      <c r="Y25" s="33">
        <f>D6L1618C7-D6L1618C10</f>
        <v>4.3196386856149793E-2</v>
      </c>
      <c r="Z25" s="16" t="s">
        <v>40538</v>
      </c>
      <c r="AA25" s="33">
        <f>CHOOSE(MIN(D6L1618C9,RUN_YEARS),B7L812C7,B7L812C16,B7L812C25,B7L812C34,B7L812C43)</f>
        <v>85755</v>
      </c>
      <c r="AB25" s="16" t="s">
        <v>40539</v>
      </c>
      <c r="AC25" s="33">
        <f>IF(D6L1618C12=0,0,D6L1618C10/D6L1618C12)</f>
        <v>2.0511318906000844E-5</v>
      </c>
      <c r="AD25" s="16" t="s">
        <v>40540</v>
      </c>
      <c r="AE25" s="33">
        <f>IF(D6L1618C5=0,0,D6L1618C10/D6L1618C5)</f>
        <v>0.48801528237441688</v>
      </c>
      <c r="AF25" s="16" t="s">
        <v>40541</v>
      </c>
      <c r="AG25" s="33">
        <f>CHOOSE(MIN(D6L1618C9,RUN_YEARS),B7L812C5,B7L812C14,B7L812C23,B7L812C32,B7L812C41)</f>
        <v>809.99154763335844</v>
      </c>
      <c r="AH25" s="16" t="s">
        <v>40542</v>
      </c>
      <c r="AI25" s="33">
        <f>IF(D6L1618C15=0,0,D6L1618C11/D6L1618C15)</f>
        <v>5.3329429155602227E-5</v>
      </c>
      <c r="AJ25" s="16" t="s">
        <v>40543</v>
      </c>
      <c r="AK25" s="33">
        <f>IF(D6L1618C5=0,0,D6L1618C11/D6L1618C5)</f>
        <v>1.1984717625583114E-2</v>
      </c>
      <c r="AL25" s="16" t="s">
        <v>40544</v>
      </c>
      <c r="AM25" s="33">
        <f>D6L1618C8*CHOOSE(MIN(D6L1618C9,RUN_YEARS),B7L812C4,B7L812C13,B7L812C22,B7L812C31,B7L812C40)</f>
        <v>0.59834637221594467</v>
      </c>
      <c r="AN25" s="16" t="s">
        <v>40545</v>
      </c>
      <c r="AO25" s="33">
        <f>D6L1618C8-D6L1618C18</f>
        <v>1.2037981674243077</v>
      </c>
      <c r="AP25" s="16" t="s">
        <v>40546</v>
      </c>
      <c r="AQ25" s="33">
        <f>CHOOSE(MIN(D6L1618C9,RUN_YEARS),B7L812C2,B7L812C11,B7L812C20,B7L812C29,B7L812C38)</f>
        <v>199.54045594000513</v>
      </c>
      <c r="AR25" s="16" t="s">
        <v>40547</v>
      </c>
      <c r="AS25" s="33">
        <f>IF(D6L1618C20=0,0,D6L1618C18/D6L1618C20)</f>
        <v>2.998621855388797E-3</v>
      </c>
      <c r="AT25" s="16" t="s">
        <v>40548</v>
      </c>
      <c r="AU25" s="33">
        <f>IF(D6L1618C5=0,0,D6L1618C18/D6L1618C5)</f>
        <v>0.16600954003816693</v>
      </c>
      <c r="AV25" s="16" t="s">
        <v>40549</v>
      </c>
      <c r="AW25" s="33">
        <f>CHOOSE(MIN(D6L1618C9,RUN_YEARS),B7L812C1,B7L812C10,B7L812C19,B7L812C28,B7L812C37)</f>
        <v>401.450474744247</v>
      </c>
      <c r="AX25" s="16" t="s">
        <v>40550</v>
      </c>
      <c r="AY25" s="33">
        <f>IF(D6L1618C23=0,0,D6L1618C19/D6L1618C23)</f>
        <v>2.9986218553887979E-3</v>
      </c>
      <c r="AZ25" s="16" t="s">
        <v>40551</v>
      </c>
      <c r="BA25" s="33">
        <f>IF(D6L1618C5=0,0,D6L1618C19/D6L1618C5)</f>
        <v>0.33399045996183313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37.733770436669772</v>
      </c>
      <c r="J26" s="16" t="s">
        <v>40574</v>
      </c>
      <c r="K26" s="21">
        <f>IF(FLOW_THRU_100PCT="Y",1,INDEX(VariabilityMatrix,D6L1619C1,D6L1619C9))</f>
        <v>0.34321546975755718</v>
      </c>
      <c r="L26" s="16" t="s">
        <v>40554</v>
      </c>
      <c r="M26" s="15">
        <f>IF(D6L1619C2&lt;&gt;0,D6L1619C2*D6L1619C4,D6L1619C3*D6L1619C4)</f>
        <v>12.950813746145439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6.4754068730727194</v>
      </c>
      <c r="R26" s="16" t="s">
        <v>40556</v>
      </c>
      <c r="S26" s="15">
        <f>D6L1619C5-D6L1619C7</f>
        <v>6.4754068730727194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6.313488596112359</v>
      </c>
      <c r="X26" s="16" t="s">
        <v>40558</v>
      </c>
      <c r="Y26" s="33">
        <f>D6L1619C7-D6L1619C10</f>
        <v>0.16191827696036043</v>
      </c>
      <c r="Z26" s="16" t="s">
        <v>40559</v>
      </c>
      <c r="AA26" s="33">
        <f>CHOOSE(MIN(D6L1619C9,RUN_YEARS),B7L812C7,B7L812C16,B7L812C25,B7L812C34,B7L812C43)</f>
        <v>74610.666666666657</v>
      </c>
      <c r="AB26" s="16" t="s">
        <v>40560</v>
      </c>
      <c r="AC26" s="33">
        <f>IF(D6L1619C12=0,0,D6L1619C10/D6L1619C12)</f>
        <v>8.4619115177173419E-5</v>
      </c>
      <c r="AD26" s="16" t="s">
        <v>40561</v>
      </c>
      <c r="AE26" s="33">
        <f>IF(D6L1619C5=0,0,D6L1619C10/D6L1619C5)</f>
        <v>0.48749744377965809</v>
      </c>
      <c r="AF26" s="16" t="s">
        <v>40562</v>
      </c>
      <c r="AG26" s="33">
        <f>CHOOSE(MIN(D6L1619C9,RUN_YEARS),B7L812C5,B7L812C14,B7L812C23,B7L812C32,B7L812C41)</f>
        <v>735.95972067277069</v>
      </c>
      <c r="AH26" s="16" t="s">
        <v>40563</v>
      </c>
      <c r="AI26" s="33">
        <f>IF(D6L1619C15=0,0,D6L1619C11/D6L1619C15)</f>
        <v>2.200096994606503E-4</v>
      </c>
      <c r="AJ26" s="16" t="s">
        <v>40564</v>
      </c>
      <c r="AK26" s="33">
        <f>IF(D6L1619C5=0,0,D6L1619C11/D6L1619C5)</f>
        <v>1.250255622034193E-2</v>
      </c>
      <c r="AL26" s="16" t="s">
        <v>40565</v>
      </c>
      <c r="AM26" s="33">
        <f>D6L1619C8*CHOOSE(MIN(D6L1619C9,RUN_YEARS),B7L812C4,B7L812C13,B7L812C22,B7L812C31,B7L812C40)</f>
        <v>2.0045765642832336</v>
      </c>
      <c r="AN26" s="16" t="s">
        <v>40566</v>
      </c>
      <c r="AO26" s="33">
        <f>D6L1619C8-D6L1619C18</f>
        <v>4.4708303087894858</v>
      </c>
      <c r="AP26" s="16" t="s">
        <v>40567</v>
      </c>
      <c r="AQ26" s="33">
        <f>CHOOSE(MIN(D6L1619C9,RUN_YEARS),B7L812C2,B7L812C11,B7L812C20,B7L812C29,B7L812C38)</f>
        <v>162.39805759894097</v>
      </c>
      <c r="AR26" s="16" t="s">
        <v>40568</v>
      </c>
      <c r="AS26" s="33">
        <f>IF(D6L1619C20=0,0,D6L1619C18/D6L1619C20)</f>
        <v>1.2343599387338398E-2</v>
      </c>
      <c r="AT26" s="16" t="s">
        <v>40569</v>
      </c>
      <c r="AU26" s="33">
        <f>IF(D6L1619C5=0,0,D6L1619C18/D6L1619C5)</f>
        <v>0.1547838308523167</v>
      </c>
      <c r="AV26" s="16" t="s">
        <v>40570</v>
      </c>
      <c r="AW26" s="33">
        <f>CHOOSE(MIN(D6L1619C9,RUN_YEARS),B7L812C1,B7L812C10,B7L812C19,B7L812C28,B7L812C37)</f>
        <v>362.19826717444317</v>
      </c>
      <c r="AX26" s="16" t="s">
        <v>40571</v>
      </c>
      <c r="AY26" s="33">
        <f>IF(D6L1619C23=0,0,D6L1619C19/D6L1619C23)</f>
        <v>1.2343599387338398E-2</v>
      </c>
      <c r="AZ26" s="16" t="s">
        <v>40572</v>
      </c>
      <c r="BA26" s="33">
        <f>IF(D6L1619C5=0,0,D6L1619C19/D6L1619C5)</f>
        <v>0.34521616914768333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1.1602859292699483</v>
      </c>
      <c r="J27" s="16" t="s">
        <v>40595</v>
      </c>
      <c r="K27" s="21">
        <f>IF(FLOW_THRU_100PCT="Y",1,INDEX(VariabilityMatrix,D6L1620C1,D6L1620C9))</f>
        <v>0.35329889044884982</v>
      </c>
      <c r="L27" s="16" t="s">
        <v>40575</v>
      </c>
      <c r="M27" s="15">
        <f>IF(D6L1620C2&lt;&gt;0,D6L1620C2*D6L1620C4,D6L1620C3*D6L1620C4)</f>
        <v>0.40992773141448541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0.2049638657072427</v>
      </c>
      <c r="R27" s="16" t="s">
        <v>40577</v>
      </c>
      <c r="S27" s="15">
        <f>D6L1620C5-D6L1620C7</f>
        <v>0.2049638657072427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0.20005099759934422</v>
      </c>
      <c r="X27" s="16" t="s">
        <v>40579</v>
      </c>
      <c r="Y27" s="33">
        <f>D6L1620C7-D6L1620C10</f>
        <v>4.9128681078984826E-3</v>
      </c>
      <c r="Z27" s="16" t="s">
        <v>40580</v>
      </c>
      <c r="AA27" s="33">
        <f>CHOOSE(MIN(D6L1620C9,RUN_YEARS),B7L812C7,B7L812C16,B7L812C25,B7L812C34,B7L812C43)</f>
        <v>85755</v>
      </c>
      <c r="AB27" s="16" t="s">
        <v>40581</v>
      </c>
      <c r="AC27" s="33">
        <f>IF(D6L1620C12=0,0,D6L1620C10/D6L1620C12)</f>
        <v>2.3328202157232142E-6</v>
      </c>
      <c r="AD27" s="16" t="s">
        <v>40582</v>
      </c>
      <c r="AE27" s="33">
        <f>IF(D6L1620C5=0,0,D6L1620C10/D6L1620C5)</f>
        <v>0.48801528237441688</v>
      </c>
      <c r="AF27" s="16" t="s">
        <v>40583</v>
      </c>
      <c r="AG27" s="33">
        <f>CHOOSE(MIN(D6L1620C9,RUN_YEARS),B7L812C5,B7L812C14,B7L812C23,B7L812C32,B7L812C41)</f>
        <v>809.99154763335844</v>
      </c>
      <c r="AH27" s="16" t="s">
        <v>40584</v>
      </c>
      <c r="AI27" s="33">
        <f>IF(D6L1620C15=0,0,D6L1620C11/D6L1620C15)</f>
        <v>6.0653325608803583E-6</v>
      </c>
      <c r="AJ27" s="16" t="s">
        <v>40585</v>
      </c>
      <c r="AK27" s="33">
        <f>IF(D6L1620C5=0,0,D6L1620C11/D6L1620C5)</f>
        <v>1.198471762558311E-2</v>
      </c>
      <c r="AL27" s="16" t="s">
        <v>40586</v>
      </c>
      <c r="AM27" s="33">
        <f>D6L1620C8*CHOOSE(MIN(D6L1620C9,RUN_YEARS),B7L812C4,B7L812C13,B7L812C22,B7L812C31,B7L812C40)</f>
        <v>6.8051914141007946E-2</v>
      </c>
      <c r="AN27" s="16" t="s">
        <v>40587</v>
      </c>
      <c r="AO27" s="33">
        <f>D6L1620C8-D6L1620C18</f>
        <v>0.13691195156623476</v>
      </c>
      <c r="AP27" s="16" t="s">
        <v>40588</v>
      </c>
      <c r="AQ27" s="33">
        <f>CHOOSE(MIN(D6L1620C9,RUN_YEARS),B7L812C2,B7L812C11,B7L812C20,B7L812C29,B7L812C38)</f>
        <v>199.54045594000513</v>
      </c>
      <c r="AR27" s="16" t="s">
        <v>40589</v>
      </c>
      <c r="AS27" s="33">
        <f>IF(D6L1620C20=0,0,D6L1620C18/D6L1620C20)</f>
        <v>3.4104319257178E-4</v>
      </c>
      <c r="AT27" s="16" t="s">
        <v>40590</v>
      </c>
      <c r="AU27" s="33">
        <f>IF(D6L1620C5=0,0,D6L1620C18/D6L1620C5)</f>
        <v>0.1660095400381669</v>
      </c>
      <c r="AV27" s="16" t="s">
        <v>40591</v>
      </c>
      <c r="AW27" s="33">
        <f>CHOOSE(MIN(D6L1620C9,RUN_YEARS),B7L812C1,B7L812C10,B7L812C19,B7L812C28,B7L812C37)</f>
        <v>401.450474744247</v>
      </c>
      <c r="AX27" s="16" t="s">
        <v>40592</v>
      </c>
      <c r="AY27" s="33">
        <f>IF(D6L1620C23=0,0,D6L1620C19/D6L1620C23)</f>
        <v>3.4104319257178005E-4</v>
      </c>
      <c r="AZ27" s="16" t="s">
        <v>40593</v>
      </c>
      <c r="BA27" s="33">
        <f>IF(D6L1620C5=0,0,D6L1620C19/D6L1620C5)</f>
        <v>0.33399045996183307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0.35329889044884982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85755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809.99154763335844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199.54045594000513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401.450474744247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0.35329889044884982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85755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809.99154763335844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199.54045594000513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401.450474744247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0.35329889044884982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85755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809.99154763335844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199.54045594000513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401.450474744247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0.35329889044884982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85755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809.99154763335844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199.54045594000513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401.450474744247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0.35329889044884982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85755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809.99154763335844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199.54045594000513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401.450474744247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1.0811626803182712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0.92979990507371324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0.46489995253685662</v>
      </c>
      <c r="R33" s="16" t="s">
        <v>40703</v>
      </c>
      <c r="S33" s="15">
        <f>D6L1626C5-D6L1626C7</f>
        <v>0.46489995253685662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0.45375656322625418</v>
      </c>
      <c r="X33" s="16" t="s">
        <v>40705</v>
      </c>
      <c r="Y33" s="33">
        <f>D6L1626C7-D6L1626C10</f>
        <v>1.1143389310602436E-2</v>
      </c>
      <c r="Z33" s="16" t="s">
        <v>40706</v>
      </c>
      <c r="AA33" s="33">
        <f>CHOOSE(MIN(D6L1626C9,RUN_YEARS),B7L812C7,B7L812C16,B7L812C25,B7L812C34,B7L812C43)</f>
        <v>85755</v>
      </c>
      <c r="AB33" s="16" t="s">
        <v>40707</v>
      </c>
      <c r="AC33" s="33">
        <f>IF(D6L1626C12=0,0,D6L1626C10/D6L1626C12)</f>
        <v>5.2913131972042933E-6</v>
      </c>
      <c r="AD33" s="16" t="s">
        <v>40708</v>
      </c>
      <c r="AE33" s="33">
        <f>IF(D6L1626C5=0,0,D6L1626C10/D6L1626C5)</f>
        <v>0.48801528237441688</v>
      </c>
      <c r="AF33" s="16" t="s">
        <v>40709</v>
      </c>
      <c r="AG33" s="33">
        <f>CHOOSE(MIN(D6L1626C9,RUN_YEARS),B7L812C5,B7L812C14,B7L812C23,B7L812C32,B7L812C41)</f>
        <v>809.99154763335844</v>
      </c>
      <c r="AH33" s="16" t="s">
        <v>40710</v>
      </c>
      <c r="AI33" s="33">
        <f>IF(D6L1626C15=0,0,D6L1626C11/D6L1626C15)</f>
        <v>1.3757414312731169E-5</v>
      </c>
      <c r="AJ33" s="16" t="s">
        <v>40711</v>
      </c>
      <c r="AK33" s="33">
        <f>IF(D6L1626C5=0,0,D6L1626C11/D6L1626C5)</f>
        <v>1.1984717625583112E-2</v>
      </c>
      <c r="AL33" s="16" t="s">
        <v>40712</v>
      </c>
      <c r="AM33" s="33">
        <f>D6L1626C8*CHOOSE(MIN(D6L1626C9,RUN_YEARS),B7L812C4,B7L812C13,B7L812C22,B7L812C31,B7L812C40)</f>
        <v>0.15435565456881842</v>
      </c>
      <c r="AN33" s="16" t="s">
        <v>40713</v>
      </c>
      <c r="AO33" s="33">
        <f>D6L1626C8-D6L1626C18</f>
        <v>0.31054429796803817</v>
      </c>
      <c r="AP33" s="16" t="s">
        <v>40714</v>
      </c>
      <c r="AQ33" s="33">
        <f>CHOOSE(MIN(D6L1626C9,RUN_YEARS),B7L812C2,B7L812C11,B7L812C20,B7L812C29,B7L812C38)</f>
        <v>199.54045594000513</v>
      </c>
      <c r="AR33" s="16" t="s">
        <v>40715</v>
      </c>
      <c r="AS33" s="33">
        <f>IF(D6L1626C20=0,0,D6L1626C18/D6L1626C20)</f>
        <v>7.7355568745030728E-4</v>
      </c>
      <c r="AT33" s="16" t="s">
        <v>40716</v>
      </c>
      <c r="AU33" s="33">
        <f>IF(D6L1626C5=0,0,D6L1626C18/D6L1626C5)</f>
        <v>0.16600954003816695</v>
      </c>
      <c r="AV33" s="16" t="s">
        <v>40717</v>
      </c>
      <c r="AW33" s="33">
        <f>CHOOSE(MIN(D6L1626C9,RUN_YEARS),B7L812C1,B7L812C10,B7L812C19,B7L812C28,B7L812C37)</f>
        <v>401.450474744247</v>
      </c>
      <c r="AX33" s="16" t="s">
        <v>40718</v>
      </c>
      <c r="AY33" s="33">
        <f>IF(D6L1626C23=0,0,D6L1626C19/D6L1626C23)</f>
        <v>7.7355568745030717E-4</v>
      </c>
      <c r="AZ33" s="16" t="s">
        <v>40719</v>
      </c>
      <c r="BA33" s="33">
        <f>IF(D6L1626C5=0,0,D6L1626C19/D6L1626C5)</f>
        <v>0.33399045996183302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-0.69095622716536431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-0.59422235536221335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-0.29711117768110668</v>
      </c>
      <c r="R34" s="16" t="s">
        <v>40723</v>
      </c>
      <c r="S34" s="15">
        <f>D6L1627C5-D6L1627C7</f>
        <v>-0.29711117768110668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-0.28968187927580663</v>
      </c>
      <c r="X34" s="16" t="s">
        <v>40725</v>
      </c>
      <c r="Y34" s="33">
        <f>D6L1627C7-D6L1627C10</f>
        <v>-7.4292984053000444E-3</v>
      </c>
      <c r="Z34" s="16" t="s">
        <v>40726</v>
      </c>
      <c r="AA34" s="33">
        <f>CHOOSE(MIN(D6L1627C9,RUN_YEARS),B7L812C7,B7L812C16,B7L812C25,B7L812C34,B7L812C43)</f>
        <v>74610.666666666657</v>
      </c>
      <c r="AB34" s="16" t="s">
        <v>40727</v>
      </c>
      <c r="AC34" s="33">
        <f>IF(D6L1627C12=0,0,D6L1627C10/D6L1627C12)</f>
        <v>-3.8825799609860074E-6</v>
      </c>
      <c r="AD34" s="16" t="s">
        <v>40728</v>
      </c>
      <c r="AE34" s="33">
        <f>IF(D6L1627C5=0,0,D6L1627C10/D6L1627C5)</f>
        <v>0.48749744377965815</v>
      </c>
      <c r="AF34" s="16" t="s">
        <v>40729</v>
      </c>
      <c r="AG34" s="33">
        <f>CHOOSE(MIN(D6L1627C9,RUN_YEARS),B7L812C5,B7L812C14,B7L812C23,B7L812C32,B7L812C41)</f>
        <v>735.95972067277069</v>
      </c>
      <c r="AH34" s="16" t="s">
        <v>40730</v>
      </c>
      <c r="AI34" s="33">
        <f>IF(D6L1627C15=0,0,D6L1627C11/D6L1627C15)</f>
        <v>-1.0094707898563553E-5</v>
      </c>
      <c r="AJ34" s="16" t="s">
        <v>40731</v>
      </c>
      <c r="AK34" s="33">
        <f>IF(D6L1627C5=0,0,D6L1627C11/D6L1627C5)</f>
        <v>1.2502556220341882E-2</v>
      </c>
      <c r="AL34" s="16" t="s">
        <v>40732</v>
      </c>
      <c r="AM34" s="33">
        <f>D6L1627C8*CHOOSE(MIN(D6L1627C9,RUN_YEARS),B7L812C4,B7L812C13,B7L812C22,B7L812C31,B7L812C40)</f>
        <v>-9.1976012541050062E-2</v>
      </c>
      <c r="AN34" s="16" t="s">
        <v>40733</v>
      </c>
      <c r="AO34" s="33">
        <f>D6L1627C8-D6L1627C18</f>
        <v>-0.20513516514005661</v>
      </c>
      <c r="AP34" s="16" t="s">
        <v>40734</v>
      </c>
      <c r="AQ34" s="33">
        <f>CHOOSE(MIN(D6L1627C9,RUN_YEARS),B7L812C2,B7L812C11,B7L812C20,B7L812C29,B7L812C38)</f>
        <v>162.39805759894097</v>
      </c>
      <c r="AR34" s="16" t="s">
        <v>40735</v>
      </c>
      <c r="AS34" s="33">
        <f>IF(D6L1627C20=0,0,D6L1627C18/D6L1627C20)</f>
        <v>-5.6636153104856995E-4</v>
      </c>
      <c r="AT34" s="16" t="s">
        <v>40736</v>
      </c>
      <c r="AU34" s="33">
        <f>IF(D6L1627C5=0,0,D6L1627C18/D6L1627C5)</f>
        <v>0.1547838308523167</v>
      </c>
      <c r="AV34" s="16" t="s">
        <v>40737</v>
      </c>
      <c r="AW34" s="33">
        <f>CHOOSE(MIN(D6L1627C9,RUN_YEARS),B7L812C1,B7L812C10,B7L812C19,B7L812C28,B7L812C37)</f>
        <v>362.19826717444317</v>
      </c>
      <c r="AX34" s="16" t="s">
        <v>40738</v>
      </c>
      <c r="AY34" s="33">
        <f>IF(D6L1627C23=0,0,D6L1627C19/D6L1627C23)</f>
        <v>-5.6636153104856984E-4</v>
      </c>
      <c r="AZ34" s="16" t="s">
        <v>40739</v>
      </c>
      <c r="BA34" s="33">
        <f>IF(D6L1627C5=0,0,D6L1627C19/D6L1627C5)</f>
        <v>0.34521616914768327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231.36140316499151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159.83232325543767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79.916161627718836</v>
      </c>
      <c r="R35" s="16" t="s">
        <v>40743</v>
      </c>
      <c r="S35" s="15">
        <f>SUM(D6L1601C8:D6L1627C8)-2*SUM(D6L1609C8,D6L1611C8,D6L1622C8,D6L1624C8,D6L1627C8)</f>
        <v>79.916161627718836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77.920121864601313</v>
      </c>
      <c r="X35" s="16" t="s">
        <v>40745</v>
      </c>
      <c r="Y35" s="33">
        <f>SUM(D6L1601C11:D6L1627C11)-2*SUM(D6L1609C11,D6L1611C11,D6L1622C11,D6L1624C11,D6L1627C11)</f>
        <v>1.9960397631175304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1.0401262746081274E-3</v>
      </c>
      <c r="AD35" s="16" t="s">
        <v>40747</v>
      </c>
      <c r="AE35" s="33">
        <f>IF(D6L1628C5=0,0,D6L1628C10/D6L1628C5)</f>
        <v>0.48751166395843765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2.704328313981116E-3</v>
      </c>
      <c r="AJ35" s="16" t="s">
        <v>40749</v>
      </c>
      <c r="AK35" s="33">
        <f>IF(D6L1628C5=0,0,D6L1628C11/D6L1628C5)</f>
        <v>1.2488336041562374E-2</v>
      </c>
      <c r="AL35" s="16" t="s">
        <v>40750</v>
      </c>
      <c r="AM35" s="33">
        <f>SUM(D6L1601C18:D6L1627C18)-2*SUM(D6L1609C18,D6L1611C18,D6L1622C18,D6L1624C18,D6L1627C18)</f>
        <v>24.80012710580219</v>
      </c>
      <c r="AN35" s="16" t="s">
        <v>40751</v>
      </c>
      <c r="AO35" s="33">
        <f>SUM(D6L1601C19:D6L1627C19)-2*SUM(D6L1609C19,D6L1611C19,D6L1622C19,D6L1624C19,D6L1627C19)</f>
        <v>55.116034521916632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0.15169570476661792</v>
      </c>
      <c r="AT35" s="16" t="s">
        <v>40753</v>
      </c>
      <c r="AU35" s="33">
        <f>IF(D6L1628C5=0,0,D6L1628C18/D6L1628C5)</f>
        <v>0.15516340250005384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0.15169570476661795</v>
      </c>
      <c r="AZ35" s="16" t="s">
        <v>40755</v>
      </c>
      <c r="BA35" s="33">
        <f>IF(D6L1628C5=0,0,D6L1628C19/D6L1628C5)</f>
        <v>0.34483659749994605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2.4080846976301409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1.2040423488150704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0.60202117440753522</v>
      </c>
      <c r="R36" s="16" t="s">
        <v>40760</v>
      </c>
      <c r="S36" s="15">
        <f>D6L1629C5-D6L1629C7</f>
        <v>0.60202117440753522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0.58759106684774276</v>
      </c>
      <c r="X36" s="16" t="s">
        <v>40762</v>
      </c>
      <c r="Y36" s="33">
        <f>D6L1629C7-D6L1629C10</f>
        <v>1.443010755979246E-2</v>
      </c>
      <c r="Z36" s="16" t="s">
        <v>40763</v>
      </c>
      <c r="AA36" s="33">
        <f>CHOOSE(MIN(D6L1629C9,RUN_YEARS),B7L812C7,B7L812C16,B7L812C25,B7L812C34,B7L812C43)</f>
        <v>85755</v>
      </c>
      <c r="AB36" s="16" t="s">
        <v>40764</v>
      </c>
      <c r="AC36" s="33">
        <f>IF(D6L1629C12=0,0,D6L1629C10/D6L1629C12)</f>
        <v>6.8519744253716142E-6</v>
      </c>
      <c r="AD36" s="16" t="s">
        <v>40765</v>
      </c>
      <c r="AE36" s="33">
        <f>IF(D6L1629C5=0,0,D6L1629C10/D6L1629C5)</f>
        <v>0.48801528237441688</v>
      </c>
      <c r="AF36" s="16" t="s">
        <v>40766</v>
      </c>
      <c r="AG36" s="33">
        <f>CHOOSE(MIN(D6L1629C9,RUN_YEARS),B7L812C5,B7L812C14,B7L812C23,B7L812C32,B7L812C41)</f>
        <v>809.99154763335844</v>
      </c>
      <c r="AH36" s="16" t="s">
        <v>40767</v>
      </c>
      <c r="AI36" s="33">
        <f>IF(D6L1629C15=0,0,D6L1629C11/D6L1629C15)</f>
        <v>1.7815133505966198E-5</v>
      </c>
      <c r="AJ36" s="16" t="s">
        <v>40768</v>
      </c>
      <c r="AK36" s="33">
        <f>IF(D6L1629C5=0,0,D6L1629C11/D6L1629C5)</f>
        <v>1.1984717625583109E-2</v>
      </c>
      <c r="AL36" s="16" t="s">
        <v>40769</v>
      </c>
      <c r="AM36" s="33">
        <f>D6L1629C8*CHOOSE(MIN(D6L1629C9,RUN_YEARS),B7L812C4,B7L812C13,B7L812C22,B7L812C31,B7L812C40)</f>
        <v>0.19988251651326397</v>
      </c>
      <c r="AN36" s="16" t="s">
        <v>40770</v>
      </c>
      <c r="AO36" s="33">
        <f>D6L1629C8-D6L1629C18</f>
        <v>0.40213865789427128</v>
      </c>
      <c r="AP36" s="16" t="s">
        <v>40771</v>
      </c>
      <c r="AQ36" s="33">
        <f>CHOOSE(MIN(D6L1629C9,RUN_YEARS),B7L812C2,B7L812C11,B7L812C20,B7L812C29,B7L812C38)</f>
        <v>199.54045594000513</v>
      </c>
      <c r="AR36" s="16" t="s">
        <v>40772</v>
      </c>
      <c r="AS36" s="33">
        <f>IF(D6L1629C20=0,0,D6L1629C18/D6L1629C20)</f>
        <v>1.0017142417142802E-3</v>
      </c>
      <c r="AT36" s="16" t="s">
        <v>40773</v>
      </c>
      <c r="AU36" s="33">
        <f>IF(D6L1629C5=0,0,D6L1629C18/D6L1629C5)</f>
        <v>0.16600954003816693</v>
      </c>
      <c r="AV36" s="16" t="s">
        <v>40774</v>
      </c>
      <c r="AW36" s="33">
        <f>CHOOSE(MIN(D6L1629C9,RUN_YEARS),B7L812C1,B7L812C10,B7L812C19,B7L812C28,B7L812C37)</f>
        <v>401.450474744247</v>
      </c>
      <c r="AX36" s="16" t="s">
        <v>40775</v>
      </c>
      <c r="AY36" s="33">
        <f>IF(D6L1629C23=0,0,D6L1629C19/D6L1629C23)</f>
        <v>1.0017142417142804E-3</v>
      </c>
      <c r="AZ36" s="16" t="s">
        <v>40776</v>
      </c>
      <c r="BA36" s="33">
        <f>IF(D6L1629C5=0,0,D6L1629C19/D6L1629C5)</f>
        <v>0.33399045996183313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85755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809.99154763335844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199.54045594000513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401.450474744247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650.68054010629089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325.34027005314545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162.67013502657272</v>
      </c>
      <c r="R38" s="16" t="s">
        <v>40800</v>
      </c>
      <c r="S38" s="15">
        <f>D6L1631C5-D6L1631C7</f>
        <v>162.67013502657272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158.77102375775482</v>
      </c>
      <c r="X38" s="16" t="s">
        <v>40802</v>
      </c>
      <c r="Y38" s="33">
        <f>D6L1631C7-D6L1631C10</f>
        <v>3.8991112688179044</v>
      </c>
      <c r="Z38" s="16" t="s">
        <v>40803</v>
      </c>
      <c r="AA38" s="33">
        <f>CHOOSE(MIN(D6L1631C9,RUN_YEARS),B7L812C7,B7L812C16,B7L812C25,B7L812C34,B7L812C43)</f>
        <v>85755</v>
      </c>
      <c r="AB38" s="16" t="s">
        <v>40804</v>
      </c>
      <c r="AC38" s="33">
        <f>IF(D6L1631C12=0,0,D6L1631C10/D6L1631C12)</f>
        <v>1.8514491721503682E-3</v>
      </c>
      <c r="AD38" s="16" t="s">
        <v>40805</v>
      </c>
      <c r="AE38" s="33">
        <f>IF(D6L1631C5=0,0,D6L1631C10/D6L1631C5)</f>
        <v>0.48801528237441688</v>
      </c>
      <c r="AF38" s="16" t="s">
        <v>40806</v>
      </c>
      <c r="AG38" s="33">
        <f>CHOOSE(MIN(D6L1631C9,RUN_YEARS),B7L812C5,B7L812C14,B7L812C23,B7L812C32,B7L812C41)</f>
        <v>809.99154763335844</v>
      </c>
      <c r="AH38" s="16" t="s">
        <v>40807</v>
      </c>
      <c r="AI38" s="33">
        <f>IF(D6L1631C15=0,0,D6L1631C11/D6L1631C15)</f>
        <v>4.8137678475909627E-3</v>
      </c>
      <c r="AJ38" s="16" t="s">
        <v>40808</v>
      </c>
      <c r="AK38" s="33">
        <f>IF(D6L1631C5=0,0,D6L1631C11/D6L1631C5)</f>
        <v>1.1984717625583121E-2</v>
      </c>
      <c r="AL38" s="16" t="s">
        <v>40809</v>
      </c>
      <c r="AM38" s="33">
        <f>D6L1631C8*CHOOSE(MIN(D6L1631C9,RUN_YEARS),B7L812C4,B7L812C13,B7L812C22,B7L812C31,B7L812C40)</f>
        <v>54.009588587415692</v>
      </c>
      <c r="AN38" s="16" t="s">
        <v>40810</v>
      </c>
      <c r="AO38" s="33">
        <f>D6L1631C8-D6L1631C18</f>
        <v>108.66054643915703</v>
      </c>
      <c r="AP38" s="16" t="s">
        <v>40811</v>
      </c>
      <c r="AQ38" s="33">
        <f>CHOOSE(MIN(D6L1631C9,RUN_YEARS),B7L812C2,B7L812C11,B7L812C20,B7L812C29,B7L812C38)</f>
        <v>199.54045594000513</v>
      </c>
      <c r="AR38" s="16" t="s">
        <v>40812</v>
      </c>
      <c r="AS38" s="33">
        <f>IF(D6L1631C20=0,0,D6L1631C18/D6L1631C20)</f>
        <v>0.27066986658412012</v>
      </c>
      <c r="AT38" s="16" t="s">
        <v>40813</v>
      </c>
      <c r="AU38" s="33">
        <f>IF(D6L1631C5=0,0,D6L1631C18/D6L1631C5)</f>
        <v>0.16600954003816693</v>
      </c>
      <c r="AV38" s="16" t="s">
        <v>40814</v>
      </c>
      <c r="AW38" s="33">
        <f>CHOOSE(MIN(D6L1631C9,RUN_YEARS),B7L812C1,B7L812C10,B7L812C19,B7L812C28,B7L812C37)</f>
        <v>401.450474744247</v>
      </c>
      <c r="AX38" s="16" t="s">
        <v>40815</v>
      </c>
      <c r="AY38" s="33">
        <f>IF(D6L1631C23=0,0,D6L1631C19/D6L1631C23)</f>
        <v>0.27066986658412012</v>
      </c>
      <c r="AZ38" s="16" t="s">
        <v>40816</v>
      </c>
      <c r="BA38" s="33">
        <f>IF(D6L1631C5=0,0,D6L1631C19/D6L1631C5)</f>
        <v>0.33399045996183307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85755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809.99154763335844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199.54045594000513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401.450474744247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10250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10250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4100</v>
      </c>
      <c r="R40" s="16" t="s">
        <v>40840</v>
      </c>
      <c r="S40" s="15">
        <f>D6L1633C5-D6L1633C7</f>
        <v>6150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4001.7253154702184</v>
      </c>
      <c r="X40" s="16" t="s">
        <v>40842</v>
      </c>
      <c r="Y40" s="33">
        <f>D6L1633C7-D6L1633C10</f>
        <v>98.274684529781553</v>
      </c>
      <c r="Z40" s="16" t="s">
        <v>40843</v>
      </c>
      <c r="AA40" s="33">
        <f>CHOOSE(MIN(D6L1633C9,RUN_YEARS),B7L812C7,B7L812C16,B7L812C25,B7L812C34,B7L812C43)</f>
        <v>85755</v>
      </c>
      <c r="AB40" s="16" t="s">
        <v>40844</v>
      </c>
      <c r="AC40" s="33">
        <f>IF(D6L1633C12=0,0,D6L1633C10/D6L1633C12)</f>
        <v>4.6664629648069715E-2</v>
      </c>
      <c r="AD40" s="16" t="s">
        <v>40845</v>
      </c>
      <c r="AE40" s="33">
        <f>IF(D6L1633C5=0,0,D6L1633C10/D6L1633C5)</f>
        <v>0.3904122258995335</v>
      </c>
      <c r="AF40" s="16" t="s">
        <v>40846</v>
      </c>
      <c r="AG40" s="33">
        <f>CHOOSE(MIN(D6L1633C9,RUN_YEARS),B7L812C5,B7L812C14,B7L812C23,B7L812C32,B7L812C41)</f>
        <v>809.99154763335844</v>
      </c>
      <c r="AH40" s="16" t="s">
        <v>40847</v>
      </c>
      <c r="AI40" s="33">
        <f>IF(D6L1633C15=0,0,D6L1633C11/D6L1633C15)</f>
        <v>0.12132803708498135</v>
      </c>
      <c r="AJ40" s="16" t="s">
        <v>40848</v>
      </c>
      <c r="AK40" s="33">
        <f>IF(D6L1633C5=0,0,D6L1633C11/D6L1633C5)</f>
        <v>9.5877741004664931E-3</v>
      </c>
      <c r="AL40" s="16" t="s">
        <v>40849</v>
      </c>
      <c r="AM40" s="33">
        <f>D6L1633C8*CHOOSE(MIN(D6L1633C9,RUN_YEARS),B7L812C4,B7L812C13,B7L812C22,B7L812C31,B7L812C40)</f>
        <v>2041.9173424694532</v>
      </c>
      <c r="AN40" s="16" t="s">
        <v>40850</v>
      </c>
      <c r="AO40" s="33">
        <f>D6L1633C8-D6L1633C18</f>
        <v>4108.0826575305473</v>
      </c>
      <c r="AP40" s="16" t="s">
        <v>40851</v>
      </c>
      <c r="AQ40" s="33">
        <f>CHOOSE(MIN(D6L1633C9,RUN_YEARS),B7L812C2,B7L812C11,B7L812C20,B7L812C29,B7L812C38)</f>
        <v>199.54045594000513</v>
      </c>
      <c r="AR40" s="16" t="s">
        <v>40852</v>
      </c>
      <c r="AS40" s="33">
        <f>IF(D6L1633C20=0,0,D6L1633C18/D6L1633C20)</f>
        <v>10.233099512829552</v>
      </c>
      <c r="AT40" s="16" t="s">
        <v>40853</v>
      </c>
      <c r="AU40" s="33">
        <f>IF(D6L1633C5=0,0,D6L1633C18/D6L1633C5)</f>
        <v>0.19921144804580032</v>
      </c>
      <c r="AV40" s="16" t="s">
        <v>40854</v>
      </c>
      <c r="AW40" s="33">
        <f>CHOOSE(MIN(D6L1633C9,RUN_YEARS),B7L812C1,B7L812C10,B7L812C19,B7L812C28,B7L812C37)</f>
        <v>401.450474744247</v>
      </c>
      <c r="AX40" s="16" t="s">
        <v>40855</v>
      </c>
      <c r="AY40" s="33">
        <f>IF(D6L1633C23=0,0,D6L1633C19/D6L1633C23)</f>
        <v>10.233099512829554</v>
      </c>
      <c r="AZ40" s="16" t="s">
        <v>40856</v>
      </c>
      <c r="BA40" s="33">
        <f>IF(D6L1633C5=0,0,D6L1633C19/D6L1633C5)</f>
        <v>0.40078855195419971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19675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19675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19675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85755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809.99154763335844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6532.4754005018685</v>
      </c>
      <c r="AN41" s="16" t="s">
        <v>40869</v>
      </c>
      <c r="AO41" s="33">
        <f>D6L1634C8-D6L1634C18</f>
        <v>13142.524599498131</v>
      </c>
      <c r="AP41" s="16" t="s">
        <v>40870</v>
      </c>
      <c r="AQ41" s="33">
        <f>CHOOSE(MIN(D6L1634C9,RUN_YEARS),B7L812C2,B7L812C11,B7L812C20,B7L812C29,B7L812C38)</f>
        <v>199.54045594000513</v>
      </c>
      <c r="AR41" s="16" t="s">
        <v>40871</v>
      </c>
      <c r="AS41" s="33">
        <f>IF(D6L1634C20=0,0,D6L1634C18/D6L1634C20)</f>
        <v>32.737598847954708</v>
      </c>
      <c r="AT41" s="16" t="s">
        <v>40872</v>
      </c>
      <c r="AU41" s="33">
        <f>IF(D6L1634C5=0,0,D6L1634C18/D6L1634C5)</f>
        <v>0.33201908007633385</v>
      </c>
      <c r="AV41" s="16" t="s">
        <v>40873</v>
      </c>
      <c r="AW41" s="33">
        <f>CHOOSE(MIN(D6L1634C9,RUN_YEARS),B7L812C1,B7L812C10,B7L812C19,B7L812C28,B7L812C37)</f>
        <v>401.450474744247</v>
      </c>
      <c r="AX41" s="16" t="s">
        <v>40874</v>
      </c>
      <c r="AY41" s="33">
        <f>IF(D6L1634C23=0,0,D6L1634C19/D6L1634C23)</f>
        <v>32.737598847954708</v>
      </c>
      <c r="AZ41" s="16" t="s">
        <v>40875</v>
      </c>
      <c r="BA41" s="33">
        <f>IF(D6L1634C5=0,0,D6L1634C19/D6L1634C5)</f>
        <v>0.66798091992366615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85755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809.99154763335844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199.54045594000513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401.450474744247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-13626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-13626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-13626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85755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809.99154763335844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-4524.0919851201252</v>
      </c>
      <c r="AN43" s="16" t="s">
        <v>40910</v>
      </c>
      <c r="AO43" s="33">
        <f>D6L1636C8-D6L1636C18</f>
        <v>-9101.9080148798748</v>
      </c>
      <c r="AP43" s="16" t="s">
        <v>40911</v>
      </c>
      <c r="AQ43" s="33">
        <f>CHOOSE(MIN(D6L1636C9,RUN_YEARS),B7L812C2,B7L812C11,B7L812C20,B7L812C29,B7L812C38)</f>
        <v>199.54045594000513</v>
      </c>
      <c r="AR43" s="16" t="s">
        <v>40912</v>
      </c>
      <c r="AS43" s="33">
        <f>IF(D6L1636C20=0,0,D6L1636C18/D6L1636C20)</f>
        <v>-22.672555115742355</v>
      </c>
      <c r="AT43" s="16" t="s">
        <v>40913</v>
      </c>
      <c r="AU43" s="33">
        <f>IF(D6L1636C5=0,0,D6L1636C18/D6L1636C5)</f>
        <v>0.33201908007633385</v>
      </c>
      <c r="AV43" s="16" t="s">
        <v>40914</v>
      </c>
      <c r="AW43" s="33">
        <f>CHOOSE(MIN(D6L1636C9,RUN_YEARS),B7L812C1,B7L812C10,B7L812C19,B7L812C28,B7L812C37)</f>
        <v>401.450474744247</v>
      </c>
      <c r="AX43" s="16" t="s">
        <v>40915</v>
      </c>
      <c r="AY43" s="33">
        <f>IF(D6L1636C23=0,0,D6L1636C19/D6L1636C23)</f>
        <v>-22.672555115742355</v>
      </c>
      <c r="AZ43" s="16" t="s">
        <v>40916</v>
      </c>
      <c r="BA43" s="33">
        <f>IF(D6L1636C5=0,0,D6L1636C19/D6L1636C5)</f>
        <v>0.66798091992366615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16952.088624803921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16625.544312401958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4263.2721562009801</v>
      </c>
      <c r="R44" s="16" t="s">
        <v>40920</v>
      </c>
      <c r="S44" s="15">
        <f>SUM(D6L1629C8:D6L1636C8)</f>
        <v>12362.272156200979</v>
      </c>
      <c r="U44" s="21" t="str">
        <f>NULL_VALUE</f>
        <v>n/a</v>
      </c>
      <c r="V44" s="16" t="s">
        <v>40921</v>
      </c>
      <c r="W44" s="33">
        <f>SUM(D6L1629C10:D6L1636C10)</f>
        <v>4161.0839302948207</v>
      </c>
      <c r="X44" s="16" t="s">
        <v>40922</v>
      </c>
      <c r="Y44" s="33">
        <f>SUM(D6L1629C11:D6L1636C11)</f>
        <v>102.18822590615925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4.8522930794645452E-2</v>
      </c>
      <c r="AD44" s="16" t="s">
        <v>40924</v>
      </c>
      <c r="AE44" s="33">
        <f>IF(D6L1637C5=0,0,D6L1637C10/D6L1637C5)</f>
        <v>0.25028256832414364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0.12615962006607828</v>
      </c>
      <c r="AJ44" s="16" t="s">
        <v>40926</v>
      </c>
      <c r="AK44" s="33">
        <f>IF(D6L1637C5=0,0,D6L1637C11/D6L1637C5)</f>
        <v>6.1464589661543358E-3</v>
      </c>
      <c r="AL44" s="16" t="s">
        <v>40927</v>
      </c>
      <c r="AM44" s="33">
        <f>SUM(D6L1629C18:D6L1636C18)</f>
        <v>4104.5102289551251</v>
      </c>
      <c r="AN44" s="16" t="s">
        <v>40928</v>
      </c>
      <c r="AO44" s="33">
        <f>SUM(D6L1629C19:D6L1636C19)</f>
        <v>8257.7619272458542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20.569814825867738</v>
      </c>
      <c r="AT44" s="16" t="s">
        <v>40930</v>
      </c>
      <c r="AU44" s="33">
        <f>IF(D6L1637C5=0,0,D6L1637C18/D6L1637C5)</f>
        <v>0.24687975033054002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20.569814825867738</v>
      </c>
      <c r="AZ44" s="16" t="s">
        <v>40932</v>
      </c>
      <c r="BA44" s="33">
        <f>IF(D6L1637C5=0,0,D6L1637C19/D6L1637C5)</f>
        <v>0.49669122237916208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1318.0554346048796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659.02771730243978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329.51385865121989</v>
      </c>
      <c r="R45" s="16" t="s">
        <v>40937</v>
      </c>
      <c r="S45" s="15">
        <f>D6L1638C5-D6L1638C7</f>
        <v>329.51385865121989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321.61559755191752</v>
      </c>
      <c r="X45" s="16" t="s">
        <v>40939</v>
      </c>
      <c r="Y45" s="33">
        <f>D6L1638C7-D6L1638C10</f>
        <v>7.8982610993023741</v>
      </c>
      <c r="Z45" s="16" t="s">
        <v>40940</v>
      </c>
      <c r="AA45" s="33">
        <f>CHOOSE(MIN(D6L1638C9,RUN_YEARS),B7L812C7,B7L812C16,B7L812C25,B7L812C34,B7L812C43)</f>
        <v>85755</v>
      </c>
      <c r="AB45" s="16" t="s">
        <v>40941</v>
      </c>
      <c r="AC45" s="33">
        <f>IF(D6L1638C12=0,0,D6L1638C10/D6L1638C12)</f>
        <v>3.750400531186724E-3</v>
      </c>
      <c r="AD45" s="16" t="s">
        <v>40942</v>
      </c>
      <c r="AE45" s="33">
        <f>IF(D6L1638C5=0,0,D6L1638C10/D6L1638C5)</f>
        <v>0.48801528237441688</v>
      </c>
      <c r="AF45" s="16" t="s">
        <v>40943</v>
      </c>
      <c r="AG45" s="33">
        <f>CHOOSE(MIN(D6L1638C9,RUN_YEARS),B7L812C5,B7L812C14,B7L812C23,B7L812C32,B7L812C41)</f>
        <v>809.99154763335844</v>
      </c>
      <c r="AH45" s="16" t="s">
        <v>40944</v>
      </c>
      <c r="AI45" s="33">
        <f>IF(D6L1638C15=0,0,D6L1638C11/D6L1638C15)</f>
        <v>9.7510413810855106E-3</v>
      </c>
      <c r="AJ45" s="16" t="s">
        <v>40945</v>
      </c>
      <c r="AK45" s="33">
        <f>IF(D6L1638C5=0,0,D6L1638C11/D6L1638C5)</f>
        <v>1.1984717625583141E-2</v>
      </c>
      <c r="AL45" s="16" t="s">
        <v>40946</v>
      </c>
      <c r="AM45" s="33">
        <f>D6L1638C8*CHOOSE(MIN(D6L1638C9,RUN_YEARS),B7L812C4,B7L812C13,B7L812C22,B7L812C31,B7L812C40)</f>
        <v>109.40488822178114</v>
      </c>
      <c r="AN45" s="16" t="s">
        <v>40947</v>
      </c>
      <c r="AO45" s="33">
        <f>D6L1638C8-D6L1638C18</f>
        <v>220.10897042943876</v>
      </c>
      <c r="AP45" s="16" t="s">
        <v>40948</v>
      </c>
      <c r="AQ45" s="33">
        <f>CHOOSE(MIN(D6L1638C9,RUN_YEARS),B7L812C2,B7L812C11,B7L812C20,B7L812C29,B7L812C38)</f>
        <v>199.54045594000513</v>
      </c>
      <c r="AR45" s="16" t="s">
        <v>40949</v>
      </c>
      <c r="AS45" s="33">
        <f>IF(D6L1638C20=0,0,D6L1638C18/D6L1638C20)</f>
        <v>0.54828424494868033</v>
      </c>
      <c r="AT45" s="16" t="s">
        <v>40950</v>
      </c>
      <c r="AU45" s="33">
        <f>IF(D6L1638C5=0,0,D6L1638C18/D6L1638C5)</f>
        <v>0.16600954003816693</v>
      </c>
      <c r="AV45" s="16" t="s">
        <v>40951</v>
      </c>
      <c r="AW45" s="33">
        <f>CHOOSE(MIN(D6L1638C9,RUN_YEARS),B7L812C1,B7L812C10,B7L812C19,B7L812C28,B7L812C37)</f>
        <v>401.450474744247</v>
      </c>
      <c r="AX45" s="16" t="s">
        <v>40952</v>
      </c>
      <c r="AY45" s="33">
        <f>IF(D6L1638C23=0,0,D6L1638C19/D6L1638C23)</f>
        <v>0.54828424494868044</v>
      </c>
      <c r="AZ45" s="16" t="s">
        <v>40953</v>
      </c>
      <c r="BA45" s="33">
        <f>IF(D6L1638C5=0,0,D6L1638C19/D6L1638C5)</f>
        <v>0.33399045996183307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20501.176429039231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20501.176429039231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8200.4705716156932</v>
      </c>
      <c r="R46" s="16" t="s">
        <v>40957</v>
      </c>
      <c r="S46" s="15">
        <f>D6L1639C5-D6L1639C7</f>
        <v>12300.705857423538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8003.909923220257</v>
      </c>
      <c r="X46" s="16" t="s">
        <v>40959</v>
      </c>
      <c r="Y46" s="33">
        <f>D6L1639C7-D6L1639C10</f>
        <v>196.56064839543615</v>
      </c>
      <c r="Z46" s="16" t="s">
        <v>40960</v>
      </c>
      <c r="AA46" s="33">
        <f>CHOOSE(MIN(D6L1639C9,RUN_YEARS),B7L812C7,B7L812C16,B7L812C25,B7L812C34,B7L812C43)</f>
        <v>85755</v>
      </c>
      <c r="AB46" s="16" t="s">
        <v>40961</v>
      </c>
      <c r="AC46" s="33">
        <f>IF(D6L1639C12=0,0,D6L1639C10/D6L1639C12)</f>
        <v>9.3334615162034368E-2</v>
      </c>
      <c r="AD46" s="16" t="s">
        <v>40962</v>
      </c>
      <c r="AE46" s="33">
        <f>IF(D6L1639C5=0,0,D6L1639C10/D6L1639C5)</f>
        <v>0.39041222589953356</v>
      </c>
      <c r="AF46" s="16" t="s">
        <v>40963</v>
      </c>
      <c r="AG46" s="33">
        <f>CHOOSE(MIN(D6L1639C9,RUN_YEARS),B7L812C5,B7L812C14,B7L812C23,B7L812C32,B7L812C41)</f>
        <v>809.99154763335844</v>
      </c>
      <c r="AH46" s="16" t="s">
        <v>40964</v>
      </c>
      <c r="AI46" s="33">
        <f>IF(D6L1639C15=0,0,D6L1639C11/D6L1639C15)</f>
        <v>0.24266999942128908</v>
      </c>
      <c r="AJ46" s="16" t="s">
        <v>40965</v>
      </c>
      <c r="AK46" s="33">
        <f>IF(D6L1639C5=0,0,D6L1639C11/D6L1639C5)</f>
        <v>9.5877741004664757E-3</v>
      </c>
      <c r="AL46" s="16" t="s">
        <v>40966</v>
      </c>
      <c r="AM46" s="33">
        <f>D6L1639C8*CHOOSE(MIN(D6L1639C9,RUN_YEARS),B7L812C4,B7L812C13,B7L812C22,B7L812C31,B7L812C40)</f>
        <v>4084.0690430713344</v>
      </c>
      <c r="AN46" s="16" t="s">
        <v>40967</v>
      </c>
      <c r="AO46" s="33">
        <f>D6L1639C8-D6L1639C18</f>
        <v>8216.6368143522031</v>
      </c>
      <c r="AP46" s="16" t="s">
        <v>40968</v>
      </c>
      <c r="AQ46" s="33">
        <f>CHOOSE(MIN(D6L1639C9,RUN_YEARS),B7L812C2,B7L812C11,B7L812C20,B7L812C29,B7L812C38)</f>
        <v>199.54045594000513</v>
      </c>
      <c r="AR46" s="16" t="s">
        <v>40969</v>
      </c>
      <c r="AS46" s="33">
        <f>IF(D6L1639C20=0,0,D6L1639C18/D6L1639C20)</f>
        <v>20.467373514969175</v>
      </c>
      <c r="AT46" s="16" t="s">
        <v>40970</v>
      </c>
      <c r="AU46" s="33">
        <f>IF(D6L1639C5=0,0,D6L1639C18/D6L1639C5)</f>
        <v>0.19921144804580029</v>
      </c>
      <c r="AV46" s="16" t="s">
        <v>40971</v>
      </c>
      <c r="AW46" s="33">
        <f>CHOOSE(MIN(D6L1639C9,RUN_YEARS),B7L812C1,B7L812C10,B7L812C19,B7L812C28,B7L812C37)</f>
        <v>401.450474744247</v>
      </c>
      <c r="AX46" s="16" t="s">
        <v>40972</v>
      </c>
      <c r="AY46" s="33">
        <f>IF(D6L1639C23=0,0,D6L1639C19/D6L1639C23)</f>
        <v>20.467373514969175</v>
      </c>
      <c r="AZ46" s="16" t="s">
        <v>40973</v>
      </c>
      <c r="BA46" s="33">
        <f>IF(D6L1639C5=0,0,D6L1639C19/D6L1639C5)</f>
        <v>0.40078855195419966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21819.231863644112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21160.204146341672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8529.9844302669135</v>
      </c>
      <c r="R47" s="16" t="s">
        <v>40977</v>
      </c>
      <c r="S47" s="15">
        <f>SUM(D6L1638C8:D6L1639C8)</f>
        <v>12630.219716074758</v>
      </c>
      <c r="U47" s="21" t="str">
        <f>NULL_VALUE</f>
        <v>n/a</v>
      </c>
      <c r="V47" s="16" t="s">
        <v>40978</v>
      </c>
      <c r="W47" s="33">
        <f>SUM(D6L1638C10:D6L1639C10)</f>
        <v>8325.5255207721748</v>
      </c>
      <c r="X47" s="16" t="s">
        <v>40979</v>
      </c>
      <c r="Y47" s="33">
        <f>SUM(D6L1638C11:D6L1639C11)</f>
        <v>204.45890949473852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9.7085015693221088E-2</v>
      </c>
      <c r="AD47" s="16" t="s">
        <v>40981</v>
      </c>
      <c r="AE47" s="33">
        <f>IF(D6L1640C5=0,0,D6L1640C10/D6L1640C5)</f>
        <v>0.39345204153956859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0.2524210408023746</v>
      </c>
      <c r="AJ47" s="16" t="s">
        <v>40983</v>
      </c>
      <c r="AK47" s="33">
        <f>IF(D6L1640C5=0,0,D6L1640C11/D6L1640C5)</f>
        <v>9.6624261316536897E-3</v>
      </c>
      <c r="AL47" s="16" t="s">
        <v>40984</v>
      </c>
      <c r="AM47" s="33">
        <f>SUM(D6L1638C18:D6L1639C18)</f>
        <v>4193.4739312931151</v>
      </c>
      <c r="AN47" s="16" t="s">
        <v>40985</v>
      </c>
      <c r="AO47" s="33">
        <f>SUM(D6L1638C19:D6L1639C19)</f>
        <v>8436.7457847816422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21.015657759917854</v>
      </c>
      <c r="AT47" s="16" t="s">
        <v>40987</v>
      </c>
      <c r="AU47" s="33">
        <f>IF(D6L1640C5=0,0,D6L1640C18/D6L1640C5)</f>
        <v>0.19817738535467358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21.015657759917854</v>
      </c>
      <c r="AZ47" s="16" t="s">
        <v>40989</v>
      </c>
      <c r="BA47" s="33">
        <f>IF(D6L1640C5=0,0,D6L1640C19/D6L1640C5)</f>
        <v>0.39870814697410412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39002.681891613029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37945.580781999073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12873.172748095612</v>
      </c>
      <c r="R48" s="16" t="s">
        <v>40994</v>
      </c>
      <c r="S48" s="15">
        <f>SUM(D6L1628C8,D6L1637C8,D6L1640C8)</f>
        <v>25072.408033903455</v>
      </c>
      <c r="U48" s="21" t="str">
        <f>NULL_VALUE</f>
        <v>n/a</v>
      </c>
      <c r="V48" s="16" t="s">
        <v>40995</v>
      </c>
      <c r="W48" s="33">
        <f>SUM(D6L1628C10,D6L1637C10,D6L1640C10)</f>
        <v>12564.529572931597</v>
      </c>
      <c r="X48" s="16" t="s">
        <v>40996</v>
      </c>
      <c r="Y48" s="33">
        <f>SUM(D6L1628C11,D6L1637C11,D6L1640C11)</f>
        <v>308.6431751640153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0.14664807276247466</v>
      </c>
      <c r="AD48" s="16" t="s">
        <v>40998</v>
      </c>
      <c r="AE48" s="33">
        <f>IF(D6L1641C5=0,0,D6L1641C10/D6L1641C5)</f>
        <v>0.33111970653752804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0.38128498918243403</v>
      </c>
      <c r="AJ48" s="16" t="s">
        <v>41000</v>
      </c>
      <c r="AK48" s="33">
        <f>IF(D6L1641C5=0,0,D6L1641C11/D6L1641C5)</f>
        <v>8.1338371637319079E-3</v>
      </c>
      <c r="AL48" s="16" t="s">
        <v>41001</v>
      </c>
      <c r="AM48" s="33">
        <f>SUM(D6L1628C18,D6L1637C18,D6L1640C18)</f>
        <v>8322.784287354043</v>
      </c>
      <c r="AN48" s="16" t="s">
        <v>41002</v>
      </c>
      <c r="AO48" s="33">
        <f>SUM(D6L1628C19,D6L1637C19,D6L1640C19)</f>
        <v>16749.623746549412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41.737168290552205</v>
      </c>
      <c r="AT48" s="16" t="s">
        <v>41004</v>
      </c>
      <c r="AU48" s="33">
        <f>IF(D6L1641C5=0,0,D6L1641C18/D6L1641C5)</f>
        <v>0.21933474507003123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41.737168290552205</v>
      </c>
      <c r="AZ48" s="16" t="s">
        <v>41006</v>
      </c>
      <c r="BA48" s="33">
        <f>IF(D6L1641C5=0,0,D6L1641C19/D6L1641C5)</f>
        <v>0.44141171122870865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C1A0F-830A-4590-8467-D3583DF62AA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313.74582533333336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269.82140978666666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134.91070489333333</v>
      </c>
      <c r="R8" s="16" t="s">
        <v>41016</v>
      </c>
      <c r="S8" s="15">
        <f>D6L1701C5-D6L1701C7</f>
        <v>134.91070489333333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130.47168971328242</v>
      </c>
      <c r="X8" s="16" t="s">
        <v>41018</v>
      </c>
      <c r="Y8" s="33">
        <f>D6L1701C7-D6L1701C10</f>
        <v>4.4390151800509159</v>
      </c>
      <c r="Z8" s="16" t="s">
        <v>41019</v>
      </c>
      <c r="AA8" s="33">
        <f>CHOOSE(MIN(D6L1701C9,RUN_YEARS),B7L816C7,B7L816C16,B7L816C25,B7L816C34,B7L816C43)</f>
        <v>3750194.666666667</v>
      </c>
      <c r="AB8" s="16" t="s">
        <v>41020</v>
      </c>
      <c r="AC8" s="33">
        <f>IF(D6L1701C12=0,0,D6L1701C10/D6L1701C12)</f>
        <v>3.4790644569192783E-5</v>
      </c>
      <c r="AD8" s="16" t="s">
        <v>41021</v>
      </c>
      <c r="AE8" s="33">
        <f>IF(D6L1701C5=0,0,D6L1701C10/D6L1701C5)</f>
        <v>0.48354832115227397</v>
      </c>
      <c r="AF8" s="16" t="s">
        <v>41022</v>
      </c>
      <c r="AG8" s="33">
        <f>CHOOSE(MIN(D6L1701C9,RUN_YEARS),B7L816C5,B7L816C14,B7L816C23,B7L816C32,B7L816C41)</f>
        <v>49073.926394012393</v>
      </c>
      <c r="AH8" s="16" t="s">
        <v>41023</v>
      </c>
      <c r="AI8" s="33">
        <f>IF(D6L1701C15=0,0,D6L1701C11/D6L1701C15)</f>
        <v>9.0455675879901241E-5</v>
      </c>
      <c r="AJ8" s="16" t="s">
        <v>41024</v>
      </c>
      <c r="AK8" s="33">
        <f>IF(D6L1701C5=0,0,D6L1701C11/D6L1701C5)</f>
        <v>1.6451678847726012E-2</v>
      </c>
      <c r="AL8" s="16" t="s">
        <v>41025</v>
      </c>
      <c r="AM8" s="33">
        <f>D6L1701C8*CHOOSE(MIN(D6L1701C9,RUN_YEARS),B7L816C4,B7L816C13,B7L816C22,B7L816C31,B7L816C40)</f>
        <v>33.886458598862447</v>
      </c>
      <c r="AN8" s="16" t="s">
        <v>41026</v>
      </c>
      <c r="AO8" s="33">
        <f>D6L1701C8-D6L1701C18</f>
        <v>101.02424629447088</v>
      </c>
      <c r="AP8" s="16" t="s">
        <v>41027</v>
      </c>
      <c r="AQ8" s="33">
        <f>CHOOSE(MIN(D6L1701C9,RUN_YEARS),B7L816C2,B7L816C11,B7L816C20,B7L816C29,B7L816C38)</f>
        <v>8162.6978647098003</v>
      </c>
      <c r="AR8" s="16" t="s">
        <v>41028</v>
      </c>
      <c r="AS8" s="33">
        <f>IF(D6L1701C20=0,0,D6L1701C18/D6L1701C20)</f>
        <v>4.1513797472972104E-3</v>
      </c>
      <c r="AT8" s="16" t="s">
        <v>41029</v>
      </c>
      <c r="AU8" s="33">
        <f>IF(D6L1701C5=0,0,D6L1701C18/D6L1701C5)</f>
        <v>0.1255884721144058</v>
      </c>
      <c r="AV8" s="16" t="s">
        <v>41030</v>
      </c>
      <c r="AW8" s="33">
        <f>CHOOSE(MIN(D6L1701C9,RUN_YEARS),B7L816C1,B7L816C10,B7L816C19,B7L816C28,B7L816C37)</f>
        <v>24335.101205868617</v>
      </c>
      <c r="AX8" s="16" t="s">
        <v>41031</v>
      </c>
      <c r="AY8" s="33">
        <f>IF(D6L1701C23=0,0,D6L1701C19/D6L1701C23)</f>
        <v>4.1513797472972095E-3</v>
      </c>
      <c r="AZ8" s="16" t="s">
        <v>41032</v>
      </c>
      <c r="BA8" s="33">
        <f>IF(D6L1701C5=0,0,D6L1701C19/D6L1701C5)</f>
        <v>0.37441152788559418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1.2272480264354486</v>
      </c>
      <c r="J9" s="16" t="s">
        <v>41053</v>
      </c>
      <c r="K9" s="21">
        <f>IF(FLOW_THRU_100PCT="Y",1,INDEX(VariabilityMatrix,D6L1702C1,D6L1702C9))</f>
        <v>0.66223585226080861</v>
      </c>
      <c r="L9" s="16" t="s">
        <v>41033</v>
      </c>
      <c r="M9" s="15">
        <f>IF(D6L1702C2&lt;&gt;0,D6L1702C2*D6L1702C4,D6L1702C3*D6L1702C4)</f>
        <v>0.8127276427218747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0.40636382136093735</v>
      </c>
      <c r="R9" s="16" t="s">
        <v>41035</v>
      </c>
      <c r="S9" s="15">
        <f>D6L1702C5-D6L1702C7</f>
        <v>0.40636382136093735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0.39278494982900825</v>
      </c>
      <c r="X9" s="16" t="s">
        <v>41037</v>
      </c>
      <c r="Y9" s="33">
        <f>D6L1702C7-D6L1702C10</f>
        <v>1.3578871531929104E-2</v>
      </c>
      <c r="Z9" s="16" t="s">
        <v>41038</v>
      </c>
      <c r="AA9" s="33">
        <f>CHOOSE(MIN(D6L1702C9,RUN_YEARS),B7L816C7,B7L816C16,B7L816C25,B7L816C34,B7L816C43)</f>
        <v>3695126.8</v>
      </c>
      <c r="AB9" s="16" t="s">
        <v>41039</v>
      </c>
      <c r="AC9" s="33">
        <f>IF(D6L1702C12=0,0,D6L1702C10/D6L1702C12)</f>
        <v>1.0629809776189772E-7</v>
      </c>
      <c r="AD9" s="16" t="s">
        <v>41040</v>
      </c>
      <c r="AE9" s="33">
        <f>IF(D6L1702C5=0,0,D6L1702C10/D6L1702C5)</f>
        <v>0.48329222384210702</v>
      </c>
      <c r="AF9" s="16" t="s">
        <v>41041</v>
      </c>
      <c r="AG9" s="33">
        <f>CHOOSE(MIN(D6L1702C9,RUN_YEARS),B7L816C5,B7L816C14,B7L816C23,B7L816C32,B7L816C41)</f>
        <v>49132.044757698837</v>
      </c>
      <c r="AH9" s="16" t="s">
        <v>41042</v>
      </c>
      <c r="AI9" s="33">
        <f>IF(D6L1702C15=0,0,D6L1702C11/D6L1702C15)</f>
        <v>2.7637505418093428E-7</v>
      </c>
      <c r="AJ9" s="16" t="s">
        <v>41043</v>
      </c>
      <c r="AK9" s="33">
        <f>IF(D6L1702C5=0,0,D6L1702C11/D6L1702C5)</f>
        <v>1.6707776157892984E-2</v>
      </c>
      <c r="AL9" s="16" t="s">
        <v>41044</v>
      </c>
      <c r="AM9" s="33">
        <f>D6L1702C8*CHOOSE(MIN(D6L1702C9,RUN_YEARS),B7L816C4,B7L816C13,B7L816C22,B7L816C31,B7L816C40)</f>
        <v>0.10498526546343298</v>
      </c>
      <c r="AN9" s="16" t="s">
        <v>41045</v>
      </c>
      <c r="AO9" s="33">
        <f>D6L1702C8-D6L1702C18</f>
        <v>0.3013785558975044</v>
      </c>
      <c r="AP9" s="16" t="s">
        <v>41046</v>
      </c>
      <c r="AQ9" s="33">
        <f>CHOOSE(MIN(D6L1702C9,RUN_YEARS),B7L816C2,B7L816C11,B7L816C20,B7L816C29,B7L816C38)</f>
        <v>8478.9676614709297</v>
      </c>
      <c r="AR9" s="16" t="s">
        <v>41047</v>
      </c>
      <c r="AS9" s="33">
        <f>IF(D6L1702C20=0,0,D6L1702C18/D6L1702C20)</f>
        <v>1.2381845249922814E-5</v>
      </c>
      <c r="AT9" s="16" t="s">
        <v>41048</v>
      </c>
      <c r="AU9" s="33">
        <f>IF(D6L1702C5=0,0,D6L1702C18/D6L1702C5)</f>
        <v>0.12917644232184708</v>
      </c>
      <c r="AV9" s="16" t="s">
        <v>41049</v>
      </c>
      <c r="AW9" s="33">
        <f>CHOOSE(MIN(D6L1702C9,RUN_YEARS),B7L816C1,B7L816C10,B7L816C19,B7L816C28,B7L816C37)</f>
        <v>24340.35879259459</v>
      </c>
      <c r="AX9" s="16" t="s">
        <v>41050</v>
      </c>
      <c r="AY9" s="33">
        <f>IF(D6L1702C23=0,0,D6L1702C19/D6L1702C23)</f>
        <v>1.2381845249922816E-5</v>
      </c>
      <c r="AZ9" s="16" t="s">
        <v>41051</v>
      </c>
      <c r="BA9" s="33">
        <f>IF(D6L1702C5=0,0,D6L1702C19/D6L1702C5)</f>
        <v>0.37082355767815295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9.1846483185562641E-2</v>
      </c>
      <c r="J10" s="16" t="s">
        <v>41074</v>
      </c>
      <c r="K10" s="21">
        <f>IF(FLOW_THRU_100PCT="Y",1,INDEX(VariabilityMatrix,D6L1703C1,D6L1703C9))</f>
        <v>0.66223585226080861</v>
      </c>
      <c r="L10" s="16" t="s">
        <v>41054</v>
      </c>
      <c r="M10" s="15">
        <f>IF(D6L1703C2&lt;&gt;0,D6L1703C2*D6L1703C4,D6L1703C3*D6L1703C4)</f>
        <v>6.0824034069549102E-2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3.0412017034774551E-2</v>
      </c>
      <c r="R10" s="16" t="s">
        <v>41056</v>
      </c>
      <c r="S10" s="15">
        <f>D6L1703C5-D6L1703C7</f>
        <v>3.0412017034774551E-2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2.9395782688520469E-2</v>
      </c>
      <c r="X10" s="16" t="s">
        <v>41058</v>
      </c>
      <c r="Y10" s="33">
        <f>D6L1703C7-D6L1703C10</f>
        <v>1.0162343462540822E-3</v>
      </c>
      <c r="Z10" s="16" t="s">
        <v>41059</v>
      </c>
      <c r="AA10" s="33">
        <f>CHOOSE(MIN(D6L1703C9,RUN_YEARS),B7L816C7,B7L816C16,B7L816C25,B7L816C34,B7L816C43)</f>
        <v>3695126.8</v>
      </c>
      <c r="AB10" s="16" t="s">
        <v>41060</v>
      </c>
      <c r="AC10" s="33">
        <f>IF(D6L1703C12=0,0,D6L1703C10/D6L1703C12)</f>
        <v>7.9552838859333522E-9</v>
      </c>
      <c r="AD10" s="16" t="s">
        <v>41061</v>
      </c>
      <c r="AE10" s="33">
        <f>IF(D6L1703C5=0,0,D6L1703C10/D6L1703C5)</f>
        <v>0.48329222384210702</v>
      </c>
      <c r="AF10" s="16" t="s">
        <v>41062</v>
      </c>
      <c r="AG10" s="33">
        <f>CHOOSE(MIN(D6L1703C9,RUN_YEARS),B7L816C5,B7L816C14,B7L816C23,B7L816C32,B7L816C41)</f>
        <v>49132.044757698837</v>
      </c>
      <c r="AH10" s="16" t="s">
        <v>41063</v>
      </c>
      <c r="AI10" s="33">
        <f>IF(D6L1703C15=0,0,D6L1703C11/D6L1703C15)</f>
        <v>2.0683738103426714E-8</v>
      </c>
      <c r="AJ10" s="16" t="s">
        <v>41064</v>
      </c>
      <c r="AK10" s="33">
        <f>IF(D6L1703C5=0,0,D6L1703C11/D6L1703C5)</f>
        <v>1.670777615789297E-2</v>
      </c>
      <c r="AL10" s="16" t="s">
        <v>41065</v>
      </c>
      <c r="AM10" s="33">
        <f>D6L1703C8*CHOOSE(MIN(D6L1703C9,RUN_YEARS),B7L816C4,B7L816C13,B7L816C22,B7L816C31,B7L816C40)</f>
        <v>7.8570323287671714E-3</v>
      </c>
      <c r="AN10" s="16" t="s">
        <v>41066</v>
      </c>
      <c r="AO10" s="33">
        <f>D6L1703C8-D6L1703C18</f>
        <v>2.2554984706007378E-2</v>
      </c>
      <c r="AP10" s="16" t="s">
        <v>41067</v>
      </c>
      <c r="AQ10" s="33">
        <f>CHOOSE(MIN(D6L1703C9,RUN_YEARS),B7L816C2,B7L816C11,B7L816C20,B7L816C29,B7L816C38)</f>
        <v>8478.9676614709297</v>
      </c>
      <c r="AR10" s="16" t="s">
        <v>41068</v>
      </c>
      <c r="AS10" s="33">
        <f>IF(D6L1703C20=0,0,D6L1703C18/D6L1703C20)</f>
        <v>9.2664963972797306E-7</v>
      </c>
      <c r="AT10" s="16" t="s">
        <v>41069</v>
      </c>
      <c r="AU10" s="33">
        <f>IF(D6L1703C5=0,0,D6L1703C18/D6L1703C5)</f>
        <v>0.12917644232184708</v>
      </c>
      <c r="AV10" s="16" t="s">
        <v>41070</v>
      </c>
      <c r="AW10" s="33">
        <f>CHOOSE(MIN(D6L1703C9,RUN_YEARS),B7L816C1,B7L816C10,B7L816C19,B7L816C28,B7L816C37)</f>
        <v>24340.35879259459</v>
      </c>
      <c r="AX10" s="16" t="s">
        <v>41071</v>
      </c>
      <c r="AY10" s="33">
        <f>IF(D6L1703C23=0,0,D6L1703C19/D6L1703C23)</f>
        <v>9.2664963972797306E-7</v>
      </c>
      <c r="AZ10" s="16" t="s">
        <v>41072</v>
      </c>
      <c r="BA10" s="33">
        <f>IF(D6L1703C5=0,0,D6L1703C19/D6L1703C5)</f>
        <v>0.37082355767815289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0.67010704360171269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3926262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48795.403238807063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9135.8883985763659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24202.501510117283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4.2445285356632603</v>
      </c>
      <c r="J12" s="16" t="s">
        <v>41116</v>
      </c>
      <c r="K12" s="21">
        <f>IF(FLOW_THRU_100PCT="Y",1,INDEX(VariabilityMatrix,D6L1705C1,D6L1705C9))</f>
        <v>0.33958053474196392</v>
      </c>
      <c r="L12" s="16" t="s">
        <v>41096</v>
      </c>
      <c r="M12" s="15">
        <f>IF(D6L1705C2&lt;&gt;0,D6L1705C2*D6L1705C4,D6L1705C3*D6L1705C4)</f>
        <v>1.4413592698680551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0.72067963493402754</v>
      </c>
      <c r="R12" s="16" t="s">
        <v>41098</v>
      </c>
      <c r="S12" s="15">
        <f>D6L1705C5-D6L1705C7</f>
        <v>0.72067963493402754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0.69659772688996802</v>
      </c>
      <c r="X12" s="16" t="s">
        <v>41100</v>
      </c>
      <c r="Y12" s="33">
        <f>D6L1705C7-D6L1705C10</f>
        <v>2.4081908044059519E-2</v>
      </c>
      <c r="Z12" s="16" t="s">
        <v>41101</v>
      </c>
      <c r="AA12" s="33">
        <f>CHOOSE(MIN(D6L1705C9,RUN_YEARS),B7L816C7,B7L816C16,B7L816C25,B7L816C34,B7L816C43)</f>
        <v>3695126.8</v>
      </c>
      <c r="AB12" s="16" t="s">
        <v>41102</v>
      </c>
      <c r="AC12" s="33">
        <f>IF(D6L1705C12=0,0,D6L1705C10/D6L1705C12)</f>
        <v>1.8851794934072845E-7</v>
      </c>
      <c r="AD12" s="16" t="s">
        <v>41103</v>
      </c>
      <c r="AE12" s="33">
        <f>IF(D6L1705C5=0,0,D6L1705C10/D6L1705C5)</f>
        <v>0.48329222384210702</v>
      </c>
      <c r="AF12" s="16" t="s">
        <v>41104</v>
      </c>
      <c r="AG12" s="33">
        <f>CHOOSE(MIN(D6L1705C9,RUN_YEARS),B7L816C5,B7L816C14,B7L816C23,B7L816C32,B7L816C41)</f>
        <v>49132.044757698837</v>
      </c>
      <c r="AH12" s="16" t="s">
        <v>41105</v>
      </c>
      <c r="AI12" s="33">
        <f>IF(D6L1705C15=0,0,D6L1705C11/D6L1705C15)</f>
        <v>4.9014666828589423E-7</v>
      </c>
      <c r="AJ12" s="16" t="s">
        <v>41106</v>
      </c>
      <c r="AK12" s="33">
        <f>IF(D6L1705C5=0,0,D6L1705C11/D6L1705C5)</f>
        <v>1.6707776157892977E-2</v>
      </c>
      <c r="AL12" s="16" t="s">
        <v>41107</v>
      </c>
      <c r="AM12" s="33">
        <f>D6L1705C8*CHOOSE(MIN(D6L1705C9,RUN_YEARS),B7L816C4,B7L816C13,B7L816C22,B7L816C31,B7L816C40)</f>
        <v>0.18618966258917044</v>
      </c>
      <c r="AN12" s="16" t="s">
        <v>41108</v>
      </c>
      <c r="AO12" s="33">
        <f>D6L1705C8-D6L1705C18</f>
        <v>0.53448997234485707</v>
      </c>
      <c r="AP12" s="16" t="s">
        <v>41109</v>
      </c>
      <c r="AQ12" s="33">
        <f>CHOOSE(MIN(D6L1705C9,RUN_YEARS),B7L816C2,B7L816C11,B7L816C20,B7L816C29,B7L816C38)</f>
        <v>8478.9676614709297</v>
      </c>
      <c r="AR12" s="16" t="s">
        <v>41110</v>
      </c>
      <c r="AS12" s="33">
        <f>IF(D6L1705C20=0,0,D6L1705C18/D6L1705C20)</f>
        <v>2.1959001381174073E-5</v>
      </c>
      <c r="AT12" s="16" t="s">
        <v>41111</v>
      </c>
      <c r="AU12" s="33">
        <f>IF(D6L1705C5=0,0,D6L1705C18/D6L1705C5)</f>
        <v>0.12917644232184708</v>
      </c>
      <c r="AV12" s="16" t="s">
        <v>41112</v>
      </c>
      <c r="AW12" s="33">
        <f>CHOOSE(MIN(D6L1705C9,RUN_YEARS),B7L816C1,B7L816C10,B7L816C19,B7L816C28,B7L816C37)</f>
        <v>24340.35879259459</v>
      </c>
      <c r="AX12" s="16" t="s">
        <v>41113</v>
      </c>
      <c r="AY12" s="33">
        <f>IF(D6L1705C23=0,0,D6L1705C19/D6L1705C23)</f>
        <v>2.1959001381174073E-5</v>
      </c>
      <c r="AZ12" s="16" t="s">
        <v>41114</v>
      </c>
      <c r="BA12" s="33">
        <f>IF(D6L1705C5=0,0,D6L1705C19/D6L1705C5)</f>
        <v>0.37082355767815289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0.60965395612477902</v>
      </c>
      <c r="J13" s="16" t="s">
        <v>41137</v>
      </c>
      <c r="K13" s="21">
        <f>IF(FLOW_THRU_100PCT="Y",1,INDEX(VariabilityMatrix,D6L1706C1,D6L1706C9))</f>
        <v>0.66223585226080861</v>
      </c>
      <c r="L13" s="16" t="s">
        <v>41117</v>
      </c>
      <c r="M13" s="15">
        <f>IF(D6L1706C2&lt;&gt;0,D6L1706C2*D6L1706C4,D6L1706C3*D6L1706C4)</f>
        <v>0.40373470721846666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0.20186735360923333</v>
      </c>
      <c r="R13" s="16" t="s">
        <v>41119</v>
      </c>
      <c r="S13" s="15">
        <f>D6L1706C5-D6L1706C7</f>
        <v>0.20186735360923333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0.19512184449385472</v>
      </c>
      <c r="X13" s="16" t="s">
        <v>41121</v>
      </c>
      <c r="Y13" s="33">
        <f>D6L1706C7-D6L1706C10</f>
        <v>6.7455091153786062E-3</v>
      </c>
      <c r="Z13" s="16" t="s">
        <v>41122</v>
      </c>
      <c r="AA13" s="33">
        <f>CHOOSE(MIN(D6L1706C9,RUN_YEARS),B7L816C7,B7L816C16,B7L816C25,B7L816C34,B7L816C43)</f>
        <v>3695126.8</v>
      </c>
      <c r="AB13" s="16" t="s">
        <v>41123</v>
      </c>
      <c r="AC13" s="33">
        <f>IF(D6L1706C12=0,0,D6L1706C10/D6L1706C12)</f>
        <v>5.2805182353648796E-8</v>
      </c>
      <c r="AD13" s="16" t="s">
        <v>41124</v>
      </c>
      <c r="AE13" s="33">
        <f>IF(D6L1706C5=0,0,D6L1706C10/D6L1706C5)</f>
        <v>0.48329222384210702</v>
      </c>
      <c r="AF13" s="16" t="s">
        <v>41125</v>
      </c>
      <c r="AG13" s="33">
        <f>CHOOSE(MIN(D6L1706C9,RUN_YEARS),B7L816C5,B7L816C14,B7L816C23,B7L816C32,B7L816C41)</f>
        <v>49132.044757698837</v>
      </c>
      <c r="AH13" s="16" t="s">
        <v>41126</v>
      </c>
      <c r="AI13" s="33">
        <f>IF(D6L1706C15=0,0,D6L1706C11/D6L1706C15)</f>
        <v>1.3729347411948708E-7</v>
      </c>
      <c r="AJ13" s="16" t="s">
        <v>41127</v>
      </c>
      <c r="AK13" s="33">
        <f>IF(D6L1706C5=0,0,D6L1706C11/D6L1706C5)</f>
        <v>1.6707776157892994E-2</v>
      </c>
      <c r="AL13" s="16" t="s">
        <v>41128</v>
      </c>
      <c r="AM13" s="33">
        <f>D6L1706C8*CHOOSE(MIN(D6L1706C9,RUN_YEARS),B7L816C4,B7L816C13,B7L816C22,B7L816C31,B7L816C40)</f>
        <v>5.2153013120334074E-2</v>
      </c>
      <c r="AN13" s="16" t="s">
        <v>41129</v>
      </c>
      <c r="AO13" s="33">
        <f>D6L1706C8-D6L1706C18</f>
        <v>0.14971434048889926</v>
      </c>
      <c r="AP13" s="16" t="s">
        <v>41130</v>
      </c>
      <c r="AQ13" s="33">
        <f>CHOOSE(MIN(D6L1706C9,RUN_YEARS),B7L816C2,B7L816C11,B7L816C20,B7L816C29,B7L816C38)</f>
        <v>8478.9676614709297</v>
      </c>
      <c r="AR13" s="16" t="s">
        <v>41131</v>
      </c>
      <c r="AS13" s="33">
        <f>IF(D6L1706C20=0,0,D6L1706C18/D6L1706C20)</f>
        <v>6.1508682663481912E-6</v>
      </c>
      <c r="AT13" s="16" t="s">
        <v>41132</v>
      </c>
      <c r="AU13" s="33">
        <f>IF(D6L1706C5=0,0,D6L1706C18/D6L1706C5)</f>
        <v>0.12917644232184708</v>
      </c>
      <c r="AV13" s="16" t="s">
        <v>41133</v>
      </c>
      <c r="AW13" s="33">
        <f>CHOOSE(MIN(D6L1706C9,RUN_YEARS),B7L816C1,B7L816C10,B7L816C19,B7L816C28,B7L816C37)</f>
        <v>24340.35879259459</v>
      </c>
      <c r="AX13" s="16" t="s">
        <v>41134</v>
      </c>
      <c r="AY13" s="33">
        <f>IF(D6L1706C23=0,0,D6L1706C19/D6L1706C23)</f>
        <v>6.1508682663481921E-6</v>
      </c>
      <c r="AZ13" s="16" t="s">
        <v>41135</v>
      </c>
      <c r="BA13" s="33">
        <f>IF(D6L1706C5=0,0,D6L1706C19/D6L1706C5)</f>
        <v>0.37082355767815295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5.7327984924606161E-2</v>
      </c>
      <c r="J14" s="16" t="s">
        <v>41158</v>
      </c>
      <c r="K14" s="21">
        <f>IF(FLOW_THRU_100PCT="Y",1,INDEX(VariabilityMatrix,D6L1707C1,D6L1707C9))</f>
        <v>0.67010704360171269</v>
      </c>
      <c r="L14" s="16" t="s">
        <v>41138</v>
      </c>
      <c r="M14" s="15">
        <f>IF(D6L1707C2&lt;&gt;0,D6L1707C2*D6L1707C4,D6L1707C3*D6L1707C4)</f>
        <v>3.8415886493471392E-2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1.9207943246735696E-2</v>
      </c>
      <c r="R14" s="16" t="s">
        <v>41140</v>
      </c>
      <c r="S14" s="15">
        <f>D6L1707C5-D6L1707C7</f>
        <v>1.9207943246735696E-2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1.8606710558719149E-2</v>
      </c>
      <c r="X14" s="16" t="s">
        <v>41142</v>
      </c>
      <c r="Y14" s="33">
        <f>D6L1707C7-D6L1707C10</f>
        <v>6.0123268801654667E-4</v>
      </c>
      <c r="Z14" s="16" t="s">
        <v>41143</v>
      </c>
      <c r="AA14" s="33">
        <f>CHOOSE(MIN(D6L1707C9,RUN_YEARS),B7L816C7,B7L816C16,B7L816C25,B7L816C34,B7L816C43)</f>
        <v>3926262</v>
      </c>
      <c r="AB14" s="16" t="s">
        <v>41144</v>
      </c>
      <c r="AC14" s="33">
        <f>IF(D6L1707C12=0,0,D6L1707C10/D6L1707C12)</f>
        <v>4.7390394626540837E-9</v>
      </c>
      <c r="AD14" s="16" t="s">
        <v>41145</v>
      </c>
      <c r="AE14" s="33">
        <f>IF(D6L1707C5=0,0,D6L1707C10/D6L1707C5)</f>
        <v>0.48434937358223601</v>
      </c>
      <c r="AF14" s="16" t="s">
        <v>41146</v>
      </c>
      <c r="AG14" s="33">
        <f>CHOOSE(MIN(D6L1707C9,RUN_YEARS),B7L816C5,B7L816C14,B7L816C23,B7L816C32,B7L816C41)</f>
        <v>48795.403238807063</v>
      </c>
      <c r="AH14" s="16" t="s">
        <v>41147</v>
      </c>
      <c r="AI14" s="33">
        <f>IF(D6L1707C15=0,0,D6L1707C11/D6L1707C15)</f>
        <v>1.2321502602900623E-8</v>
      </c>
      <c r="AJ14" s="16" t="s">
        <v>41148</v>
      </c>
      <c r="AK14" s="33">
        <f>IF(D6L1707C5=0,0,D6L1707C11/D6L1707C5)</f>
        <v>1.5650626417764001E-2</v>
      </c>
      <c r="AL14" s="16" t="s">
        <v>41149</v>
      </c>
      <c r="AM14" s="33">
        <f>D6L1707C8*CHOOSE(MIN(D6L1707C9,RUN_YEARS),B7L816C4,B7L816C13,B7L816C22,B7L816C31,B7L816C40)</f>
        <v>5.2636502947194094E-3</v>
      </c>
      <c r="AN14" s="16" t="s">
        <v>41150</v>
      </c>
      <c r="AO14" s="33">
        <f>D6L1707C8-D6L1707C18</f>
        <v>1.3944292952016286E-2</v>
      </c>
      <c r="AP14" s="16" t="s">
        <v>41151</v>
      </c>
      <c r="AQ14" s="33">
        <f>CHOOSE(MIN(D6L1707C9,RUN_YEARS),B7L816C2,B7L816C11,B7L816C20,B7L816C29,B7L816C38)</f>
        <v>9135.8883985763659</v>
      </c>
      <c r="AR14" s="16" t="s">
        <v>41152</v>
      </c>
      <c r="AS14" s="33">
        <f>IF(D6L1707C20=0,0,D6L1707C18/D6L1707C20)</f>
        <v>5.7615089688919989E-7</v>
      </c>
      <c r="AT14" s="16" t="s">
        <v>41153</v>
      </c>
      <c r="AU14" s="33">
        <f>IF(D6L1707C5=0,0,D6L1707C18/D6L1707C5)</f>
        <v>0.13701754079302433</v>
      </c>
      <c r="AV14" s="16" t="s">
        <v>41154</v>
      </c>
      <c r="AW14" s="33">
        <f>CHOOSE(MIN(D6L1707C9,RUN_YEARS),B7L816C1,B7L816C10,B7L816C19,B7L816C28,B7L816C37)</f>
        <v>24202.501510117283</v>
      </c>
      <c r="AX14" s="16" t="s">
        <v>41155</v>
      </c>
      <c r="AY14" s="33">
        <f>IF(D6L1707C23=0,0,D6L1707C19/D6L1707C23)</f>
        <v>5.7615089688919978E-7</v>
      </c>
      <c r="AZ14" s="16" t="s">
        <v>41156</v>
      </c>
      <c r="BA14" s="33">
        <f>IF(D6L1707C5=0,0,D6L1707C19/D6L1707C5)</f>
        <v>0.36298245920697564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2.6556770458528536E-3</v>
      </c>
      <c r="J15" s="16" t="s">
        <v>41179</v>
      </c>
      <c r="K15" s="21">
        <f>IF(FLOW_THRU_100PCT="Y",1,INDEX(VariabilityMatrix,D6L1708C1,D6L1708C9))</f>
        <v>0.67010704360171269</v>
      </c>
      <c r="L15" s="16" t="s">
        <v>41159</v>
      </c>
      <c r="M15" s="15">
        <f>IF(D6L1708C2&lt;&gt;0,D6L1708C2*D6L1708C4,D6L1708C3*D6L1708C4)</f>
        <v>1.7795878939573858E-3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8.8979394697869289E-4</v>
      </c>
      <c r="R15" s="16" t="s">
        <v>41161</v>
      </c>
      <c r="S15" s="15">
        <f>D6L1708C5-D6L1708C7</f>
        <v>8.8979394697869289E-4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8.6194228167279043E-4</v>
      </c>
      <c r="X15" s="16" t="s">
        <v>41163</v>
      </c>
      <c r="Y15" s="33">
        <f>D6L1708C7-D6L1708C10</f>
        <v>2.7851665305902453E-5</v>
      </c>
      <c r="Z15" s="16" t="s">
        <v>41164</v>
      </c>
      <c r="AA15" s="33">
        <f>CHOOSE(MIN(D6L1708C9,RUN_YEARS),B7L816C7,B7L816C16,B7L816C25,B7L816C34,B7L816C43)</f>
        <v>3926262</v>
      </c>
      <c r="AB15" s="16" t="s">
        <v>41165</v>
      </c>
      <c r="AC15" s="33">
        <f>IF(D6L1708C12=0,0,D6L1708C10/D6L1708C12)</f>
        <v>2.195325430836736E-10</v>
      </c>
      <c r="AD15" s="16" t="s">
        <v>41166</v>
      </c>
      <c r="AE15" s="33">
        <f>IF(D6L1708C5=0,0,D6L1708C10/D6L1708C5)</f>
        <v>0.48434937358223601</v>
      </c>
      <c r="AF15" s="16" t="s">
        <v>41167</v>
      </c>
      <c r="AG15" s="33">
        <f>CHOOSE(MIN(D6L1708C9,RUN_YEARS),B7L816C5,B7L816C14,B7L816C23,B7L816C32,B7L816C41)</f>
        <v>48795.403238807063</v>
      </c>
      <c r="AH15" s="16" t="s">
        <v>41168</v>
      </c>
      <c r="AI15" s="33">
        <f>IF(D6L1708C15=0,0,D6L1708C11/D6L1708C15)</f>
        <v>5.7078461201755124E-10</v>
      </c>
      <c r="AJ15" s="16" t="s">
        <v>41169</v>
      </c>
      <c r="AK15" s="33">
        <f>IF(D6L1708C5=0,0,D6L1708C11/D6L1708C5)</f>
        <v>1.5650626417763994E-2</v>
      </c>
      <c r="AL15" s="16" t="s">
        <v>41170</v>
      </c>
      <c r="AM15" s="33">
        <f>D6L1708C8*CHOOSE(MIN(D6L1708C9,RUN_YEARS),B7L816C4,B7L816C13,B7L816C22,B7L816C31,B7L816C40)</f>
        <v>2.4383475685507838E-4</v>
      </c>
      <c r="AN15" s="16" t="s">
        <v>41171</v>
      </c>
      <c r="AO15" s="33">
        <f>D6L1708C8-D6L1708C18</f>
        <v>6.4595919012361454E-4</v>
      </c>
      <c r="AP15" s="16" t="s">
        <v>41172</v>
      </c>
      <c r="AQ15" s="33">
        <f>CHOOSE(MIN(D6L1708C9,RUN_YEARS),B7L816C2,B7L816C11,B7L816C20,B7L816C29,B7L816C38)</f>
        <v>9135.8883985763659</v>
      </c>
      <c r="AR15" s="16" t="s">
        <v>41173</v>
      </c>
      <c r="AS15" s="33">
        <f>IF(D6L1708C20=0,0,D6L1708C18/D6L1708C20)</f>
        <v>2.6689769644414092E-8</v>
      </c>
      <c r="AT15" s="16" t="s">
        <v>41174</v>
      </c>
      <c r="AU15" s="33">
        <f>IF(D6L1708C5=0,0,D6L1708C18/D6L1708C5)</f>
        <v>0.13701754079302433</v>
      </c>
      <c r="AV15" s="16" t="s">
        <v>41175</v>
      </c>
      <c r="AW15" s="33">
        <f>CHOOSE(MIN(D6L1708C9,RUN_YEARS),B7L816C1,B7L816C10,B7L816C19,B7L816C28,B7L816C37)</f>
        <v>24202.501510117283</v>
      </c>
      <c r="AX15" s="16" t="s">
        <v>41176</v>
      </c>
      <c r="AY15" s="33">
        <f>IF(D6L1708C23=0,0,D6L1708C19/D6L1708C23)</f>
        <v>2.6689769644414095E-8</v>
      </c>
      <c r="AZ15" s="16" t="s">
        <v>41177</v>
      </c>
      <c r="BA15" s="33">
        <f>IF(D6L1708C5=0,0,D6L1708C19/D6L1708C5)</f>
        <v>0.36298245920697569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5.0515595980896678E-3</v>
      </c>
      <c r="J16" s="16" t="s">
        <v>41200</v>
      </c>
      <c r="K16" s="21">
        <f>IF(FLOW_THRU_100PCT="Y",1,INDEX(VariabilityMatrix,D6L1709C1,D6L1709C9))</f>
        <v>0.67010704360171269</v>
      </c>
      <c r="L16" s="16" t="s">
        <v>41180</v>
      </c>
      <c r="M16" s="15">
        <f>IF(D6L1709C2&lt;&gt;0,D6L1709C2*D6L1709C4,D6L1709C3*D6L1709C4)</f>
        <v>3.3850856678537232E-3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1.6925428339268616E-3</v>
      </c>
      <c r="R16" s="16" t="s">
        <v>41182</v>
      </c>
      <c r="S16" s="15">
        <f>D6L1709C5-D6L1709C7</f>
        <v>1.6925428339268616E-3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1.6395641227471558E-3</v>
      </c>
      <c r="X16" s="16" t="s">
        <v>41184</v>
      </c>
      <c r="Y16" s="33">
        <f>D6L1709C7-D6L1709C10</f>
        <v>5.2978711179705804E-5</v>
      </c>
      <c r="Z16" s="16" t="s">
        <v>41185</v>
      </c>
      <c r="AA16" s="33">
        <f>CHOOSE(MIN(D6L1709C9,RUN_YEARS),B7L816C7,B7L816C16,B7L816C25,B7L816C34,B7L816C43)</f>
        <v>3926262</v>
      </c>
      <c r="AB16" s="16" t="s">
        <v>41186</v>
      </c>
      <c r="AC16" s="33">
        <f>IF(D6L1709C12=0,0,D6L1709C10/D6L1709C12)</f>
        <v>4.1758907651785736E-10</v>
      </c>
      <c r="AD16" s="16" t="s">
        <v>41187</v>
      </c>
      <c r="AE16" s="33">
        <f>IF(D6L1709C5=0,0,D6L1709C10/D6L1709C5)</f>
        <v>0.48434937358223601</v>
      </c>
      <c r="AF16" s="16" t="s">
        <v>41188</v>
      </c>
      <c r="AG16" s="33">
        <f>CHOOSE(MIN(D6L1709C9,RUN_YEARS),B7L816C5,B7L816C14,B7L816C23,B7L816C32,B7L816C41)</f>
        <v>48795.403238807063</v>
      </c>
      <c r="AH16" s="16" t="s">
        <v>41189</v>
      </c>
      <c r="AI16" s="33">
        <f>IF(D6L1709C15=0,0,D6L1709C11/D6L1709C15)</f>
        <v>1.08573159894643E-9</v>
      </c>
      <c r="AJ16" s="16" t="s">
        <v>41190</v>
      </c>
      <c r="AK16" s="33">
        <f>IF(D6L1709C5=0,0,D6L1709C11/D6L1709C5)</f>
        <v>1.5650626417764008E-2</v>
      </c>
      <c r="AL16" s="16" t="s">
        <v>41191</v>
      </c>
      <c r="AM16" s="33">
        <f>D6L1709C8*CHOOSE(MIN(D6L1709C9,RUN_YEARS),B7L816C4,B7L816C13,B7L816C22,B7L816C31,B7L816C40)</f>
        <v>4.6381611358302952E-4</v>
      </c>
      <c r="AN16" s="16" t="s">
        <v>41192</v>
      </c>
      <c r="AO16" s="33">
        <f>D6L1709C8-D6L1709C18</f>
        <v>1.2287267203438322E-3</v>
      </c>
      <c r="AP16" s="16" t="s">
        <v>41193</v>
      </c>
      <c r="AQ16" s="33">
        <f>CHOOSE(MIN(D6L1709C9,RUN_YEARS),B7L816C2,B7L816C11,B7L816C20,B7L816C29,B7L816C38)</f>
        <v>9135.8883985763659</v>
      </c>
      <c r="AR16" s="16" t="s">
        <v>41194</v>
      </c>
      <c r="AS16" s="33">
        <f>IF(D6L1709C20=0,0,D6L1709C18/D6L1709C20)</f>
        <v>5.0768583562744198E-8</v>
      </c>
      <c r="AT16" s="16" t="s">
        <v>41195</v>
      </c>
      <c r="AU16" s="33">
        <f>IF(D6L1709C5=0,0,D6L1709C18/D6L1709C5)</f>
        <v>0.13701754079302433</v>
      </c>
      <c r="AV16" s="16" t="s">
        <v>41196</v>
      </c>
      <c r="AW16" s="33">
        <f>CHOOSE(MIN(D6L1709C9,RUN_YEARS),B7L816C1,B7L816C10,B7L816C19,B7L816C28,B7L816C37)</f>
        <v>24202.501510117283</v>
      </c>
      <c r="AX16" s="16" t="s">
        <v>41197</v>
      </c>
      <c r="AY16" s="33">
        <f>IF(D6L1709C23=0,0,D6L1709C19/D6L1709C23)</f>
        <v>5.0768583562744211E-8</v>
      </c>
      <c r="AZ16" s="16" t="s">
        <v>41198</v>
      </c>
      <c r="BA16" s="33">
        <f>IF(D6L1709C5=0,0,D6L1709C19/D6L1709C5)</f>
        <v>0.36298245920697569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0.67010704360171269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3926262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48795.403238807063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9135.8883985763659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24202.501510117283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0.67010704360171269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3926262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48795.403238807063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9135.8883985763659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24202.501510117283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0.67010704360171269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3926262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48795.403238807063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9135.8883985763659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24202.501510117283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6.4946409096898585E-3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5.5853911823332781E-3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2.7926955911666391E-3</v>
      </c>
      <c r="R20" s="16" t="s">
        <v>41266</v>
      </c>
      <c r="S20" s="15">
        <f>D6L1713C5-D6L1713C7</f>
        <v>2.7926955911666391E-3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2.7052807203748678E-3</v>
      </c>
      <c r="X20" s="16" t="s">
        <v>41268</v>
      </c>
      <c r="Y20" s="33">
        <f>D6L1713C7-D6L1713C10</f>
        <v>8.7414870791771224E-5</v>
      </c>
      <c r="Z20" s="16" t="s">
        <v>41269</v>
      </c>
      <c r="AA20" s="33">
        <f>CHOOSE(MIN(D6L1713C9,RUN_YEARS),B7L816C7,B7L816C16,B7L816C25,B7L816C34,B7L816C43)</f>
        <v>3926262</v>
      </c>
      <c r="AB20" s="16" t="s">
        <v>41270</v>
      </c>
      <c r="AC20" s="33">
        <f>IF(D6L1713C12=0,0,D6L1713C10/D6L1713C12)</f>
        <v>6.8902195532923369E-10</v>
      </c>
      <c r="AD20" s="16" t="s">
        <v>41271</v>
      </c>
      <c r="AE20" s="33">
        <f>IF(D6L1713C5=0,0,D6L1713C10/D6L1713C5)</f>
        <v>0.48434937358223601</v>
      </c>
      <c r="AF20" s="16" t="s">
        <v>41272</v>
      </c>
      <c r="AG20" s="33">
        <f>CHOOSE(MIN(D6L1713C9,RUN_YEARS),B7L816C5,B7L816C14,B7L816C23,B7L816C32,B7L816C41)</f>
        <v>48795.403238807063</v>
      </c>
      <c r="AH20" s="16" t="s">
        <v>41273</v>
      </c>
      <c r="AI20" s="33">
        <f>IF(D6L1713C15=0,0,D6L1713C11/D6L1713C15)</f>
        <v>1.7914570838560062E-9</v>
      </c>
      <c r="AJ20" s="16" t="s">
        <v>41274</v>
      </c>
      <c r="AK20" s="33">
        <f>IF(D6L1713C5=0,0,D6L1713C11/D6L1713C5)</f>
        <v>1.5650626417763984E-2</v>
      </c>
      <c r="AL20" s="16" t="s">
        <v>41275</v>
      </c>
      <c r="AM20" s="33">
        <f>D6L1713C8*CHOOSE(MIN(D6L1713C9,RUN_YEARS),B7L816C4,B7L816C13,B7L816C22,B7L816C31,B7L816C40)</f>
        <v>7.652965641703484E-4</v>
      </c>
      <c r="AN20" s="16" t="s">
        <v>41276</v>
      </c>
      <c r="AO20" s="33">
        <f>D6L1713C8-D6L1713C18</f>
        <v>2.0273990269962907E-3</v>
      </c>
      <c r="AP20" s="16" t="s">
        <v>41277</v>
      </c>
      <c r="AQ20" s="33">
        <f>CHOOSE(MIN(D6L1713C9,RUN_YEARS),B7L816C2,B7L816C11,B7L816C20,B7L816C29,B7L816C38)</f>
        <v>9135.8883985763659</v>
      </c>
      <c r="AR20" s="16" t="s">
        <v>41278</v>
      </c>
      <c r="AS20" s="33">
        <f>IF(D6L1713C20=0,0,D6L1713C18/D6L1713C20)</f>
        <v>8.3768160334533384E-8</v>
      </c>
      <c r="AT20" s="16" t="s">
        <v>41279</v>
      </c>
      <c r="AU20" s="33">
        <f>IF(D6L1713C5=0,0,D6L1713C18/D6L1713C5)</f>
        <v>0.13701754079302433</v>
      </c>
      <c r="AV20" s="16" t="s">
        <v>41280</v>
      </c>
      <c r="AW20" s="33">
        <f>CHOOSE(MIN(D6L1713C9,RUN_YEARS),B7L816C1,B7L816C10,B7L816C19,B7L816C28,B7L816C37)</f>
        <v>24202.501510117283</v>
      </c>
      <c r="AX20" s="16" t="s">
        <v>41281</v>
      </c>
      <c r="AY20" s="33">
        <f>IF(D6L1713C23=0,0,D6L1713C19/D6L1713C23)</f>
        <v>8.376816033453337E-8</v>
      </c>
      <c r="AZ20" s="16" t="s">
        <v>41282</v>
      </c>
      <c r="BA20" s="33">
        <f>IF(D6L1713C5=0,0,D6L1713C19/D6L1713C5)</f>
        <v>0.36298245920697564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0.25734585701719637</v>
      </c>
      <c r="J21" s="16" t="s">
        <v>41304</v>
      </c>
      <c r="K21" s="21">
        <f>IF(FLOW_THRU_100PCT="Y",1,INDEX(VariabilityMatrix,D6L1714C1,D6L1714C9))</f>
        <v>0.66223585226080861</v>
      </c>
      <c r="L21" s="16" t="s">
        <v>41284</v>
      </c>
      <c r="M21" s="15">
        <f>IF(D6L1714C2&lt;&gt;0,D6L1714C2*D6L1714C4,D6L1714C3*D6L1714C4)</f>
        <v>0.17042365294757122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8.5211826473785612E-2</v>
      </c>
      <c r="R21" s="16" t="s">
        <v>41286</v>
      </c>
      <c r="S21" s="15">
        <f>D6L1714C5-D6L1714C7</f>
        <v>8.5211826473785612E-2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8.2364426228327153E-2</v>
      </c>
      <c r="X21" s="16" t="s">
        <v>41288</v>
      </c>
      <c r="Y21" s="33">
        <f>D6L1714C7-D6L1714C10</f>
        <v>2.847400245458459E-3</v>
      </c>
      <c r="Z21" s="16" t="s">
        <v>41289</v>
      </c>
      <c r="AA21" s="33">
        <f>CHOOSE(MIN(D6L1714C9,RUN_YEARS),B7L816C7,B7L816C16,B7L816C25,B7L816C34,B7L816C43)</f>
        <v>3695126.8</v>
      </c>
      <c r="AB21" s="16" t="s">
        <v>41290</v>
      </c>
      <c r="AC21" s="33">
        <f>IF(D6L1714C12=0,0,D6L1714C10/D6L1714C12)</f>
        <v>2.229001349245367E-8</v>
      </c>
      <c r="AD21" s="16" t="s">
        <v>41291</v>
      </c>
      <c r="AE21" s="33">
        <f>IF(D6L1714C5=0,0,D6L1714C10/D6L1714C5)</f>
        <v>0.48329222384210702</v>
      </c>
      <c r="AF21" s="16" t="s">
        <v>41292</v>
      </c>
      <c r="AG21" s="33">
        <f>CHOOSE(MIN(D6L1714C9,RUN_YEARS),B7L816C5,B7L816C14,B7L816C23,B7L816C32,B7L816C41)</f>
        <v>49132.044757698837</v>
      </c>
      <c r="AH21" s="16" t="s">
        <v>41293</v>
      </c>
      <c r="AI21" s="33">
        <f>IF(D6L1714C15=0,0,D6L1714C11/D6L1714C15)</f>
        <v>5.79540350803796E-8</v>
      </c>
      <c r="AJ21" s="16" t="s">
        <v>41294</v>
      </c>
      <c r="AK21" s="33">
        <f>IF(D6L1714C5=0,0,D6L1714C11/D6L1714C5)</f>
        <v>1.6707776157892984E-2</v>
      </c>
      <c r="AL21" s="16" t="s">
        <v>41295</v>
      </c>
      <c r="AM21" s="33">
        <f>D6L1714C8*CHOOSE(MIN(D6L1714C9,RUN_YEARS),B7L816C4,B7L816C13,B7L816C22,B7L816C31,B7L816C40)</f>
        <v>2.2014721175260418E-2</v>
      </c>
      <c r="AN21" s="16" t="s">
        <v>41296</v>
      </c>
      <c r="AO21" s="33">
        <f>D6L1714C8-D6L1714C18</f>
        <v>6.3197105298525194E-2</v>
      </c>
      <c r="AP21" s="16" t="s">
        <v>41297</v>
      </c>
      <c r="AQ21" s="33">
        <f>CHOOSE(MIN(D6L1714C9,RUN_YEARS),B7L816C2,B7L816C11,B7L816C20,B7L816C29,B7L816C38)</f>
        <v>8478.9676614709297</v>
      </c>
      <c r="AR21" s="16" t="s">
        <v>41298</v>
      </c>
      <c r="AS21" s="33">
        <f>IF(D6L1714C20=0,0,D6L1714C18/D6L1714C20)</f>
        <v>2.5963916899101971E-6</v>
      </c>
      <c r="AT21" s="16" t="s">
        <v>41299</v>
      </c>
      <c r="AU21" s="33">
        <f>IF(D6L1714C5=0,0,D6L1714C18/D6L1714C5)</f>
        <v>0.12917644232184708</v>
      </c>
      <c r="AV21" s="16" t="s">
        <v>41300</v>
      </c>
      <c r="AW21" s="33">
        <f>CHOOSE(MIN(D6L1714C9,RUN_YEARS),B7L816C1,B7L816C10,B7L816C19,B7L816C28,B7L816C37)</f>
        <v>24340.35879259459</v>
      </c>
      <c r="AX21" s="16" t="s">
        <v>41301</v>
      </c>
      <c r="AY21" s="33">
        <f>IF(D6L1714C23=0,0,D6L1714C19/D6L1714C23)</f>
        <v>2.5963916899101971E-6</v>
      </c>
      <c r="AZ21" s="16" t="s">
        <v>41302</v>
      </c>
      <c r="BA21" s="33">
        <f>IF(D6L1714C5=0,0,D6L1714C19/D6L1714C5)</f>
        <v>0.37082355767815295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0.15435772742753931</v>
      </c>
      <c r="J22" s="16" t="s">
        <v>41325</v>
      </c>
      <c r="K22" s="21">
        <f>IF(FLOW_THRU_100PCT="Y",1,INDEX(VariabilityMatrix,D6L1715C1,D6L1715C9))</f>
        <v>0.65874680625616888</v>
      </c>
      <c r="L22" s="16" t="s">
        <v>41305</v>
      </c>
      <c r="M22" s="15">
        <f>IF(D6L1715C2&lt;&gt;0,D6L1715C2*D6L1715C4,D6L1715C3*D6L1715C4)</f>
        <v>0.10168265996385176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5.0841329981925878E-2</v>
      </c>
      <c r="R22" s="16" t="s">
        <v>41307</v>
      </c>
      <c r="S22" s="15">
        <f>D6L1715C5-D6L1715C7</f>
        <v>5.0841329981925878E-2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4.9168479515818063E-2</v>
      </c>
      <c r="X22" s="16" t="s">
        <v>41309</v>
      </c>
      <c r="Y22" s="33">
        <f>D6L1715C7-D6L1715C10</f>
        <v>1.6728504661078156E-3</v>
      </c>
      <c r="Z22" s="16" t="s">
        <v>41310</v>
      </c>
      <c r="AA22" s="33">
        <f>CHOOSE(MIN(D6L1715C9,RUN_YEARS),B7L816C7,B7L816C16,B7L816C25,B7L816C34,B7L816C43)</f>
        <v>3750194.666666667</v>
      </c>
      <c r="AB22" s="16" t="s">
        <v>41311</v>
      </c>
      <c r="AC22" s="33">
        <f>IF(D6L1715C12=0,0,D6L1715C10/D6L1715C12)</f>
        <v>1.3110913935441412E-8</v>
      </c>
      <c r="AD22" s="16" t="s">
        <v>41312</v>
      </c>
      <c r="AE22" s="33">
        <f>IF(D6L1715C5=0,0,D6L1715C10/D6L1715C5)</f>
        <v>0.48354832115227397</v>
      </c>
      <c r="AF22" s="16" t="s">
        <v>41313</v>
      </c>
      <c r="AG22" s="33">
        <f>CHOOSE(MIN(D6L1715C9,RUN_YEARS),B7L816C5,B7L816C14,B7L816C23,B7L816C32,B7L816C41)</f>
        <v>49073.926394012393</v>
      </c>
      <c r="AH22" s="16" t="s">
        <v>41314</v>
      </c>
      <c r="AI22" s="33">
        <f>IF(D6L1715C15=0,0,D6L1715C11/D6L1715C15)</f>
        <v>3.4088376232147658E-8</v>
      </c>
      <c r="AJ22" s="16" t="s">
        <v>41315</v>
      </c>
      <c r="AK22" s="33">
        <f>IF(D6L1715C5=0,0,D6L1715C11/D6L1715C5)</f>
        <v>1.6451678847726001E-2</v>
      </c>
      <c r="AL22" s="16" t="s">
        <v>41316</v>
      </c>
      <c r="AM22" s="33">
        <f>D6L1715C8*CHOOSE(MIN(D6L1715C9,RUN_YEARS),B7L816C4,B7L816C13,B7L816C22,B7L816C31,B7L816C40)</f>
        <v>1.2770169905388803E-2</v>
      </c>
      <c r="AN22" s="16" t="s">
        <v>41317</v>
      </c>
      <c r="AO22" s="33">
        <f>D6L1715C8-D6L1715C18</f>
        <v>3.8071160076537075E-2</v>
      </c>
      <c r="AP22" s="16" t="s">
        <v>41318</v>
      </c>
      <c r="AQ22" s="33">
        <f>CHOOSE(MIN(D6L1715C9,RUN_YEARS),B7L816C2,B7L816C11,B7L816C20,B7L816C29,B7L816C38)</f>
        <v>8162.6978647098003</v>
      </c>
      <c r="AR22" s="16" t="s">
        <v>41319</v>
      </c>
      <c r="AS22" s="33">
        <f>IF(D6L1715C20=0,0,D6L1715C18/D6L1715C20)</f>
        <v>1.5644545611076355E-6</v>
      </c>
      <c r="AT22" s="16" t="s">
        <v>41320</v>
      </c>
      <c r="AU22" s="33">
        <f>IF(D6L1715C5=0,0,D6L1715C18/D6L1715C5)</f>
        <v>0.1255884721144058</v>
      </c>
      <c r="AV22" s="16" t="s">
        <v>41321</v>
      </c>
      <c r="AW22" s="33">
        <f>CHOOSE(MIN(D6L1715C9,RUN_YEARS),B7L816C1,B7L816C10,B7L816C19,B7L816C28,B7L816C37)</f>
        <v>24335.101205868617</v>
      </c>
      <c r="AX22" s="16" t="s">
        <v>41322</v>
      </c>
      <c r="AY22" s="33">
        <f>IF(D6L1715C23=0,0,D6L1715C19/D6L1715C23)</f>
        <v>1.5644545611076353E-6</v>
      </c>
      <c r="AZ22" s="16" t="s">
        <v>41323</v>
      </c>
      <c r="BA22" s="33">
        <f>IF(D6L1715C5=0,0,D6L1715C19/D6L1715C5)</f>
        <v>0.37441152788559418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50.251865995042948</v>
      </c>
      <c r="J23" s="16" t="s">
        <v>41346</v>
      </c>
      <c r="K23" s="21">
        <f>IF(FLOW_THRU_100PCT="Y",1,INDEX(VariabilityMatrix,D6L1716C1,D6L1716C9))</f>
        <v>0.34321546975755718</v>
      </c>
      <c r="L23" s="16" t="s">
        <v>41326</v>
      </c>
      <c r="M23" s="15">
        <f>IF(D6L1716C2&lt;&gt;0,D6L1716C2*D6L1716C4,D6L1716C3*D6L1716C4)</f>
        <v>17.247217793682481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8.6236088968412403</v>
      </c>
      <c r="R23" s="16" t="s">
        <v>41328</v>
      </c>
      <c r="S23" s="15">
        <f>D6L1716C5-D6L1716C7</f>
        <v>8.6236088968412403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8.3398632086827895</v>
      </c>
      <c r="X23" s="16" t="s">
        <v>41330</v>
      </c>
      <c r="Y23" s="33">
        <f>D6L1716C7-D6L1716C10</f>
        <v>0.2837456881584508</v>
      </c>
      <c r="Z23" s="16" t="s">
        <v>41331</v>
      </c>
      <c r="AA23" s="33">
        <f>CHOOSE(MIN(D6L1716C9,RUN_YEARS),B7L816C7,B7L816C16,B7L816C25,B7L816C34,B7L816C43)</f>
        <v>3750194.666666667</v>
      </c>
      <c r="AB23" s="16" t="s">
        <v>41332</v>
      </c>
      <c r="AC23" s="33">
        <f>IF(D6L1716C12=0,0,D6L1716C10/D6L1716C12)</f>
        <v>2.223848079890641E-6</v>
      </c>
      <c r="AD23" s="16" t="s">
        <v>41333</v>
      </c>
      <c r="AE23" s="33">
        <f>IF(D6L1716C5=0,0,D6L1716C10/D6L1716C5)</f>
        <v>0.48354832115227392</v>
      </c>
      <c r="AF23" s="16" t="s">
        <v>41334</v>
      </c>
      <c r="AG23" s="33">
        <f>CHOOSE(MIN(D6L1716C9,RUN_YEARS),B7L816C5,B7L816C14,B7L816C23,B7L816C32,B7L816C41)</f>
        <v>49073.926394012393</v>
      </c>
      <c r="AH23" s="16" t="s">
        <v>41335</v>
      </c>
      <c r="AI23" s="33">
        <f>IF(D6L1716C15=0,0,D6L1716C11/D6L1716C15)</f>
        <v>5.7820050077156894E-6</v>
      </c>
      <c r="AJ23" s="16" t="s">
        <v>41336</v>
      </c>
      <c r="AK23" s="33">
        <f>IF(D6L1716C5=0,0,D6L1716C11/D6L1716C5)</f>
        <v>1.6451678847726071E-2</v>
      </c>
      <c r="AL23" s="16" t="s">
        <v>41337</v>
      </c>
      <c r="AM23" s="33">
        <f>D6L1716C8*CHOOSE(MIN(D6L1716C9,RUN_YEARS),B7L816C4,B7L816C13,B7L816C22,B7L816C31,B7L816C40)</f>
        <v>2.1660517309329759</v>
      </c>
      <c r="AN23" s="16" t="s">
        <v>41338</v>
      </c>
      <c r="AO23" s="33">
        <f>D6L1716C8-D6L1716C18</f>
        <v>6.4575571659082645</v>
      </c>
      <c r="AP23" s="16" t="s">
        <v>41339</v>
      </c>
      <c r="AQ23" s="33">
        <f>CHOOSE(MIN(D6L1716C9,RUN_YEARS),B7L816C2,B7L816C11,B7L816C20,B7L816C29,B7L816C38)</f>
        <v>8162.6978647098003</v>
      </c>
      <c r="AR23" s="16" t="s">
        <v>41340</v>
      </c>
      <c r="AS23" s="33">
        <f>IF(D6L1716C20=0,0,D6L1716C18/D6L1716C20)</f>
        <v>2.6535978261520317E-4</v>
      </c>
      <c r="AT23" s="16" t="s">
        <v>41341</v>
      </c>
      <c r="AU23" s="33">
        <f>IF(D6L1716C5=0,0,D6L1716C18/D6L1716C5)</f>
        <v>0.1255884721144058</v>
      </c>
      <c r="AV23" s="16" t="s">
        <v>41342</v>
      </c>
      <c r="AW23" s="33">
        <f>CHOOSE(MIN(D6L1716C9,RUN_YEARS),B7L816C1,B7L816C10,B7L816C19,B7L816C28,B7L816C37)</f>
        <v>24335.101205868617</v>
      </c>
      <c r="AX23" s="16" t="s">
        <v>41343</v>
      </c>
      <c r="AY23" s="33">
        <f>IF(D6L1716C23=0,0,D6L1716C19/D6L1716C23)</f>
        <v>2.6535978261520317E-4</v>
      </c>
      <c r="AZ23" s="16" t="s">
        <v>41344</v>
      </c>
      <c r="BA23" s="33">
        <f>IF(D6L1716C5=0,0,D6L1716C19/D6L1716C5)</f>
        <v>0.37441152788559418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1.9154772737400807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1.6473104554164695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0.82365522770823474</v>
      </c>
      <c r="R24" s="16" t="s">
        <v>41349</v>
      </c>
      <c r="S24" s="15">
        <f>D6L1717C5-D6L1717C7</f>
        <v>0.82365522770823474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0.79655420513322173</v>
      </c>
      <c r="X24" s="16" t="s">
        <v>41351</v>
      </c>
      <c r="Y24" s="33">
        <f>D6L1717C7-D6L1717C10</f>
        <v>2.7101022575013012E-2</v>
      </c>
      <c r="Z24" s="16" t="s">
        <v>41352</v>
      </c>
      <c r="AA24" s="33">
        <f>CHOOSE(MIN(D6L1717C9,RUN_YEARS),B7L816C7,B7L816C16,B7L816C25,B7L816C34,B7L816C43)</f>
        <v>3750194.666666667</v>
      </c>
      <c r="AB24" s="16" t="s">
        <v>41353</v>
      </c>
      <c r="AC24" s="33">
        <f>IF(D6L1717C12=0,0,D6L1717C10/D6L1717C12)</f>
        <v>2.1240342860420979E-7</v>
      </c>
      <c r="AD24" s="16" t="s">
        <v>41354</v>
      </c>
      <c r="AE24" s="33">
        <f>IF(D6L1717C5=0,0,D6L1717C10/D6L1717C5)</f>
        <v>0.48354832115227397</v>
      </c>
      <c r="AF24" s="16" t="s">
        <v>41355</v>
      </c>
      <c r="AG24" s="33">
        <f>CHOOSE(MIN(D6L1717C9,RUN_YEARS),B7L816C5,B7L816C14,B7L816C23,B7L816C32,B7L816C41)</f>
        <v>49073.926394012393</v>
      </c>
      <c r="AH24" s="16" t="s">
        <v>41356</v>
      </c>
      <c r="AI24" s="33">
        <f>IF(D6L1717C15=0,0,D6L1717C11/D6L1717C15)</f>
        <v>5.5224891437094513E-7</v>
      </c>
      <c r="AJ24" s="16" t="s">
        <v>41357</v>
      </c>
      <c r="AK24" s="33">
        <f>IF(D6L1717C5=0,0,D6L1717C11/D6L1717C5)</f>
        <v>1.6451678847725998E-2</v>
      </c>
      <c r="AL24" s="16" t="s">
        <v>41358</v>
      </c>
      <c r="AM24" s="33">
        <f>D6L1717C8*CHOOSE(MIN(D6L1717C9,RUN_YEARS),B7L816C4,B7L816C13,B7L816C22,B7L816C31,B7L816C40)</f>
        <v>0.2068832031938404</v>
      </c>
      <c r="AN24" s="16" t="s">
        <v>41359</v>
      </c>
      <c r="AO24" s="33">
        <f>D6L1717C8-D6L1717C18</f>
        <v>0.61677202451439439</v>
      </c>
      <c r="AP24" s="16" t="s">
        <v>41360</v>
      </c>
      <c r="AQ24" s="33">
        <f>CHOOSE(MIN(D6L1717C9,RUN_YEARS),B7L816C2,B7L816C11,B7L816C20,B7L816C29,B7L816C38)</f>
        <v>8162.6978647098003</v>
      </c>
      <c r="AR24" s="16" t="s">
        <v>41361</v>
      </c>
      <c r="AS24" s="33">
        <f>IF(D6L1717C20=0,0,D6L1717C18/D6L1717C20)</f>
        <v>2.5344954158877898E-5</v>
      </c>
      <c r="AT24" s="16" t="s">
        <v>41362</v>
      </c>
      <c r="AU24" s="33">
        <f>IF(D6L1717C5=0,0,D6L1717C18/D6L1717C5)</f>
        <v>0.1255884721144058</v>
      </c>
      <c r="AV24" s="16" t="s">
        <v>41363</v>
      </c>
      <c r="AW24" s="33">
        <f>CHOOSE(MIN(D6L1717C9,RUN_YEARS),B7L816C1,B7L816C10,B7L816C19,B7L816C28,B7L816C37)</f>
        <v>24335.101205868617</v>
      </c>
      <c r="AX24" s="16" t="s">
        <v>41364</v>
      </c>
      <c r="AY24" s="33">
        <f>IF(D6L1717C23=0,0,D6L1717C19/D6L1717C23)</f>
        <v>2.5344954158877898E-5</v>
      </c>
      <c r="AZ24" s="16" t="s">
        <v>41365</v>
      </c>
      <c r="BA24" s="33">
        <f>IF(D6L1717C5=0,0,D6L1717C19/D6L1717C5)</f>
        <v>0.37441152788559423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21.057737634327612</v>
      </c>
      <c r="J25" s="16" t="s">
        <v>41387</v>
      </c>
      <c r="K25" s="21">
        <f>IF(FLOW_THRU_100PCT="Y",1,INDEX(VariabilityMatrix,D6L1718C1,D6L1718C9))</f>
        <v>0.35329889044884982</v>
      </c>
      <c r="L25" s="16" t="s">
        <v>41367</v>
      </c>
      <c r="M25" s="15">
        <f>IF(D6L1718C2&lt;&gt;0,D6L1718C2*D6L1718C4,D6L1718C3*D6L1718C4)</f>
        <v>7.4396753415709327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3.7198376707854663</v>
      </c>
      <c r="R25" s="16" t="s">
        <v>41369</v>
      </c>
      <c r="S25" s="15">
        <f>D6L1718C5-D6L1718C7</f>
        <v>3.7198376707854663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3.6034020913450888</v>
      </c>
      <c r="X25" s="16" t="s">
        <v>41371</v>
      </c>
      <c r="Y25" s="33">
        <f>D6L1718C7-D6L1718C10</f>
        <v>0.11643557944037752</v>
      </c>
      <c r="Z25" s="16" t="s">
        <v>41372</v>
      </c>
      <c r="AA25" s="33">
        <f>CHOOSE(MIN(D6L1718C9,RUN_YEARS),B7L816C7,B7L816C16,B7L816C25,B7L816C34,B7L816C43)</f>
        <v>3926262</v>
      </c>
      <c r="AB25" s="16" t="s">
        <v>41373</v>
      </c>
      <c r="AC25" s="33">
        <f>IF(D6L1718C12=0,0,D6L1718C10/D6L1718C12)</f>
        <v>9.1776913801093476E-7</v>
      </c>
      <c r="AD25" s="16" t="s">
        <v>41374</v>
      </c>
      <c r="AE25" s="33">
        <f>IF(D6L1718C5=0,0,D6L1718C10/D6L1718C5)</f>
        <v>0.48434937358223601</v>
      </c>
      <c r="AF25" s="16" t="s">
        <v>41375</v>
      </c>
      <c r="AG25" s="33">
        <f>CHOOSE(MIN(D6L1718C9,RUN_YEARS),B7L816C5,B7L816C14,B7L816C23,B7L816C32,B7L816C41)</f>
        <v>48795.403238807063</v>
      </c>
      <c r="AH25" s="16" t="s">
        <v>41376</v>
      </c>
      <c r="AI25" s="33">
        <f>IF(D6L1718C15=0,0,D6L1718C11/D6L1718C15)</f>
        <v>2.3861997588284324E-6</v>
      </c>
      <c r="AJ25" s="16" t="s">
        <v>41377</v>
      </c>
      <c r="AK25" s="33">
        <f>IF(D6L1718C5=0,0,D6L1718C11/D6L1718C5)</f>
        <v>1.5650626417764012E-2</v>
      </c>
      <c r="AL25" s="16" t="s">
        <v>41378</v>
      </c>
      <c r="AM25" s="33">
        <f>D6L1718C8*CHOOSE(MIN(D6L1718C9,RUN_YEARS),B7L816C4,B7L816C13,B7L816C22,B7L816C31,B7L816C40)</f>
        <v>1.0193660196005525</v>
      </c>
      <c r="AN25" s="16" t="s">
        <v>41379</v>
      </c>
      <c r="AO25" s="33">
        <f>D6L1718C8-D6L1718C18</f>
        <v>2.7004716511849138</v>
      </c>
      <c r="AP25" s="16" t="s">
        <v>41380</v>
      </c>
      <c r="AQ25" s="33">
        <f>CHOOSE(MIN(D6L1718C9,RUN_YEARS),B7L816C2,B7L816C11,B7L816C20,B7L816C29,B7L816C38)</f>
        <v>9135.8883985763659</v>
      </c>
      <c r="AR25" s="16" t="s">
        <v>41381</v>
      </c>
      <c r="AS25" s="33">
        <f>IF(D6L1718C20=0,0,D6L1718C18/D6L1718C20)</f>
        <v>1.1157820401564877E-4</v>
      </c>
      <c r="AT25" s="16" t="s">
        <v>41382</v>
      </c>
      <c r="AU25" s="33">
        <f>IF(D6L1718C5=0,0,D6L1718C18/D6L1718C5)</f>
        <v>0.13701754079302433</v>
      </c>
      <c r="AV25" s="16" t="s">
        <v>41383</v>
      </c>
      <c r="AW25" s="33">
        <f>CHOOSE(MIN(D6L1718C9,RUN_YEARS),B7L816C1,B7L816C10,B7L816C19,B7L816C28,B7L816C37)</f>
        <v>24202.501510117283</v>
      </c>
      <c r="AX25" s="16" t="s">
        <v>41384</v>
      </c>
      <c r="AY25" s="33">
        <f>IF(D6L1718C23=0,0,D6L1718C19/D6L1718C23)</f>
        <v>1.1157820401564878E-4</v>
      </c>
      <c r="AZ25" s="16" t="s">
        <v>41385</v>
      </c>
      <c r="BA25" s="33">
        <f>IF(D6L1718C5=0,0,D6L1718C19/D6L1718C5)</f>
        <v>0.36298245920697569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77.886927293365076</v>
      </c>
      <c r="J26" s="16" t="s">
        <v>41408</v>
      </c>
      <c r="K26" s="21">
        <f>IF(FLOW_THRU_100PCT="Y",1,INDEX(VariabilityMatrix,D6L1719C1,D6L1719C9))</f>
        <v>0.34321546975755718</v>
      </c>
      <c r="L26" s="16" t="s">
        <v>41388</v>
      </c>
      <c r="M26" s="15">
        <f>IF(D6L1719C2&lt;&gt;0,D6L1719C2*D6L1719C4,D6L1719C3*D6L1719C4)</f>
        <v>26.731998338964996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13.365999169482498</v>
      </c>
      <c r="R26" s="16" t="s">
        <v>41390</v>
      </c>
      <c r="S26" s="15">
        <f>D6L1719C5-D6L1719C7</f>
        <v>13.365999169482498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12.926212917851901</v>
      </c>
      <c r="X26" s="16" t="s">
        <v>41392</v>
      </c>
      <c r="Y26" s="33">
        <f>D6L1719C7-D6L1719C10</f>
        <v>0.43978625163059704</v>
      </c>
      <c r="Z26" s="16" t="s">
        <v>41393</v>
      </c>
      <c r="AA26" s="33">
        <f>CHOOSE(MIN(D6L1719C9,RUN_YEARS),B7L816C7,B7L816C16,B7L816C25,B7L816C34,B7L816C43)</f>
        <v>3750194.666666667</v>
      </c>
      <c r="AB26" s="16" t="s">
        <v>41394</v>
      </c>
      <c r="AC26" s="33">
        <f>IF(D6L1719C12=0,0,D6L1719C10/D6L1719C12)</f>
        <v>3.4468111836288408E-6</v>
      </c>
      <c r="AD26" s="16" t="s">
        <v>41395</v>
      </c>
      <c r="AE26" s="33">
        <f>IF(D6L1719C5=0,0,D6L1719C10/D6L1719C5)</f>
        <v>0.48354832115227397</v>
      </c>
      <c r="AF26" s="16" t="s">
        <v>41396</v>
      </c>
      <c r="AG26" s="33">
        <f>CHOOSE(MIN(D6L1719C9,RUN_YEARS),B7L816C5,B7L816C14,B7L816C23,B7L816C32,B7L816C41)</f>
        <v>49073.926394012393</v>
      </c>
      <c r="AH26" s="16" t="s">
        <v>41397</v>
      </c>
      <c r="AI26" s="33">
        <f>IF(D6L1719C15=0,0,D6L1719C11/D6L1719C15)</f>
        <v>8.9617090774349818E-6</v>
      </c>
      <c r="AJ26" s="16" t="s">
        <v>41398</v>
      </c>
      <c r="AK26" s="33">
        <f>IF(D6L1719C5=0,0,D6L1719C11/D6L1719C5)</f>
        <v>1.6451678847726001E-2</v>
      </c>
      <c r="AL26" s="16" t="s">
        <v>41399</v>
      </c>
      <c r="AM26" s="33">
        <f>D6L1719C8*CHOOSE(MIN(D6L1719C9,RUN_YEARS),B7L816C4,B7L816C13,B7L816C22,B7L816C31,B7L816C40)</f>
        <v>3.3572308279554472</v>
      </c>
      <c r="AN26" s="16" t="s">
        <v>41400</v>
      </c>
      <c r="AO26" s="33">
        <f>D6L1719C8-D6L1719C18</f>
        <v>10.00876834152705</v>
      </c>
      <c r="AP26" s="16" t="s">
        <v>41401</v>
      </c>
      <c r="AQ26" s="33">
        <f>CHOOSE(MIN(D6L1719C9,RUN_YEARS),B7L816C2,B7L816C11,B7L816C20,B7L816C29,B7L816C38)</f>
        <v>8162.6978647098003</v>
      </c>
      <c r="AR26" s="16" t="s">
        <v>41402</v>
      </c>
      <c r="AS26" s="33">
        <f>IF(D6L1719C20=0,0,D6L1719C18/D6L1719C20)</f>
        <v>4.1128936579533723E-4</v>
      </c>
      <c r="AT26" s="16" t="s">
        <v>41403</v>
      </c>
      <c r="AU26" s="33">
        <f>IF(D6L1719C5=0,0,D6L1719C18/D6L1719C5)</f>
        <v>0.1255884721144058</v>
      </c>
      <c r="AV26" s="16" t="s">
        <v>41404</v>
      </c>
      <c r="AW26" s="33">
        <f>CHOOSE(MIN(D6L1719C9,RUN_YEARS),B7L816C1,B7L816C10,B7L816C19,B7L816C28,B7L816C37)</f>
        <v>24335.101205868617</v>
      </c>
      <c r="AX26" s="16" t="s">
        <v>41405</v>
      </c>
      <c r="AY26" s="33">
        <f>IF(D6L1719C23=0,0,D6L1719C19/D6L1719C23)</f>
        <v>4.1128936579533723E-4</v>
      </c>
      <c r="AZ26" s="16" t="s">
        <v>41406</v>
      </c>
      <c r="BA26" s="33">
        <f>IF(D6L1719C5=0,0,D6L1719C19/D6L1719C5)</f>
        <v>0.37441152788559418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2.394966226983247</v>
      </c>
      <c r="J27" s="16" t="s">
        <v>41429</v>
      </c>
      <c r="K27" s="21">
        <f>IF(FLOW_THRU_100PCT="Y",1,INDEX(VariabilityMatrix,D6L1720C1,D6L1720C9))</f>
        <v>0.35329889044884982</v>
      </c>
      <c r="L27" s="16" t="s">
        <v>41409</v>
      </c>
      <c r="M27" s="15">
        <f>IF(D6L1720C2&lt;&gt;0,D6L1720C2*D6L1720C4,D6L1720C3*D6L1720C4)</f>
        <v>0.84613891065564939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0.42306945532782469</v>
      </c>
      <c r="R27" s="16" t="s">
        <v>41411</v>
      </c>
      <c r="S27" s="15">
        <f>D6L1720C5-D6L1720C7</f>
        <v>0.42306945532782469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0.40982685133961932</v>
      </c>
      <c r="X27" s="16" t="s">
        <v>41413</v>
      </c>
      <c r="Y27" s="33">
        <f>D6L1720C7-D6L1720C10</f>
        <v>1.324260398820537E-2</v>
      </c>
      <c r="Z27" s="16" t="s">
        <v>41414</v>
      </c>
      <c r="AA27" s="33">
        <f>CHOOSE(MIN(D6L1720C9,RUN_YEARS),B7L816C7,B7L816C16,B7L816C25,B7L816C34,B7L816C43)</f>
        <v>3926262</v>
      </c>
      <c r="AB27" s="16" t="s">
        <v>41415</v>
      </c>
      <c r="AC27" s="33">
        <f>IF(D6L1720C12=0,0,D6L1720C10/D6L1720C12)</f>
        <v>1.0438092295919613E-7</v>
      </c>
      <c r="AD27" s="16" t="s">
        <v>41416</v>
      </c>
      <c r="AE27" s="33">
        <f>IF(D6L1720C5=0,0,D6L1720C10/D6L1720C5)</f>
        <v>0.48434937358223601</v>
      </c>
      <c r="AF27" s="16" t="s">
        <v>41417</v>
      </c>
      <c r="AG27" s="33">
        <f>CHOOSE(MIN(D6L1720C9,RUN_YEARS),B7L816C5,B7L816C14,B7L816C23,B7L816C32,B7L816C41)</f>
        <v>48795.403238807063</v>
      </c>
      <c r="AH27" s="16" t="s">
        <v>41418</v>
      </c>
      <c r="AI27" s="33">
        <f>IF(D6L1720C15=0,0,D6L1720C11/D6L1720C15)</f>
        <v>2.7139039969391021E-7</v>
      </c>
      <c r="AJ27" s="16" t="s">
        <v>41419</v>
      </c>
      <c r="AK27" s="33">
        <f>IF(D6L1720C5=0,0,D6L1720C11/D6L1720C5)</f>
        <v>1.5650626417764012E-2</v>
      </c>
      <c r="AL27" s="16" t="s">
        <v>41420</v>
      </c>
      <c r="AM27" s="33">
        <f>D6L1720C8*CHOOSE(MIN(D6L1720C9,RUN_YEARS),B7L816C4,B7L816C13,B7L816C22,B7L816C31,B7L816C40)</f>
        <v>0.11593587270732561</v>
      </c>
      <c r="AN27" s="16" t="s">
        <v>41421</v>
      </c>
      <c r="AO27" s="33">
        <f>D6L1720C8-D6L1720C18</f>
        <v>0.30713358262049906</v>
      </c>
      <c r="AP27" s="16" t="s">
        <v>41422</v>
      </c>
      <c r="AQ27" s="33">
        <f>CHOOSE(MIN(D6L1720C9,RUN_YEARS),B7L816C2,B7L816C11,B7L816C20,B7L816C29,B7L816C38)</f>
        <v>9135.8883985763659</v>
      </c>
      <c r="AR27" s="16" t="s">
        <v>41423</v>
      </c>
      <c r="AS27" s="33">
        <f>IF(D6L1720C20=0,0,D6L1720C18/D6L1720C20)</f>
        <v>1.2690158597536256E-5</v>
      </c>
      <c r="AT27" s="16" t="s">
        <v>41424</v>
      </c>
      <c r="AU27" s="33">
        <f>IF(D6L1720C5=0,0,D6L1720C18/D6L1720C5)</f>
        <v>0.13701754079302433</v>
      </c>
      <c r="AV27" s="16" t="s">
        <v>41425</v>
      </c>
      <c r="AW27" s="33">
        <f>CHOOSE(MIN(D6L1720C9,RUN_YEARS),B7L816C1,B7L816C10,B7L816C19,B7L816C28,B7L816C37)</f>
        <v>24202.501510117283</v>
      </c>
      <c r="AX27" s="16" t="s">
        <v>41426</v>
      </c>
      <c r="AY27" s="33">
        <f>IF(D6L1720C23=0,0,D6L1720C19/D6L1720C23)</f>
        <v>1.2690158597536256E-5</v>
      </c>
      <c r="AZ27" s="16" t="s">
        <v>41427</v>
      </c>
      <c r="BA27" s="33">
        <f>IF(D6L1720C5=0,0,D6L1720C19/D6L1720C5)</f>
        <v>0.36298245920697564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0.35329889044884982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3926262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48795.403238807063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9135.8883985763659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24202.501510117283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0.35329889044884982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3926262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48795.403238807063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9135.8883985763659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24202.501510117283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0.35329889044884982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3926262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48795.403238807063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9135.8883985763659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24202.501510117283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0.35329889044884982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3926262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48795.403238807063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9135.8883985763659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24202.501510117283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0.35329889044884982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3926262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48795.403238807063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9135.8883985763659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24202.501510117283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2.2316465622108872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1.919216043501363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0.95960802175068149</v>
      </c>
      <c r="R33" s="16" t="s">
        <v>41537</v>
      </c>
      <c r="S33" s="15">
        <f>D6L1726C5-D6L1726C7</f>
        <v>0.95960802175068149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0.9295710884388626</v>
      </c>
      <c r="X33" s="16" t="s">
        <v>41539</v>
      </c>
      <c r="Y33" s="33">
        <f>D6L1726C7-D6L1726C10</f>
        <v>3.0036933311818892E-2</v>
      </c>
      <c r="Z33" s="16" t="s">
        <v>41540</v>
      </c>
      <c r="AA33" s="33">
        <f>CHOOSE(MIN(D6L1726C9,RUN_YEARS),B7L816C7,B7L816C16,B7L816C25,B7L816C34,B7L816C43)</f>
        <v>3926262</v>
      </c>
      <c r="AB33" s="16" t="s">
        <v>41541</v>
      </c>
      <c r="AC33" s="33">
        <f>IF(D6L1726C12=0,0,D6L1726C10/D6L1726C12)</f>
        <v>2.3675727407871982E-7</v>
      </c>
      <c r="AD33" s="16" t="s">
        <v>41542</v>
      </c>
      <c r="AE33" s="33">
        <f>IF(D6L1726C5=0,0,D6L1726C10/D6L1726C5)</f>
        <v>0.48434937358223601</v>
      </c>
      <c r="AF33" s="16" t="s">
        <v>41543</v>
      </c>
      <c r="AG33" s="33">
        <f>CHOOSE(MIN(D6L1726C9,RUN_YEARS),B7L816C5,B7L816C14,B7L816C23,B7L816C32,B7L816C41)</f>
        <v>48795.403238807063</v>
      </c>
      <c r="AH33" s="16" t="s">
        <v>41544</v>
      </c>
      <c r="AI33" s="33">
        <f>IF(D6L1726C15=0,0,D6L1726C11/D6L1726C15)</f>
        <v>6.1556891260467074E-7</v>
      </c>
      <c r="AJ33" s="16" t="s">
        <v>41545</v>
      </c>
      <c r="AK33" s="33">
        <f>IF(D6L1726C5=0,0,D6L1726C11/D6L1726C5)</f>
        <v>1.5650626417763977E-2</v>
      </c>
      <c r="AL33" s="16" t="s">
        <v>41546</v>
      </c>
      <c r="AM33" s="33">
        <f>D6L1726C8*CHOOSE(MIN(D6L1726C9,RUN_YEARS),B7L816C4,B7L816C13,B7L816C22,B7L816C31,B7L816C40)</f>
        <v>0.26296626253107475</v>
      </c>
      <c r="AN33" s="16" t="s">
        <v>41547</v>
      </c>
      <c r="AO33" s="33">
        <f>D6L1726C8-D6L1726C18</f>
        <v>0.6966417592196068</v>
      </c>
      <c r="AP33" s="16" t="s">
        <v>41548</v>
      </c>
      <c r="AQ33" s="33">
        <f>CHOOSE(MIN(D6L1726C9,RUN_YEARS),B7L816C2,B7L816C11,B7L816C20,B7L816C29,B7L816C38)</f>
        <v>9135.8883985763659</v>
      </c>
      <c r="AR33" s="16" t="s">
        <v>41549</v>
      </c>
      <c r="AS33" s="33">
        <f>IF(D6L1726C20=0,0,D6L1726C18/D6L1726C20)</f>
        <v>2.8783874217646142E-5</v>
      </c>
      <c r="AT33" s="16" t="s">
        <v>41550</v>
      </c>
      <c r="AU33" s="33">
        <f>IF(D6L1726C5=0,0,D6L1726C18/D6L1726C5)</f>
        <v>0.13701754079302433</v>
      </c>
      <c r="AV33" s="16" t="s">
        <v>41551</v>
      </c>
      <c r="AW33" s="33">
        <f>CHOOSE(MIN(D6L1726C9,RUN_YEARS),B7L816C1,B7L816C10,B7L816C19,B7L816C28,B7L816C37)</f>
        <v>24202.501510117283</v>
      </c>
      <c r="AX33" s="16" t="s">
        <v>41552</v>
      </c>
      <c r="AY33" s="33">
        <f>IF(D6L1726C23=0,0,D6L1726C19/D6L1726C23)</f>
        <v>2.8783874217646149E-5</v>
      </c>
      <c r="AZ33" s="16" t="s">
        <v>41553</v>
      </c>
      <c r="BA33" s="33">
        <f>IF(D6L1726C5=0,0,D6L1726C19/D6L1726C5)</f>
        <v>0.36298245920697569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-1.4262146826394959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-1.2265446270699665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-0.61327231353498324</v>
      </c>
      <c r="R34" s="16" t="s">
        <v>41557</v>
      </c>
      <c r="S34" s="15">
        <f>D6L1727C5-D6L1727C7</f>
        <v>-0.61327231353498324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-0.5930935952380243</v>
      </c>
      <c r="X34" s="16" t="s">
        <v>41559</v>
      </c>
      <c r="Y34" s="33">
        <f>D6L1727C7-D6L1727C10</f>
        <v>-2.0178718296958942E-2</v>
      </c>
      <c r="Z34" s="16" t="s">
        <v>41560</v>
      </c>
      <c r="AA34" s="33">
        <f>CHOOSE(MIN(D6L1727C9,RUN_YEARS),B7L816C7,B7L816C16,B7L816C25,B7L816C34,B7L816C43)</f>
        <v>3750194.666666667</v>
      </c>
      <c r="AB34" s="16" t="s">
        <v>41561</v>
      </c>
      <c r="AC34" s="33">
        <f>IF(D6L1727C12=0,0,D6L1727C10/D6L1727C12)</f>
        <v>-1.5815008231697773E-7</v>
      </c>
      <c r="AD34" s="16" t="s">
        <v>41562</v>
      </c>
      <c r="AE34" s="33">
        <f>IF(D6L1727C5=0,0,D6L1727C10/D6L1727C5)</f>
        <v>0.48354832115227397</v>
      </c>
      <c r="AF34" s="16" t="s">
        <v>41563</v>
      </c>
      <c r="AG34" s="33">
        <f>CHOOSE(MIN(D6L1727C9,RUN_YEARS),B7L816C5,B7L816C14,B7L816C23,B7L816C32,B7L816C41)</f>
        <v>49073.926394012393</v>
      </c>
      <c r="AH34" s="16" t="s">
        <v>41564</v>
      </c>
      <c r="AI34" s="33">
        <f>IF(D6L1727C15=0,0,D6L1727C11/D6L1727C15)</f>
        <v>-4.1119021402414192E-7</v>
      </c>
      <c r="AJ34" s="16" t="s">
        <v>41565</v>
      </c>
      <c r="AK34" s="33">
        <f>IF(D6L1727C5=0,0,D6L1727C11/D6L1727C5)</f>
        <v>1.6451678847725998E-2</v>
      </c>
      <c r="AL34" s="16" t="s">
        <v>41566</v>
      </c>
      <c r="AM34" s="33">
        <f>D6L1727C8*CHOOSE(MIN(D6L1727C9,RUN_YEARS),B7L816C4,B7L816C13,B7L816C22,B7L816C31,B7L816C40)</f>
        <v>-0.15403986569385075</v>
      </c>
      <c r="AN34" s="16" t="s">
        <v>41567</v>
      </c>
      <c r="AO34" s="33">
        <f>D6L1727C8-D6L1727C18</f>
        <v>-0.45923244784113249</v>
      </c>
      <c r="AP34" s="16" t="s">
        <v>41568</v>
      </c>
      <c r="AQ34" s="33">
        <f>CHOOSE(MIN(D6L1727C9,RUN_YEARS),B7L816C2,B7L816C11,B7L816C20,B7L816C29,B7L816C38)</f>
        <v>8162.6978647098003</v>
      </c>
      <c r="AR34" s="16" t="s">
        <v>41569</v>
      </c>
      <c r="AS34" s="33">
        <f>IF(D6L1727C20=0,0,D6L1727C18/D6L1727C20)</f>
        <v>-1.8871195313968316E-5</v>
      </c>
      <c r="AT34" s="16" t="s">
        <v>41570</v>
      </c>
      <c r="AU34" s="33">
        <f>IF(D6L1727C5=0,0,D6L1727C18/D6L1727C5)</f>
        <v>0.1255884721144058</v>
      </c>
      <c r="AV34" s="16" t="s">
        <v>41571</v>
      </c>
      <c r="AW34" s="33">
        <f>CHOOSE(MIN(D6L1727C9,RUN_YEARS),B7L816C1,B7L816C10,B7L816C19,B7L816C28,B7L816C37)</f>
        <v>24335.101205868617</v>
      </c>
      <c r="AX34" s="16" t="s">
        <v>41572</v>
      </c>
      <c r="AY34" s="33">
        <f>IF(D6L1727C23=0,0,D6L1727C19/D6L1727C23)</f>
        <v>-1.8871195313968313E-5</v>
      </c>
      <c r="AZ34" s="16" t="s">
        <v>41573</v>
      </c>
      <c r="BA34" s="33">
        <f>IF(D6L1727C5=0,0,D6L1727C19/D6L1727C5)</f>
        <v>0.37441152788559418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477.55706833077858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329.91265904421971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164.95632952210985</v>
      </c>
      <c r="R35" s="16" t="s">
        <v>41577</v>
      </c>
      <c r="S35" s="15">
        <f>SUM(D6L1701C8:D6L1727C8)-2*SUM(D6L1709C8,D6L1711C8,D6L1722C8,D6L1724C8,D6L1727C8)</f>
        <v>164.95632952210985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159.5361812503954</v>
      </c>
      <c r="X35" s="16" t="s">
        <v>41579</v>
      </c>
      <c r="Y35" s="33">
        <f>SUM(D6L1701C11:D6L1727C11)-2*SUM(D6L1709C11,D6L1711C11,D6L1722C11,D6L1724C11,D6L1727C11)</f>
        <v>5.4201482717144582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4.2486972124336954E-5</v>
      </c>
      <c r="AD35" s="16" t="s">
        <v>41581</v>
      </c>
      <c r="AE35" s="33">
        <f>IF(D6L1728C5=0,0,D6L1728C10/D6L1728C5)</f>
        <v>0.48357096000069533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1.1046612752327609E-4</v>
      </c>
      <c r="AJ35" s="16" t="s">
        <v>41583</v>
      </c>
      <c r="AK35" s="33">
        <f>IF(D6L1728C5=0,0,D6L1728C11/D6L1728C5)</f>
        <v>1.6429039999304697E-2</v>
      </c>
      <c r="AL35" s="16" t="s">
        <v>41584</v>
      </c>
      <c r="AM35" s="33">
        <f>SUM(D6L1701C18:D6L1727C18)-2*SUM(D6L1709C18,D6L1711C18,D6L1722C18,D6L1724C18,D6L1727C18)</f>
        <v>41.560711211562023</v>
      </c>
      <c r="AN35" s="16" t="s">
        <v>41585</v>
      </c>
      <c r="AO35" s="33">
        <f>SUM(D6L1701C19:D6L1727C19)-2*SUM(D6L1709C19,D6L1711C19,D6L1722C19,D6L1724C19,D6L1727C19)</f>
        <v>123.39561831054786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5.0715123330429251E-3</v>
      </c>
      <c r="AT35" s="16" t="s">
        <v>41587</v>
      </c>
      <c r="AU35" s="33">
        <f>IF(D6L1728C5=0,0,D6L1728C18/D6L1728C5)</f>
        <v>0.12597489084525079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5.0715123330429242E-3</v>
      </c>
      <c r="AZ35" s="16" t="s">
        <v>41589</v>
      </c>
      <c r="BA35" s="33">
        <f>IF(D6L1728C5=0,0,D6L1728C19/D6L1728C5)</f>
        <v>0.37402510915474929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4.9705692166482836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2.4852846083241418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1.2426423041620709</v>
      </c>
      <c r="R36" s="16" t="s">
        <v>41594</v>
      </c>
      <c r="S36" s="15">
        <f>D6L1729C5-D6L1729C7</f>
        <v>1.2426423041620709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1.2037460432153708</v>
      </c>
      <c r="X36" s="16" t="s">
        <v>41596</v>
      </c>
      <c r="Y36" s="33">
        <f>D6L1729C7-D6L1729C10</f>
        <v>3.8896260946700068E-2</v>
      </c>
      <c r="Z36" s="16" t="s">
        <v>41597</v>
      </c>
      <c r="AA36" s="33">
        <f>CHOOSE(MIN(D6L1729C9,RUN_YEARS),B7L816C7,B7L816C16,B7L816C25,B7L816C34,B7L816C43)</f>
        <v>3926262</v>
      </c>
      <c r="AB36" s="16" t="s">
        <v>41598</v>
      </c>
      <c r="AC36" s="33">
        <f>IF(D6L1729C12=0,0,D6L1729C10/D6L1729C12)</f>
        <v>3.0658831306096505E-7</v>
      </c>
      <c r="AD36" s="16" t="s">
        <v>41599</v>
      </c>
      <c r="AE36" s="33">
        <f>IF(D6L1729C5=0,0,D6L1729C10/D6L1729C5)</f>
        <v>0.48434937358223601</v>
      </c>
      <c r="AF36" s="16" t="s">
        <v>41600</v>
      </c>
      <c r="AG36" s="33">
        <f>CHOOSE(MIN(D6L1729C9,RUN_YEARS),B7L816C5,B7L816C14,B7L816C23,B7L816C32,B7L816C41)</f>
        <v>48795.403238807063</v>
      </c>
      <c r="AH36" s="16" t="s">
        <v>41601</v>
      </c>
      <c r="AI36" s="33">
        <f>IF(D6L1729C15=0,0,D6L1729C11/D6L1729C15)</f>
        <v>7.9712961395850928E-7</v>
      </c>
      <c r="AJ36" s="16" t="s">
        <v>41602</v>
      </c>
      <c r="AK36" s="33">
        <f>IF(D6L1729C5=0,0,D6L1729C11/D6L1729C5)</f>
        <v>1.5650626417763998E-2</v>
      </c>
      <c r="AL36" s="16" t="s">
        <v>41603</v>
      </c>
      <c r="AM36" s="33">
        <f>D6L1729C8*CHOOSE(MIN(D6L1729C9,RUN_YEARS),B7L816C4,B7L816C13,B7L816C22,B7L816C31,B7L816C40)</f>
        <v>0.3405275852033286</v>
      </c>
      <c r="AN36" s="16" t="s">
        <v>41604</v>
      </c>
      <c r="AO36" s="33">
        <f>D6L1729C8-D6L1729C18</f>
        <v>0.90211471895874229</v>
      </c>
      <c r="AP36" s="16" t="s">
        <v>41605</v>
      </c>
      <c r="AQ36" s="33">
        <f>CHOOSE(MIN(D6L1729C9,RUN_YEARS),B7L816C2,B7L816C11,B7L816C20,B7L816C29,B7L816C38)</f>
        <v>9135.8883985763659</v>
      </c>
      <c r="AR36" s="16" t="s">
        <v>41606</v>
      </c>
      <c r="AS36" s="33">
        <f>IF(D6L1729C20=0,0,D6L1729C18/D6L1729C20)</f>
        <v>3.7273614819593525E-5</v>
      </c>
      <c r="AT36" s="16" t="s">
        <v>41607</v>
      </c>
      <c r="AU36" s="33">
        <f>IF(D6L1729C5=0,0,D6L1729C18/D6L1729C5)</f>
        <v>0.13701754079302433</v>
      </c>
      <c r="AV36" s="16" t="s">
        <v>41608</v>
      </c>
      <c r="AW36" s="33">
        <f>CHOOSE(MIN(D6L1729C9,RUN_YEARS),B7L816C1,B7L816C10,B7L816C19,B7L816C28,B7L816C37)</f>
        <v>24202.501510117283</v>
      </c>
      <c r="AX36" s="16" t="s">
        <v>41609</v>
      </c>
      <c r="AY36" s="33">
        <f>IF(D6L1729C23=0,0,D6L1729C19/D6L1729C23)</f>
        <v>3.7273614819593525E-5</v>
      </c>
      <c r="AZ36" s="16" t="s">
        <v>41610</v>
      </c>
      <c r="BA36" s="33">
        <f>IF(D6L1729C5=0,0,D6L1729C19/D6L1729C5)</f>
        <v>0.36298245920697569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3926262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48795.403238807063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9135.8883985763659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24202.501510117283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700.25922321097516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350.12961160548758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175.06480580274379</v>
      </c>
      <c r="R38" s="16" t="s">
        <v>41634</v>
      </c>
      <c r="S38" s="15">
        <f>D6L1731C5-D6L1731C7</f>
        <v>175.06480580274379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169.5850580537095</v>
      </c>
      <c r="X38" s="16" t="s">
        <v>41636</v>
      </c>
      <c r="Y38" s="33">
        <f>D6L1731C7-D6L1731C10</f>
        <v>5.4797477490342885</v>
      </c>
      <c r="Z38" s="16" t="s">
        <v>41637</v>
      </c>
      <c r="AA38" s="33">
        <f>CHOOSE(MIN(D6L1731C9,RUN_YEARS),B7L816C7,B7L816C16,B7L816C25,B7L816C34,B7L816C43)</f>
        <v>3926262</v>
      </c>
      <c r="AB38" s="16" t="s">
        <v>41638</v>
      </c>
      <c r="AC38" s="33">
        <f>IF(D6L1731C12=0,0,D6L1731C10/D6L1731C12)</f>
        <v>4.3192496591849831E-5</v>
      </c>
      <c r="AD38" s="16" t="s">
        <v>41639</v>
      </c>
      <c r="AE38" s="33">
        <f>IF(D6L1731C5=0,0,D6L1731C10/D6L1731C5)</f>
        <v>0.48434937358223601</v>
      </c>
      <c r="AF38" s="16" t="s">
        <v>41640</v>
      </c>
      <c r="AG38" s="33">
        <f>CHOOSE(MIN(D6L1731C9,RUN_YEARS),B7L816C5,B7L816C14,B7L816C23,B7L816C32,B7L816C41)</f>
        <v>48795.403238807063</v>
      </c>
      <c r="AH38" s="16" t="s">
        <v>41641</v>
      </c>
      <c r="AI38" s="33">
        <f>IF(D6L1731C15=0,0,D6L1731C11/D6L1731C15)</f>
        <v>1.1230049113880949E-4</v>
      </c>
      <c r="AJ38" s="16" t="s">
        <v>41642</v>
      </c>
      <c r="AK38" s="33">
        <f>IF(D6L1731C5=0,0,D6L1731C11/D6L1731C5)</f>
        <v>1.5650626417763987E-2</v>
      </c>
      <c r="AL38" s="16" t="s">
        <v>41643</v>
      </c>
      <c r="AM38" s="33">
        <f>D6L1731C8*CHOOSE(MIN(D6L1731C9,RUN_YEARS),B7L816C4,B7L816C13,B7L816C22,B7L816C31,B7L816C40)</f>
        <v>47.973898341000663</v>
      </c>
      <c r="AN38" s="16" t="s">
        <v>41644</v>
      </c>
      <c r="AO38" s="33">
        <f>D6L1731C8-D6L1731C18</f>
        <v>127.09090746174313</v>
      </c>
      <c r="AP38" s="16" t="s">
        <v>41645</v>
      </c>
      <c r="AQ38" s="33">
        <f>CHOOSE(MIN(D6L1731C9,RUN_YEARS),B7L816C2,B7L816C11,B7L816C20,B7L816C29,B7L816C38)</f>
        <v>9135.8883985763659</v>
      </c>
      <c r="AR38" s="16" t="s">
        <v>41646</v>
      </c>
      <c r="AS38" s="33">
        <f>IF(D6L1731C20=0,0,D6L1731C18/D6L1731C20)</f>
        <v>5.2511475893768991E-3</v>
      </c>
      <c r="AT38" s="16" t="s">
        <v>41647</v>
      </c>
      <c r="AU38" s="33">
        <f>IF(D6L1731C5=0,0,D6L1731C18/D6L1731C5)</f>
        <v>0.13701754079302433</v>
      </c>
      <c r="AV38" s="16" t="s">
        <v>41648</v>
      </c>
      <c r="AW38" s="33">
        <f>CHOOSE(MIN(D6L1731C9,RUN_YEARS),B7L816C1,B7L816C10,B7L816C19,B7L816C28,B7L816C37)</f>
        <v>24202.501510117283</v>
      </c>
      <c r="AX38" s="16" t="s">
        <v>41649</v>
      </c>
      <c r="AY38" s="33">
        <f>IF(D6L1731C23=0,0,D6L1731C19/D6L1731C23)</f>
        <v>5.2511475893768991E-3</v>
      </c>
      <c r="AZ38" s="16" t="s">
        <v>41650</v>
      </c>
      <c r="BA38" s="33">
        <f>IF(D6L1731C5=0,0,D6L1731C19/D6L1731C5)</f>
        <v>0.36298245920697564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3926262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48795.403238807063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9135.8883985763659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24202.501510117283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11031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11031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4412.4000000000005</v>
      </c>
      <c r="R40" s="16" t="s">
        <v>41675</v>
      </c>
      <c r="S40" s="15">
        <f>D6L1733C5-D6L1733C7</f>
        <v>6618.5999999999995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4274.2863519885168</v>
      </c>
      <c r="X40" s="16" t="s">
        <v>41677</v>
      </c>
      <c r="Y40" s="33">
        <f>D6L1733C7-D6L1733C10</f>
        <v>138.11364801148375</v>
      </c>
      <c r="Z40" s="16" t="s">
        <v>41678</v>
      </c>
      <c r="AA40" s="33">
        <f>CHOOSE(MIN(D6L1733C9,RUN_YEARS),B7L816C7,B7L816C16,B7L816C25,B7L816C34,B7L816C43)</f>
        <v>3926262</v>
      </c>
      <c r="AB40" s="16" t="s">
        <v>41679</v>
      </c>
      <c r="AC40" s="33">
        <f>IF(D6L1733C12=0,0,D6L1733C10/D6L1733C12)</f>
        <v>1.0886401243698246E-3</v>
      </c>
      <c r="AD40" s="16" t="s">
        <v>41680</v>
      </c>
      <c r="AE40" s="33">
        <f>IF(D6L1733C5=0,0,D6L1733C10/D6L1733C5)</f>
        <v>0.38747949886578886</v>
      </c>
      <c r="AF40" s="16" t="s">
        <v>41681</v>
      </c>
      <c r="AG40" s="33">
        <f>CHOOSE(MIN(D6L1733C9,RUN_YEARS),B7L816C5,B7L816C14,B7L816C23,B7L816C32,B7L816C41)</f>
        <v>48795.403238807063</v>
      </c>
      <c r="AH40" s="16" t="s">
        <v>41682</v>
      </c>
      <c r="AI40" s="33">
        <f>IF(D6L1733C15=0,0,D6L1733C11/D6L1733C15)</f>
        <v>2.8304643233615446E-3</v>
      </c>
      <c r="AJ40" s="16" t="s">
        <v>41683</v>
      </c>
      <c r="AK40" s="33">
        <f>IF(D6L1733C5=0,0,D6L1733C11/D6L1733C5)</f>
        <v>1.2520501134211199E-2</v>
      </c>
      <c r="AL40" s="16" t="s">
        <v>41684</v>
      </c>
      <c r="AM40" s="33">
        <f>D6L1733C8*CHOOSE(MIN(D6L1733C9,RUN_YEARS),B7L816C4,B7L816C13,B7L816C22,B7L816C31,B7L816C40)</f>
        <v>1813.7285909854215</v>
      </c>
      <c r="AN40" s="16" t="s">
        <v>41685</v>
      </c>
      <c r="AO40" s="33">
        <f>D6L1733C8-D6L1733C18</f>
        <v>4804.8714090145777</v>
      </c>
      <c r="AP40" s="16" t="s">
        <v>41686</v>
      </c>
      <c r="AQ40" s="33">
        <f>CHOOSE(MIN(D6L1733C9,RUN_YEARS),B7L816C2,B7L816C11,B7L816C20,B7L816C29,B7L816C38)</f>
        <v>9135.8883985763659</v>
      </c>
      <c r="AR40" s="16" t="s">
        <v>41687</v>
      </c>
      <c r="AS40" s="33">
        <f>IF(D6L1733C20=0,0,D6L1733C18/D6L1733C20)</f>
        <v>0.19852788386382353</v>
      </c>
      <c r="AT40" s="16" t="s">
        <v>41688</v>
      </c>
      <c r="AU40" s="33">
        <f>IF(D6L1733C5=0,0,D6L1733C18/D6L1733C5)</f>
        <v>0.16442104895162918</v>
      </c>
      <c r="AV40" s="16" t="s">
        <v>41689</v>
      </c>
      <c r="AW40" s="33">
        <f>CHOOSE(MIN(D6L1733C9,RUN_YEARS),B7L816C1,B7L816C10,B7L816C19,B7L816C28,B7L816C37)</f>
        <v>24202.501510117283</v>
      </c>
      <c r="AX40" s="16" t="s">
        <v>41690</v>
      </c>
      <c r="AY40" s="33">
        <f>IF(D6L1733C23=0,0,D6L1733C19/D6L1733C23)</f>
        <v>0.19852788386382353</v>
      </c>
      <c r="AZ40" s="16" t="s">
        <v>41691</v>
      </c>
      <c r="BA40" s="33">
        <f>IF(D6L1733C5=0,0,D6L1733C19/D6L1733C5)</f>
        <v>0.43557895104837074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3926262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48795.403238807063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9135.8883985763659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24202.501510117283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11736.229792427623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11383.614896213812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4588.7074481069067</v>
      </c>
      <c r="R44" s="16" t="s">
        <v>41714</v>
      </c>
      <c r="S44" s="15">
        <f>SUM(D6L1729C8:D6L1736C8)</f>
        <v>6794.9074481069056</v>
      </c>
      <c r="U44" s="21" t="str">
        <f>NULL_VALUE</f>
        <v>n/a</v>
      </c>
      <c r="V44" s="16" t="s">
        <v>41715</v>
      </c>
      <c r="W44" s="33">
        <f>SUM(D6L1729C10:D6L1736C10)</f>
        <v>4445.0751560854414</v>
      </c>
      <c r="X44" s="16" t="s">
        <v>41716</v>
      </c>
      <c r="Y44" s="33">
        <f>SUM(D6L1729C11:D6L1736C11)</f>
        <v>143.63229202146474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1.1321392092747355E-3</v>
      </c>
      <c r="AD44" s="16" t="s">
        <v>41718</v>
      </c>
      <c r="AE44" s="33">
        <f>IF(D6L1737C5=0,0,D6L1737C10/D6L1737C5)</f>
        <v>0.39048010641715158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2.9435619441143127E-3</v>
      </c>
      <c r="AJ44" s="16" t="s">
        <v>41720</v>
      </c>
      <c r="AK44" s="33">
        <f>IF(D6L1737C5=0,0,D6L1737C11/D6L1737C5)</f>
        <v>1.2617458806449681E-2</v>
      </c>
      <c r="AL44" s="16" t="s">
        <v>41721</v>
      </c>
      <c r="AM44" s="33">
        <f>SUM(D6L1729C18:D6L1736C18)</f>
        <v>1862.0430169116255</v>
      </c>
      <c r="AN44" s="16" t="s">
        <v>41722</v>
      </c>
      <c r="AO44" s="33">
        <f>SUM(D6L1729C19:D6L1736C19)</f>
        <v>4932.8644311952794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0.20381630506802001</v>
      </c>
      <c r="AT44" s="16" t="s">
        <v>41724</v>
      </c>
      <c r="AU44" s="33">
        <f>IF(D6L1737C5=0,0,D6L1737C18/D6L1737C5)</f>
        <v>0.16357220741286149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0.20381630506802001</v>
      </c>
      <c r="AZ44" s="16" t="s">
        <v>41726</v>
      </c>
      <c r="BA44" s="33">
        <f>IF(D6L1737C5=0,0,D6L1737C19/D6L1737C5)</f>
        <v>0.43333022736353716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1427.0688230701799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713.53441153508993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356.76720576754497</v>
      </c>
      <c r="R45" s="16" t="s">
        <v>41731</v>
      </c>
      <c r="S45" s="15">
        <f>D6L1738C5-D6L1738C7</f>
        <v>356.76720576754497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345.59994525639019</v>
      </c>
      <c r="X45" s="16" t="s">
        <v>41733</v>
      </c>
      <c r="Y45" s="33">
        <f>D6L1738C7-D6L1738C10</f>
        <v>11.16726051115478</v>
      </c>
      <c r="Z45" s="16" t="s">
        <v>41734</v>
      </c>
      <c r="AA45" s="33">
        <f>CHOOSE(MIN(D6L1738C9,RUN_YEARS),B7L816C7,B7L816C16,B7L816C25,B7L816C34,B7L816C43)</f>
        <v>3926262</v>
      </c>
      <c r="AB45" s="16" t="s">
        <v>41735</v>
      </c>
      <c r="AC45" s="33">
        <f>IF(D6L1738C12=0,0,D6L1738C10/D6L1738C12)</f>
        <v>8.802263966500203E-5</v>
      </c>
      <c r="AD45" s="16" t="s">
        <v>41736</v>
      </c>
      <c r="AE45" s="33">
        <f>IF(D6L1738C5=0,0,D6L1738C10/D6L1738C5)</f>
        <v>0.48434937358223601</v>
      </c>
      <c r="AF45" s="16" t="s">
        <v>41737</v>
      </c>
      <c r="AG45" s="33">
        <f>CHOOSE(MIN(D6L1738C9,RUN_YEARS),B7L816C5,B7L816C14,B7L816C23,B7L816C32,B7L816C41)</f>
        <v>48795.403238807063</v>
      </c>
      <c r="AH45" s="16" t="s">
        <v>41738</v>
      </c>
      <c r="AI45" s="33">
        <f>IF(D6L1738C15=0,0,D6L1738C11/D6L1738C15)</f>
        <v>2.2885886312900555E-4</v>
      </c>
      <c r="AJ45" s="16" t="s">
        <v>41739</v>
      </c>
      <c r="AK45" s="33">
        <f>IF(D6L1738C5=0,0,D6L1738C11/D6L1738C5)</f>
        <v>1.5650626417764015E-2</v>
      </c>
      <c r="AL45" s="16" t="s">
        <v>41740</v>
      </c>
      <c r="AM45" s="33">
        <f>D6L1738C8*CHOOSE(MIN(D6L1738C9,RUN_YEARS),B7L816C4,B7L816C13,B7L816C22,B7L816C31,B7L816C40)</f>
        <v>97.766730339735801</v>
      </c>
      <c r="AN45" s="16" t="s">
        <v>41741</v>
      </c>
      <c r="AO45" s="33">
        <f>D6L1738C8-D6L1738C18</f>
        <v>259.00047542780919</v>
      </c>
      <c r="AP45" s="16" t="s">
        <v>41742</v>
      </c>
      <c r="AQ45" s="33">
        <f>CHOOSE(MIN(D6L1738C9,RUN_YEARS),B7L816C2,B7L816C11,B7L816C20,B7L816C29,B7L816C38)</f>
        <v>9135.8883985763659</v>
      </c>
      <c r="AR45" s="16" t="s">
        <v>41743</v>
      </c>
      <c r="AS45" s="33">
        <f>IF(D6L1738C20=0,0,D6L1738C18/D6L1738C20)</f>
        <v>1.0701392801051583E-2</v>
      </c>
      <c r="AT45" s="16" t="s">
        <v>41744</v>
      </c>
      <c r="AU45" s="33">
        <f>IF(D6L1738C5=0,0,D6L1738C18/D6L1738C5)</f>
        <v>0.13701754079302433</v>
      </c>
      <c r="AV45" s="16" t="s">
        <v>41745</v>
      </c>
      <c r="AW45" s="33">
        <f>CHOOSE(MIN(D6L1738C9,RUN_YEARS),B7L816C1,B7L816C10,B7L816C19,B7L816C28,B7L816C37)</f>
        <v>24202.501510117283</v>
      </c>
      <c r="AX45" s="16" t="s">
        <v>41746</v>
      </c>
      <c r="AY45" s="33">
        <f>IF(D6L1738C23=0,0,D6L1738C19/D6L1738C23)</f>
        <v>1.0701392801051585E-2</v>
      </c>
      <c r="AZ45" s="16" t="s">
        <v>41747</v>
      </c>
      <c r="BA45" s="33">
        <f>IF(D6L1738C5=0,0,D6L1738C19/D6L1738C5)</f>
        <v>0.36298245920697569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15509.398658306232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15509.398658306232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6203.7594633224935</v>
      </c>
      <c r="R46" s="16" t="s">
        <v>41751</v>
      </c>
      <c r="S46" s="15">
        <f>D6L1739C5-D6L1739C7</f>
        <v>9305.639194983738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6009.5740198302365</v>
      </c>
      <c r="X46" s="16" t="s">
        <v>41753</v>
      </c>
      <c r="Y46" s="33">
        <f>D6L1739C7-D6L1739C10</f>
        <v>194.18544349225704</v>
      </c>
      <c r="Z46" s="16" t="s">
        <v>41754</v>
      </c>
      <c r="AA46" s="33">
        <f>CHOOSE(MIN(D6L1739C9,RUN_YEARS),B7L816C7,B7L816C16,B7L816C25,B7L816C34,B7L816C43)</f>
        <v>3926262</v>
      </c>
      <c r="AB46" s="16" t="s">
        <v>41755</v>
      </c>
      <c r="AC46" s="33">
        <f>IF(D6L1739C12=0,0,D6L1739C10/D6L1739C12)</f>
        <v>1.5306095262695757E-3</v>
      </c>
      <c r="AD46" s="16" t="s">
        <v>41756</v>
      </c>
      <c r="AE46" s="33">
        <f>IF(D6L1739C5=0,0,D6L1739C10/D6L1739C5)</f>
        <v>0.38747949886578881</v>
      </c>
      <c r="AF46" s="16" t="s">
        <v>41757</v>
      </c>
      <c r="AG46" s="33">
        <f>CHOOSE(MIN(D6L1739C9,RUN_YEARS),B7L816C5,B7L816C14,B7L816C23,B7L816C32,B7L816C41)</f>
        <v>48795.403238807063</v>
      </c>
      <c r="AH46" s="16" t="s">
        <v>41758</v>
      </c>
      <c r="AI46" s="33">
        <f>IF(D6L1739C15=0,0,D6L1739C11/D6L1739C15)</f>
        <v>3.9795847683009008E-3</v>
      </c>
      <c r="AJ46" s="16" t="s">
        <v>41759</v>
      </c>
      <c r="AK46" s="33">
        <f>IF(D6L1739C5=0,0,D6L1739C11/D6L1739C5)</f>
        <v>1.2520501134211211E-2</v>
      </c>
      <c r="AL46" s="16" t="s">
        <v>41760</v>
      </c>
      <c r="AM46" s="33">
        <f>D6L1739C8*CHOOSE(MIN(D6L1739C9,RUN_YEARS),B7L816C4,B7L816C13,B7L816C22,B7L816C31,B7L816C40)</f>
        <v>2550.0715960077009</v>
      </c>
      <c r="AN46" s="16" t="s">
        <v>41761</v>
      </c>
      <c r="AO46" s="33">
        <f>D6L1739C8-D6L1739C18</f>
        <v>6755.5675989760366</v>
      </c>
      <c r="AP46" s="16" t="s">
        <v>41762</v>
      </c>
      <c r="AQ46" s="33">
        <f>CHOOSE(MIN(D6L1739C9,RUN_YEARS),B7L816C2,B7L816C11,B7L816C20,B7L816C29,B7L816C38)</f>
        <v>9135.8883985763659</v>
      </c>
      <c r="AR46" s="16" t="s">
        <v>41763</v>
      </c>
      <c r="AS46" s="33">
        <f>IF(D6L1739C20=0,0,D6L1739C18/D6L1739C20)</f>
        <v>0.27912683307351643</v>
      </c>
      <c r="AT46" s="16" t="s">
        <v>41764</v>
      </c>
      <c r="AU46" s="33">
        <f>IF(D6L1739C5=0,0,D6L1739C18/D6L1739C5)</f>
        <v>0.16442104895162918</v>
      </c>
      <c r="AV46" s="16" t="s">
        <v>41765</v>
      </c>
      <c r="AW46" s="33">
        <f>CHOOSE(MIN(D6L1739C9,RUN_YEARS),B7L816C1,B7L816C10,B7L816C19,B7L816C28,B7L816C37)</f>
        <v>24202.501510117283</v>
      </c>
      <c r="AX46" s="16" t="s">
        <v>41766</v>
      </c>
      <c r="AY46" s="33">
        <f>IF(D6L1739C23=0,0,D6L1739C19/D6L1739C23)</f>
        <v>0.27912683307351643</v>
      </c>
      <c r="AZ46" s="16" t="s">
        <v>41767</v>
      </c>
      <c r="BA46" s="33">
        <f>IF(D6L1739C5=0,0,D6L1739C19/D6L1739C5)</f>
        <v>0.43557895104837069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16936.467481376414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16222.933069841321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6560.5266690900389</v>
      </c>
      <c r="R47" s="16" t="s">
        <v>41771</v>
      </c>
      <c r="S47" s="15">
        <f>SUM(D6L1738C8:D6L1739C8)</f>
        <v>9662.4064007512825</v>
      </c>
      <c r="U47" s="21" t="str">
        <f>NULL_VALUE</f>
        <v>n/a</v>
      </c>
      <c r="V47" s="16" t="s">
        <v>41772</v>
      </c>
      <c r="W47" s="33">
        <f>SUM(D6L1738C10:D6L1739C10)</f>
        <v>6355.1739650866266</v>
      </c>
      <c r="X47" s="16" t="s">
        <v>41773</v>
      </c>
      <c r="Y47" s="33">
        <f>SUM(D6L1738C11:D6L1739C11)</f>
        <v>205.35270400341182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1.6186321659345778E-3</v>
      </c>
      <c r="AD47" s="16" t="s">
        <v>41775</v>
      </c>
      <c r="AE47" s="33">
        <f>IF(D6L1740C5=0,0,D6L1740C10/D6L1740C5)</f>
        <v>0.3917401334103382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4.2084436314299067E-3</v>
      </c>
      <c r="AJ47" s="16" t="s">
        <v>41777</v>
      </c>
      <c r="AK47" s="33">
        <f>IF(D6L1740C5=0,0,D6L1740C11/D6L1740C5)</f>
        <v>1.2658173655734647E-2</v>
      </c>
      <c r="AL47" s="16" t="s">
        <v>41778</v>
      </c>
      <c r="AM47" s="33">
        <f>SUM(D6L1738C18:D6L1739C18)</f>
        <v>2647.8383263474366</v>
      </c>
      <c r="AN47" s="16" t="s">
        <v>41779</v>
      </c>
      <c r="AO47" s="33">
        <f>SUM(D6L1738C19:D6L1739C19)</f>
        <v>7014.5680744038455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0.28982822587456802</v>
      </c>
      <c r="AT47" s="16" t="s">
        <v>41781</v>
      </c>
      <c r="AU47" s="33">
        <f>IF(D6L1740C5=0,0,D6L1740C18/D6L1740C5)</f>
        <v>0.16321575851593742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0.28982822587456802</v>
      </c>
      <c r="AZ47" s="16" t="s">
        <v>41783</v>
      </c>
      <c r="BA47" s="33">
        <f>IF(D6L1740C5=0,0,D6L1740C19/D6L1740C5)</f>
        <v>0.43238593441798967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29150.254342134816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27936.460625099353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11314.190446719054</v>
      </c>
      <c r="R48" s="16" t="s">
        <v>41788</v>
      </c>
      <c r="S48" s="15">
        <f>SUM(D6L1728C8,D6L1737C8,D6L1740C8)</f>
        <v>16622.270178380299</v>
      </c>
      <c r="U48" s="21" t="str">
        <f>NULL_VALUE</f>
        <v>n/a</v>
      </c>
      <c r="V48" s="16" t="s">
        <v>41789</v>
      </c>
      <c r="W48" s="33">
        <f>SUM(D6L1728C10,D6L1737C10,D6L1740C10)</f>
        <v>10959.785302422464</v>
      </c>
      <c r="X48" s="16" t="s">
        <v>41790</v>
      </c>
      <c r="Y48" s="33">
        <f>SUM(D6L1728C11,D6L1737C11,D6L1740C11)</f>
        <v>354.405144296591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2.7932583473336504E-3</v>
      </c>
      <c r="AD48" s="16" t="s">
        <v>41792</v>
      </c>
      <c r="AE48" s="33">
        <f>IF(D6L1741C5=0,0,D6L1741C10/D6L1741C5)</f>
        <v>0.39231116101284885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7.2624717030674961E-3</v>
      </c>
      <c r="AJ48" s="16" t="s">
        <v>41794</v>
      </c>
      <c r="AK48" s="33">
        <f>IF(D6L1741C5=0,0,D6L1741C11/D6L1741C5)</f>
        <v>1.2686114717702562E-2</v>
      </c>
      <c r="AL48" s="16" t="s">
        <v>41795</v>
      </c>
      <c r="AM48" s="33">
        <f>SUM(D6L1728C18,D6L1737C18,D6L1740C18)</f>
        <v>4551.4420544706245</v>
      </c>
      <c r="AN48" s="16" t="s">
        <v>41796</v>
      </c>
      <c r="AO48" s="33">
        <f>SUM(D6L1728C19,D6L1737C19,D6L1740C19)</f>
        <v>12070.828123909672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0.49871604327563096</v>
      </c>
      <c r="AT48" s="16" t="s">
        <v>41798</v>
      </c>
      <c r="AU48" s="33">
        <f>IF(D6L1741C5=0,0,D6L1741C18/D6L1741C5)</f>
        <v>0.16292121308958543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0.49871604327563096</v>
      </c>
      <c r="AZ48" s="16" t="s">
        <v>41800</v>
      </c>
      <c r="BA48" s="33">
        <f>IF(D6L1741C5=0,0,D6L1741C19/D6L1741C5)</f>
        <v>0.43208151117986315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8F580-9FCE-4D50-9DF7-285044D031AF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2648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2648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9730</v>
      </c>
      <c r="R9" s="16" t="s">
        <v>41826</v>
      </c>
      <c r="S9" s="21">
        <f>IF(D6L1802C7=0,0,D6L1802C5/D6L1802C7)</f>
        <v>0.27214799588900307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23383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23383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85938</v>
      </c>
      <c r="R10" s="16" t="s">
        <v>41830</v>
      </c>
      <c r="S10" s="21">
        <f>IF(D6L1803C7=0,0,D6L1803C5/D6L1803C7)</f>
        <v>0.27209150783122715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2520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2520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1860397</v>
      </c>
      <c r="R11" s="16" t="s">
        <v>41834</v>
      </c>
      <c r="S11" s="21">
        <f>IF(D6L1804C7=0,0,D6L1804C5/D6L1804C7)</f>
        <v>1.3545495934469901E-3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36418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-1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-1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1310373</v>
      </c>
      <c r="R13" s="16" t="s">
        <v>41842</v>
      </c>
      <c r="S13" s="21">
        <f>IF(D6L1806C7=0,0,D6L1806C5/D6L1806C7)</f>
        <v>-7.6314148719486743E-7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103410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1086345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8553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874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206074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206074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1433927</v>
      </c>
      <c r="R18" s="16" t="s">
        <v>41862</v>
      </c>
      <c r="S18" s="21">
        <f>IF(D6L1811C7=0,0,D6L1811C5/D6L1811C7)</f>
        <v>0.14371303420606488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57077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57077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454618</v>
      </c>
      <c r="R19" s="16" t="s">
        <v>41866</v>
      </c>
      <c r="S19" s="21">
        <f>IF(D6L1812C7=0,0,D6L1812C5/D6L1812C7)</f>
        <v>0.12554936232177344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180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180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1074</v>
      </c>
      <c r="R20" s="16" t="s">
        <v>41870</v>
      </c>
      <c r="S20" s="21">
        <f>IF(D6L1813C7=0,0,D6L1813C5/D6L1813C7)</f>
        <v>0.16759776536312848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44397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44397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148138</v>
      </c>
      <c r="R21" s="16" t="s">
        <v>41874</v>
      </c>
      <c r="S21" s="21">
        <f>IF(D6L1814C7=0,0,D6L1814C5/D6L1814C7)</f>
        <v>0.29970027946914363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295161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1385509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1226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46879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46879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454618</v>
      </c>
      <c r="R25" s="16" t="s">
        <v>41892</v>
      </c>
      <c r="S25" s="21">
        <f>IF(D6L1818C7=0,0,D6L1818C5/D6L1818C7)</f>
        <v>0.10311734247214145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383157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383157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8676309</v>
      </c>
      <c r="R26" s="16" t="s">
        <v>41896</v>
      </c>
      <c r="S26" s="21">
        <f>SUM(D6L1801C8:D6L1818C8)</f>
        <v>1.3852710740044418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A57F9-A805-4731-9D0A-B22CA986D357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4.4415636484690449E-3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0.5200106304979053</v>
      </c>
      <c r="L8" s="16" t="s">
        <v>41925</v>
      </c>
      <c r="M8" s="6">
        <f>D6L137C11</f>
        <v>3.950781912066932E-3</v>
      </c>
      <c r="N8" s="16" t="s">
        <v>41926</v>
      </c>
      <c r="O8" s="6">
        <f>D6L140C11</f>
        <v>1.4255352989923311E-2</v>
      </c>
      <c r="P8" s="16" t="s">
        <v>41927</v>
      </c>
      <c r="Q8" s="6">
        <f>D6L128C18</f>
        <v>1.1571334175986667E-3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0.52329506072877563</v>
      </c>
      <c r="X8" s="16" t="s">
        <v>41931</v>
      </c>
      <c r="Y8" s="6">
        <f>D6L137C19</f>
        <v>3.950781912066932E-3</v>
      </c>
      <c r="Z8" s="16" t="s">
        <v>41932</v>
      </c>
      <c r="AA8" s="6">
        <f>D6L140C19</f>
        <v>1.4255352989923311E-2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619.95541143364437</v>
      </c>
      <c r="F9" s="16" t="s">
        <v>41934</v>
      </c>
      <c r="G9" s="6">
        <f>D6L237C10</f>
        <v>465.81037939801848</v>
      </c>
      <c r="H9" s="16" t="s">
        <v>41935</v>
      </c>
      <c r="I9" s="6">
        <f>D6L240C10</f>
        <v>16.844510543653143</v>
      </c>
      <c r="J9" s="16" t="s">
        <v>41936</v>
      </c>
      <c r="K9" s="6">
        <f>D6L228C11</f>
        <v>19.718404577302614</v>
      </c>
      <c r="L9" s="16" t="s">
        <v>41937</v>
      </c>
      <c r="M9" s="6">
        <f>D6L237C11</f>
        <v>15.008385343794281</v>
      </c>
      <c r="N9" s="16" t="s">
        <v>41938</v>
      </c>
      <c r="O9" s="6">
        <f>D6L240C11</f>
        <v>0.54272922276541991</v>
      </c>
      <c r="P9" s="16" t="s">
        <v>41939</v>
      </c>
      <c r="Q9" s="6">
        <f>D6L228C18</f>
        <v>179.23715169542922</v>
      </c>
      <c r="R9" s="16" t="s">
        <v>41940</v>
      </c>
      <c r="S9" s="6">
        <f>D6L237C18</f>
        <v>414.94834792002433</v>
      </c>
      <c r="T9" s="16" t="s">
        <v>41941</v>
      </c>
      <c r="U9" s="6">
        <f>D6L240C18</f>
        <v>5.0248726323493136</v>
      </c>
      <c r="V9" s="16" t="s">
        <v>41942</v>
      </c>
      <c r="W9" s="6">
        <f>D6L228C19</f>
        <v>460.43666431551776</v>
      </c>
      <c r="X9" s="16" t="s">
        <v>41943</v>
      </c>
      <c r="Y9" s="6">
        <f>D6L237C19</f>
        <v>1020.8704168217885</v>
      </c>
      <c r="Z9" s="16" t="s">
        <v>41944</v>
      </c>
      <c r="AA9" s="6">
        <f>D6L240C19</f>
        <v>12.362367134069249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10915.859288266371</v>
      </c>
      <c r="F10" s="16" t="s">
        <v>41946</v>
      </c>
      <c r="G10" s="6">
        <f>D6L337C10</f>
        <v>5152.5169814605506</v>
      </c>
      <c r="H10" s="16" t="s">
        <v>41947</v>
      </c>
      <c r="I10" s="6">
        <f>D6L340C10</f>
        <v>4136.3350429630109</v>
      </c>
      <c r="J10" s="16" t="s">
        <v>41948</v>
      </c>
      <c r="K10" s="6">
        <f>D6L328C11</f>
        <v>472.85502265139053</v>
      </c>
      <c r="L10" s="16" t="s">
        <v>41949</v>
      </c>
      <c r="M10" s="6">
        <f>D6L337C11</f>
        <v>216.66350350797626</v>
      </c>
      <c r="N10" s="16" t="s">
        <v>41950</v>
      </c>
      <c r="O10" s="6">
        <f>D6L340C11</f>
        <v>173.93302056369834</v>
      </c>
      <c r="P10" s="16" t="s">
        <v>41951</v>
      </c>
      <c r="Q10" s="6">
        <f>D6L328C18</f>
        <v>2577.2408888880591</v>
      </c>
      <c r="R10" s="16" t="s">
        <v>41952</v>
      </c>
      <c r="S10" s="6">
        <f>D6L337C18</f>
        <v>4884.5965929668637</v>
      </c>
      <c r="T10" s="16" t="s">
        <v>41953</v>
      </c>
      <c r="U10" s="6">
        <f>D6L340C18</f>
        <v>1517.3780977824015</v>
      </c>
      <c r="V10" s="16" t="s">
        <v>41954</v>
      </c>
      <c r="W10" s="6">
        <f>D6L328C19</f>
        <v>8811.473422029705</v>
      </c>
      <c r="X10" s="16" t="s">
        <v>41955</v>
      </c>
      <c r="Y10" s="6">
        <f>D6L337C19</f>
        <v>15196.783892001664</v>
      </c>
      <c r="Z10" s="16" t="s">
        <v>41956</v>
      </c>
      <c r="AA10" s="6">
        <f>D6L340C19</f>
        <v>4720.8129874343867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19818.448695624036</v>
      </c>
      <c r="F11" s="16" t="s">
        <v>41958</v>
      </c>
      <c r="G11" s="6">
        <f>D6L437C10</f>
        <v>-3387.3546532399605</v>
      </c>
      <c r="H11" s="16" t="s">
        <v>41959</v>
      </c>
      <c r="I11" s="6">
        <f>D6L440C10</f>
        <v>4661.6935521077057</v>
      </c>
      <c r="J11" s="16" t="s">
        <v>41960</v>
      </c>
      <c r="K11" s="6">
        <f>D6L428C11</f>
        <v>734.9611296353188</v>
      </c>
      <c r="L11" s="16" t="s">
        <v>41961</v>
      </c>
      <c r="M11" s="6">
        <f>D6L437C11</f>
        <v>-120.98381449361746</v>
      </c>
      <c r="N11" s="16" t="s">
        <v>41962</v>
      </c>
      <c r="O11" s="6">
        <f>D6L440C11</f>
        <v>166.49849976436451</v>
      </c>
      <c r="P11" s="16" t="s">
        <v>41963</v>
      </c>
      <c r="Q11" s="6">
        <f>D6L428C18</f>
        <v>4920.8817583572618</v>
      </c>
      <c r="R11" s="16" t="s">
        <v>41964</v>
      </c>
      <c r="S11" s="6">
        <f>D6L437C18</f>
        <v>-529.90148730566034</v>
      </c>
      <c r="T11" s="16" t="s">
        <v>41965</v>
      </c>
      <c r="U11" s="6">
        <f>D6L440C18</f>
        <v>1789.2271538279642</v>
      </c>
      <c r="V11" s="16" t="s">
        <v>41966</v>
      </c>
      <c r="W11" s="6">
        <f>D6L428C19</f>
        <v>15632.52806690209</v>
      </c>
      <c r="X11" s="16" t="s">
        <v>41967</v>
      </c>
      <c r="Y11" s="6">
        <f>D6L437C19</f>
        <v>-1522.8369804279175</v>
      </c>
      <c r="Z11" s="16" t="s">
        <v>41968</v>
      </c>
      <c r="AA11" s="6">
        <f>D6L440C19</f>
        <v>5141.90154492497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6512.1475755809834</v>
      </c>
      <c r="F12" s="16" t="s">
        <v>41970</v>
      </c>
      <c r="G12" s="6">
        <f>D6L537C10</f>
        <v>2376.2341386614303</v>
      </c>
      <c r="H12" s="16" t="s">
        <v>41971</v>
      </c>
      <c r="I12" s="6">
        <f>D6L540C10</f>
        <v>3215.5507665243895</v>
      </c>
      <c r="J12" s="16" t="s">
        <v>41972</v>
      </c>
      <c r="K12" s="6">
        <f>D6L528C11</f>
        <v>261.75424977681814</v>
      </c>
      <c r="L12" s="16" t="s">
        <v>41973</v>
      </c>
      <c r="M12" s="6">
        <f>D6L537C11</f>
        <v>87.974005945361014</v>
      </c>
      <c r="N12" s="16" t="s">
        <v>41974</v>
      </c>
      <c r="O12" s="6">
        <f>D6L540C11</f>
        <v>119.04756254835226</v>
      </c>
      <c r="P12" s="16" t="s">
        <v>41975</v>
      </c>
      <c r="Q12" s="6">
        <f>D6L528C18</f>
        <v>1597.4745193840952</v>
      </c>
      <c r="R12" s="16" t="s">
        <v>41976</v>
      </c>
      <c r="S12" s="6">
        <f>D6L537C18</f>
        <v>7954.6285509710842</v>
      </c>
      <c r="T12" s="16" t="s">
        <v>41977</v>
      </c>
      <c r="U12" s="6">
        <f>D6L540C18</f>
        <v>1276.1585235451319</v>
      </c>
      <c r="V12" s="16" t="s">
        <v>41978</v>
      </c>
      <c r="W12" s="6">
        <f>D6L528C19</f>
        <v>5176.4273059737061</v>
      </c>
      <c r="X12" s="16" t="s">
        <v>41979</v>
      </c>
      <c r="Y12" s="6">
        <f>D6L537C19</f>
        <v>22474.179593635708</v>
      </c>
      <c r="Z12" s="16" t="s">
        <v>41980</v>
      </c>
      <c r="AA12" s="6">
        <f>D6L540C19</f>
        <v>3605.525470400627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42282.352910408059</v>
      </c>
      <c r="F13" s="16" t="s">
        <v>41982</v>
      </c>
      <c r="G13" s="6">
        <f>D6L637C10</f>
        <v>3434.5881819598867</v>
      </c>
      <c r="H13" s="16" t="s">
        <v>41983</v>
      </c>
      <c r="I13" s="6">
        <f>D6L640C10</f>
        <v>30804.321240014779</v>
      </c>
      <c r="J13" s="16" t="s">
        <v>41984</v>
      </c>
      <c r="K13" s="6">
        <f>D6L628C11</f>
        <v>1432.3308378094273</v>
      </c>
      <c r="L13" s="16" t="s">
        <v>41985</v>
      </c>
      <c r="M13" s="6">
        <f>D6L637C11</f>
        <v>106.25869609329658</v>
      </c>
      <c r="N13" s="16" t="s">
        <v>41986</v>
      </c>
      <c r="O13" s="6">
        <f>D6L640C11</f>
        <v>953.01877127382591</v>
      </c>
      <c r="P13" s="16" t="s">
        <v>41987</v>
      </c>
      <c r="Q13" s="6">
        <f>D6L628C18</f>
        <v>11253.43359547028</v>
      </c>
      <c r="R13" s="16" t="s">
        <v>41988</v>
      </c>
      <c r="S13" s="6">
        <f>D6L637C18</f>
        <v>15778.150045975166</v>
      </c>
      <c r="T13" s="16" t="s">
        <v>41989</v>
      </c>
      <c r="U13" s="6">
        <f>D6L640C18</f>
        <v>13451.577505949597</v>
      </c>
      <c r="V13" s="16" t="s">
        <v>41990</v>
      </c>
      <c r="W13" s="6">
        <f>D6L628C19</f>
        <v>32461.250152747209</v>
      </c>
      <c r="X13" s="16" t="s">
        <v>41991</v>
      </c>
      <c r="Y13" s="6">
        <f>D6L637C19</f>
        <v>39081.496832078017</v>
      </c>
      <c r="Z13" s="16" t="s">
        <v>41992</v>
      </c>
      <c r="AA13" s="6">
        <f>D6L640C19</f>
        <v>33318.721279325357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1563.8477485702256</v>
      </c>
      <c r="F14" s="16" t="s">
        <v>41994</v>
      </c>
      <c r="G14" s="6">
        <f>D6L737C10</f>
        <v>161.62306743451046</v>
      </c>
      <c r="H14" s="16" t="s">
        <v>41995</v>
      </c>
      <c r="I14" s="6">
        <f>D6L740C10</f>
        <v>2334.950281426417</v>
      </c>
      <c r="J14" s="16" t="s">
        <v>41996</v>
      </c>
      <c r="K14" s="6">
        <f>D6L728C11</f>
        <v>88.180000542130344</v>
      </c>
      <c r="L14" s="16" t="s">
        <v>41997</v>
      </c>
      <c r="M14" s="6">
        <f>D6L737C11</f>
        <v>6.5725719173092454</v>
      </c>
      <c r="N14" s="16" t="s">
        <v>41998</v>
      </c>
      <c r="O14" s="6">
        <f>D6L740C11</f>
        <v>94.953207432688828</v>
      </c>
      <c r="P14" s="16" t="s">
        <v>41999</v>
      </c>
      <c r="Q14" s="6">
        <f>D6L728C18</f>
        <v>283.55715556924315</v>
      </c>
      <c r="R14" s="16" t="s">
        <v>42000</v>
      </c>
      <c r="S14" s="6">
        <f>D6L737C18</f>
        <v>-395.38159098984096</v>
      </c>
      <c r="T14" s="16" t="s">
        <v>42001</v>
      </c>
      <c r="U14" s="6">
        <f>D6L740C18</f>
        <v>843.43290405868652</v>
      </c>
      <c r="V14" s="16" t="s">
        <v>42002</v>
      </c>
      <c r="W14" s="6">
        <f>D6L728C19</f>
        <v>1368.4705935431127</v>
      </c>
      <c r="X14" s="16" t="s">
        <v>42003</v>
      </c>
      <c r="Y14" s="6">
        <f>D6L737C19</f>
        <v>-1298.0227696583393</v>
      </c>
      <c r="Z14" s="16" t="s">
        <v>42004</v>
      </c>
      <c r="AA14" s="6">
        <f>D6L740C19</f>
        <v>2768.9582395740895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8656.8158792446702</v>
      </c>
      <c r="F15" s="16" t="s">
        <v>42006</v>
      </c>
      <c r="G15" s="6">
        <f>D6L837C10</f>
        <v>-376.48327786992581</v>
      </c>
      <c r="H15" s="16" t="s">
        <v>42007</v>
      </c>
      <c r="I15" s="6">
        <f>D6L840C10</f>
        <v>4748.3919442652914</v>
      </c>
      <c r="J15" s="16" t="s">
        <v>42008</v>
      </c>
      <c r="K15" s="6">
        <f>D6L828C11</f>
        <v>345.04812724080733</v>
      </c>
      <c r="L15" s="16" t="s">
        <v>42009</v>
      </c>
      <c r="M15" s="6">
        <f>D6L837C11</f>
        <v>-13.714094906357531</v>
      </c>
      <c r="N15" s="16" t="s">
        <v>42010</v>
      </c>
      <c r="O15" s="6">
        <f>D6L840C11</f>
        <v>172.96889823281037</v>
      </c>
      <c r="P15" s="16" t="s">
        <v>42011</v>
      </c>
      <c r="Q15" s="6">
        <f>D6L828C18</f>
        <v>2083.2562925489656</v>
      </c>
      <c r="R15" s="16" t="s">
        <v>42012</v>
      </c>
      <c r="S15" s="6">
        <f>D6L837C18</f>
        <v>4312.4967190607322</v>
      </c>
      <c r="T15" s="16" t="s">
        <v>42013</v>
      </c>
      <c r="U15" s="6">
        <f>D6L840C18</f>
        <v>1867.1141336886669</v>
      </c>
      <c r="V15" s="16" t="s">
        <v>42014</v>
      </c>
      <c r="W15" s="6">
        <f>D6L828C19</f>
        <v>6918.6077139365107</v>
      </c>
      <c r="X15" s="16" t="s">
        <v>42015</v>
      </c>
      <c r="Y15" s="6">
        <f>D6L837C19</f>
        <v>12366.105908162986</v>
      </c>
      <c r="Z15" s="16" t="s">
        <v>42016</v>
      </c>
      <c r="AA15" s="6">
        <f>D6L840C19</f>
        <v>5353.9591155563448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1067.974458282468</v>
      </c>
      <c r="F16" s="16" t="s">
        <v>42018</v>
      </c>
      <c r="G16" s="6">
        <f>D6L937C10</f>
        <v>-877.3475272245787</v>
      </c>
      <c r="H16" s="16" t="s">
        <v>42019</v>
      </c>
      <c r="I16" s="6">
        <f>D6L940C10</f>
        <v>29.152573640442178</v>
      </c>
      <c r="J16" s="16" t="s">
        <v>42020</v>
      </c>
      <c r="K16" s="6">
        <f>D6L928C11</f>
        <v>34.309463501192724</v>
      </c>
      <c r="L16" s="16" t="s">
        <v>42021</v>
      </c>
      <c r="M16" s="6">
        <f>D6L937C11</f>
        <v>-24.348792423328689</v>
      </c>
      <c r="N16" s="16" t="s">
        <v>42022</v>
      </c>
      <c r="O16" s="6">
        <f>D6L940C11</f>
        <v>0.80906361749536515</v>
      </c>
      <c r="P16" s="16" t="s">
        <v>42023</v>
      </c>
      <c r="Q16" s="6">
        <f>D6L928C18</f>
        <v>305.86396190539421</v>
      </c>
      <c r="R16" s="16" t="s">
        <v>42024</v>
      </c>
      <c r="S16" s="6">
        <f>D6L937C18</f>
        <v>-1774.8017688487257</v>
      </c>
      <c r="T16" s="16" t="s">
        <v>42025</v>
      </c>
      <c r="U16" s="6">
        <f>D6L940C18</f>
        <v>9.6164352848905281</v>
      </c>
      <c r="V16" s="16" t="s">
        <v>42026</v>
      </c>
      <c r="W16" s="6">
        <f>D6L928C19</f>
        <v>796.41995987826681</v>
      </c>
      <c r="X16" s="16" t="s">
        <v>42027</v>
      </c>
      <c r="Y16" s="6">
        <f>D6L937C19</f>
        <v>-3754.8945507991821</v>
      </c>
      <c r="Z16" s="16" t="s">
        <v>42028</v>
      </c>
      <c r="AA16" s="6">
        <f>D6L940C19</f>
        <v>20.345201973047015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874.21090193754605</v>
      </c>
      <c r="F17" s="16" t="s">
        <v>42030</v>
      </c>
      <c r="G17" s="6">
        <f>D6L1037C10</f>
        <v>1112.1651960274353</v>
      </c>
      <c r="H17" s="16" t="s">
        <v>42031</v>
      </c>
      <c r="I17" s="6">
        <f>D6L1040C10</f>
        <v>1906.6699579781516</v>
      </c>
      <c r="J17" s="16" t="s">
        <v>42032</v>
      </c>
      <c r="K17" s="6">
        <f>D6L1028C11</f>
        <v>24.422381993589237</v>
      </c>
      <c r="L17" s="16" t="s">
        <v>42033</v>
      </c>
      <c r="M17" s="6">
        <f>D6L1037C11</f>
        <v>27.711213423578954</v>
      </c>
      <c r="N17" s="16" t="s">
        <v>42034</v>
      </c>
      <c r="O17" s="6">
        <f>D6L1040C11</f>
        <v>47.507455117805534</v>
      </c>
      <c r="P17" s="16" t="s">
        <v>42035</v>
      </c>
      <c r="Q17" s="6">
        <f>D6L1028C18</f>
        <v>260.70042302204286</v>
      </c>
      <c r="R17" s="16" t="s">
        <v>42036</v>
      </c>
      <c r="S17" s="6">
        <f>D6L1037C18</f>
        <v>3833.9832094009412</v>
      </c>
      <c r="T17" s="16" t="s">
        <v>42037</v>
      </c>
      <c r="U17" s="6">
        <f>D6L1040C18</f>
        <v>942.54070917530896</v>
      </c>
      <c r="V17" s="16" t="s">
        <v>42038</v>
      </c>
      <c r="W17" s="6">
        <f>D6L1028C19</f>
        <v>637.93286090909248</v>
      </c>
      <c r="X17" s="16" t="s">
        <v>42039</v>
      </c>
      <c r="Y17" s="6">
        <f>D6L1037C19</f>
        <v>7865.0932000500734</v>
      </c>
      <c r="Z17" s="16" t="s">
        <v>42040</v>
      </c>
      <c r="AA17" s="6">
        <f>D6L1040C19</f>
        <v>1933.5427719996198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14567.075927740889</v>
      </c>
      <c r="F18" s="16" t="s">
        <v>42042</v>
      </c>
      <c r="G18" s="6">
        <f>D6L1137C10</f>
        <v>-9968.3062232926532</v>
      </c>
      <c r="H18" s="16" t="s">
        <v>42043</v>
      </c>
      <c r="I18" s="6">
        <f>D6L1140C10</f>
        <v>14026.865856049477</v>
      </c>
      <c r="J18" s="16" t="s">
        <v>42044</v>
      </c>
      <c r="K18" s="6">
        <f>D6L1128C11</f>
        <v>234.9921178570244</v>
      </c>
      <c r="L18" s="16" t="s">
        <v>42045</v>
      </c>
      <c r="M18" s="6">
        <f>D6L1137C11</f>
        <v>-160.2372589509952</v>
      </c>
      <c r="N18" s="16" t="s">
        <v>42046</v>
      </c>
      <c r="O18" s="6">
        <f>D6L1140C11</f>
        <v>225.47727628939685</v>
      </c>
      <c r="P18" s="16" t="s">
        <v>42047</v>
      </c>
      <c r="Q18" s="6">
        <f>D6L1128C18</f>
        <v>5791.4992032043219</v>
      </c>
      <c r="R18" s="16" t="s">
        <v>42048</v>
      </c>
      <c r="S18" s="6">
        <f>D6L1137C18</f>
        <v>8220.5304033761131</v>
      </c>
      <c r="T18" s="16" t="s">
        <v>42049</v>
      </c>
      <c r="U18" s="6">
        <f>D6L1140C18</f>
        <v>8578.7228287453909</v>
      </c>
      <c r="V18" s="16" t="s">
        <v>42050</v>
      </c>
      <c r="W18" s="6">
        <f>D6L1128C19</f>
        <v>9010.5688423935899</v>
      </c>
      <c r="X18" s="16" t="s">
        <v>42051</v>
      </c>
      <c r="Y18" s="6">
        <f>D6L1137C19</f>
        <v>11919.526114380242</v>
      </c>
      <c r="Z18" s="16" t="s">
        <v>42052</v>
      </c>
      <c r="AA18" s="6">
        <f>D6L1140C19</f>
        <v>12438.894544233475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4554.6307911793419</v>
      </c>
      <c r="F19" s="16" t="s">
        <v>42054</v>
      </c>
      <c r="G19" s="6">
        <f>D6L1237C10</f>
        <v>1293.411497057459</v>
      </c>
      <c r="H19" s="16" t="s">
        <v>42055</v>
      </c>
      <c r="I19" s="6">
        <f>D6L1240C10</f>
        <v>4074.7562725105167</v>
      </c>
      <c r="J19" s="16" t="s">
        <v>42056</v>
      </c>
      <c r="K19" s="6">
        <f>D6L1228C11</f>
        <v>116.67363895183462</v>
      </c>
      <c r="L19" s="16" t="s">
        <v>42057</v>
      </c>
      <c r="M19" s="6">
        <f>D6L1237C11</f>
        <v>31.763701108899987</v>
      </c>
      <c r="N19" s="16" t="s">
        <v>42058</v>
      </c>
      <c r="O19" s="6">
        <f>D6L1240C11</f>
        <v>100.06818450747804</v>
      </c>
      <c r="P19" s="16" t="s">
        <v>42059</v>
      </c>
      <c r="Q19" s="6">
        <f>D6L1228C18</f>
        <v>1449.6309789854574</v>
      </c>
      <c r="R19" s="16" t="s">
        <v>42060</v>
      </c>
      <c r="S19" s="6">
        <f>D6L1237C18</f>
        <v>-2458.0118883031046</v>
      </c>
      <c r="T19" s="16" t="s">
        <v>42061</v>
      </c>
      <c r="U19" s="6">
        <f>D6L1240C18</f>
        <v>2042.4741483905873</v>
      </c>
      <c r="V19" s="16" t="s">
        <v>42062</v>
      </c>
      <c r="W19" s="6">
        <f>D6L1228C19</f>
        <v>3221.6734511457198</v>
      </c>
      <c r="X19" s="16" t="s">
        <v>42063</v>
      </c>
      <c r="Y19" s="6">
        <f>D6L1237C19</f>
        <v>-4945.2129135305368</v>
      </c>
      <c r="Z19" s="16" t="s">
        <v>42064</v>
      </c>
      <c r="AA19" s="6">
        <f>D6L1240C19</f>
        <v>4109.202881498798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60.544859787503668</v>
      </c>
      <c r="F20" s="16" t="s">
        <v>42066</v>
      </c>
      <c r="G20" s="6">
        <f>D6L1337C10</f>
        <v>12.397347520695195</v>
      </c>
      <c r="H20" s="16" t="s">
        <v>42067</v>
      </c>
      <c r="I20" s="6">
        <f>D6L1340C10</f>
        <v>32.460934255863386</v>
      </c>
      <c r="J20" s="16" t="s">
        <v>42068</v>
      </c>
      <c r="K20" s="6">
        <f>D6L1328C11</f>
        <v>2.0357156443167557</v>
      </c>
      <c r="L20" s="16" t="s">
        <v>42069</v>
      </c>
      <c r="M20" s="6">
        <f>D6L1337C11</f>
        <v>0.33124960804371018</v>
      </c>
      <c r="N20" s="16" t="s">
        <v>42070</v>
      </c>
      <c r="O20" s="6">
        <f>D6L1340C11</f>
        <v>0.86733647911681722</v>
      </c>
      <c r="P20" s="16" t="s">
        <v>42071</v>
      </c>
      <c r="Q20" s="6">
        <f>D6L1328C18</f>
        <v>17.333540538444911</v>
      </c>
      <c r="R20" s="16" t="s">
        <v>42072</v>
      </c>
      <c r="S20" s="6">
        <f>D6L1337C18</f>
        <v>11.835743289856847</v>
      </c>
      <c r="T20" s="16" t="s">
        <v>42073</v>
      </c>
      <c r="U20" s="6">
        <f>D6L1340C18</f>
        <v>16.235861921541243</v>
      </c>
      <c r="V20" s="16" t="s">
        <v>42074</v>
      </c>
      <c r="W20" s="6">
        <f>D6L1328C19</f>
        <v>45.247034893375528</v>
      </c>
      <c r="X20" s="16" t="s">
        <v>42075</v>
      </c>
      <c r="Y20" s="6">
        <f>D6L1337C19</f>
        <v>24.092853838882057</v>
      </c>
      <c r="Z20" s="16" t="s">
        <v>42076</v>
      </c>
      <c r="AA20" s="6">
        <f>D6L1340C19</f>
        <v>33.049740826940074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8090.6546542707329</v>
      </c>
      <c r="F21" s="16" t="s">
        <v>42078</v>
      </c>
      <c r="G21" s="6">
        <f>D6L1437C10</f>
        <v>5416.3734652886396</v>
      </c>
      <c r="H21" s="16" t="s">
        <v>42079</v>
      </c>
      <c r="I21" s="6">
        <f>D6L1440C10</f>
        <v>1025.447532673096</v>
      </c>
      <c r="J21" s="16" t="s">
        <v>42080</v>
      </c>
      <c r="K21" s="6">
        <f>D6L1428C11</f>
        <v>280.61069066675958</v>
      </c>
      <c r="L21" s="16" t="s">
        <v>42081</v>
      </c>
      <c r="M21" s="6">
        <f>D6L1437C11</f>
        <v>184.80242387098852</v>
      </c>
      <c r="N21" s="16" t="s">
        <v>42082</v>
      </c>
      <c r="O21" s="6">
        <f>D6L1440C11</f>
        <v>34.98746731645727</v>
      </c>
      <c r="P21" s="16" t="s">
        <v>42083</v>
      </c>
      <c r="Q21" s="6">
        <f>D6L1428C18</f>
        <v>2154.380919042464</v>
      </c>
      <c r="R21" s="16" t="s">
        <v>42084</v>
      </c>
      <c r="S21" s="6">
        <f>D6L1437C18</f>
        <v>7097.2229444779259</v>
      </c>
      <c r="T21" s="16" t="s">
        <v>42085</v>
      </c>
      <c r="U21" s="6">
        <f>D6L1440C18</f>
        <v>403.96244687169377</v>
      </c>
      <c r="V21" s="16" t="s">
        <v>42086</v>
      </c>
      <c r="W21" s="6">
        <f>D6L1428C19</f>
        <v>6216.8844258950303</v>
      </c>
      <c r="X21" s="16" t="s">
        <v>42087</v>
      </c>
      <c r="Y21" s="6">
        <f>D6L1437C19</f>
        <v>18802.1529446817</v>
      </c>
      <c r="Z21" s="16" t="s">
        <v>42088</v>
      </c>
      <c r="AA21" s="6">
        <f>D6L1440C19</f>
        <v>1070.188124201326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1428.5226980003915</v>
      </c>
      <c r="F22" s="16" t="s">
        <v>42090</v>
      </c>
      <c r="G22" s="6">
        <f>D6L1537C10</f>
        <v>77.14779374991808</v>
      </c>
      <c r="H22" s="16" t="s">
        <v>42091</v>
      </c>
      <c r="I22" s="6">
        <f>D6L1540C10</f>
        <v>50.987477960346723</v>
      </c>
      <c r="J22" s="16" t="s">
        <v>42092</v>
      </c>
      <c r="K22" s="6">
        <f>D6L1528C11</f>
        <v>15989.331425074548</v>
      </c>
      <c r="L22" s="16" t="s">
        <v>42093</v>
      </c>
      <c r="M22" s="6">
        <f>D6L1537C11</f>
        <v>822.45550915443914</v>
      </c>
      <c r="N22" s="16" t="s">
        <v>42094</v>
      </c>
      <c r="O22" s="6">
        <f>D6L1540C11</f>
        <v>543.5661878071819</v>
      </c>
      <c r="P22" s="16" t="s">
        <v>42095</v>
      </c>
      <c r="Q22" s="6">
        <f>D6L1528C18</f>
        <v>20.818697369731069</v>
      </c>
      <c r="R22" s="16" t="s">
        <v>42096</v>
      </c>
      <c r="S22" s="6">
        <f>D6L1537C18</f>
        <v>3.6138155515877757</v>
      </c>
      <c r="T22" s="16" t="s">
        <v>42097</v>
      </c>
      <c r="U22" s="6">
        <f>D6L1540C18</f>
        <v>0.8519426290274591</v>
      </c>
      <c r="V22" s="16" t="s">
        <v>42098</v>
      </c>
      <c r="W22" s="6">
        <f>D6L1528C19</f>
        <v>17397.035425705206</v>
      </c>
      <c r="X22" s="16" t="s">
        <v>42099</v>
      </c>
      <c r="Y22" s="6">
        <f>D6L1537C19</f>
        <v>2808.5894873527695</v>
      </c>
      <c r="Z22" s="16" t="s">
        <v>42100</v>
      </c>
      <c r="AA22" s="6">
        <f>D6L1540C19</f>
        <v>662.11379013600015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77.920121864601313</v>
      </c>
      <c r="F23" s="16" t="s">
        <v>42102</v>
      </c>
      <c r="G23" s="6">
        <f>D6L1637C10</f>
        <v>4161.0839302948207</v>
      </c>
      <c r="H23" s="16" t="s">
        <v>42103</v>
      </c>
      <c r="I23" s="6">
        <f>D6L1640C10</f>
        <v>8325.5255207721748</v>
      </c>
      <c r="J23" s="16" t="s">
        <v>42104</v>
      </c>
      <c r="K23" s="6">
        <f>D6L1628C11</f>
        <v>1.9960397631175304</v>
      </c>
      <c r="L23" s="16" t="s">
        <v>42105</v>
      </c>
      <c r="M23" s="6">
        <f>D6L1637C11</f>
        <v>102.18822590615925</v>
      </c>
      <c r="N23" s="16" t="s">
        <v>42106</v>
      </c>
      <c r="O23" s="6">
        <f>D6L1640C11</f>
        <v>204.45890949473852</v>
      </c>
      <c r="P23" s="16" t="s">
        <v>42107</v>
      </c>
      <c r="Q23" s="6">
        <f>D6L1628C18</f>
        <v>24.80012710580219</v>
      </c>
      <c r="R23" s="16" t="s">
        <v>42108</v>
      </c>
      <c r="S23" s="6">
        <f>D6L1637C18</f>
        <v>4104.5102289551251</v>
      </c>
      <c r="T23" s="16" t="s">
        <v>42109</v>
      </c>
      <c r="U23" s="6">
        <f>D6L1640C18</f>
        <v>4193.4739312931151</v>
      </c>
      <c r="V23" s="16" t="s">
        <v>42110</v>
      </c>
      <c r="W23" s="6">
        <f>D6L1628C19</f>
        <v>55.116034521916632</v>
      </c>
      <c r="X23" s="16" t="s">
        <v>42111</v>
      </c>
      <c r="Y23" s="6">
        <f>D6L1637C19</f>
        <v>8257.7619272458542</v>
      </c>
      <c r="Z23" s="16" t="s">
        <v>42112</v>
      </c>
      <c r="AA23" s="6">
        <f>D6L1640C19</f>
        <v>8436.7457847816422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159.5361812503954</v>
      </c>
      <c r="F24" s="16" t="s">
        <v>42114</v>
      </c>
      <c r="G24" s="6">
        <f>D6L1737C10</f>
        <v>4445.0751560854414</v>
      </c>
      <c r="H24" s="16" t="s">
        <v>42115</v>
      </c>
      <c r="I24" s="6">
        <f>D6L1740C10</f>
        <v>6355.1739650866266</v>
      </c>
      <c r="J24" s="16" t="s">
        <v>42116</v>
      </c>
      <c r="K24" s="6">
        <f>D6L1728C11</f>
        <v>5.4201482717144582</v>
      </c>
      <c r="L24" s="16" t="s">
        <v>42117</v>
      </c>
      <c r="M24" s="6">
        <f>D6L1737C11</f>
        <v>143.63229202146474</v>
      </c>
      <c r="N24" s="16" t="s">
        <v>42118</v>
      </c>
      <c r="O24" s="6">
        <f>D6L1740C11</f>
        <v>205.35270400341182</v>
      </c>
      <c r="P24" s="16" t="s">
        <v>42119</v>
      </c>
      <c r="Q24" s="6">
        <f>D6L1728C18</f>
        <v>41.560711211562023</v>
      </c>
      <c r="R24" s="16" t="s">
        <v>42120</v>
      </c>
      <c r="S24" s="6">
        <f>D6L1737C18</f>
        <v>1862.0430169116255</v>
      </c>
      <c r="T24" s="16" t="s">
        <v>42121</v>
      </c>
      <c r="U24" s="6">
        <f>D6L1740C18</f>
        <v>2647.8383263474366</v>
      </c>
      <c r="V24" s="16" t="s">
        <v>42122</v>
      </c>
      <c r="W24" s="6">
        <f>D6L1728C19</f>
        <v>123.39561831054786</v>
      </c>
      <c r="X24" s="16" t="s">
        <v>42123</v>
      </c>
      <c r="Y24" s="6">
        <f>D6L1737C19</f>
        <v>4932.8644311952794</v>
      </c>
      <c r="Z24" s="16" t="s">
        <v>42124</v>
      </c>
      <c r="AA24" s="6">
        <f>D6L1740C19</f>
        <v>7014.5680744038455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121090.96636375514</v>
      </c>
      <c r="F25" s="16" t="s">
        <v>42126</v>
      </c>
      <c r="G25" s="6">
        <f>SUM(D6L1901C2:D6L1916C2)</f>
        <v>9053.8602972262452</v>
      </c>
      <c r="H25" s="16" t="s">
        <v>42127</v>
      </c>
      <c r="I25" s="6">
        <f>SUM(D6L1901C3:D6L1916C3)</f>
        <v>79389.95346368532</v>
      </c>
      <c r="J25" s="16" t="s">
        <v>42128</v>
      </c>
      <c r="K25" s="6">
        <f>SUM(D6L1901C4:D6L1916C4)</f>
        <v>20039.739256316076</v>
      </c>
      <c r="L25" s="16" t="s">
        <v>42129</v>
      </c>
      <c r="M25" s="6">
        <f>SUM(D6L1901C5:D6L1916C5)</f>
        <v>1282.44947588746</v>
      </c>
      <c r="N25" s="16" t="s">
        <v>42130</v>
      </c>
      <c r="O25" s="6">
        <f>SUM(D6L1901C6:D6L1916C6)</f>
        <v>2838.7188250211661</v>
      </c>
      <c r="P25" s="16" t="s">
        <v>42131</v>
      </c>
      <c r="Q25" s="6">
        <f>SUM(D6L1901C7:D6L1916C7)</f>
        <v>32920.110370220413</v>
      </c>
      <c r="R25" s="16" t="s">
        <v>42132</v>
      </c>
      <c r="S25" s="6">
        <f>SUM(D6L1901C8:D6L1916C8)</f>
        <v>51458.41986649808</v>
      </c>
      <c r="T25" s="16" t="s">
        <v>42133</v>
      </c>
      <c r="U25" s="6">
        <f>SUM(D6L1901C9:D6L1916C9)</f>
        <v>36937.791495796344</v>
      </c>
      <c r="V25" s="16" t="s">
        <v>42134</v>
      </c>
      <c r="W25" s="6">
        <f>SUM(D6L1901C10:D6L1916C10)</f>
        <v>108210.59524985077</v>
      </c>
      <c r="X25" s="16" t="s">
        <v>42135</v>
      </c>
      <c r="Y25" s="6">
        <f>SUM(D6L1901C11:D6L1916C11)</f>
        <v>128295.68990661562</v>
      </c>
      <c r="Z25" s="16" t="s">
        <v>42136</v>
      </c>
      <c r="AA25" s="6">
        <f>SUM(D6L1901C12:D6L1916C12)</f>
        <v>83626.338099353685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121250.50254500554</v>
      </c>
      <c r="F26" s="16" t="s">
        <v>42138</v>
      </c>
      <c r="G26" s="6">
        <f>SUM(D6L1917C2:D6L1918C2)</f>
        <v>13498.935453311686</v>
      </c>
      <c r="H26" s="16" t="s">
        <v>42139</v>
      </c>
      <c r="I26" s="6">
        <f>SUM(D6L1917C3:D6L1918C3)</f>
        <v>85745.127428771943</v>
      </c>
      <c r="J26" s="16" t="s">
        <v>42140</v>
      </c>
      <c r="K26" s="6">
        <f>SUM(D6L1917C4:D6L1918C4)</f>
        <v>20045.15940458779</v>
      </c>
      <c r="L26" s="16" t="s">
        <v>42141</v>
      </c>
      <c r="M26" s="6">
        <f>SUM(D6L1917C5:D6L1918C5)</f>
        <v>1426.0817679089248</v>
      </c>
      <c r="N26" s="16" t="s">
        <v>42142</v>
      </c>
      <c r="O26" s="6">
        <f>SUM(D6L1917C6:D6L1918C6)</f>
        <v>3044.071529024578</v>
      </c>
      <c r="P26" s="16" t="s">
        <v>42143</v>
      </c>
      <c r="Q26" s="6">
        <f>SUM(D6L1917C7:D6L1918C7)</f>
        <v>32961.671081431974</v>
      </c>
      <c r="R26" s="16" t="s">
        <v>42144</v>
      </c>
      <c r="S26" s="6">
        <f>SUM(D6L1917C8:D6L1918C8)</f>
        <v>53320.462883409702</v>
      </c>
      <c r="T26" s="16" t="s">
        <v>42145</v>
      </c>
      <c r="U26" s="6">
        <f>SUM(D6L1917C9:D6L1918C9)</f>
        <v>39585.629822143783</v>
      </c>
      <c r="V26" s="16" t="s">
        <v>42146</v>
      </c>
      <c r="W26" s="6">
        <f>SUM(D6L1917C10:D6L1918C10)</f>
        <v>108333.99086816132</v>
      </c>
      <c r="X26" s="16" t="s">
        <v>42147</v>
      </c>
      <c r="Y26" s="6">
        <f>SUM(D6L1917C11:D6L1918C11)</f>
        <v>133228.5543378109</v>
      </c>
      <c r="Z26" s="16" t="s">
        <v>42148</v>
      </c>
      <c r="AA26" s="6">
        <f>SUM(D6L1917C12:D6L1918C12)</f>
        <v>90640.906173757525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3926262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48795.403238807063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9135.8883985763659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24202.501510117283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3.0841285264140584E-2</v>
      </c>
      <c r="F31" s="16" t="s">
        <v>42153</v>
      </c>
      <c r="G31" s="6">
        <f>IF(D6L1920C1=0,0,D6L1918C2/D6L1920C1)</f>
        <v>2.3059745623766944E-3</v>
      </c>
      <c r="H31" s="16" t="s">
        <v>42154</v>
      </c>
      <c r="I31" s="6">
        <f>IF(D6L1920C1=0,0,D6L1918C3/D6L1920C1)</f>
        <v>2.0220238349780355E-2</v>
      </c>
      <c r="J31" s="16" t="s">
        <v>42155</v>
      </c>
      <c r="K31" s="6">
        <f>IF(D6L1921C1=0,0,D6L1918C4/D6L1921C1)</f>
        <v>0.41068907983484887</v>
      </c>
      <c r="L31" s="16" t="s">
        <v>42156</v>
      </c>
      <c r="M31" s="6">
        <f>IF(D6L1921C1=0,0,D6L1918C5/D6L1921C1)</f>
        <v>2.628217804884387E-2</v>
      </c>
      <c r="N31" s="16" t="s">
        <v>42157</v>
      </c>
      <c r="O31" s="6">
        <f>IF(D6L1921C1=0,0,D6L1918C6/D6L1921C1)</f>
        <v>5.8175947663109552E-2</v>
      </c>
      <c r="P31" s="16" t="s">
        <v>42158</v>
      </c>
      <c r="Q31" s="6">
        <f>IF(D6L1922C1=0,0,D6L1918C7/D6L1922C1)</f>
        <v>3.6033835938002823</v>
      </c>
      <c r="R31" s="16" t="s">
        <v>42159</v>
      </c>
      <c r="S31" s="6">
        <f>IF(D6L1922C1=0,0,D6L1918C8/D6L1922C1)</f>
        <v>5.6325578445678888</v>
      </c>
      <c r="T31" s="16" t="s">
        <v>42160</v>
      </c>
      <c r="U31" s="6">
        <f>IF(D6L1922C1=0,0,D6L1918C9/D6L1922C1)</f>
        <v>4.0431526617107441</v>
      </c>
      <c r="V31" s="16" t="s">
        <v>42161</v>
      </c>
      <c r="W31" s="6">
        <f>IF(D6L1923C1=0,0,D6L1918C10/D6L1923C1)</f>
        <v>4.4710500360723415</v>
      </c>
      <c r="X31" s="16" t="s">
        <v>42162</v>
      </c>
      <c r="Y31" s="6">
        <f>IF(D6L1923C1=0,0,D6L1918C11/D6L1923C1)</f>
        <v>5.3009268423342375</v>
      </c>
      <c r="Z31" s="16" t="s">
        <v>42163</v>
      </c>
      <c r="AA31" s="6">
        <f>IF(D6L1923C1=0,0,D6L1918C12/D6L1923C1)</f>
        <v>3.4552766400777073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7E15F-3512-43C2-8CDA-BF323995D11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0.66223585226080861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0.66223585226080861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0.67010704360171269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0.66223585226080861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0.66223585226080861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0.67010704360171269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0.67010704360171269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0.67010704360171269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0.67010704360171269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0.67010704360171269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0.67010704360171269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0.66223585226080861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0.65874680625616888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0.65874680625616888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0.67010704360171269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0.65874680625616888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0.67010704360171269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0.67010704360171269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0.67010704360171269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0.67010704360171269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0.67010704360171269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0.67010704360171269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7B034-1FE6-4579-A55F-48D436F6650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0.66223585226080861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0.66223585226080861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0.67010704360171269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0.66223585226080861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0.66223585226080861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0.67010704360171269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0.67010704360171269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0.67010704360171269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0.67010704360171269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0.67010704360171269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0.67010704360171269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0.66223585226080861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0.65874680625616888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0.65874680625616888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0.67010704360171269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0.65874680625616888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0.67010704360171269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0.67010704360171269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0.67010704360171269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0.67010704360171269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0.67010704360171269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0.67010704360171269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93F4E-969D-4039-AF77-DE39B7444F1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5378.6374809835052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5378.6374809835052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5378.6374809835052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5378.6374809835052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0.66223585226080861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5255.4248776738195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0.66223585226080861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5255.4248776738195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0.66223585226080861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5255.4248776738195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0.66223585226080861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5255.4248776738195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0.66223585226080861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5255.4248776738195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0.66223585226080861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5255.4248776738195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0.67010704360171269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5481.2943844124329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0.67010704360171269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5481.2943844124329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0.67010704360171269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5481.2943844124329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0.66223585226080861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5255.4248776738195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0.66223585226080861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5255.4248776738195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0.66223585226080861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5255.4248776738195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0.66223585226080861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5255.4248776738195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0.66223585226080861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5255.4248776738195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0.66223585226080861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5255.4248776738195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0.67010704360171269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5481.2943844124329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0.67010704360171269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5481.2943844124329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0.67010704360171269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5481.2943844124329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0.67010704360171269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5481.2943844124329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0.67010704360171269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5481.2943844124329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0.67010704360171269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5481.2943844124329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0.67010704360171269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5481.2943844124329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0.67010704360171269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5481.2943844124329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0.67010704360171269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5481.2943844124329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0.67010704360171269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5481.2943844124329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0.67010704360171269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5481.2943844124329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0.67010704360171269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5481.2943844124329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0.67010704360171269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5481.2943844124329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0.67010704360171269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5481.2943844124329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0.67010704360171269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5481.2943844124329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0.67010704360171269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5481.2943844124329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0.67010704360171269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5481.2943844124329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0.67010704360171269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5481.2943844124329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5481.2943844124329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5481.2943844124329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5481.2943844124329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0.66223585226080861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5255.4248776738195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0.66223585226080861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5255.4248776738195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0.66223585226080861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5255.4248776738195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0.65874680625616888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5378.6374809835052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0.65874680625616888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5378.6374809835052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0.65874680625616888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5378.6374809835052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0.65874680625616888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5378.6374809835052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0.65874680625616888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5378.6374809835052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0.65874680625616888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5378.6374809835052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5378.6374809835052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5378.6374809835052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5378.6374809835052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0.67010704360171269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5481.2943844124329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0.67010704360171269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5481.2943844124329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0.67010704360171269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5481.2943844124329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5378.6374809835052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5378.6374809835052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5378.6374809835052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0.65874680625616888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5378.6374809835052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0.65874680625616888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5378.6374809835052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0.65874680625616888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5378.6374809835052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0.67010704360171269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5481.2943844124329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0.67010704360171269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5481.2943844124329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0.67010704360171269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5481.2943844124329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0.67010704360171269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5481.2943844124329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0.67010704360171269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5481.2943844124329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0.67010704360171269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5481.2943844124329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0.67010704360171269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5481.2943844124329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0.67010704360171269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5481.2943844124329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0.67010704360171269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5481.2943844124329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0.67010704360171269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5481.2943844124329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0.67010704360171269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5481.2943844124329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0.67010704360171269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5481.2943844124329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0.67010704360171269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5481.2943844124329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0.67010704360171269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5481.2943844124329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0.67010704360171269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5481.2943844124329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0.67010704360171269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5481.2943844124329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0.67010704360171269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5481.2943844124329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0.67010704360171269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5481.2943844124329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5481.2943844124329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5481.2943844124329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5481.2943844124329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52E85-3C8B-4489-9A23-72D32F4C31AB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5481.2943844124329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5481.2943844124329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5481.2943844124329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5481.2943844124329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5481.2943844124329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5481.2943844124329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5481.2943844124329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5481.2943844124329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5481.2943844124329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5481.2943844124329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5481.2943844124329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5481.2943844124329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5481.2943844124329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5481.2943844124329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5481.2943844124329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5481.2943844124329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5481.2943844124329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5481.2943844124329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5481.2943844124329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5481.2943844124329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5481.2943844124329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5481.2943844124329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5481.2943844124329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5481.2943844124329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5481.2943844124329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5481.2943844124329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5481.2943844124329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5481.2943844124329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916.66529482564249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916.66529482564249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5481.2943844124329</v>
      </c>
      <c r="R37" s="16" t="s">
        <v>43184</v>
      </c>
      <c r="S37" s="21">
        <f>IF(D7L430C7=0,0,D7L430C5/D7L430C7)</f>
        <v>0.16723518762875283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916.66529482564249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916.66529482564249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0.16723518762875283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45805-7BBD-4016-B120-DDB5A851042B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5178.9541483333333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5178.9541483333333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20631.384334542781</v>
      </c>
      <c r="R8" s="16" t="s">
        <v>43218</v>
      </c>
      <c r="S8" s="21">
        <f>IF(D7L501C7=0,0,D7L501C5/D7L501C7)</f>
        <v>0.25102310462329458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33.849615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33.849615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20631.384334542781</v>
      </c>
      <c r="R9" s="16" t="s">
        <v>43222</v>
      </c>
      <c r="S9" s="21">
        <f>IF(D7L502C7=0,0,D7L502C5/D7L502C7)</f>
        <v>1.6406855909967301E-3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20631.384334542781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1239.8255316666666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1239.8255316666666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20631.384334542781</v>
      </c>
      <c r="R11" s="16" t="s">
        <v>43230</v>
      </c>
      <c r="S11" s="21">
        <f>IF(D7L504C7=0,0,D7L504C5/D7L504C7)</f>
        <v>6.0094151297004704E-2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783.17363948600644</v>
      </c>
      <c r="J12" s="16" t="s">
        <v>43236</v>
      </c>
      <c r="K12" s="21">
        <f>IF(FLOW_THRU_100PCT="Y",1,INDEX(VariabilityMatrix,D7L505C1,D7L505C6))</f>
        <v>0.66223585226080861</v>
      </c>
      <c r="L12" s="16" t="s">
        <v>43232</v>
      </c>
      <c r="M12" s="15">
        <f>IF(D7L505C2&lt;&gt;0,D7L505C2*D7L505C4,D7L505C3*D7L505C4)</f>
        <v>518.64566261321477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20158.765277629347</v>
      </c>
      <c r="R12" s="16" t="s">
        <v>43234</v>
      </c>
      <c r="S12" s="21">
        <f>IF(D7L505C7=0,0,D7L505C5/D7L505C7)</f>
        <v>2.5728047103597558E-2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5.118818474823045</v>
      </c>
      <c r="J13" s="16" t="s">
        <v>43241</v>
      </c>
      <c r="K13" s="21">
        <f>IF(FLOW_THRU_100PCT="Y",1,INDEX(VariabilityMatrix,D7L506C1,D7L506C6))</f>
        <v>0.66223585226080861</v>
      </c>
      <c r="L13" s="16" t="s">
        <v>43237</v>
      </c>
      <c r="M13" s="15">
        <f>IF(D7L506C2&lt;&gt;0,D7L506C2*D7L506C4,D7L506C3*D7L506C4)</f>
        <v>3.3898651152428116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20158.765277629347</v>
      </c>
      <c r="R13" s="16" t="s">
        <v>43239</v>
      </c>
      <c r="S13" s="21">
        <f>IF(D7L506C7=0,0,D7L506C5/D7L506C7)</f>
        <v>1.6815837024525626E-4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187.48933590685263</v>
      </c>
      <c r="J14" s="16" t="s">
        <v>43246</v>
      </c>
      <c r="K14" s="21">
        <f>IF(FLOW_THRU_100PCT="Y",1,INDEX(VariabilityMatrix,D7L507C1,D7L507C6))</f>
        <v>0.66223585226080861</v>
      </c>
      <c r="L14" s="16" t="s">
        <v>43242</v>
      </c>
      <c r="M14" s="15">
        <f>IF(D7L507C2&lt;&gt;0,D7L507C2*D7L507C4,D7L507C3*D7L507C4)</f>
        <v>124.16216015408757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20158.765277629347</v>
      </c>
      <c r="R14" s="16" t="s">
        <v>43244</v>
      </c>
      <c r="S14" s="21">
        <f>IF(D7L507C7=0,0,D7L507C5/D7L507C7)</f>
        <v>6.1592145374038962E-3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58.612230747971687</v>
      </c>
      <c r="J15" s="16" t="s">
        <v>43251</v>
      </c>
      <c r="K15" s="21">
        <f>IF(FLOW_THRU_100PCT="Y",1,INDEX(VariabilityMatrix,D7L508C1,D7L508C6))</f>
        <v>0.66223585226080861</v>
      </c>
      <c r="L15" s="16" t="s">
        <v>43247</v>
      </c>
      <c r="M15" s="15">
        <f>IF(D7L508C2&lt;&gt;0,D7L508C2*D7L508C4,D7L508C3*D7L508C4)</f>
        <v>38.815120582290199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20158.765277629347</v>
      </c>
      <c r="R15" s="16" t="s">
        <v>43249</v>
      </c>
      <c r="S15" s="21">
        <f>IF(D7L508C7=0,0,D7L508C5/D7L508C7)</f>
        <v>1.9254711311790631E-3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0.38308920841643018</v>
      </c>
      <c r="J16" s="16" t="s">
        <v>43256</v>
      </c>
      <c r="K16" s="21">
        <f>IF(FLOW_THRU_100PCT="Y",1,INDEX(VariabilityMatrix,D7L509C1,D7L509C6))</f>
        <v>0.66223585226080861</v>
      </c>
      <c r="L16" s="16" t="s">
        <v>43252</v>
      </c>
      <c r="M16" s="15">
        <f>IF(D7L509C2&lt;&gt;0,D7L509C2*D7L509C4,D7L509C3*D7L509C4)</f>
        <v>0.25369540842757315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20158.765277629347</v>
      </c>
      <c r="R16" s="16" t="s">
        <v>43254</v>
      </c>
      <c r="S16" s="21">
        <f>IF(D7L509C7=0,0,D7L509C5/D7L509C7)</f>
        <v>1.2584868414986948E-5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14.031585927954069</v>
      </c>
      <c r="J17" s="16" t="s">
        <v>43261</v>
      </c>
      <c r="K17" s="21">
        <f>IF(FLOW_THRU_100PCT="Y",1,INDEX(VariabilityMatrix,D7L510C1,D7L510C6))</f>
        <v>0.66223585226080861</v>
      </c>
      <c r="L17" s="16" t="s">
        <v>43257</v>
      </c>
      <c r="M17" s="15">
        <f>IF(D7L510C2&lt;&gt;0,D7L510C2*D7L510C4,D7L510C3*D7L510C4)</f>
        <v>9.2922192655694325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20158.765277629347</v>
      </c>
      <c r="R17" s="16" t="s">
        <v>43259</v>
      </c>
      <c r="S17" s="21">
        <f>IF(D7L510C7=0,0,D7L510C5/D7L510C7)</f>
        <v>4.6095180620418379E-4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0.67010704360171269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21025.155812305395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0.67010704360171269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21025.155812305395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0.67010704360171269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21025.155812305395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2708.6642549613848</v>
      </c>
      <c r="J21" s="16" t="s">
        <v>43281</v>
      </c>
      <c r="K21" s="21">
        <f>IF(FLOW_THRU_100PCT="Y",1,INDEX(VariabilityMatrix,D7L514C1,D7L514C6))</f>
        <v>0.66223585226080861</v>
      </c>
      <c r="L21" s="16" t="s">
        <v>43277</v>
      </c>
      <c r="M21" s="15">
        <f>IF(D7L514C2&lt;&gt;0,D7L514C2*D7L514C4,D7L514C3*D7L514C4)</f>
        <v>1793.7745813727408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20158.765277629347</v>
      </c>
      <c r="R21" s="16" t="s">
        <v>43279</v>
      </c>
      <c r="S21" s="21">
        <f>IF(D7L514C7=0,0,D7L514C5/D7L514C7)</f>
        <v>8.8982363585697111E-2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17.703814239060424</v>
      </c>
      <c r="J22" s="16" t="s">
        <v>43286</v>
      </c>
      <c r="K22" s="21">
        <f>IF(FLOW_THRU_100PCT="Y",1,INDEX(VariabilityMatrix,D7L515C1,D7L515C6))</f>
        <v>0.66223585226080861</v>
      </c>
      <c r="L22" s="16" t="s">
        <v>43282</v>
      </c>
      <c r="M22" s="15">
        <f>IF(D7L515C2&lt;&gt;0,D7L515C2*D7L515C4,D7L515C3*D7L515C4)</f>
        <v>11.724100510871219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20158.765277629347</v>
      </c>
      <c r="R22" s="16" t="s">
        <v>43284</v>
      </c>
      <c r="S22" s="21">
        <f>IF(D7L515C7=0,0,D7L515C5/D7L515C7)</f>
        <v>5.8158822474517957E-4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648.44580659103497</v>
      </c>
      <c r="J23" s="16" t="s">
        <v>43291</v>
      </c>
      <c r="K23" s="21">
        <f>IF(FLOW_THRU_100PCT="Y",1,INDEX(VariabilityMatrix,D7L516C1,D7L516C6))</f>
        <v>0.66223585226080861</v>
      </c>
      <c r="L23" s="16" t="s">
        <v>43287</v>
      </c>
      <c r="M23" s="15">
        <f>IF(D7L516C2&lt;&gt;0,D7L516C2*D7L516C4,D7L516C3*D7L516C4)</f>
        <v>429.42406137276151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20158.765277629347</v>
      </c>
      <c r="R23" s="16" t="s">
        <v>43289</v>
      </c>
      <c r="S23" s="21">
        <f>IF(D7L516C7=0,0,D7L516C5/D7L516C7)</f>
        <v>2.1302101366758978E-2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389.05331062709934</v>
      </c>
      <c r="J24" s="16" t="s">
        <v>43296</v>
      </c>
      <c r="K24" s="21">
        <f>IF(FLOW_THRU_100PCT="Y",1,INDEX(VariabilityMatrix,D7L517C1,D7L517C6))</f>
        <v>0.66223585226080861</v>
      </c>
      <c r="L24" s="16" t="s">
        <v>43292</v>
      </c>
      <c r="M24" s="15">
        <f>IF(D7L517C2&lt;&gt;0,D7L517C2*D7L517C4,D7L517C3*D7L517C4)</f>
        <v>257.64505073802621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20158.765277629347</v>
      </c>
      <c r="R24" s="16" t="s">
        <v>43294</v>
      </c>
      <c r="S24" s="21">
        <f>IF(D7L517C7=0,0,D7L517C5/D7L517C7)</f>
        <v>1.27807952118943E-2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2.5428502361699428</v>
      </c>
      <c r="J25" s="16" t="s">
        <v>43301</v>
      </c>
      <c r="K25" s="21">
        <f>IF(FLOW_THRU_100PCT="Y",1,INDEX(VariabilityMatrix,D7L518C1,D7L518C6))</f>
        <v>0.66223585226080861</v>
      </c>
      <c r="L25" s="16" t="s">
        <v>43297</v>
      </c>
      <c r="M25" s="15">
        <f>IF(D7L518C2&lt;&gt;0,D7L518C2*D7L518C4,D7L518C3*D7L518C4)</f>
        <v>1.6839665933216006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20158.765277629347</v>
      </c>
      <c r="R25" s="16" t="s">
        <v>43299</v>
      </c>
      <c r="S25" s="21">
        <f>IF(D7L518C7=0,0,D7L518C5/D7L518C7)</f>
        <v>8.3535205164094934E-5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93.138153742903967</v>
      </c>
      <c r="J26" s="16" t="s">
        <v>43306</v>
      </c>
      <c r="K26" s="21">
        <f>IF(FLOW_THRU_100PCT="Y",1,INDEX(VariabilityMatrix,D7L519C1,D7L519C6))</f>
        <v>0.66223585226080861</v>
      </c>
      <c r="L26" s="16" t="s">
        <v>43302</v>
      </c>
      <c r="M26" s="15">
        <f>IF(D7L519C2&lt;&gt;0,D7L519C2*D7L519C4,D7L519C3*D7L519C4)</f>
        <v>61.679424621930231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20158.765277629347</v>
      </c>
      <c r="R26" s="16" t="s">
        <v>43304</v>
      </c>
      <c r="S26" s="21">
        <f>IF(D7L519C7=0,0,D7L519C5/D7L519C7)</f>
        <v>3.05968266272624E-3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36.584101689866735</v>
      </c>
      <c r="J27" s="16" t="s">
        <v>43311</v>
      </c>
      <c r="K27" s="21">
        <f>IF(FLOW_THRU_100PCT="Y",1,INDEX(VariabilityMatrix,D7L520C1,D7L520C6))</f>
        <v>0.67010704360171269</v>
      </c>
      <c r="L27" s="16" t="s">
        <v>43307</v>
      </c>
      <c r="M27" s="15">
        <f>IF(D7L520C2&lt;&gt;0,D7L520C2*D7L520C4,D7L520C3*D7L520C4)</f>
        <v>24.515264226221021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21025.155812305395</v>
      </c>
      <c r="R27" s="16" t="s">
        <v>43309</v>
      </c>
      <c r="S27" s="21">
        <f>IF(D7L520C7=0,0,D7L520C5/D7L520C7)</f>
        <v>1.1659967918940686E-3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0.23911348157453005</v>
      </c>
      <c r="J28" s="16" t="s">
        <v>43316</v>
      </c>
      <c r="K28" s="21">
        <f>IF(FLOW_THRU_100PCT="Y",1,INDEX(VariabilityMatrix,D7L521C1,D7L521C6))</f>
        <v>0.67010704360171269</v>
      </c>
      <c r="L28" s="16" t="s">
        <v>43312</v>
      </c>
      <c r="M28" s="15">
        <f>IF(D7L521C2&lt;&gt;0,D7L521C2*D7L521C4,D7L521C3*D7L521C4)</f>
        <v>0.16023162822322093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21025.155812305395</v>
      </c>
      <c r="R28" s="16" t="s">
        <v>43314</v>
      </c>
      <c r="S28" s="21">
        <f>IF(D7L521C7=0,0,D7L521C5/D7L521C7)</f>
        <v>7.6209484321368099E-6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8.7581202746858242</v>
      </c>
      <c r="J29" s="16" t="s">
        <v>43321</v>
      </c>
      <c r="K29" s="21">
        <f>IF(FLOW_THRU_100PCT="Y",1,INDEX(VariabilityMatrix,D7L522C1,D7L522C6))</f>
        <v>0.67010704360171269</v>
      </c>
      <c r="L29" s="16" t="s">
        <v>43317</v>
      </c>
      <c r="M29" s="15">
        <f>IF(D7L522C2&lt;&gt;0,D7L522C2*D7L522C4,D7L522C3*D7L522C4)</f>
        <v>5.8688780847779372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21025.155812305395</v>
      </c>
      <c r="R29" s="16" t="s">
        <v>43319</v>
      </c>
      <c r="S29" s="21">
        <f>IF(D7L522C7=0,0,D7L522C5/D7L522C7)</f>
        <v>2.7913600912974251E-4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1.6947318003362233</v>
      </c>
      <c r="J30" s="16" t="s">
        <v>43326</v>
      </c>
      <c r="K30" s="21">
        <f>IF(FLOW_THRU_100PCT="Y",1,INDEX(VariabilityMatrix,D7L523C1,D7L523C6))</f>
        <v>0.67010704360171269</v>
      </c>
      <c r="L30" s="16" t="s">
        <v>43322</v>
      </c>
      <c r="M30" s="15">
        <f>IF(D7L523C2&lt;&gt;0,D7L523C2*D7L523C4,D7L523C3*D7L523C4)</f>
        <v>1.1356517164211146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21025.155812305395</v>
      </c>
      <c r="R30" s="16" t="s">
        <v>43324</v>
      </c>
      <c r="S30" s="21">
        <f>IF(D7L523C7=0,0,D7L523C5/D7L523C7)</f>
        <v>5.4013950077670846E-5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1.1076757454610658E-2</v>
      </c>
      <c r="J31" s="16" t="s">
        <v>43331</v>
      </c>
      <c r="K31" s="21">
        <f>IF(FLOW_THRU_100PCT="Y",1,INDEX(VariabilityMatrix,D7L524C1,D7L524C6))</f>
        <v>0.67010704360171269</v>
      </c>
      <c r="L31" s="16" t="s">
        <v>43327</v>
      </c>
      <c r="M31" s="15">
        <f>IF(D7L524C2&lt;&gt;0,D7L524C2*D7L524C4,D7L524C3*D7L524C4)</f>
        <v>7.42261319060238E-3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21025.155812305395</v>
      </c>
      <c r="R31" s="16" t="s">
        <v>43329</v>
      </c>
      <c r="S31" s="21">
        <f>IF(D7L524C7=0,0,D7L524C5/D7L524C7)</f>
        <v>3.5303487198216844E-7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0.4057135273268358</v>
      </c>
      <c r="J32" s="16" t="s">
        <v>43336</v>
      </c>
      <c r="K32" s="21">
        <f>IF(FLOW_THRU_100PCT="Y",1,INDEX(VariabilityMatrix,D7L525C1,D7L525C6))</f>
        <v>0.67010704360171269</v>
      </c>
      <c r="L32" s="16" t="s">
        <v>43332</v>
      </c>
      <c r="M32" s="15">
        <f>IF(D7L525C2&lt;&gt;0,D7L525C2*D7L525C4,D7L525C3*D7L525C4)</f>
        <v>0.27187149234620861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21025.155812305395</v>
      </c>
      <c r="R32" s="16" t="s">
        <v>43334</v>
      </c>
      <c r="S32" s="21">
        <f>IF(D7L525C7=0,0,D7L525C5/D7L525C7)</f>
        <v>1.2930771822727248E-5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3.2236746202047728</v>
      </c>
      <c r="J33" s="16" t="s">
        <v>43341</v>
      </c>
      <c r="K33" s="21">
        <f>IF(FLOW_THRU_100PCT="Y",1,INDEX(VariabilityMatrix,D7L526C1,D7L526C6))</f>
        <v>0.67010704360171269</v>
      </c>
      <c r="L33" s="16" t="s">
        <v>43337</v>
      </c>
      <c r="M33" s="15">
        <f>IF(D7L526C2&lt;&gt;0,D7L526C2*D7L526C4,D7L526C3*D7L526C4)</f>
        <v>2.1602070692792945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21025.155812305395</v>
      </c>
      <c r="R33" s="16" t="s">
        <v>43339</v>
      </c>
      <c r="S33" s="21">
        <f>IF(D7L526C7=0,0,D7L526C5/D7L526C7)</f>
        <v>1.0274392677817826E-4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2.106991907127027E-2</v>
      </c>
      <c r="J34" s="16" t="s">
        <v>43346</v>
      </c>
      <c r="K34" s="21">
        <f>IF(FLOW_THRU_100PCT="Y",1,INDEX(VariabilityMatrix,D7L527C1,D7L527C6))</f>
        <v>0.67010704360171269</v>
      </c>
      <c r="L34" s="16" t="s">
        <v>43342</v>
      </c>
      <c r="M34" s="15">
        <f>IF(D7L527C2&lt;&gt;0,D7L527C2*D7L527C4,D7L527C3*D7L527C4)</f>
        <v>1.4119101177776264E-2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21025.155812305395</v>
      </c>
      <c r="R34" s="16" t="s">
        <v>43344</v>
      </c>
      <c r="S34" s="21">
        <f>IF(D7L527C7=0,0,D7L527C5/D7L527C7)</f>
        <v>6.7153372387912468E-7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0.77173768784995944</v>
      </c>
      <c r="J35" s="16" t="s">
        <v>43351</v>
      </c>
      <c r="K35" s="21">
        <f>IF(FLOW_THRU_100PCT="Y",1,INDEX(VariabilityMatrix,D7L528C1,D7L528C6))</f>
        <v>0.67010704360171269</v>
      </c>
      <c r="L35" s="16" t="s">
        <v>43347</v>
      </c>
      <c r="M35" s="15">
        <f>IF(D7L528C2&lt;&gt;0,D7L528C2*D7L528C4,D7L528C3*D7L528C4)</f>
        <v>0.51714686044115776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21025.155812305395</v>
      </c>
      <c r="R35" s="16" t="s">
        <v>43349</v>
      </c>
      <c r="S35" s="21">
        <f>IF(D7L528C7=0,0,D7L528C5/D7L528C7)</f>
        <v>2.459657683670944E-5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0.67010704360171269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21025.155812305395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0.67010704360171269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21025.155812305395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0.67010704360171269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21025.155812305395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0.67010704360171269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21025.155812305395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0.67010704360171269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21025.155812305395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0.67010704360171269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21025.155812305395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0.67010704360171269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21025.155812305395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0.67010704360171269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21025.155812305395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0.67010704360171269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21025.155812305395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4.1445832047252038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4.1445832047252038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21025.155812305395</v>
      </c>
      <c r="R45" s="16" t="s">
        <v>43399</v>
      </c>
      <c r="S45" s="21">
        <f>IF(D7L538C7=0,0,D7L538C5/D7L538C7)</f>
        <v>1.9712496980876134E-4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2.7088972367241879E-2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2.7088972367241879E-2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21025.155812305395</v>
      </c>
      <c r="R46" s="16" t="s">
        <v>43403</v>
      </c>
      <c r="S46" s="21">
        <f>IF(D7L539C7=0,0,D7L539C5/D7L539C7)</f>
        <v>1.2884076869189009E-6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0.99220034164404236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0.99220034164404236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21025.155812305395</v>
      </c>
      <c r="R47" s="16" t="s">
        <v>43407</v>
      </c>
      <c r="S47" s="21">
        <f>IF(D7L540C7=0,0,D7L540C5/D7L540C7)</f>
        <v>4.7191105288424886E-5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164.22637242464867</v>
      </c>
      <c r="J48" s="16" t="s">
        <v>43413</v>
      </c>
      <c r="K48" s="21">
        <f>IF(FLOW_THRU_100PCT="Y",1,INDEX(VariabilityMatrix,D7L541C1,D7L541C6))</f>
        <v>0.66223585226080861</v>
      </c>
      <c r="L48" s="16" t="s">
        <v>43409</v>
      </c>
      <c r="M48" s="15">
        <f>IF(D7L541C2&lt;&gt;0,D7L541C2*D7L541C4,D7L541C3*D7L541C4)</f>
        <v>108.75659170633817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20158.765277629347</v>
      </c>
      <c r="R48" s="16" t="s">
        <v>43411</v>
      </c>
      <c r="S48" s="21">
        <f>IF(D7L541C7=0,0,D7L541C5/D7L541C7)</f>
        <v>5.3950026307924672E-3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1.0733826406263793</v>
      </c>
      <c r="J49" s="16" t="s">
        <v>43418</v>
      </c>
      <c r="K49" s="21">
        <f>IF(FLOW_THRU_100PCT="Y",1,INDEX(VariabilityMatrix,D7L542C1,D7L542C6))</f>
        <v>0.66223585226080861</v>
      </c>
      <c r="L49" s="16" t="s">
        <v>43414</v>
      </c>
      <c r="M49" s="15">
        <f>IF(D7L542C2&lt;&gt;0,D7L542C2*D7L542C4,D7L542C3*D7L542C4)</f>
        <v>0.71083246781716758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20158.765277629347</v>
      </c>
      <c r="R49" s="16" t="s">
        <v>43416</v>
      </c>
      <c r="S49" s="21">
        <f>IF(D7L542C7=0,0,D7L542C5/D7L542C7)</f>
        <v>3.5261706658492369E-5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39.315283293366001</v>
      </c>
      <c r="J50" s="16" t="s">
        <v>43423</v>
      </c>
      <c r="K50" s="21">
        <f>IF(FLOW_THRU_100PCT="Y",1,INDEX(VariabilityMatrix,D7L543C1,D7L543C6))</f>
        <v>0.66223585226080861</v>
      </c>
      <c r="L50" s="16" t="s">
        <v>43419</v>
      </c>
      <c r="M50" s="15">
        <f>IF(D7L543C2&lt;&gt;0,D7L543C2*D7L543C4,D7L543C3*D7L543C4)</f>
        <v>26.035990138657365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20158.765277629347</v>
      </c>
      <c r="R50" s="16" t="s">
        <v>43421</v>
      </c>
      <c r="S50" s="21">
        <f>IF(D7L543C7=0,0,D7L543C5/D7L543C7)</f>
        <v>1.291546867086652E-3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98.504051803886497</v>
      </c>
      <c r="J51" s="16" t="s">
        <v>43428</v>
      </c>
      <c r="K51" s="21">
        <f>IF(FLOW_THRU_100PCT="Y",1,INDEX(VariabilityMatrix,D7L544C1,D7L544C6))</f>
        <v>0.65874680625616888</v>
      </c>
      <c r="L51" s="16" t="s">
        <v>43424</v>
      </c>
      <c r="M51" s="15">
        <f>IF(D7L544C2&lt;&gt;0,D7L544C2*D7L544C4,D7L544C3*D7L544C4)</f>
        <v>64.889229529102437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20631.384334542781</v>
      </c>
      <c r="R51" s="16" t="s">
        <v>43426</v>
      </c>
      <c r="S51" s="21">
        <f>IF(D7L544C7=0,0,D7L544C5/D7L544C7)</f>
        <v>3.1451708948322717E-3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0.64382192504535896</v>
      </c>
      <c r="J52" s="16" t="s">
        <v>43433</v>
      </c>
      <c r="K52" s="21">
        <f>IF(FLOW_THRU_100PCT="Y",1,INDEX(VariabilityMatrix,D7L545C1,D7L545C6))</f>
        <v>0.65874680625616888</v>
      </c>
      <c r="L52" s="16" t="s">
        <v>43429</v>
      </c>
      <c r="M52" s="15">
        <f>IF(D7L545C2&lt;&gt;0,D7L545C2*D7L545C4,D7L545C3*D7L545C4)</f>
        <v>0.42411563692132875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20631.384334542781</v>
      </c>
      <c r="R52" s="16" t="s">
        <v>43431</v>
      </c>
      <c r="S52" s="21">
        <f>IF(D7L545C7=0,0,D7L545C5/D7L545C7)</f>
        <v>2.0556819166576186E-5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23.581563941510677</v>
      </c>
      <c r="J53" s="16" t="s">
        <v>43438</v>
      </c>
      <c r="K53" s="21">
        <f>IF(FLOW_THRU_100PCT="Y",1,INDEX(VariabilityMatrix,D7L546C1,D7L546C6))</f>
        <v>0.65874680625616888</v>
      </c>
      <c r="L53" s="16" t="s">
        <v>43434</v>
      </c>
      <c r="M53" s="15">
        <f>IF(D7L546C2&lt;&gt;0,D7L546C2*D7L546C4,D7L546C3*D7L546C4)</f>
        <v>15.534279932995792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20631.384334542781</v>
      </c>
      <c r="R53" s="16" t="s">
        <v>43436</v>
      </c>
      <c r="S53" s="21">
        <f>IF(D7L546C7=0,0,D7L546C5/D7L546C7)</f>
        <v>7.5294413991343313E-4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533.72834706041681</v>
      </c>
      <c r="J54" s="16" t="s">
        <v>43443</v>
      </c>
      <c r="K54" s="21">
        <f>IF(FLOW_THRU_100PCT="Y",1,INDEX(VariabilityMatrix,D7L547C1,D7L547C6))</f>
        <v>0.65874680625616888</v>
      </c>
      <c r="L54" s="16" t="s">
        <v>43439</v>
      </c>
      <c r="M54" s="15">
        <f>IF(D7L547C2&lt;&gt;0,D7L547C2*D7L547C4,D7L547C3*D7L547C4)</f>
        <v>351.59184403443368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20631.384334542781</v>
      </c>
      <c r="R54" s="16" t="s">
        <v>43441</v>
      </c>
      <c r="S54" s="21">
        <f>IF(D7L547C7=0,0,D7L547C5/D7L547C7)</f>
        <v>1.7041602169456431E-2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3.4884454554199067</v>
      </c>
      <c r="J55" s="16" t="s">
        <v>43448</v>
      </c>
      <c r="K55" s="21">
        <f>IF(FLOW_THRU_100PCT="Y",1,INDEX(VariabilityMatrix,D7L548C1,D7L548C6))</f>
        <v>0.65874680625616888</v>
      </c>
      <c r="L55" s="16" t="s">
        <v>43444</v>
      </c>
      <c r="M55" s="15">
        <f>IF(D7L548C2&lt;&gt;0,D7L548C2*D7L548C4,D7L548C3*D7L548C4)</f>
        <v>2.2980023025567102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20631.384334542781</v>
      </c>
      <c r="R55" s="16" t="s">
        <v>43446</v>
      </c>
      <c r="S55" s="21">
        <f>IF(D7L548C7=0,0,D7L548C5/D7L548C7)</f>
        <v>1.1138381532203844E-4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127.77290794758383</v>
      </c>
      <c r="J56" s="16" t="s">
        <v>43453</v>
      </c>
      <c r="K56" s="21">
        <f>IF(FLOW_THRU_100PCT="Y",1,INDEX(VariabilityMatrix,D7L549C1,D7L549C6))</f>
        <v>0.65874680625616888</v>
      </c>
      <c r="L56" s="16" t="s">
        <v>43449</v>
      </c>
      <c r="M56" s="15">
        <f>IF(D7L549C2&lt;&gt;0,D7L549C2*D7L549C4,D7L549C3*D7L549C4)</f>
        <v>84.169995036534303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20631.384334542781</v>
      </c>
      <c r="R56" s="16" t="s">
        <v>43451</v>
      </c>
      <c r="S56" s="21">
        <f>IF(D7L549C7=0,0,D7L549C5/D7L549C7)</f>
        <v>4.0797066096825065E-3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20.414858696930178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20.414858696930178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20631.384334542781</v>
      </c>
      <c r="R57" s="16" t="s">
        <v>43456</v>
      </c>
      <c r="S57" s="21">
        <f>IF(D7L550C7=0,0,D7L550C5/D7L550C7)</f>
        <v>9.8950503591510933E-4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0.13343140089256705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0.13343140089256705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20631.384334542781</v>
      </c>
      <c r="R58" s="16" t="s">
        <v>43460</v>
      </c>
      <c r="S58" s="21">
        <f>IF(D7L551C7=0,0,D7L551C5/D7L551C7)</f>
        <v>6.4673993140230096E-6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4.8872537413691441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4.8872537413691441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20631.384334542781</v>
      </c>
      <c r="R59" s="16" t="s">
        <v>43464</v>
      </c>
      <c r="S59" s="21">
        <f>IF(D7L552C7=0,0,D7L552C5/D7L552C7)</f>
        <v>2.3688443112304864E-4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1283.5799084161333</v>
      </c>
      <c r="J60" s="16" t="s">
        <v>43470</v>
      </c>
      <c r="K60" s="21">
        <f>IF(FLOW_THRU_100PCT="Y",1,INDEX(VariabilityMatrix,D7L553C1,D7L553C6))</f>
        <v>0.67010704360171269</v>
      </c>
      <c r="L60" s="16" t="s">
        <v>43466</v>
      </c>
      <c r="M60" s="15">
        <f>IF(D7L553C2&lt;&gt;0,D7L553C2*D7L553C4,D7L553C3*D7L553C4)</f>
        <v>860.1359376552922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21025.155812305395</v>
      </c>
      <c r="R60" s="16" t="s">
        <v>43468</v>
      </c>
      <c r="S60" s="21">
        <f>IF(D7L553C7=0,0,D7L553C5/D7L553C7)</f>
        <v>4.0909848437455112E-2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8.3894710161903685</v>
      </c>
      <c r="J61" s="16" t="s">
        <v>43475</v>
      </c>
      <c r="K61" s="21">
        <f>IF(FLOW_THRU_100PCT="Y",1,INDEX(VariabilityMatrix,D7L554C1,D7L554C6))</f>
        <v>0.67010704360171269</v>
      </c>
      <c r="L61" s="16" t="s">
        <v>43471</v>
      </c>
      <c r="M61" s="15">
        <f>IF(D7L554C2&lt;&gt;0,D7L554C2*D7L554C4,D7L554C3*D7L554C4)</f>
        <v>5.6218436200415844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21025.155812305395</v>
      </c>
      <c r="R61" s="16" t="s">
        <v>43473</v>
      </c>
      <c r="S61" s="21">
        <f>IF(D7L554C7=0,0,D7L554C5/D7L554C7)</f>
        <v>2.673865378325181E-4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307.28504188453292</v>
      </c>
      <c r="J62" s="16" t="s">
        <v>43480</v>
      </c>
      <c r="K62" s="21">
        <f>IF(FLOW_THRU_100PCT="Y",1,INDEX(VariabilityMatrix,D7L555C1,D7L555C6))</f>
        <v>0.67010704360171269</v>
      </c>
      <c r="L62" s="16" t="s">
        <v>43476</v>
      </c>
      <c r="M62" s="15">
        <f>IF(D7L555C2&lt;&gt;0,D7L555C2*D7L555C4,D7L555C3*D7L555C4)</f>
        <v>205.91387096027282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21025.155812305395</v>
      </c>
      <c r="R62" s="16" t="s">
        <v>43478</v>
      </c>
      <c r="S62" s="21">
        <f>IF(D7L555C7=0,0,D7L555C5/D7L555C7)</f>
        <v>9.7936906056010093E-3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159.70867319672436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159.70867319672436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20631.384334542781</v>
      </c>
      <c r="R63" s="16" t="s">
        <v>43483</v>
      </c>
      <c r="S63" s="21">
        <f>IF(D7L556C7=0,0,D7L556C5/D7L556C7)</f>
        <v>7.7410546285702608E-3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1.0438549840433897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1.0438549840433897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20631.384334542781</v>
      </c>
      <c r="R64" s="16" t="s">
        <v>43487</v>
      </c>
      <c r="S64" s="21">
        <f>IF(D7L557C7=0,0,D7L557C5/D7L557C7)</f>
        <v>5.0595489237030051E-5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5.7239943175602024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5.7239943175602024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20631.384334542781</v>
      </c>
      <c r="R65" s="16" t="s">
        <v>43491</v>
      </c>
      <c r="S65" s="21">
        <f>IF(D7L558C7=0,0,D7L558C5/D7L558C7)</f>
        <v>2.7744111712254882E-4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1508.7134680984486</v>
      </c>
      <c r="J66" s="16" t="s">
        <v>43497</v>
      </c>
      <c r="K66" s="21">
        <f>IF(FLOW_THRU_100PCT="Y",1,INDEX(VariabilityMatrix,D7L559C1,D7L559C6))</f>
        <v>0.65874680625616888</v>
      </c>
      <c r="L66" s="16" t="s">
        <v>43493</v>
      </c>
      <c r="M66" s="15">
        <f>IF(D7L559C2&lt;&gt;0,D7L559C2*D7L559C4,D7L559C3*D7L559C4)</f>
        <v>993.8601786655214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20631.384334542781</v>
      </c>
      <c r="R66" s="16" t="s">
        <v>43495</v>
      </c>
      <c r="S66" s="21">
        <f>IF(D7L559C7=0,0,D7L559C5/D7L559C7)</f>
        <v>4.8172248771572633E-2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9.8609426879908142</v>
      </c>
      <c r="J67" s="16" t="s">
        <v>43502</v>
      </c>
      <c r="K67" s="21">
        <f>IF(FLOW_THRU_100PCT="Y",1,INDEX(VariabilityMatrix,D7L560C1,D7L560C6))</f>
        <v>0.65874680625616888</v>
      </c>
      <c r="L67" s="16" t="s">
        <v>43498</v>
      </c>
      <c r="M67" s="15">
        <f>IF(D7L560C2&lt;&gt;0,D7L560C2*D7L560C4,D7L560C3*D7L560C4)</f>
        <v>6.49586450238907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20631.384334542781</v>
      </c>
      <c r="R67" s="16" t="s">
        <v>43500</v>
      </c>
      <c r="S67" s="21">
        <f>IF(D7L560C7=0,0,D7L560C5/D7L560C7)</f>
        <v>3.1485354531024626E-4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361.18131656365188</v>
      </c>
      <c r="J68" s="16" t="s">
        <v>43507</v>
      </c>
      <c r="K68" s="21">
        <f>IF(FLOW_THRU_100PCT="Y",1,INDEX(VariabilityMatrix,D7L561C1,D7L561C6))</f>
        <v>0.65874680625616888</v>
      </c>
      <c r="L68" s="16" t="s">
        <v>43503</v>
      </c>
      <c r="M68" s="15">
        <f>IF(D7L561C2&lt;&gt;0,D7L561C2*D7L561C4,D7L561C3*D7L561C4)</f>
        <v>237.92703876570397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20631.384334542781</v>
      </c>
      <c r="R68" s="16" t="s">
        <v>43505</v>
      </c>
      <c r="S68" s="21">
        <f>IF(D7L561C7=0,0,D7L561C5/D7L561C7)</f>
        <v>1.1532286680702599E-2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82.70929271109469</v>
      </c>
      <c r="J69" s="16" t="s">
        <v>43512</v>
      </c>
      <c r="K69" s="21">
        <f>IF(FLOW_THRU_100PCT="Y",1,INDEX(VariabilityMatrix,D7L562C1,D7L562C6))</f>
        <v>0.67010704360171269</v>
      </c>
      <c r="L69" s="16" t="s">
        <v>43508</v>
      </c>
      <c r="M69" s="15">
        <f>IF(D7L562C2&lt;&gt;0,D7L562C2*D7L562C4,D7L562C3*D7L562C4)</f>
        <v>55.424079617020347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21025.155812305395</v>
      </c>
      <c r="R69" s="16" t="s">
        <v>43510</v>
      </c>
      <c r="S69" s="21">
        <f>IF(D7L562C7=0,0,D7L562C5/D7L562C7)</f>
        <v>2.6360841323507479E-3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0.54058746901511789</v>
      </c>
      <c r="J70" s="16" t="s">
        <v>43517</v>
      </c>
      <c r="K70" s="21">
        <f>IF(FLOW_THRU_100PCT="Y",1,INDEX(VariabilityMatrix,D7L563C1,D7L563C6))</f>
        <v>0.67010704360171269</v>
      </c>
      <c r="L70" s="16" t="s">
        <v>43513</v>
      </c>
      <c r="M70" s="15">
        <f>IF(D7L563C2&lt;&gt;0,D7L563C2*D7L563C4,D7L563C3*D7L563C4)</f>
        <v>0.36225147066985314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21025.155812305395</v>
      </c>
      <c r="R70" s="16" t="s">
        <v>43515</v>
      </c>
      <c r="S70" s="21">
        <f>IF(D7L563C7=0,0,D7L563C5/D7L563C7)</f>
        <v>1.7229430968489574E-5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19.800347690335801</v>
      </c>
      <c r="J71" s="16" t="s">
        <v>43522</v>
      </c>
      <c r="K71" s="21">
        <f>IF(FLOW_THRU_100PCT="Y",1,INDEX(VariabilityMatrix,D7L564C1,D7L564C6))</f>
        <v>0.67010704360171269</v>
      </c>
      <c r="L71" s="16" t="s">
        <v>43518</v>
      </c>
      <c r="M71" s="15">
        <f>IF(D7L564C2&lt;&gt;0,D7L564C2*D7L564C4,D7L564C3*D7L564C4)</f>
        <v>13.268352453056924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21025.155812305395</v>
      </c>
      <c r="R71" s="16" t="s">
        <v>43520</v>
      </c>
      <c r="S71" s="21">
        <f>IF(D7L564C7=0,0,D7L564C5/D7L564C7)</f>
        <v>6.3107035075056874E-4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0.67010704360171269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21025.155812305395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0.67010704360171269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21025.155812305395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0.67010704360171269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21025.155812305395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0.67010704360171269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21025.155812305395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0.67010704360171269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21025.155812305395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0.67010704360171269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21025.155812305395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8.5393075070451747</v>
      </c>
      <c r="J78" s="16" t="s">
        <v>43557</v>
      </c>
      <c r="K78" s="21">
        <f>IF(FLOW_THRU_100PCT="Y",1,INDEX(VariabilityMatrix,D7L571C1,D7L571C6))</f>
        <v>0.67010704360171269</v>
      </c>
      <c r="L78" s="16" t="s">
        <v>43553</v>
      </c>
      <c r="M78" s="15">
        <f>IF(D7L571C2&lt;&gt;0,D7L571C2*D7L571C4,D7L571C3*D7L571C4)</f>
        <v>5.722250107951953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21025.155812305395</v>
      </c>
      <c r="R78" s="16" t="s">
        <v>43555</v>
      </c>
      <c r="S78" s="21">
        <f>IF(D7L571C7=0,0,D7L571C5/D7L571C7)</f>
        <v>2.7216207856128665E-4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5.5812865532534291E-2</v>
      </c>
      <c r="J79" s="16" t="s">
        <v>43562</v>
      </c>
      <c r="K79" s="21">
        <f>IF(FLOW_THRU_100PCT="Y",1,INDEX(VariabilityMatrix,D7L572C1,D7L572C6))</f>
        <v>0.67010704360171269</v>
      </c>
      <c r="L79" s="16" t="s">
        <v>43558</v>
      </c>
      <c r="M79" s="15">
        <f>IF(D7L572C2&lt;&gt;0,D7L572C2*D7L572C4,D7L572C3*D7L572C4)</f>
        <v>3.7400594316946485E-2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21025.155812305395</v>
      </c>
      <c r="R79" s="16" t="s">
        <v>43560</v>
      </c>
      <c r="S79" s="21">
        <f>IF(D7L572C7=0,0,D7L572C5/D7L572C7)</f>
        <v>1.7788498050062981E-6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2.0442836848429295</v>
      </c>
      <c r="J80" s="16" t="s">
        <v>43567</v>
      </c>
      <c r="K80" s="21">
        <f>IF(FLOW_THRU_100PCT="Y",1,INDEX(VariabilityMatrix,D7L573C1,D7L573C6))</f>
        <v>0.67010704360171269</v>
      </c>
      <c r="L80" s="16" t="s">
        <v>43563</v>
      </c>
      <c r="M80" s="15">
        <f>IF(D7L573C2&lt;&gt;0,D7L573C2*D7L573C4,D7L573C3*D7L573C4)</f>
        <v>1.3698888963333109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21025.155812305395</v>
      </c>
      <c r="R80" s="16" t="s">
        <v>43565</v>
      </c>
      <c r="S80" s="21">
        <f>IF(D7L573C7=0,0,D7L573C5/D7L573C7)</f>
        <v>6.5154755977197366E-5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0.67010704360171269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21025.155812305395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0.67010704360171269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21025.155812305395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0.67010704360171269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21025.155812305395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0.67010704360171269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21025.155812305395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0.67010704360171269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21025.155812305395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0.67010704360171269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21025.155812305395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23.910061019726488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23.910061019726488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21025.155812305395</v>
      </c>
      <c r="R87" s="16" t="s">
        <v>43600</v>
      </c>
      <c r="S87" s="21">
        <f>IF(D7L580C7=0,0,D7L580C5/D7L580C7)</f>
        <v>1.137212072679749E-3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0.15627602349109601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0.15627602349109601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21025.155812305395</v>
      </c>
      <c r="R88" s="16" t="s">
        <v>43604</v>
      </c>
      <c r="S88" s="21">
        <f>IF(D7L581C7=0,0,D7L581C5/D7L581C7)</f>
        <v>7.4328116702770081E-6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38.233760135070831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38.233760135070831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21025.155812305395</v>
      </c>
      <c r="R89" s="16" t="s">
        <v>43608</v>
      </c>
      <c r="S89" s="21">
        <f>IF(D7L582C7=0,0,D7L582C5/D7L582C7)</f>
        <v>1.8184768986441353E-3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15916.119508579006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12699.359879210584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0.61825393678121532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A5996-5545-42A3-BDF6-C20CDB730E7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82.04842259427393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41.024211297136965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21025.155812305395</v>
      </c>
      <c r="R8" s="16" t="s">
        <v>43642</v>
      </c>
      <c r="S8" s="21">
        <f>IF(D7L601C7=0,0,D7L601C5/D7L601C7)</f>
        <v>1.9511965411037155E-3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0.53626802567218212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0.26813401283609106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21025.155812305395</v>
      </c>
      <c r="R9" s="16" t="s">
        <v>43646</v>
      </c>
      <c r="S9" s="21">
        <f>IF(D7L602C7=0,0,D7L602C5/D7L602C7)</f>
        <v>1.2753009548645545E-5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19.642137437747721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9.8210687188738603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21025.155812305395</v>
      </c>
      <c r="R10" s="16" t="s">
        <v>43650</v>
      </c>
      <c r="S10" s="21">
        <f>IF(D7L603C7=0,0,D7L603C5/D7L603C7)</f>
        <v>4.671103894091421E-4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21025.155812305395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21025.155812305395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21025.155812305395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21025.155812305395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21025.155812305395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21025.155812305395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21025.155812305395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1130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1130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21025.155812305395</v>
      </c>
      <c r="R18" s="16" t="s">
        <v>43684</v>
      </c>
      <c r="S18" s="21">
        <f>IF(D7L611C7=0,0,D7L611C5/D7L611C7)</f>
        <v>5.3745142727486699E-2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1337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1337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21025.155812305395</v>
      </c>
      <c r="R19" s="16" t="s">
        <v>43688</v>
      </c>
      <c r="S19" s="21">
        <f>IF(D7L612C7=0,0,D7L612C5/D7L612C7)</f>
        <v>6.3590491881990896E-2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51.35783514951455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25.678917574757275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21025.155812305395</v>
      </c>
      <c r="R20" s="16" t="s">
        <v>43692</v>
      </c>
      <c r="S20" s="21">
        <f>IF(D7L613C7=0,0,D7L613C5/D7L613C7)</f>
        <v>1.2213425576484038E-3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21025.155812305395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0.33567451984567054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0.16783725992283527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21025.155812305395</v>
      </c>
      <c r="R22" s="16" t="s">
        <v>43700</v>
      </c>
      <c r="S22" s="21">
        <f>IF(D7L615C7=0,0,D7L615C5/D7L615C7)</f>
        <v>7.9826880438434209E-6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21025.155812305395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12.29490616169819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6.147453080849095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21025.155812305395</v>
      </c>
      <c r="R24" s="16" t="s">
        <v>43708</v>
      </c>
      <c r="S24" s="21">
        <f>IF(D7L617C7=0,0,D7L617C5/D7L617C7)</f>
        <v>2.9238561348740041E-4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21025.155812305395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21025.155812305395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21025.155812305395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21025.155812305395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21025.155812305395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21025.155812305395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2633.215243888752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2550.1076219443758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0.12128840540871874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399.50276105093974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199.75138052546987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21025.155812305395</v>
      </c>
      <c r="R32" s="16" t="s">
        <v>43742</v>
      </c>
      <c r="S32" s="21">
        <f>IF(D7L625C7=0,0,D7L625C5/D7L625C7)</f>
        <v>9.5005897843839695E-3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2.6111477849950115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1.3055738924975058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21025.155812305395</v>
      </c>
      <c r="R33" s="16" t="s">
        <v>43746</v>
      </c>
      <c r="S33" s="21">
        <f>IF(D7L626C7=0,0,D7L626C5/D7L626C7)</f>
        <v>6.2095801056246747E-5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95.639719707053644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47.819859853526822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21025.155812305395</v>
      </c>
      <c r="R34" s="16" t="s">
        <v>43750</v>
      </c>
      <c r="S34" s="21">
        <f>IF(D7L627C7=0,0,D7L627C5/D7L627C7)</f>
        <v>2.2744116752532835E-3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21025.155812305395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21025.155812305395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21025.155812305395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497.75362854298839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248.8768142714942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1.1837097260693499E-2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259F2-E025-4FD8-AB2E-B552E99A7123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363028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363028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8465.4979999999996</v>
      </c>
      <c r="R8" s="16" t="s">
        <v>43792</v>
      </c>
      <c r="S8" s="21">
        <f>IF(D7L701C7=0,0,D7L701C5/D7L701C7)</f>
        <v>42.883242072704995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9197.0037647755107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9197.0037647755107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8465.4979999999996</v>
      </c>
      <c r="R9" s="16" t="s">
        <v>43796</v>
      </c>
      <c r="S9" s="21">
        <f>IF(D7L702C7=0,0,D7L702C5/D7L702C7)</f>
        <v>1.0864102460098048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11828.982129646374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11828.982129646374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8465.4979999999996</v>
      </c>
      <c r="R10" s="16" t="s">
        <v>43801</v>
      </c>
      <c r="S10" s="21">
        <f>IF(D7L703C7=0,0,D7L703C5/D7L703C7)</f>
        <v>1.3973167473013843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267.7166202039038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267.7166202039038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8465.4979999999996</v>
      </c>
      <c r="R11" s="16" t="s">
        <v>43806</v>
      </c>
      <c r="S11" s="21">
        <f>IF(D7L704C7=0,0,D7L704C5/D7L704C7)</f>
        <v>3.1624438420976987E-2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8465.4979999999996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8465.4979999999996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8465.4979999999996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5930.5903749399995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5930.5903749399995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7865.3720000000003</v>
      </c>
      <c r="R15" s="16" t="s">
        <v>43826</v>
      </c>
      <c r="S15" s="21">
        <f>IF(D7L708C7=0,0,D7L708C5/D7L708C7)</f>
        <v>0.75401269958242267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128.3308298143576</v>
      </c>
      <c r="J16" s="16" t="s">
        <v>43832</v>
      </c>
      <c r="K16" s="21">
        <f>IF(FLOW_THRU_100PCT="Y",1,INDEX(VariabilityMatrix,D7L709C1,D7L709C6))</f>
        <v>0.66223585226080861</v>
      </c>
      <c r="L16" s="16" t="s">
        <v>43828</v>
      </c>
      <c r="M16" s="15">
        <f>IF(D7L709C2&lt;&gt;0,D7L709C2*D7L709C4,D7L709C3*D7L709C4)</f>
        <v>84.985276453447895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7865.3720000000003</v>
      </c>
      <c r="R16" s="16" t="s">
        <v>43830</v>
      </c>
      <c r="S16" s="21">
        <f>IF(D7L709C7=0,0,D7L709C5/D7L709C7)</f>
        <v>1.0804991353676328E-2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0.67010704360171269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8465.4979999999996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851.82791300818144</v>
      </c>
      <c r="J18" s="16" t="s">
        <v>43842</v>
      </c>
      <c r="K18" s="21">
        <f>IF(FLOW_THRU_100PCT="Y",1,INDEX(VariabilityMatrix,D7L711C1,D7L711C6))</f>
        <v>0.66223585226080861</v>
      </c>
      <c r="L18" s="16" t="s">
        <v>43838</v>
      </c>
      <c r="M18" s="15">
        <f>IF(D7L711C2&lt;&gt;0,D7L711C2*D7L711C4,D7L711C3*D7L711C4)</f>
        <v>564.11098395051897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7865.3720000000003</v>
      </c>
      <c r="R18" s="16" t="s">
        <v>43840</v>
      </c>
      <c r="S18" s="21">
        <f>IF(D7L711C7=0,0,D7L711C5/D7L711C7)</f>
        <v>7.1720826929803055E-2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80.100485307597836</v>
      </c>
      <c r="J19" s="16" t="s">
        <v>43847</v>
      </c>
      <c r="K19" s="21">
        <f>IF(FLOW_THRU_100PCT="Y",1,INDEX(VariabilityMatrix,D7L712C1,D7L712C6))</f>
        <v>0.67010704360171269</v>
      </c>
      <c r="L19" s="16" t="s">
        <v>43843</v>
      </c>
      <c r="M19" s="15">
        <f>IF(D7L712C2&lt;&gt;0,D7L712C2*D7L712C4,D7L712C3*D7L712C4)</f>
        <v>53.675899400536807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8465.4979999999996</v>
      </c>
      <c r="R19" s="16" t="s">
        <v>43845</v>
      </c>
      <c r="S19" s="21">
        <f>IF(D7L712C7=0,0,D7L712C5/D7L712C7)</f>
        <v>6.3405483529187304E-3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3.7105964996470298</v>
      </c>
      <c r="J20" s="16" t="s">
        <v>43852</v>
      </c>
      <c r="K20" s="21">
        <f>IF(FLOW_THRU_100PCT="Y",1,INDEX(VariabilityMatrix,D7L713C1,D7L713C6))</f>
        <v>0.67010704360171269</v>
      </c>
      <c r="L20" s="16" t="s">
        <v>43848</v>
      </c>
      <c r="M20" s="15">
        <f>IF(D7L713C2&lt;&gt;0,D7L713C2*D7L713C4,D7L713C3*D7L713C4)</f>
        <v>2.4864968503773346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8465.4979999999996</v>
      </c>
      <c r="R20" s="16" t="s">
        <v>43850</v>
      </c>
      <c r="S20" s="21">
        <f>IF(D7L713C7=0,0,D7L713C5/D7L713C7)</f>
        <v>2.9372127314628563E-4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7.0581998634590235</v>
      </c>
      <c r="J21" s="16" t="s">
        <v>43857</v>
      </c>
      <c r="K21" s="21">
        <f>IF(FLOW_THRU_100PCT="Y",1,INDEX(VariabilityMatrix,D7L714C1,D7L714C6))</f>
        <v>0.67010704360171269</v>
      </c>
      <c r="L21" s="16" t="s">
        <v>43853</v>
      </c>
      <c r="M21" s="15">
        <f>IF(D7L714C2&lt;&gt;0,D7L714C2*D7L714C4,D7L714C3*D7L714C4)</f>
        <v>4.7297494436525387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8465.4979999999996</v>
      </c>
      <c r="R21" s="16" t="s">
        <v>43855</v>
      </c>
      <c r="S21" s="21">
        <f>IF(D7L714C7=0,0,D7L714C5/D7L714C7)</f>
        <v>5.5870894348478248E-4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0.67010704360171269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8465.4979999999996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0.67010704360171269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8465.4979999999996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0.67010704360171269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8465.4979999999996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9.0745190058380594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9.0745190058380594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8465.4979999999996</v>
      </c>
      <c r="R25" s="16" t="s">
        <v>43875</v>
      </c>
      <c r="S25" s="21">
        <f>IF(D7L718C7=0,0,D7L718C5/D7L718C7)</f>
        <v>1.0719415450618568E-3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359.57182283812364</v>
      </c>
      <c r="J26" s="16" t="s">
        <v>43881</v>
      </c>
      <c r="K26" s="21">
        <f>IF(FLOW_THRU_100PCT="Y",1,INDEX(VariabilityMatrix,D7L719C1,D7L719C6))</f>
        <v>0.66223585226080861</v>
      </c>
      <c r="L26" s="16" t="s">
        <v>43877</v>
      </c>
      <c r="M26" s="15">
        <f>IF(D7L719C2&lt;&gt;0,D7L719C2*D7L719C4,D7L719C3*D7L719C4)</f>
        <v>238.12135254617729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7865.3720000000003</v>
      </c>
      <c r="R26" s="16" t="s">
        <v>43879</v>
      </c>
      <c r="S26" s="21">
        <f>IF(D7L719C7=0,0,D7L719C5/D7L719C7)</f>
        <v>3.0274645947601372E-2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215.67353002524436</v>
      </c>
      <c r="J27" s="16" t="s">
        <v>43886</v>
      </c>
      <c r="K27" s="21">
        <f>IF(FLOW_THRU_100PCT="Y",1,INDEX(VariabilityMatrix,D7L720C1,D7L720C6))</f>
        <v>0.65874680625616888</v>
      </c>
      <c r="L27" s="16" t="s">
        <v>43882</v>
      </c>
      <c r="M27" s="15">
        <f>IF(D7L720C2&lt;&gt;0,D7L720C2*D7L720C4,D7L720C3*D7L720C4)</f>
        <v>142.07424909812366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8065.8183333333336</v>
      </c>
      <c r="R27" s="16" t="s">
        <v>43884</v>
      </c>
      <c r="S27" s="21">
        <f>IF(D7L720C7=0,0,D7L720C5/D7L720C7)</f>
        <v>1.7614362638317581E-2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391893.52438620129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391342.09191742714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46.290168533116621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58642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29321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8465.4979999999996</v>
      </c>
      <c r="R29" s="16" t="s">
        <v>43893</v>
      </c>
      <c r="S29" s="21">
        <f>IF(D7L722C7=0,0,D7L722C5/D7L722C7)</f>
        <v>3.4635883204980971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8465.4979999999996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58642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29321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3.4635883204980971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165826.99620097977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82913.498100489887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8465.4979999999996</v>
      </c>
      <c r="R32" s="16" t="s">
        <v>43907</v>
      </c>
      <c r="S32" s="21">
        <f>IF(D7L725C7=0,0,D7L725C5/D7L725C7)</f>
        <v>9.7942847662937123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6C6E0-792D-4B27-B892-470BFEFADF4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62694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62694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199.85499999999999</v>
      </c>
      <c r="R8" s="16" t="s">
        <v>43923</v>
      </c>
      <c r="S8" s="21">
        <f>IF(D7L726C7=0,0,D7L726C5/D7L726C7)</f>
        <v>313.69743063721199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1588.2988475512518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1588.2988475512518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199.85499999999999</v>
      </c>
      <c r="R9" s="16" t="s">
        <v>43927</v>
      </c>
      <c r="S9" s="21">
        <f>IF(D7L727C7=0,0,D7L727C5/D7L727C7)</f>
        <v>7.9472559983550672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2042.8347279990794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2042.8347279990794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199.85499999999999</v>
      </c>
      <c r="R10" s="16" t="s">
        <v>43931</v>
      </c>
      <c r="S10" s="21">
        <f>IF(D7L728C7=0,0,D7L728C5/D7L728C7)</f>
        <v>10.221584288604635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46.233970346814971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46.233970346814971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199.85499999999999</v>
      </c>
      <c r="R11" s="16" t="s">
        <v>43935</v>
      </c>
      <c r="S11" s="21">
        <f>IF(D7L729C7=0,0,D7L729C5/D7L729C7)</f>
        <v>0.23133757147339307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199.85499999999999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199.85499999999999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199.85499999999999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66371.367545897156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66371.367545897156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332.09760849564503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D271F-5F08-4764-9196-30BD252871FA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67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67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5481.2943844124329</v>
      </c>
      <c r="R8" s="16" t="s">
        <v>43964</v>
      </c>
      <c r="S8" s="21">
        <f>IF(D7L734C7=0,0,D7L734C5/D7L734C7)</f>
        <v>1.2223390188735878E-2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1.697387673237214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1.697387673237214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5481.2943844124329</v>
      </c>
      <c r="R9" s="16" t="s">
        <v>43968</v>
      </c>
      <c r="S9" s="21">
        <f>IF(D7L735C7=0,0,D7L735C5/D7L735C7)</f>
        <v>3.0966913181386542E-4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2.1831423545465007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2.1831423545465007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5481.2943844124329</v>
      </c>
      <c r="R10" s="16" t="s">
        <v>43972</v>
      </c>
      <c r="S10" s="21">
        <f>IF(D7L736C7=0,0,D7L736C5/D7L736C7)</f>
        <v>3.9828956473399169E-4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4.9409449281216759E-2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4.9409449281216759E-2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5481.2943844124329</v>
      </c>
      <c r="R11" s="16" t="s">
        <v>43976</v>
      </c>
      <c r="S11" s="21">
        <f>IF(D7L737C7=0,0,D7L737C5/D7L737C7)</f>
        <v>9.0141936951472835E-6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5481.2943844124329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5481.2943844124329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5481.2943844124329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70.929939477064934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70.929939477064934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1.2940363078978882E-2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21055-0655-4A86-A232-C731157D1A9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0.66223585226080861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0.67010704360171269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0.66223585226080861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0.67010704360171269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0.67010704360171269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0.67010704360171269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0.67010704360171269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0.67010704360171269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0.67010704360171269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0.66223585226080861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0.65874680625616888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5632E-0296-462E-AB69-9B51AFEBF8A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47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12445.195</v>
      </c>
      <c r="R8" s="16" t="s">
        <v>44182</v>
      </c>
      <c r="S8" s="21">
        <f>IF(D7L901C7=0,0,D7L901C5/D7L901C7)</f>
        <v>3.77655794063492E-3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1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1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12445.195</v>
      </c>
      <c r="R9" s="16" t="s">
        <v>44187</v>
      </c>
      <c r="S9" s="21">
        <f>IF(D7L902C7=0,0,D7L902C5/D7L902C7)</f>
        <v>8.0352296609253617E-5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12445.195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12445.195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2019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2019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12445.195</v>
      </c>
      <c r="R12" s="16" t="s">
        <v>44202</v>
      </c>
      <c r="S12" s="21">
        <f>IF(D7L905C7=0,0,D7L905C5/D7L905C7)</f>
        <v>0.16223128685408306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12445.195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12445.195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12445.195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12445.195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1126.3229106399999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1126.3229106399999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10461.652</v>
      </c>
      <c r="R17" s="16" t="s">
        <v>44227</v>
      </c>
      <c r="S17" s="21">
        <f>IF(D7L910C7=0,0,D7L910C5/D7L910C7)</f>
        <v>0.10766205094950586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24.372270654895143</v>
      </c>
      <c r="J18" s="16" t="s">
        <v>44233</v>
      </c>
      <c r="K18" s="21">
        <f>IF(FLOW_THRU_100PCT="Y",1,INDEX(VariabilityMatrix,D7L911C1,D7L911C6))</f>
        <v>0.66223585226080861</v>
      </c>
      <c r="L18" s="16" t="s">
        <v>44229</v>
      </c>
      <c r="M18" s="15">
        <f>IF(D7L911C2&lt;&gt;0,D7L911C2*D7L911C4,D7L911C3*D7L911C4)</f>
        <v>16.140191428675582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10461.652</v>
      </c>
      <c r="R18" s="16" t="s">
        <v>44231</v>
      </c>
      <c r="S18" s="21">
        <f>IF(D7L911C7=0,0,D7L911C5/D7L911C7)</f>
        <v>1.5427956721056656E-3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0.67010704360171269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12445.195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161.77702955137553</v>
      </c>
      <c r="J20" s="16" t="s">
        <v>44243</v>
      </c>
      <c r="K20" s="21">
        <f>IF(FLOW_THRU_100PCT="Y",1,INDEX(VariabilityMatrix,D7L913C1,D7L913C6))</f>
        <v>0.66223585226080861</v>
      </c>
      <c r="L20" s="16" t="s">
        <v>44239</v>
      </c>
      <c r="M20" s="15">
        <f>IF(D7L913C2&lt;&gt;0,D7L913C2*D7L913C4,D7L913C3*D7L913C4)</f>
        <v>107.13454904117719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10461.652</v>
      </c>
      <c r="R20" s="16" t="s">
        <v>44241</v>
      </c>
      <c r="S20" s="21">
        <f>IF(D7L913C7=0,0,D7L913C5/D7L913C7)</f>
        <v>1.024069134025651E-2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15.212484095437615</v>
      </c>
      <c r="J21" s="16" t="s">
        <v>44248</v>
      </c>
      <c r="K21" s="21">
        <f>IF(FLOW_THRU_100PCT="Y",1,INDEX(VariabilityMatrix,D7L914C1,D7L914C6))</f>
        <v>0.67010704360171269</v>
      </c>
      <c r="L21" s="16" t="s">
        <v>44244</v>
      </c>
      <c r="M21" s="15">
        <f>IF(D7L914C2&lt;&gt;0,D7L914C2*D7L914C4,D7L914C3*D7L914C4)</f>
        <v>10.193992743031774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12445.195</v>
      </c>
      <c r="R21" s="16" t="s">
        <v>44246</v>
      </c>
      <c r="S21" s="21">
        <f>IF(D7L914C7=0,0,D7L914C5/D7L914C7)</f>
        <v>8.1911072852066801E-4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0.70470721892258847</v>
      </c>
      <c r="J22" s="16" t="s">
        <v>44253</v>
      </c>
      <c r="K22" s="21">
        <f>IF(FLOW_THRU_100PCT="Y",1,INDEX(VariabilityMatrix,D7L915C1,D7L915C6))</f>
        <v>0.67010704360171269</v>
      </c>
      <c r="L22" s="16" t="s">
        <v>44249</v>
      </c>
      <c r="M22" s="15">
        <f>IF(D7L915C2&lt;&gt;0,D7L915C2*D7L915C4,D7L915C3*D7L915C4)</f>
        <v>0.47222927107700069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12445.195</v>
      </c>
      <c r="R22" s="16" t="s">
        <v>44251</v>
      </c>
      <c r="S22" s="21">
        <f>IF(D7L915C7=0,0,D7L915C5/D7L915C7)</f>
        <v>3.7944706457150789E-5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1.3404756881679671</v>
      </c>
      <c r="J23" s="16" t="s">
        <v>44258</v>
      </c>
      <c r="K23" s="21">
        <f>IF(FLOW_THRU_100PCT="Y",1,INDEX(VariabilityMatrix,D7L916C1,D7L916C6))</f>
        <v>0.67010704360171269</v>
      </c>
      <c r="L23" s="16" t="s">
        <v>44254</v>
      </c>
      <c r="M23" s="15">
        <f>IF(D7L916C2&lt;&gt;0,D7L916C2*D7L916C4,D7L916C3*D7L916C4)</f>
        <v>0.89826220041820781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12445.195</v>
      </c>
      <c r="R23" s="16" t="s">
        <v>44256</v>
      </c>
      <c r="S23" s="21">
        <f>IF(D7L916C7=0,0,D7L916C5/D7L916C7)</f>
        <v>7.2177430760884655E-5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0.67010704360171269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12445.195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0.67010704360171269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12445.195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0.67010704360171269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12445.195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1.7234099833470502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1.7234099833470502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12445.195</v>
      </c>
      <c r="R27" s="16" t="s">
        <v>44276</v>
      </c>
      <c r="S27" s="21">
        <f>IF(D7L920C7=0,0,D7L920C5/D7L920C7)</f>
        <v>1.38479950161251E-4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68.2889824585572</v>
      </c>
      <c r="J28" s="16" t="s">
        <v>44282</v>
      </c>
      <c r="K28" s="21">
        <f>IF(FLOW_THRU_100PCT="Y",1,INDEX(VariabilityMatrix,D7L921C1,D7L921C6))</f>
        <v>0.66223585226080861</v>
      </c>
      <c r="L28" s="16" t="s">
        <v>44278</v>
      </c>
      <c r="M28" s="15">
        <f>IF(D7L921C2&lt;&gt;0,D7L921C2*D7L921C4,D7L921C3*D7L921C4)</f>
        <v>45.22341249846604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10461.652</v>
      </c>
      <c r="R28" s="16" t="s">
        <v>44280</v>
      </c>
      <c r="S28" s="21">
        <f>IF(D7L921C7=0,0,D7L921C5/D7L921C7)</f>
        <v>4.3227792798370699E-3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40.960178115234321</v>
      </c>
      <c r="J29" s="16" t="s">
        <v>44287</v>
      </c>
      <c r="K29" s="21">
        <f>IF(FLOW_THRU_100PCT="Y",1,INDEX(VariabilityMatrix,D7L922C1,D7L922C6))</f>
        <v>0.65874680625616888</v>
      </c>
      <c r="L29" s="16" t="s">
        <v>44283</v>
      </c>
      <c r="M29" s="15">
        <f>IF(D7L922C2&lt;&gt;0,D7L922C2*D7L922C4,D7L922C3*D7L922C4)</f>
        <v>26.982386517094433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11476.693666666668</v>
      </c>
      <c r="R29" s="16" t="s">
        <v>44285</v>
      </c>
      <c r="S29" s="21">
        <f>IF(D7L922C7=0,0,D7L922C5/D7L922C7)</f>
        <v>2.3510592249632897E-3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3505.0214970296015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3400.2948199224511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0.29313093151237385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2013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1006.5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12445.195</v>
      </c>
      <c r="R31" s="16" t="s">
        <v>44294</v>
      </c>
      <c r="S31" s="21">
        <f>IF(D7L924C7=0,0,D7L924C5/D7L924C7)</f>
        <v>8.0874586537213758E-2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12445.195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2013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1006.5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8.0874586537213758E-2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9149.1445353697418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4574.5722676848709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12445.195</v>
      </c>
      <c r="R34" s="16" t="s">
        <v>44306</v>
      </c>
      <c r="S34" s="21">
        <f>IF(D7L927C7=0,0,D7L927C5/D7L927C7)</f>
        <v>0.36757738771348064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C4D92-CDB4-4D25-B3CF-3845EA557A4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6606.8500440200005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6606.8500440200005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142.96427421303559</v>
      </c>
      <c r="J18" s="16" t="s">
        <v>44390</v>
      </c>
      <c r="K18" s="21">
        <f>IF(FLOW_THRU_100PCT="Y",1,INDEX(VariabilityMatrix,D7L1011C1,D7L1011C6))</f>
        <v>0.66223585226080861</v>
      </c>
      <c r="L18" s="16" t="s">
        <v>44386</v>
      </c>
      <c r="M18" s="15">
        <f>IF(D7L1011C2&lt;&gt;0,D7L1011C2*D7L1011C4,D7L1011C3*D7L1011C4)</f>
        <v>94.676067976317569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0.67010704360171269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948.9610525684817</v>
      </c>
      <c r="J20" s="16" t="s">
        <v>44400</v>
      </c>
      <c r="K20" s="21">
        <f>IF(FLOW_THRU_100PCT="Y",1,INDEX(VariabilityMatrix,D7L1013C1,D7L1013C6))</f>
        <v>0.66223585226080861</v>
      </c>
      <c r="L20" s="16" t="s">
        <v>44396</v>
      </c>
      <c r="M20" s="15">
        <f>IF(D7L1013C2&lt;&gt;0,D7L1013C2*D7L1013C4,D7L1013C3*D7L1013C4)</f>
        <v>628.43603141000244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89.234268668552289</v>
      </c>
      <c r="J21" s="16" t="s">
        <v>44405</v>
      </c>
      <c r="K21" s="21">
        <f>IF(FLOW_THRU_100PCT="Y",1,INDEX(VariabilityMatrix,D7L1014C1,D7L1014C6))</f>
        <v>0.67010704360171269</v>
      </c>
      <c r="L21" s="16" t="s">
        <v>44401</v>
      </c>
      <c r="M21" s="15">
        <f>IF(D7L1014C2&lt;&gt;0,D7L1014C2*D7L1014C4,D7L1014C3*D7L1014C4)</f>
        <v>59.796511965444516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4.1337123451695925</v>
      </c>
      <c r="J22" s="16" t="s">
        <v>44410</v>
      </c>
      <c r="K22" s="21">
        <f>IF(FLOW_THRU_100PCT="Y",1,INDEX(VariabilityMatrix,D7L1015C1,D7L1015C6))</f>
        <v>0.67010704360171269</v>
      </c>
      <c r="L22" s="16" t="s">
        <v>44406</v>
      </c>
      <c r="M22" s="15">
        <f>IF(D7L1015C2&lt;&gt;0,D7L1015C2*D7L1015C4,D7L1015C3*D7L1015C4)</f>
        <v>2.7700297587214981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7.8630397870073763</v>
      </c>
      <c r="J23" s="16" t="s">
        <v>44415</v>
      </c>
      <c r="K23" s="21">
        <f>IF(FLOW_THRU_100PCT="Y",1,INDEX(VariabilityMatrix,D7L1016C1,D7L1016C6))</f>
        <v>0.67010704360171269</v>
      </c>
      <c r="L23" s="16" t="s">
        <v>44411</v>
      </c>
      <c r="M23" s="15">
        <f>IF(D7L1016C2&lt;&gt;0,D7L1016C2*D7L1016C4,D7L1016C3*D7L1016C4)</f>
        <v>5.2690783453941537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0.67010704360171269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0.67010704360171269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0.67010704360171269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10.109277913800963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10.109277913800963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400.57346121640438</v>
      </c>
      <c r="J28" s="16" t="s">
        <v>44439</v>
      </c>
      <c r="K28" s="21">
        <f>IF(FLOW_THRU_100PCT="Y",1,INDEX(VariabilityMatrix,D7L1021C1,D7L1021C6))</f>
        <v>0.66223585226080861</v>
      </c>
      <c r="L28" s="16" t="s">
        <v>44435</v>
      </c>
      <c r="M28" s="15">
        <f>IF(D7L1021C2&lt;&gt;0,D7L1021C2*D7L1021C4,D7L1021C3*D7L1021C4)</f>
        <v>265.27410748170752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240.26658077116829</v>
      </c>
      <c r="J29" s="16" t="s">
        <v>44444</v>
      </c>
      <c r="K29" s="21">
        <f>IF(FLOW_THRU_100PCT="Y",1,INDEX(VariabilityMatrix,D7L1022C1,D7L1022C6))</f>
        <v>0.65874680625616888</v>
      </c>
      <c r="L29" s="16" t="s">
        <v>44440</v>
      </c>
      <c r="M29" s="15">
        <f>IF(D7L1022C2&lt;&gt;0,D7L1022C2*D7L1022C4,D7L1022C3*D7L1022C4)</f>
        <v>158.27484273309696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8435.2296319296074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7820.9178349136973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431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215.5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431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215.5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1496.4405242410662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748.22026212053311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ABDC4-4CAB-409E-B414-C37F1F5567FA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43176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43176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2659.4270000000001</v>
      </c>
      <c r="R8" s="16" t="s">
        <v>44493</v>
      </c>
      <c r="S8" s="21">
        <f>IF(D7L1101C7=0,0,D7L1101C5/D7L1101C7)</f>
        <v>16.235076202505276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1083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1083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2659.4270000000001</v>
      </c>
      <c r="R9" s="16" t="s">
        <v>44498</v>
      </c>
      <c r="S9" s="21">
        <f>IF(D7L1102C7=0,0,D7L1102C5/D7L1102C7)</f>
        <v>0.40723058012120655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2659.4270000000001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309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309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2659.4270000000001</v>
      </c>
      <c r="R11" s="16" t="s">
        <v>44508</v>
      </c>
      <c r="S11" s="21">
        <f>IF(D7L1104C7=0,0,D7L1104C5/D7L1104C7)</f>
        <v>0.11619044252765727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2659.4270000000001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2659.4270000000001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2659.4270000000001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2659.4270000000001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2659.4270000000001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2437.3551999999995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0.66223585226080861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2437.3551999999995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0.67010704360171269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2659.4270000000001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0.66223585226080861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2437.3551999999995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0.67010704360171269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2659.4270000000001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0.67010704360171269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2659.4270000000001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0.67010704360171269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2659.4270000000001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0.67010704360171269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2659.4270000000001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0.67010704360171269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2659.4270000000001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0.67010704360171269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2659.4270000000001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2659.4270000000001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0.66223585226080861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2437.3551999999995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0.65874680625616888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2604.3240000000001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44568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44568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16.758497225154141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76574-7409-4F3E-BBF7-9943D9342BA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6996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6996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30657</v>
      </c>
      <c r="R8" s="16" t="s">
        <v>44621</v>
      </c>
      <c r="S8" s="21">
        <f>IF(D7L1201C7=0,0,D7L1201C5/D7L1201C7)</f>
        <v>0.22820236813778255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199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199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30657</v>
      </c>
      <c r="R9" s="16" t="s">
        <v>44626</v>
      </c>
      <c r="S9" s="21">
        <f>IF(D7L1202C7=0,0,D7L1202C5/D7L1202C7)</f>
        <v>6.4911765665264052E-3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107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107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30657</v>
      </c>
      <c r="R10" s="16" t="s">
        <v>44631</v>
      </c>
      <c r="S10" s="21">
        <f>IF(D7L1203C7=0,0,D7L1203C5/D7L1203C7)</f>
        <v>3.4902306161724893E-3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30657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30657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30657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30657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7302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7302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0.23818377532048143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17409-230A-4D33-B896-4CED88B464F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0.66223585226080861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0.67010704360171269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0.66223585226080861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0.67010704360171269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0.67010704360171269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0.67010704360171269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0.67010704360171269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0.67010704360171269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0.67010704360171269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0.67010704360171269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0.66223585226080861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357C4-F939-4931-A9E5-80503A7F5BC0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15591404.614655774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11993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11993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1617070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466795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68837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115120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1512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213927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247196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1337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268305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3000099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6413512.5101344017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1081662.5802655963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165985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-165985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3012092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12413327.614655774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3000099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7495175.0903999982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22908601.705055773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F091B-10B6-4CA2-92BC-48EA1E41A4A7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13860.39052309424</v>
      </c>
      <c r="J8" s="16" t="s">
        <v>44958</v>
      </c>
      <c r="K8" s="21">
        <f>IF(FLOW_THRU_100PCT="Y",1,INDEX(VariabilityMatrix,D8L201C1,D8L201C6))</f>
        <v>0.66223585226080861</v>
      </c>
      <c r="L8" s="16" t="s">
        <v>44956</v>
      </c>
      <c r="M8" s="15">
        <f>IF(D8L201C2&lt;&gt;0,D8L201C2*D8L201C4,D8L201C3*D8L201C4)</f>
        <v>9178.8475307289482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0.66223585226080861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1182.0405053762502</v>
      </c>
      <c r="J10" s="16" t="s">
        <v>44965</v>
      </c>
      <c r="K10" s="21">
        <f>IF(FLOW_THRU_100PCT="Y",1,INDEX(VariabilityMatrix,D8L203C1,D8L203C6))</f>
        <v>0.66223585226080861</v>
      </c>
      <c r="L10" s="16" t="s">
        <v>44963</v>
      </c>
      <c r="M10" s="15">
        <f>IF(D8L203C2&lt;&gt;0,D8L203C2*D8L203C4,D8L203C3*D8L203C4)</f>
        <v>782.78960148463796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0.16625965325145722</v>
      </c>
      <c r="J11" s="16" t="s">
        <v>44968</v>
      </c>
      <c r="K11" s="21">
        <f>IF(FLOW_THRU_100PCT="Y",1,INDEX(VariabilityMatrix,D8L204C1,D8L204C6))</f>
        <v>0.66223585226080861</v>
      </c>
      <c r="L11" s="16" t="s">
        <v>44966</v>
      </c>
      <c r="M11" s="15">
        <f>IF(D8L204C2&lt;&gt;0,D8L204C2*D8L204C4,D8L204C3*D8L204C4)</f>
        <v>0.11010310316756529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10779.435112620002</v>
      </c>
      <c r="J12" s="16" t="s">
        <v>44971</v>
      </c>
      <c r="K12" s="21">
        <f>IF(FLOW_THRU_100PCT="Y",1,INDEX(VariabilityMatrix,D8L205C1,D8L205C6))</f>
        <v>0.66223585226080861</v>
      </c>
      <c r="L12" s="16" t="s">
        <v>44969</v>
      </c>
      <c r="M12" s="15">
        <f>IF(D8L205C2&lt;&gt;0,D8L205C2*D8L205C4,D8L205C3*D8L205C4)</f>
        <v>7138.5283986959921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1689.5735763842304</v>
      </c>
      <c r="J13" s="16" t="s">
        <v>44974</v>
      </c>
      <c r="K13" s="21">
        <f>IF(FLOW_THRU_100PCT="Y",1,INDEX(VariabilityMatrix,D8L206C1,D8L206C6))</f>
        <v>0.66223585226080861</v>
      </c>
      <c r="L13" s="16" t="s">
        <v>44972</v>
      </c>
      <c r="M13" s="15">
        <f>IF(D8L206C2&lt;&gt;0,D8L206C2*D8L206C4,D8L206C3*D8L206C4)</f>
        <v>1118.8961973141531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0.66223585226080861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88.46318027255279</v>
      </c>
      <c r="J15" s="16" t="s">
        <v>44980</v>
      </c>
      <c r="K15" s="21">
        <f>IF(FLOW_THRU_100PCT="Y",1,INDEX(VariabilityMatrix,D8L208C1,D8L208C6))</f>
        <v>0.66223585226080861</v>
      </c>
      <c r="L15" s="16" t="s">
        <v>44978</v>
      </c>
      <c r="M15" s="15">
        <f>IF(D8L208C2&lt;&gt;0,D8L208C2*D8L208C4,D8L208C3*D8L208C4)</f>
        <v>58.583489581495549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1.2442769609620256E-2</v>
      </c>
      <c r="J16" s="16" t="s">
        <v>44983</v>
      </c>
      <c r="K16" s="21">
        <f>IF(FLOW_THRU_100PCT="Y",1,INDEX(VariabilityMatrix,D8L209C1,D8L209C6))</f>
        <v>0.66223585226080861</v>
      </c>
      <c r="L16" s="16" t="s">
        <v>44981</v>
      </c>
      <c r="M16" s="15">
        <f>IF(D8L209C2&lt;&gt;0,D8L209C2*D8L209C4,D8L209C3*D8L209C4)</f>
        <v>8.2400481369117595E-3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0.67010704360171269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0.67010704360171269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0.67010704360171269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0.67010704360171269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30143.569483239997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0.88226403108116591</v>
      </c>
      <c r="L21" s="16" t="s">
        <v>44996</v>
      </c>
      <c r="M21" s="15">
        <f>IF(D8L214C2&lt;&gt;0,D8L214C2*D8L214C4,D8L214C3*D8L214C4)</f>
        <v>26594.587123458536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35096.663341720006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0.88226403108116591</v>
      </c>
      <c r="L22" s="16" t="s">
        <v>44998</v>
      </c>
      <c r="M22" s="15">
        <f>IF(D8L215C2&lt;&gt;0,D8L215C2*D8L215C4,D8L215C3*D8L215C4)</f>
        <v>30964.523677364476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0.66223585226080861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4088.1749632564693</v>
      </c>
      <c r="J24" s="16" t="s">
        <v>45005</v>
      </c>
      <c r="K24" s="21">
        <f>IF(FLOW_THRU_100PCT="Y",1,INDEX(VariabilityMatrix,D8L217C1,D8L217C6))</f>
        <v>0.66223585226080861</v>
      </c>
      <c r="L24" s="16" t="s">
        <v>45003</v>
      </c>
      <c r="M24" s="15">
        <f>IF(D8L217C2&lt;&gt;0,D8L217C2*D8L217C4,D8L217C3*D8L217C4)</f>
        <v>2707.3360309834479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0.57502137086745397</v>
      </c>
      <c r="J25" s="16" t="s">
        <v>45008</v>
      </c>
      <c r="K25" s="21">
        <f>IF(FLOW_THRU_100PCT="Y",1,INDEX(VariabilityMatrix,D8L218C1,D8L218C6))</f>
        <v>0.66223585226080861</v>
      </c>
      <c r="L25" s="16" t="s">
        <v>45006</v>
      </c>
      <c r="M25" s="15">
        <f>IF(D8L218C2&lt;&gt;0,D8L218C2*D8L218C4,D8L218C3*D8L218C4)</f>
        <v>0.38079976760458689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12840.527693399998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0.66223585226080861</v>
      </c>
      <c r="L26" s="16" t="s">
        <v>45009</v>
      </c>
      <c r="M26" s="15">
        <f>IF(D8L219C2&lt;&gt;0,D8L219C2*D8L219C4,D8L219C3*D8L219C4)</f>
        <v>8503.4578005172625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4734.0382007849839</v>
      </c>
      <c r="J27" s="16" t="s">
        <v>45013</v>
      </c>
      <c r="K27" s="21">
        <f>IF(FLOW_THRU_100PCT="Y",1,INDEX(VariabilityMatrix,D8L220C1,D8L220C6))</f>
        <v>0.66223585226080861</v>
      </c>
      <c r="L27" s="16" t="s">
        <v>45011</v>
      </c>
      <c r="M27" s="15">
        <f>IF(D8L220C2&lt;&gt;0,D8L220C2*D8L220C4,D8L220C3*D8L220C4)</f>
        <v>3135.0498225320689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0.66223585226080861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247.86613653690083</v>
      </c>
      <c r="J29" s="16" t="s">
        <v>45019</v>
      </c>
      <c r="K29" s="21">
        <f>IF(FLOW_THRU_100PCT="Y",1,INDEX(VariabilityMatrix,D8L222C1,D8L222C6))</f>
        <v>0.66223585226080861</v>
      </c>
      <c r="L29" s="16" t="s">
        <v>45017</v>
      </c>
      <c r="M29" s="15">
        <f>IF(D8L222C2&lt;&gt;0,D8L222C2*D8L222C4,D8L222C3*D8L222C4)</f>
        <v>164.14584217610846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3.4863558165704363E-2</v>
      </c>
      <c r="J30" s="16" t="s">
        <v>45022</v>
      </c>
      <c r="K30" s="21">
        <f>IF(FLOW_THRU_100PCT="Y",1,INDEX(VariabilityMatrix,D8L223C1,D8L223C6))</f>
        <v>0.66223585226080861</v>
      </c>
      <c r="L30" s="16" t="s">
        <v>45020</v>
      </c>
      <c r="M30" s="15">
        <f>IF(D8L223C2&lt;&gt;0,D8L223C2*D8L223C4,D8L223C3*D8L223C4)</f>
        <v>2.3087898154709501E-2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11214.96631422957</v>
      </c>
      <c r="J31" s="16" t="s">
        <v>45025</v>
      </c>
      <c r="K31" s="21">
        <f>IF(FLOW_THRU_100PCT="Y",1,INDEX(VariabilityMatrix,D8L224C1,D8L224C6))</f>
        <v>0.66223585226080861</v>
      </c>
      <c r="L31" s="16" t="s">
        <v>45023</v>
      </c>
      <c r="M31" s="15">
        <f>IF(D8L224C2&lt;&gt;0,D8L224C2*D8L224C4,D8L224C3*D8L224C4)</f>
        <v>7426.9527751800788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0.66223585226080861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587.19643860048063</v>
      </c>
      <c r="J33" s="16" t="s">
        <v>45031</v>
      </c>
      <c r="K33" s="21">
        <f>IF(FLOW_THRU_100PCT="Y",1,INDEX(VariabilityMatrix,D8L226C1,D8L226C6))</f>
        <v>0.66223585226080861</v>
      </c>
      <c r="L33" s="16" t="s">
        <v>45029</v>
      </c>
      <c r="M33" s="15">
        <f>IF(D8L226C2&lt;&gt;0,D8L226C2*D8L226C4,D8L226C3*D8L226C4)</f>
        <v>388.86253396110089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8.2591988877006584E-2</v>
      </c>
      <c r="J34" s="16" t="s">
        <v>45034</v>
      </c>
      <c r="K34" s="21">
        <f>IF(FLOW_THRU_100PCT="Y",1,INDEX(VariabilityMatrix,D8L227C1,D8L227C6))</f>
        <v>0.66223585226080861</v>
      </c>
      <c r="L34" s="16" t="s">
        <v>45032</v>
      </c>
      <c r="M34" s="15">
        <f>IF(D8L227C2&lt;&gt;0,D8L227C2*D8L227C4,D8L227C3*D8L227C4)</f>
        <v>5.4695376143879683E-2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1054.5841839178172</v>
      </c>
      <c r="J35" s="16" t="s">
        <v>45037</v>
      </c>
      <c r="K35" s="21">
        <f>IF(FLOW_THRU_100PCT="Y",1,INDEX(VariabilityMatrix,D8L228C1,D8L228C6))</f>
        <v>0.67010704360171269</v>
      </c>
      <c r="L35" s="16" t="s">
        <v>45035</v>
      </c>
      <c r="M35" s="15">
        <f>IF(D8L228C2&lt;&gt;0,D8L228C2*D8L228C4,D8L228C3*D8L228C4)</f>
        <v>706.6842897142933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0.67010704360171269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55.216222648411645</v>
      </c>
      <c r="J37" s="16" t="s">
        <v>45043</v>
      </c>
      <c r="K37" s="21">
        <f>IF(FLOW_THRU_100PCT="Y",1,INDEX(VariabilityMatrix,D8L230C1,D8L230C6))</f>
        <v>0.67010704360171269</v>
      </c>
      <c r="L37" s="16" t="s">
        <v>45041</v>
      </c>
      <c r="M37" s="15">
        <f>IF(D8L230C2&lt;&gt;0,D8L230C2*D8L230C4,D8L230C3*D8L230C4)</f>
        <v>37.000779717781057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7.7664259300979366E-3</v>
      </c>
      <c r="J38" s="16" t="s">
        <v>45046</v>
      </c>
      <c r="K38" s="21">
        <f>IF(FLOW_THRU_100PCT="Y",1,INDEX(VariabilityMatrix,D8L231C1,D8L231C6))</f>
        <v>0.67010704360171269</v>
      </c>
      <c r="L38" s="16" t="s">
        <v>45044</v>
      </c>
      <c r="M38" s="15">
        <f>IF(D8L231C2&lt;&gt;0,D8L231C2*D8L231C4,D8L231C3*D8L231C4)</f>
        <v>5.2043367193696103E-3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48.8528423567166</v>
      </c>
      <c r="J39" s="16" t="s">
        <v>45049</v>
      </c>
      <c r="K39" s="21">
        <f>IF(FLOW_THRU_100PCT="Y",1,INDEX(VariabilityMatrix,D8L232C1,D8L232C6))</f>
        <v>0.67010704360171269</v>
      </c>
      <c r="L39" s="16" t="s">
        <v>45047</v>
      </c>
      <c r="M39" s="15">
        <f>IF(D8L232C2&lt;&gt;0,D8L232C2*D8L232C4,D8L232C3*D8L232C4)</f>
        <v>32.73663376319989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0.67010704360171269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2.5578512002285354</v>
      </c>
      <c r="J41" s="16" t="s">
        <v>45055</v>
      </c>
      <c r="K41" s="21">
        <f>IF(FLOW_THRU_100PCT="Y",1,INDEX(VariabilityMatrix,D8L234C1,D8L234C6))</f>
        <v>0.67010704360171269</v>
      </c>
      <c r="L41" s="16" t="s">
        <v>45053</v>
      </c>
      <c r="M41" s="15">
        <f>IF(D8L234C2&lt;&gt;0,D8L234C2*D8L234C4,D8L234C3*D8L234C4)</f>
        <v>1.7140341057582362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3.5977401086052877E-4</v>
      </c>
      <c r="J42" s="16" t="s">
        <v>45058</v>
      </c>
      <c r="K42" s="21">
        <f>IF(FLOW_THRU_100PCT="Y",1,INDEX(VariabilityMatrix,D8L235C1,D8L235C6))</f>
        <v>0.67010704360171269</v>
      </c>
      <c r="L42" s="16" t="s">
        <v>45056</v>
      </c>
      <c r="M42" s="15">
        <f>IF(D8L235C2&lt;&gt;0,D8L235C2*D8L235C4,D8L235C3*D8L235C4)</f>
        <v>2.4108709878247942E-4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92.926602308971795</v>
      </c>
      <c r="J43" s="16" t="s">
        <v>45061</v>
      </c>
      <c r="K43" s="21">
        <f>IF(FLOW_THRU_100PCT="Y",1,INDEX(VariabilityMatrix,D8L236C1,D8L236C6))</f>
        <v>0.67010704360171269</v>
      </c>
      <c r="L43" s="16" t="s">
        <v>45059</v>
      </c>
      <c r="M43" s="15">
        <f>IF(D8L236C2&lt;&gt;0,D8L236C2*D8L236C4,D8L236C3*D8L236C4)</f>
        <v>62.270770745217177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0.67010704360171269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4.8654778265216709</v>
      </c>
      <c r="J45" s="16" t="s">
        <v>45067</v>
      </c>
      <c r="K45" s="21">
        <f>IF(FLOW_THRU_100PCT="Y",1,INDEX(VariabilityMatrix,D8L238C1,D8L238C6))</f>
        <v>0.67010704360171269</v>
      </c>
      <c r="L45" s="16" t="s">
        <v>45065</v>
      </c>
      <c r="M45" s="15">
        <f>IF(D8L238C2&lt;&gt;0,D8L238C2*D8L238C4,D8L238C3*D8L238C4)</f>
        <v>3.2603909620401237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6.8435273804991887E-4</v>
      </c>
      <c r="J46" s="16" t="s">
        <v>45070</v>
      </c>
      <c r="K46" s="21">
        <f>IF(FLOW_THRU_100PCT="Y",1,INDEX(VariabilityMatrix,D8L239C1,D8L239C6))</f>
        <v>0.67010704360171269</v>
      </c>
      <c r="L46" s="16" t="s">
        <v>45068</v>
      </c>
      <c r="M46" s="15">
        <f>IF(D8L239C2&lt;&gt;0,D8L239C2*D8L239C4,D8L239C3*D8L239C4)</f>
        <v>4.5858959007536842E-4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0.67010704360171269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0.67010704360171269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0.67010704360171269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0.67010704360171269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0.67010704360171269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0.67010704360171269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0.67010704360171269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0.67010704360171269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0.67010704360171269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0.67010704360171269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0.67010704360171269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0.67010704360171269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119.47298675493434</v>
      </c>
      <c r="J59" s="16" t="s">
        <v>45109</v>
      </c>
      <c r="K59" s="21">
        <f>IF(FLOW_THRU_100PCT="Y",1,D8L442C4)</f>
        <v>0.85168980264370386</v>
      </c>
      <c r="L59" s="16" t="s">
        <v>45107</v>
      </c>
      <c r="M59" s="15">
        <f>IF(D8L252C2&lt;&gt;0,D8L252C2*D8L252C4,D8L252C3*D8L252C4)</f>
        <v>101.75392451056388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0.85168980264370386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6.255401074406099</v>
      </c>
      <c r="J61" s="16" t="s">
        <v>45109</v>
      </c>
      <c r="K61" s="21">
        <f>IF(FLOW_THRU_100PCT="Y",1,D8L442C4)</f>
        <v>0.85168980264370386</v>
      </c>
      <c r="L61" s="16" t="s">
        <v>45112</v>
      </c>
      <c r="M61" s="15">
        <f>IF(D8L254C2&lt;&gt;0,D8L254C2*D8L254C4,D8L254C3*D8L254C4)</f>
        <v>5.3276613065181433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8.7985209377279875E-4</v>
      </c>
      <c r="J62" s="16" t="s">
        <v>45109</v>
      </c>
      <c r="K62" s="21">
        <f>IF(FLOW_THRU_100PCT="Y",1,D8L442C4)</f>
        <v>0.85168980264370386</v>
      </c>
      <c r="L62" s="16" t="s">
        <v>45114</v>
      </c>
      <c r="M62" s="15">
        <f>IF(D8L255C2&lt;&gt;0,D8L255C2*D8L255C4,D8L255C3*D8L255C4)</f>
        <v>7.4936105610100463E-4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0.65874680625616888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805.5538303191297</v>
      </c>
      <c r="J64" s="16" t="s">
        <v>45122</v>
      </c>
      <c r="K64" s="21">
        <f>IF(FLOW_THRU_100PCT="Y",1,INDEX(VariabilityMatrix,D8L257C1,D8L257C6))</f>
        <v>0.65874680625616888</v>
      </c>
      <c r="L64" s="16" t="s">
        <v>45120</v>
      </c>
      <c r="M64" s="15">
        <f>IF(D8L257C2&lt;&gt;0,D8L257C2*D8L257C4,D8L257C3*D8L257C4)</f>
        <v>530.65601299015043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0.11330500088202196</v>
      </c>
      <c r="J65" s="16" t="s">
        <v>45125</v>
      </c>
      <c r="K65" s="21">
        <f>IF(FLOW_THRU_100PCT="Y",1,INDEX(VariabilityMatrix,D8L258C1,D8L258C6))</f>
        <v>0.65874680625616888</v>
      </c>
      <c r="L65" s="16" t="s">
        <v>45123</v>
      </c>
      <c r="M65" s="15">
        <f>IF(D8L258C2&lt;&gt;0,D8L258C2*D8L258C4,D8L258C3*D8L258C4)</f>
        <v>7.4639307463884363E-2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0.85168980264370386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7396.9703763333337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0.88063817801030375</v>
      </c>
      <c r="L67" s="16" t="s">
        <v>45127</v>
      </c>
      <c r="M67" s="15">
        <f>IF(D8L260C2&lt;&gt;0,D8L260C2*D8L260C4,D8L260C3*D8L260C4)</f>
        <v>6514.0545150103781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1.0366643333333334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0.88063817801030375</v>
      </c>
      <c r="L68" s="16" t="s">
        <v>45129</v>
      </c>
      <c r="M68" s="15">
        <f>IF(D8L261C2&lt;&gt;0,D8L261C2*D8L261C4,D8L261C3*D8L261C4)</f>
        <v>0.91292618971493289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0.85168980264370386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30.81205581324377</v>
      </c>
      <c r="J70" s="16" t="s">
        <v>45109</v>
      </c>
      <c r="K70" s="21">
        <f>IF(FLOW_THRU_100PCT="Y",1,D8L442C4)</f>
        <v>0.85168980264370386</v>
      </c>
      <c r="L70" s="16" t="s">
        <v>45133</v>
      </c>
      <c r="M70" s="15">
        <f>IF(D8L263C2&lt;&gt;0,D8L263C2*D8L263C4,D8L263C3*D8L263C4)</f>
        <v>26.242313734628375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4.3338630885951229E-3</v>
      </c>
      <c r="J71" s="16" t="s">
        <v>45109</v>
      </c>
      <c r="K71" s="21">
        <f>IF(FLOW_THRU_100PCT="Y",1,D8L442C4)</f>
        <v>0.85168980264370386</v>
      </c>
      <c r="L71" s="16" t="s">
        <v>45135</v>
      </c>
      <c r="M71" s="15">
        <f>IF(D8L264C2&lt;&gt;0,D8L264C2*D8L264C4,D8L264C3*D8L264C4)</f>
        <v>3.6911069986104131E-3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2839.5070614231727</v>
      </c>
      <c r="J72" s="16" t="s">
        <v>45139</v>
      </c>
      <c r="K72" s="21">
        <f>IF(FLOW_THRU_100PCT="Y",1,INDEX(VariabilityMatrix,D8L265C1,D8L265C6))</f>
        <v>0.65874680625616888</v>
      </c>
      <c r="L72" s="16" t="s">
        <v>45137</v>
      </c>
      <c r="M72" s="15">
        <f>IF(D8L265C2&lt;&gt;0,D8L265C2*D8L265C4,D8L265C3*D8L265C4)</f>
        <v>1870.5162080543541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0.65874680625616888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148.67172911015066</v>
      </c>
      <c r="J74" s="16" t="s">
        <v>45145</v>
      </c>
      <c r="K74" s="21">
        <f>IF(FLOW_THRU_100PCT="Y",1,INDEX(VariabilityMatrix,D8L267C1,D8L267C6))</f>
        <v>0.65874680625616888</v>
      </c>
      <c r="L74" s="16" t="s">
        <v>45143</v>
      </c>
      <c r="M74" s="15">
        <f>IF(D8L267C2&lt;&gt;0,D8L267C2*D8L267C4,D8L267C3*D8L267C4)</f>
        <v>97.937026731894036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2.0911390106957722E-2</v>
      </c>
      <c r="J75" s="16" t="s">
        <v>45148</v>
      </c>
      <c r="K75" s="21">
        <f>IF(FLOW_THRU_100PCT="Y",1,INDEX(VariabilityMatrix,D8L268C1,D8L268C6))</f>
        <v>0.65874680625616888</v>
      </c>
      <c r="L75" s="16" t="s">
        <v>45146</v>
      </c>
      <c r="M75" s="15">
        <f>IF(D8L268C2&lt;&gt;0,D8L268C2*D8L268C4,D8L268C3*D8L268C4)</f>
        <v>1.3775311447335245E-2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0.67010704360171269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1937.3014707578357</v>
      </c>
      <c r="J77" s="16" t="s">
        <v>45154</v>
      </c>
      <c r="K77" s="21">
        <f>IF(FLOW_THRU_100PCT="Y",1,INDEX(VariabilityMatrix,D8L270C1,D8L270C6))</f>
        <v>0.67010704360171269</v>
      </c>
      <c r="L77" s="16" t="s">
        <v>45152</v>
      </c>
      <c r="M77" s="15">
        <f>IF(D8L270C2&lt;&gt;0,D8L270C2*D8L270C4,D8L270C3*D8L270C4)</f>
        <v>1298.1993611347832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0.27249072202412483</v>
      </c>
      <c r="J78" s="16" t="s">
        <v>45157</v>
      </c>
      <c r="K78" s="21">
        <f>IF(FLOW_THRU_100PCT="Y",1,INDEX(VariabilityMatrix,D8L271C1,D8L271C6))</f>
        <v>0.67010704360171269</v>
      </c>
      <c r="L78" s="16" t="s">
        <v>45155</v>
      </c>
      <c r="M78" s="15">
        <f>IF(D8L271C2&lt;&gt;0,D8L271C2*D8L271C4,D8L271C3*D8L271C4)</f>
        <v>0.18259795214448238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0.65874680625616888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2277.0945552629396</v>
      </c>
      <c r="J80" s="16" t="s">
        <v>45163</v>
      </c>
      <c r="K80" s="21">
        <f>IF(FLOW_THRU_100PCT="Y",1,INDEX(VariabilityMatrix,D8L273C1,D8L273C6))</f>
        <v>0.65874680625616888</v>
      </c>
      <c r="L80" s="16" t="s">
        <v>45161</v>
      </c>
      <c r="M80" s="15">
        <f>IF(D8L273C2&lt;&gt;0,D8L273C2*D8L273C4,D8L273C3*D8L273C4)</f>
        <v>1500.0287658227728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0.3202842453002831</v>
      </c>
      <c r="J81" s="16" t="s">
        <v>45166</v>
      </c>
      <c r="K81" s="21">
        <f>IF(FLOW_THRU_100PCT="Y",1,INDEX(VariabilityMatrix,D8L274C1,D8L274C6))</f>
        <v>0.65874680625616888</v>
      </c>
      <c r="L81" s="16" t="s">
        <v>45164</v>
      </c>
      <c r="M81" s="15">
        <f>IF(D8L274C2&lt;&gt;0,D8L274C2*D8L274C4,D8L274C3*D8L274C4)</f>
        <v>0.21098622368572886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0.67010704360171269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124.83276916687061</v>
      </c>
      <c r="J83" s="16" t="s">
        <v>45172</v>
      </c>
      <c r="K83" s="21">
        <f>IF(FLOW_THRU_100PCT="Y",1,INDEX(VariabilityMatrix,D8L276C1,D8L276C6))</f>
        <v>0.67010704360171269</v>
      </c>
      <c r="L83" s="16" t="s">
        <v>45170</v>
      </c>
      <c r="M83" s="15">
        <f>IF(D8L276C2&lt;&gt;0,D8L276C2*D8L276C4,D8L276C3*D8L276C4)</f>
        <v>83.651317891026693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1.7558326319364818E-2</v>
      </c>
      <c r="J84" s="16" t="s">
        <v>45175</v>
      </c>
      <c r="K84" s="21">
        <f>IF(FLOW_THRU_100PCT="Y",1,INDEX(VariabilityMatrix,D8L277C1,D8L277C6))</f>
        <v>0.67010704360171269</v>
      </c>
      <c r="L84" s="16" t="s">
        <v>45173</v>
      </c>
      <c r="M84" s="15">
        <f>IF(D8L277C2&lt;&gt;0,D8L277C2*D8L277C4,D8L277C3*D8L277C4)</f>
        <v>1.17659581404637E-2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0.67010704360171269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0.67010704360171269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0.67010704360171269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0.67010704360171269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0.67010704360171269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0.67010704360171269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0.67010704360171269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12.888338999529413</v>
      </c>
      <c r="J92" s="16" t="s">
        <v>45199</v>
      </c>
      <c r="K92" s="21">
        <f>IF(FLOW_THRU_100PCT="Y",1,INDEX(VariabilityMatrix,D8L285C1,D8L285C6))</f>
        <v>0.67010704360171269</v>
      </c>
      <c r="L92" s="16" t="s">
        <v>45197</v>
      </c>
      <c r="M92" s="15">
        <f>IF(D8L285C2&lt;&gt;0,D8L285C2*D8L285C4,D8L285C3*D8L285C4)</f>
        <v>8.6365667439113114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1.8128065521468104E-3</v>
      </c>
      <c r="J93" s="16" t="s">
        <v>45202</v>
      </c>
      <c r="K93" s="21">
        <f>IF(FLOW_THRU_100PCT="Y",1,INDEX(VariabilityMatrix,D8L286C1,D8L286C6))</f>
        <v>0.67010704360171269</v>
      </c>
      <c r="L93" s="16" t="s">
        <v>45200</v>
      </c>
      <c r="M93" s="15">
        <f>IF(D8L286C2&lt;&gt;0,D8L286C2*D8L286C4,D8L286C3*D8L286C4)</f>
        <v>1.2147744392809131E-3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0.67010704360171269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0.67010704360171269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0.67010704360171269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0.85168980264370386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241.04759310122256</v>
      </c>
      <c r="J98" s="16" t="s">
        <v>45109</v>
      </c>
      <c r="K98" s="21">
        <f>IF(FLOW_THRU_100PCT="Y",1,D8L442C4)</f>
        <v>0.85168980264370386</v>
      </c>
      <c r="L98" s="16" t="s">
        <v>45214</v>
      </c>
      <c r="M98" s="15">
        <f>IF(D8L291C2&lt;&gt;0,D8L291C2*D8L291C4,D8L291C3*D8L291C4)</f>
        <v>205.29777699612006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3.3904497404131713E-2</v>
      </c>
      <c r="J99" s="16" t="s">
        <v>45109</v>
      </c>
      <c r="K99" s="21">
        <f>IF(FLOW_THRU_100PCT="Y",1,D8L442C4)</f>
        <v>0.85168980264370386</v>
      </c>
      <c r="L99" s="16" t="s">
        <v>45216</v>
      </c>
      <c r="M99" s="15">
        <f>IF(D8L292C2&lt;&gt;0,D8L292C2*D8L292C4,D8L292C3*D8L292C4)</f>
        <v>2.8876114702858908E-2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0.67010704360171269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0.67010704360171269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0.67010704360171269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0.85168980264370386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36.087349198682361</v>
      </c>
      <c r="J104" s="16" t="s">
        <v>45109</v>
      </c>
      <c r="K104" s="21">
        <f>IF(FLOW_THRU_100PCT="Y",1,D8L442C4)</f>
        <v>0.85168980264370386</v>
      </c>
      <c r="L104" s="16" t="s">
        <v>45229</v>
      </c>
      <c r="M104" s="15">
        <f>IF(D8L297C2&lt;&gt;0,D8L297C2*D8L297C4,D8L297C3*D8L297C4)</f>
        <v>30.735227316960206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5.0758583460110687E-3</v>
      </c>
      <c r="J105" s="16" t="s">
        <v>45109</v>
      </c>
      <c r="K105" s="21">
        <f>IF(FLOW_THRU_100PCT="Y",1,D8L442C4)</f>
        <v>0.85168980264370386</v>
      </c>
      <c r="L105" s="16" t="s">
        <v>45231</v>
      </c>
      <c r="M105" s="15">
        <f>IF(D8L298C2&lt;&gt;0,D8L298C2*D8L298C4,D8L298C3*D8L298C4)</f>
        <v>4.3230567929615641E-3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154044.68314364605</v>
      </c>
      <c r="J106" s="16" t="s">
        <v>45235</v>
      </c>
      <c r="K106" s="21">
        <f>IF(FLOW_THRU_100PCT="Y",1,INDEX(VariabilityMatrix,D8L299C1,D8L299C6))</f>
        <v>0.88589123779091694</v>
      </c>
      <c r="L106" s="16" t="s">
        <v>45233</v>
      </c>
      <c r="M106" s="15">
        <f>IF(D8L299C2&lt;&gt;0,D8L299C2*D8L299C4,D8L299C3*D8L299C4)</f>
        <v>136466.83502523421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20842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0.88589123779091694</v>
      </c>
      <c r="L107" s="16" t="s">
        <v>45236</v>
      </c>
      <c r="M107" s="15">
        <f>IF(D8L300C2&lt;&gt;0,D8L300C2*D8L300C4,D8L300C3*D8L300C4)</f>
        <v>18463.745178038291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27626.282241228364</v>
      </c>
      <c r="J108" s="16" t="s">
        <v>45240</v>
      </c>
      <c r="K108" s="21">
        <f>IF(FLOW_THRU_100PCT="Y",1,INDEX(VariabilityMatrix,D8L301C1,D8L301C6))</f>
        <v>0.88589123779091694</v>
      </c>
      <c r="L108" s="16" t="s">
        <v>45238</v>
      </c>
      <c r="M108" s="15">
        <f>IF(D8L301C2&lt;&gt;0,D8L301C2*D8L301C4,D8L301C3*D8L301C4)</f>
        <v>24473.881370243023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2955.2718028150043</v>
      </c>
      <c r="J109" s="16" t="s">
        <v>45243</v>
      </c>
      <c r="K109" s="21">
        <f>IF(FLOW_THRU_100PCT="Y",1,INDEX(VariabilityMatrix,D8L302C1,D8L302C6))</f>
        <v>0.88589123779091694</v>
      </c>
      <c r="L109" s="16" t="s">
        <v>45241</v>
      </c>
      <c r="M109" s="15">
        <f>IF(D8L302C2&lt;&gt;0,D8L302C2*D8L302C4,D8L302C3*D8L302C4)</f>
        <v>2618.0493954043786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0.88589123779091694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0.88589123779091694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581.79062563135562</v>
      </c>
      <c r="J112" s="16" t="s">
        <v>45252</v>
      </c>
      <c r="K112" s="21">
        <f>IF(FLOW_THRU_100PCT="Y",1,INDEX(VariabilityMatrix,D8L305C1,D8L305C6))</f>
        <v>0.88589123779091694</v>
      </c>
      <c r="L112" s="16" t="s">
        <v>45250</v>
      </c>
      <c r="M112" s="15">
        <f>IF(D8L305C2&lt;&gt;0,D8L305C2*D8L305C4,D8L305C3*D8L305C4)</f>
        <v>515.40321747571363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131604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0.88589123779091694</v>
      </c>
      <c r="L113" s="16" t="s">
        <v>45253</v>
      </c>
      <c r="M113" s="15">
        <f>IF(D8L306C2&lt;&gt;0,D8L306C2*D8L306C4,D8L306C3*D8L306C4)</f>
        <v>116586.83045823584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52047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0.88589123779091694</v>
      </c>
      <c r="L114" s="16" t="s">
        <v>45256</v>
      </c>
      <c r="M114" s="15">
        <f>IF(D8L307C2&lt;&gt;0,D8L307C2*D8L307C4,D8L307C3*D8L307C4)</f>
        <v>46107.981253303857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205792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0.88589123779091694</v>
      </c>
      <c r="L115" s="16" t="s">
        <v>45259</v>
      </c>
      <c r="M115" s="15">
        <f>IF(D8L308C2&lt;&gt;0,D8L308C2*D8L308C4,D8L308C3*D8L308C4)</f>
        <v>182309.32960746839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43424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0.88589123779091694</v>
      </c>
      <c r="L116" s="16" t="s">
        <v>45262</v>
      </c>
      <c r="M116" s="15">
        <f>IF(D8L309C2&lt;&gt;0,D8L309C2*D8L309C4,D8L309C3*D8L309C4)</f>
        <v>38468.941109832776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46994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0.88589123779091694</v>
      </c>
      <c r="L117" s="16" t="s">
        <v>45265</v>
      </c>
      <c r="M117" s="15">
        <f>IF(D8L310C2&lt;&gt;0,D8L310C2*D8L310C4,D8L310C3*D8L310C4)</f>
        <v>41631.57282874635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7027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0.88589123779091694</v>
      </c>
      <c r="L118" s="16" t="s">
        <v>45268</v>
      </c>
      <c r="M118" s="15">
        <f>IF(D8L311C2&lt;&gt;0,D8L311C2*D8L311C4,D8L311C3*D8L311C4)</f>
        <v>6225.1577279567737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23697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0.88589123779091694</v>
      </c>
      <c r="L119" s="16" t="s">
        <v>45271</v>
      </c>
      <c r="M119" s="15">
        <f>IF(D8L312C2&lt;&gt;0,D8L312C2*D8L312C4,D8L312C3*D8L312C4)</f>
        <v>20992.964661931357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105332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0.88589123779091694</v>
      </c>
      <c r="L120" s="16" t="s">
        <v>45274</v>
      </c>
      <c r="M120" s="15">
        <f>IF(D8L313C2&lt;&gt;0,D8L313C2*D8L313C4,D8L313C3*D8L313C4)</f>
        <v>93312.695858992869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15040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0.88589123779091694</v>
      </c>
      <c r="L121" s="16" t="s">
        <v>45277</v>
      </c>
      <c r="M121" s="15">
        <f>IF(D8L314C2&lt;&gt;0,D8L314C2*D8L314C4,D8L314C3*D8L314C4)</f>
        <v>13323.804216375391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0.88589123779091694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119694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0.88589123779091694</v>
      </c>
      <c r="L123" s="16" t="s">
        <v>45283</v>
      </c>
      <c r="M123" s="15">
        <f>IF(D8L316C2&lt;&gt;0,D8L316C2*D8L316C4,D8L316C3*D8L316C4)</f>
        <v>106035.86581614602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1011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0.88589123779091694</v>
      </c>
      <c r="L124" s="16" t="s">
        <v>45286</v>
      </c>
      <c r="M124" s="15">
        <f>IF(D8L317C2&lt;&gt;0,D8L317C2*D8L317C4,D8L317C3*D8L317C4)</f>
        <v>895.63604140661698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1074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0.88589123779091694</v>
      </c>
      <c r="L125" s="16" t="s">
        <v>45289</v>
      </c>
      <c r="M125" s="15">
        <f>IF(D8L318C2&lt;&gt;0,D8L318C2*D8L318C4,D8L318C3*D8L318C4)</f>
        <v>951.44718938744484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415263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-1284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3313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0.88589123779091694</v>
      </c>
      <c r="L128" s="16" t="s">
        <v>45296</v>
      </c>
      <c r="M128" s="15">
        <f>IF(D8L321C2&lt;&gt;0,D8L321C2*D8L321C4,D8L321C3*D8L321C4)</f>
        <v>2934.9576708013078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639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0.88589123779091694</v>
      </c>
      <c r="L129" s="16" t="s">
        <v>45299</v>
      </c>
      <c r="M129" s="15">
        <f>IF(D8L322C2&lt;&gt;0,D8L322C2*D8L322C4,D8L322C3*D8L322C4)</f>
        <v>566.08450094839588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48121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0.88589123779091694</v>
      </c>
      <c r="L130" s="16" t="s">
        <v>45302</v>
      </c>
      <c r="M130" s="15">
        <f>IF(D8L323C2&lt;&gt;0,D8L323C2*D8L323C4,D8L323C3*D8L323C4)</f>
        <v>42629.972253736712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165985</v>
      </c>
      <c r="J131" s="16" t="s">
        <v>45109</v>
      </c>
      <c r="K131" s="21">
        <f>IF(FLOW_THRU_100PCT="Y",1,D8L442C4)</f>
        <v>0.85168980264370386</v>
      </c>
      <c r="L131" s="16" t="s">
        <v>45305</v>
      </c>
      <c r="M131" s="15">
        <f>IF(D8L324C2&lt;&gt;0,D8L324C2*D8L324C4,D8L324C3*D8L324C4)</f>
        <v>141367.73189181517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909851.7675590266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802882.35341395193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909851.7675590266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490836.62310799904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863750.83071793232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490836.62310799904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60868.477303980384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14702</v>
      </c>
      <c r="J135" s="16" t="s">
        <v>45315</v>
      </c>
      <c r="K135" s="21">
        <f>IF(FLOW_THRU_100PCT="Y",1,D8L449C4)</f>
        <v>0.72509475568603898</v>
      </c>
      <c r="L135" s="16" t="s">
        <v>45313</v>
      </c>
      <c r="M135" s="15">
        <f>IF(D8L328C2&lt;&gt;0,D8L328C2*D8L328C4,D8L328C3*D8L328C4)</f>
        <v>10660.343098096146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0.72509475568603898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0.72509475568603898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123.83532082656698</v>
      </c>
      <c r="J138" s="16" t="s">
        <v>45315</v>
      </c>
      <c r="K138" s="21">
        <f>IF(FLOW_THRU_100PCT="Y",1,D8L449C4)</f>
        <v>0.72509475568603898</v>
      </c>
      <c r="L138" s="16" t="s">
        <v>45320</v>
      </c>
      <c r="M138" s="15">
        <f>IF(D8L331C2&lt;&gt;0,D8L331C2*D8L331C4,D8L331C3*D8L331C4)</f>
        <v>89.792341700041845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1.7418030437420962E-2</v>
      </c>
      <c r="J139" s="16" t="s">
        <v>45315</v>
      </c>
      <c r="K139" s="21">
        <f>IF(FLOW_THRU_100PCT="Y",1,D8L449C4)</f>
        <v>0.72509475568603898</v>
      </c>
      <c r="L139" s="16" t="s">
        <v>45322</v>
      </c>
      <c r="M139" s="15">
        <f>IF(D8L332C2&lt;&gt;0,D8L332C2*D8L332C4,D8L332C3*D8L332C4)</f>
        <v>1.2629722524553744E-2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0.72509475568603898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0.72509475568603898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0.72509475568603898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28175</v>
      </c>
      <c r="J143" s="16" t="s">
        <v>45315</v>
      </c>
      <c r="K143" s="21">
        <f>IF(FLOW_THRU_100PCT="Y",1,D8L449C4)</f>
        <v>0.72509475568603898</v>
      </c>
      <c r="L143" s="16" t="s">
        <v>45330</v>
      </c>
      <c r="M143" s="15">
        <f>IF(D8L336C2&lt;&gt;0,D8L336C2*D8L336C4,D8L336C3*D8L336C4)</f>
        <v>20429.544741454149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0.72509475568603898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2589</v>
      </c>
      <c r="J145" s="16" t="s">
        <v>45315</v>
      </c>
      <c r="K145" s="21">
        <f>IF(FLOW_THRU_100PCT="Y",1,D8L449C4)</f>
        <v>0.72509475568603898</v>
      </c>
      <c r="L145" s="16" t="s">
        <v>45334</v>
      </c>
      <c r="M145" s="15">
        <f>IF(D8L338C2&lt;&gt;0,D8L338C2*D8L338C4,D8L338C3*D8L338C4)</f>
        <v>1877.2703224711549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0.72509475568603898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0.72509475568603898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1512</v>
      </c>
      <c r="J148" s="16" t="s">
        <v>45315</v>
      </c>
      <c r="K148" s="21">
        <f>IF(FLOW_THRU_100PCT="Y",1,D8L449C4)</f>
        <v>0.72509475568603898</v>
      </c>
      <c r="L148" s="16" t="s">
        <v>45340</v>
      </c>
      <c r="M148" s="15">
        <f>IF(D8L341C2&lt;&gt;0,D8L341C2*D8L341C4,D8L341C3*D8L341C4)</f>
        <v>1096.3432705972909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0.72509475568603898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0.72509475568603898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75678</v>
      </c>
      <c r="J151" s="16" t="s">
        <v>45315</v>
      </c>
      <c r="K151" s="21">
        <f>IF(FLOW_THRU_100PCT="Y",1,D8L449C4)</f>
        <v>0.72509475568603898</v>
      </c>
      <c r="L151" s="16" t="s">
        <v>45345</v>
      </c>
      <c r="M151" s="15">
        <f>IF(D8L344C2&lt;&gt;0,D8L344C2*D8L344C4,D8L344C3*D8L344C4)</f>
        <v>54873.72092080806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0.72509475568603898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0.72509475568603898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0.72509475568603898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0.72509475568603898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77.514153125741188</v>
      </c>
      <c r="J156" s="16" t="s">
        <v>45315</v>
      </c>
      <c r="K156" s="21">
        <f>IF(FLOW_THRU_100PCT="Y",1,D8L449C4)</f>
        <v>0.72509475568603898</v>
      </c>
      <c r="L156" s="16" t="s">
        <v>45355</v>
      </c>
      <c r="M156" s="15">
        <f>IF(D8L349C2&lt;&gt;0,D8L349C2*D8L349C4,D8L349C3*D8L349C4)</f>
        <v>56.205105922919522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1.0902736549340103E-2</v>
      </c>
      <c r="J157" s="16" t="s">
        <v>45315</v>
      </c>
      <c r="K157" s="21">
        <f>IF(FLOW_THRU_100PCT="Y",1,D8L449C4)</f>
        <v>0.72509475568603898</v>
      </c>
      <c r="L157" s="16" t="s">
        <v>45357</v>
      </c>
      <c r="M157" s="15">
        <f>IF(D8L350C2&lt;&gt;0,D8L350C2*D8L350C4,D8L350C3*D8L350C4)</f>
        <v>7.9055170945530086E-3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0.72509475568603898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0.72509475568603898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0.72509475568603898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122857.3777947193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89083.240336289367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122857.3777947193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89083.240336289367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56174.391426467446</v>
      </c>
      <c r="J164" s="16" t="s">
        <v>45373</v>
      </c>
      <c r="K164" s="21">
        <f>IF(FLOW_THRU_100PCT="Y",1,D8L456C4)</f>
        <v>0.56881091819865892</v>
      </c>
      <c r="L164" s="16" t="s">
        <v>45371</v>
      </c>
      <c r="M164" s="15">
        <f>IF(D8L357C2&lt;&gt;0,D8L357C2*D8L357C4,D8L357C3*D8L357C4)</f>
        <v>31952.607166539823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0.56881091819865892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602.96774784424781</v>
      </c>
      <c r="J166" s="16" t="s">
        <v>45373</v>
      </c>
      <c r="K166" s="21">
        <f>IF(FLOW_THRU_100PCT="Y",1,D8L456C4)</f>
        <v>0.56881091819865892</v>
      </c>
      <c r="L166" s="16" t="s">
        <v>45376</v>
      </c>
      <c r="M166" s="15">
        <f>IF(D8L359C2&lt;&gt;0,D8L359C2*D8L359C4,D8L359C3*D8L359C4)</f>
        <v>342.97463829546405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8.4810298989277735E-2</v>
      </c>
      <c r="J167" s="16" t="s">
        <v>45373</v>
      </c>
      <c r="K167" s="21">
        <f>IF(FLOW_THRU_100PCT="Y",1,D8L456C4)</f>
        <v>0.56881091819865892</v>
      </c>
      <c r="L167" s="16" t="s">
        <v>45378</v>
      </c>
      <c r="M167" s="15">
        <f>IF(D8L360C2&lt;&gt;0,D8L360C2*D8L360C4,D8L360C3*D8L360C4)</f>
        <v>4.8241024040793862E-2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68280.93016003893</v>
      </c>
      <c r="J168" s="16" t="s">
        <v>45373</v>
      </c>
      <c r="K168" s="21">
        <f>IF(FLOW_THRU_100PCT="Y",1,D8L456C4)</f>
        <v>0.56881091819865892</v>
      </c>
      <c r="L168" s="16" t="s">
        <v>45380</v>
      </c>
      <c r="M168" s="15">
        <f>IF(D8L361C2&lt;&gt;0,D8L361C2*D8L361C4,D8L361C3*D8L361C4)</f>
        <v>38838.938579790243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2599.3530299753925</v>
      </c>
      <c r="J169" s="16" t="s">
        <v>45373</v>
      </c>
      <c r="K169" s="21">
        <f>IF(FLOW_THRU_100PCT="Y",1,D8L456C4)</f>
        <v>0.56881091819865892</v>
      </c>
      <c r="L169" s="16" t="s">
        <v>45382</v>
      </c>
      <c r="M169" s="15">
        <f>IF(D8L362C2&lt;&gt;0,D8L362C2*D8L362C4,D8L362C3*D8L362C4)</f>
        <v>1478.5403837027691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0.56881091819865892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0.56881091819865892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78540.155074875118</v>
      </c>
      <c r="J172" s="16" t="s">
        <v>45373</v>
      </c>
      <c r="K172" s="21">
        <f>IF(FLOW_THRU_100PCT="Y",1,D8L456C4)</f>
        <v>0.56881091819865892</v>
      </c>
      <c r="L172" s="16" t="s">
        <v>45388</v>
      </c>
      <c r="M172" s="15">
        <f>IF(D8L365C2&lt;&gt;0,D8L365C2*D8L365C4,D8L365C3*D8L365C4)</f>
        <v>44674.497723604778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0.56881091819865892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0.56881091819865892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206197.88224950014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117287.60673295712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206197.88224950014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117287.60673295712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585C6-A400-4DA4-9E3F-9139A66EA267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754467.54716936266</v>
      </c>
      <c r="F8" s="16" t="s">
        <v>45463</v>
      </c>
      <c r="G8" s="15">
        <f>D1L234C7</f>
        <v>603937.92448075942</v>
      </c>
      <c r="H8" s="16" t="s">
        <v>45464</v>
      </c>
      <c r="I8" s="15">
        <f>D1L251C7</f>
        <v>2206043.1905560503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2098552.6321063945</v>
      </c>
      <c r="F9" s="16" t="s">
        <v>45466</v>
      </c>
      <c r="G9" s="15">
        <f>D3L217C7</f>
        <v>309039.52853384713</v>
      </c>
      <c r="H9" s="16" t="s">
        <v>45467</v>
      </c>
      <c r="I9" s="15">
        <f>D3L224C7</f>
        <v>332948.12542519026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1.8265718888242715E-3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121086.17752959562</v>
      </c>
      <c r="F14" s="16" t="s">
        <v>45479</v>
      </c>
      <c r="G14" s="15">
        <f>D3L217C20</f>
        <v>-217.11220792127696</v>
      </c>
      <c r="H14" s="16" t="s">
        <v>45480</v>
      </c>
      <c r="I14" s="15">
        <f>D3L224C20</f>
        <v>563.0202194043294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2564897.6614633724</v>
      </c>
      <c r="F15" s="16" t="s">
        <v>45482</v>
      </c>
      <c r="G15" s="15">
        <f>D3L217C16</f>
        <v>377714.97931914649</v>
      </c>
      <c r="H15" s="16" t="s">
        <v>45483</v>
      </c>
      <c r="I15" s="15">
        <f>D3L224C16</f>
        <v>406936.5977418992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1970381.9514402109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77562.41090273099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9838.2239371185769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221210.70488021732</v>
      </c>
      <c r="F23" s="16" t="s">
        <v>45496</v>
      </c>
      <c r="G23" s="15">
        <f>D2L236C7</f>
        <v>171472.57029620738</v>
      </c>
      <c r="H23" s="16" t="s">
        <v>45497</v>
      </c>
      <c r="I23" s="15">
        <f>D2L255C7</f>
        <v>880373.73443539115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83941.493148910158</v>
      </c>
      <c r="F24" s="16" t="s">
        <v>45499</v>
      </c>
      <c r="G24" s="15">
        <f>D3L217C32</f>
        <v>5144.6183572898635</v>
      </c>
      <c r="H24" s="16" t="s">
        <v>45500</v>
      </c>
      <c r="I24" s="15">
        <f>D3L224C32</f>
        <v>5542.6276574198155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633276.55778476351</v>
      </c>
      <c r="F25" s="16" t="s">
        <v>45502</v>
      </c>
      <c r="G25" s="15">
        <f>D4L213C7</f>
        <v>1456.16025892568</v>
      </c>
      <c r="H25" s="16" t="s">
        <v>45503</v>
      </c>
      <c r="I25" s="15">
        <f>D4L220C7</f>
        <v>5224.9529421653306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3400.2948199224511</v>
      </c>
      <c r="F28" s="16" t="s">
        <v>45511</v>
      </c>
      <c r="G28" s="15">
        <f>D7L926C5</f>
        <v>1006.5</v>
      </c>
      <c r="H28" s="16" t="s">
        <v>45512</v>
      </c>
      <c r="I28" s="15">
        <f>D7L927C5</f>
        <v>4574.5722676848709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7820.9178349136973</v>
      </c>
      <c r="F29" s="16" t="s">
        <v>45514</v>
      </c>
      <c r="G29" s="15">
        <f>D7L1026C5</f>
        <v>215.5</v>
      </c>
      <c r="H29" s="16" t="s">
        <v>45515</v>
      </c>
      <c r="I29" s="15">
        <f>D7L1027C5</f>
        <v>748.22026212053311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7302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70.929939477064934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916.66529482564249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12699.359879210584</v>
      </c>
      <c r="F33" s="16" t="s">
        <v>45522</v>
      </c>
      <c r="G33" s="15">
        <f>D7L624C5</f>
        <v>2550.1076219443758</v>
      </c>
      <c r="H33" s="16" t="s">
        <v>45523</v>
      </c>
      <c r="I33" s="15">
        <f>D7L631C5</f>
        <v>248.8768142714942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391342.09191742714</v>
      </c>
      <c r="F34" s="16" t="s">
        <v>45525</v>
      </c>
      <c r="G34" s="15">
        <f>D7L724C5</f>
        <v>29321</v>
      </c>
      <c r="H34" s="16" t="s">
        <v>45526</v>
      </c>
      <c r="I34" s="15">
        <f>D7L725C5</f>
        <v>82913.498100489887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66371.367545897156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44568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121250.50254500554</v>
      </c>
      <c r="F37" s="16" t="s">
        <v>45530</v>
      </c>
      <c r="G37" s="15">
        <f>D6L1919C2</f>
        <v>13498.935453311686</v>
      </c>
      <c r="H37" s="16" t="s">
        <v>45531</v>
      </c>
      <c r="I37" s="15">
        <f>D6L1919C3</f>
        <v>85745.127428771943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20045.15940458779</v>
      </c>
      <c r="F38" s="16" t="s">
        <v>45533</v>
      </c>
      <c r="G38" s="15">
        <f>D6L1919C5</f>
        <v>1426.0817679089248</v>
      </c>
      <c r="H38" s="16" t="s">
        <v>45534</v>
      </c>
      <c r="I38" s="15">
        <f>D6L1919C6</f>
        <v>3044.071529024578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32961.671081431974</v>
      </c>
      <c r="F39" s="16" t="s">
        <v>45536</v>
      </c>
      <c r="G39" s="15">
        <f>D6L1919C8</f>
        <v>53320.462883409702</v>
      </c>
      <c r="H39" s="16" t="s">
        <v>45537</v>
      </c>
      <c r="I39" s="15">
        <f>D6L1919C9</f>
        <v>39585.629822143783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108333.99086816132</v>
      </c>
      <c r="F40" s="16" t="s">
        <v>45539</v>
      </c>
      <c r="G40" s="15">
        <f>D6L1919C11</f>
        <v>133228.5543378109</v>
      </c>
      <c r="H40" s="16" t="s">
        <v>45540</v>
      </c>
      <c r="I40" s="15">
        <f>D6L1919C12</f>
        <v>90640.906173757525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383157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9351381.6461987086</v>
      </c>
      <c r="F42" s="16" t="s">
        <v>45543</v>
      </c>
      <c r="G42" s="15">
        <f>SUM(D8L401C2:D8L434C2)</f>
        <v>2086272.8111026406</v>
      </c>
      <c r="H42" s="16" t="s">
        <v>45544</v>
      </c>
      <c r="I42" s="15">
        <f>SUM(D8L401C3:D8L434C3)</f>
        <v>4146049.8184971828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9351381.6461987086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802882.35341395193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12413327.614655774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490836.62310799904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11922490.991547775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10154263.999612661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0.85168980264370386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0.85168980264370386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2086272.8111026406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3000099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122857.3777947193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2877241.6222052807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2086272.8111026406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0.72509475568603898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0.72509475568603898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4146049.8184971828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7495175.0903999982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206197.88224950014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7288977.2081504986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4146049.8184971828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0.56881091819865892</v>
      </c>
      <c r="J63" s="16" t="s">
        <v>45568</v>
      </c>
      <c r="K63" s="21">
        <f>D8L456C3</f>
        <v>0.56881091819865892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BB91-D162-4F87-A28E-8AB55B385B73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863750.83071793232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89083.240336289367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117287.60673295712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9351381.6461987086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2086272.8111026406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4146049.8184971828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1.0923661190824185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1.0426997082367224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1.0282890008242762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1070121.6777871789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15583704.275798531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1.0686692752152052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22908601.705055773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16653825.95358571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0.7269682439810512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0.2730317560189488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1.3755759048342495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6D610-F478-4A97-B6DF-E78469BE19A7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6.4456045245274874E-4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5.0005187576285736E-4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1.8265718888242715E-3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1.7522917003003847E-3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2.5588026461673645E-4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2.7567623741088249E-4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2.3968521527531336E-3</v>
      </c>
      <c r="F10" s="16" t="s">
        <v>45637</v>
      </c>
      <c r="G10" s="21">
        <f>D8L703C1* D8L607C1</f>
        <v>2.6182400841172808E-3</v>
      </c>
      <c r="H10" s="16" t="s">
        <v>45638</v>
      </c>
      <c r="I10" s="21">
        <f>SUM(D8L701C3:D8L702C3)</f>
        <v>7.5593214037959376E-4</v>
      </c>
      <c r="J10" s="16" t="s">
        <v>45639</v>
      </c>
      <c r="K10" s="21">
        <f>D8L703C3*D8L608C1</f>
        <v>7.8821022222056347E-4</v>
      </c>
      <c r="L10" s="16" t="s">
        <v>45640</v>
      </c>
      <c r="M10" s="21">
        <f>SUM(D8L701C5:D8L702C5)</f>
        <v>2.102248126235154E-3</v>
      </c>
      <c r="N10" s="16" t="s">
        <v>45641</v>
      </c>
      <c r="O10" s="21">
        <f>D8L703C5* D8L609C1</f>
        <v>2.1617186252110535E-3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0.70325144217926316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-1.2608512942638276E-3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3.2696676945501431E-3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0.70325144217926316</v>
      </c>
      <c r="F17" s="16" t="s">
        <v>45662</v>
      </c>
      <c r="G17" s="21">
        <f>D8L710C1* D8L607C1</f>
        <v>0.7682080486324756</v>
      </c>
      <c r="H17" s="16" t="s">
        <v>45663</v>
      </c>
      <c r="I17" s="21">
        <f>SUM(D8L708C3:D8L709C3)</f>
        <v>-1.2608512942638276E-3</v>
      </c>
      <c r="J17" s="16" t="s">
        <v>45664</v>
      </c>
      <c r="K17" s="21">
        <f>D8L710C3*D8L608C1</f>
        <v>-1.314689276658787E-3</v>
      </c>
      <c r="L17" s="16" t="s">
        <v>45665</v>
      </c>
      <c r="M17" s="21">
        <f>SUM(D8L708C5:D8L709C5)</f>
        <v>3.2696676945501431E-3</v>
      </c>
      <c r="N17" s="16" t="s">
        <v>45666</v>
      </c>
      <c r="O17" s="21">
        <f>D8L710C5* D8L609C1</f>
        <v>3.3621633266563812E-3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11.442740403470463</v>
      </c>
      <c r="F18" s="16" t="s">
        <v>45668</v>
      </c>
      <c r="G18" s="21">
        <f>D8L711C1* D8L607C1</f>
        <v>12.499661926206617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4.5794174328920203</v>
      </c>
      <c r="F19" s="16" t="s">
        <v>45674</v>
      </c>
      <c r="G19" s="21">
        <f>D8L712C1* D8L607C1</f>
        <v>5.002400448826628</v>
      </c>
      <c r="H19" s="16" t="s">
        <v>45675</v>
      </c>
      <c r="I19" s="21">
        <f>D3L217C18</f>
        <v>0.67117417084881115</v>
      </c>
      <c r="J19" s="16" t="s">
        <v>45676</v>
      </c>
      <c r="K19" s="21">
        <f>D8L712C3*D8L608C1</f>
        <v>0.69983311212007948</v>
      </c>
      <c r="L19" s="16" t="s">
        <v>45677</v>
      </c>
      <c r="M19" s="21">
        <f>D3L224C18</f>
        <v>0.72309902580453633</v>
      </c>
      <c r="N19" s="16" t="s">
        <v>45678</v>
      </c>
      <c r="O19" s="21">
        <f>D8L712C5* D8L609C1</f>
        <v>0.74355477474155418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0.91965666095752585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0.91965666095752585</v>
      </c>
      <c r="F22" s="16" t="s">
        <v>45684</v>
      </c>
      <c r="G22" s="21">
        <f>D8L715C1* D8L607C1</f>
        <v>1.0046017776184681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4.1554498671878379</v>
      </c>
      <c r="F26" s="16" t="s">
        <v>45696</v>
      </c>
      <c r="G26" s="21">
        <f>D8L719C1* D8L607C1</f>
        <v>4.5392726444615299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1.3806450881475563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1.0514246065369424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5.3982197020502873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0.51627174006370424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3.1545443815020863E-2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3.398593194128087E-2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3.8832389088526096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8.9287909118694105E-3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3.2038034315927728E-2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5.7801557370638701</v>
      </c>
      <c r="F30" s="16" t="s">
        <v>45707</v>
      </c>
      <c r="G30" s="21">
        <f>D8L723C1* D8L607C1</f>
        <v>6.3140462901884362</v>
      </c>
      <c r="H30" s="16" t="s">
        <v>45708</v>
      </c>
      <c r="I30" s="21">
        <f>SUM(D8L720C3:D8L722C3)</f>
        <v>1.0918988412638326</v>
      </c>
      <c r="J30" s="16" t="s">
        <v>45709</v>
      </c>
      <c r="K30" s="21">
        <f>D8L723C3*D8L608C1</f>
        <v>1.1385226032098135</v>
      </c>
      <c r="L30" s="16" t="s">
        <v>45710</v>
      </c>
      <c r="M30" s="21">
        <f>SUM(D8L720C5:D8L722C5)</f>
        <v>5.4642436683074962</v>
      </c>
      <c r="N30" s="16" t="s">
        <v>45711</v>
      </c>
      <c r="O30" s="21">
        <f>D8L723C5* D8L609C1</f>
        <v>5.6188216619442928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0.29313093151237385</v>
      </c>
      <c r="F33" s="16" t="s">
        <v>45725</v>
      </c>
      <c r="G33" s="21">
        <f>D8L726C1* D8L607C1</f>
        <v>0.32020629803918604</v>
      </c>
      <c r="H33" s="16" t="s">
        <v>45726</v>
      </c>
      <c r="I33" s="21">
        <f>D7L926C8</f>
        <v>8.0874586537213758E-2</v>
      </c>
      <c r="J33" s="16" t="s">
        <v>45727</v>
      </c>
      <c r="K33" s="21">
        <f>D8L726C3*D8L608C1</f>
        <v>8.4327907786118345E-2</v>
      </c>
      <c r="L33" s="16" t="s">
        <v>45728</v>
      </c>
      <c r="M33" s="21">
        <f>D7L927C8</f>
        <v>0.36757738771348064</v>
      </c>
      <c r="N33" s="16" t="s">
        <v>45729</v>
      </c>
      <c r="O33" s="21">
        <f>D8L726C5* D8L609C1</f>
        <v>0.3779757847374926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0.23818377532048143</v>
      </c>
      <c r="F35" s="16" t="s">
        <v>45737</v>
      </c>
      <c r="G35" s="21">
        <f>D8L728C1* D8L607C1</f>
        <v>0.26018388627523303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16.758497225154141</v>
      </c>
      <c r="F36" s="16" t="s">
        <v>45739</v>
      </c>
      <c r="G36" s="21">
        <f>D8L729C1* D8L607C1</f>
        <v>18.306414575495108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46.290168533116621</v>
      </c>
      <c r="F37" s="16" t="s">
        <v>45741</v>
      </c>
      <c r="G37" s="21">
        <f>D8L730C1* D8L607C1</f>
        <v>50.565811752191692</v>
      </c>
      <c r="H37" s="16" t="s">
        <v>45742</v>
      </c>
      <c r="I37" s="21">
        <f>D7L724C8</f>
        <v>3.4635883204980971</v>
      </c>
      <c r="J37" s="16" t="s">
        <v>45743</v>
      </c>
      <c r="K37" s="21">
        <f>D8L730C3*D8L608C1</f>
        <v>3.611482531235485</v>
      </c>
      <c r="L37" s="16" t="s">
        <v>45744</v>
      </c>
      <c r="M37" s="21">
        <f>D7L725C8</f>
        <v>9.7942847662937123</v>
      </c>
      <c r="N37" s="16" t="s">
        <v>45745</v>
      </c>
      <c r="O37" s="21">
        <f>D8L730C5* D8L609C1</f>
        <v>10.071355296120592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0.16723518762875283</v>
      </c>
      <c r="N38" s="16" t="s">
        <v>45751</v>
      </c>
      <c r="O38" s="21">
        <f>D8L731C5* D8L609C1</f>
        <v>0.1719661039894306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0.61825393678121532</v>
      </c>
      <c r="F39" s="16" t="s">
        <v>45753</v>
      </c>
      <c r="G39" s="21">
        <f>D8L732C1* D8L607C1</f>
        <v>0.67535965352912308</v>
      </c>
      <c r="H39" s="16" t="s">
        <v>45754</v>
      </c>
      <c r="I39" s="21">
        <f>D7L624C8</f>
        <v>0.12128840540871874</v>
      </c>
      <c r="J39" s="16" t="s">
        <v>45755</v>
      </c>
      <c r="K39" s="21">
        <f>D8L732C3*D8L608C1</f>
        <v>0.12646738493216833</v>
      </c>
      <c r="L39" s="16" t="s">
        <v>45756</v>
      </c>
      <c r="M39" s="21">
        <f>D7L631C8</f>
        <v>1.1837097260693499E-2</v>
      </c>
      <c r="N39" s="16" t="s">
        <v>45757</v>
      </c>
      <c r="O39" s="21">
        <f>D8L732C5* D8L609C1</f>
        <v>1.2171956914858296E-2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1.2940363078978882E-2</v>
      </c>
      <c r="F40" s="16" t="s">
        <v>45759</v>
      </c>
      <c r="G40" s="21">
        <f>D8L733C1* D8L607C1</f>
        <v>1.4135614196101577E-2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332.09760849564503</v>
      </c>
      <c r="F41" s="16" t="s">
        <v>45761</v>
      </c>
      <c r="G41" s="21">
        <f>D8L734C1* D8L607C1</f>
        <v>362.77217574894019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2224A-7008-47B3-937D-6DDE7A64FA02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1.1103909121172612E-2</v>
      </c>
      <c r="F8" s="16" t="s">
        <v>45800</v>
      </c>
      <c r="G8" s="21">
        <f>D8L801C1*D8L607C1</f>
        <v>1.2129534113339195E-2</v>
      </c>
      <c r="H8" s="16" t="s">
        <v>45801</v>
      </c>
      <c r="I8" s="21">
        <f>D6L128C16</f>
        <v>186.88978005357347</v>
      </c>
      <c r="J8" s="16" t="s">
        <v>45802</v>
      </c>
      <c r="K8" s="21">
        <f>D8L801C3*D8L607C1</f>
        <v>204.15206373328886</v>
      </c>
      <c r="L8" s="16" t="s">
        <v>45803</v>
      </c>
      <c r="M8" s="21">
        <f>D6L128C21</f>
        <v>1.2606943655339604</v>
      </c>
      <c r="N8" s="16" t="s">
        <v>45804</v>
      </c>
      <c r="O8" s="21">
        <f>D8L801C5*D8L607C1</f>
        <v>1.3771398114274043</v>
      </c>
      <c r="P8" s="16" t="s">
        <v>45805</v>
      </c>
      <c r="Q8" s="21">
        <f>D6L128C24</f>
        <v>351.54725253785779</v>
      </c>
      <c r="R8" s="16" t="s">
        <v>45806</v>
      </c>
      <c r="S8" s="21">
        <f>D8L801C7*D8L607C1</f>
        <v>384.01830792886665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3.9609573715225908E-2</v>
      </c>
      <c r="F9" s="16" t="s">
        <v>45826</v>
      </c>
      <c r="G9" s="21">
        <f>D8L802C1*D8L607C1</f>
        <v>4.3268156317810301E-2</v>
      </c>
      <c r="H9" s="16" t="s">
        <v>45827</v>
      </c>
      <c r="I9" s="21">
        <f>D6L228C16</f>
        <v>0.10298489165958734</v>
      </c>
      <c r="J9" s="16" t="s">
        <v>45828</v>
      </c>
      <c r="K9" s="21">
        <f>D8L802C3*D8L607C1</f>
        <v>0.11249720642630676</v>
      </c>
      <c r="L9" s="16" t="s">
        <v>45829</v>
      </c>
      <c r="M9" s="21">
        <f>D6L228C21</f>
        <v>5.2479280665131798</v>
      </c>
      <c r="N9" s="16" t="s">
        <v>45830</v>
      </c>
      <c r="O9" s="21">
        <f>D8L802C5*D8L607C1</f>
        <v>5.7326588152407023</v>
      </c>
      <c r="P9" s="16" t="s">
        <v>45831</v>
      </c>
      <c r="Q9" s="21">
        <f>D6L228C24</f>
        <v>5.2479280665131789</v>
      </c>
      <c r="R9" s="16" t="s">
        <v>45832</v>
      </c>
      <c r="S9" s="21">
        <f>D8L802C7*D8L607C1</f>
        <v>5.7326588152407014</v>
      </c>
      <c r="T9" s="16" t="s">
        <v>45833</v>
      </c>
      <c r="U9" s="21">
        <f>D6L237C13</f>
        <v>2.9492869405978121E-2</v>
      </c>
      <c r="V9" s="16" t="s">
        <v>45834</v>
      </c>
      <c r="W9" s="21">
        <f>D8L802C9*D8L608C1</f>
        <v>3.0752206324677143E-2</v>
      </c>
      <c r="X9" s="16" t="s">
        <v>45835</v>
      </c>
      <c r="Y9" s="21">
        <f>D6L237C16</f>
        <v>7.6681460455543055E-2</v>
      </c>
      <c r="Z9" s="16" t="s">
        <v>45836</v>
      </c>
      <c r="AA9" s="21">
        <f>D8L802C11*D8L608C1</f>
        <v>7.9955736444160513E-2</v>
      </c>
      <c r="AB9" s="16" t="s">
        <v>45837</v>
      </c>
      <c r="AC9" s="21">
        <f>D6L237C21</f>
        <v>11.290947737619847</v>
      </c>
      <c r="AD9" s="16" t="s">
        <v>45838</v>
      </c>
      <c r="AE9" s="21">
        <f>D8L802C13*D8L608C1</f>
        <v>11.773067911732296</v>
      </c>
      <c r="AF9" s="16" t="s">
        <v>45839</v>
      </c>
      <c r="AG9" s="21">
        <f>D6L237C24</f>
        <v>11.290947737619845</v>
      </c>
      <c r="AH9" s="16" t="s">
        <v>45840</v>
      </c>
      <c r="AI9" s="21">
        <f>D8L802C15*D8L608C1</f>
        <v>11.773067911732294</v>
      </c>
      <c r="AJ9" s="16" t="s">
        <v>45841</v>
      </c>
      <c r="AK9" s="21">
        <f>D6L240C13</f>
        <v>1.0665132672947413E-3</v>
      </c>
      <c r="AL9" s="16" t="s">
        <v>45842</v>
      </c>
      <c r="AM9" s="21">
        <f>D8L802C17*D8L609C1</f>
        <v>1.0966838619923438E-3</v>
      </c>
      <c r="AN9" s="16" t="s">
        <v>45843</v>
      </c>
      <c r="AO9" s="21">
        <f>D6L240C16</f>
        <v>2.7729344949663235E-3</v>
      </c>
      <c r="AP9" s="16" t="s">
        <v>45844</v>
      </c>
      <c r="AQ9" s="21">
        <f>D8L802C19*D8L609C1</f>
        <v>2.8513780411800896E-3</v>
      </c>
      <c r="AR9" s="16" t="s">
        <v>45845</v>
      </c>
      <c r="AS9" s="21">
        <f>D6L240C21</f>
        <v>0.13672924489143257</v>
      </c>
      <c r="AT9" s="16" t="s">
        <v>45846</v>
      </c>
      <c r="AU9" s="21">
        <f>D8L802C21*D8L609C1</f>
        <v>0.14059717861286897</v>
      </c>
      <c r="AV9" s="16" t="s">
        <v>45847</v>
      </c>
      <c r="AW9" s="21">
        <f>D6L240C24</f>
        <v>0.13672924489143254</v>
      </c>
      <c r="AX9" s="16" t="s">
        <v>45848</v>
      </c>
      <c r="AY9" s="21">
        <f>D8L802C23*D8L609C1</f>
        <v>0.14059717861286894</v>
      </c>
      <c r="AZ9" s="16" t="s">
        <v>45849</v>
      </c>
      <c r="BA9" s="21">
        <f>D6L1802C8</f>
        <v>0.27214799588900307</v>
      </c>
      <c r="BB9" s="16" t="s">
        <v>45850</v>
      </c>
      <c r="BC9" s="21">
        <f>D8L802C25*D8L608C1</f>
        <v>0.28376863591067225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5.1814338408512919E-2</v>
      </c>
      <c r="F10" s="16" t="s">
        <v>45852</v>
      </c>
      <c r="G10" s="21">
        <f>D8L803C1*D8L607C1</f>
        <v>5.6600227760130357E-2</v>
      </c>
      <c r="H10" s="16" t="s">
        <v>45853</v>
      </c>
      <c r="I10" s="21">
        <f>D6L328C16</f>
        <v>0.13471727986213378</v>
      </c>
      <c r="J10" s="16" t="s">
        <v>45854</v>
      </c>
      <c r="K10" s="21">
        <f>D8L803C3*D8L607C1</f>
        <v>0.14716059217633912</v>
      </c>
      <c r="L10" s="16" t="s">
        <v>45855</v>
      </c>
      <c r="M10" s="21">
        <f>D6L328C21</f>
        <v>5.605736259191934</v>
      </c>
      <c r="N10" s="16" t="s">
        <v>45856</v>
      </c>
      <c r="O10" s="21">
        <f>D8L803C5*D8L607C1</f>
        <v>6.1235163620530875</v>
      </c>
      <c r="P10" s="16" t="s">
        <v>45857</v>
      </c>
      <c r="Q10" s="21">
        <f>D6L328C24</f>
        <v>5.6057362591919349</v>
      </c>
      <c r="R10" s="16" t="s">
        <v>45858</v>
      </c>
      <c r="S10" s="21">
        <f>D8L803C7*D8L607C1</f>
        <v>6.1235163620530884</v>
      </c>
      <c r="T10" s="16" t="s">
        <v>45859</v>
      </c>
      <c r="U10" s="21">
        <f>D6L337C13</f>
        <v>2.5459238085513859E-2</v>
      </c>
      <c r="V10" s="16" t="s">
        <v>45860</v>
      </c>
      <c r="W10" s="21">
        <f>D8L803C9*D8L608C1</f>
        <v>2.6546340123694553E-2</v>
      </c>
      <c r="X10" s="16" t="s">
        <v>45861</v>
      </c>
      <c r="Y10" s="21">
        <f>D6L337C16</f>
        <v>6.6194019022335918E-2</v>
      </c>
      <c r="Z10" s="16" t="s">
        <v>45862</v>
      </c>
      <c r="AA10" s="21">
        <f>D8L803C11*D8L608C1</f>
        <v>6.9020484321605721E-2</v>
      </c>
      <c r="AB10" s="16" t="s">
        <v>45863</v>
      </c>
      <c r="AC10" s="21">
        <f>D6L337C21</f>
        <v>10.372493322526552</v>
      </c>
      <c r="AD10" s="16" t="s">
        <v>45864</v>
      </c>
      <c r="AE10" s="21">
        <f>D8L803C13*D8L608C1</f>
        <v>10.815395761085787</v>
      </c>
      <c r="AF10" s="16" t="s">
        <v>45865</v>
      </c>
      <c r="AG10" s="21">
        <f>D6L337C24</f>
        <v>10.37249332252655</v>
      </c>
      <c r="AH10" s="16" t="s">
        <v>45866</v>
      </c>
      <c r="AI10" s="21">
        <f>D8L803C15*D8L608C1</f>
        <v>10.815395761085785</v>
      </c>
      <c r="AJ10" s="16" t="s">
        <v>45867</v>
      </c>
      <c r="AK10" s="21">
        <f>D6L340C13</f>
        <v>2.0438154602723604E-2</v>
      </c>
      <c r="AL10" s="16" t="s">
        <v>45868</v>
      </c>
      <c r="AM10" s="21">
        <f>D8L803C17*D8L609C1</f>
        <v>2.1016329575126735E-2</v>
      </c>
      <c r="AN10" s="16" t="s">
        <v>45869</v>
      </c>
      <c r="AO10" s="21">
        <f>D6L340C16</f>
        <v>5.313920196708137E-2</v>
      </c>
      <c r="AP10" s="16" t="s">
        <v>45870</v>
      </c>
      <c r="AQ10" s="21">
        <f>D8L803C19*D8L609C1</f>
        <v>5.4642456895329518E-2</v>
      </c>
      <c r="AR10" s="16" t="s">
        <v>45871</v>
      </c>
      <c r="AS10" s="21">
        <f>D6L340C21</f>
        <v>3.2221686862857726</v>
      </c>
      <c r="AT10" s="16" t="s">
        <v>45872</v>
      </c>
      <c r="AU10" s="21">
        <f>D8L803C21*D8L609C1</f>
        <v>3.3133206189080679</v>
      </c>
      <c r="AV10" s="16" t="s">
        <v>45873</v>
      </c>
      <c r="AW10" s="21">
        <f>D6L340C24</f>
        <v>3.2221686862857726</v>
      </c>
      <c r="AX10" s="16" t="s">
        <v>45874</v>
      </c>
      <c r="AY10" s="21">
        <f>D8L803C23*D8L609C1</f>
        <v>3.3133206189080679</v>
      </c>
      <c r="AZ10" s="16" t="s">
        <v>45875</v>
      </c>
      <c r="BA10" s="21">
        <f>D6L1803C8</f>
        <v>0.27209150783122715</v>
      </c>
      <c r="BB10" s="16" t="s">
        <v>45876</v>
      </c>
      <c r="BC10" s="21">
        <f>D8L803C25*D8L608C1</f>
        <v>0.28370973582931042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3.7222574003744673E-2</v>
      </c>
      <c r="F11" s="16" t="s">
        <v>45878</v>
      </c>
      <c r="G11" s="21">
        <f>D8L804C1*D8L607C1</f>
        <v>4.0660678706728688E-2</v>
      </c>
      <c r="H11" s="16" t="s">
        <v>45879</v>
      </c>
      <c r="I11" s="21">
        <f>D6L428C16</f>
        <v>9.6778692409736175E-2</v>
      </c>
      <c r="J11" s="16" t="s">
        <v>45880</v>
      </c>
      <c r="K11" s="21">
        <f>D8L804C3*D8L607C1</f>
        <v>0.10571776463749462</v>
      </c>
      <c r="L11" s="16" t="s">
        <v>45881</v>
      </c>
      <c r="M11" s="21">
        <f>D6L428C21</f>
        <v>4.2349500492856302</v>
      </c>
      <c r="N11" s="16" t="s">
        <v>45882</v>
      </c>
      <c r="O11" s="21">
        <f>D8L804C5*D8L607C1</f>
        <v>4.6261159498460414</v>
      </c>
      <c r="P11" s="16" t="s">
        <v>45883</v>
      </c>
      <c r="Q11" s="21">
        <f>D6L428C24</f>
        <v>4.2349500492856293</v>
      </c>
      <c r="R11" s="16" t="s">
        <v>45884</v>
      </c>
      <c r="S11" s="21">
        <f>D8L804C7*D8L607C1</f>
        <v>4.6261159498460405</v>
      </c>
      <c r="T11" s="16" t="s">
        <v>45885</v>
      </c>
      <c r="U11" s="21">
        <f>D6L437C13</f>
        <v>-5.9251080615362398E-3</v>
      </c>
      <c r="V11" s="16" t="s">
        <v>45886</v>
      </c>
      <c r="W11" s="21">
        <f>D8L804C9*D8L608C1</f>
        <v>-6.178108447034889E-3</v>
      </c>
      <c r="X11" s="16" t="s">
        <v>45887</v>
      </c>
      <c r="Y11" s="21">
        <f>D6L437C16</f>
        <v>-1.5405280959994189E-2</v>
      </c>
      <c r="Z11" s="16" t="s">
        <v>45888</v>
      </c>
      <c r="AA11" s="21">
        <f>D8L804C11*D8L608C1</f>
        <v>-1.6063081962290674E-2</v>
      </c>
      <c r="AB11" s="16" t="s">
        <v>45889</v>
      </c>
      <c r="AC11" s="21">
        <f>D6L437C21</f>
        <v>-0.39834487644613803</v>
      </c>
      <c r="AD11" s="16" t="s">
        <v>45890</v>
      </c>
      <c r="AE11" s="21">
        <f>D8L804C13*D8L608C1</f>
        <v>-0.41535408644798139</v>
      </c>
      <c r="AF11" s="16" t="s">
        <v>45891</v>
      </c>
      <c r="AG11" s="21">
        <f>D6L437C24</f>
        <v>-0.39834487644613803</v>
      </c>
      <c r="AH11" s="16" t="s">
        <v>45892</v>
      </c>
      <c r="AI11" s="21">
        <f>D8L804C15*D8L608C1</f>
        <v>-0.41535408644798139</v>
      </c>
      <c r="AJ11" s="16" t="s">
        <v>45893</v>
      </c>
      <c r="AK11" s="21">
        <f>D6L440C13</f>
        <v>8.1541618382314114E-3</v>
      </c>
      <c r="AL11" s="16" t="s">
        <v>45894</v>
      </c>
      <c r="AM11" s="21">
        <f>D8L804C17*D8L609C1</f>
        <v>8.3848349291944218E-3</v>
      </c>
      <c r="AN11" s="16" t="s">
        <v>45895</v>
      </c>
      <c r="AO11" s="21">
        <f>D6L440C16</f>
        <v>2.1200820779401667E-2</v>
      </c>
      <c r="AP11" s="16" t="s">
        <v>45896</v>
      </c>
      <c r="AQ11" s="21">
        <f>D8L804C19*D8L609C1</f>
        <v>2.1800570815905494E-2</v>
      </c>
      <c r="AR11" s="16" t="s">
        <v>45897</v>
      </c>
      <c r="AS11" s="21">
        <f>D6L440C21</f>
        <v>1.3450225874051105</v>
      </c>
      <c r="AT11" s="16" t="s">
        <v>45898</v>
      </c>
      <c r="AU11" s="21">
        <f>D8L804C21*D8L609C1</f>
        <v>1.3830719324888838</v>
      </c>
      <c r="AV11" s="16" t="s">
        <v>45899</v>
      </c>
      <c r="AW11" s="21">
        <f>D6L440C24</f>
        <v>1.3450225874051105</v>
      </c>
      <c r="AX11" s="16" t="s">
        <v>45900</v>
      </c>
      <c r="AY11" s="21">
        <f>D8L804C23*D8L609C1</f>
        <v>1.3830719324888838</v>
      </c>
      <c r="AZ11" s="16" t="s">
        <v>45901</v>
      </c>
      <c r="BA11" s="21">
        <f>D6L1804C8</f>
        <v>1.3545495934469901E-3</v>
      </c>
      <c r="BB11" s="16" t="s">
        <v>45902</v>
      </c>
      <c r="BC11" s="21">
        <f>D8L804C25*D8L608C1</f>
        <v>1.4123884658793476E-3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6.2386821560908558E-2</v>
      </c>
      <c r="F12" s="16" t="s">
        <v>45904</v>
      </c>
      <c r="G12" s="21">
        <f>D8L805C1*D8L607C1</f>
        <v>6.8149250150377039E-2</v>
      </c>
      <c r="H12" s="16" t="s">
        <v>45905</v>
      </c>
      <c r="I12" s="21">
        <f>D6L528C16</f>
        <v>0.16220573605836264</v>
      </c>
      <c r="J12" s="16" t="s">
        <v>45906</v>
      </c>
      <c r="K12" s="21">
        <f>D8L805C3*D8L607C1</f>
        <v>0.17718805039098071</v>
      </c>
      <c r="L12" s="16" t="s">
        <v>45907</v>
      </c>
      <c r="M12" s="21">
        <f>D6L528C21</f>
        <v>7.0115507525913481</v>
      </c>
      <c r="N12" s="16" t="s">
        <v>45908</v>
      </c>
      <c r="O12" s="21">
        <f>D8L805C5*D8L607C1</f>
        <v>7.6591804843576217</v>
      </c>
      <c r="P12" s="16" t="s">
        <v>45909</v>
      </c>
      <c r="Q12" s="21">
        <f>D6L528C24</f>
        <v>7.0115507525913481</v>
      </c>
      <c r="R12" s="16" t="s">
        <v>45910</v>
      </c>
      <c r="S12" s="21">
        <f>D8L805C7*D8L607C1</f>
        <v>7.6591804843576217</v>
      </c>
      <c r="T12" s="16" t="s">
        <v>45911</v>
      </c>
      <c r="U12" s="21">
        <f>D6L537C13</f>
        <v>2.086923881033725E-2</v>
      </c>
      <c r="V12" s="16" t="s">
        <v>45912</v>
      </c>
      <c r="W12" s="21">
        <f>D8L805C9*D8L608C1</f>
        <v>2.1760349218661136E-2</v>
      </c>
      <c r="X12" s="16" t="s">
        <v>45913</v>
      </c>
      <c r="Y12" s="21">
        <f>D6L537C16</f>
        <v>5.4260020906876968E-2</v>
      </c>
      <c r="Z12" s="16" t="s">
        <v>45914</v>
      </c>
      <c r="AA12" s="21">
        <f>D8L805C11*D8L608C1</f>
        <v>5.6576907968519073E-2</v>
      </c>
      <c r="AB12" s="16" t="s">
        <v>45915</v>
      </c>
      <c r="AC12" s="21">
        <f>D6L537C21</f>
        <v>30.023807957833963</v>
      </c>
      <c r="AD12" s="16" t="s">
        <v>45916</v>
      </c>
      <c r="AE12" s="21">
        <f>D8L805C13*D8L608C1</f>
        <v>31.305815797788856</v>
      </c>
      <c r="AF12" s="16" t="s">
        <v>45917</v>
      </c>
      <c r="AG12" s="21">
        <f>D6L537C24</f>
        <v>30.023807957833963</v>
      </c>
      <c r="AH12" s="16" t="s">
        <v>45918</v>
      </c>
      <c r="AI12" s="21">
        <f>D8L805C15*D8L608C1</f>
        <v>31.305815797788856</v>
      </c>
      <c r="AJ12" s="16" t="s">
        <v>45919</v>
      </c>
      <c r="AK12" s="21">
        <f>D6L540C13</f>
        <v>2.8240523844658839E-2</v>
      </c>
      <c r="AL12" s="16" t="s">
        <v>45920</v>
      </c>
      <c r="AM12" s="21">
        <f>D8L805C17*D8L609C1</f>
        <v>2.9039420046978386E-2</v>
      </c>
      <c r="AN12" s="16" t="s">
        <v>45921</v>
      </c>
      <c r="AO12" s="21">
        <f>D6L540C16</f>
        <v>7.3425361996113089E-2</v>
      </c>
      <c r="AP12" s="16" t="s">
        <v>45922</v>
      </c>
      <c r="AQ12" s="21">
        <f>D8L805C19*D8L609C1</f>
        <v>7.550249212214391E-2</v>
      </c>
      <c r="AR12" s="16" t="s">
        <v>45923</v>
      </c>
      <c r="AS12" s="21">
        <f>D6L540C21</f>
        <v>4.8167099430424738</v>
      </c>
      <c r="AT12" s="16" t="s">
        <v>45924</v>
      </c>
      <c r="AU12" s="21">
        <f>D8L805C21*D8L609C1</f>
        <v>4.952969854591502</v>
      </c>
      <c r="AV12" s="16" t="s">
        <v>45925</v>
      </c>
      <c r="AW12" s="21">
        <f>D6L540C24</f>
        <v>4.8167099430424738</v>
      </c>
      <c r="AX12" s="16" t="s">
        <v>45926</v>
      </c>
      <c r="AY12" s="21">
        <f>D8L805C23*D8L609C1</f>
        <v>4.952969854591502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2.6135600942473296E-2</v>
      </c>
      <c r="F13" s="16" t="s">
        <v>45930</v>
      </c>
      <c r="G13" s="21">
        <f>D8L806C1*D8L607C1</f>
        <v>2.8549644971416356E-2</v>
      </c>
      <c r="H13" s="16" t="s">
        <v>45931</v>
      </c>
      <c r="I13" s="21">
        <f>D6L628C16</f>
        <v>6.7952562450430451E-2</v>
      </c>
      <c r="J13" s="16" t="s">
        <v>45932</v>
      </c>
      <c r="K13" s="21">
        <f>D8L806C3*D8L607C1</f>
        <v>7.4229076925682397E-2</v>
      </c>
      <c r="L13" s="16" t="s">
        <v>45933</v>
      </c>
      <c r="M13" s="21">
        <f>D6L628C21</f>
        <v>3.1868546552844008</v>
      </c>
      <c r="N13" s="16" t="s">
        <v>45934</v>
      </c>
      <c r="O13" s="21">
        <f>D8L806C5*D8L607C1</f>
        <v>3.4812120518727596</v>
      </c>
      <c r="P13" s="16" t="s">
        <v>45935</v>
      </c>
      <c r="Q13" s="21">
        <f>D6L628C24</f>
        <v>3.1868546552844004</v>
      </c>
      <c r="R13" s="16" t="s">
        <v>45936</v>
      </c>
      <c r="S13" s="21">
        <f>D8L806C7*D8L607C1</f>
        <v>3.4812120518727592</v>
      </c>
      <c r="T13" s="16" t="s">
        <v>45937</v>
      </c>
      <c r="U13" s="21">
        <f>D6L637C13</f>
        <v>2.0007270948754785E-3</v>
      </c>
      <c r="V13" s="16" t="s">
        <v>45938</v>
      </c>
      <c r="W13" s="21">
        <f>D8L806C9*D8L608C1</f>
        <v>2.0861575580879668E-3</v>
      </c>
      <c r="X13" s="16" t="s">
        <v>45939</v>
      </c>
      <c r="Y13" s="21">
        <f>D6L637C16</f>
        <v>5.2018904466762514E-3</v>
      </c>
      <c r="Z13" s="16" t="s">
        <v>45940</v>
      </c>
      <c r="AA13" s="21">
        <f>D8L806C11*D8L608C1</f>
        <v>5.424009651028721E-3</v>
      </c>
      <c r="AB13" s="16" t="s">
        <v>45941</v>
      </c>
      <c r="AC13" s="21">
        <f>D6L637C21</f>
        <v>3.9500059989861938</v>
      </c>
      <c r="AD13" s="16" t="s">
        <v>45942</v>
      </c>
      <c r="AE13" s="21">
        <f>D8L806C13*D8L608C1</f>
        <v>4.1186701026762078</v>
      </c>
      <c r="AF13" s="16" t="s">
        <v>45943</v>
      </c>
      <c r="AG13" s="21">
        <f>D6L637C24</f>
        <v>3.9500059989861929</v>
      </c>
      <c r="AH13" s="16" t="s">
        <v>45944</v>
      </c>
      <c r="AI13" s="21">
        <f>D8L806C15*D8L608C1</f>
        <v>4.1186701026762069</v>
      </c>
      <c r="AJ13" s="16" t="s">
        <v>45945</v>
      </c>
      <c r="AK13" s="21">
        <f>D6L640C13</f>
        <v>1.7944229956843645E-2</v>
      </c>
      <c r="AL13" s="16" t="s">
        <v>45946</v>
      </c>
      <c r="AM13" s="21">
        <f>D8L806C17*D8L609C1</f>
        <v>1.8451854292883797E-2</v>
      </c>
      <c r="AN13" s="16" t="s">
        <v>45947</v>
      </c>
      <c r="AO13" s="21">
        <f>D6L640C16</f>
        <v>4.6654997887793613E-2</v>
      </c>
      <c r="AP13" s="16" t="s">
        <v>45948</v>
      </c>
      <c r="AQ13" s="21">
        <f>D8L806C19*D8L609C1</f>
        <v>4.797482116149801E-2</v>
      </c>
      <c r="AR13" s="16" t="s">
        <v>45949</v>
      </c>
      <c r="AS13" s="21">
        <f>D6L640C21</f>
        <v>3.3675565062763813</v>
      </c>
      <c r="AT13" s="16" t="s">
        <v>45950</v>
      </c>
      <c r="AU13" s="21">
        <f>D8L806C21*D8L609C1</f>
        <v>3.4628213150582305</v>
      </c>
      <c r="AV13" s="16" t="s">
        <v>45951</v>
      </c>
      <c r="AW13" s="21">
        <f>D6L640C24</f>
        <v>3.3675565062763808</v>
      </c>
      <c r="AX13" s="16" t="s">
        <v>45952</v>
      </c>
      <c r="AY13" s="21">
        <f>D8L806C23*D8L609C1</f>
        <v>3.4628213150582301</v>
      </c>
      <c r="AZ13" s="16" t="s">
        <v>45953</v>
      </c>
      <c r="BA13" s="21">
        <f>D6L1806C8</f>
        <v>-7.6314148719486743E-7</v>
      </c>
      <c r="BB13" s="16" t="s">
        <v>45954</v>
      </c>
      <c r="BC13" s="21">
        <f>D8L806C25*D8L608C1</f>
        <v>-7.9572740604142675E-7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3.5327898952414567E-2</v>
      </c>
      <c r="F14" s="16" t="s">
        <v>45956</v>
      </c>
      <c r="G14" s="21">
        <f>D8L807C1*D8L607C1</f>
        <v>3.8590999873984941E-2</v>
      </c>
      <c r="H14" s="16" t="s">
        <v>45957</v>
      </c>
      <c r="I14" s="21">
        <f>D6L728C16</f>
        <v>9.1852537276277929E-2</v>
      </c>
      <c r="J14" s="16" t="s">
        <v>45958</v>
      </c>
      <c r="K14" s="21">
        <f>D8L807C3*D8L607C1</f>
        <v>0.1003365996723609</v>
      </c>
      <c r="L14" s="16" t="s">
        <v>45959</v>
      </c>
      <c r="M14" s="21">
        <f>D6L728C21</f>
        <v>2.9299845807642457</v>
      </c>
      <c r="N14" s="16" t="s">
        <v>45960</v>
      </c>
      <c r="O14" s="21">
        <f>D8L807C5*D8L607C1</f>
        <v>3.200615885460766</v>
      </c>
      <c r="P14" s="16" t="s">
        <v>45961</v>
      </c>
      <c r="Q14" s="21">
        <f>D6L728C24</f>
        <v>2.9299845807642462</v>
      </c>
      <c r="R14" s="16" t="s">
        <v>45962</v>
      </c>
      <c r="S14" s="21">
        <f>D8L807C7*D8L607C1</f>
        <v>3.2006158854607669</v>
      </c>
      <c r="T14" s="16" t="s">
        <v>45963</v>
      </c>
      <c r="U14" s="21">
        <f>D6L737C13</f>
        <v>3.1733108347308269E-3</v>
      </c>
      <c r="V14" s="16" t="s">
        <v>45964</v>
      </c>
      <c r="W14" s="21">
        <f>D8L807C9*D8L608C1</f>
        <v>3.3088102815182633E-3</v>
      </c>
      <c r="X14" s="16" t="s">
        <v>45965</v>
      </c>
      <c r="Y14" s="21">
        <f>D6L737C16</f>
        <v>8.250608170300178E-3</v>
      </c>
      <c r="Z14" s="16" t="s">
        <v>45966</v>
      </c>
      <c r="AA14" s="21">
        <f>D8L807C11*D8L608C1</f>
        <v>8.6029067319475135E-3</v>
      </c>
      <c r="AB14" s="16" t="s">
        <v>45967</v>
      </c>
      <c r="AC14" s="21">
        <f>D6L737C21</f>
        <v>-3.3362163414408776</v>
      </c>
      <c r="AD14" s="16" t="s">
        <v>45968</v>
      </c>
      <c r="AE14" s="21">
        <f>D8L807C13*D8L608C1</f>
        <v>-3.4786718058349888</v>
      </c>
      <c r="AF14" s="16" t="s">
        <v>45969</v>
      </c>
      <c r="AG14" s="21">
        <f>D6L737C24</f>
        <v>-3.3362163414408772</v>
      </c>
      <c r="AH14" s="16" t="s">
        <v>45970</v>
      </c>
      <c r="AI14" s="21">
        <f>D8L807C15*D8L608C1</f>
        <v>-3.4786718058349884</v>
      </c>
      <c r="AJ14" s="16" t="s">
        <v>45971</v>
      </c>
      <c r="AK14" s="21">
        <f>D6L740C13</f>
        <v>4.5844464804571133E-2</v>
      </c>
      <c r="AL14" s="16" t="s">
        <v>45972</v>
      </c>
      <c r="AM14" s="21">
        <f>D8L807C17*D8L609C1</f>
        <v>4.7141358907216151E-2</v>
      </c>
      <c r="AN14" s="16" t="s">
        <v>45973</v>
      </c>
      <c r="AO14" s="21">
        <f>D6L740C16</f>
        <v>0.11919560849188486</v>
      </c>
      <c r="AP14" s="16" t="s">
        <v>45974</v>
      </c>
      <c r="AQ14" s="21">
        <f>D8L807C19*D8L609C1</f>
        <v>0.1225675331587619</v>
      </c>
      <c r="AR14" s="16" t="s">
        <v>45975</v>
      </c>
      <c r="AS14" s="21">
        <f>D6L740C21</f>
        <v>7.1168579963092578</v>
      </c>
      <c r="AT14" s="16" t="s">
        <v>45976</v>
      </c>
      <c r="AU14" s="21">
        <f>D8L807C21*D8L609C1</f>
        <v>7.318186798033107</v>
      </c>
      <c r="AV14" s="16" t="s">
        <v>45977</v>
      </c>
      <c r="AW14" s="21">
        <f>D6L740C24</f>
        <v>7.1168579963092578</v>
      </c>
      <c r="AX14" s="16" t="s">
        <v>45978</v>
      </c>
      <c r="AY14" s="21">
        <f>D8L807C23*D8L609C1</f>
        <v>7.318186798033107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3.1595814469675416E-2</v>
      </c>
      <c r="F15" s="16" t="s">
        <v>45982</v>
      </c>
      <c r="G15" s="21">
        <f>D8L808C1*D8L607C1</f>
        <v>3.4514197231487458E-2</v>
      </c>
      <c r="H15" s="16" t="s">
        <v>45983</v>
      </c>
      <c r="I15" s="21">
        <f>D6L828C16</f>
        <v>8.2149117621156162E-2</v>
      </c>
      <c r="J15" s="16" t="s">
        <v>45984</v>
      </c>
      <c r="K15" s="21">
        <f>D8L808C3*D8L607C1</f>
        <v>8.9736912801867477E-2</v>
      </c>
      <c r="L15" s="16" t="s">
        <v>45985</v>
      </c>
      <c r="M15" s="21">
        <f>D6L828C21</f>
        <v>3.4828749672092281</v>
      </c>
      <c r="N15" s="16" t="s">
        <v>45986</v>
      </c>
      <c r="O15" s="21">
        <f>D8L808C5*D8L607C1</f>
        <v>3.8045746111796501</v>
      </c>
      <c r="P15" s="16" t="s">
        <v>45987</v>
      </c>
      <c r="Q15" s="21">
        <f>D6L828C24</f>
        <v>3.4828749672092276</v>
      </c>
      <c r="R15" s="16" t="s">
        <v>45988</v>
      </c>
      <c r="S15" s="21">
        <f>D8L808C7*D8L607C1</f>
        <v>3.8045746111796497</v>
      </c>
      <c r="T15" s="16" t="s">
        <v>45989</v>
      </c>
      <c r="U15" s="21">
        <f>D6L837C13</f>
        <v>-1.1118820964853104E-3</v>
      </c>
      <c r="V15" s="16" t="s">
        <v>45990</v>
      </c>
      <c r="W15" s="21">
        <f>D8L808C9*D8L608C1</f>
        <v>-1.1593591375988685E-3</v>
      </c>
      <c r="X15" s="16" t="s">
        <v>45991</v>
      </c>
      <c r="Y15" s="21">
        <f>D6L837C16</f>
        <v>-2.8908934508617944E-3</v>
      </c>
      <c r="Z15" s="16" t="s">
        <v>45992</v>
      </c>
      <c r="AA15" s="21">
        <f>D8L808C11*D8L608C1</f>
        <v>-3.0143337577570447E-3</v>
      </c>
      <c r="AB15" s="16" t="s">
        <v>45993</v>
      </c>
      <c r="AC15" s="21">
        <f>D6L837C21</f>
        <v>5.4735654427951941</v>
      </c>
      <c r="AD15" s="16" t="s">
        <v>45994</v>
      </c>
      <c r="AE15" s="21">
        <f>D8L808C13*D8L608C1</f>
        <v>5.7072850902171552</v>
      </c>
      <c r="AF15" s="16" t="s">
        <v>45995</v>
      </c>
      <c r="AG15" s="21">
        <f>D6L837C24</f>
        <v>5.4735654427951959</v>
      </c>
      <c r="AH15" s="16" t="s">
        <v>45996</v>
      </c>
      <c r="AI15" s="21">
        <f>D8L808C15*D8L608C1</f>
        <v>5.707285090217157</v>
      </c>
      <c r="AJ15" s="16" t="s">
        <v>45997</v>
      </c>
      <c r="AK15" s="21">
        <f>D6L840C13</f>
        <v>1.4023602906867369E-2</v>
      </c>
      <c r="AL15" s="16" t="s">
        <v>45998</v>
      </c>
      <c r="AM15" s="21">
        <f>D8L808C17*D8L609C1</f>
        <v>1.4420316621059063E-2</v>
      </c>
      <c r="AN15" s="16" t="s">
        <v>45999</v>
      </c>
      <c r="AO15" s="21">
        <f>D6L840C16</f>
        <v>3.6461367557855194E-2</v>
      </c>
      <c r="AP15" s="16" t="s">
        <v>46000</v>
      </c>
      <c r="AQ15" s="21">
        <f>D8L808C19*D8L609C1</f>
        <v>3.7492823214753598E-2</v>
      </c>
      <c r="AR15" s="16" t="s">
        <v>46001</v>
      </c>
      <c r="AS15" s="21">
        <f>D6L840C21</f>
        <v>2.3698038666887737</v>
      </c>
      <c r="AT15" s="16" t="s">
        <v>46002</v>
      </c>
      <c r="AU15" s="21">
        <f>D8L808C21*D8L609C1</f>
        <v>2.4368432502269055</v>
      </c>
      <c r="AV15" s="16" t="s">
        <v>46003</v>
      </c>
      <c r="AW15" s="21">
        <f>D6L840C24</f>
        <v>2.3698038666887742</v>
      </c>
      <c r="AX15" s="16" t="s">
        <v>46004</v>
      </c>
      <c r="AY15" s="21">
        <f>D8L808C23*D8L609C1</f>
        <v>2.436843250226906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5.4053722159155326E-2</v>
      </c>
      <c r="F16" s="16" t="s">
        <v>46008</v>
      </c>
      <c r="G16" s="21">
        <f>D8L809C1*D8L607C1</f>
        <v>5.9046454696955832E-2</v>
      </c>
      <c r="H16" s="16" t="s">
        <v>46009</v>
      </c>
      <c r="I16" s="21">
        <f>D6L928C16</f>
        <v>0.14053967761380343</v>
      </c>
      <c r="J16" s="16" t="s">
        <v>46010</v>
      </c>
      <c r="K16" s="21">
        <f>D8L809C3*D8L607C1</f>
        <v>0.15352078221208471</v>
      </c>
      <c r="L16" s="16" t="s">
        <v>46011</v>
      </c>
      <c r="M16" s="21">
        <f>D6L928C21</f>
        <v>7.0909028523833211</v>
      </c>
      <c r="N16" s="16" t="s">
        <v>46012</v>
      </c>
      <c r="O16" s="21">
        <f>D8L809C5*D8L607C1</f>
        <v>7.7458620296484204</v>
      </c>
      <c r="P16" s="16" t="s">
        <v>46013</v>
      </c>
      <c r="Q16" s="21">
        <f>D6L928C24</f>
        <v>7.0909028523833229</v>
      </c>
      <c r="R16" s="16" t="s">
        <v>46014</v>
      </c>
      <c r="S16" s="21">
        <f>D8L809C7*D8L607C1</f>
        <v>7.7458620296484222</v>
      </c>
      <c r="T16" s="16" t="s">
        <v>46015</v>
      </c>
      <c r="U16" s="21">
        <f>D6L937C13</f>
        <v>-3.9691799096298351E-2</v>
      </c>
      <c r="V16" s="16" t="s">
        <v>46016</v>
      </c>
      <c r="W16" s="21">
        <f>D8L809C9*D8L608C1</f>
        <v>-4.1386627337100891E-2</v>
      </c>
      <c r="X16" s="16" t="s">
        <v>46017</v>
      </c>
      <c r="Y16" s="21">
        <f>D6L937C16</f>
        <v>-0.1031986776503753</v>
      </c>
      <c r="Z16" s="16" t="s">
        <v>46018</v>
      </c>
      <c r="AA16" s="21">
        <f>D8L809C11*D8L608C1</f>
        <v>-0.10760523107646189</v>
      </c>
      <c r="AB16" s="16" t="s">
        <v>46019</v>
      </c>
      <c r="AC16" s="21">
        <f>D6L937C21</f>
        <v>-34.507021307005665</v>
      </c>
      <c r="AD16" s="16" t="s">
        <v>46020</v>
      </c>
      <c r="AE16" s="21">
        <f>D8L809C13*D8L608C1</f>
        <v>-35.980461048933172</v>
      </c>
      <c r="AF16" s="16" t="s">
        <v>46021</v>
      </c>
      <c r="AG16" s="21">
        <f>D6L937C24</f>
        <v>-34.507021307005665</v>
      </c>
      <c r="AH16" s="16" t="s">
        <v>46022</v>
      </c>
      <c r="AI16" s="21">
        <f>D8L809C15*D8L608C1</f>
        <v>-35.980461048933172</v>
      </c>
      <c r="AJ16" s="16" t="s">
        <v>46023</v>
      </c>
      <c r="AK16" s="21">
        <f>D6L940C13</f>
        <v>1.3188822674829071E-3</v>
      </c>
      <c r="AL16" s="16" t="s">
        <v>46024</v>
      </c>
      <c r="AM16" s="21">
        <f>D8L809C17*D8L609C1</f>
        <v>1.3561921290348544E-3</v>
      </c>
      <c r="AN16" s="16" t="s">
        <v>46025</v>
      </c>
      <c r="AO16" s="21">
        <f>D6L940C16</f>
        <v>3.4290938954555485E-3</v>
      </c>
      <c r="AP16" s="16" t="s">
        <v>46026</v>
      </c>
      <c r="AQ16" s="21">
        <f>D8L809C19*D8L609C1</f>
        <v>3.526099535490611E-3</v>
      </c>
      <c r="AR16" s="16" t="s">
        <v>46027</v>
      </c>
      <c r="AS16" s="21">
        <f>D6L940C21</f>
        <v>0.18696991579426486</v>
      </c>
      <c r="AT16" s="16" t="s">
        <v>46028</v>
      </c>
      <c r="AU16" s="21">
        <f>D8L809C21*D8L609C1</f>
        <v>0.19225910789628367</v>
      </c>
      <c r="AV16" s="16" t="s">
        <v>46029</v>
      </c>
      <c r="AW16" s="21">
        <f>D6L940C24</f>
        <v>0.18696991579426483</v>
      </c>
      <c r="AX16" s="16" t="s">
        <v>46030</v>
      </c>
      <c r="AY16" s="21">
        <f>D8L809C23*D8L609C1</f>
        <v>0.19225910789628364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2.0233118896597308E-2</v>
      </c>
      <c r="F17" s="16" t="s">
        <v>46034</v>
      </c>
      <c r="G17" s="21">
        <f>D8L810C1*D8L607C1</f>
        <v>2.2101973566009146E-2</v>
      </c>
      <c r="H17" s="16" t="s">
        <v>46035</v>
      </c>
      <c r="I17" s="21">
        <f>D6L1028C16</f>
        <v>5.2606109131153107E-2</v>
      </c>
      <c r="J17" s="16" t="s">
        <v>46036</v>
      </c>
      <c r="K17" s="21">
        <f>D8L810C3*D8L607C1</f>
        <v>5.74651312716239E-2</v>
      </c>
      <c r="L17" s="16" t="s">
        <v>46037</v>
      </c>
      <c r="M17" s="21">
        <f>D6L1028C21</f>
        <v>2.7653512454661895</v>
      </c>
      <c r="N17" s="16" t="s">
        <v>46038</v>
      </c>
      <c r="O17" s="21">
        <f>D8L810C5*D8L607C1</f>
        <v>3.020776007909634</v>
      </c>
      <c r="P17" s="16" t="s">
        <v>46039</v>
      </c>
      <c r="Q17" s="21">
        <f>D6L1028C24</f>
        <v>2.7653512454661895</v>
      </c>
      <c r="R17" s="16" t="s">
        <v>46040</v>
      </c>
      <c r="S17" s="21">
        <f>D8L810C7*D8L607C1</f>
        <v>3.020776007909634</v>
      </c>
      <c r="T17" s="16" t="s">
        <v>46041</v>
      </c>
      <c r="U17" s="21">
        <f>D6L1037C13</f>
        <v>2.9493362221947948E-2</v>
      </c>
      <c r="V17" s="16" t="s">
        <v>46042</v>
      </c>
      <c r="W17" s="21">
        <f>D8L810C9*D8L608C1</f>
        <v>3.0752720183745096E-2</v>
      </c>
      <c r="X17" s="16" t="s">
        <v>46043</v>
      </c>
      <c r="Y17" s="21">
        <f>D6L1037C16</f>
        <v>7.6682741777064647E-2</v>
      </c>
      <c r="Z17" s="16" t="s">
        <v>46044</v>
      </c>
      <c r="AA17" s="21">
        <f>D8L810C11*D8L608C1</f>
        <v>7.9957072477737229E-2</v>
      </c>
      <c r="AB17" s="16" t="s">
        <v>46045</v>
      </c>
      <c r="AC17" s="21">
        <f>D6L1037C21</f>
        <v>43.695195024940936</v>
      </c>
      <c r="AD17" s="16" t="s">
        <v>46046</v>
      </c>
      <c r="AE17" s="21">
        <f>D8L810C13*D8L608C1</f>
        <v>45.560967103852597</v>
      </c>
      <c r="AF17" s="16" t="s">
        <v>46047</v>
      </c>
      <c r="AG17" s="21">
        <f>D6L1037C24</f>
        <v>43.695195024940936</v>
      </c>
      <c r="AH17" s="16" t="s">
        <v>46048</v>
      </c>
      <c r="AI17" s="21">
        <f>D8L810C15*D8L608C1</f>
        <v>45.560967103852597</v>
      </c>
      <c r="AJ17" s="16" t="s">
        <v>46049</v>
      </c>
      <c r="AK17" s="21">
        <f>D6L1040C13</f>
        <v>5.0562729268295407E-2</v>
      </c>
      <c r="AL17" s="16" t="s">
        <v>46050</v>
      </c>
      <c r="AM17" s="21">
        <f>D8L810C17*D8L609C1</f>
        <v>5.1993098358243874E-2</v>
      </c>
      <c r="AN17" s="16" t="s">
        <v>46051</v>
      </c>
      <c r="AO17" s="21">
        <f>D6L1040C16</f>
        <v>0.13146309609756779</v>
      </c>
      <c r="AP17" s="16" t="s">
        <v>46052</v>
      </c>
      <c r="AQ17" s="21">
        <f>D8L810C19*D8L609C1</f>
        <v>0.1351820557314338</v>
      </c>
      <c r="AR17" s="16" t="s">
        <v>46053</v>
      </c>
      <c r="AS17" s="21">
        <f>D6L1040C21</f>
        <v>10.741961520691252</v>
      </c>
      <c r="AT17" s="16" t="s">
        <v>46054</v>
      </c>
      <c r="AU17" s="21">
        <f>D8L810C21*D8L609C1</f>
        <v>11.04584087900443</v>
      </c>
      <c r="AV17" s="16" t="s">
        <v>46055</v>
      </c>
      <c r="AW17" s="21">
        <f>D6L1040C24</f>
        <v>10.74196152069125</v>
      </c>
      <c r="AX17" s="16" t="s">
        <v>46056</v>
      </c>
      <c r="AY17" s="21">
        <f>D8L810C23*D8L609C1</f>
        <v>11.045840879004428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2.2188640189696737E-2</v>
      </c>
      <c r="F18" s="16" t="s">
        <v>46060</v>
      </c>
      <c r="G18" s="21">
        <f>D8L811C1*D8L607C1</f>
        <v>2.4238118771735203E-2</v>
      </c>
      <c r="H18" s="16" t="s">
        <v>46061</v>
      </c>
      <c r="I18" s="21">
        <f>D6L1128C16</f>
        <v>5.7690464493211781E-2</v>
      </c>
      <c r="J18" s="16" t="s">
        <v>46062</v>
      </c>
      <c r="K18" s="21">
        <f>D8L811C3*D8L607C1</f>
        <v>6.301910880651182E-2</v>
      </c>
      <c r="L18" s="16" t="s">
        <v>46063</v>
      </c>
      <c r="M18" s="21">
        <f>D6L1128C21</f>
        <v>4.0423466217495561</v>
      </c>
      <c r="N18" s="16" t="s">
        <v>46064</v>
      </c>
      <c r="O18" s="21">
        <f>D8L811C5*D8L607C1</f>
        <v>4.4157224911864876</v>
      </c>
      <c r="P18" s="16" t="s">
        <v>46065</v>
      </c>
      <c r="Q18" s="21">
        <f>D6L1128C24</f>
        <v>4.0423466217495561</v>
      </c>
      <c r="R18" s="16" t="s">
        <v>46066</v>
      </c>
      <c r="S18" s="21">
        <f>D8L811C7*D8L607C1</f>
        <v>4.4157224911864876</v>
      </c>
      <c r="T18" s="16" t="s">
        <v>46067</v>
      </c>
      <c r="U18" s="21">
        <f>D6L1137C13</f>
        <v>-1.6298121920353962E-2</v>
      </c>
      <c r="V18" s="16" t="s">
        <v>46068</v>
      </c>
      <c r="W18" s="21">
        <f>D8L811C9*D8L608C1</f>
        <v>-1.6994046971159606E-2</v>
      </c>
      <c r="X18" s="16" t="s">
        <v>46069</v>
      </c>
      <c r="Y18" s="21">
        <f>D6L1137C16</f>
        <v>-4.2375116992920146E-2</v>
      </c>
      <c r="Z18" s="16" t="s">
        <v>46070</v>
      </c>
      <c r="AA18" s="21">
        <f>D8L811C11*D8L608C1</f>
        <v>-4.4184522125014815E-2</v>
      </c>
      <c r="AB18" s="16" t="s">
        <v>46071</v>
      </c>
      <c r="AC18" s="21">
        <f>D6L1137C21</f>
        <v>5.7762305920855432</v>
      </c>
      <c r="AD18" s="16" t="s">
        <v>46072</v>
      </c>
      <c r="AE18" s="21">
        <f>D8L811C13*D8L608C1</f>
        <v>6.0228739530756261</v>
      </c>
      <c r="AF18" s="16" t="s">
        <v>46073</v>
      </c>
      <c r="AG18" s="21">
        <f>D6L1137C24</f>
        <v>5.7762305920855503</v>
      </c>
      <c r="AH18" s="16" t="s">
        <v>46074</v>
      </c>
      <c r="AI18" s="21">
        <f>D8L811C15*D8L608C1</f>
        <v>6.0228739530756341</v>
      </c>
      <c r="AJ18" s="16" t="s">
        <v>46075</v>
      </c>
      <c r="AK18" s="21">
        <f>D6L1140C13</f>
        <v>2.2933842998136889E-2</v>
      </c>
      <c r="AL18" s="16" t="s">
        <v>46076</v>
      </c>
      <c r="AM18" s="21">
        <f>D8L811C17*D8L609C1</f>
        <v>2.3582618501615003E-2</v>
      </c>
      <c r="AN18" s="16" t="s">
        <v>46077</v>
      </c>
      <c r="AO18" s="21">
        <f>D6L1140C16</f>
        <v>5.9627991795155641E-2</v>
      </c>
      <c r="AP18" s="16" t="s">
        <v>46078</v>
      </c>
      <c r="AQ18" s="21">
        <f>D8L811C19*D8L609C1</f>
        <v>6.1314808104198731E-2</v>
      </c>
      <c r="AR18" s="16" t="s">
        <v>46079</v>
      </c>
      <c r="AS18" s="21">
        <f>D6L1140C21</f>
        <v>6.0279177635631429</v>
      </c>
      <c r="AT18" s="16" t="s">
        <v>46080</v>
      </c>
      <c r="AU18" s="21">
        <f>D8L811C21*D8L609C1</f>
        <v>6.1984415341452497</v>
      </c>
      <c r="AV18" s="16" t="s">
        <v>46081</v>
      </c>
      <c r="AW18" s="21">
        <f>D6L1140C24</f>
        <v>6.0279177635631429</v>
      </c>
      <c r="AX18" s="16" t="s">
        <v>46082</v>
      </c>
      <c r="AY18" s="21">
        <f>D8L811C23*D8L609C1</f>
        <v>6.1984415341452497</v>
      </c>
      <c r="AZ18" s="16" t="s">
        <v>46083</v>
      </c>
      <c r="BA18" s="21">
        <f>D6L1811C8</f>
        <v>0.14371303420606488</v>
      </c>
      <c r="BB18" s="16" t="s">
        <v>46084</v>
      </c>
      <c r="BC18" s="21">
        <f>D8L811C25*D8L608C1</f>
        <v>0.14984953883647795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6.0798046046139587E-2</v>
      </c>
      <c r="F19" s="16" t="s">
        <v>46086</v>
      </c>
      <c r="G19" s="21">
        <f>D8L812C1*D8L607C1</f>
        <v>6.6413725607215687E-2</v>
      </c>
      <c r="H19" s="16" t="s">
        <v>46087</v>
      </c>
      <c r="I19" s="21">
        <f>D6L1228C16</f>
        <v>0.15807491971996235</v>
      </c>
      <c r="J19" s="16" t="s">
        <v>46088</v>
      </c>
      <c r="K19" s="21">
        <f>D8L812C3*D8L607C1</f>
        <v>0.17267568657876015</v>
      </c>
      <c r="L19" s="16" t="s">
        <v>46089</v>
      </c>
      <c r="M19" s="21">
        <f>D6L1228C21</f>
        <v>8.8670026597272269</v>
      </c>
      <c r="N19" s="16" t="s">
        <v>46090</v>
      </c>
      <c r="O19" s="21">
        <f>D8L812C5*D8L607C1</f>
        <v>9.6860132832997134</v>
      </c>
      <c r="P19" s="16" t="s">
        <v>46091</v>
      </c>
      <c r="Q19" s="21">
        <f>D6L1228C24</f>
        <v>8.8670026597272269</v>
      </c>
      <c r="R19" s="16" t="s">
        <v>46092</v>
      </c>
      <c r="S19" s="21">
        <f>D8L812C7*D8L607C1</f>
        <v>9.6860132832997134</v>
      </c>
      <c r="T19" s="16" t="s">
        <v>46093</v>
      </c>
      <c r="U19" s="21">
        <f>D6L1237C13</f>
        <v>1.5082636546644034E-2</v>
      </c>
      <c r="V19" s="16" t="s">
        <v>46094</v>
      </c>
      <c r="W19" s="21">
        <f>D8L812C9*D8L608C1</f>
        <v>1.5726660726626259E-2</v>
      </c>
      <c r="X19" s="16" t="s">
        <v>46095</v>
      </c>
      <c r="Y19" s="21">
        <f>D6L1237C16</f>
        <v>3.9214855021274593E-2</v>
      </c>
      <c r="Z19" s="16" t="s">
        <v>46096</v>
      </c>
      <c r="AA19" s="21">
        <f>D8L812C11*D8L608C1</f>
        <v>4.0889317889228387E-2</v>
      </c>
      <c r="AB19" s="16" t="s">
        <v>46097</v>
      </c>
      <c r="AC19" s="21">
        <f>D6L1237C21</f>
        <v>-12.318363595611626</v>
      </c>
      <c r="AD19" s="16" t="s">
        <v>46098</v>
      </c>
      <c r="AE19" s="21">
        <f>D8L812C13*D8L608C1</f>
        <v>-12.844354127098105</v>
      </c>
      <c r="AF19" s="16" t="s">
        <v>46099</v>
      </c>
      <c r="AG19" s="21">
        <f>D6L1237C24</f>
        <v>-12.318363595611624</v>
      </c>
      <c r="AH19" s="16" t="s">
        <v>46100</v>
      </c>
      <c r="AI19" s="21">
        <f>D8L812C15*D8L608C1</f>
        <v>-12.844354127098104</v>
      </c>
      <c r="AJ19" s="16" t="s">
        <v>46101</v>
      </c>
      <c r="AK19" s="21">
        <f>D6L1240C13</f>
        <v>4.7516252959133767E-2</v>
      </c>
      <c r="AL19" s="16" t="s">
        <v>46102</v>
      </c>
      <c r="AM19" s="21">
        <f>D8L812C17*D8L609C1</f>
        <v>4.8860440278261218E-2</v>
      </c>
      <c r="AN19" s="16" t="s">
        <v>46103</v>
      </c>
      <c r="AO19" s="21">
        <f>D6L1240C16</f>
        <v>0.1235422576937479</v>
      </c>
      <c r="AP19" s="16" t="s">
        <v>46104</v>
      </c>
      <c r="AQ19" s="21">
        <f>D8L812C19*D8L609C1</f>
        <v>0.12703714472347927</v>
      </c>
      <c r="AR19" s="16" t="s">
        <v>46105</v>
      </c>
      <c r="AS19" s="21">
        <f>D6L1240C21</f>
        <v>10.23588995408875</v>
      </c>
      <c r="AT19" s="16" t="s">
        <v>46106</v>
      </c>
      <c r="AU19" s="21">
        <f>D8L812C21*D8L609C1</f>
        <v>10.525453053437166</v>
      </c>
      <c r="AV19" s="16" t="s">
        <v>46107</v>
      </c>
      <c r="AW19" s="21">
        <f>D6L1240C24</f>
        <v>10.235889954088751</v>
      </c>
      <c r="AX19" s="16" t="s">
        <v>46108</v>
      </c>
      <c r="AY19" s="21">
        <f>D8L812C23*D8L609C1</f>
        <v>10.525453053437168</v>
      </c>
      <c r="AZ19" s="16" t="s">
        <v>46109</v>
      </c>
      <c r="BA19" s="21">
        <f>D6L1812C8</f>
        <v>0.12554936232177344</v>
      </c>
      <c r="BB19" s="16" t="s">
        <v>46110</v>
      </c>
      <c r="BC19" s="21">
        <f>D8L812C25*D8L608C1</f>
        <v>0.13091028346221972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9.4946033244523886E-2</v>
      </c>
      <c r="F20" s="16" t="s">
        <v>46112</v>
      </c>
      <c r="G20" s="21">
        <f>D8L813C1*D8L607C1</f>
        <v>0.10371582985759085</v>
      </c>
      <c r="H20" s="16" t="s">
        <v>46113</v>
      </c>
      <c r="I20" s="21">
        <f>D6L1328C16</f>
        <v>0.24685968643576175</v>
      </c>
      <c r="J20" s="16" t="s">
        <v>46114</v>
      </c>
      <c r="K20" s="21">
        <f>D8L813C3*D8L607C1</f>
        <v>0.2696611576297358</v>
      </c>
      <c r="L20" s="16" t="s">
        <v>46115</v>
      </c>
      <c r="M20" s="21">
        <f>D6L1328C21</f>
        <v>12.461541355899737</v>
      </c>
      <c r="N20" s="16" t="s">
        <v>46116</v>
      </c>
      <c r="O20" s="21">
        <f>D8L813C5*D8L607C1</f>
        <v>13.612565568729256</v>
      </c>
      <c r="P20" s="16" t="s">
        <v>46117</v>
      </c>
      <c r="Q20" s="21">
        <f>D6L1328C24</f>
        <v>12.461541355899739</v>
      </c>
      <c r="R20" s="16" t="s">
        <v>46118</v>
      </c>
      <c r="S20" s="21">
        <f>D8L813C7*D8L607C1</f>
        <v>13.612565568729257</v>
      </c>
      <c r="T20" s="16" t="s">
        <v>46119</v>
      </c>
      <c r="U20" s="21">
        <f>D6L1337C13</f>
        <v>2.2789241765983813E-2</v>
      </c>
      <c r="V20" s="16" t="s">
        <v>46120</v>
      </c>
      <c r="W20" s="21">
        <f>D8L813C9*D8L608C1</f>
        <v>2.3762335740327451E-2</v>
      </c>
      <c r="X20" s="16" t="s">
        <v>46121</v>
      </c>
      <c r="Y20" s="21">
        <f>D6L1337C16</f>
        <v>5.925202859155785E-2</v>
      </c>
      <c r="Z20" s="16" t="s">
        <v>46122</v>
      </c>
      <c r="AA20" s="21">
        <f>D8L813C11*D8L608C1</f>
        <v>6.1782072924851307E-2</v>
      </c>
      <c r="AB20" s="16" t="s">
        <v>46123</v>
      </c>
      <c r="AC20" s="21">
        <f>D6L1337C21</f>
        <v>9.3502910246531066</v>
      </c>
      <c r="AD20" s="16" t="s">
        <v>46124</v>
      </c>
      <c r="AE20" s="21">
        <f>D8L813C13*D8L608C1</f>
        <v>9.7495457233342382</v>
      </c>
      <c r="AF20" s="16" t="s">
        <v>46125</v>
      </c>
      <c r="AG20" s="21">
        <f>D6L1337C24</f>
        <v>9.3502910246531066</v>
      </c>
      <c r="AH20" s="16" t="s">
        <v>46126</v>
      </c>
      <c r="AI20" s="21">
        <f>D8L813C15*D8L608C1</f>
        <v>9.7495457233342382</v>
      </c>
      <c r="AJ20" s="16" t="s">
        <v>46127</v>
      </c>
      <c r="AK20" s="21">
        <f>D6L1340C13</f>
        <v>5.9670835029160638E-2</v>
      </c>
      <c r="AL20" s="16" t="s">
        <v>46128</v>
      </c>
      <c r="AM20" s="21">
        <f>D8L813C17*D8L609C1</f>
        <v>6.1358863330485812E-2</v>
      </c>
      <c r="AN20" s="16" t="s">
        <v>46129</v>
      </c>
      <c r="AO20" s="21">
        <f>D6L1340C16</f>
        <v>0.15514417107581724</v>
      </c>
      <c r="AP20" s="16" t="s">
        <v>46130</v>
      </c>
      <c r="AQ20" s="21">
        <f>D8L813C19*D8L609C1</f>
        <v>0.15953304465926268</v>
      </c>
      <c r="AR20" s="16" t="s">
        <v>46131</v>
      </c>
      <c r="AS20" s="21">
        <f>D6L1340C21</f>
        <v>12.826404754198613</v>
      </c>
      <c r="AT20" s="16" t="s">
        <v>46132</v>
      </c>
      <c r="AU20" s="21">
        <f>D8L813C21*D8L609C1</f>
        <v>13.189250928862638</v>
      </c>
      <c r="AV20" s="16" t="s">
        <v>46133</v>
      </c>
      <c r="AW20" s="21">
        <f>D6L1340C24</f>
        <v>12.826404754198613</v>
      </c>
      <c r="AX20" s="16" t="s">
        <v>46134</v>
      </c>
      <c r="AY20" s="21">
        <f>D8L813C23*D8L609C1</f>
        <v>13.189250928862638</v>
      </c>
      <c r="AZ20" s="16" t="s">
        <v>46135</v>
      </c>
      <c r="BA20" s="21">
        <f>D6L1813C8</f>
        <v>0.16759776536312848</v>
      </c>
      <c r="BB20" s="16" t="s">
        <v>46136</v>
      </c>
      <c r="BC20" s="21">
        <f>D8L813C25*D8L608C1</f>
        <v>0.17475414104526074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5.1018330088295691E-2</v>
      </c>
      <c r="F21" s="16" t="s">
        <v>46138</v>
      </c>
      <c r="G21" s="21">
        <f>D8L814C1*D8L607C1</f>
        <v>5.5730695240617349E-2</v>
      </c>
      <c r="H21" s="16" t="s">
        <v>46139</v>
      </c>
      <c r="I21" s="21">
        <f>D6L1428C16</f>
        <v>0.13264765822956859</v>
      </c>
      <c r="J21" s="16" t="s">
        <v>46140</v>
      </c>
      <c r="K21" s="21">
        <f>D8L814C3*D8L607C1</f>
        <v>0.14489980762560487</v>
      </c>
      <c r="L21" s="16" t="s">
        <v>46141</v>
      </c>
      <c r="M21" s="21">
        <f>D6L1428C21</f>
        <v>6.2252430060490065</v>
      </c>
      <c r="N21" s="16" t="s">
        <v>46142</v>
      </c>
      <c r="O21" s="21">
        <f>D8L814C5*D8L607C1</f>
        <v>6.8002445428627221</v>
      </c>
      <c r="P21" s="16" t="s">
        <v>46143</v>
      </c>
      <c r="Q21" s="21">
        <f>D6L1428C24</f>
        <v>6.2252430060490056</v>
      </c>
      <c r="R21" s="16" t="s">
        <v>46144</v>
      </c>
      <c r="S21" s="21">
        <f>D8L814C7*D8L607C1</f>
        <v>6.8002445428627212</v>
      </c>
      <c r="T21" s="16" t="s">
        <v>46145</v>
      </c>
      <c r="U21" s="21">
        <f>D6L1437C13</f>
        <v>3.4472625971631032E-2</v>
      </c>
      <c r="V21" s="16" t="s">
        <v>46146</v>
      </c>
      <c r="W21" s="21">
        <f>D8L814C9*D8L608C1</f>
        <v>3.5944597042773335E-2</v>
      </c>
      <c r="X21" s="16" t="s">
        <v>46147</v>
      </c>
      <c r="Y21" s="21">
        <f>D6L1437C16</f>
        <v>8.9628827526240781E-2</v>
      </c>
      <c r="Z21" s="16" t="s">
        <v>46148</v>
      </c>
      <c r="AA21" s="21">
        <f>D8L814C11*D8L608C1</f>
        <v>9.3455952311210774E-2</v>
      </c>
      <c r="AB21" s="16" t="s">
        <v>46149</v>
      </c>
      <c r="AC21" s="21">
        <f>D6L1437C21</f>
        <v>19.41255523366496</v>
      </c>
      <c r="AD21" s="16" t="s">
        <v>46150</v>
      </c>
      <c r="AE21" s="21">
        <f>D8L814C13*D8L608C1</f>
        <v>20.241465678271712</v>
      </c>
      <c r="AF21" s="16" t="s">
        <v>46151</v>
      </c>
      <c r="AG21" s="21">
        <f>D6L1437C24</f>
        <v>19.41255523366496</v>
      </c>
      <c r="AH21" s="16" t="s">
        <v>46152</v>
      </c>
      <c r="AI21" s="21">
        <f>D8L814C15*D8L608C1</f>
        <v>20.241465678271712</v>
      </c>
      <c r="AJ21" s="16" t="s">
        <v>46153</v>
      </c>
      <c r="AK21" s="21">
        <f>D6L1440C13</f>
        <v>6.5264829823708861E-3</v>
      </c>
      <c r="AL21" s="16" t="s">
        <v>46154</v>
      </c>
      <c r="AM21" s="21">
        <f>D8L814C17*D8L609C1</f>
        <v>6.7111106648388005E-3</v>
      </c>
      <c r="AN21" s="16" t="s">
        <v>46155</v>
      </c>
      <c r="AO21" s="21">
        <f>D6L1440C16</f>
        <v>1.6968855754164309E-2</v>
      </c>
      <c r="AP21" s="16" t="s">
        <v>46156</v>
      </c>
      <c r="AQ21" s="21">
        <f>D8L814C19*D8L609C1</f>
        <v>1.7448887728580886E-2</v>
      </c>
      <c r="AR21" s="16" t="s">
        <v>46157</v>
      </c>
      <c r="AS21" s="21">
        <f>D6L1440C21</f>
        <v>1.1049312348747216</v>
      </c>
      <c r="AT21" s="16" t="s">
        <v>46158</v>
      </c>
      <c r="AU21" s="21">
        <f>D8L814C21*D8L609C1</f>
        <v>1.1361886354888611</v>
      </c>
      <c r="AV21" s="16" t="s">
        <v>46159</v>
      </c>
      <c r="AW21" s="21">
        <f>D6L1440C24</f>
        <v>1.1049312348747216</v>
      </c>
      <c r="AX21" s="16" t="s">
        <v>46160</v>
      </c>
      <c r="AY21" s="21">
        <f>D8L814C23*D8L609C1</f>
        <v>1.1361886354888611</v>
      </c>
      <c r="AZ21" s="16" t="s">
        <v>46161</v>
      </c>
      <c r="BA21" s="21">
        <f>D6L1814C8</f>
        <v>0.29970027946914363</v>
      </c>
      <c r="BB21" s="16" t="s">
        <v>46162</v>
      </c>
      <c r="BC21" s="21">
        <f>D8L814C25*D8L608C1</f>
        <v>0.31249739396094023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1.0362924488385583</v>
      </c>
      <c r="F24" s="16" t="s">
        <v>46168</v>
      </c>
      <c r="G24" s="21">
        <f>D8L817C1*D8L607C1</f>
        <v>1.1320107605721916</v>
      </c>
      <c r="H24" s="16" t="s">
        <v>46169</v>
      </c>
      <c r="I24" s="21">
        <f>D6L1528C16</f>
        <v>2.6943603669802525</v>
      </c>
      <c r="J24" s="16" t="s">
        <v>46170</v>
      </c>
      <c r="K24" s="21">
        <f>D8L817C3*D8L607C1</f>
        <v>2.9432279774876995</v>
      </c>
      <c r="L24" s="16" t="s">
        <v>46171</v>
      </c>
      <c r="M24" s="21">
        <f>D6L1528C21</f>
        <v>6.7852382150123409</v>
      </c>
      <c r="N24" s="16" t="s">
        <v>46172</v>
      </c>
      <c r="O24" s="21">
        <f>D8L817C5*D8L607C1</f>
        <v>7.4119643359827476</v>
      </c>
      <c r="P24" s="16" t="s">
        <v>46173</v>
      </c>
      <c r="Q24" s="21">
        <f>D6L1528C24</f>
        <v>6.7852382150123409</v>
      </c>
      <c r="R24" s="16" t="s">
        <v>46174</v>
      </c>
      <c r="S24" s="21">
        <f>D8L817C7*D8L607C1</f>
        <v>7.4119643359827476</v>
      </c>
      <c r="T24" s="16" t="s">
        <v>46175</v>
      </c>
      <c r="U24" s="21">
        <f>D6L1537C13</f>
        <v>5.2517218345757712E-2</v>
      </c>
      <c r="V24" s="16" t="s">
        <v>46176</v>
      </c>
      <c r="W24" s="21">
        <f>D8L817C9*D8L608C1</f>
        <v>5.4759688246525814E-2</v>
      </c>
      <c r="X24" s="16" t="s">
        <v>46177</v>
      </c>
      <c r="Y24" s="21">
        <f>D6L1537C16</f>
        <v>0.13654476769897003</v>
      </c>
      <c r="Z24" s="16" t="s">
        <v>46178</v>
      </c>
      <c r="AA24" s="21">
        <f>D8L817C11*D8L608C1</f>
        <v>0.14237518944096708</v>
      </c>
      <c r="AB24" s="16" t="s">
        <v>46179</v>
      </c>
      <c r="AC24" s="21">
        <f>D6L1537C21</f>
        <v>1.057237788895578</v>
      </c>
      <c r="AD24" s="16" t="s">
        <v>46180</v>
      </c>
      <c r="AE24" s="21">
        <f>D8L817C13*D8L608C1</f>
        <v>1.1023815340182566</v>
      </c>
      <c r="AF24" s="16" t="s">
        <v>46181</v>
      </c>
      <c r="AG24" s="21">
        <f>D6L1537C24</f>
        <v>1.057237788895578</v>
      </c>
      <c r="AH24" s="16" t="s">
        <v>46182</v>
      </c>
      <c r="AI24" s="21">
        <f>D8L817C15*D8L608C1</f>
        <v>1.1023815340182566</v>
      </c>
      <c r="AJ24" s="16" t="s">
        <v>46183</v>
      </c>
      <c r="AK24" s="21">
        <f>D6L1540C13</f>
        <v>3.4708970701393282E-2</v>
      </c>
      <c r="AL24" s="16" t="s">
        <v>46184</v>
      </c>
      <c r="AM24" s="21">
        <f>D8L817C17*D8L609C1</f>
        <v>3.5690852802174773E-2</v>
      </c>
      <c r="AN24" s="16" t="s">
        <v>46185</v>
      </c>
      <c r="AO24" s="21">
        <f>D6L1540C16</f>
        <v>9.0243323823622518E-2</v>
      </c>
      <c r="AP24" s="16" t="s">
        <v>46186</v>
      </c>
      <c r="AQ24" s="21">
        <f>D8L817C19*D8L609C1</f>
        <v>9.2796217285654403E-2</v>
      </c>
      <c r="AR24" s="16" t="s">
        <v>46187</v>
      </c>
      <c r="AS24" s="21">
        <f>D6L1540C21</f>
        <v>0.24923959967551187</v>
      </c>
      <c r="AT24" s="16" t="s">
        <v>46188</v>
      </c>
      <c r="AU24" s="21">
        <f>D8L817C21*D8L609C1</f>
        <v>0.2562903389161747</v>
      </c>
      <c r="AV24" s="16" t="s">
        <v>46189</v>
      </c>
      <c r="AW24" s="21">
        <f>D6L1540C24</f>
        <v>0.24923959967551187</v>
      </c>
      <c r="AX24" s="16" t="s">
        <v>46190</v>
      </c>
      <c r="AY24" s="21">
        <f>D8L817C23*D8L609C1</f>
        <v>0.2562903389161747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1.0401262746081274E-3</v>
      </c>
      <c r="F25" s="16" t="s">
        <v>46194</v>
      </c>
      <c r="G25" s="21">
        <f>D8L818C1*D8L607C1</f>
        <v>1.1361987019493341E-3</v>
      </c>
      <c r="H25" s="16" t="s">
        <v>46195</v>
      </c>
      <c r="I25" s="21">
        <f>D6L1628C16</f>
        <v>2.704328313981116E-3</v>
      </c>
      <c r="J25" s="16" t="s">
        <v>46196</v>
      </c>
      <c r="K25" s="21">
        <f>D8L818C3*D8L607C1</f>
        <v>2.9541166250682521E-3</v>
      </c>
      <c r="L25" s="16" t="s">
        <v>46197</v>
      </c>
      <c r="M25" s="21">
        <f>D6L1628C21</f>
        <v>0.15169570476661792</v>
      </c>
      <c r="N25" s="16" t="s">
        <v>46198</v>
      </c>
      <c r="O25" s="21">
        <f>D8L818C5*D8L607C1</f>
        <v>0.16570724829738276</v>
      </c>
      <c r="P25" s="16" t="s">
        <v>46199</v>
      </c>
      <c r="Q25" s="21">
        <f>D6L1628C24</f>
        <v>0.15169570476661795</v>
      </c>
      <c r="R25" s="16" t="s">
        <v>46200</v>
      </c>
      <c r="S25" s="21">
        <f>D8L818C7*D8L607C1</f>
        <v>0.16570724829738279</v>
      </c>
      <c r="T25" s="16" t="s">
        <v>46201</v>
      </c>
      <c r="U25" s="21">
        <f>D6L1637C13</f>
        <v>4.8522930794645452E-2</v>
      </c>
      <c r="V25" s="16" t="s">
        <v>46202</v>
      </c>
      <c r="W25" s="21">
        <f>D8L818C9*D8L608C1</f>
        <v>5.059484578236749E-2</v>
      </c>
      <c r="X25" s="16" t="s">
        <v>46203</v>
      </c>
      <c r="Y25" s="21">
        <f>D6L1637C16</f>
        <v>0.12615962006607828</v>
      </c>
      <c r="Z25" s="16" t="s">
        <v>46204</v>
      </c>
      <c r="AA25" s="21">
        <f>D8L818C11*D8L608C1</f>
        <v>0.13154659903415558</v>
      </c>
      <c r="AB25" s="16" t="s">
        <v>46205</v>
      </c>
      <c r="AC25" s="21">
        <f>D6L1637C21</f>
        <v>20.569814825867738</v>
      </c>
      <c r="AD25" s="16" t="s">
        <v>46206</v>
      </c>
      <c r="AE25" s="21">
        <f>D8L818C13*D8L608C1</f>
        <v>21.448139917415698</v>
      </c>
      <c r="AF25" s="16" t="s">
        <v>46207</v>
      </c>
      <c r="AG25" s="21">
        <f>D6L1637C24</f>
        <v>20.569814825867738</v>
      </c>
      <c r="AH25" s="16" t="s">
        <v>46208</v>
      </c>
      <c r="AI25" s="21">
        <f>D8L818C15*D8L608C1</f>
        <v>21.448139917415698</v>
      </c>
      <c r="AJ25" s="16" t="s">
        <v>46209</v>
      </c>
      <c r="AK25" s="21">
        <f>D6L1640C13</f>
        <v>9.7085015693221088E-2</v>
      </c>
      <c r="AL25" s="16" t="s">
        <v>46210</v>
      </c>
      <c r="AM25" s="21">
        <f>D8L818C17*D8L609C1</f>
        <v>9.9831453782191493E-2</v>
      </c>
      <c r="AN25" s="16" t="s">
        <v>46211</v>
      </c>
      <c r="AO25" s="21">
        <f>D6L1640C16</f>
        <v>0.2524210408023746</v>
      </c>
      <c r="AP25" s="16" t="s">
        <v>46212</v>
      </c>
      <c r="AQ25" s="21">
        <f>D8L818C19*D8L609C1</f>
        <v>0.2595617798336976</v>
      </c>
      <c r="AR25" s="16" t="s">
        <v>46213</v>
      </c>
      <c r="AS25" s="21">
        <f>D6L1640C21</f>
        <v>21.015657759917854</v>
      </c>
      <c r="AT25" s="16" t="s">
        <v>46214</v>
      </c>
      <c r="AU25" s="21">
        <f>D8L818C21*D8L609C1</f>
        <v>21.610169719610877</v>
      </c>
      <c r="AV25" s="16" t="s">
        <v>46215</v>
      </c>
      <c r="AW25" s="21">
        <f>D6L1640C24</f>
        <v>21.015657759917854</v>
      </c>
      <c r="AX25" s="16" t="s">
        <v>46216</v>
      </c>
      <c r="AY25" s="21">
        <f>D8L818C23*D8L609C1</f>
        <v>21.610169719610877</v>
      </c>
      <c r="AZ25" s="16" t="s">
        <v>46217</v>
      </c>
      <c r="BA25" s="21">
        <f>D6L1818C8</f>
        <v>0.10311734247214145</v>
      </c>
      <c r="BB25" s="16" t="s">
        <v>46218</v>
      </c>
      <c r="BC25" s="21">
        <f>D8L818C25*D8L608C1</f>
        <v>0.10752042290984808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4.2486972124336954E-5</v>
      </c>
      <c r="F26" s="16" t="s">
        <v>46220</v>
      </c>
      <c r="G26" s="21">
        <f>D8L819C1*D8L607C1</f>
        <v>4.6411328851024855E-5</v>
      </c>
      <c r="H26" s="16" t="s">
        <v>46221</v>
      </c>
      <c r="I26" s="21">
        <f>D6L1728C16</f>
        <v>1.1046612752327609E-4</v>
      </c>
      <c r="J26" s="16" t="s">
        <v>46222</v>
      </c>
      <c r="K26" s="21">
        <f>D8L819C3*D8L607C1</f>
        <v>1.2066945501266464E-4</v>
      </c>
      <c r="L26" s="16" t="s">
        <v>46223</v>
      </c>
      <c r="M26" s="21">
        <f>D6L1728C21</f>
        <v>5.0715123330429251E-3</v>
      </c>
      <c r="N26" s="16" t="s">
        <v>46224</v>
      </c>
      <c r="O26" s="21">
        <f>D8L819C5*D8L607C1</f>
        <v>5.539948245124722E-3</v>
      </c>
      <c r="P26" s="16" t="s">
        <v>46225</v>
      </c>
      <c r="Q26" s="21">
        <f>D6L1728C24</f>
        <v>5.0715123330429242E-3</v>
      </c>
      <c r="R26" s="16" t="s">
        <v>46226</v>
      </c>
      <c r="S26" s="21">
        <f>D8L819C7*D8L607C1</f>
        <v>5.5399482451247211E-3</v>
      </c>
      <c r="T26" s="16" t="s">
        <v>46227</v>
      </c>
      <c r="U26" s="21">
        <f>D6L1737C13</f>
        <v>1.1321392092747355E-3</v>
      </c>
      <c r="V26" s="16" t="s">
        <v>46228</v>
      </c>
      <c r="W26" s="21">
        <f>D8L819C9*D8L608C1</f>
        <v>1.1804812231941202E-3</v>
      </c>
      <c r="X26" s="16" t="s">
        <v>46229</v>
      </c>
      <c r="Y26" s="21">
        <f>D6L1737C16</f>
        <v>2.9435619441143127E-3</v>
      </c>
      <c r="Z26" s="16" t="s">
        <v>46230</v>
      </c>
      <c r="AA26" s="21">
        <f>D8L819C11*D8L608C1</f>
        <v>3.0692511803047133E-3</v>
      </c>
      <c r="AB26" s="16" t="s">
        <v>46231</v>
      </c>
      <c r="AC26" s="21">
        <f>D6L1737C21</f>
        <v>0.20381630506802001</v>
      </c>
      <c r="AD26" s="16" t="s">
        <v>46232</v>
      </c>
      <c r="AE26" s="21">
        <f>D8L819C13*D8L608C1</f>
        <v>0.21251920182831127</v>
      </c>
      <c r="AF26" s="16" t="s">
        <v>46233</v>
      </c>
      <c r="AG26" s="21">
        <f>D6L1737C24</f>
        <v>0.20381630506802001</v>
      </c>
      <c r="AH26" s="16" t="s">
        <v>46234</v>
      </c>
      <c r="AI26" s="21">
        <f>D8L819C15*D8L608C1</f>
        <v>0.21251920182831127</v>
      </c>
      <c r="AJ26" s="16" t="s">
        <v>46235</v>
      </c>
      <c r="AK26" s="21">
        <f>D6L1740C13</f>
        <v>1.6186321659345778E-3</v>
      </c>
      <c r="AL26" s="16" t="s">
        <v>46236</v>
      </c>
      <c r="AM26" s="21">
        <f>D8L819C17*D8L609C1</f>
        <v>1.664421652610901E-3</v>
      </c>
      <c r="AN26" s="16" t="s">
        <v>46237</v>
      </c>
      <c r="AO26" s="21">
        <f>D6L1740C16</f>
        <v>4.2084436314299067E-3</v>
      </c>
      <c r="AP26" s="16" t="s">
        <v>46238</v>
      </c>
      <c r="AQ26" s="21">
        <f>D8L819C19*D8L609C1</f>
        <v>4.3274962967883475E-3</v>
      </c>
      <c r="AR26" s="16" t="s">
        <v>46239</v>
      </c>
      <c r="AS26" s="21">
        <f>D6L1740C21</f>
        <v>0.28982822587456802</v>
      </c>
      <c r="AT26" s="16" t="s">
        <v>46240</v>
      </c>
      <c r="AU26" s="21">
        <f>D8L819C21*D8L609C1</f>
        <v>0.29802717679523222</v>
      </c>
      <c r="AV26" s="16" t="s">
        <v>46241</v>
      </c>
      <c r="AW26" s="21">
        <f>D6L1740C24</f>
        <v>0.28982822587456802</v>
      </c>
      <c r="AX26" s="16" t="s">
        <v>46242</v>
      </c>
      <c r="AY26" s="21">
        <f>D8L819C23*D8L609C1</f>
        <v>0.29802717679523222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3.0841285264140584E-2</v>
      </c>
      <c r="F27" s="16" t="s">
        <v>46244</v>
      </c>
      <c r="G27" s="21">
        <f>D8L820C1*D8L607C1</f>
        <v>3.3689975091503031E-2</v>
      </c>
      <c r="H27" s="16" t="s">
        <v>46245</v>
      </c>
      <c r="I27" s="21">
        <f>D6L1924C4</f>
        <v>0.41068907983484887</v>
      </c>
      <c r="J27" s="16" t="s">
        <v>46246</v>
      </c>
      <c r="K27" s="21">
        <f>D8L820C3*D8L607C1</f>
        <v>0.4486228362887234</v>
      </c>
      <c r="L27" s="16" t="s">
        <v>46247</v>
      </c>
      <c r="M27" s="21">
        <f>D6L1924C7</f>
        <v>3.6033835938002823</v>
      </c>
      <c r="N27" s="16" t="s">
        <v>46248</v>
      </c>
      <c r="O27" s="21">
        <f>D8L820C5*D8L607C1</f>
        <v>3.9362141519248723</v>
      </c>
      <c r="P27" s="16" t="s">
        <v>46249</v>
      </c>
      <c r="Q27" s="21">
        <f>D6L1924C10</f>
        <v>4.4710500360723415</v>
      </c>
      <c r="R27" s="16" t="s">
        <v>46250</v>
      </c>
      <c r="S27" s="21">
        <f>D8L820C7*D8L607C1</f>
        <v>4.8840235761276514</v>
      </c>
      <c r="T27" s="16" t="s">
        <v>46251</v>
      </c>
      <c r="U27" s="21">
        <f>D6L1924C2</f>
        <v>2.3059745623766944E-3</v>
      </c>
      <c r="V27" s="16" t="s">
        <v>46252</v>
      </c>
      <c r="W27" s="21">
        <f>D8L820C9*D8L608C1</f>
        <v>2.4044390033914828E-3</v>
      </c>
      <c r="X27" s="16" t="s">
        <v>46253</v>
      </c>
      <c r="Y27" s="21">
        <f>D6L1924C5</f>
        <v>2.628217804884387E-2</v>
      </c>
      <c r="Z27" s="16" t="s">
        <v>46254</v>
      </c>
      <c r="AA27" s="21">
        <f>D8L820C11*D8L608C1</f>
        <v>2.7404419383355094E-2</v>
      </c>
      <c r="AB27" s="16" t="s">
        <v>46255</v>
      </c>
      <c r="AC27" s="21">
        <f>D6L1924C8</f>
        <v>5.6325578445678888</v>
      </c>
      <c r="AD27" s="16" t="s">
        <v>46256</v>
      </c>
      <c r="AE27" s="21">
        <f>D8L820C13*D8L608C1</f>
        <v>5.8730664211574002</v>
      </c>
      <c r="AF27" s="16" t="s">
        <v>46257</v>
      </c>
      <c r="AG27" s="21">
        <f>D6L1924C11</f>
        <v>5.3009268423342375</v>
      </c>
      <c r="AH27" s="16" t="s">
        <v>46258</v>
      </c>
      <c r="AI27" s="21">
        <f>D8L820C15*D8L608C1</f>
        <v>5.52727487188612</v>
      </c>
      <c r="AJ27" s="16" t="s">
        <v>46259</v>
      </c>
      <c r="AK27" s="21">
        <f>D6L1924C3</f>
        <v>2.0220238349780355E-2</v>
      </c>
      <c r="AL27" s="16" t="s">
        <v>46260</v>
      </c>
      <c r="AM27" s="21">
        <f>D8L820C17*D8L609C1</f>
        <v>2.0792248689124354E-2</v>
      </c>
      <c r="AN27" s="16" t="s">
        <v>46261</v>
      </c>
      <c r="AO27" s="21">
        <f>D6L1924C6</f>
        <v>5.8175947663109552E-2</v>
      </c>
      <c r="AP27" s="16" t="s">
        <v>46262</v>
      </c>
      <c r="AQ27" s="21">
        <f>D8L820C19*D8L609C1</f>
        <v>5.9821687094504306E-2</v>
      </c>
      <c r="AR27" s="16" t="s">
        <v>46263</v>
      </c>
      <c r="AS27" s="21">
        <f>D6L1924C9</f>
        <v>4.0431526617107441</v>
      </c>
      <c r="AT27" s="16" t="s">
        <v>46264</v>
      </c>
      <c r="AU27" s="21">
        <f>D8L820C21*D8L609C1</f>
        <v>4.1575294106905538</v>
      </c>
      <c r="AV27" s="16" t="s">
        <v>46265</v>
      </c>
      <c r="AW27" s="21">
        <f>D6L1924C12</f>
        <v>3.4552766400777073</v>
      </c>
      <c r="AX27" s="16" t="s">
        <v>46266</v>
      </c>
      <c r="AY27" s="21">
        <f>D8L820C23*D8L609C1</f>
        <v>3.5530229637969679</v>
      </c>
      <c r="AZ27" s="16" t="s">
        <v>46267</v>
      </c>
      <c r="BA27" s="21">
        <f>D6L1819C5/D6L1819C7</f>
        <v>4.4161290244503743E-2</v>
      </c>
      <c r="BB27" s="16" t="s">
        <v>46268</v>
      </c>
      <c r="BC27" s="21">
        <f>D8L820C25*D8L608C1</f>
        <v>4.6046964453301267E-2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AEAE9-E6E4-4640-8F98-DC8380312FC9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2.6182400841172808E-3</v>
      </c>
      <c r="F8" s="16" t="s">
        <v>46298</v>
      </c>
      <c r="G8" s="6">
        <f>D8L703C4</f>
        <v>7.8821022222056347E-4</v>
      </c>
      <c r="H8" s="16" t="s">
        <v>46299</v>
      </c>
      <c r="I8" s="6">
        <f>D8L703C6</f>
        <v>2.1617186252110535E-3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0.7682080486324756</v>
      </c>
      <c r="F10" s="16" t="s">
        <v>46304</v>
      </c>
      <c r="G10" s="6">
        <f>D8L710C4</f>
        <v>-1.314689276658787E-3</v>
      </c>
      <c r="H10" s="16" t="s">
        <v>46305</v>
      </c>
      <c r="I10" s="6">
        <f>D8L710C6</f>
        <v>3.3621633266563812E-3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12.499661926206617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5.002400448826628</v>
      </c>
      <c r="F12" s="16" t="s">
        <v>46308</v>
      </c>
      <c r="G12" s="6">
        <f>D8L712C4</f>
        <v>0.69983311212007948</v>
      </c>
      <c r="H12" s="16" t="s">
        <v>46309</v>
      </c>
      <c r="I12" s="6">
        <f>D8L712C6</f>
        <v>0.74355477474155418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1.0046017776184681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4.5392726444615299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6.3140462901884362</v>
      </c>
      <c r="F18" s="16" t="s">
        <v>46318</v>
      </c>
      <c r="G18" s="6">
        <f>D8L723C4</f>
        <v>1.1385226032098135</v>
      </c>
      <c r="H18" s="16" t="s">
        <v>46319</v>
      </c>
      <c r="I18" s="6">
        <f>D8L723C6</f>
        <v>5.6188216619442928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0.32020629803918604</v>
      </c>
      <c r="F21" s="16" t="s">
        <v>46327</v>
      </c>
      <c r="G21" s="6">
        <f>D8L726C4</f>
        <v>8.4327907786118345E-2</v>
      </c>
      <c r="H21" s="16" t="s">
        <v>46328</v>
      </c>
      <c r="I21" s="6">
        <f>D8L726C6</f>
        <v>0.3779757847374926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0.26018388627523303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1.4135614196101577E-2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0.1719661039894306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0.67535965352912308</v>
      </c>
      <c r="F26" s="16" t="s">
        <v>46338</v>
      </c>
      <c r="G26" s="6">
        <f>D8L732C4</f>
        <v>0.12646738493216833</v>
      </c>
      <c r="H26" s="16" t="s">
        <v>46339</v>
      </c>
      <c r="I26" s="6">
        <f>D8L732C6</f>
        <v>1.2171956914858296E-2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50.565811752191692</v>
      </c>
      <c r="F27" s="16" t="s">
        <v>46341</v>
      </c>
      <c r="G27" s="6">
        <f>D8L730C4</f>
        <v>3.611482531235485</v>
      </c>
      <c r="H27" s="16" t="s">
        <v>46342</v>
      </c>
      <c r="I27" s="6">
        <f>D8L730C6</f>
        <v>10.071355296120592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18.306414575495108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362.77217574894019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E6DFD-F80C-4CCA-B6C0-9E41E6FE73FC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1.2129534113339195E-2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204.15206373328886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1.3771398114274043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384.01830792886665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4.3268156317810301E-2</v>
      </c>
      <c r="F9" s="16" t="s">
        <v>46384</v>
      </c>
      <c r="G9" s="6">
        <f>D8L802C10</f>
        <v>3.0752206324677143E-2</v>
      </c>
      <c r="H9" s="16" t="s">
        <v>46385</v>
      </c>
      <c r="I9" s="6">
        <f>D8L802C18</f>
        <v>1.0966838619923438E-3</v>
      </c>
      <c r="J9" s="16" t="s">
        <v>46386</v>
      </c>
      <c r="K9" s="6">
        <f>D8L802C4</f>
        <v>0.11249720642630676</v>
      </c>
      <c r="L9" s="16" t="s">
        <v>46387</v>
      </c>
      <c r="M9" s="6">
        <f>D8L802C12</f>
        <v>7.9955736444160513E-2</v>
      </c>
      <c r="N9" s="16" t="s">
        <v>46388</v>
      </c>
      <c r="O9" s="6">
        <f>D8L802C20</f>
        <v>2.8513780411800896E-3</v>
      </c>
      <c r="P9" s="16" t="s">
        <v>46389</v>
      </c>
      <c r="Q9" s="6">
        <f>D8L802C6</f>
        <v>5.7326588152407023</v>
      </c>
      <c r="R9" s="16" t="s">
        <v>46390</v>
      </c>
      <c r="S9" s="6">
        <f>D8L802C14</f>
        <v>11.773067911732296</v>
      </c>
      <c r="T9" s="16" t="s">
        <v>46391</v>
      </c>
      <c r="U9" s="6">
        <f>D8L802C22</f>
        <v>0.14059717861286897</v>
      </c>
      <c r="V9" s="16" t="s">
        <v>46392</v>
      </c>
      <c r="W9" s="6">
        <f>D8L802C8</f>
        <v>5.7326588152407014</v>
      </c>
      <c r="X9" s="16" t="s">
        <v>46393</v>
      </c>
      <c r="Y9" s="6">
        <f>D8L802C16</f>
        <v>11.773067911732294</v>
      </c>
      <c r="Z9" s="16" t="s">
        <v>46394</v>
      </c>
      <c r="AA9" s="6">
        <f>D8L802C24</f>
        <v>0.14059717861286894</v>
      </c>
      <c r="AB9" s="16" t="s">
        <v>46395</v>
      </c>
      <c r="AC9" s="6">
        <f>D8L802C26</f>
        <v>0.28376863591067225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5.6600227760130357E-2</v>
      </c>
      <c r="F10" s="16" t="s">
        <v>46397</v>
      </c>
      <c r="G10" s="6">
        <f>D8L803C10</f>
        <v>2.6546340123694553E-2</v>
      </c>
      <c r="H10" s="16" t="s">
        <v>46398</v>
      </c>
      <c r="I10" s="6">
        <f>D8L803C18</f>
        <v>2.1016329575126735E-2</v>
      </c>
      <c r="J10" s="16" t="s">
        <v>46399</v>
      </c>
      <c r="K10" s="6">
        <f>D8L803C4</f>
        <v>0.14716059217633912</v>
      </c>
      <c r="L10" s="16" t="s">
        <v>46400</v>
      </c>
      <c r="M10" s="6">
        <f>D8L803C12</f>
        <v>6.9020484321605721E-2</v>
      </c>
      <c r="N10" s="16" t="s">
        <v>46401</v>
      </c>
      <c r="O10" s="6">
        <f>D8L803C20</f>
        <v>5.4642456895329518E-2</v>
      </c>
      <c r="P10" s="16" t="s">
        <v>46402</v>
      </c>
      <c r="Q10" s="6">
        <f>D8L803C6</f>
        <v>6.1235163620530875</v>
      </c>
      <c r="R10" s="16" t="s">
        <v>46403</v>
      </c>
      <c r="S10" s="6">
        <f>D8L803C14</f>
        <v>10.815395761085787</v>
      </c>
      <c r="T10" s="16" t="s">
        <v>46404</v>
      </c>
      <c r="U10" s="6">
        <f>D8L803C22</f>
        <v>3.3133206189080679</v>
      </c>
      <c r="V10" s="16" t="s">
        <v>46405</v>
      </c>
      <c r="W10" s="6">
        <f>D8L803C8</f>
        <v>6.1235163620530884</v>
      </c>
      <c r="X10" s="16" t="s">
        <v>46406</v>
      </c>
      <c r="Y10" s="6">
        <f>D8L803C16</f>
        <v>10.815395761085785</v>
      </c>
      <c r="Z10" s="16" t="s">
        <v>46407</v>
      </c>
      <c r="AA10" s="6">
        <f>D8L803C24</f>
        <v>3.3133206189080679</v>
      </c>
      <c r="AB10" s="16" t="s">
        <v>46408</v>
      </c>
      <c r="AC10" s="6">
        <f>D8L803C26</f>
        <v>0.28370973582931042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4.0660678706728688E-2</v>
      </c>
      <c r="F11" s="16" t="s">
        <v>46410</v>
      </c>
      <c r="G11" s="6">
        <f>D8L804C10</f>
        <v>-6.178108447034889E-3</v>
      </c>
      <c r="H11" s="16" t="s">
        <v>46411</v>
      </c>
      <c r="I11" s="6">
        <f>D8L804C18</f>
        <v>8.3848349291944218E-3</v>
      </c>
      <c r="J11" s="16" t="s">
        <v>46412</v>
      </c>
      <c r="K11" s="6">
        <f>D8L804C4</f>
        <v>0.10571776463749462</v>
      </c>
      <c r="L11" s="16" t="s">
        <v>46413</v>
      </c>
      <c r="M11" s="6">
        <f>D8L804C12</f>
        <v>-1.6063081962290674E-2</v>
      </c>
      <c r="N11" s="16" t="s">
        <v>46414</v>
      </c>
      <c r="O11" s="6">
        <f>D8L804C20</f>
        <v>2.1800570815905494E-2</v>
      </c>
      <c r="P11" s="16" t="s">
        <v>46415</v>
      </c>
      <c r="Q11" s="6">
        <f>D8L804C6</f>
        <v>4.6261159498460414</v>
      </c>
      <c r="R11" s="16" t="s">
        <v>46416</v>
      </c>
      <c r="S11" s="6">
        <f>D8L804C14</f>
        <v>-0.41535408644798139</v>
      </c>
      <c r="T11" s="16" t="s">
        <v>46417</v>
      </c>
      <c r="U11" s="6">
        <f>D8L804C22</f>
        <v>1.3830719324888838</v>
      </c>
      <c r="V11" s="16" t="s">
        <v>46418</v>
      </c>
      <c r="W11" s="6">
        <f>D8L804C8</f>
        <v>4.6261159498460405</v>
      </c>
      <c r="X11" s="16" t="s">
        <v>46419</v>
      </c>
      <c r="Y11" s="6">
        <f>D8L804C16</f>
        <v>-0.41535408644798139</v>
      </c>
      <c r="Z11" s="16" t="s">
        <v>46420</v>
      </c>
      <c r="AA11" s="6">
        <f>D8L804C24</f>
        <v>1.3830719324888838</v>
      </c>
      <c r="AB11" s="16" t="s">
        <v>46421</v>
      </c>
      <c r="AC11" s="6">
        <f>D8L804C26</f>
        <v>1.4123884658793476E-3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6.8149250150377039E-2</v>
      </c>
      <c r="F12" s="16" t="s">
        <v>46423</v>
      </c>
      <c r="G12" s="6">
        <f>D8L805C10</f>
        <v>2.1760349218661136E-2</v>
      </c>
      <c r="H12" s="16" t="s">
        <v>46424</v>
      </c>
      <c r="I12" s="6">
        <f>D8L805C18</f>
        <v>2.9039420046978386E-2</v>
      </c>
      <c r="J12" s="16" t="s">
        <v>46425</v>
      </c>
      <c r="K12" s="6">
        <f>D8L805C4</f>
        <v>0.17718805039098071</v>
      </c>
      <c r="L12" s="16" t="s">
        <v>46426</v>
      </c>
      <c r="M12" s="6">
        <f>D8L805C12</f>
        <v>5.6576907968519073E-2</v>
      </c>
      <c r="N12" s="16" t="s">
        <v>46427</v>
      </c>
      <c r="O12" s="6">
        <f>D8L805C20</f>
        <v>7.550249212214391E-2</v>
      </c>
      <c r="P12" s="16" t="s">
        <v>46428</v>
      </c>
      <c r="Q12" s="6">
        <f>D8L805C6</f>
        <v>7.6591804843576217</v>
      </c>
      <c r="R12" s="16" t="s">
        <v>46429</v>
      </c>
      <c r="S12" s="6">
        <f>D8L805C14</f>
        <v>31.305815797788856</v>
      </c>
      <c r="T12" s="16" t="s">
        <v>46430</v>
      </c>
      <c r="U12" s="6">
        <f>D8L805C22</f>
        <v>4.952969854591502</v>
      </c>
      <c r="V12" s="16" t="s">
        <v>46431</v>
      </c>
      <c r="W12" s="6">
        <f>D8L805C8</f>
        <v>7.6591804843576217</v>
      </c>
      <c r="X12" s="16" t="s">
        <v>46432</v>
      </c>
      <c r="Y12" s="6">
        <f>D8L805C16</f>
        <v>31.305815797788856</v>
      </c>
      <c r="Z12" s="16" t="s">
        <v>46433</v>
      </c>
      <c r="AA12" s="6">
        <f>D8L805C24</f>
        <v>4.952969854591502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2.8549644971416356E-2</v>
      </c>
      <c r="F13" s="16" t="s">
        <v>46436</v>
      </c>
      <c r="G13" s="6">
        <f>D8L806C10</f>
        <v>2.0861575580879668E-3</v>
      </c>
      <c r="H13" s="16" t="s">
        <v>46437</v>
      </c>
      <c r="I13" s="6">
        <f>D8L806C18</f>
        <v>1.8451854292883797E-2</v>
      </c>
      <c r="J13" s="16" t="s">
        <v>46438</v>
      </c>
      <c r="K13" s="6">
        <f>D8L806C4</f>
        <v>7.4229076925682397E-2</v>
      </c>
      <c r="L13" s="16" t="s">
        <v>46439</v>
      </c>
      <c r="M13" s="6">
        <f>D8L806C12</f>
        <v>5.424009651028721E-3</v>
      </c>
      <c r="N13" s="16" t="s">
        <v>46440</v>
      </c>
      <c r="O13" s="6">
        <f>D8L806C20</f>
        <v>4.797482116149801E-2</v>
      </c>
      <c r="P13" s="16" t="s">
        <v>46441</v>
      </c>
      <c r="Q13" s="6">
        <f>D8L806C6</f>
        <v>3.4812120518727596</v>
      </c>
      <c r="R13" s="16" t="s">
        <v>46442</v>
      </c>
      <c r="S13" s="6">
        <f>D8L806C14</f>
        <v>4.1186701026762078</v>
      </c>
      <c r="T13" s="16" t="s">
        <v>46443</v>
      </c>
      <c r="U13" s="6">
        <f>D8L806C22</f>
        <v>3.4628213150582305</v>
      </c>
      <c r="V13" s="16" t="s">
        <v>46444</v>
      </c>
      <c r="W13" s="6">
        <f>D8L806C8</f>
        <v>3.4812120518727592</v>
      </c>
      <c r="X13" s="16" t="s">
        <v>46445</v>
      </c>
      <c r="Y13" s="6">
        <f>D8L806C16</f>
        <v>4.1186701026762069</v>
      </c>
      <c r="Z13" s="16" t="s">
        <v>46446</v>
      </c>
      <c r="AA13" s="6">
        <f>D8L806C24</f>
        <v>3.4628213150582301</v>
      </c>
      <c r="AB13" s="16" t="s">
        <v>46447</v>
      </c>
      <c r="AC13" s="6">
        <f>D8L806C26</f>
        <v>-7.9572740604142675E-7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3.8590999873984941E-2</v>
      </c>
      <c r="F14" s="16" t="s">
        <v>46449</v>
      </c>
      <c r="G14" s="6">
        <f>D8L807C10</f>
        <v>3.3088102815182633E-3</v>
      </c>
      <c r="H14" s="16" t="s">
        <v>46450</v>
      </c>
      <c r="I14" s="6">
        <f>D8L807C18</f>
        <v>4.7141358907216151E-2</v>
      </c>
      <c r="J14" s="16" t="s">
        <v>46451</v>
      </c>
      <c r="K14" s="6">
        <f>D8L807C4</f>
        <v>0.1003365996723609</v>
      </c>
      <c r="L14" s="16" t="s">
        <v>46452</v>
      </c>
      <c r="M14" s="6">
        <f>D8L807C12</f>
        <v>8.6029067319475135E-3</v>
      </c>
      <c r="N14" s="16" t="s">
        <v>46453</v>
      </c>
      <c r="O14" s="6">
        <f>D8L807C20</f>
        <v>0.1225675331587619</v>
      </c>
      <c r="P14" s="16" t="s">
        <v>46454</v>
      </c>
      <c r="Q14" s="6">
        <f>D8L807C6</f>
        <v>3.200615885460766</v>
      </c>
      <c r="R14" s="16" t="s">
        <v>46455</v>
      </c>
      <c r="S14" s="6">
        <f>D8L807C14</f>
        <v>-3.4786718058349888</v>
      </c>
      <c r="T14" s="16" t="s">
        <v>46456</v>
      </c>
      <c r="U14" s="6">
        <f>D8L807C22</f>
        <v>7.318186798033107</v>
      </c>
      <c r="V14" s="16" t="s">
        <v>46457</v>
      </c>
      <c r="W14" s="6">
        <f>D8L807C8</f>
        <v>3.2006158854607669</v>
      </c>
      <c r="X14" s="16" t="s">
        <v>46458</v>
      </c>
      <c r="Y14" s="6">
        <f>D8L807C16</f>
        <v>-3.4786718058349884</v>
      </c>
      <c r="Z14" s="16" t="s">
        <v>46459</v>
      </c>
      <c r="AA14" s="6">
        <f>D8L807C24</f>
        <v>7.318186798033107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3.4514197231487458E-2</v>
      </c>
      <c r="F15" s="16" t="s">
        <v>46462</v>
      </c>
      <c r="G15" s="6">
        <f>D8L808C10</f>
        <v>-1.1593591375988685E-3</v>
      </c>
      <c r="H15" s="16" t="s">
        <v>46463</v>
      </c>
      <c r="I15" s="6">
        <f>D8L808C18</f>
        <v>1.4420316621059063E-2</v>
      </c>
      <c r="J15" s="16" t="s">
        <v>46464</v>
      </c>
      <c r="K15" s="6">
        <f>D8L808C4</f>
        <v>8.9736912801867477E-2</v>
      </c>
      <c r="L15" s="16" t="s">
        <v>46465</v>
      </c>
      <c r="M15" s="6">
        <f>D8L808C12</f>
        <v>-3.0143337577570447E-3</v>
      </c>
      <c r="N15" s="16" t="s">
        <v>46466</v>
      </c>
      <c r="O15" s="6">
        <f>D8L808C20</f>
        <v>3.7492823214753598E-2</v>
      </c>
      <c r="P15" s="16" t="s">
        <v>46467</v>
      </c>
      <c r="Q15" s="6">
        <f>D8L808C6</f>
        <v>3.8045746111796501</v>
      </c>
      <c r="R15" s="16" t="s">
        <v>46468</v>
      </c>
      <c r="S15" s="6">
        <f>D8L808C14</f>
        <v>5.7072850902171552</v>
      </c>
      <c r="T15" s="16" t="s">
        <v>46469</v>
      </c>
      <c r="U15" s="6">
        <f>D8L808C22</f>
        <v>2.4368432502269055</v>
      </c>
      <c r="V15" s="16" t="s">
        <v>46470</v>
      </c>
      <c r="W15" s="6">
        <f>D8L808C8</f>
        <v>3.8045746111796497</v>
      </c>
      <c r="X15" s="16" t="s">
        <v>46471</v>
      </c>
      <c r="Y15" s="6">
        <f>D8L808C16</f>
        <v>5.707285090217157</v>
      </c>
      <c r="Z15" s="16" t="s">
        <v>46472</v>
      </c>
      <c r="AA15" s="6">
        <f>D8L808C24</f>
        <v>2.436843250226906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5.9046454696955832E-2</v>
      </c>
      <c r="F16" s="16" t="s">
        <v>46475</v>
      </c>
      <c r="G16" s="6">
        <f>D8L809C10</f>
        <v>-4.1386627337100891E-2</v>
      </c>
      <c r="H16" s="16" t="s">
        <v>46476</v>
      </c>
      <c r="I16" s="6">
        <f>D8L809C18</f>
        <v>1.3561921290348544E-3</v>
      </c>
      <c r="J16" s="16" t="s">
        <v>46477</v>
      </c>
      <c r="K16" s="6">
        <f>D8L809C4</f>
        <v>0.15352078221208471</v>
      </c>
      <c r="L16" s="16" t="s">
        <v>46478</v>
      </c>
      <c r="M16" s="6">
        <f>D8L809C12</f>
        <v>-0.10760523107646189</v>
      </c>
      <c r="N16" s="16" t="s">
        <v>46479</v>
      </c>
      <c r="O16" s="6">
        <f>D8L809C20</f>
        <v>3.526099535490611E-3</v>
      </c>
      <c r="P16" s="16" t="s">
        <v>46480</v>
      </c>
      <c r="Q16" s="6">
        <f>D8L809C6</f>
        <v>7.7458620296484204</v>
      </c>
      <c r="R16" s="16" t="s">
        <v>46481</v>
      </c>
      <c r="S16" s="6">
        <f>D8L809C14</f>
        <v>-35.980461048933172</v>
      </c>
      <c r="T16" s="16" t="s">
        <v>46482</v>
      </c>
      <c r="U16" s="6">
        <f>D8L809C22</f>
        <v>0.19225910789628367</v>
      </c>
      <c r="V16" s="16" t="s">
        <v>46483</v>
      </c>
      <c r="W16" s="6">
        <f>D8L809C8</f>
        <v>7.7458620296484222</v>
      </c>
      <c r="X16" s="16" t="s">
        <v>46484</v>
      </c>
      <c r="Y16" s="6">
        <f>D8L809C16</f>
        <v>-35.980461048933172</v>
      </c>
      <c r="Z16" s="16" t="s">
        <v>46485</v>
      </c>
      <c r="AA16" s="6">
        <f>D8L809C24</f>
        <v>0.19225910789628364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2.2101973566009146E-2</v>
      </c>
      <c r="F17" s="16" t="s">
        <v>46488</v>
      </c>
      <c r="G17" s="6">
        <f>D8L810C10</f>
        <v>3.0752720183745096E-2</v>
      </c>
      <c r="H17" s="16" t="s">
        <v>46489</v>
      </c>
      <c r="I17" s="6">
        <f>D8L810C18</f>
        <v>5.1993098358243874E-2</v>
      </c>
      <c r="J17" s="16" t="s">
        <v>46490</v>
      </c>
      <c r="K17" s="6">
        <f>D8L810C4</f>
        <v>5.74651312716239E-2</v>
      </c>
      <c r="L17" s="16" t="s">
        <v>46491</v>
      </c>
      <c r="M17" s="6">
        <f>D8L810C12</f>
        <v>7.9957072477737229E-2</v>
      </c>
      <c r="N17" s="16" t="s">
        <v>46492</v>
      </c>
      <c r="O17" s="6">
        <f>D8L810C20</f>
        <v>0.1351820557314338</v>
      </c>
      <c r="P17" s="16" t="s">
        <v>46493</v>
      </c>
      <c r="Q17" s="6">
        <f>D8L810C6</f>
        <v>3.020776007909634</v>
      </c>
      <c r="R17" s="16" t="s">
        <v>46494</v>
      </c>
      <c r="S17" s="6">
        <f>D8L810C14</f>
        <v>45.560967103852597</v>
      </c>
      <c r="T17" s="16" t="s">
        <v>46495</v>
      </c>
      <c r="U17" s="6">
        <f>D8L810C22</f>
        <v>11.04584087900443</v>
      </c>
      <c r="V17" s="16" t="s">
        <v>46496</v>
      </c>
      <c r="W17" s="6">
        <f>D8L810C8</f>
        <v>3.020776007909634</v>
      </c>
      <c r="X17" s="16" t="s">
        <v>46497</v>
      </c>
      <c r="Y17" s="6">
        <f>D8L810C16</f>
        <v>45.560967103852597</v>
      </c>
      <c r="Z17" s="16" t="s">
        <v>46498</v>
      </c>
      <c r="AA17" s="6">
        <f>D8L810C24</f>
        <v>11.045840879004428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2.4238118771735203E-2</v>
      </c>
      <c r="F18" s="16" t="s">
        <v>46501</v>
      </c>
      <c r="G18" s="6">
        <f>D8L811C10</f>
        <v>-1.6994046971159606E-2</v>
      </c>
      <c r="H18" s="16" t="s">
        <v>46502</v>
      </c>
      <c r="I18" s="6">
        <f>D8L811C18</f>
        <v>2.3582618501615003E-2</v>
      </c>
      <c r="J18" s="16" t="s">
        <v>46503</v>
      </c>
      <c r="K18" s="6">
        <f>D8L811C4</f>
        <v>6.301910880651182E-2</v>
      </c>
      <c r="L18" s="16" t="s">
        <v>46504</v>
      </c>
      <c r="M18" s="6">
        <f>D8L811C12</f>
        <v>-4.4184522125014815E-2</v>
      </c>
      <c r="N18" s="16" t="s">
        <v>46505</v>
      </c>
      <c r="O18" s="6">
        <f>D8L811C20</f>
        <v>6.1314808104198731E-2</v>
      </c>
      <c r="P18" s="16" t="s">
        <v>46506</v>
      </c>
      <c r="Q18" s="6">
        <f>D8L811C6</f>
        <v>4.4157224911864876</v>
      </c>
      <c r="R18" s="16" t="s">
        <v>46507</v>
      </c>
      <c r="S18" s="6">
        <f>D8L811C14</f>
        <v>6.0228739530756261</v>
      </c>
      <c r="T18" s="16" t="s">
        <v>46508</v>
      </c>
      <c r="U18" s="6">
        <f>D8L811C22</f>
        <v>6.1984415341452497</v>
      </c>
      <c r="V18" s="16" t="s">
        <v>46509</v>
      </c>
      <c r="W18" s="6">
        <f>D8L811C8</f>
        <v>4.4157224911864876</v>
      </c>
      <c r="X18" s="16" t="s">
        <v>46510</v>
      </c>
      <c r="Y18" s="6">
        <f>D8L811C16</f>
        <v>6.0228739530756341</v>
      </c>
      <c r="Z18" s="16" t="s">
        <v>46511</v>
      </c>
      <c r="AA18" s="6">
        <f>D8L811C24</f>
        <v>6.1984415341452497</v>
      </c>
      <c r="AB18" s="16" t="s">
        <v>46512</v>
      </c>
      <c r="AC18" s="6">
        <f>D8L811C26</f>
        <v>0.14984953883647795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6.7549924309165024E-2</v>
      </c>
      <c r="F19" s="16" t="s">
        <v>46514</v>
      </c>
      <c r="G19" s="6">
        <f>D8L812C10+D8L818C10</f>
        <v>6.6321506508993752E-2</v>
      </c>
      <c r="H19" s="16" t="s">
        <v>46515</v>
      </c>
      <c r="I19" s="6">
        <f>D8L812C18+D8L818C18</f>
        <v>0.14869189406045272</v>
      </c>
      <c r="J19" s="16" t="s">
        <v>46516</v>
      </c>
      <c r="K19" s="6">
        <f>D8L812C4+D8L818C4</f>
        <v>0.1756298032038284</v>
      </c>
      <c r="L19" s="16" t="s">
        <v>46517</v>
      </c>
      <c r="M19" s="6">
        <f>D8L812C12+D8L818C12</f>
        <v>0.17243591692338398</v>
      </c>
      <c r="N19" s="16" t="s">
        <v>46518</v>
      </c>
      <c r="O19" s="6">
        <f>D8L812C20+D8L818C20</f>
        <v>0.38659892455717687</v>
      </c>
      <c r="P19" s="16" t="s">
        <v>46519</v>
      </c>
      <c r="Q19" s="6">
        <f>D8L812C6+D8L818C6</f>
        <v>9.8517205315970955</v>
      </c>
      <c r="R19" s="16" t="s">
        <v>46520</v>
      </c>
      <c r="S19" s="6">
        <f>D8L812C14+D8L818C14</f>
        <v>8.6037857903175929</v>
      </c>
      <c r="T19" s="16" t="s">
        <v>46521</v>
      </c>
      <c r="U19" s="6">
        <f>D8L812C22+D8L818C22</f>
        <v>32.135622773048041</v>
      </c>
      <c r="V19" s="16" t="s">
        <v>46522</v>
      </c>
      <c r="W19" s="6">
        <f>D8L812C8+D8L818C8</f>
        <v>9.8517205315970955</v>
      </c>
      <c r="X19" s="16" t="s">
        <v>46523</v>
      </c>
      <c r="Y19" s="6">
        <f>D8L812C16+D8L818C16</f>
        <v>8.6037857903175947</v>
      </c>
      <c r="Z19" s="16" t="s">
        <v>46524</v>
      </c>
      <c r="AA19" s="6">
        <f>D8L812C24+D8L818C24</f>
        <v>32.135622773048041</v>
      </c>
      <c r="AB19" s="16" t="s">
        <v>46525</v>
      </c>
      <c r="AC19" s="6">
        <f>D8L812C26+D8L818C26</f>
        <v>0.23843070637206781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0.10371582985759085</v>
      </c>
      <c r="F20" s="16" t="s">
        <v>46527</v>
      </c>
      <c r="G20" s="6">
        <f>D8L813C10</f>
        <v>2.3762335740327451E-2</v>
      </c>
      <c r="H20" s="16" t="s">
        <v>46528</v>
      </c>
      <c r="I20" s="6">
        <f>D8L813C18</f>
        <v>6.1358863330485812E-2</v>
      </c>
      <c r="J20" s="16" t="s">
        <v>46529</v>
      </c>
      <c r="K20" s="6">
        <f>D8L813C4</f>
        <v>0.2696611576297358</v>
      </c>
      <c r="L20" s="16" t="s">
        <v>46530</v>
      </c>
      <c r="M20" s="6">
        <f>D8L813C12</f>
        <v>6.1782072924851307E-2</v>
      </c>
      <c r="N20" s="16" t="s">
        <v>46531</v>
      </c>
      <c r="O20" s="6">
        <f>D8L813C20</f>
        <v>0.15953304465926268</v>
      </c>
      <c r="P20" s="16" t="s">
        <v>46532</v>
      </c>
      <c r="Q20" s="6">
        <f>D8L813C6</f>
        <v>13.612565568729256</v>
      </c>
      <c r="R20" s="16" t="s">
        <v>46533</v>
      </c>
      <c r="S20" s="6">
        <f>D8L813C14</f>
        <v>9.7495457233342382</v>
      </c>
      <c r="T20" s="16" t="s">
        <v>46534</v>
      </c>
      <c r="U20" s="6">
        <f>D8L813C22</f>
        <v>13.189250928862638</v>
      </c>
      <c r="V20" s="16" t="s">
        <v>46535</v>
      </c>
      <c r="W20" s="6">
        <f>D8L813C8</f>
        <v>13.612565568729257</v>
      </c>
      <c r="X20" s="16" t="s">
        <v>46536</v>
      </c>
      <c r="Y20" s="6">
        <f>D8L813C16</f>
        <v>9.7495457233342382</v>
      </c>
      <c r="Z20" s="16" t="s">
        <v>46537</v>
      </c>
      <c r="AA20" s="6">
        <f>D8L813C24</f>
        <v>13.189250928862638</v>
      </c>
      <c r="AB20" s="16" t="s">
        <v>46538</v>
      </c>
      <c r="AC20" s="6">
        <f>D8L813C26</f>
        <v>0.17475414104526074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5.5730695240617349E-2</v>
      </c>
      <c r="F21" s="16" t="s">
        <v>46540</v>
      </c>
      <c r="G21" s="6">
        <f>D8L814C10</f>
        <v>3.5944597042773335E-2</v>
      </c>
      <c r="H21" s="16" t="s">
        <v>46541</v>
      </c>
      <c r="I21" s="6">
        <f>D8L814C18</f>
        <v>6.7111106648388005E-3</v>
      </c>
      <c r="J21" s="16" t="s">
        <v>46542</v>
      </c>
      <c r="K21" s="6">
        <f>D8L814C4</f>
        <v>0.14489980762560487</v>
      </c>
      <c r="L21" s="16" t="s">
        <v>46543</v>
      </c>
      <c r="M21" s="6">
        <f>D8L814C12</f>
        <v>9.3455952311210774E-2</v>
      </c>
      <c r="N21" s="16" t="s">
        <v>46544</v>
      </c>
      <c r="O21" s="6">
        <f>D8L814C20</f>
        <v>1.7448887728580886E-2</v>
      </c>
      <c r="P21" s="16" t="s">
        <v>46545</v>
      </c>
      <c r="Q21" s="6">
        <f>D8L814C6</f>
        <v>6.8002445428627221</v>
      </c>
      <c r="R21" s="16" t="s">
        <v>46546</v>
      </c>
      <c r="S21" s="6">
        <f>D8L814C14</f>
        <v>20.241465678271712</v>
      </c>
      <c r="T21" s="16" t="s">
        <v>46547</v>
      </c>
      <c r="U21" s="6">
        <f>D8L814C22</f>
        <v>1.1361886354888611</v>
      </c>
      <c r="V21" s="16" t="s">
        <v>46548</v>
      </c>
      <c r="W21" s="6">
        <f>D8L814C8</f>
        <v>6.8002445428627212</v>
      </c>
      <c r="X21" s="16" t="s">
        <v>46549</v>
      </c>
      <c r="Y21" s="6">
        <f>D8L814C16</f>
        <v>20.241465678271712</v>
      </c>
      <c r="Z21" s="16" t="s">
        <v>46550</v>
      </c>
      <c r="AA21" s="6">
        <f>D8L814C24</f>
        <v>1.1361886354888611</v>
      </c>
      <c r="AB21" s="16" t="s">
        <v>46551</v>
      </c>
      <c r="AC21" s="6">
        <f>D8L814C26</f>
        <v>0.31249739396094023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1.1320107605721916</v>
      </c>
      <c r="F24" s="16" t="s">
        <v>46555</v>
      </c>
      <c r="G24" s="6">
        <f>D8L817C10</f>
        <v>5.4759688246525814E-2</v>
      </c>
      <c r="H24" s="16" t="s">
        <v>46556</v>
      </c>
      <c r="I24" s="6">
        <f>D8L817C18</f>
        <v>3.5690852802174773E-2</v>
      </c>
      <c r="J24" s="16" t="s">
        <v>46557</v>
      </c>
      <c r="K24" s="6">
        <f>D8L817C4</f>
        <v>2.9432279774876995</v>
      </c>
      <c r="L24" s="16" t="s">
        <v>46558</v>
      </c>
      <c r="M24" s="6">
        <f>D8L817C12</f>
        <v>0.14237518944096708</v>
      </c>
      <c r="N24" s="16" t="s">
        <v>46559</v>
      </c>
      <c r="O24" s="6">
        <f>D8L817C20</f>
        <v>9.2796217285654403E-2</v>
      </c>
      <c r="P24" s="16" t="s">
        <v>46560</v>
      </c>
      <c r="Q24" s="6">
        <f>D8L817C6</f>
        <v>7.4119643359827476</v>
      </c>
      <c r="R24" s="16" t="s">
        <v>46561</v>
      </c>
      <c r="S24" s="6">
        <f>D8L817C14</f>
        <v>1.1023815340182566</v>
      </c>
      <c r="T24" s="16" t="s">
        <v>46562</v>
      </c>
      <c r="U24" s="6">
        <f>D8L817C22</f>
        <v>0.2562903389161747</v>
      </c>
      <c r="V24" s="16" t="s">
        <v>46563</v>
      </c>
      <c r="W24" s="6">
        <f>D8L817C8</f>
        <v>7.4119643359827476</v>
      </c>
      <c r="X24" s="16" t="s">
        <v>46564</v>
      </c>
      <c r="Y24" s="6">
        <f>D8L817C16</f>
        <v>1.1023815340182566</v>
      </c>
      <c r="Z24" s="16" t="s">
        <v>46565</v>
      </c>
      <c r="AA24" s="6">
        <f>D8L817C24</f>
        <v>0.2562903389161747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1.1361987019493341E-3</v>
      </c>
      <c r="F25" s="16" t="s">
        <v>46568</v>
      </c>
      <c r="G25" s="6">
        <f>D8L818C10</f>
        <v>5.059484578236749E-2</v>
      </c>
      <c r="H25" s="16" t="s">
        <v>46569</v>
      </c>
      <c r="I25" s="6">
        <f>D8L818C18</f>
        <v>9.9831453782191493E-2</v>
      </c>
      <c r="J25" s="16" t="s">
        <v>46570</v>
      </c>
      <c r="K25" s="6">
        <f>D8L818C4</f>
        <v>2.9541166250682521E-3</v>
      </c>
      <c r="L25" s="16" t="s">
        <v>46571</v>
      </c>
      <c r="M25" s="6">
        <f>D8L818C12</f>
        <v>0.13154659903415558</v>
      </c>
      <c r="N25" s="16" t="s">
        <v>46572</v>
      </c>
      <c r="O25" s="6">
        <f>D8L818C20</f>
        <v>0.2595617798336976</v>
      </c>
      <c r="P25" s="16" t="s">
        <v>46573</v>
      </c>
      <c r="Q25" s="6">
        <f>D8L818C6</f>
        <v>0.16570724829738276</v>
      </c>
      <c r="R25" s="16" t="s">
        <v>46574</v>
      </c>
      <c r="S25" s="6">
        <f>D8L818C14</f>
        <v>21.448139917415698</v>
      </c>
      <c r="T25" s="16" t="s">
        <v>46575</v>
      </c>
      <c r="U25" s="6">
        <f>D8L818C22</f>
        <v>21.610169719610877</v>
      </c>
      <c r="V25" s="16" t="s">
        <v>46576</v>
      </c>
      <c r="W25" s="6">
        <f>D8L818C8</f>
        <v>0.16570724829738279</v>
      </c>
      <c r="X25" s="16" t="s">
        <v>46577</v>
      </c>
      <c r="Y25" s="6">
        <f>D8L818C16</f>
        <v>21.448139917415698</v>
      </c>
      <c r="Z25" s="16" t="s">
        <v>46578</v>
      </c>
      <c r="AA25" s="6">
        <f>D8L818C24</f>
        <v>21.610169719610877</v>
      </c>
      <c r="AB25" s="16" t="s">
        <v>46579</v>
      </c>
      <c r="AC25" s="6">
        <f>D8L818C26</f>
        <v>0.10752042290984808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4.6411328851024855E-5</v>
      </c>
      <c r="F26" s="16" t="s">
        <v>46581</v>
      </c>
      <c r="G26" s="6">
        <f>D8L819C10</f>
        <v>1.1804812231941202E-3</v>
      </c>
      <c r="H26" s="16" t="s">
        <v>46582</v>
      </c>
      <c r="I26" s="6">
        <f>D8L819C18</f>
        <v>1.664421652610901E-3</v>
      </c>
      <c r="J26" s="16" t="s">
        <v>46583</v>
      </c>
      <c r="K26" s="6">
        <f>D8L819C4</f>
        <v>1.2066945501266464E-4</v>
      </c>
      <c r="L26" s="16" t="s">
        <v>46584</v>
      </c>
      <c r="M26" s="6">
        <f>D8L819C12</f>
        <v>3.0692511803047133E-3</v>
      </c>
      <c r="N26" s="16" t="s">
        <v>46585</v>
      </c>
      <c r="O26" s="6">
        <f>D8L819C20</f>
        <v>4.3274962967883475E-3</v>
      </c>
      <c r="P26" s="16" t="s">
        <v>46586</v>
      </c>
      <c r="Q26" s="6">
        <f>D8L819C6</f>
        <v>5.539948245124722E-3</v>
      </c>
      <c r="R26" s="16" t="s">
        <v>46587</v>
      </c>
      <c r="S26" s="6">
        <f>D8L819C14</f>
        <v>0.21251920182831127</v>
      </c>
      <c r="T26" s="16" t="s">
        <v>46588</v>
      </c>
      <c r="U26" s="6">
        <f>D8L819C22</f>
        <v>0.29802717679523222</v>
      </c>
      <c r="V26" s="16" t="s">
        <v>46589</v>
      </c>
      <c r="W26" s="6">
        <f>D8L819C8</f>
        <v>5.5399482451247211E-3</v>
      </c>
      <c r="X26" s="16" t="s">
        <v>46590</v>
      </c>
      <c r="Y26" s="6">
        <f>D8L819C16</f>
        <v>0.21251920182831127</v>
      </c>
      <c r="Z26" s="16" t="s">
        <v>46591</v>
      </c>
      <c r="AA26" s="6">
        <f>D8L819C24</f>
        <v>0.29802717679523222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3.3689975091503031E-2</v>
      </c>
      <c r="F27" s="16" t="s">
        <v>46594</v>
      </c>
      <c r="G27" s="6">
        <f>D8L820C10</f>
        <v>2.4044390033914828E-3</v>
      </c>
      <c r="H27" s="16" t="s">
        <v>46595</v>
      </c>
      <c r="I27" s="6">
        <f>D8L820C18</f>
        <v>2.0792248689124354E-2</v>
      </c>
      <c r="J27" s="16" t="s">
        <v>46596</v>
      </c>
      <c r="K27" s="6">
        <f>D8L820C4</f>
        <v>0.4486228362887234</v>
      </c>
      <c r="L27" s="16" t="s">
        <v>46597</v>
      </c>
      <c r="M27" s="6">
        <f>D8L820C12</f>
        <v>2.7404419383355094E-2</v>
      </c>
      <c r="N27" s="16" t="s">
        <v>46598</v>
      </c>
      <c r="O27" s="6">
        <f>D8L820C20</f>
        <v>5.9821687094504306E-2</v>
      </c>
      <c r="P27" s="16" t="s">
        <v>46599</v>
      </c>
      <c r="Q27" s="6">
        <f>D8L820C6</f>
        <v>3.9362141519248723</v>
      </c>
      <c r="R27" s="16" t="s">
        <v>46600</v>
      </c>
      <c r="S27" s="6">
        <f>D8L820C14</f>
        <v>5.8730664211574002</v>
      </c>
      <c r="T27" s="16" t="s">
        <v>46601</v>
      </c>
      <c r="U27" s="6">
        <f>D8L820C22</f>
        <v>4.1575294106905538</v>
      </c>
      <c r="V27" s="16" t="s">
        <v>46602</v>
      </c>
      <c r="W27" s="6">
        <f>D8L820C8</f>
        <v>4.8840235761276514</v>
      </c>
      <c r="X27" s="16" t="s">
        <v>46603</v>
      </c>
      <c r="Y27" s="6">
        <f>D8L820C16</f>
        <v>5.52727487188612</v>
      </c>
      <c r="Z27" s="16" t="s">
        <v>46604</v>
      </c>
      <c r="AA27" s="6">
        <f>D8L820C24</f>
        <v>3.5530229637969679</v>
      </c>
      <c r="AB27" s="16" t="s">
        <v>46605</v>
      </c>
      <c r="AC27" s="6">
        <f>D8L820C26</f>
        <v>4.6046964453301267E-2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6.7549924309165024E-2</v>
      </c>
      <c r="F28" s="16" t="s">
        <v>46607</v>
      </c>
      <c r="G28" s="6">
        <f>E1L212C2</f>
        <v>6.6321506508993752E-2</v>
      </c>
      <c r="H28" s="16" t="s">
        <v>46608</v>
      </c>
      <c r="I28" s="6">
        <f>E1L212C3</f>
        <v>0.14869189406045272</v>
      </c>
      <c r="J28" s="16" t="s">
        <v>46609</v>
      </c>
      <c r="K28" s="6">
        <f>E1L212C4</f>
        <v>0.1756298032038284</v>
      </c>
      <c r="L28" s="16" t="s">
        <v>46610</v>
      </c>
      <c r="M28" s="6">
        <f>E1L212C5</f>
        <v>0.17243591692338398</v>
      </c>
      <c r="N28" s="16" t="s">
        <v>46611</v>
      </c>
      <c r="O28" s="6">
        <f>E1L212C6</f>
        <v>0.38659892455717687</v>
      </c>
      <c r="P28" s="16" t="s">
        <v>46612</v>
      </c>
      <c r="Q28" s="6">
        <f>E1L212C7</f>
        <v>9.8517205315970955</v>
      </c>
      <c r="R28" s="16" t="s">
        <v>46613</v>
      </c>
      <c r="S28" s="6">
        <f>E1L212C8</f>
        <v>8.6037857903175929</v>
      </c>
      <c r="T28" s="16" t="s">
        <v>46614</v>
      </c>
      <c r="U28" s="6">
        <f>E1L212C9</f>
        <v>32.135622773048041</v>
      </c>
      <c r="V28" s="16" t="s">
        <v>46615</v>
      </c>
      <c r="W28" s="6">
        <f>E1L212C10</f>
        <v>9.8517205315970955</v>
      </c>
      <c r="X28" s="16" t="s">
        <v>46616</v>
      </c>
      <c r="Y28" s="6">
        <f>E1L212C11</f>
        <v>8.6037857903175947</v>
      </c>
      <c r="Z28" s="16" t="s">
        <v>46617</v>
      </c>
      <c r="AA28" s="6">
        <f>E1L212C12</f>
        <v>32.135622773048041</v>
      </c>
      <c r="AB28" s="16" t="s">
        <v>46618</v>
      </c>
      <c r="AC28" s="6">
        <f>E1L212C13</f>
        <v>0.23843070637206781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F07B0-F046-4410-8D5E-B0182649A684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FBC71-8776-4B61-931D-36F7A55E600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1.8023507931073834</v>
      </c>
      <c r="H9" s="16" t="s">
        <v>46774</v>
      </c>
      <c r="I9" s="6">
        <f>B3L818C3</f>
        <v>1.5701145715668872</v>
      </c>
      <c r="J9" s="16" t="s">
        <v>12040</v>
      </c>
      <c r="K9" s="6">
        <f>B3L836C3</f>
        <v>1.7061497326203208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429.76247396058653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1597.0528714846989</v>
      </c>
      <c r="AZ9" s="16" t="s">
        <v>46780</v>
      </c>
      <c r="BA9" s="6">
        <f>B6L202C35</f>
        <v>4.2218032054037815</v>
      </c>
      <c r="BB9" s="16" t="s">
        <v>46781</v>
      </c>
      <c r="BC9" s="6">
        <f>B6L202C36</f>
        <v>2.3219917629720799</v>
      </c>
      <c r="BD9" s="16" t="s">
        <v>46782</v>
      </c>
      <c r="BE9" s="6">
        <f>B6L202C37</f>
        <v>6.3327048081056709</v>
      </c>
      <c r="BF9" s="16" t="s">
        <v>46783</v>
      </c>
      <c r="BG9" s="6">
        <f>B6L202C38</f>
        <v>5.0661638464845362</v>
      </c>
      <c r="BH9" s="16" t="s">
        <v>46784</v>
      </c>
      <c r="BI9" s="6">
        <f>B6L202C39</f>
        <v>1.0554508013509452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1.7875356609756312</v>
      </c>
      <c r="H10" s="16" t="s">
        <v>46786</v>
      </c>
      <c r="I10" s="6">
        <f>B3L819C3</f>
        <v>1.4541362798016886</v>
      </c>
      <c r="J10" s="16" t="s">
        <v>12079</v>
      </c>
      <c r="K10" s="6">
        <f>B3L837C3</f>
        <v>1.6731914251558164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429.76247396058648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690.24500756373982</v>
      </c>
      <c r="AZ10" s="16" t="s">
        <v>46792</v>
      </c>
      <c r="BA10" s="6">
        <f>B6L203C35</f>
        <v>4.2218032054037806</v>
      </c>
      <c r="BB10" s="16" t="s">
        <v>46793</v>
      </c>
      <c r="BC10" s="6">
        <f>B6L203C36</f>
        <v>2.3219917629720803</v>
      </c>
      <c r="BD10" s="16" t="s">
        <v>46794</v>
      </c>
      <c r="BE10" s="6">
        <f>B6L203C37</f>
        <v>6.3327048081056709</v>
      </c>
      <c r="BF10" s="16" t="s">
        <v>46795</v>
      </c>
      <c r="BG10" s="6">
        <f>B6L203C38</f>
        <v>5.0661638464845362</v>
      </c>
      <c r="BH10" s="16" t="s">
        <v>46796</v>
      </c>
      <c r="BI10" s="6">
        <f>B6L203C39</f>
        <v>1.0554508013509454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1.919109353599914</v>
      </c>
      <c r="H11" s="16" t="s">
        <v>46798</v>
      </c>
      <c r="I11" s="6">
        <f>B3L820C3</f>
        <v>2.0204335185726183</v>
      </c>
      <c r="J11" s="16" t="s">
        <v>12118</v>
      </c>
      <c r="K11" s="6">
        <f>B3L838C3</f>
        <v>1.9956658272386592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429.76247396058648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3107.6849047021692</v>
      </c>
      <c r="AZ11" s="16" t="s">
        <v>46804</v>
      </c>
      <c r="BA11" s="6">
        <f>B6L204C35</f>
        <v>4.2218032054037815</v>
      </c>
      <c r="BB11" s="16" t="s">
        <v>46805</v>
      </c>
      <c r="BC11" s="6">
        <f>B6L204C36</f>
        <v>2.3219917629720799</v>
      </c>
      <c r="BD11" s="16" t="s">
        <v>46806</v>
      </c>
      <c r="BE11" s="6">
        <f>B6L204C37</f>
        <v>6.3327048081056709</v>
      </c>
      <c r="BF11" s="16" t="s">
        <v>46807</v>
      </c>
      <c r="BG11" s="6">
        <f>B6L204C38</f>
        <v>5.0661638464845362</v>
      </c>
      <c r="BH11" s="16" t="s">
        <v>46808</v>
      </c>
      <c r="BI11" s="6">
        <f>B6L204C39</f>
        <v>1.0554508013509454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1.8881187297902331</v>
      </c>
      <c r="H12" s="16" t="s">
        <v>46810</v>
      </c>
      <c r="I12" s="6">
        <f>B3L821C3</f>
        <v>2.0612406610821825</v>
      </c>
      <c r="J12" s="16" t="s">
        <v>12157</v>
      </c>
      <c r="K12" s="6">
        <f>B3L839C3</f>
        <v>1.9273466456337451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429.76247396058648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1408.6939690606976</v>
      </c>
      <c r="AZ12" s="16" t="s">
        <v>46816</v>
      </c>
      <c r="BA12" s="6">
        <f>B6L205C35</f>
        <v>4.2218032054037806</v>
      </c>
      <c r="BB12" s="16" t="s">
        <v>46817</v>
      </c>
      <c r="BC12" s="6">
        <f>B6L205C36</f>
        <v>2.3219917629720799</v>
      </c>
      <c r="BD12" s="16" t="s">
        <v>46818</v>
      </c>
      <c r="BE12" s="6">
        <f>B6L205C37</f>
        <v>6.3327048081056709</v>
      </c>
      <c r="BF12" s="16" t="s">
        <v>46819</v>
      </c>
      <c r="BG12" s="6">
        <f>B6L205C38</f>
        <v>5.0661638464845362</v>
      </c>
      <c r="BH12" s="16" t="s">
        <v>46820</v>
      </c>
      <c r="BI12" s="6">
        <f>B6L205C39</f>
        <v>1.0554508013509454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2.000522076980717</v>
      </c>
      <c r="H13" s="16" t="s">
        <v>46822</v>
      </c>
      <c r="I13" s="6">
        <f>B3L822C3</f>
        <v>2.0541079871082628</v>
      </c>
      <c r="J13" s="16" t="s">
        <v>12196</v>
      </c>
      <c r="K13" s="6">
        <f>B3L840C3</f>
        <v>2.0233717169137968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429.76247396058653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3714.7046797622952</v>
      </c>
      <c r="AZ13" s="16" t="s">
        <v>46828</v>
      </c>
      <c r="BA13" s="6">
        <f>B6L206C35</f>
        <v>4.2218032054037815</v>
      </c>
      <c r="BB13" s="16" t="s">
        <v>46829</v>
      </c>
      <c r="BC13" s="6">
        <f>B6L206C36</f>
        <v>2.3219917629720799</v>
      </c>
      <c r="BD13" s="16" t="s">
        <v>46830</v>
      </c>
      <c r="BE13" s="6">
        <f>B6L206C37</f>
        <v>6.3327048081056709</v>
      </c>
      <c r="BF13" s="16" t="s">
        <v>46831</v>
      </c>
      <c r="BG13" s="6">
        <f>B6L206C38</f>
        <v>5.0661638464845371</v>
      </c>
      <c r="BH13" s="16" t="s">
        <v>46832</v>
      </c>
      <c r="BI13" s="6">
        <f>B6L206C39</f>
        <v>1.0554508013509454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2.2036083589322026</v>
      </c>
      <c r="H14" s="16" t="s">
        <v>46834</v>
      </c>
      <c r="I14" s="6">
        <f>B3L823C3</f>
        <v>2.0015096968993147</v>
      </c>
      <c r="J14" s="16" t="s">
        <v>12235</v>
      </c>
      <c r="K14" s="6">
        <f>B3L841C3</f>
        <v>2.0639751801976489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429.76247396058642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3083.498313836943</v>
      </c>
      <c r="AZ14" s="16" t="s">
        <v>46840</v>
      </c>
      <c r="BA14" s="6">
        <f>B6L207C35</f>
        <v>4.2218032054037806</v>
      </c>
      <c r="BB14" s="16" t="s">
        <v>46841</v>
      </c>
      <c r="BC14" s="6">
        <f>B6L207C36</f>
        <v>2.3219917629720794</v>
      </c>
      <c r="BD14" s="16" t="s">
        <v>46842</v>
      </c>
      <c r="BE14" s="6">
        <f>B6L207C37</f>
        <v>6.3327048081056709</v>
      </c>
      <c r="BF14" s="16" t="s">
        <v>46843</v>
      </c>
      <c r="BG14" s="6">
        <f>B6L207C38</f>
        <v>5.0661638464845371</v>
      </c>
      <c r="BH14" s="16" t="s">
        <v>46844</v>
      </c>
      <c r="BI14" s="6">
        <f>B6L207C39</f>
        <v>1.0554508013509452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2.0062094136607103</v>
      </c>
      <c r="H15" s="16" t="s">
        <v>46846</v>
      </c>
      <c r="I15" s="6">
        <f>B3L824C3</f>
        <v>2.0245043775787464</v>
      </c>
      <c r="J15" s="16" t="s">
        <v>12274</v>
      </c>
      <c r="K15" s="6">
        <f>B3L842C3</f>
        <v>2.0201269113973579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429.76247396058653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2278.3002327863624</v>
      </c>
      <c r="AZ15" s="16" t="s">
        <v>46852</v>
      </c>
      <c r="BA15" s="6">
        <f>B6L208C35</f>
        <v>4.2218032054037815</v>
      </c>
      <c r="BB15" s="16" t="s">
        <v>46853</v>
      </c>
      <c r="BC15" s="6">
        <f>B6L208C36</f>
        <v>2.3219917629720799</v>
      </c>
      <c r="BD15" s="16" t="s">
        <v>46854</v>
      </c>
      <c r="BE15" s="6">
        <f>B6L208C37</f>
        <v>6.3327048081056718</v>
      </c>
      <c r="BF15" s="16" t="s">
        <v>46855</v>
      </c>
      <c r="BG15" s="6">
        <f>B6L208C38</f>
        <v>5.0661638464845362</v>
      </c>
      <c r="BH15" s="16" t="s">
        <v>46856</v>
      </c>
      <c r="BI15" s="6">
        <f>B6L208C39</f>
        <v>1.0554508013509454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1.601971300188433</v>
      </c>
      <c r="H16" s="16" t="s">
        <v>46858</v>
      </c>
      <c r="I16" s="6">
        <f>B3L825C3</f>
        <v>2.1741230299949161</v>
      </c>
      <c r="J16" s="16" t="s">
        <v>12313</v>
      </c>
      <c r="K16" s="6">
        <f>B3L843C3</f>
        <v>1.7289081885856079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429.76247396058648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1921.7462058263834</v>
      </c>
      <c r="AZ16" s="16" t="s">
        <v>46864</v>
      </c>
      <c r="BA16" s="6">
        <f>B6L209C35</f>
        <v>4.2218032054037806</v>
      </c>
      <c r="BB16" s="16" t="s">
        <v>46865</v>
      </c>
      <c r="BC16" s="6">
        <f>B6L209C36</f>
        <v>2.3219917629720799</v>
      </c>
      <c r="BD16" s="16" t="s">
        <v>46866</v>
      </c>
      <c r="BE16" s="6">
        <f>B6L209C37</f>
        <v>6.3327048081056709</v>
      </c>
      <c r="BF16" s="16" t="s">
        <v>46867</v>
      </c>
      <c r="BG16" s="6">
        <f>B6L209C38</f>
        <v>5.0661638464845371</v>
      </c>
      <c r="BH16" s="16" t="s">
        <v>46868</v>
      </c>
      <c r="BI16" s="6">
        <f>B6L209C39</f>
        <v>1.0554508013509454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1.6780437878248486</v>
      </c>
      <c r="H17" s="16" t="s">
        <v>46870</v>
      </c>
      <c r="I17" s="6">
        <f>B3L826C3</f>
        <v>2.0760095011876487</v>
      </c>
      <c r="J17" s="16" t="s">
        <v>12352</v>
      </c>
      <c r="K17" s="6">
        <f>B3L844C3</f>
        <v>1.6853623378325251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429.76247396058648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16318.004310548686</v>
      </c>
      <c r="AZ17" s="16" t="s">
        <v>46876</v>
      </c>
      <c r="BA17" s="6">
        <f>B6L210C35</f>
        <v>4.2218032054037815</v>
      </c>
      <c r="BB17" s="16" t="s">
        <v>46877</v>
      </c>
      <c r="BC17" s="6">
        <f>B6L210C36</f>
        <v>2.3219917629720799</v>
      </c>
      <c r="BD17" s="16" t="s">
        <v>46878</v>
      </c>
      <c r="BE17" s="6">
        <f>B6L210C37</f>
        <v>6.3327048081056709</v>
      </c>
      <c r="BF17" s="16" t="s">
        <v>46879</v>
      </c>
      <c r="BG17" s="6">
        <f>B6L210C38</f>
        <v>5.0661638464845362</v>
      </c>
      <c r="BH17" s="16" t="s">
        <v>46880</v>
      </c>
      <c r="BI17" s="6">
        <f>B6L210C39</f>
        <v>1.0554508013509454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1.1334516901990508</v>
      </c>
      <c r="H18" s="16" t="s">
        <v>46882</v>
      </c>
      <c r="I18" s="6">
        <f>B3L827C3</f>
        <v>1.1085138818669129</v>
      </c>
      <c r="J18" s="16" t="s">
        <v>12391</v>
      </c>
      <c r="K18" s="6">
        <f>B3L845C3</f>
        <v>1.1158545666002426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429.76247396058648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121613.63246918269</v>
      </c>
      <c r="AZ18" s="16" t="s">
        <v>46888</v>
      </c>
      <c r="BA18" s="6">
        <f>B6L211C35</f>
        <v>4.2218032054037806</v>
      </c>
      <c r="BB18" s="16" t="s">
        <v>46889</v>
      </c>
      <c r="BC18" s="6">
        <f>B6L211C36</f>
        <v>2.3219917629720799</v>
      </c>
      <c r="BD18" s="16" t="s">
        <v>46890</v>
      </c>
      <c r="BE18" s="6">
        <f>B6L211C37</f>
        <v>6.3327048081056709</v>
      </c>
      <c r="BF18" s="16" t="s">
        <v>46891</v>
      </c>
      <c r="BG18" s="6">
        <f>B6L211C38</f>
        <v>5.0661638464845362</v>
      </c>
      <c r="BH18" s="16" t="s">
        <v>46892</v>
      </c>
      <c r="BI18" s="6">
        <f>B6L211C39</f>
        <v>1.0554508013509454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1.2634626434664742</v>
      </c>
      <c r="H19" s="16" t="s">
        <v>46894</v>
      </c>
      <c r="I19" s="6">
        <f>B3L828C3</f>
        <v>1.23733860256494</v>
      </c>
      <c r="J19" s="16" t="s">
        <v>12430</v>
      </c>
      <c r="K19" s="6">
        <f>B3L846C3</f>
        <v>1.2414120274116736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429.76247396058642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9472.9097241947802</v>
      </c>
      <c r="AZ19" s="16" t="s">
        <v>46900</v>
      </c>
      <c r="BA19" s="6">
        <f>B6L212C35</f>
        <v>4.2218032054037806</v>
      </c>
      <c r="BB19" s="16" t="s">
        <v>46901</v>
      </c>
      <c r="BC19" s="6">
        <f>B6L212C36</f>
        <v>2.3219917629720803</v>
      </c>
      <c r="BD19" s="16" t="s">
        <v>46902</v>
      </c>
      <c r="BE19" s="6">
        <f>B6L212C37</f>
        <v>6.33270480810567</v>
      </c>
      <c r="BF19" s="16" t="s">
        <v>46903</v>
      </c>
      <c r="BG19" s="6">
        <f>B6L212C38</f>
        <v>5.0661638464845362</v>
      </c>
      <c r="BH19" s="16" t="s">
        <v>46904</v>
      </c>
      <c r="BI19" s="6">
        <f>B6L212C39</f>
        <v>1.0554508013509454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2.7897435897435896</v>
      </c>
      <c r="H20" s="16" t="s">
        <v>46906</v>
      </c>
      <c r="I20" s="6">
        <f>B3L829C3</f>
        <v>2.4189189189189189</v>
      </c>
      <c r="J20" s="16" t="s">
        <v>12469</v>
      </c>
      <c r="K20" s="6">
        <f>B3L847C3</f>
        <v>2.5320813771517994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429.76247396058648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1118.9161881761502</v>
      </c>
      <c r="AZ20" s="16" t="s">
        <v>46912</v>
      </c>
      <c r="BA20" s="6">
        <f>B6L213C35</f>
        <v>4.2218032054037815</v>
      </c>
      <c r="BB20" s="16" t="s">
        <v>46913</v>
      </c>
      <c r="BC20" s="6">
        <f>B6L213C36</f>
        <v>2.3219917629720799</v>
      </c>
      <c r="BD20" s="16" t="s">
        <v>46914</v>
      </c>
      <c r="BE20" s="6">
        <f>B6L213C37</f>
        <v>6.3327048081056709</v>
      </c>
      <c r="BF20" s="16" t="s">
        <v>46915</v>
      </c>
      <c r="BG20" s="6">
        <f>B6L213C38</f>
        <v>5.0661638464845362</v>
      </c>
      <c r="BH20" s="16" t="s">
        <v>46916</v>
      </c>
      <c r="BI20" s="6">
        <f>B6L213C39</f>
        <v>1.0554508013509452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1.9088932086016279</v>
      </c>
      <c r="H21" s="16" t="s">
        <v>46918</v>
      </c>
      <c r="I21" s="6">
        <f>B3L830C3</f>
        <v>1.8768275687317877</v>
      </c>
      <c r="J21" s="16" t="s">
        <v>12508</v>
      </c>
      <c r="K21" s="6">
        <f>B3L848C3</f>
        <v>1.893196477300918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429.76247396058653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1846.7811743660156</v>
      </c>
      <c r="AZ21" s="16" t="s">
        <v>46924</v>
      </c>
      <c r="BA21" s="6">
        <f>B6L214C35</f>
        <v>4.2218032054037806</v>
      </c>
      <c r="BB21" s="16" t="s">
        <v>46925</v>
      </c>
      <c r="BC21" s="6">
        <f>B6L214C36</f>
        <v>2.3219917629720803</v>
      </c>
      <c r="BD21" s="16" t="s">
        <v>46926</v>
      </c>
      <c r="BE21" s="6">
        <f>B6L214C37</f>
        <v>6.3327048081056709</v>
      </c>
      <c r="BF21" s="16" t="s">
        <v>46927</v>
      </c>
      <c r="BG21" s="6">
        <f>B6L214C38</f>
        <v>5.0661638464845371</v>
      </c>
      <c r="BH21" s="16" t="s">
        <v>46928</v>
      </c>
      <c r="BI21" s="6">
        <f>B6L214C39</f>
        <v>1.0554508013509454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2.045524477462993</v>
      </c>
      <c r="J22" s="16" t="s">
        <v>46930</v>
      </c>
      <c r="K22" s="6">
        <f>B3L849C3</f>
        <v>2.045524477462993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2.0478700368481189</v>
      </c>
      <c r="J23" s="16" t="s">
        <v>46932</v>
      </c>
      <c r="K23" s="6">
        <f>B3L850C3</f>
        <v>2.0478700368481189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2.6660617059891107</v>
      </c>
      <c r="H24" s="16" t="s">
        <v>46934</v>
      </c>
      <c r="I24" s="6">
        <f>B3L833C3</f>
        <v>2.1546572934973636</v>
      </c>
      <c r="J24" s="16" t="s">
        <v>12547</v>
      </c>
      <c r="K24" s="6">
        <f>B3L852C3</f>
        <v>2.047946597045903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429.76247396058642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1161.8770463159585</v>
      </c>
      <c r="AZ24" s="16" t="s">
        <v>46940</v>
      </c>
      <c r="BA24" s="6">
        <f>B6L215C35</f>
        <v>4.2218032054037806</v>
      </c>
      <c r="BB24" s="16" t="s">
        <v>46941</v>
      </c>
      <c r="BC24" s="6">
        <f>B6L215C36</f>
        <v>2.3219917629720799</v>
      </c>
      <c r="BD24" s="16" t="s">
        <v>46942</v>
      </c>
      <c r="BE24" s="6">
        <f>B6L215C37</f>
        <v>6.3327048081056709</v>
      </c>
      <c r="BF24" s="16" t="s">
        <v>46943</v>
      </c>
      <c r="BG24" s="6">
        <f>B6L215C38</f>
        <v>5.0661638464845362</v>
      </c>
      <c r="BH24" s="16" t="s">
        <v>46944</v>
      </c>
      <c r="BI24" s="6">
        <f>B6L215C39</f>
        <v>1.0554508013509454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1.7395986606958904</v>
      </c>
      <c r="H25" s="16" t="s">
        <v>46946</v>
      </c>
      <c r="I25" s="6">
        <f>B3L834C3</f>
        <v>1.714253694061562</v>
      </c>
      <c r="J25" s="16" t="s">
        <v>46947</v>
      </c>
      <c r="K25" s="6">
        <f>B3L853C3</f>
        <v>1.7223641226252004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429.76247396058653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2686.9424431349189</v>
      </c>
      <c r="AZ25" s="16" t="s">
        <v>46953</v>
      </c>
      <c r="BA25" s="6">
        <f>IF(B6L216C3=0,0,B6L216C29/B6L216C3)</f>
        <v>4.2218032054037797</v>
      </c>
      <c r="BB25" s="16" t="s">
        <v>46954</v>
      </c>
      <c r="BC25" s="6">
        <f>IF(B6L216C8=0,0,B6L216C30/B6L216C8)</f>
        <v>2.3219917629720803</v>
      </c>
      <c r="BD25" s="16" t="s">
        <v>46955</v>
      </c>
      <c r="BE25" s="6">
        <f>IF(B6L216C13=0,0,B6L216C31/B6L216C13)</f>
        <v>6.3327048081056709</v>
      </c>
      <c r="BF25" s="16" t="s">
        <v>46956</v>
      </c>
      <c r="BG25" s="6">
        <f>IF(B6L216C18=0,0,B6L216C32/B6L216C18)</f>
        <v>5.0661638464845353</v>
      </c>
      <c r="BH25" s="16" t="s">
        <v>46957</v>
      </c>
      <c r="BI25" s="6">
        <f>IF(B6L216C24=0,0,B6L216C33/B6L216C24)</f>
        <v>1.0554508013509454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1547E-D33A-47D5-B17A-CADF6F106FC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8.3268747991586061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5.14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3.3863036873915386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2.2260358908491105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3.2621870267789856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9656.6338820999572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2157.8329885972953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5717.2690748336609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849113.7452067103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708749.44975977077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1557863.1949664811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172194.93599999999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9.0470906471168302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1.0686692752152052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1.3755759048342495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8196-EF17-410C-84E6-2569A243C6A9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2.6182400841172808E-3</v>
      </c>
    </row>
    <row r="9" spans="1:7" x14ac:dyDescent="0.2">
      <c r="A9" s="11">
        <f>CURRENT_YEAR</f>
        <v>2018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7.8821022222056347E-4</v>
      </c>
    </row>
    <row r="10" spans="1:7" x14ac:dyDescent="0.2">
      <c r="A10" s="11">
        <f>CURRENT_YEAR</f>
        <v>2018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2.1617186252110535E-3</v>
      </c>
    </row>
    <row r="11" spans="1:7" x14ac:dyDescent="0.2">
      <c r="A11" s="11">
        <f>CURRENT_YEAR</f>
        <v>2018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0.7682080486324756</v>
      </c>
    </row>
    <row r="15" spans="1:7" x14ac:dyDescent="0.2">
      <c r="A15" s="11">
        <f>CURRENT_YEAR</f>
        <v>2018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-1.314689276658787E-3</v>
      </c>
    </row>
    <row r="16" spans="1:7" x14ac:dyDescent="0.2">
      <c r="A16" s="11">
        <f>CURRENT_YEAR</f>
        <v>2018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3.3621633266563812E-3</v>
      </c>
    </row>
    <row r="17" spans="1:7" x14ac:dyDescent="0.2">
      <c r="A17" s="11">
        <f>CURRENT_YEAR</f>
        <v>2018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12.499661926206617</v>
      </c>
    </row>
    <row r="18" spans="1:7" x14ac:dyDescent="0.2">
      <c r="A18" s="11">
        <f>CURRENT_YEAR</f>
        <v>2018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5.002400448826628</v>
      </c>
    </row>
    <row r="21" spans="1:7" x14ac:dyDescent="0.2">
      <c r="A21" s="11">
        <f>CURRENT_YEAR</f>
        <v>2018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0.69983311212007948</v>
      </c>
    </row>
    <row r="22" spans="1:7" x14ac:dyDescent="0.2">
      <c r="A22" s="11">
        <f>CURRENT_YEAR</f>
        <v>2018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0.74355477474155418</v>
      </c>
    </row>
    <row r="23" spans="1:7" x14ac:dyDescent="0.2">
      <c r="A23" s="11">
        <f>CURRENT_YEAR</f>
        <v>2018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1.0046017776184681</v>
      </c>
    </row>
    <row r="24" spans="1:7" x14ac:dyDescent="0.2">
      <c r="A24" s="11">
        <f>CURRENT_YEAR</f>
        <v>2018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4.5392726444615299</v>
      </c>
    </row>
    <row r="33" spans="1:7" x14ac:dyDescent="0.2">
      <c r="A33" s="11">
        <f>CURRENT_YEAR</f>
        <v>2018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6.3140462901884362</v>
      </c>
    </row>
    <row r="39" spans="1:7" x14ac:dyDescent="0.2">
      <c r="A39" s="11">
        <f>CURRENT_YEAR</f>
        <v>2018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1.1385226032098135</v>
      </c>
    </row>
    <row r="40" spans="1:7" x14ac:dyDescent="0.2">
      <c r="A40" s="11">
        <f>CURRENT_YEAR</f>
        <v>2018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5.6188216619442928</v>
      </c>
    </row>
    <row r="41" spans="1:7" x14ac:dyDescent="0.2">
      <c r="A41" s="11">
        <f>CURRENT_YEAR</f>
        <v>2018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2018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2018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2018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0.32020629803918604</v>
      </c>
    </row>
    <row r="48" spans="1:7" x14ac:dyDescent="0.2">
      <c r="A48" s="11">
        <f>CURRENT_YEAR</f>
        <v>2018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8.4327907786118345E-2</v>
      </c>
    </row>
    <row r="49" spans="1:7" x14ac:dyDescent="0.2">
      <c r="A49" s="11">
        <f>CURRENT_YEAR</f>
        <v>2018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0.3779757847374926</v>
      </c>
    </row>
    <row r="50" spans="1:7" x14ac:dyDescent="0.2">
      <c r="A50" s="11">
        <f>CURRENT_YEAR</f>
        <v>2018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2018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2018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2018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0.26018388627523303</v>
      </c>
    </row>
    <row r="54" spans="1:7" x14ac:dyDescent="0.2">
      <c r="A54" s="11">
        <f>CURRENT_YEAR</f>
        <v>2018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1.4135614196101577E-2</v>
      </c>
    </row>
    <row r="57" spans="1:7" x14ac:dyDescent="0.2">
      <c r="A57" s="11">
        <f>CURRENT_YEAR</f>
        <v>2018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0.1719661039894306</v>
      </c>
    </row>
    <row r="62" spans="1:7" x14ac:dyDescent="0.2">
      <c r="A62" s="11">
        <f>CURRENT_YEAR</f>
        <v>2018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0.67535965352912308</v>
      </c>
    </row>
    <row r="63" spans="1:7" x14ac:dyDescent="0.2">
      <c r="A63" s="11">
        <f>CURRENT_YEAR</f>
        <v>2018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0.12646738493216833</v>
      </c>
    </row>
    <row r="64" spans="1:7" x14ac:dyDescent="0.2">
      <c r="A64" s="11">
        <f>CURRENT_YEAR</f>
        <v>2018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1.2171956914858296E-2</v>
      </c>
    </row>
    <row r="65" spans="1:7" x14ac:dyDescent="0.2">
      <c r="A65" s="11">
        <f>CURRENT_YEAR</f>
        <v>2018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50.565811752191692</v>
      </c>
    </row>
    <row r="66" spans="1:7" x14ac:dyDescent="0.2">
      <c r="A66" s="11">
        <f>CURRENT_YEAR</f>
        <v>2018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3.611482531235485</v>
      </c>
    </row>
    <row r="67" spans="1:7" x14ac:dyDescent="0.2">
      <c r="A67" s="11">
        <f>CURRENT_YEAR</f>
        <v>2018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10.071355296120592</v>
      </c>
    </row>
    <row r="68" spans="1:7" x14ac:dyDescent="0.2">
      <c r="A68" s="11">
        <f>CURRENT_YEAR</f>
        <v>2018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18.306414575495108</v>
      </c>
    </row>
    <row r="69" spans="1:7" x14ac:dyDescent="0.2">
      <c r="A69" s="11">
        <f>CURRENT_YEAR</f>
        <v>2018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362.77217574894019</v>
      </c>
    </row>
    <row r="72" spans="1:7" x14ac:dyDescent="0.2">
      <c r="A72" s="11">
        <f>CURRENT_YEAR</f>
        <v>2018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1.2129534113339195E-2</v>
      </c>
    </row>
    <row r="75" spans="1:7" x14ac:dyDescent="0.2">
      <c r="A75" s="11">
        <f>CURRENT_YEAR</f>
        <v>2018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204.15206373328886</v>
      </c>
    </row>
    <row r="78" spans="1:7" x14ac:dyDescent="0.2">
      <c r="A78" s="11">
        <f>CURRENT_YEAR</f>
        <v>2018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1.3771398114274043</v>
      </c>
    </row>
    <row r="81" spans="1:7" x14ac:dyDescent="0.2">
      <c r="A81" s="11">
        <f>CURRENT_YEAR</f>
        <v>2018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384.01830792886665</v>
      </c>
    </row>
    <row r="84" spans="1:7" x14ac:dyDescent="0.2">
      <c r="A84" s="11">
        <f>CURRENT_YEAR</f>
        <v>2018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4.3268156317810301E-2</v>
      </c>
    </row>
    <row r="88" spans="1:7" x14ac:dyDescent="0.2">
      <c r="A88" s="11">
        <f>CURRENT_YEAR</f>
        <v>2018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3.0752206324677143E-2</v>
      </c>
    </row>
    <row r="89" spans="1:7" x14ac:dyDescent="0.2">
      <c r="A89" s="11">
        <f>CURRENT_YEAR</f>
        <v>2018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1.0966838619923438E-3</v>
      </c>
    </row>
    <row r="90" spans="1:7" x14ac:dyDescent="0.2">
      <c r="A90" s="11">
        <f>CURRENT_YEAR</f>
        <v>2018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0.11249720642630676</v>
      </c>
    </row>
    <row r="91" spans="1:7" x14ac:dyDescent="0.2">
      <c r="A91" s="11">
        <f>CURRENT_YEAR</f>
        <v>2018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7.9955736444160513E-2</v>
      </c>
    </row>
    <row r="92" spans="1:7" x14ac:dyDescent="0.2">
      <c r="A92" s="11">
        <f>CURRENT_YEAR</f>
        <v>2018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2.8513780411800896E-3</v>
      </c>
    </row>
    <row r="93" spans="1:7" x14ac:dyDescent="0.2">
      <c r="A93" s="11">
        <f>CURRENT_YEAR</f>
        <v>2018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5.7326588152407023</v>
      </c>
    </row>
    <row r="94" spans="1:7" x14ac:dyDescent="0.2">
      <c r="A94" s="11">
        <f>CURRENT_YEAR</f>
        <v>2018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11.773067911732296</v>
      </c>
    </row>
    <row r="95" spans="1:7" x14ac:dyDescent="0.2">
      <c r="A95" s="11">
        <f>CURRENT_YEAR</f>
        <v>2018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0.14059717861286897</v>
      </c>
    </row>
    <row r="96" spans="1:7" x14ac:dyDescent="0.2">
      <c r="A96" s="11">
        <f>CURRENT_YEAR</f>
        <v>2018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5.7326588152407014</v>
      </c>
    </row>
    <row r="97" spans="1:7" x14ac:dyDescent="0.2">
      <c r="A97" s="11">
        <f>CURRENT_YEAR</f>
        <v>2018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11.773067911732294</v>
      </c>
    </row>
    <row r="98" spans="1:7" x14ac:dyDescent="0.2">
      <c r="A98" s="11">
        <f>CURRENT_YEAR</f>
        <v>2018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0.14059717861286894</v>
      </c>
    </row>
    <row r="99" spans="1:7" x14ac:dyDescent="0.2">
      <c r="A99" s="11">
        <f>CURRENT_YEAR</f>
        <v>2018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0.28376863591067225</v>
      </c>
    </row>
    <row r="100" spans="1:7" x14ac:dyDescent="0.2">
      <c r="A100" s="11">
        <f>CURRENT_YEAR</f>
        <v>2018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5.6600227760130357E-2</v>
      </c>
    </row>
    <row r="101" spans="1:7" x14ac:dyDescent="0.2">
      <c r="A101" s="11">
        <f>CURRENT_YEAR</f>
        <v>2018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2.6546340123694553E-2</v>
      </c>
    </row>
    <row r="102" spans="1:7" x14ac:dyDescent="0.2">
      <c r="A102" s="11">
        <f>CURRENT_YEAR</f>
        <v>2018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2.1016329575126735E-2</v>
      </c>
    </row>
    <row r="103" spans="1:7" x14ac:dyDescent="0.2">
      <c r="A103" s="11">
        <f>CURRENT_YEAR</f>
        <v>2018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0.14716059217633912</v>
      </c>
    </row>
    <row r="104" spans="1:7" x14ac:dyDescent="0.2">
      <c r="A104" s="11">
        <f>CURRENT_YEAR</f>
        <v>2018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6.9020484321605721E-2</v>
      </c>
    </row>
    <row r="105" spans="1:7" x14ac:dyDescent="0.2">
      <c r="A105" s="11">
        <f>CURRENT_YEAR</f>
        <v>2018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5.4642456895329518E-2</v>
      </c>
    </row>
    <row r="106" spans="1:7" x14ac:dyDescent="0.2">
      <c r="A106" s="11">
        <f>CURRENT_YEAR</f>
        <v>2018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6.1235163620530875</v>
      </c>
    </row>
    <row r="107" spans="1:7" x14ac:dyDescent="0.2">
      <c r="A107" s="11">
        <f>CURRENT_YEAR</f>
        <v>2018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10.815395761085787</v>
      </c>
    </row>
    <row r="108" spans="1:7" x14ac:dyDescent="0.2">
      <c r="A108" s="11">
        <f>CURRENT_YEAR</f>
        <v>2018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3.3133206189080679</v>
      </c>
    </row>
    <row r="109" spans="1:7" x14ac:dyDescent="0.2">
      <c r="A109" s="11">
        <f>CURRENT_YEAR</f>
        <v>2018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6.1235163620530884</v>
      </c>
    </row>
    <row r="110" spans="1:7" x14ac:dyDescent="0.2">
      <c r="A110" s="11">
        <f>CURRENT_YEAR</f>
        <v>2018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10.815395761085785</v>
      </c>
    </row>
    <row r="111" spans="1:7" x14ac:dyDescent="0.2">
      <c r="A111" s="11">
        <f>CURRENT_YEAR</f>
        <v>2018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3.3133206189080679</v>
      </c>
    </row>
    <row r="112" spans="1:7" x14ac:dyDescent="0.2">
      <c r="A112" s="11">
        <f>CURRENT_YEAR</f>
        <v>2018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0.28370973582931042</v>
      </c>
    </row>
    <row r="113" spans="1:7" x14ac:dyDescent="0.2">
      <c r="A113" s="11">
        <f>CURRENT_YEAR</f>
        <v>2018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4.0660678706728688E-2</v>
      </c>
    </row>
    <row r="114" spans="1:7" x14ac:dyDescent="0.2">
      <c r="A114" s="11">
        <f>CURRENT_YEAR</f>
        <v>2018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-6.178108447034889E-3</v>
      </c>
    </row>
    <row r="115" spans="1:7" x14ac:dyDescent="0.2">
      <c r="A115" s="11">
        <f>CURRENT_YEAR</f>
        <v>2018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8.3848349291944218E-3</v>
      </c>
    </row>
    <row r="116" spans="1:7" x14ac:dyDescent="0.2">
      <c r="A116" s="11">
        <f>CURRENT_YEAR</f>
        <v>2018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0.10571776463749462</v>
      </c>
    </row>
    <row r="117" spans="1:7" x14ac:dyDescent="0.2">
      <c r="A117" s="11">
        <f>CURRENT_YEAR</f>
        <v>2018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-1.6063081962290674E-2</v>
      </c>
    </row>
    <row r="118" spans="1:7" x14ac:dyDescent="0.2">
      <c r="A118" s="11">
        <f>CURRENT_YEAR</f>
        <v>2018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2.1800570815905494E-2</v>
      </c>
    </row>
    <row r="119" spans="1:7" x14ac:dyDescent="0.2">
      <c r="A119" s="11">
        <f>CURRENT_YEAR</f>
        <v>2018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4.6261159498460414</v>
      </c>
    </row>
    <row r="120" spans="1:7" x14ac:dyDescent="0.2">
      <c r="A120" s="11">
        <f>CURRENT_YEAR</f>
        <v>2018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-0.41535408644798139</v>
      </c>
    </row>
    <row r="121" spans="1:7" x14ac:dyDescent="0.2">
      <c r="A121" s="11">
        <f>CURRENT_YEAR</f>
        <v>2018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1.3830719324888838</v>
      </c>
    </row>
    <row r="122" spans="1:7" x14ac:dyDescent="0.2">
      <c r="A122" s="11">
        <f>CURRENT_YEAR</f>
        <v>2018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4.6261159498460405</v>
      </c>
    </row>
    <row r="123" spans="1:7" x14ac:dyDescent="0.2">
      <c r="A123" s="11">
        <f>CURRENT_YEAR</f>
        <v>2018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-0.41535408644798139</v>
      </c>
    </row>
    <row r="124" spans="1:7" x14ac:dyDescent="0.2">
      <c r="A124" s="11">
        <f>CURRENT_YEAR</f>
        <v>2018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1.3830719324888838</v>
      </c>
    </row>
    <row r="125" spans="1:7" x14ac:dyDescent="0.2">
      <c r="A125" s="11">
        <f>CURRENT_YEAR</f>
        <v>2018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1.4123884658793476E-3</v>
      </c>
    </row>
    <row r="126" spans="1:7" x14ac:dyDescent="0.2">
      <c r="A126" s="11">
        <f>CURRENT_YEAR</f>
        <v>2018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6.8149250150377039E-2</v>
      </c>
    </row>
    <row r="127" spans="1:7" x14ac:dyDescent="0.2">
      <c r="A127" s="11">
        <f>CURRENT_YEAR</f>
        <v>2018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2.1760349218661136E-2</v>
      </c>
    </row>
    <row r="128" spans="1:7" x14ac:dyDescent="0.2">
      <c r="A128" s="11">
        <f>CURRENT_YEAR</f>
        <v>2018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2.9039420046978386E-2</v>
      </c>
    </row>
    <row r="129" spans="1:7" x14ac:dyDescent="0.2">
      <c r="A129" s="11">
        <f>CURRENT_YEAR</f>
        <v>2018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0.17718805039098071</v>
      </c>
    </row>
    <row r="130" spans="1:7" x14ac:dyDescent="0.2">
      <c r="A130" s="11">
        <f>CURRENT_YEAR</f>
        <v>2018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5.6576907968519073E-2</v>
      </c>
    </row>
    <row r="131" spans="1:7" x14ac:dyDescent="0.2">
      <c r="A131" s="11">
        <f>CURRENT_YEAR</f>
        <v>2018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7.550249212214391E-2</v>
      </c>
    </row>
    <row r="132" spans="1:7" x14ac:dyDescent="0.2">
      <c r="A132" s="11">
        <f>CURRENT_YEAR</f>
        <v>2018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7.6591804843576217</v>
      </c>
    </row>
    <row r="133" spans="1:7" x14ac:dyDescent="0.2">
      <c r="A133" s="11">
        <f>CURRENT_YEAR</f>
        <v>2018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31.305815797788856</v>
      </c>
    </row>
    <row r="134" spans="1:7" x14ac:dyDescent="0.2">
      <c r="A134" s="11">
        <f>CURRENT_YEAR</f>
        <v>2018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4.952969854591502</v>
      </c>
    </row>
    <row r="135" spans="1:7" x14ac:dyDescent="0.2">
      <c r="A135" s="11">
        <f>CURRENT_YEAR</f>
        <v>2018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7.6591804843576217</v>
      </c>
    </row>
    <row r="136" spans="1:7" x14ac:dyDescent="0.2">
      <c r="A136" s="11">
        <f>CURRENT_YEAR</f>
        <v>2018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31.305815797788856</v>
      </c>
    </row>
    <row r="137" spans="1:7" x14ac:dyDescent="0.2">
      <c r="A137" s="11">
        <f>CURRENT_YEAR</f>
        <v>2018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4.952969854591502</v>
      </c>
    </row>
    <row r="138" spans="1:7" x14ac:dyDescent="0.2">
      <c r="A138" s="11">
        <f>CURRENT_YEAR</f>
        <v>2018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2018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2.8549644971416356E-2</v>
      </c>
    </row>
    <row r="140" spans="1:7" x14ac:dyDescent="0.2">
      <c r="A140" s="11">
        <f>CURRENT_YEAR</f>
        <v>2018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2.0861575580879668E-3</v>
      </c>
    </row>
    <row r="141" spans="1:7" x14ac:dyDescent="0.2">
      <c r="A141" s="11">
        <f>CURRENT_YEAR</f>
        <v>2018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1.8451854292883797E-2</v>
      </c>
    </row>
    <row r="142" spans="1:7" x14ac:dyDescent="0.2">
      <c r="A142" s="11">
        <f>CURRENT_YEAR</f>
        <v>2018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7.4229076925682397E-2</v>
      </c>
    </row>
    <row r="143" spans="1:7" x14ac:dyDescent="0.2">
      <c r="A143" s="11">
        <f>CURRENT_YEAR</f>
        <v>2018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5.424009651028721E-3</v>
      </c>
    </row>
    <row r="144" spans="1:7" x14ac:dyDescent="0.2">
      <c r="A144" s="11">
        <f>CURRENT_YEAR</f>
        <v>2018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4.797482116149801E-2</v>
      </c>
    </row>
    <row r="145" spans="1:7" x14ac:dyDescent="0.2">
      <c r="A145" s="11">
        <f>CURRENT_YEAR</f>
        <v>2018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3.4812120518727596</v>
      </c>
    </row>
    <row r="146" spans="1:7" x14ac:dyDescent="0.2">
      <c r="A146" s="11">
        <f>CURRENT_YEAR</f>
        <v>2018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4.1186701026762078</v>
      </c>
    </row>
    <row r="147" spans="1:7" x14ac:dyDescent="0.2">
      <c r="A147" s="11">
        <f>CURRENT_YEAR</f>
        <v>2018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3.4628213150582305</v>
      </c>
    </row>
    <row r="148" spans="1:7" x14ac:dyDescent="0.2">
      <c r="A148" s="11">
        <f>CURRENT_YEAR</f>
        <v>2018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3.4812120518727592</v>
      </c>
    </row>
    <row r="149" spans="1:7" x14ac:dyDescent="0.2">
      <c r="A149" s="11">
        <f>CURRENT_YEAR</f>
        <v>2018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4.1186701026762069</v>
      </c>
    </row>
    <row r="150" spans="1:7" x14ac:dyDescent="0.2">
      <c r="A150" s="11">
        <f>CURRENT_YEAR</f>
        <v>2018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3.4628213150582301</v>
      </c>
    </row>
    <row r="151" spans="1:7" x14ac:dyDescent="0.2">
      <c r="A151" s="11">
        <f>CURRENT_YEAR</f>
        <v>2018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-7.9572740604142675E-7</v>
      </c>
    </row>
    <row r="152" spans="1:7" x14ac:dyDescent="0.2">
      <c r="A152" s="11">
        <f>CURRENT_YEAR</f>
        <v>2018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3.8590999873984941E-2</v>
      </c>
    </row>
    <row r="153" spans="1:7" x14ac:dyDescent="0.2">
      <c r="A153" s="11">
        <f>CURRENT_YEAR</f>
        <v>2018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3.3088102815182633E-3</v>
      </c>
    </row>
    <row r="154" spans="1:7" x14ac:dyDescent="0.2">
      <c r="A154" s="11">
        <f>CURRENT_YEAR</f>
        <v>2018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4.7141358907216151E-2</v>
      </c>
    </row>
    <row r="155" spans="1:7" x14ac:dyDescent="0.2">
      <c r="A155" s="11">
        <f>CURRENT_YEAR</f>
        <v>2018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0.1003365996723609</v>
      </c>
    </row>
    <row r="156" spans="1:7" x14ac:dyDescent="0.2">
      <c r="A156" s="11">
        <f>CURRENT_YEAR</f>
        <v>2018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8.6029067319475135E-3</v>
      </c>
    </row>
    <row r="157" spans="1:7" x14ac:dyDescent="0.2">
      <c r="A157" s="11">
        <f>CURRENT_YEAR</f>
        <v>2018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0.1225675331587619</v>
      </c>
    </row>
    <row r="158" spans="1:7" x14ac:dyDescent="0.2">
      <c r="A158" s="11">
        <f>CURRENT_YEAR</f>
        <v>2018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3.200615885460766</v>
      </c>
    </row>
    <row r="159" spans="1:7" x14ac:dyDescent="0.2">
      <c r="A159" s="11">
        <f>CURRENT_YEAR</f>
        <v>2018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-3.4786718058349888</v>
      </c>
    </row>
    <row r="160" spans="1:7" x14ac:dyDescent="0.2">
      <c r="A160" s="11">
        <f>CURRENT_YEAR</f>
        <v>2018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7.318186798033107</v>
      </c>
    </row>
    <row r="161" spans="1:7" x14ac:dyDescent="0.2">
      <c r="A161" s="11">
        <f>CURRENT_YEAR</f>
        <v>2018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3.2006158854607669</v>
      </c>
    </row>
    <row r="162" spans="1:7" x14ac:dyDescent="0.2">
      <c r="A162" s="11">
        <f>CURRENT_YEAR</f>
        <v>2018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-3.4786718058349884</v>
      </c>
    </row>
    <row r="163" spans="1:7" x14ac:dyDescent="0.2">
      <c r="A163" s="11">
        <f>CURRENT_YEAR</f>
        <v>2018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7.318186798033107</v>
      </c>
    </row>
    <row r="164" spans="1:7" x14ac:dyDescent="0.2">
      <c r="A164" s="11">
        <f>CURRENT_YEAR</f>
        <v>2018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2018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3.4514197231487458E-2</v>
      </c>
    </row>
    <row r="166" spans="1:7" x14ac:dyDescent="0.2">
      <c r="A166" s="11">
        <f>CURRENT_YEAR</f>
        <v>2018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-1.1593591375988685E-3</v>
      </c>
    </row>
    <row r="167" spans="1:7" x14ac:dyDescent="0.2">
      <c r="A167" s="11">
        <f>CURRENT_YEAR</f>
        <v>2018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1.4420316621059063E-2</v>
      </c>
    </row>
    <row r="168" spans="1:7" x14ac:dyDescent="0.2">
      <c r="A168" s="11">
        <f>CURRENT_YEAR</f>
        <v>2018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8.9736912801867477E-2</v>
      </c>
    </row>
    <row r="169" spans="1:7" x14ac:dyDescent="0.2">
      <c r="A169" s="11">
        <f>CURRENT_YEAR</f>
        <v>2018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-3.0143337577570447E-3</v>
      </c>
    </row>
    <row r="170" spans="1:7" x14ac:dyDescent="0.2">
      <c r="A170" s="11">
        <f>CURRENT_YEAR</f>
        <v>2018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3.7492823214753598E-2</v>
      </c>
    </row>
    <row r="171" spans="1:7" x14ac:dyDescent="0.2">
      <c r="A171" s="11">
        <f>CURRENT_YEAR</f>
        <v>2018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3.8045746111796501</v>
      </c>
    </row>
    <row r="172" spans="1:7" x14ac:dyDescent="0.2">
      <c r="A172" s="11">
        <f>CURRENT_YEAR</f>
        <v>2018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5.7072850902171552</v>
      </c>
    </row>
    <row r="173" spans="1:7" x14ac:dyDescent="0.2">
      <c r="A173" s="11">
        <f>CURRENT_YEAR</f>
        <v>2018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2.4368432502269055</v>
      </c>
    </row>
    <row r="174" spans="1:7" x14ac:dyDescent="0.2">
      <c r="A174" s="11">
        <f>CURRENT_YEAR</f>
        <v>2018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3.8045746111796497</v>
      </c>
    </row>
    <row r="175" spans="1:7" x14ac:dyDescent="0.2">
      <c r="A175" s="11">
        <f>CURRENT_YEAR</f>
        <v>2018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5.707285090217157</v>
      </c>
    </row>
    <row r="176" spans="1:7" x14ac:dyDescent="0.2">
      <c r="A176" s="11">
        <f>CURRENT_YEAR</f>
        <v>2018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2.436843250226906</v>
      </c>
    </row>
    <row r="177" spans="1:7" x14ac:dyDescent="0.2">
      <c r="A177" s="11">
        <f>CURRENT_YEAR</f>
        <v>2018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2018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5.9046454696955832E-2</v>
      </c>
    </row>
    <row r="179" spans="1:7" x14ac:dyDescent="0.2">
      <c r="A179" s="11">
        <f>CURRENT_YEAR</f>
        <v>2018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-4.1386627337100891E-2</v>
      </c>
    </row>
    <row r="180" spans="1:7" x14ac:dyDescent="0.2">
      <c r="A180" s="11">
        <f>CURRENT_YEAR</f>
        <v>2018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1.3561921290348544E-3</v>
      </c>
    </row>
    <row r="181" spans="1:7" x14ac:dyDescent="0.2">
      <c r="A181" s="11">
        <f>CURRENT_YEAR</f>
        <v>2018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0.15352078221208471</v>
      </c>
    </row>
    <row r="182" spans="1:7" x14ac:dyDescent="0.2">
      <c r="A182" s="11">
        <f>CURRENT_YEAR</f>
        <v>2018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-0.10760523107646189</v>
      </c>
    </row>
    <row r="183" spans="1:7" x14ac:dyDescent="0.2">
      <c r="A183" s="11">
        <f>CURRENT_YEAR</f>
        <v>2018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3.526099535490611E-3</v>
      </c>
    </row>
    <row r="184" spans="1:7" x14ac:dyDescent="0.2">
      <c r="A184" s="11">
        <f>CURRENT_YEAR</f>
        <v>2018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7.7458620296484204</v>
      </c>
    </row>
    <row r="185" spans="1:7" x14ac:dyDescent="0.2">
      <c r="A185" s="11">
        <f>CURRENT_YEAR</f>
        <v>2018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-35.980461048933172</v>
      </c>
    </row>
    <row r="186" spans="1:7" x14ac:dyDescent="0.2">
      <c r="A186" s="11">
        <f>CURRENT_YEAR</f>
        <v>2018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0.19225910789628367</v>
      </c>
    </row>
    <row r="187" spans="1:7" x14ac:dyDescent="0.2">
      <c r="A187" s="11">
        <f>CURRENT_YEAR</f>
        <v>2018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7.7458620296484222</v>
      </c>
    </row>
    <row r="188" spans="1:7" x14ac:dyDescent="0.2">
      <c r="A188" s="11">
        <f>CURRENT_YEAR</f>
        <v>2018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-35.980461048933172</v>
      </c>
    </row>
    <row r="189" spans="1:7" x14ac:dyDescent="0.2">
      <c r="A189" s="11">
        <f>CURRENT_YEAR</f>
        <v>2018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0.19225910789628364</v>
      </c>
    </row>
    <row r="190" spans="1:7" x14ac:dyDescent="0.2">
      <c r="A190" s="11">
        <f>CURRENT_YEAR</f>
        <v>2018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2018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2.2101973566009146E-2</v>
      </c>
    </row>
    <row r="192" spans="1:7" x14ac:dyDescent="0.2">
      <c r="A192" s="11">
        <f>CURRENT_YEAR</f>
        <v>2018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3.0752720183745096E-2</v>
      </c>
    </row>
    <row r="193" spans="1:7" x14ac:dyDescent="0.2">
      <c r="A193" s="11">
        <f>CURRENT_YEAR</f>
        <v>2018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5.1993098358243874E-2</v>
      </c>
    </row>
    <row r="194" spans="1:7" x14ac:dyDescent="0.2">
      <c r="A194" s="11">
        <f>CURRENT_YEAR</f>
        <v>2018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5.74651312716239E-2</v>
      </c>
    </row>
    <row r="195" spans="1:7" x14ac:dyDescent="0.2">
      <c r="A195" s="11">
        <f>CURRENT_YEAR</f>
        <v>2018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7.9957072477737229E-2</v>
      </c>
    </row>
    <row r="196" spans="1:7" x14ac:dyDescent="0.2">
      <c r="A196" s="11">
        <f>CURRENT_YEAR</f>
        <v>2018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0.1351820557314338</v>
      </c>
    </row>
    <row r="197" spans="1:7" x14ac:dyDescent="0.2">
      <c r="A197" s="11">
        <f>CURRENT_YEAR</f>
        <v>2018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3.020776007909634</v>
      </c>
    </row>
    <row r="198" spans="1:7" x14ac:dyDescent="0.2">
      <c r="A198" s="11">
        <f>CURRENT_YEAR</f>
        <v>2018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45.560967103852597</v>
      </c>
    </row>
    <row r="199" spans="1:7" x14ac:dyDescent="0.2">
      <c r="A199" s="11">
        <f>CURRENT_YEAR</f>
        <v>2018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11.04584087900443</v>
      </c>
    </row>
    <row r="200" spans="1:7" x14ac:dyDescent="0.2">
      <c r="A200" s="11">
        <f>CURRENT_YEAR</f>
        <v>2018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3.020776007909634</v>
      </c>
    </row>
    <row r="201" spans="1:7" x14ac:dyDescent="0.2">
      <c r="A201" s="11">
        <f>CURRENT_YEAR</f>
        <v>2018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45.560967103852597</v>
      </c>
    </row>
    <row r="202" spans="1:7" x14ac:dyDescent="0.2">
      <c r="A202" s="11">
        <f>CURRENT_YEAR</f>
        <v>2018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11.045840879004428</v>
      </c>
    </row>
    <row r="203" spans="1:7" x14ac:dyDescent="0.2">
      <c r="A203" s="11">
        <f>CURRENT_YEAR</f>
        <v>2018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2018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2.4238118771735203E-2</v>
      </c>
    </row>
    <row r="205" spans="1:7" x14ac:dyDescent="0.2">
      <c r="A205" s="11">
        <f>CURRENT_YEAR</f>
        <v>2018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-1.6994046971159606E-2</v>
      </c>
    </row>
    <row r="206" spans="1:7" x14ac:dyDescent="0.2">
      <c r="A206" s="11">
        <f>CURRENT_YEAR</f>
        <v>2018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2.3582618501615003E-2</v>
      </c>
    </row>
    <row r="207" spans="1:7" x14ac:dyDescent="0.2">
      <c r="A207" s="11">
        <f>CURRENT_YEAR</f>
        <v>2018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6.301910880651182E-2</v>
      </c>
    </row>
    <row r="208" spans="1:7" x14ac:dyDescent="0.2">
      <c r="A208" s="11">
        <f>CURRENT_YEAR</f>
        <v>2018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-4.4184522125014815E-2</v>
      </c>
    </row>
    <row r="209" spans="1:7" x14ac:dyDescent="0.2">
      <c r="A209" s="11">
        <f>CURRENT_YEAR</f>
        <v>2018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6.1314808104198731E-2</v>
      </c>
    </row>
    <row r="210" spans="1:7" x14ac:dyDescent="0.2">
      <c r="A210" s="11">
        <f>CURRENT_YEAR</f>
        <v>2018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4.4157224911864876</v>
      </c>
    </row>
    <row r="211" spans="1:7" x14ac:dyDescent="0.2">
      <c r="A211" s="11">
        <f>CURRENT_YEAR</f>
        <v>2018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6.0228739530756261</v>
      </c>
    </row>
    <row r="212" spans="1:7" x14ac:dyDescent="0.2">
      <c r="A212" s="11">
        <f>CURRENT_YEAR</f>
        <v>2018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6.1984415341452497</v>
      </c>
    </row>
    <row r="213" spans="1:7" x14ac:dyDescent="0.2">
      <c r="A213" s="11">
        <f>CURRENT_YEAR</f>
        <v>2018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4.4157224911864876</v>
      </c>
    </row>
    <row r="214" spans="1:7" x14ac:dyDescent="0.2">
      <c r="A214" s="11">
        <f>CURRENT_YEAR</f>
        <v>2018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6.0228739530756341</v>
      </c>
    </row>
    <row r="215" spans="1:7" x14ac:dyDescent="0.2">
      <c r="A215" s="11">
        <f>CURRENT_YEAR</f>
        <v>2018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6.1984415341452497</v>
      </c>
    </row>
    <row r="216" spans="1:7" x14ac:dyDescent="0.2">
      <c r="A216" s="11">
        <f>CURRENT_YEAR</f>
        <v>2018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0.14984953883647795</v>
      </c>
    </row>
    <row r="217" spans="1:7" x14ac:dyDescent="0.2">
      <c r="A217" s="11">
        <f>CURRENT_YEAR</f>
        <v>2018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6.7549924309165024E-2</v>
      </c>
    </row>
    <row r="218" spans="1:7" x14ac:dyDescent="0.2">
      <c r="A218" s="11">
        <f>CURRENT_YEAR</f>
        <v>2018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6.6321506508993752E-2</v>
      </c>
    </row>
    <row r="219" spans="1:7" x14ac:dyDescent="0.2">
      <c r="A219" s="11">
        <f>CURRENT_YEAR</f>
        <v>2018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0.14869189406045272</v>
      </c>
    </row>
    <row r="220" spans="1:7" x14ac:dyDescent="0.2">
      <c r="A220" s="11">
        <f>CURRENT_YEAR</f>
        <v>2018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0.1756298032038284</v>
      </c>
    </row>
    <row r="221" spans="1:7" x14ac:dyDescent="0.2">
      <c r="A221" s="11">
        <f>CURRENT_YEAR</f>
        <v>2018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0.17243591692338398</v>
      </c>
    </row>
    <row r="222" spans="1:7" x14ac:dyDescent="0.2">
      <c r="A222" s="11">
        <f>CURRENT_YEAR</f>
        <v>2018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0.38659892455717687</v>
      </c>
    </row>
    <row r="223" spans="1:7" x14ac:dyDescent="0.2">
      <c r="A223" s="11">
        <f>CURRENT_YEAR</f>
        <v>2018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9.8517205315970955</v>
      </c>
    </row>
    <row r="224" spans="1:7" x14ac:dyDescent="0.2">
      <c r="A224" s="11">
        <f>CURRENT_YEAR</f>
        <v>2018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8.6037857903175929</v>
      </c>
    </row>
    <row r="225" spans="1:7" x14ac:dyDescent="0.2">
      <c r="A225" s="11">
        <f>CURRENT_YEAR</f>
        <v>2018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32.135622773048041</v>
      </c>
    </row>
    <row r="226" spans="1:7" x14ac:dyDescent="0.2">
      <c r="A226" s="11">
        <f>CURRENT_YEAR</f>
        <v>2018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9.8517205315970955</v>
      </c>
    </row>
    <row r="227" spans="1:7" x14ac:dyDescent="0.2">
      <c r="A227" s="11">
        <f>CURRENT_YEAR</f>
        <v>2018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8.6037857903175947</v>
      </c>
    </row>
    <row r="228" spans="1:7" x14ac:dyDescent="0.2">
      <c r="A228" s="11">
        <f>CURRENT_YEAR</f>
        <v>2018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32.135622773048041</v>
      </c>
    </row>
    <row r="229" spans="1:7" x14ac:dyDescent="0.2">
      <c r="A229" s="11">
        <f>CURRENT_YEAR</f>
        <v>2018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0.23843070637206781</v>
      </c>
    </row>
    <row r="230" spans="1:7" x14ac:dyDescent="0.2">
      <c r="A230" s="11">
        <f>CURRENT_YEAR</f>
        <v>2018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0.10371582985759085</v>
      </c>
    </row>
    <row r="231" spans="1:7" x14ac:dyDescent="0.2">
      <c r="A231" s="11">
        <f>CURRENT_YEAR</f>
        <v>2018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2.3762335740327451E-2</v>
      </c>
    </row>
    <row r="232" spans="1:7" x14ac:dyDescent="0.2">
      <c r="A232" s="11">
        <f>CURRENT_YEAR</f>
        <v>2018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6.1358863330485812E-2</v>
      </c>
    </row>
    <row r="233" spans="1:7" x14ac:dyDescent="0.2">
      <c r="A233" s="11">
        <f>CURRENT_YEAR</f>
        <v>2018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0.2696611576297358</v>
      </c>
    </row>
    <row r="234" spans="1:7" x14ac:dyDescent="0.2">
      <c r="A234" s="11">
        <f>CURRENT_YEAR</f>
        <v>2018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6.1782072924851307E-2</v>
      </c>
    </row>
    <row r="235" spans="1:7" x14ac:dyDescent="0.2">
      <c r="A235" s="11">
        <f>CURRENT_YEAR</f>
        <v>2018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0.15953304465926268</v>
      </c>
    </row>
    <row r="236" spans="1:7" x14ac:dyDescent="0.2">
      <c r="A236" s="11">
        <f>CURRENT_YEAR</f>
        <v>2018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13.612565568729256</v>
      </c>
    </row>
    <row r="237" spans="1:7" x14ac:dyDescent="0.2">
      <c r="A237" s="11">
        <f>CURRENT_YEAR</f>
        <v>2018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9.7495457233342382</v>
      </c>
    </row>
    <row r="238" spans="1:7" x14ac:dyDescent="0.2">
      <c r="A238" s="11">
        <f>CURRENT_YEAR</f>
        <v>2018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13.189250928862638</v>
      </c>
    </row>
    <row r="239" spans="1:7" x14ac:dyDescent="0.2">
      <c r="A239" s="11">
        <f>CURRENT_YEAR</f>
        <v>2018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13.612565568729257</v>
      </c>
    </row>
    <row r="240" spans="1:7" x14ac:dyDescent="0.2">
      <c r="A240" s="11">
        <f>CURRENT_YEAR</f>
        <v>2018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9.7495457233342382</v>
      </c>
    </row>
    <row r="241" spans="1:7" x14ac:dyDescent="0.2">
      <c r="A241" s="11">
        <f>CURRENT_YEAR</f>
        <v>2018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13.189250928862638</v>
      </c>
    </row>
    <row r="242" spans="1:7" x14ac:dyDescent="0.2">
      <c r="A242" s="11">
        <f>CURRENT_YEAR</f>
        <v>2018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0.17475414104526074</v>
      </c>
    </row>
    <row r="243" spans="1:7" x14ac:dyDescent="0.2">
      <c r="A243" s="11">
        <f>CURRENT_YEAR</f>
        <v>2018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5.5730695240617349E-2</v>
      </c>
    </row>
    <row r="244" spans="1:7" x14ac:dyDescent="0.2">
      <c r="A244" s="11">
        <f>CURRENT_YEAR</f>
        <v>2018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3.5944597042773335E-2</v>
      </c>
    </row>
    <row r="245" spans="1:7" x14ac:dyDescent="0.2">
      <c r="A245" s="11">
        <f>CURRENT_YEAR</f>
        <v>2018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6.7111106648388005E-3</v>
      </c>
    </row>
    <row r="246" spans="1:7" x14ac:dyDescent="0.2">
      <c r="A246" s="11">
        <f>CURRENT_YEAR</f>
        <v>2018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0.14489980762560487</v>
      </c>
    </row>
    <row r="247" spans="1:7" x14ac:dyDescent="0.2">
      <c r="A247" s="11">
        <f>CURRENT_YEAR</f>
        <v>2018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9.3455952311210774E-2</v>
      </c>
    </row>
    <row r="248" spans="1:7" x14ac:dyDescent="0.2">
      <c r="A248" s="11">
        <f>CURRENT_YEAR</f>
        <v>2018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1.7448887728580886E-2</v>
      </c>
    </row>
    <row r="249" spans="1:7" x14ac:dyDescent="0.2">
      <c r="A249" s="11">
        <f>CURRENT_YEAR</f>
        <v>2018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6.8002445428627221</v>
      </c>
    </row>
    <row r="250" spans="1:7" x14ac:dyDescent="0.2">
      <c r="A250" s="11">
        <f>CURRENT_YEAR</f>
        <v>2018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20.241465678271712</v>
      </c>
    </row>
    <row r="251" spans="1:7" x14ac:dyDescent="0.2">
      <c r="A251" s="11">
        <f>CURRENT_YEAR</f>
        <v>2018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1.1361886354888611</v>
      </c>
    </row>
    <row r="252" spans="1:7" x14ac:dyDescent="0.2">
      <c r="A252" s="11">
        <f>CURRENT_YEAR</f>
        <v>2018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6.8002445428627212</v>
      </c>
    </row>
    <row r="253" spans="1:7" x14ac:dyDescent="0.2">
      <c r="A253" s="11">
        <f>CURRENT_YEAR</f>
        <v>2018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20.241465678271712</v>
      </c>
    </row>
    <row r="254" spans="1:7" x14ac:dyDescent="0.2">
      <c r="A254" s="11">
        <f>CURRENT_YEAR</f>
        <v>2018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1.1361886354888611</v>
      </c>
    </row>
    <row r="255" spans="1:7" x14ac:dyDescent="0.2">
      <c r="A255" s="11">
        <f>CURRENT_YEAR</f>
        <v>2018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0.31249739396094023</v>
      </c>
    </row>
    <row r="256" spans="1:7" x14ac:dyDescent="0.2">
      <c r="A256" s="11">
        <f>CURRENT_YEAR</f>
        <v>2018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2018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2018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1.1320107605721916</v>
      </c>
    </row>
    <row r="283" spans="1:7" x14ac:dyDescent="0.2">
      <c r="A283" s="11">
        <f>CURRENT_YEAR</f>
        <v>2018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5.4759688246525814E-2</v>
      </c>
    </row>
    <row r="284" spans="1:7" x14ac:dyDescent="0.2">
      <c r="A284" s="11">
        <f>CURRENT_YEAR</f>
        <v>2018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3.5690852802174773E-2</v>
      </c>
    </row>
    <row r="285" spans="1:7" x14ac:dyDescent="0.2">
      <c r="A285" s="11">
        <f>CURRENT_YEAR</f>
        <v>2018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2.9432279774876995</v>
      </c>
    </row>
    <row r="286" spans="1:7" x14ac:dyDescent="0.2">
      <c r="A286" s="11">
        <f>CURRENT_YEAR</f>
        <v>2018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0.14237518944096708</v>
      </c>
    </row>
    <row r="287" spans="1:7" x14ac:dyDescent="0.2">
      <c r="A287" s="11">
        <f>CURRENT_YEAR</f>
        <v>2018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9.2796217285654403E-2</v>
      </c>
    </row>
    <row r="288" spans="1:7" x14ac:dyDescent="0.2">
      <c r="A288" s="11">
        <f>CURRENT_YEAR</f>
        <v>2018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7.4119643359827476</v>
      </c>
    </row>
    <row r="289" spans="1:7" x14ac:dyDescent="0.2">
      <c r="A289" s="11">
        <f>CURRENT_YEAR</f>
        <v>2018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1.1023815340182566</v>
      </c>
    </row>
    <row r="290" spans="1:7" x14ac:dyDescent="0.2">
      <c r="A290" s="11">
        <f>CURRENT_YEAR</f>
        <v>2018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0.2562903389161747</v>
      </c>
    </row>
    <row r="291" spans="1:7" x14ac:dyDescent="0.2">
      <c r="A291" s="11">
        <f>CURRENT_YEAR</f>
        <v>2018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7.4119643359827476</v>
      </c>
    </row>
    <row r="292" spans="1:7" x14ac:dyDescent="0.2">
      <c r="A292" s="11">
        <f>CURRENT_YEAR</f>
        <v>2018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1.1023815340182566</v>
      </c>
    </row>
    <row r="293" spans="1:7" x14ac:dyDescent="0.2">
      <c r="A293" s="11">
        <f>CURRENT_YEAR</f>
        <v>2018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0.2562903389161747</v>
      </c>
    </row>
    <row r="294" spans="1:7" x14ac:dyDescent="0.2">
      <c r="A294" s="11">
        <f>CURRENT_YEAR</f>
        <v>2018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1.1361987019493341E-3</v>
      </c>
    </row>
    <row r="296" spans="1:7" x14ac:dyDescent="0.2">
      <c r="A296" s="11">
        <f>CURRENT_YEAR</f>
        <v>2018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5.059484578236749E-2</v>
      </c>
    </row>
    <row r="297" spans="1:7" x14ac:dyDescent="0.2">
      <c r="A297" s="11">
        <f>CURRENT_YEAR</f>
        <v>2018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9.9831453782191493E-2</v>
      </c>
    </row>
    <row r="298" spans="1:7" x14ac:dyDescent="0.2">
      <c r="A298" s="11">
        <f>CURRENT_YEAR</f>
        <v>2018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2.9541166250682521E-3</v>
      </c>
    </row>
    <row r="299" spans="1:7" x14ac:dyDescent="0.2">
      <c r="A299" s="11">
        <f>CURRENT_YEAR</f>
        <v>2018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0.13154659903415558</v>
      </c>
    </row>
    <row r="300" spans="1:7" x14ac:dyDescent="0.2">
      <c r="A300" s="11">
        <f>CURRENT_YEAR</f>
        <v>2018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0.2595617798336976</v>
      </c>
    </row>
    <row r="301" spans="1:7" x14ac:dyDescent="0.2">
      <c r="A301" s="11">
        <f>CURRENT_YEAR</f>
        <v>2018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0.16570724829738276</v>
      </c>
    </row>
    <row r="302" spans="1:7" x14ac:dyDescent="0.2">
      <c r="A302" s="11">
        <f>CURRENT_YEAR</f>
        <v>2018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21.448139917415698</v>
      </c>
    </row>
    <row r="303" spans="1:7" x14ac:dyDescent="0.2">
      <c r="A303" s="11">
        <f>CURRENT_YEAR</f>
        <v>2018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21.610169719610877</v>
      </c>
    </row>
    <row r="304" spans="1:7" x14ac:dyDescent="0.2">
      <c r="A304" s="11">
        <f>CURRENT_YEAR</f>
        <v>2018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0.16570724829738279</v>
      </c>
    </row>
    <row r="305" spans="1:7" x14ac:dyDescent="0.2">
      <c r="A305" s="11">
        <f>CURRENT_YEAR</f>
        <v>2018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21.448139917415698</v>
      </c>
    </row>
    <row r="306" spans="1:7" x14ac:dyDescent="0.2">
      <c r="A306" s="11">
        <f>CURRENT_YEAR</f>
        <v>2018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21.610169719610877</v>
      </c>
    </row>
    <row r="307" spans="1:7" x14ac:dyDescent="0.2">
      <c r="A307" s="11">
        <f>CURRENT_YEAR</f>
        <v>2018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0.10752042290984808</v>
      </c>
    </row>
    <row r="308" spans="1:7" x14ac:dyDescent="0.2">
      <c r="A308" s="11">
        <f>CURRENT_YEAR</f>
        <v>2018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4.6411328851024855E-5</v>
      </c>
    </row>
    <row r="309" spans="1:7" x14ac:dyDescent="0.2">
      <c r="A309" s="11">
        <f>CURRENT_YEAR</f>
        <v>2018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1.1804812231941202E-3</v>
      </c>
    </row>
    <row r="310" spans="1:7" x14ac:dyDescent="0.2">
      <c r="A310" s="11">
        <f>CURRENT_YEAR</f>
        <v>2018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1.664421652610901E-3</v>
      </c>
    </row>
    <row r="311" spans="1:7" x14ac:dyDescent="0.2">
      <c r="A311" s="11">
        <f>CURRENT_YEAR</f>
        <v>2018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1.2066945501266464E-4</v>
      </c>
    </row>
    <row r="312" spans="1:7" x14ac:dyDescent="0.2">
      <c r="A312" s="11">
        <f>CURRENT_YEAR</f>
        <v>2018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3.0692511803047133E-3</v>
      </c>
    </row>
    <row r="313" spans="1:7" x14ac:dyDescent="0.2">
      <c r="A313" s="11">
        <f>CURRENT_YEAR</f>
        <v>2018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4.3274962967883475E-3</v>
      </c>
    </row>
    <row r="314" spans="1:7" x14ac:dyDescent="0.2">
      <c r="A314" s="11">
        <f>CURRENT_YEAR</f>
        <v>2018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5.539948245124722E-3</v>
      </c>
    </row>
    <row r="315" spans="1:7" x14ac:dyDescent="0.2">
      <c r="A315" s="11">
        <f>CURRENT_YEAR</f>
        <v>2018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0.21251920182831127</v>
      </c>
    </row>
    <row r="316" spans="1:7" x14ac:dyDescent="0.2">
      <c r="A316" s="11">
        <f>CURRENT_YEAR</f>
        <v>2018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0.29802717679523222</v>
      </c>
    </row>
    <row r="317" spans="1:7" x14ac:dyDescent="0.2">
      <c r="A317" s="11">
        <f>CURRENT_YEAR</f>
        <v>2018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5.5399482451247211E-3</v>
      </c>
    </row>
    <row r="318" spans="1:7" x14ac:dyDescent="0.2">
      <c r="A318" s="11">
        <f>CURRENT_YEAR</f>
        <v>2018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0.21251920182831127</v>
      </c>
    </row>
    <row r="319" spans="1:7" x14ac:dyDescent="0.2">
      <c r="A319" s="11">
        <f>CURRENT_YEAR</f>
        <v>2018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0.29802717679523222</v>
      </c>
    </row>
    <row r="320" spans="1:7" x14ac:dyDescent="0.2">
      <c r="A320" s="11">
        <f>CURRENT_YEAR</f>
        <v>2018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3.3689975091503031E-2</v>
      </c>
    </row>
    <row r="322" spans="1:7" x14ac:dyDescent="0.2">
      <c r="A322" s="11">
        <f>CURRENT_YEAR</f>
        <v>2018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2.4044390033914828E-3</v>
      </c>
    </row>
    <row r="323" spans="1:7" x14ac:dyDescent="0.2">
      <c r="A323" s="11">
        <f>CURRENT_YEAR</f>
        <v>2018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2.0792248689124354E-2</v>
      </c>
    </row>
    <row r="324" spans="1:7" x14ac:dyDescent="0.2">
      <c r="A324" s="11">
        <f>CURRENT_YEAR</f>
        <v>2018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0.4486228362887234</v>
      </c>
    </row>
    <row r="325" spans="1:7" x14ac:dyDescent="0.2">
      <c r="A325" s="11">
        <f>CURRENT_YEAR</f>
        <v>2018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2.7404419383355094E-2</v>
      </c>
    </row>
    <row r="326" spans="1:7" x14ac:dyDescent="0.2">
      <c r="A326" s="11">
        <f>CURRENT_YEAR</f>
        <v>2018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5.9821687094504306E-2</v>
      </c>
    </row>
    <row r="327" spans="1:7" x14ac:dyDescent="0.2">
      <c r="A327" s="11">
        <f>CURRENT_YEAR</f>
        <v>2018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3.9362141519248723</v>
      </c>
    </row>
    <row r="328" spans="1:7" x14ac:dyDescent="0.2">
      <c r="A328" s="11">
        <f>CURRENT_YEAR</f>
        <v>2018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5.8730664211574002</v>
      </c>
    </row>
    <row r="329" spans="1:7" x14ac:dyDescent="0.2">
      <c r="A329" s="11">
        <f>CURRENT_YEAR</f>
        <v>2018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4.1575294106905538</v>
      </c>
    </row>
    <row r="330" spans="1:7" x14ac:dyDescent="0.2">
      <c r="A330" s="11">
        <f>CURRENT_YEAR</f>
        <v>2018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4.8840235761276514</v>
      </c>
    </row>
    <row r="331" spans="1:7" x14ac:dyDescent="0.2">
      <c r="A331" s="11">
        <f>CURRENT_YEAR</f>
        <v>2018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5.52727487188612</v>
      </c>
    </row>
    <row r="332" spans="1:7" x14ac:dyDescent="0.2">
      <c r="A332" s="11">
        <f>CURRENT_YEAR</f>
        <v>2018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3.5530229637969679</v>
      </c>
    </row>
    <row r="333" spans="1:7" x14ac:dyDescent="0.2">
      <c r="A333" s="11">
        <f>CURRENT_YEAR</f>
        <v>2018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4.6046964453301267E-2</v>
      </c>
    </row>
    <row r="334" spans="1:7" x14ac:dyDescent="0.2">
      <c r="A334" s="11">
        <f>CURRENT_YEAR</f>
        <v>2018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6.7549924309165024E-2</v>
      </c>
    </row>
    <row r="335" spans="1:7" x14ac:dyDescent="0.2">
      <c r="A335" s="11">
        <f>CURRENT_YEAR</f>
        <v>2018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6.6321506508993752E-2</v>
      </c>
    </row>
    <row r="336" spans="1:7" x14ac:dyDescent="0.2">
      <c r="A336" s="11">
        <f>CURRENT_YEAR</f>
        <v>2018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0.14869189406045272</v>
      </c>
    </row>
    <row r="337" spans="1:7" x14ac:dyDescent="0.2">
      <c r="A337" s="11">
        <f>CURRENT_YEAR</f>
        <v>2018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0.1756298032038284</v>
      </c>
    </row>
    <row r="338" spans="1:7" x14ac:dyDescent="0.2">
      <c r="A338" s="11">
        <f>CURRENT_YEAR</f>
        <v>2018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0.17243591692338398</v>
      </c>
    </row>
    <row r="339" spans="1:7" x14ac:dyDescent="0.2">
      <c r="A339" s="11">
        <f>CURRENT_YEAR</f>
        <v>2018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0.38659892455717687</v>
      </c>
    </row>
    <row r="340" spans="1:7" x14ac:dyDescent="0.2">
      <c r="A340" s="11">
        <f>CURRENT_YEAR</f>
        <v>2018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9.8517205315970955</v>
      </c>
    </row>
    <row r="341" spans="1:7" x14ac:dyDescent="0.2">
      <c r="A341" s="11">
        <f>CURRENT_YEAR</f>
        <v>2018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8.6037857903175929</v>
      </c>
    </row>
    <row r="342" spans="1:7" x14ac:dyDescent="0.2">
      <c r="A342" s="11">
        <f>CURRENT_YEAR</f>
        <v>2018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32.135622773048041</v>
      </c>
    </row>
    <row r="343" spans="1:7" x14ac:dyDescent="0.2">
      <c r="A343" s="11">
        <f>CURRENT_YEAR</f>
        <v>2018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9.8517205315970955</v>
      </c>
    </row>
    <row r="344" spans="1:7" x14ac:dyDescent="0.2">
      <c r="A344" s="11">
        <f>CURRENT_YEAR</f>
        <v>2018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8.6037857903175947</v>
      </c>
    </row>
    <row r="345" spans="1:7" x14ac:dyDescent="0.2">
      <c r="A345" s="11">
        <f>CURRENT_YEAR</f>
        <v>2018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32.135622773048041</v>
      </c>
    </row>
    <row r="346" spans="1:7" x14ac:dyDescent="0.2">
      <c r="A346" s="11">
        <f>CURRENT_YEAR</f>
        <v>2018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0.23843070637206781</v>
      </c>
    </row>
    <row r="347" spans="1:7" x14ac:dyDescent="0.2">
      <c r="A347" s="11">
        <f>CURRENT_YEAR</f>
        <v>2018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1.8023507931073834</v>
      </c>
    </row>
    <row r="460" spans="1:7" x14ac:dyDescent="0.2">
      <c r="A460" s="11">
        <f>CURRENT_YEAR</f>
        <v>2018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1.5701145715668872</v>
      </c>
    </row>
    <row r="461" spans="1:7" x14ac:dyDescent="0.2">
      <c r="A461" s="11">
        <f>CURRENT_YEAR</f>
        <v>2018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1.7061497326203208</v>
      </c>
    </row>
    <row r="462" spans="1:7" x14ac:dyDescent="0.2">
      <c r="A462" s="11">
        <f>CURRENT_YEAR</f>
        <v>2018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429.76247396058653</v>
      </c>
    </row>
    <row r="480" spans="1:7" x14ac:dyDescent="0.2">
      <c r="A480" s="11">
        <f>CURRENT_YEAR</f>
        <v>2018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1597.0528714846989</v>
      </c>
    </row>
    <row r="482" spans="1:7" x14ac:dyDescent="0.2">
      <c r="A482" s="11">
        <f>CURRENT_YEAR</f>
        <v>2018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4.2218032054037815</v>
      </c>
    </row>
    <row r="483" spans="1:7" x14ac:dyDescent="0.2">
      <c r="A483" s="11">
        <f>CURRENT_YEAR</f>
        <v>2018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2.3219917629720799</v>
      </c>
    </row>
    <row r="484" spans="1:7" x14ac:dyDescent="0.2">
      <c r="A484" s="11">
        <f>CURRENT_YEAR</f>
        <v>2018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6.3327048081056709</v>
      </c>
    </row>
    <row r="485" spans="1:7" x14ac:dyDescent="0.2">
      <c r="A485" s="11">
        <f>CURRENT_YEAR</f>
        <v>2018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5.0661638464845362</v>
      </c>
    </row>
    <row r="486" spans="1:7" x14ac:dyDescent="0.2">
      <c r="A486" s="11">
        <f>CURRENT_YEAR</f>
        <v>2018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1.0554508013509452</v>
      </c>
    </row>
    <row r="487" spans="1:7" x14ac:dyDescent="0.2">
      <c r="A487" s="11">
        <f>CURRENT_YEAR</f>
        <v>2018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1.7875356609756312</v>
      </c>
    </row>
    <row r="489" spans="1:7" x14ac:dyDescent="0.2">
      <c r="A489" s="11">
        <f>CURRENT_YEAR</f>
        <v>2018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1.4541362798016886</v>
      </c>
    </row>
    <row r="490" spans="1:7" x14ac:dyDescent="0.2">
      <c r="A490" s="11">
        <f>CURRENT_YEAR</f>
        <v>2018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1.6731914251558164</v>
      </c>
    </row>
    <row r="491" spans="1:7" x14ac:dyDescent="0.2">
      <c r="A491" s="11">
        <f>CURRENT_YEAR</f>
        <v>2018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429.76247396058648</v>
      </c>
    </row>
    <row r="509" spans="1:7" x14ac:dyDescent="0.2">
      <c r="A509" s="11">
        <f>CURRENT_YEAR</f>
        <v>2018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690.24500756373982</v>
      </c>
    </row>
    <row r="511" spans="1:7" x14ac:dyDescent="0.2">
      <c r="A511" s="11">
        <f>CURRENT_YEAR</f>
        <v>2018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4.2218032054037806</v>
      </c>
    </row>
    <row r="512" spans="1:7" x14ac:dyDescent="0.2">
      <c r="A512" s="11">
        <f>CURRENT_YEAR</f>
        <v>2018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2.3219917629720803</v>
      </c>
    </row>
    <row r="513" spans="1:7" x14ac:dyDescent="0.2">
      <c r="A513" s="11">
        <f>CURRENT_YEAR</f>
        <v>2018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6.3327048081056709</v>
      </c>
    </row>
    <row r="514" spans="1:7" x14ac:dyDescent="0.2">
      <c r="A514" s="11">
        <f>CURRENT_YEAR</f>
        <v>2018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5.0661638464845362</v>
      </c>
    </row>
    <row r="515" spans="1:7" x14ac:dyDescent="0.2">
      <c r="A515" s="11">
        <f>CURRENT_YEAR</f>
        <v>2018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1.0554508013509454</v>
      </c>
    </row>
    <row r="516" spans="1:7" x14ac:dyDescent="0.2">
      <c r="A516" s="11">
        <f>CURRENT_YEAR</f>
        <v>2018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1.919109353599914</v>
      </c>
    </row>
    <row r="518" spans="1:7" x14ac:dyDescent="0.2">
      <c r="A518" s="11">
        <f>CURRENT_YEAR</f>
        <v>2018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2.0204335185726183</v>
      </c>
    </row>
    <row r="519" spans="1:7" x14ac:dyDescent="0.2">
      <c r="A519" s="11">
        <f>CURRENT_YEAR</f>
        <v>2018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1.9956658272386592</v>
      </c>
    </row>
    <row r="520" spans="1:7" x14ac:dyDescent="0.2">
      <c r="A520" s="11">
        <f>CURRENT_YEAR</f>
        <v>2018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429.76247396058648</v>
      </c>
    </row>
    <row r="538" spans="1:7" x14ac:dyDescent="0.2">
      <c r="A538" s="11">
        <f>CURRENT_YEAR</f>
        <v>2018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3107.6849047021692</v>
      </c>
    </row>
    <row r="540" spans="1:7" x14ac:dyDescent="0.2">
      <c r="A540" s="11">
        <f>CURRENT_YEAR</f>
        <v>2018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4.2218032054037815</v>
      </c>
    </row>
    <row r="541" spans="1:7" x14ac:dyDescent="0.2">
      <c r="A541" s="11">
        <f>CURRENT_YEAR</f>
        <v>2018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2.3219917629720799</v>
      </c>
    </row>
    <row r="542" spans="1:7" x14ac:dyDescent="0.2">
      <c r="A542" s="11">
        <f>CURRENT_YEAR</f>
        <v>2018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6.3327048081056709</v>
      </c>
    </row>
    <row r="543" spans="1:7" x14ac:dyDescent="0.2">
      <c r="A543" s="11">
        <f>CURRENT_YEAR</f>
        <v>2018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5.0661638464845362</v>
      </c>
    </row>
    <row r="544" spans="1:7" x14ac:dyDescent="0.2">
      <c r="A544" s="11">
        <f>CURRENT_YEAR</f>
        <v>2018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1.0554508013509454</v>
      </c>
    </row>
    <row r="545" spans="1:7" x14ac:dyDescent="0.2">
      <c r="A545" s="11">
        <f>CURRENT_YEAR</f>
        <v>2018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1.8881187297902331</v>
      </c>
    </row>
    <row r="547" spans="1:7" x14ac:dyDescent="0.2">
      <c r="A547" s="11">
        <f>CURRENT_YEAR</f>
        <v>2018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2.0612406610821825</v>
      </c>
    </row>
    <row r="548" spans="1:7" x14ac:dyDescent="0.2">
      <c r="A548" s="11">
        <f>CURRENT_YEAR</f>
        <v>2018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1.9273466456337451</v>
      </c>
    </row>
    <row r="549" spans="1:7" x14ac:dyDescent="0.2">
      <c r="A549" s="11">
        <f>CURRENT_YEAR</f>
        <v>2018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429.76247396058648</v>
      </c>
    </row>
    <row r="567" spans="1:7" x14ac:dyDescent="0.2">
      <c r="A567" s="11">
        <f>CURRENT_YEAR</f>
        <v>2018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1408.6939690606976</v>
      </c>
    </row>
    <row r="569" spans="1:7" x14ac:dyDescent="0.2">
      <c r="A569" s="11">
        <f>CURRENT_YEAR</f>
        <v>2018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4.2218032054037806</v>
      </c>
    </row>
    <row r="570" spans="1:7" x14ac:dyDescent="0.2">
      <c r="A570" s="11">
        <f>CURRENT_YEAR</f>
        <v>2018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2.3219917629720799</v>
      </c>
    </row>
    <row r="571" spans="1:7" x14ac:dyDescent="0.2">
      <c r="A571" s="11">
        <f>CURRENT_YEAR</f>
        <v>2018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6.3327048081056709</v>
      </c>
    </row>
    <row r="572" spans="1:7" x14ac:dyDescent="0.2">
      <c r="A572" s="11">
        <f>CURRENT_YEAR</f>
        <v>2018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5.0661638464845362</v>
      </c>
    </row>
    <row r="573" spans="1:7" x14ac:dyDescent="0.2">
      <c r="A573" s="11">
        <f>CURRENT_YEAR</f>
        <v>2018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1.0554508013509454</v>
      </c>
    </row>
    <row r="574" spans="1:7" x14ac:dyDescent="0.2">
      <c r="A574" s="11">
        <f>CURRENT_YEAR</f>
        <v>2018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2.000522076980717</v>
      </c>
    </row>
    <row r="576" spans="1:7" x14ac:dyDescent="0.2">
      <c r="A576" s="11">
        <f>CURRENT_YEAR</f>
        <v>2018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2.0541079871082628</v>
      </c>
    </row>
    <row r="577" spans="1:7" x14ac:dyDescent="0.2">
      <c r="A577" s="11">
        <f>CURRENT_YEAR</f>
        <v>2018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2.0233717169137968</v>
      </c>
    </row>
    <row r="578" spans="1:7" x14ac:dyDescent="0.2">
      <c r="A578" s="11">
        <f>CURRENT_YEAR</f>
        <v>2018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429.76247396058653</v>
      </c>
    </row>
    <row r="596" spans="1:7" x14ac:dyDescent="0.2">
      <c r="A596" s="11">
        <f>CURRENT_YEAR</f>
        <v>2018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3714.7046797622952</v>
      </c>
    </row>
    <row r="598" spans="1:7" x14ac:dyDescent="0.2">
      <c r="A598" s="11">
        <f>CURRENT_YEAR</f>
        <v>2018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4.2218032054037815</v>
      </c>
    </row>
    <row r="599" spans="1:7" x14ac:dyDescent="0.2">
      <c r="A599" s="11">
        <f>CURRENT_YEAR</f>
        <v>2018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2.3219917629720799</v>
      </c>
    </row>
    <row r="600" spans="1:7" x14ac:dyDescent="0.2">
      <c r="A600" s="11">
        <f>CURRENT_YEAR</f>
        <v>2018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6.3327048081056709</v>
      </c>
    </row>
    <row r="601" spans="1:7" x14ac:dyDescent="0.2">
      <c r="A601" s="11">
        <f>CURRENT_YEAR</f>
        <v>2018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5.0661638464845371</v>
      </c>
    </row>
    <row r="602" spans="1:7" x14ac:dyDescent="0.2">
      <c r="A602" s="11">
        <f>CURRENT_YEAR</f>
        <v>2018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1.0554508013509454</v>
      </c>
    </row>
    <row r="603" spans="1:7" x14ac:dyDescent="0.2">
      <c r="A603" s="11">
        <f>CURRENT_YEAR</f>
        <v>2018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2.2036083589322026</v>
      </c>
    </row>
    <row r="605" spans="1:7" x14ac:dyDescent="0.2">
      <c r="A605" s="11">
        <f>CURRENT_YEAR</f>
        <v>2018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2.0015096968993147</v>
      </c>
    </row>
    <row r="606" spans="1:7" x14ac:dyDescent="0.2">
      <c r="A606" s="11">
        <f>CURRENT_YEAR</f>
        <v>2018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2.0639751801976489</v>
      </c>
    </row>
    <row r="607" spans="1:7" x14ac:dyDescent="0.2">
      <c r="A607" s="11">
        <f>CURRENT_YEAR</f>
        <v>2018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429.76247396058642</v>
      </c>
    </row>
    <row r="625" spans="1:7" x14ac:dyDescent="0.2">
      <c r="A625" s="11">
        <f>CURRENT_YEAR</f>
        <v>2018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3083.498313836943</v>
      </c>
    </row>
    <row r="627" spans="1:7" x14ac:dyDescent="0.2">
      <c r="A627" s="11">
        <f>CURRENT_YEAR</f>
        <v>2018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4.2218032054037806</v>
      </c>
    </row>
    <row r="628" spans="1:7" x14ac:dyDescent="0.2">
      <c r="A628" s="11">
        <f>CURRENT_YEAR</f>
        <v>2018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2.3219917629720794</v>
      </c>
    </row>
    <row r="629" spans="1:7" x14ac:dyDescent="0.2">
      <c r="A629" s="11">
        <f>CURRENT_YEAR</f>
        <v>2018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6.3327048081056709</v>
      </c>
    </row>
    <row r="630" spans="1:7" x14ac:dyDescent="0.2">
      <c r="A630" s="11">
        <f>CURRENT_YEAR</f>
        <v>2018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5.0661638464845371</v>
      </c>
    </row>
    <row r="631" spans="1:7" x14ac:dyDescent="0.2">
      <c r="A631" s="11">
        <f>CURRENT_YEAR</f>
        <v>2018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1.0554508013509452</v>
      </c>
    </row>
    <row r="632" spans="1:7" x14ac:dyDescent="0.2">
      <c r="A632" s="11">
        <f>CURRENT_YEAR</f>
        <v>2018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2.0062094136607103</v>
      </c>
    </row>
    <row r="634" spans="1:7" x14ac:dyDescent="0.2">
      <c r="A634" s="11">
        <f>CURRENT_YEAR</f>
        <v>2018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2.0245043775787464</v>
      </c>
    </row>
    <row r="635" spans="1:7" x14ac:dyDescent="0.2">
      <c r="A635" s="11">
        <f>CURRENT_YEAR</f>
        <v>2018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2.0201269113973579</v>
      </c>
    </row>
    <row r="636" spans="1:7" x14ac:dyDescent="0.2">
      <c r="A636" s="11">
        <f>CURRENT_YEAR</f>
        <v>2018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429.76247396058653</v>
      </c>
    </row>
    <row r="654" spans="1:7" x14ac:dyDescent="0.2">
      <c r="A654" s="11">
        <f>CURRENT_YEAR</f>
        <v>2018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2278.3002327863624</v>
      </c>
    </row>
    <row r="656" spans="1:7" x14ac:dyDescent="0.2">
      <c r="A656" s="11">
        <f>CURRENT_YEAR</f>
        <v>2018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4.2218032054037815</v>
      </c>
    </row>
    <row r="657" spans="1:7" x14ac:dyDescent="0.2">
      <c r="A657" s="11">
        <f>CURRENT_YEAR</f>
        <v>2018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2.3219917629720799</v>
      </c>
    </row>
    <row r="658" spans="1:7" x14ac:dyDescent="0.2">
      <c r="A658" s="11">
        <f>CURRENT_YEAR</f>
        <v>2018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6.3327048081056718</v>
      </c>
    </row>
    <row r="659" spans="1:7" x14ac:dyDescent="0.2">
      <c r="A659" s="11">
        <f>CURRENT_YEAR</f>
        <v>2018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5.0661638464845362</v>
      </c>
    </row>
    <row r="660" spans="1:7" x14ac:dyDescent="0.2">
      <c r="A660" s="11">
        <f>CURRENT_YEAR</f>
        <v>2018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1.0554508013509454</v>
      </c>
    </row>
    <row r="661" spans="1:7" x14ac:dyDescent="0.2">
      <c r="A661" s="11">
        <f>CURRENT_YEAR</f>
        <v>2018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1.601971300188433</v>
      </c>
    </row>
    <row r="663" spans="1:7" x14ac:dyDescent="0.2">
      <c r="A663" s="11">
        <f>CURRENT_YEAR</f>
        <v>2018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2.1741230299949161</v>
      </c>
    </row>
    <row r="664" spans="1:7" x14ac:dyDescent="0.2">
      <c r="A664" s="11">
        <f>CURRENT_YEAR</f>
        <v>2018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1.7289081885856079</v>
      </c>
    </row>
    <row r="665" spans="1:7" x14ac:dyDescent="0.2">
      <c r="A665" s="11">
        <f>CURRENT_YEAR</f>
        <v>2018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429.76247396058648</v>
      </c>
    </row>
    <row r="683" spans="1:7" x14ac:dyDescent="0.2">
      <c r="A683" s="11">
        <f>CURRENT_YEAR</f>
        <v>2018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1921.7462058263834</v>
      </c>
    </row>
    <row r="685" spans="1:7" x14ac:dyDescent="0.2">
      <c r="A685" s="11">
        <f>CURRENT_YEAR</f>
        <v>2018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4.2218032054037806</v>
      </c>
    </row>
    <row r="686" spans="1:7" x14ac:dyDescent="0.2">
      <c r="A686" s="11">
        <f>CURRENT_YEAR</f>
        <v>2018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2.3219917629720799</v>
      </c>
    </row>
    <row r="687" spans="1:7" x14ac:dyDescent="0.2">
      <c r="A687" s="11">
        <f>CURRENT_YEAR</f>
        <v>2018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6.3327048081056709</v>
      </c>
    </row>
    <row r="688" spans="1:7" x14ac:dyDescent="0.2">
      <c r="A688" s="11">
        <f>CURRENT_YEAR</f>
        <v>2018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5.0661638464845371</v>
      </c>
    </row>
    <row r="689" spans="1:7" x14ac:dyDescent="0.2">
      <c r="A689" s="11">
        <f>CURRENT_YEAR</f>
        <v>2018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1.0554508013509454</v>
      </c>
    </row>
    <row r="690" spans="1:7" x14ac:dyDescent="0.2">
      <c r="A690" s="11">
        <f>CURRENT_YEAR</f>
        <v>2018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1.6780437878248486</v>
      </c>
    </row>
    <row r="692" spans="1:7" x14ac:dyDescent="0.2">
      <c r="A692" s="11">
        <f>CURRENT_YEAR</f>
        <v>2018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2.0760095011876487</v>
      </c>
    </row>
    <row r="693" spans="1:7" x14ac:dyDescent="0.2">
      <c r="A693" s="11">
        <f>CURRENT_YEAR</f>
        <v>2018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1.6853623378325251</v>
      </c>
    </row>
    <row r="694" spans="1:7" x14ac:dyDescent="0.2">
      <c r="A694" s="11">
        <f>CURRENT_YEAR</f>
        <v>2018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429.76247396058648</v>
      </c>
    </row>
    <row r="712" spans="1:7" x14ac:dyDescent="0.2">
      <c r="A712" s="11">
        <f>CURRENT_YEAR</f>
        <v>2018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16318.004310548686</v>
      </c>
    </row>
    <row r="714" spans="1:7" x14ac:dyDescent="0.2">
      <c r="A714" s="11">
        <f>CURRENT_YEAR</f>
        <v>2018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4.2218032054037815</v>
      </c>
    </row>
    <row r="715" spans="1:7" x14ac:dyDescent="0.2">
      <c r="A715" s="11">
        <f>CURRENT_YEAR</f>
        <v>2018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2.3219917629720799</v>
      </c>
    </row>
    <row r="716" spans="1:7" x14ac:dyDescent="0.2">
      <c r="A716" s="11">
        <f>CURRENT_YEAR</f>
        <v>2018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6.3327048081056709</v>
      </c>
    </row>
    <row r="717" spans="1:7" x14ac:dyDescent="0.2">
      <c r="A717" s="11">
        <f>CURRENT_YEAR</f>
        <v>2018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5.0661638464845362</v>
      </c>
    </row>
    <row r="718" spans="1:7" x14ac:dyDescent="0.2">
      <c r="A718" s="11">
        <f>CURRENT_YEAR</f>
        <v>2018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1.0554508013509454</v>
      </c>
    </row>
    <row r="719" spans="1:7" x14ac:dyDescent="0.2">
      <c r="A719" s="11">
        <f>CURRENT_YEAR</f>
        <v>2018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1.1334516901990508</v>
      </c>
    </row>
    <row r="721" spans="1:7" x14ac:dyDescent="0.2">
      <c r="A721" s="11">
        <f>CURRENT_YEAR</f>
        <v>2018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1.1085138818669129</v>
      </c>
    </row>
    <row r="722" spans="1:7" x14ac:dyDescent="0.2">
      <c r="A722" s="11">
        <f>CURRENT_YEAR</f>
        <v>2018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1.1158545666002426</v>
      </c>
    </row>
    <row r="723" spans="1:7" x14ac:dyDescent="0.2">
      <c r="A723" s="11">
        <f>CURRENT_YEAR</f>
        <v>2018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429.76247396058648</v>
      </c>
    </row>
    <row r="741" spans="1:7" x14ac:dyDescent="0.2">
      <c r="A741" s="11">
        <f>CURRENT_YEAR</f>
        <v>2018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121613.63246918269</v>
      </c>
    </row>
    <row r="743" spans="1:7" x14ac:dyDescent="0.2">
      <c r="A743" s="11">
        <f>CURRENT_YEAR</f>
        <v>2018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4.2218032054037806</v>
      </c>
    </row>
    <row r="744" spans="1:7" x14ac:dyDescent="0.2">
      <c r="A744" s="11">
        <f>CURRENT_YEAR</f>
        <v>2018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2.3219917629720799</v>
      </c>
    </row>
    <row r="745" spans="1:7" x14ac:dyDescent="0.2">
      <c r="A745" s="11">
        <f>CURRENT_YEAR</f>
        <v>2018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6.3327048081056709</v>
      </c>
    </row>
    <row r="746" spans="1:7" x14ac:dyDescent="0.2">
      <c r="A746" s="11">
        <f>CURRENT_YEAR</f>
        <v>2018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5.0661638464845362</v>
      </c>
    </row>
    <row r="747" spans="1:7" x14ac:dyDescent="0.2">
      <c r="A747" s="11">
        <f>CURRENT_YEAR</f>
        <v>2018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1.0554508013509454</v>
      </c>
    </row>
    <row r="748" spans="1:7" x14ac:dyDescent="0.2">
      <c r="A748" s="11">
        <f>CURRENT_YEAR</f>
        <v>2018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1.2634626434664742</v>
      </c>
    </row>
    <row r="750" spans="1:7" x14ac:dyDescent="0.2">
      <c r="A750" s="11">
        <f>CURRENT_YEAR</f>
        <v>2018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1.23733860256494</v>
      </c>
    </row>
    <row r="751" spans="1:7" x14ac:dyDescent="0.2">
      <c r="A751" s="11">
        <f>CURRENT_YEAR</f>
        <v>2018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1.2414120274116736</v>
      </c>
    </row>
    <row r="752" spans="1:7" x14ac:dyDescent="0.2">
      <c r="A752" s="11">
        <f>CURRENT_YEAR</f>
        <v>2018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429.76247396058642</v>
      </c>
    </row>
    <row r="770" spans="1:7" x14ac:dyDescent="0.2">
      <c r="A770" s="11">
        <f>CURRENT_YEAR</f>
        <v>2018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9472.9097241947802</v>
      </c>
    </row>
    <row r="772" spans="1:7" x14ac:dyDescent="0.2">
      <c r="A772" s="11">
        <f>CURRENT_YEAR</f>
        <v>2018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4.2218032054037806</v>
      </c>
    </row>
    <row r="773" spans="1:7" x14ac:dyDescent="0.2">
      <c r="A773" s="11">
        <f>CURRENT_YEAR</f>
        <v>2018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2.3219917629720803</v>
      </c>
    </row>
    <row r="774" spans="1:7" x14ac:dyDescent="0.2">
      <c r="A774" s="11">
        <f>CURRENT_YEAR</f>
        <v>2018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6.33270480810567</v>
      </c>
    </row>
    <row r="775" spans="1:7" x14ac:dyDescent="0.2">
      <c r="A775" s="11">
        <f>CURRENT_YEAR</f>
        <v>2018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5.0661638464845362</v>
      </c>
    </row>
    <row r="776" spans="1:7" x14ac:dyDescent="0.2">
      <c r="A776" s="11">
        <f>CURRENT_YEAR</f>
        <v>2018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1.0554508013509454</v>
      </c>
    </row>
    <row r="777" spans="1:7" x14ac:dyDescent="0.2">
      <c r="A777" s="11">
        <f>CURRENT_YEAR</f>
        <v>2018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2.7897435897435896</v>
      </c>
    </row>
    <row r="779" spans="1:7" x14ac:dyDescent="0.2">
      <c r="A779" s="11">
        <f>CURRENT_YEAR</f>
        <v>2018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2.4189189189189189</v>
      </c>
    </row>
    <row r="780" spans="1:7" x14ac:dyDescent="0.2">
      <c r="A780" s="11">
        <f>CURRENT_YEAR</f>
        <v>2018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2.5320813771517994</v>
      </c>
    </row>
    <row r="781" spans="1:7" x14ac:dyDescent="0.2">
      <c r="A781" s="11">
        <f>CURRENT_YEAR</f>
        <v>2018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429.76247396058648</v>
      </c>
    </row>
    <row r="799" spans="1:7" x14ac:dyDescent="0.2">
      <c r="A799" s="11">
        <f>CURRENT_YEAR</f>
        <v>2018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1118.9161881761502</v>
      </c>
    </row>
    <row r="801" spans="1:7" x14ac:dyDescent="0.2">
      <c r="A801" s="11">
        <f>CURRENT_YEAR</f>
        <v>2018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4.2218032054037815</v>
      </c>
    </row>
    <row r="802" spans="1:7" x14ac:dyDescent="0.2">
      <c r="A802" s="11">
        <f>CURRENT_YEAR</f>
        <v>2018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2.3219917629720799</v>
      </c>
    </row>
    <row r="803" spans="1:7" x14ac:dyDescent="0.2">
      <c r="A803" s="11">
        <f>CURRENT_YEAR</f>
        <v>2018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6.3327048081056709</v>
      </c>
    </row>
    <row r="804" spans="1:7" x14ac:dyDescent="0.2">
      <c r="A804" s="11">
        <f>CURRENT_YEAR</f>
        <v>2018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5.0661638464845362</v>
      </c>
    </row>
    <row r="805" spans="1:7" x14ac:dyDescent="0.2">
      <c r="A805" s="11">
        <f>CURRENT_YEAR</f>
        <v>2018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1.0554508013509452</v>
      </c>
    </row>
    <row r="806" spans="1:7" x14ac:dyDescent="0.2">
      <c r="A806" s="11">
        <f>CURRENT_YEAR</f>
        <v>2018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1.9088932086016279</v>
      </c>
    </row>
    <row r="808" spans="1:7" x14ac:dyDescent="0.2">
      <c r="A808" s="11">
        <f>CURRENT_YEAR</f>
        <v>2018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1.8768275687317877</v>
      </c>
    </row>
    <row r="809" spans="1:7" x14ac:dyDescent="0.2">
      <c r="A809" s="11">
        <f>CURRENT_YEAR</f>
        <v>2018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1.893196477300918</v>
      </c>
    </row>
    <row r="810" spans="1:7" x14ac:dyDescent="0.2">
      <c r="A810" s="11">
        <f>CURRENT_YEAR</f>
        <v>2018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429.76247396058653</v>
      </c>
    </row>
    <row r="828" spans="1:7" x14ac:dyDescent="0.2">
      <c r="A828" s="11">
        <f>CURRENT_YEAR</f>
        <v>2018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1846.7811743660156</v>
      </c>
    </row>
    <row r="830" spans="1:7" x14ac:dyDescent="0.2">
      <c r="A830" s="11">
        <f>CURRENT_YEAR</f>
        <v>2018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4.2218032054037806</v>
      </c>
    </row>
    <row r="831" spans="1:7" x14ac:dyDescent="0.2">
      <c r="A831" s="11">
        <f>CURRENT_YEAR</f>
        <v>2018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2.3219917629720803</v>
      </c>
    </row>
    <row r="832" spans="1:7" x14ac:dyDescent="0.2">
      <c r="A832" s="11">
        <f>CURRENT_YEAR</f>
        <v>2018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6.3327048081056709</v>
      </c>
    </row>
    <row r="833" spans="1:7" x14ac:dyDescent="0.2">
      <c r="A833" s="11">
        <f>CURRENT_YEAR</f>
        <v>2018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5.0661638464845371</v>
      </c>
    </row>
    <row r="834" spans="1:7" x14ac:dyDescent="0.2">
      <c r="A834" s="11">
        <f>CURRENT_YEAR</f>
        <v>2018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1.0554508013509454</v>
      </c>
    </row>
    <row r="835" spans="1:7" x14ac:dyDescent="0.2">
      <c r="A835" s="11">
        <f>CURRENT_YEAR</f>
        <v>2018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2.045524477462993</v>
      </c>
    </row>
    <row r="838" spans="1:7" x14ac:dyDescent="0.2">
      <c r="A838" s="11">
        <f>CURRENT_YEAR</f>
        <v>2018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2.045524477462993</v>
      </c>
    </row>
    <row r="839" spans="1:7" x14ac:dyDescent="0.2">
      <c r="A839" s="11">
        <f>CURRENT_YEAR</f>
        <v>2018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2.0478700368481189</v>
      </c>
    </row>
    <row r="867" spans="1:7" x14ac:dyDescent="0.2">
      <c r="A867" s="11">
        <f>CURRENT_YEAR</f>
        <v>2018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2.0478700368481189</v>
      </c>
    </row>
    <row r="868" spans="1:7" x14ac:dyDescent="0.2">
      <c r="A868" s="11">
        <f>CURRENT_YEAR</f>
        <v>2018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2.6660617059891107</v>
      </c>
    </row>
    <row r="895" spans="1:7" x14ac:dyDescent="0.2">
      <c r="A895" s="11">
        <f>CURRENT_YEAR</f>
        <v>2018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2.1546572934973636</v>
      </c>
    </row>
    <row r="896" spans="1:7" x14ac:dyDescent="0.2">
      <c r="A896" s="11">
        <f>CURRENT_YEAR</f>
        <v>2018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2.047946597045903</v>
      </c>
    </row>
    <row r="897" spans="1:7" x14ac:dyDescent="0.2">
      <c r="A897" s="11">
        <f>CURRENT_YEAR</f>
        <v>2018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429.76247396058642</v>
      </c>
    </row>
    <row r="915" spans="1:7" x14ac:dyDescent="0.2">
      <c r="A915" s="11">
        <f>CURRENT_YEAR</f>
        <v>2018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1161.8770463159585</v>
      </c>
    </row>
    <row r="917" spans="1:7" x14ac:dyDescent="0.2">
      <c r="A917" s="11">
        <f>CURRENT_YEAR</f>
        <v>2018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4.2218032054037806</v>
      </c>
    </row>
    <row r="918" spans="1:7" x14ac:dyDescent="0.2">
      <c r="A918" s="11">
        <f>CURRENT_YEAR</f>
        <v>2018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2.3219917629720799</v>
      </c>
    </row>
    <row r="919" spans="1:7" x14ac:dyDescent="0.2">
      <c r="A919" s="11">
        <f>CURRENT_YEAR</f>
        <v>2018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6.3327048081056709</v>
      </c>
    </row>
    <row r="920" spans="1:7" x14ac:dyDescent="0.2">
      <c r="A920" s="11">
        <f>CURRENT_YEAR</f>
        <v>2018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5.0661638464845362</v>
      </c>
    </row>
    <row r="921" spans="1:7" x14ac:dyDescent="0.2">
      <c r="A921" s="11">
        <f>CURRENT_YEAR</f>
        <v>2018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1.0554508013509454</v>
      </c>
    </row>
    <row r="922" spans="1:7" x14ac:dyDescent="0.2">
      <c r="A922" s="11">
        <f>CURRENT_YEAR</f>
        <v>2018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1.7395986606958904</v>
      </c>
    </row>
    <row r="924" spans="1:7" x14ac:dyDescent="0.2">
      <c r="A924" s="11">
        <f>CURRENT_YEAR</f>
        <v>2018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1.714253694061562</v>
      </c>
    </row>
    <row r="925" spans="1:7" x14ac:dyDescent="0.2">
      <c r="A925" s="11">
        <f>CURRENT_YEAR</f>
        <v>2018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1.7223641226252004</v>
      </c>
    </row>
    <row r="926" spans="1:7" x14ac:dyDescent="0.2">
      <c r="A926" s="11">
        <f>CURRENT_YEAR</f>
        <v>2018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429.76247396058653</v>
      </c>
    </row>
    <row r="944" spans="1:7" x14ac:dyDescent="0.2">
      <c r="A944" s="11">
        <f>CURRENT_YEAR</f>
        <v>2018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2686.9424431349189</v>
      </c>
    </row>
    <row r="946" spans="1:7" x14ac:dyDescent="0.2">
      <c r="A946" s="11">
        <f>CURRENT_YEAR</f>
        <v>2018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4.2218032054037797</v>
      </c>
    </row>
    <row r="947" spans="1:7" x14ac:dyDescent="0.2">
      <c r="A947" s="11">
        <f>CURRENT_YEAR</f>
        <v>2018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2.3219917629720803</v>
      </c>
    </row>
    <row r="948" spans="1:7" x14ac:dyDescent="0.2">
      <c r="A948" s="11">
        <f>CURRENT_YEAR</f>
        <v>2018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6.3327048081056709</v>
      </c>
    </row>
    <row r="949" spans="1:7" x14ac:dyDescent="0.2">
      <c r="A949" s="11">
        <f>CURRENT_YEAR</f>
        <v>2018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5.0661638464845353</v>
      </c>
    </row>
    <row r="950" spans="1:7" x14ac:dyDescent="0.2">
      <c r="A950" s="11">
        <f>CURRENT_YEAR</f>
        <v>2018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1.0554508013509454</v>
      </c>
    </row>
    <row r="951" spans="1:7" x14ac:dyDescent="0.2">
      <c r="A951" s="11">
        <f>CURRENT_YEAR</f>
        <v>2018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8.3268747991586061</v>
      </c>
    </row>
    <row r="952" spans="1:7" x14ac:dyDescent="0.2">
      <c r="A952" s="11">
        <f>CURRENT_YEAR</f>
        <v>2018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5.14</v>
      </c>
    </row>
    <row r="953" spans="1:7" x14ac:dyDescent="0.2">
      <c r="A953" s="11">
        <f>CURRENT_YEAR</f>
        <v>2018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2018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2018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2018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3.3863036873915386</v>
      </c>
    </row>
    <row r="959" spans="1:7" x14ac:dyDescent="0.2">
      <c r="A959" s="11">
        <f>CURRENT_YEAR</f>
        <v>2018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2.2260358908491105</v>
      </c>
    </row>
    <row r="960" spans="1:7" x14ac:dyDescent="0.2">
      <c r="A960" s="11">
        <f>CURRENT_YEAR</f>
        <v>2018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3.2621870267789856</v>
      </c>
    </row>
    <row r="961" spans="1:7" x14ac:dyDescent="0.2">
      <c r="A961" s="11">
        <f>CURRENT_YEAR</f>
        <v>2018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9656.6338820999572</v>
      </c>
    </row>
    <row r="962" spans="1:7" x14ac:dyDescent="0.2">
      <c r="A962" s="11">
        <f>CURRENT_YEAR</f>
        <v>2018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2157.8329885972953</v>
      </c>
    </row>
    <row r="963" spans="1:7" x14ac:dyDescent="0.2">
      <c r="A963" s="11">
        <f>CURRENT_YEAR</f>
        <v>2018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5717.2690748336609</v>
      </c>
    </row>
    <row r="964" spans="1:7" x14ac:dyDescent="0.2">
      <c r="A964" s="11">
        <f>CURRENT_YEAR</f>
        <v>2018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849113.7452067103</v>
      </c>
    </row>
    <row r="965" spans="1:7" x14ac:dyDescent="0.2">
      <c r="A965" s="11">
        <f>CURRENT_YEAR</f>
        <v>2018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708749.44975977077</v>
      </c>
    </row>
    <row r="966" spans="1:7" x14ac:dyDescent="0.2">
      <c r="A966" s="11">
        <f>CURRENT_YEAR</f>
        <v>2018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1557863.1949664811</v>
      </c>
    </row>
    <row r="967" spans="1:7" x14ac:dyDescent="0.2">
      <c r="A967" s="11">
        <f>CURRENT_YEAR</f>
        <v>2018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172194.93599999999</v>
      </c>
    </row>
    <row r="968" spans="1:7" x14ac:dyDescent="0.2">
      <c r="A968" s="11">
        <f>CURRENT_YEAR</f>
        <v>2018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9.0470906471168302</v>
      </c>
    </row>
    <row r="969" spans="1:7" x14ac:dyDescent="0.2">
      <c r="A969" s="11">
        <f>CURRENT_YEAR</f>
        <v>2018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1.0686692752152052</v>
      </c>
    </row>
    <row r="970" spans="1:7" x14ac:dyDescent="0.2">
      <c r="A970" s="11">
        <f>CURRENT_YEAR</f>
        <v>2018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1.3755759048342495</v>
      </c>
    </row>
    <row r="971" spans="1:7" x14ac:dyDescent="0.2">
      <c r="A971" s="11">
        <f>CURRENT_YEAR</f>
        <v>2018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2019-10-15T14:35:03Z</dcterms:created>
  <dcterms:modified xsi:type="dcterms:W3CDTF">2019-10-15T15:09:33Z</dcterms:modified>
</cp:coreProperties>
</file>