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"/>
    </mc:Choice>
  </mc:AlternateContent>
  <xr:revisionPtr revIDLastSave="0" documentId="8_{F7404AD1-80FD-49A9-B6F8-40A819850595}" xr6:coauthVersionLast="44" xr6:coauthVersionMax="44" xr10:uidLastSave="{00000000-0000-0000-0000-000000000000}"/>
  <bookViews>
    <workbookView xWindow="1560" yWindow="1560" windowWidth="21600" windowHeight="11385" firstSheet="127" activeTab="147" xr2:uid="{E4B11E98-4235-4DCF-AF8B-3E6315381AEA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G815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G795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G755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G735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G695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G675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G615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G555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G535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G495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G475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G466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G445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G435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G275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G269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G57" i="1"/>
  <c r="E57" i="1"/>
  <c r="D57" i="1"/>
  <c r="C57" i="1"/>
  <c r="B57" i="1"/>
  <c r="A57" i="1"/>
  <c r="E56" i="1"/>
  <c r="D56" i="1"/>
  <c r="C56" i="1"/>
  <c r="B56" i="1"/>
  <c r="A56" i="1"/>
  <c r="G55" i="1"/>
  <c r="E55" i="1"/>
  <c r="D55" i="1"/>
  <c r="C55" i="1"/>
  <c r="B55" i="1"/>
  <c r="A55" i="1"/>
  <c r="G54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G36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O23" i="5"/>
  <c r="G274" i="1" s="1"/>
  <c r="M23" i="5"/>
  <c r="G273" i="1" s="1"/>
  <c r="K23" i="5"/>
  <c r="G272" i="1" s="1"/>
  <c r="I23" i="5"/>
  <c r="G271" i="1" s="1"/>
  <c r="G23" i="5"/>
  <c r="G270" i="1" s="1"/>
  <c r="E23" i="5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I23" i="6"/>
  <c r="G23" i="6"/>
  <c r="I17" i="6"/>
  <c r="G37" i="1" s="1"/>
  <c r="G17" i="6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5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S27" i="13"/>
  <c r="Q27" i="13"/>
  <c r="O26" i="13"/>
  <c r="S26" i="13"/>
  <c r="Q26" i="13"/>
  <c r="O25" i="13"/>
  <c r="Q25" i="13"/>
  <c r="S25" i="13" s="1"/>
  <c r="O24" i="13"/>
  <c r="Q24" i="13"/>
  <c r="S24" i="13" s="1"/>
  <c r="O23" i="13"/>
  <c r="Q23" i="13"/>
  <c r="S23" i="13" s="1"/>
  <c r="O22" i="13"/>
  <c r="S22" i="13"/>
  <c r="Q22" i="13"/>
  <c r="O21" i="13"/>
  <c r="Q21" i="13"/>
  <c r="S21" i="13" s="1"/>
  <c r="O20" i="13"/>
  <c r="Q20" i="13"/>
  <c r="S20" i="13" s="1"/>
  <c r="O19" i="13"/>
  <c r="Q19" i="13"/>
  <c r="S19" i="13" s="1"/>
  <c r="O18" i="13"/>
  <c r="S18" i="13"/>
  <c r="Q18" i="13"/>
  <c r="O17" i="13"/>
  <c r="K17" i="13"/>
  <c r="Q17" i="13"/>
  <c r="S17" i="13" s="1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Q12" i="13"/>
  <c r="S12" i="13" s="1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 s="1"/>
  <c r="O25" i="15"/>
  <c r="Q25" i="15" s="1"/>
  <c r="O24" i="15"/>
  <c r="Q24" i="15" s="1"/>
  <c r="O23" i="15"/>
  <c r="O22" i="15"/>
  <c r="Q22" i="15"/>
  <c r="O21" i="15"/>
  <c r="Q21" i="15" s="1"/>
  <c r="O20" i="15"/>
  <c r="O19" i="15"/>
  <c r="Q19" i="15"/>
  <c r="O18" i="15"/>
  <c r="O17" i="15"/>
  <c r="K17" i="15"/>
  <c r="O16" i="15"/>
  <c r="K16" i="15"/>
  <c r="Q16" i="15"/>
  <c r="O15" i="15"/>
  <c r="Q15" i="15" s="1"/>
  <c r="K15" i="15"/>
  <c r="O14" i="15"/>
  <c r="K14" i="15"/>
  <c r="Q14" i="15"/>
  <c r="O13" i="15"/>
  <c r="Q13" i="15" s="1"/>
  <c r="K13" i="15"/>
  <c r="O12" i="15"/>
  <c r="K12" i="15"/>
  <c r="Q12" i="15"/>
  <c r="O11" i="15"/>
  <c r="Q11" i="15" s="1"/>
  <c r="K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K32" i="16"/>
  <c r="Q32" i="16"/>
  <c r="S32" i="16" s="1"/>
  <c r="O31" i="16"/>
  <c r="Q31" i="16" s="1"/>
  <c r="S31" i="16" s="1"/>
  <c r="S33" i="16" s="1"/>
  <c r="I34" i="8" s="1"/>
  <c r="K31" i="16"/>
  <c r="G30" i="16"/>
  <c r="O29" i="16"/>
  <c r="O28" i="16"/>
  <c r="O27" i="16"/>
  <c r="Q27" i="16" s="1"/>
  <c r="K27" i="16"/>
  <c r="S27" i="16"/>
  <c r="O26" i="16"/>
  <c r="S26" i="16"/>
  <c r="Q26" i="16"/>
  <c r="O25" i="16"/>
  <c r="S25" i="16"/>
  <c r="Q25" i="16"/>
  <c r="O24" i="16"/>
  <c r="S24" i="16"/>
  <c r="Q24" i="16"/>
  <c r="O23" i="16"/>
  <c r="Q23" i="16"/>
  <c r="S23" i="16" s="1"/>
  <c r="O22" i="16"/>
  <c r="Q22" i="16"/>
  <c r="S22" i="16" s="1"/>
  <c r="O21" i="16"/>
  <c r="O20" i="16"/>
  <c r="O19" i="16"/>
  <c r="Q19" i="16" s="1"/>
  <c r="S19" i="16" s="1"/>
  <c r="O18" i="16"/>
  <c r="O17" i="16"/>
  <c r="K17" i="16"/>
  <c r="O16" i="16"/>
  <c r="K16" i="16"/>
  <c r="Q16" i="16"/>
  <c r="S16" i="16" s="1"/>
  <c r="O15" i="16"/>
  <c r="Q15" i="16" s="1"/>
  <c r="S15" i="16" s="1"/>
  <c r="K15" i="16"/>
  <c r="O14" i="16"/>
  <c r="K14" i="16"/>
  <c r="S14" i="16"/>
  <c r="Q14" i="16"/>
  <c r="O13" i="16"/>
  <c r="K13" i="16"/>
  <c r="S13" i="16"/>
  <c r="Q13" i="16"/>
  <c r="O12" i="16"/>
  <c r="Q12" i="16" s="1"/>
  <c r="K12" i="16"/>
  <c r="S12" i="16"/>
  <c r="O11" i="16"/>
  <c r="Q11" i="16" s="1"/>
  <c r="S11" i="16" s="1"/>
  <c r="K11" i="16"/>
  <c r="O10" i="16"/>
  <c r="Q10" i="16" s="1"/>
  <c r="K10" i="16"/>
  <c r="S10" i="16"/>
  <c r="O9" i="16"/>
  <c r="K9" i="16"/>
  <c r="Q9" i="16"/>
  <c r="S9" i="16" s="1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K32" i="17"/>
  <c r="Q32" i="17"/>
  <c r="S32" i="17" s="1"/>
  <c r="O31" i="17"/>
  <c r="Q31" i="17" s="1"/>
  <c r="K31" i="17"/>
  <c r="S31" i="17"/>
  <c r="S33" i="17" s="1"/>
  <c r="I33" i="8" s="1"/>
  <c r="G30" i="17"/>
  <c r="O29" i="17"/>
  <c r="O28" i="17"/>
  <c r="O27" i="17"/>
  <c r="K27" i="17"/>
  <c r="Q27" i="17"/>
  <c r="S27" i="17" s="1"/>
  <c r="O26" i="17"/>
  <c r="S26" i="17"/>
  <c r="Q26" i="17"/>
  <c r="O25" i="17"/>
  <c r="Q25" i="17"/>
  <c r="S25" i="17" s="1"/>
  <c r="O24" i="17"/>
  <c r="Q24" i="17" s="1"/>
  <c r="S24" i="17" s="1"/>
  <c r="O23" i="17"/>
  <c r="Q23" i="17" s="1"/>
  <c r="S23" i="17" s="1"/>
  <c r="O22" i="17"/>
  <c r="Q22" i="17" s="1"/>
  <c r="S22" i="17" s="1"/>
  <c r="O21" i="17"/>
  <c r="Q21" i="17"/>
  <c r="S21" i="17" s="1"/>
  <c r="O20" i="17"/>
  <c r="O19" i="17"/>
  <c r="S19" i="17"/>
  <c r="Q19" i="17"/>
  <c r="O18" i="17"/>
  <c r="O17" i="17"/>
  <c r="K17" i="17"/>
  <c r="O16" i="17"/>
  <c r="K16" i="17"/>
  <c r="S16" i="17"/>
  <c r="Q16" i="17"/>
  <c r="O15" i="17"/>
  <c r="K15" i="17"/>
  <c r="Q15" i="17"/>
  <c r="S15" i="17" s="1"/>
  <c r="O14" i="17"/>
  <c r="K14" i="17"/>
  <c r="Q14" i="17"/>
  <c r="S14" i="17" s="1"/>
  <c r="O13" i="17"/>
  <c r="K13" i="17"/>
  <c r="Q13" i="17"/>
  <c r="S13" i="17" s="1"/>
  <c r="O12" i="17"/>
  <c r="Q12" i="17" s="1"/>
  <c r="S12" i="17" s="1"/>
  <c r="K12" i="17"/>
  <c r="O11" i="17"/>
  <c r="K11" i="17"/>
  <c r="Q11" i="17"/>
  <c r="S11" i="17" s="1"/>
  <c r="O10" i="17"/>
  <c r="Q10" i="17" s="1"/>
  <c r="S10" i="17" s="1"/>
  <c r="K10" i="17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 s="1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Q13" i="18" s="1"/>
  <c r="K13" i="18"/>
  <c r="O12" i="18"/>
  <c r="Q12" i="18" s="1"/>
  <c r="K12" i="18"/>
  <c r="O11" i="18"/>
  <c r="Q11" i="18" s="1"/>
  <c r="K11" i="18"/>
  <c r="O10" i="18"/>
  <c r="K10" i="18"/>
  <c r="Q10" i="18"/>
  <c r="O9" i="18"/>
  <c r="K9" i="18"/>
  <c r="Q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O23" i="21"/>
  <c r="Q23" i="21"/>
  <c r="O22" i="21"/>
  <c r="Q22" i="21" s="1"/>
  <c r="O21" i="21"/>
  <c r="Q21" i="21"/>
  <c r="O20" i="21"/>
  <c r="Q20" i="21" s="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Q11" i="21" s="1"/>
  <c r="K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S46" i="26"/>
  <c r="Q46" i="26"/>
  <c r="O45" i="26"/>
  <c r="K45" i="26"/>
  <c r="Q45" i="26"/>
  <c r="S45" i="26" s="1"/>
  <c r="O44" i="26"/>
  <c r="K44" i="26"/>
  <c r="Q44" i="26"/>
  <c r="S44" i="26" s="1"/>
  <c r="G43" i="26"/>
  <c r="O42" i="26"/>
  <c r="K42" i="26"/>
  <c r="S42" i="26"/>
  <c r="Q42" i="26"/>
  <c r="O41" i="26"/>
  <c r="K41" i="26"/>
  <c r="Q41" i="26"/>
  <c r="S41" i="26" s="1"/>
  <c r="O40" i="26"/>
  <c r="Q40" i="26"/>
  <c r="S40" i="26" s="1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Q35" i="26"/>
  <c r="S35" i="26" s="1"/>
  <c r="O34" i="26"/>
  <c r="Q34" i="26"/>
  <c r="S34" i="26" s="1"/>
  <c r="O33" i="26"/>
  <c r="S33" i="26"/>
  <c r="Q33" i="26"/>
  <c r="O32" i="26"/>
  <c r="K32" i="26"/>
  <c r="Q32" i="26"/>
  <c r="S32" i="26" s="1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S20" i="26"/>
  <c r="Q20" i="26"/>
  <c r="O19" i="26"/>
  <c r="S19" i="26"/>
  <c r="Q19" i="26"/>
  <c r="O18" i="26"/>
  <c r="S18" i="26"/>
  <c r="Q18" i="26"/>
  <c r="O17" i="26"/>
  <c r="Q17" i="26"/>
  <c r="S17" i="26" s="1"/>
  <c r="O16" i="26"/>
  <c r="K16" i="26"/>
  <c r="S16" i="26"/>
  <c r="Q16" i="26"/>
  <c r="O15" i="26"/>
  <c r="K15" i="26"/>
  <c r="Q15" i="26"/>
  <c r="S15" i="26" s="1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Q10" i="26"/>
  <c r="S10" i="26" s="1"/>
  <c r="O9" i="26"/>
  <c r="K9" i="26"/>
  <c r="S9" i="26"/>
  <c r="Q9" i="26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Q51" i="27" s="1"/>
  <c r="S51" i="27" s="1"/>
  <c r="S53" i="27" s="1"/>
  <c r="M31" i="8" s="1"/>
  <c r="K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K46" i="27"/>
  <c r="S46" i="27"/>
  <c r="Q46" i="27"/>
  <c r="O45" i="27"/>
  <c r="K45" i="27"/>
  <c r="Q45" i="27"/>
  <c r="S45" i="27" s="1"/>
  <c r="O44" i="27"/>
  <c r="Q44" i="27" s="1"/>
  <c r="K44" i="27"/>
  <c r="S44" i="27"/>
  <c r="G43" i="27"/>
  <c r="O42" i="27"/>
  <c r="K42" i="27"/>
  <c r="O41" i="27"/>
  <c r="Q41" i="27" s="1"/>
  <c r="K41" i="27"/>
  <c r="S41" i="27"/>
  <c r="O40" i="27"/>
  <c r="Q40" i="27"/>
  <c r="S40" i="27" s="1"/>
  <c r="O39" i="27"/>
  <c r="Q39" i="27"/>
  <c r="S39" i="27" s="1"/>
  <c r="O38" i="27"/>
  <c r="Q38" i="27"/>
  <c r="S38" i="27" s="1"/>
  <c r="O37" i="27"/>
  <c r="Q37" i="27" s="1"/>
  <c r="S37" i="27" s="1"/>
  <c r="O36" i="27"/>
  <c r="O35" i="27"/>
  <c r="O34" i="27"/>
  <c r="O33" i="27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 s="1"/>
  <c r="S26" i="27" s="1"/>
  <c r="O25" i="27"/>
  <c r="Q25" i="27" s="1"/>
  <c r="S25" i="27" s="1"/>
  <c r="O24" i="27"/>
  <c r="S24" i="27"/>
  <c r="Q24" i="27"/>
  <c r="O23" i="27"/>
  <c r="O22" i="27"/>
  <c r="Q22" i="27"/>
  <c r="S22" i="27" s="1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Q11" i="27" s="1"/>
  <c r="S11" i="27" s="1"/>
  <c r="K11" i="27"/>
  <c r="O10" i="27"/>
  <c r="K10" i="27"/>
  <c r="Q10" i="27"/>
  <c r="S10" i="27" s="1"/>
  <c r="O9" i="27"/>
  <c r="Q9" i="27" s="1"/>
  <c r="S9" i="27" s="1"/>
  <c r="K9" i="27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G48" i="34" s="1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G48" i="35" s="1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8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W27" i="48" s="1"/>
  <c r="S27" i="48"/>
  <c r="O27" i="48"/>
  <c r="AM27" i="48"/>
  <c r="AG27" i="48"/>
  <c r="Y27" i="48"/>
  <c r="U26" i="48"/>
  <c r="W26" i="48" s="1"/>
  <c r="S26" i="48"/>
  <c r="O26" i="48"/>
  <c r="AG26" i="48"/>
  <c r="AK26" i="48" s="1"/>
  <c r="AM26" i="48" s="1"/>
  <c r="Y26" i="48"/>
  <c r="AK25" i="48"/>
  <c r="S25" i="48"/>
  <c r="O25" i="48"/>
  <c r="U25" i="48" s="1"/>
  <c r="AM25" i="48"/>
  <c r="AG25" i="48"/>
  <c r="Y25" i="48"/>
  <c r="W25" i="48"/>
  <c r="AK24" i="48"/>
  <c r="AM24" i="48" s="1"/>
  <c r="U24" i="48"/>
  <c r="S24" i="48"/>
  <c r="O24" i="48"/>
  <c r="AG24" i="48"/>
  <c r="Y24" i="48"/>
  <c r="W24" i="48"/>
  <c r="AK23" i="48"/>
  <c r="AM23" i="48" s="1"/>
  <c r="U23" i="48"/>
  <c r="W23" i="48" s="1"/>
  <c r="S23" i="48"/>
  <c r="O23" i="48"/>
  <c r="AG23" i="48"/>
  <c r="Y23" i="48"/>
  <c r="AK22" i="48"/>
  <c r="U22" i="48"/>
  <c r="W22" i="48" s="1"/>
  <c r="S22" i="48"/>
  <c r="O22" i="48"/>
  <c r="AM22" i="48"/>
  <c r="AG22" i="48"/>
  <c r="Y22" i="48"/>
  <c r="AK21" i="48"/>
  <c r="S21" i="48"/>
  <c r="O21" i="48"/>
  <c r="U21" i="48" s="1"/>
  <c r="AM21" i="48"/>
  <c r="AG21" i="48"/>
  <c r="Y21" i="48"/>
  <c r="W21" i="48"/>
  <c r="U20" i="48"/>
  <c r="W20" i="48" s="1"/>
  <c r="S20" i="48"/>
  <c r="O20" i="48"/>
  <c r="AG20" i="48"/>
  <c r="AK20" i="48" s="1"/>
  <c r="AM20" i="48" s="1"/>
  <c r="Y20" i="48"/>
  <c r="AK19" i="48"/>
  <c r="AM19" i="48" s="1"/>
  <c r="S19" i="48"/>
  <c r="O19" i="48"/>
  <c r="U19" i="48" s="1"/>
  <c r="W19" i="48" s="1"/>
  <c r="AG19" i="48"/>
  <c r="Y19" i="48"/>
  <c r="U18" i="48"/>
  <c r="W18" i="48" s="1"/>
  <c r="S18" i="48"/>
  <c r="O18" i="48"/>
  <c r="AG18" i="48"/>
  <c r="AK18" i="48" s="1"/>
  <c r="AM18" i="48" s="1"/>
  <c r="Y18" i="48"/>
  <c r="AK17" i="48"/>
  <c r="AM17" i="48" s="1"/>
  <c r="U17" i="48"/>
  <c r="S17" i="48"/>
  <c r="O17" i="48"/>
  <c r="AG17" i="48"/>
  <c r="Y17" i="48"/>
  <c r="W17" i="48"/>
  <c r="AK16" i="48"/>
  <c r="AM16" i="48" s="1"/>
  <c r="S16" i="48"/>
  <c r="O16" i="48"/>
  <c r="U16" i="48" s="1"/>
  <c r="W16" i="48" s="1"/>
  <c r="AG16" i="48"/>
  <c r="Y16" i="48"/>
  <c r="AK15" i="48"/>
  <c r="AM15" i="48" s="1"/>
  <c r="S15" i="48"/>
  <c r="O15" i="48"/>
  <c r="U15" i="48" s="1"/>
  <c r="W15" i="48" s="1"/>
  <c r="AG15" i="48"/>
  <c r="Y15" i="48"/>
  <c r="AK14" i="48"/>
  <c r="U14" i="48"/>
  <c r="S14" i="48"/>
  <c r="O14" i="48"/>
  <c r="AM14" i="48"/>
  <c r="AM29" i="48" s="1"/>
  <c r="E25" i="8" s="1"/>
  <c r="AG14" i="48"/>
  <c r="Y14" i="48"/>
  <c r="W14" i="48"/>
  <c r="S13" i="48"/>
  <c r="O13" i="48"/>
  <c r="U13" i="48" s="1"/>
  <c r="AG13" i="48"/>
  <c r="Y13" i="48"/>
  <c r="AC13" i="48" s="1"/>
  <c r="AE13" i="48" s="1"/>
  <c r="W13" i="48"/>
  <c r="AC12" i="48"/>
  <c r="AE12" i="48" s="1"/>
  <c r="S12" i="48"/>
  <c r="O12" i="48"/>
  <c r="U12" i="48" s="1"/>
  <c r="W12" i="48" s="1"/>
  <c r="AG12" i="48"/>
  <c r="Y12" i="48"/>
  <c r="AC11" i="48"/>
  <c r="S11" i="48"/>
  <c r="O11" i="48"/>
  <c r="U11" i="48" s="1"/>
  <c r="W11" i="48" s="1"/>
  <c r="AG11" i="48"/>
  <c r="AE11" i="48"/>
  <c r="Y11" i="48"/>
  <c r="S10" i="48"/>
  <c r="O10" i="48"/>
  <c r="U10" i="48" s="1"/>
  <c r="W10" i="48" s="1"/>
  <c r="AG10" i="48"/>
  <c r="Y10" i="48"/>
  <c r="AC10" i="48" s="1"/>
  <c r="AE10" i="48" s="1"/>
  <c r="U9" i="48"/>
  <c r="S9" i="48"/>
  <c r="O9" i="48"/>
  <c r="AG9" i="48"/>
  <c r="Y9" i="48"/>
  <c r="AC9" i="48" s="1"/>
  <c r="AE9" i="48" s="1"/>
  <c r="W9" i="48"/>
  <c r="U8" i="48"/>
  <c r="W8" i="48" s="1"/>
  <c r="S8" i="48"/>
  <c r="O8" i="48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K30" i="51"/>
  <c r="BI30" i="51"/>
  <c r="BE30" i="51"/>
  <c r="BA30" i="51"/>
  <c r="BC30" i="51" s="1"/>
  <c r="AW30" i="51"/>
  <c r="AO30" i="51"/>
  <c r="AS30" i="51" s="1"/>
  <c r="AK30" i="51"/>
  <c r="AM30" i="51" s="1"/>
  <c r="AG30" i="51"/>
  <c r="AE30" i="51"/>
  <c r="AC30" i="5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O29" i="51"/>
  <c r="AS29" i="51" s="1"/>
  <c r="AU29" i="51" s="1"/>
  <c r="Y29" i="51"/>
  <c r="AC29" i="51" s="1"/>
  <c r="AE29" i="51" s="1"/>
  <c r="S28" i="51"/>
  <c r="K28" i="51"/>
  <c r="BK28" i="51"/>
  <c r="BI28" i="51"/>
  <c r="BE28" i="51"/>
  <c r="AW28" i="51"/>
  <c r="BA28" i="51" s="1"/>
  <c r="BC28" i="51" s="1"/>
  <c r="AS28" i="51"/>
  <c r="AU28" i="51" s="1"/>
  <c r="AO28" i="51"/>
  <c r="AC28" i="51"/>
  <c r="AE28" i="51" s="1"/>
  <c r="Y28" i="51"/>
  <c r="S27" i="51"/>
  <c r="K27" i="51"/>
  <c r="BM27" i="51"/>
  <c r="BQ27" i="51" s="1"/>
  <c r="BS27" i="51" s="1"/>
  <c r="BI27" i="51"/>
  <c r="BK27" i="51" s="1"/>
  <c r="BE27" i="51"/>
  <c r="BA27" i="51"/>
  <c r="BC27" i="51" s="1"/>
  <c r="AW27" i="51"/>
  <c r="AO27" i="51"/>
  <c r="AS27" i="51" s="1"/>
  <c r="AM27" i="51"/>
  <c r="AG27" i="51"/>
  <c r="AK27" i="51" s="1"/>
  <c r="Y27" i="51"/>
  <c r="AC27" i="51" s="1"/>
  <c r="AE27" i="51" s="1"/>
  <c r="W27" i="51"/>
  <c r="U27" i="51"/>
  <c r="O27" i="51"/>
  <c r="S26" i="51"/>
  <c r="K26" i="51"/>
  <c r="BK26" i="51"/>
  <c r="BE26" i="51"/>
  <c r="BI26" i="51" s="1"/>
  <c r="BA26" i="51"/>
  <c r="BC26" i="51" s="1"/>
  <c r="AW26" i="51"/>
  <c r="AU26" i="51"/>
  <c r="AS26" i="51"/>
  <c r="AO26" i="51"/>
  <c r="Y26" i="51"/>
  <c r="AC26" i="51" s="1"/>
  <c r="AE26" i="51" s="1"/>
  <c r="S25" i="51"/>
  <c r="K25" i="51"/>
  <c r="BI25" i="51"/>
  <c r="BK25" i="51" s="1"/>
  <c r="BE25" i="51"/>
  <c r="BA25" i="51"/>
  <c r="BC25" i="51" s="1"/>
  <c r="BC31" i="51" s="1"/>
  <c r="M18" i="8" s="1"/>
  <c r="AW25" i="51"/>
  <c r="AO25" i="51"/>
  <c r="AS25" i="51" s="1"/>
  <c r="AU25" i="51" s="1"/>
  <c r="AE25" i="51"/>
  <c r="AE31" i="51" s="1"/>
  <c r="M12" i="8" s="1"/>
  <c r="AC25" i="51"/>
  <c r="Y25" i="51"/>
  <c r="G24" i="51"/>
  <c r="S23" i="51"/>
  <c r="K23" i="51"/>
  <c r="BM23" i="51"/>
  <c r="BQ23" i="51" s="1"/>
  <c r="BS23" i="51" s="1"/>
  <c r="BE23" i="51"/>
  <c r="BI23" i="51" s="1"/>
  <c r="BK23" i="51" s="1"/>
  <c r="BA23" i="51"/>
  <c r="BC23" i="51" s="1"/>
  <c r="AW23" i="51"/>
  <c r="AO23" i="51"/>
  <c r="AS23" i="51" s="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S22" i="51"/>
  <c r="BQ22" i="51"/>
  <c r="BM22" i="51"/>
  <c r="BI22" i="51"/>
  <c r="BK22" i="51" s="1"/>
  <c r="BE22" i="51"/>
  <c r="AW22" i="51"/>
  <c r="BA22" i="51" s="1"/>
  <c r="BC22" i="51" s="1"/>
  <c r="AS22" i="51"/>
  <c r="AO22" i="51"/>
  <c r="AG22" i="51"/>
  <c r="AK22" i="51" s="1"/>
  <c r="AM22" i="51" s="1"/>
  <c r="AC22" i="51"/>
  <c r="AE22" i="51" s="1"/>
  <c r="Y22" i="51"/>
  <c r="O22" i="51"/>
  <c r="U22" i="51" s="1"/>
  <c r="W22" i="51" s="1"/>
  <c r="S21" i="51"/>
  <c r="K21" i="51"/>
  <c r="BE21" i="51"/>
  <c r="BI21" i="51" s="1"/>
  <c r="BK21" i="51" s="1"/>
  <c r="BA21" i="51"/>
  <c r="BC21" i="51" s="1"/>
  <c r="AW21" i="51"/>
  <c r="AU21" i="51"/>
  <c r="AS21" i="51"/>
  <c r="AO21" i="51"/>
  <c r="AC21" i="51"/>
  <c r="AE21" i="51" s="1"/>
  <c r="Y21" i="51"/>
  <c r="S20" i="51"/>
  <c r="K20" i="51"/>
  <c r="BE20" i="51"/>
  <c r="BI20" i="51" s="1"/>
  <c r="BK20" i="51" s="1"/>
  <c r="AW20" i="51"/>
  <c r="BA20" i="51" s="1"/>
  <c r="BC20" i="51" s="1"/>
  <c r="AS20" i="51"/>
  <c r="AU20" i="51" s="1"/>
  <c r="AO20" i="51"/>
  <c r="Y20" i="51"/>
  <c r="AC20" i="51" s="1"/>
  <c r="AE20" i="51" s="1"/>
  <c r="S19" i="51"/>
  <c r="AS19" i="51" s="1"/>
  <c r="K19" i="51"/>
  <c r="BM19" i="51"/>
  <c r="BQ19" i="51" s="1"/>
  <c r="BS19" i="51" s="1"/>
  <c r="BK19" i="51"/>
  <c r="BI19" i="51"/>
  <c r="BE19" i="51"/>
  <c r="AW19" i="51"/>
  <c r="BA19" i="51" s="1"/>
  <c r="BC19" i="51" s="1"/>
  <c r="AO19" i="5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AC17" i="51"/>
  <c r="AE17" i="51" s="1"/>
  <c r="Y17" i="51"/>
  <c r="S16" i="51"/>
  <c r="K16" i="51"/>
  <c r="BE16" i="51"/>
  <c r="BI16" i="51" s="1"/>
  <c r="BK16" i="51" s="1"/>
  <c r="BC16" i="51"/>
  <c r="BA16" i="51"/>
  <c r="AW16" i="5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BA15" i="51"/>
  <c r="BC15" i="51" s="1"/>
  <c r="AW15" i="51"/>
  <c r="AO15" i="51"/>
  <c r="AS15" i="51" s="1"/>
  <c r="AU15" i="51" s="1"/>
  <c r="Y15" i="51"/>
  <c r="AC15" i="51" s="1"/>
  <c r="AE15" i="51" s="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AC13" i="51"/>
  <c r="AE13" i="51" s="1"/>
  <c r="Y13" i="51"/>
  <c r="O13" i="51"/>
  <c r="U13" i="51" s="1"/>
  <c r="W13" i="51" s="1"/>
  <c r="S12" i="51"/>
  <c r="AS12" i="51" s="1"/>
  <c r="K12" i="51"/>
  <c r="BQ12" i="51"/>
  <c r="BS12" i="51" s="1"/>
  <c r="BM12" i="51"/>
  <c r="BI12" i="51"/>
  <c r="BK12" i="51" s="1"/>
  <c r="BE12" i="51"/>
  <c r="AW12" i="51"/>
  <c r="BA12" i="51" s="1"/>
  <c r="BC12" i="51" s="1"/>
  <c r="AO12" i="5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S11" i="51"/>
  <c r="AU11" i="51" s="1"/>
  <c r="AO11" i="5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S10" i="51"/>
  <c r="AU10" i="51" s="1"/>
  <c r="AO10" i="51"/>
  <c r="AC10" i="51"/>
  <c r="AE10" i="51" s="1"/>
  <c r="Y10" i="51"/>
  <c r="S9" i="51"/>
  <c r="K9" i="51"/>
  <c r="BK9" i="51"/>
  <c r="BI9" i="51"/>
  <c r="BE9" i="5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I8" i="51"/>
  <c r="BK8" i="51" s="1"/>
  <c r="BE8" i="51"/>
  <c r="BA8" i="51"/>
  <c r="BC8" i="51" s="1"/>
  <c r="BC24" i="51" s="1"/>
  <c r="I18" i="8" s="1"/>
  <c r="AW8" i="5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BA97" i="52"/>
  <c r="AU97" i="52"/>
  <c r="AY97" i="52" s="1"/>
  <c r="AA97" i="52"/>
  <c r="AE97" i="52" s="1"/>
  <c r="AG97" i="52" s="1"/>
  <c r="S96" i="52"/>
  <c r="BS96" i="52"/>
  <c r="BU96" i="52" s="1"/>
  <c r="BO96" i="52"/>
  <c r="BE96" i="52"/>
  <c r="BI96" i="52" s="1"/>
  <c r="BK96" i="52" s="1"/>
  <c r="AY96" i="52"/>
  <c r="BA96" i="52" s="1"/>
  <c r="AU96" i="52"/>
  <c r="AA96" i="52"/>
  <c r="AE96" i="52" s="1"/>
  <c r="AG96" i="52" s="1"/>
  <c r="S95" i="52"/>
  <c r="BS95" i="52"/>
  <c r="BU95" i="52" s="1"/>
  <c r="BO95" i="52"/>
  <c r="BI95" i="52"/>
  <c r="BK95" i="52" s="1"/>
  <c r="BE95" i="52"/>
  <c r="BA95" i="52"/>
  <c r="AY95" i="52"/>
  <c r="AU95" i="52"/>
  <c r="AE95" i="52"/>
  <c r="AG95" i="52" s="1"/>
  <c r="AA95" i="52"/>
  <c r="S94" i="52"/>
  <c r="BS94" i="52"/>
  <c r="BU94" i="52" s="1"/>
  <c r="BO94" i="52"/>
  <c r="BE94" i="52"/>
  <c r="BI94" i="52" s="1"/>
  <c r="BK94" i="52" s="1"/>
  <c r="AU94" i="52"/>
  <c r="AY94" i="52" s="1"/>
  <c r="BA94" i="52" s="1"/>
  <c r="AA94" i="52"/>
  <c r="AE94" i="52" s="1"/>
  <c r="AG94" i="52" s="1"/>
  <c r="S93" i="52"/>
  <c r="BS93" i="52"/>
  <c r="BU93" i="52" s="1"/>
  <c r="BO93" i="52"/>
  <c r="BE93" i="52"/>
  <c r="BI93" i="52" s="1"/>
  <c r="BK93" i="52" s="1"/>
  <c r="AU93" i="52"/>
  <c r="AY93" i="52" s="1"/>
  <c r="BA93" i="52" s="1"/>
  <c r="AA93" i="52"/>
  <c r="AE93" i="52" s="1"/>
  <c r="AG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G92" i="52"/>
  <c r="AA92" i="52"/>
  <c r="AE92" i="52" s="1"/>
  <c r="S91" i="52"/>
  <c r="BO91" i="52"/>
  <c r="BS91" i="52" s="1"/>
  <c r="BU91" i="52" s="1"/>
  <c r="BI91" i="52"/>
  <c r="BK91" i="52" s="1"/>
  <c r="BE91" i="52"/>
  <c r="AU91" i="52"/>
  <c r="AY91" i="52" s="1"/>
  <c r="BA91" i="52" s="1"/>
  <c r="AA91" i="52"/>
  <c r="AE91" i="52" s="1"/>
  <c r="AG91" i="52" s="1"/>
  <c r="S90" i="52"/>
  <c r="BS90" i="52"/>
  <c r="BU90" i="52" s="1"/>
  <c r="BO90" i="52"/>
  <c r="BI90" i="52"/>
  <c r="BK90" i="52" s="1"/>
  <c r="BE90" i="52"/>
  <c r="AY90" i="52"/>
  <c r="BA90" i="52" s="1"/>
  <c r="AU90" i="52"/>
  <c r="AA90" i="52"/>
  <c r="AE90" i="52" s="1"/>
  <c r="AG90" i="52" s="1"/>
  <c r="S89" i="52"/>
  <c r="BS89" i="52"/>
  <c r="BU89" i="52" s="1"/>
  <c r="BO89" i="52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I88" i="52"/>
  <c r="BK88" i="52" s="1"/>
  <c r="BE88" i="52"/>
  <c r="AY88" i="52"/>
  <c r="BA88" i="52" s="1"/>
  <c r="AU88" i="52"/>
  <c r="AA88" i="52"/>
  <c r="AE88" i="52" s="1"/>
  <c r="AG88" i="52" s="1"/>
  <c r="S87" i="52"/>
  <c r="BU87" i="52"/>
  <c r="BO87" i="52"/>
  <c r="BS87" i="52" s="1"/>
  <c r="BE87" i="52"/>
  <c r="BI87" i="52" s="1"/>
  <c r="BK87" i="52" s="1"/>
  <c r="BA87" i="52"/>
  <c r="AU87" i="52"/>
  <c r="AY87" i="52" s="1"/>
  <c r="AA87" i="52"/>
  <c r="AE87" i="52" s="1"/>
  <c r="AG87" i="52" s="1"/>
  <c r="S86" i="52"/>
  <c r="BO86" i="52"/>
  <c r="BS86" i="52" s="1"/>
  <c r="BU86" i="52" s="1"/>
  <c r="BK86" i="52"/>
  <c r="BI86" i="52"/>
  <c r="BE86" i="52"/>
  <c r="AU86" i="52"/>
  <c r="AY86" i="52" s="1"/>
  <c r="BA86" i="52" s="1"/>
  <c r="AA86" i="52"/>
  <c r="AE86" i="52" s="1"/>
  <c r="AG86" i="52" s="1"/>
  <c r="S85" i="52"/>
  <c r="BU85" i="52"/>
  <c r="BS85" i="52"/>
  <c r="BO85" i="52"/>
  <c r="AE85" i="52"/>
  <c r="AG85" i="52" s="1"/>
  <c r="AA85" i="52"/>
  <c r="S84" i="52"/>
  <c r="BS84" i="52"/>
  <c r="BU84" i="52" s="1"/>
  <c r="BO84" i="52"/>
  <c r="AA84" i="52"/>
  <c r="AE84" i="52" s="1"/>
  <c r="AG84" i="52" s="1"/>
  <c r="S83" i="52"/>
  <c r="BS83" i="52"/>
  <c r="BU83" i="52" s="1"/>
  <c r="BO83" i="52"/>
  <c r="AA83" i="52"/>
  <c r="AE83" i="52" s="1"/>
  <c r="AG83" i="52" s="1"/>
  <c r="S82" i="52"/>
  <c r="BS82" i="52"/>
  <c r="BU82" i="52" s="1"/>
  <c r="BO82" i="52"/>
  <c r="AE82" i="52"/>
  <c r="AG82" i="52" s="1"/>
  <c r="AA82" i="52"/>
  <c r="S81" i="52"/>
  <c r="BS81" i="52"/>
  <c r="BU81" i="52" s="1"/>
  <c r="BO81" i="52"/>
  <c r="AA81" i="52"/>
  <c r="AE81" i="52" s="1"/>
  <c r="AG81" i="52" s="1"/>
  <c r="S80" i="52"/>
  <c r="BS80" i="52"/>
  <c r="BU80" i="52" s="1"/>
  <c r="BO80" i="52"/>
  <c r="AA80" i="52"/>
  <c r="AE80" i="52" s="1"/>
  <c r="AG80" i="52" s="1"/>
  <c r="BO79" i="52"/>
  <c r="AA79" i="52"/>
  <c r="K77" i="52"/>
  <c r="G77" i="52"/>
  <c r="CG77" i="52"/>
  <c r="CE77" i="52"/>
  <c r="CA77" i="52"/>
  <c r="BY77" i="52"/>
  <c r="BW77" i="52"/>
  <c r="BU77" i="52"/>
  <c r="BQ77" i="52"/>
  <c r="BO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BM77" i="52" s="1"/>
  <c r="K76" i="52"/>
  <c r="BY76" i="52"/>
  <c r="BO76" i="52"/>
  <c r="BE76" i="52"/>
  <c r="AU76" i="52"/>
  <c r="AK76" i="52"/>
  <c r="AA76" i="52"/>
  <c r="O76" i="52"/>
  <c r="S75" i="52"/>
  <c r="BS75" i="52"/>
  <c r="BU75" i="52" s="1"/>
  <c r="BO75" i="52"/>
  <c r="AU75" i="52"/>
  <c r="AY75" i="52" s="1"/>
  <c r="BA75" i="52" s="1"/>
  <c r="AK75" i="52"/>
  <c r="AO75" i="52" s="1"/>
  <c r="AQ75" i="52" s="1"/>
  <c r="AA75" i="52"/>
  <c r="AE75" i="52" s="1"/>
  <c r="AG75" i="52" s="1"/>
  <c r="U75" i="52"/>
  <c r="W75" i="52" s="1"/>
  <c r="O75" i="52"/>
  <c r="S74" i="52"/>
  <c r="BO74" i="52"/>
  <c r="BS74" i="52" s="1"/>
  <c r="BU74" i="52" s="1"/>
  <c r="AU74" i="52"/>
  <c r="AY74" i="52" s="1"/>
  <c r="BA74" i="52" s="1"/>
  <c r="AQ74" i="52"/>
  <c r="AO74" i="52"/>
  <c r="AK74" i="52"/>
  <c r="AE74" i="52"/>
  <c r="AG74" i="52" s="1"/>
  <c r="AA74" i="52"/>
  <c r="O74" i="52"/>
  <c r="U74" i="52" s="1"/>
  <c r="W74" i="52" s="1"/>
  <c r="S73" i="52"/>
  <c r="BU73" i="52"/>
  <c r="BO73" i="52"/>
  <c r="BS73" i="52" s="1"/>
  <c r="BE73" i="52"/>
  <c r="BI73" i="52" s="1"/>
  <c r="BK73" i="52" s="1"/>
  <c r="BA73" i="52"/>
  <c r="AU73" i="52"/>
  <c r="AY73" i="52" s="1"/>
  <c r="AG73" i="52"/>
  <c r="AA73" i="52"/>
  <c r="AE73" i="52" s="1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U71" i="52"/>
  <c r="BS71" i="52"/>
  <c r="BO71" i="52"/>
  <c r="BE71" i="52"/>
  <c r="BI71" i="52" s="1"/>
  <c r="BK71" i="52" s="1"/>
  <c r="BA71" i="52"/>
  <c r="AY71" i="52"/>
  <c r="AU71" i="52"/>
  <c r="AG71" i="52"/>
  <c r="AE71" i="52"/>
  <c r="AA71" i="52"/>
  <c r="S70" i="52"/>
  <c r="BU70" i="52"/>
  <c r="BS70" i="52"/>
  <c r="BO70" i="52"/>
  <c r="BK70" i="52"/>
  <c r="BE70" i="52"/>
  <c r="BI70" i="52" s="1"/>
  <c r="AO70" i="52"/>
  <c r="AQ70" i="52" s="1"/>
  <c r="AK70" i="52"/>
  <c r="AE70" i="52"/>
  <c r="AG70" i="52" s="1"/>
  <c r="AA70" i="52"/>
  <c r="W70" i="52"/>
  <c r="U70" i="52"/>
  <c r="O70" i="52"/>
  <c r="S69" i="52"/>
  <c r="K69" i="52"/>
  <c r="BU69" i="52"/>
  <c r="BO69" i="52"/>
  <c r="BS69" i="52" s="1"/>
  <c r="BE69" i="52"/>
  <c r="BI69" i="52" s="1"/>
  <c r="BK69" i="52" s="1"/>
  <c r="AK69" i="52"/>
  <c r="AO69" i="52" s="1"/>
  <c r="AQ69" i="52" s="1"/>
  <c r="AG69" i="52"/>
  <c r="AE69" i="52"/>
  <c r="AA69" i="52"/>
  <c r="U69" i="52"/>
  <c r="W69" i="52" s="1"/>
  <c r="O69" i="52"/>
  <c r="S68" i="52"/>
  <c r="K68" i="52"/>
  <c r="BO68" i="52"/>
  <c r="BS68" i="52" s="1"/>
  <c r="BU68" i="52" s="1"/>
  <c r="BK68" i="52"/>
  <c r="BE68" i="52"/>
  <c r="BI68" i="52" s="1"/>
  <c r="AQ68" i="52"/>
  <c r="AK68" i="52"/>
  <c r="AO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K67" i="52"/>
  <c r="BI67" i="52"/>
  <c r="BE67" i="52"/>
  <c r="AQ67" i="52"/>
  <c r="AO67" i="52"/>
  <c r="AK67" i="52"/>
  <c r="AG67" i="52"/>
  <c r="AE67" i="52"/>
  <c r="AA67" i="52"/>
  <c r="O67" i="52"/>
  <c r="U67" i="52" s="1"/>
  <c r="W67" i="52" s="1"/>
  <c r="S66" i="52"/>
  <c r="K66" i="52"/>
  <c r="BU66" i="52"/>
  <c r="BS66" i="52"/>
  <c r="BO66" i="52"/>
  <c r="BK66" i="52"/>
  <c r="BI66" i="52"/>
  <c r="BE66" i="52"/>
  <c r="AQ66" i="52"/>
  <c r="AO66" i="52"/>
  <c r="AK66" i="52"/>
  <c r="AG66" i="52"/>
  <c r="AE66" i="52"/>
  <c r="AA66" i="52"/>
  <c r="W66" i="52"/>
  <c r="U66" i="52"/>
  <c r="O66" i="52"/>
  <c r="S65" i="52"/>
  <c r="BY65" i="52"/>
  <c r="CC65" i="52" s="1"/>
  <c r="CE65" i="52" s="1"/>
  <c r="BO65" i="52"/>
  <c r="BS65" i="52" s="1"/>
  <c r="BU65" i="52" s="1"/>
  <c r="BK65" i="52"/>
  <c r="BI65" i="52"/>
  <c r="BE65" i="52"/>
  <c r="AU65" i="52"/>
  <c r="AY65" i="52" s="1"/>
  <c r="AK65" i="52"/>
  <c r="AO65" i="52" s="1"/>
  <c r="AQ65" i="52" s="1"/>
  <c r="AE65" i="52"/>
  <c r="AG65" i="52" s="1"/>
  <c r="AA65" i="52"/>
  <c r="O65" i="52"/>
  <c r="U65" i="52" s="1"/>
  <c r="W65" i="52" s="1"/>
  <c r="S64" i="52"/>
  <c r="K64" i="52"/>
  <c r="BY64" i="52"/>
  <c r="CC64" i="52" s="1"/>
  <c r="CE64" i="52" s="1"/>
  <c r="BS64" i="52"/>
  <c r="BU64" i="52" s="1"/>
  <c r="BO64" i="52"/>
  <c r="BI64" i="52"/>
  <c r="BK64" i="52" s="1"/>
  <c r="BE64" i="52"/>
  <c r="AU64" i="52"/>
  <c r="AK64" i="52"/>
  <c r="AO64" i="52" s="1"/>
  <c r="AQ64" i="52" s="1"/>
  <c r="AE64" i="52"/>
  <c r="AG64" i="52" s="1"/>
  <c r="AA64" i="52"/>
  <c r="O64" i="52"/>
  <c r="U64" i="52" s="1"/>
  <c r="W64" i="52" s="1"/>
  <c r="S63" i="52"/>
  <c r="K63" i="52"/>
  <c r="CE63" i="52"/>
  <c r="BY63" i="52"/>
  <c r="CC63" i="52" s="1"/>
  <c r="BO63" i="52"/>
  <c r="BS63" i="52" s="1"/>
  <c r="BU63" i="52" s="1"/>
  <c r="BI63" i="52"/>
  <c r="BK63" i="52" s="1"/>
  <c r="BE63" i="52"/>
  <c r="AU63" i="52"/>
  <c r="AY63" i="52" s="1"/>
  <c r="AQ63" i="52"/>
  <c r="AO63" i="52"/>
  <c r="AK63" i="52"/>
  <c r="AG63" i="52"/>
  <c r="AA63" i="52"/>
  <c r="AE63" i="52" s="1"/>
  <c r="O63" i="52"/>
  <c r="U63" i="52" s="1"/>
  <c r="W63" i="52" s="1"/>
  <c r="S62" i="52"/>
  <c r="CC62" i="52"/>
  <c r="CE62" i="52" s="1"/>
  <c r="BY62" i="52"/>
  <c r="BU62" i="52"/>
  <c r="BO62" i="52"/>
  <c r="BS62" i="52" s="1"/>
  <c r="BK62" i="52"/>
  <c r="BI62" i="52"/>
  <c r="BE62" i="52"/>
  <c r="AU62" i="52"/>
  <c r="AQ62" i="52"/>
  <c r="AO62" i="52"/>
  <c r="AK62" i="52"/>
  <c r="AA62" i="52"/>
  <c r="AE62" i="52" s="1"/>
  <c r="AG62" i="52" s="1"/>
  <c r="O62" i="52"/>
  <c r="U62" i="52" s="1"/>
  <c r="W62" i="52" s="1"/>
  <c r="S61" i="52"/>
  <c r="CE61" i="52"/>
  <c r="BY61" i="52"/>
  <c r="CC61" i="52" s="1"/>
  <c r="BU61" i="52"/>
  <c r="BS61" i="52"/>
  <c r="BO61" i="52"/>
  <c r="BK61" i="52"/>
  <c r="BE61" i="52"/>
  <c r="BI61" i="52" s="1"/>
  <c r="AY61" i="52"/>
  <c r="AU61" i="52"/>
  <c r="AK61" i="52"/>
  <c r="AO61" i="52" s="1"/>
  <c r="AQ61" i="52" s="1"/>
  <c r="AE61" i="52"/>
  <c r="AG61" i="52" s="1"/>
  <c r="AA61" i="52"/>
  <c r="O61" i="52"/>
  <c r="U61" i="52" s="1"/>
  <c r="W61" i="52" s="1"/>
  <c r="S60" i="52"/>
  <c r="CC60" i="52"/>
  <c r="CE60" i="52" s="1"/>
  <c r="BY60" i="52"/>
  <c r="BS60" i="52"/>
  <c r="BU60" i="52" s="1"/>
  <c r="BO60" i="52"/>
  <c r="BI60" i="52"/>
  <c r="BK60" i="52" s="1"/>
  <c r="BE60" i="52"/>
  <c r="AY60" i="52"/>
  <c r="AU60" i="52"/>
  <c r="AO60" i="52"/>
  <c r="AQ60" i="52" s="1"/>
  <c r="AK60" i="52"/>
  <c r="AE60" i="52"/>
  <c r="AG60" i="52" s="1"/>
  <c r="AA60" i="52"/>
  <c r="U60" i="52"/>
  <c r="W60" i="52" s="1"/>
  <c r="O60" i="52"/>
  <c r="S59" i="52"/>
  <c r="BY59" i="52"/>
  <c r="CC59" i="52" s="1"/>
  <c r="CE59" i="52" s="1"/>
  <c r="BS59" i="52"/>
  <c r="BU59" i="52" s="1"/>
  <c r="BO59" i="52"/>
  <c r="BI59" i="52"/>
  <c r="BK59" i="52" s="1"/>
  <c r="BE59" i="52"/>
  <c r="AU59" i="52"/>
  <c r="AY59" i="52" s="1"/>
  <c r="AO59" i="52"/>
  <c r="AQ59" i="52" s="1"/>
  <c r="AK59" i="52"/>
  <c r="AG59" i="52"/>
  <c r="AE59" i="52"/>
  <c r="AA59" i="52"/>
  <c r="O59" i="52"/>
  <c r="U59" i="52" s="1"/>
  <c r="W59" i="52" s="1"/>
  <c r="S58" i="52"/>
  <c r="CE58" i="52"/>
  <c r="BY58" i="52"/>
  <c r="CC58" i="52" s="1"/>
  <c r="BU58" i="52"/>
  <c r="BS58" i="52"/>
  <c r="BO58" i="52"/>
  <c r="BK58" i="52"/>
  <c r="BE58" i="52"/>
  <c r="BI58" i="52" s="1"/>
  <c r="AU58" i="52"/>
  <c r="AY58" i="52" s="1"/>
  <c r="AQ58" i="52"/>
  <c r="AK58" i="52"/>
  <c r="AO58" i="52" s="1"/>
  <c r="AA58" i="52"/>
  <c r="AE58" i="52" s="1"/>
  <c r="AG58" i="52" s="1"/>
  <c r="W58" i="52"/>
  <c r="O58" i="52"/>
  <c r="U58" i="52" s="1"/>
  <c r="S57" i="52"/>
  <c r="CE57" i="52"/>
  <c r="CC57" i="52"/>
  <c r="BY57" i="52"/>
  <c r="BU57" i="52"/>
  <c r="BS57" i="52"/>
  <c r="BO57" i="52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U57" i="52"/>
  <c r="W57" i="52" s="1"/>
  <c r="O57" i="52"/>
  <c r="S56" i="52"/>
  <c r="CC56" i="52"/>
  <c r="CE56" i="52" s="1"/>
  <c r="BY56" i="52"/>
  <c r="BO56" i="52"/>
  <c r="BS56" i="52" s="1"/>
  <c r="BU56" i="52" s="1"/>
  <c r="BI56" i="52"/>
  <c r="BK56" i="52" s="1"/>
  <c r="BE56" i="52"/>
  <c r="AU56" i="52"/>
  <c r="AO56" i="52"/>
  <c r="AQ56" i="52" s="1"/>
  <c r="AK56" i="52"/>
  <c r="AE56" i="52"/>
  <c r="AG56" i="52" s="1"/>
  <c r="AA56" i="52"/>
  <c r="W56" i="52"/>
  <c r="U56" i="52"/>
  <c r="O56" i="52"/>
  <c r="S55" i="52"/>
  <c r="CE55" i="52"/>
  <c r="CC55" i="52"/>
  <c r="BY55" i="52"/>
  <c r="BU55" i="52"/>
  <c r="BS55" i="52"/>
  <c r="BO55" i="52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S54" i="52"/>
  <c r="BU54" i="52" s="1"/>
  <c r="BO54" i="52"/>
  <c r="BE54" i="52"/>
  <c r="BI54" i="52" s="1"/>
  <c r="BK54" i="52" s="1"/>
  <c r="AU54" i="52"/>
  <c r="AO54" i="52"/>
  <c r="AQ54" i="52" s="1"/>
  <c r="AK54" i="52"/>
  <c r="AA54" i="52"/>
  <c r="AE54" i="52" s="1"/>
  <c r="AG54" i="52" s="1"/>
  <c r="W54" i="52"/>
  <c r="O54" i="52"/>
  <c r="U54" i="52" s="1"/>
  <c r="S53" i="52"/>
  <c r="CC53" i="52"/>
  <c r="CE53" i="52" s="1"/>
  <c r="BY53" i="52"/>
  <c r="BU53" i="52"/>
  <c r="BO53" i="52"/>
  <c r="BS53" i="52" s="1"/>
  <c r="BK53" i="52"/>
  <c r="BI53" i="52"/>
  <c r="BE53" i="52"/>
  <c r="AU53" i="52"/>
  <c r="AO53" i="52"/>
  <c r="AQ53" i="52" s="1"/>
  <c r="AK53" i="52"/>
  <c r="AA53" i="52"/>
  <c r="AE53" i="52" s="1"/>
  <c r="AG53" i="52" s="1"/>
  <c r="U53" i="52"/>
  <c r="W53" i="52" s="1"/>
  <c r="O53" i="52"/>
  <c r="S52" i="52"/>
  <c r="BS52" i="52"/>
  <c r="BU52" i="52" s="1"/>
  <c r="BO52" i="52"/>
  <c r="BI52" i="52"/>
  <c r="BK52" i="52" s="1"/>
  <c r="BE52" i="52"/>
  <c r="BA52" i="52"/>
  <c r="AY52" i="52"/>
  <c r="AU52" i="52"/>
  <c r="AG52" i="52"/>
  <c r="AE52" i="52"/>
  <c r="AA52" i="52"/>
  <c r="S51" i="52"/>
  <c r="BU51" i="52"/>
  <c r="BS51" i="52"/>
  <c r="BO51" i="52"/>
  <c r="BK51" i="52"/>
  <c r="BI51" i="52"/>
  <c r="BE51" i="52"/>
  <c r="BA51" i="52"/>
  <c r="AY51" i="52"/>
  <c r="AU51" i="52"/>
  <c r="AG51" i="52"/>
  <c r="AE51" i="52"/>
  <c r="AA51" i="52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I49" i="52"/>
  <c r="BK49" i="52" s="1"/>
  <c r="BE49" i="52"/>
  <c r="AU49" i="52"/>
  <c r="AY49" i="52" s="1"/>
  <c r="BA49" i="52" s="1"/>
  <c r="AA49" i="52"/>
  <c r="AE49" i="52" s="1"/>
  <c r="AG49" i="52" s="1"/>
  <c r="S48" i="52"/>
  <c r="BO48" i="52"/>
  <c r="BS48" i="52" s="1"/>
  <c r="BU48" i="52" s="1"/>
  <c r="BK48" i="52"/>
  <c r="BE48" i="52"/>
  <c r="BI48" i="52" s="1"/>
  <c r="AU48" i="52"/>
  <c r="AY48" i="52" s="1"/>
  <c r="BA48" i="52" s="1"/>
  <c r="AG48" i="52"/>
  <c r="AA48" i="52"/>
  <c r="AE48" i="52" s="1"/>
  <c r="S47" i="52"/>
  <c r="BU47" i="52"/>
  <c r="BS47" i="52"/>
  <c r="BO47" i="52"/>
  <c r="BK47" i="52"/>
  <c r="BI47" i="52"/>
  <c r="BE47" i="52"/>
  <c r="AU47" i="52"/>
  <c r="AY47" i="52" s="1"/>
  <c r="BA47" i="52" s="1"/>
  <c r="AA47" i="52"/>
  <c r="AE47" i="52" s="1"/>
  <c r="AG47" i="52" s="1"/>
  <c r="S46" i="52"/>
  <c r="BU46" i="52"/>
  <c r="BS46" i="52"/>
  <c r="BO46" i="52"/>
  <c r="BK46" i="52"/>
  <c r="BI46" i="52"/>
  <c r="BE46" i="52"/>
  <c r="BA46" i="52"/>
  <c r="AY46" i="52"/>
  <c r="AU46" i="52"/>
  <c r="AA46" i="52"/>
  <c r="AE46" i="52" s="1"/>
  <c r="AG46" i="52" s="1"/>
  <c r="S45" i="52"/>
  <c r="BU45" i="52"/>
  <c r="BS45" i="52"/>
  <c r="BO45" i="52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I44" i="52"/>
  <c r="BK44" i="52" s="1"/>
  <c r="BE44" i="52"/>
  <c r="AU44" i="52"/>
  <c r="AY44" i="52" s="1"/>
  <c r="BA44" i="52" s="1"/>
  <c r="AA44" i="52"/>
  <c r="AE44" i="52" s="1"/>
  <c r="AG44" i="52" s="1"/>
  <c r="S43" i="52"/>
  <c r="BU43" i="52"/>
  <c r="BO43" i="52"/>
  <c r="BS43" i="52" s="1"/>
  <c r="BI43" i="52"/>
  <c r="BK43" i="52" s="1"/>
  <c r="BE43" i="52"/>
  <c r="BA43" i="52"/>
  <c r="AU43" i="52"/>
  <c r="AY43" i="52" s="1"/>
  <c r="AA43" i="52"/>
  <c r="AE43" i="52" s="1"/>
  <c r="AG43" i="52" s="1"/>
  <c r="S42" i="52"/>
  <c r="BS42" i="52"/>
  <c r="BU42" i="52" s="1"/>
  <c r="BO42" i="52"/>
  <c r="BE42" i="52"/>
  <c r="BI42" i="52" s="1"/>
  <c r="BK42" i="52" s="1"/>
  <c r="BA42" i="52"/>
  <c r="AY42" i="52"/>
  <c r="AU42" i="52"/>
  <c r="AA42" i="52"/>
  <c r="AE42" i="52" s="1"/>
  <c r="AG42" i="52" s="1"/>
  <c r="S41" i="52"/>
  <c r="BU41" i="52"/>
  <c r="BS41" i="52"/>
  <c r="BO41" i="52"/>
  <c r="BE41" i="52"/>
  <c r="BI41" i="52" s="1"/>
  <c r="BK41" i="52" s="1"/>
  <c r="BA41" i="52"/>
  <c r="AY41" i="52"/>
  <c r="AU41" i="52"/>
  <c r="AG41" i="52"/>
  <c r="AE41" i="52"/>
  <c r="AA41" i="52"/>
  <c r="S40" i="52"/>
  <c r="BY40" i="52"/>
  <c r="CC40" i="52" s="1"/>
  <c r="CE40" i="52" s="1"/>
  <c r="BU40" i="52"/>
  <c r="BS40" i="52"/>
  <c r="BO40" i="52"/>
  <c r="BE40" i="52"/>
  <c r="BI40" i="52" s="1"/>
  <c r="BK40" i="52" s="1"/>
  <c r="AU40" i="52"/>
  <c r="AO40" i="52"/>
  <c r="AQ40" i="52" s="1"/>
  <c r="AK40" i="52"/>
  <c r="AE40" i="52"/>
  <c r="AG40" i="52" s="1"/>
  <c r="AA40" i="52"/>
  <c r="O40" i="52"/>
  <c r="U40" i="52" s="1"/>
  <c r="W40" i="52" s="1"/>
  <c r="S39" i="52"/>
  <c r="CC39" i="52"/>
  <c r="CE39" i="52" s="1"/>
  <c r="BY39" i="52"/>
  <c r="BU39" i="52"/>
  <c r="BS39" i="52"/>
  <c r="BO39" i="52"/>
  <c r="BI39" i="52"/>
  <c r="BK39" i="52" s="1"/>
  <c r="BE39" i="52"/>
  <c r="AU39" i="52"/>
  <c r="AO39" i="52"/>
  <c r="AQ39" i="52" s="1"/>
  <c r="AK39" i="52"/>
  <c r="AA39" i="52"/>
  <c r="AE39" i="52" s="1"/>
  <c r="AG39" i="52" s="1"/>
  <c r="U39" i="52"/>
  <c r="W39" i="52" s="1"/>
  <c r="O39" i="52"/>
  <c r="S38" i="52"/>
  <c r="K38" i="52"/>
  <c r="BY38" i="52"/>
  <c r="CC38" i="52" s="1"/>
  <c r="CE38" i="52" s="1"/>
  <c r="BS38" i="52"/>
  <c r="BU38" i="52" s="1"/>
  <c r="BO38" i="52"/>
  <c r="BK38" i="52"/>
  <c r="BE38" i="52"/>
  <c r="BI38" i="52" s="1"/>
  <c r="AU38" i="52"/>
  <c r="AY38" i="52" s="1"/>
  <c r="AQ38" i="52"/>
  <c r="AK38" i="52"/>
  <c r="AO38" i="52" s="1"/>
  <c r="AA38" i="52"/>
  <c r="AE38" i="52" s="1"/>
  <c r="AG38" i="52" s="1"/>
  <c r="O38" i="52"/>
  <c r="U38" i="52" s="1"/>
  <c r="W38" i="52" s="1"/>
  <c r="S37" i="52"/>
  <c r="BU37" i="52"/>
  <c r="BS37" i="52"/>
  <c r="BO37" i="52"/>
  <c r="BK37" i="52"/>
  <c r="BI37" i="52"/>
  <c r="BE37" i="52"/>
  <c r="AU37" i="52"/>
  <c r="AY37" i="52" s="1"/>
  <c r="BA37" i="52" s="1"/>
  <c r="AE37" i="52"/>
  <c r="AG37" i="52" s="1"/>
  <c r="AA37" i="52"/>
  <c r="S36" i="52"/>
  <c r="BS36" i="52"/>
  <c r="BU36" i="52" s="1"/>
  <c r="BO36" i="52"/>
  <c r="BK36" i="52"/>
  <c r="BI36" i="52"/>
  <c r="BE36" i="52"/>
  <c r="BA36" i="52"/>
  <c r="AY36" i="52"/>
  <c r="AU36" i="52"/>
  <c r="AA36" i="52"/>
  <c r="AE36" i="52" s="1"/>
  <c r="AG36" i="52" s="1"/>
  <c r="S35" i="52"/>
  <c r="BO35" i="52"/>
  <c r="BS35" i="52" s="1"/>
  <c r="BU35" i="52" s="1"/>
  <c r="BE35" i="52"/>
  <c r="BI35" i="52" s="1"/>
  <c r="BK35" i="52" s="1"/>
  <c r="BA35" i="52"/>
  <c r="AY35" i="52"/>
  <c r="AU35" i="52"/>
  <c r="AA35" i="52"/>
  <c r="AE35" i="52" s="1"/>
  <c r="AG35" i="52" s="1"/>
  <c r="S34" i="52"/>
  <c r="CE34" i="52"/>
  <c r="CC34" i="52"/>
  <c r="BY34" i="52"/>
  <c r="BS34" i="52"/>
  <c r="BU34" i="52" s="1"/>
  <c r="BO34" i="52"/>
  <c r="BE34" i="52"/>
  <c r="BI34" i="52" s="1"/>
  <c r="BK34" i="52" s="1"/>
  <c r="AY34" i="52"/>
  <c r="AU34" i="52"/>
  <c r="AO34" i="52"/>
  <c r="AQ34" i="52" s="1"/>
  <c r="AK34" i="52"/>
  <c r="AA34" i="52"/>
  <c r="AE34" i="52" s="1"/>
  <c r="AG34" i="52" s="1"/>
  <c r="W34" i="52"/>
  <c r="U34" i="52"/>
  <c r="O34" i="52"/>
  <c r="S33" i="52"/>
  <c r="BU33" i="52"/>
  <c r="BS33" i="52"/>
  <c r="BO33" i="52"/>
  <c r="BI33" i="52"/>
  <c r="BK33" i="52" s="1"/>
  <c r="BE33" i="52"/>
  <c r="AY33" i="52"/>
  <c r="BA33" i="52" s="1"/>
  <c r="AU33" i="52"/>
  <c r="AG33" i="52"/>
  <c r="AE33" i="52"/>
  <c r="AA33" i="52"/>
  <c r="S32" i="52"/>
  <c r="CC32" i="52"/>
  <c r="CE32" i="52" s="1"/>
  <c r="BY32" i="52"/>
  <c r="BS32" i="52"/>
  <c r="BU32" i="52" s="1"/>
  <c r="BO32" i="52"/>
  <c r="BK32" i="52"/>
  <c r="BI32" i="52"/>
  <c r="BE32" i="52"/>
  <c r="AY32" i="52"/>
  <c r="AU32" i="52"/>
  <c r="AQ32" i="52"/>
  <c r="AK32" i="52"/>
  <c r="AO32" i="52" s="1"/>
  <c r="AE32" i="52"/>
  <c r="AG32" i="52" s="1"/>
  <c r="AA32" i="52"/>
  <c r="W32" i="52"/>
  <c r="U32" i="52"/>
  <c r="O32" i="52"/>
  <c r="S31" i="52"/>
  <c r="BS31" i="52"/>
  <c r="BU31" i="52" s="1"/>
  <c r="BO31" i="52"/>
  <c r="BE31" i="52"/>
  <c r="BI31" i="52" s="1"/>
  <c r="BK31" i="52" s="1"/>
  <c r="BA31" i="52"/>
  <c r="AY31" i="52"/>
  <c r="AU31" i="52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Q30" i="52"/>
  <c r="AK30" i="52"/>
  <c r="AO30" i="52" s="1"/>
  <c r="AG30" i="52"/>
  <c r="AE30" i="52"/>
  <c r="AA30" i="52"/>
  <c r="W30" i="52"/>
  <c r="O30" i="52"/>
  <c r="U30" i="52" s="1"/>
  <c r="S29" i="52"/>
  <c r="BO29" i="52"/>
  <c r="BS29" i="52" s="1"/>
  <c r="BU29" i="52" s="1"/>
  <c r="BK29" i="52"/>
  <c r="BI29" i="52"/>
  <c r="BE29" i="52"/>
  <c r="AU29" i="52"/>
  <c r="AY29" i="52" s="1"/>
  <c r="BA29" i="52" s="1"/>
  <c r="AG29" i="52"/>
  <c r="AE29" i="52"/>
  <c r="AA29" i="52"/>
  <c r="S28" i="52"/>
  <c r="CC28" i="52"/>
  <c r="CE28" i="52" s="1"/>
  <c r="BY28" i="52"/>
  <c r="BS28" i="52"/>
  <c r="BU28" i="52" s="1"/>
  <c r="BO28" i="52"/>
  <c r="BI28" i="52"/>
  <c r="BK28" i="52" s="1"/>
  <c r="BE28" i="52"/>
  <c r="AU28" i="52"/>
  <c r="AY28" i="52" s="1"/>
  <c r="AO28" i="52"/>
  <c r="AQ28" i="52" s="1"/>
  <c r="AK28" i="52"/>
  <c r="AE28" i="52"/>
  <c r="AG28" i="52" s="1"/>
  <c r="AA28" i="52"/>
  <c r="U28" i="52"/>
  <c r="W28" i="52" s="1"/>
  <c r="O28" i="52"/>
  <c r="S27" i="52"/>
  <c r="BU27" i="52"/>
  <c r="BO27" i="52"/>
  <c r="BS27" i="52" s="1"/>
  <c r="BE27" i="52"/>
  <c r="BI27" i="52" s="1"/>
  <c r="BK27" i="52" s="1"/>
  <c r="BA27" i="52"/>
  <c r="AY27" i="52"/>
  <c r="AU27" i="52"/>
  <c r="AE27" i="52"/>
  <c r="AG27" i="52" s="1"/>
  <c r="AA27" i="52"/>
  <c r="S26" i="52"/>
  <c r="BY26" i="52"/>
  <c r="CC26" i="52" s="1"/>
  <c r="CE26" i="52" s="1"/>
  <c r="BO26" i="52"/>
  <c r="BS26" i="52" s="1"/>
  <c r="BU26" i="52" s="1"/>
  <c r="BE26" i="52"/>
  <c r="BI26" i="52" s="1"/>
  <c r="BK26" i="52" s="1"/>
  <c r="AY26" i="52"/>
  <c r="AU26" i="52"/>
  <c r="AO26" i="52"/>
  <c r="AQ26" i="52" s="1"/>
  <c r="AK26" i="52"/>
  <c r="AE26" i="52"/>
  <c r="AG26" i="52" s="1"/>
  <c r="AA26" i="52"/>
  <c r="W26" i="52"/>
  <c r="U26" i="52"/>
  <c r="O26" i="52"/>
  <c r="S25" i="52"/>
  <c r="BO25" i="52"/>
  <c r="BS25" i="52" s="1"/>
  <c r="BU25" i="52" s="1"/>
  <c r="BE25" i="52"/>
  <c r="BI25" i="52" s="1"/>
  <c r="BK25" i="52" s="1"/>
  <c r="AU25" i="52"/>
  <c r="AY25" i="52" s="1"/>
  <c r="BA25" i="52" s="1"/>
  <c r="AG25" i="52"/>
  <c r="AA25" i="52"/>
  <c r="AE25" i="52" s="1"/>
  <c r="S24" i="52"/>
  <c r="BY24" i="52"/>
  <c r="CC24" i="52" s="1"/>
  <c r="CE24" i="52" s="1"/>
  <c r="BS24" i="52"/>
  <c r="BU24" i="52" s="1"/>
  <c r="BO24" i="52"/>
  <c r="BE24" i="52"/>
  <c r="BI24" i="52" s="1"/>
  <c r="BK24" i="52" s="1"/>
  <c r="AY24" i="52"/>
  <c r="AU24" i="52"/>
  <c r="AQ24" i="52"/>
  <c r="AK24" i="52"/>
  <c r="AO24" i="52" s="1"/>
  <c r="AG24" i="52"/>
  <c r="AE24" i="52"/>
  <c r="AA24" i="52"/>
  <c r="W24" i="52"/>
  <c r="U24" i="52"/>
  <c r="O24" i="52"/>
  <c r="S23" i="52"/>
  <c r="BU23" i="52"/>
  <c r="BS23" i="52"/>
  <c r="BO23" i="52"/>
  <c r="BI23" i="52"/>
  <c r="BK23" i="52" s="1"/>
  <c r="BE23" i="52"/>
  <c r="AY23" i="52"/>
  <c r="BA23" i="52" s="1"/>
  <c r="AU23" i="52"/>
  <c r="AE23" i="52"/>
  <c r="AG23" i="52" s="1"/>
  <c r="AA23" i="52"/>
  <c r="S22" i="52"/>
  <c r="CE22" i="52"/>
  <c r="BY22" i="52"/>
  <c r="CC22" i="52" s="1"/>
  <c r="BO22" i="52"/>
  <c r="BS22" i="52" s="1"/>
  <c r="BU22" i="52" s="1"/>
  <c r="BK22" i="52"/>
  <c r="BI22" i="52"/>
  <c r="BE22" i="52"/>
  <c r="AU22" i="52"/>
  <c r="AO22" i="52"/>
  <c r="AQ22" i="52" s="1"/>
  <c r="AK22" i="52"/>
  <c r="AE22" i="52"/>
  <c r="AG22" i="52" s="1"/>
  <c r="AA22" i="52"/>
  <c r="O22" i="52"/>
  <c r="U22" i="52" s="1"/>
  <c r="W22" i="52" s="1"/>
  <c r="S21" i="52"/>
  <c r="BO21" i="52"/>
  <c r="BS21" i="52" s="1"/>
  <c r="BU21" i="52" s="1"/>
  <c r="BE21" i="52"/>
  <c r="BI21" i="52" s="1"/>
  <c r="BK21" i="52" s="1"/>
  <c r="BA21" i="52"/>
  <c r="AY21" i="52"/>
  <c r="AU21" i="52"/>
  <c r="AA21" i="52"/>
  <c r="AE21" i="52" s="1"/>
  <c r="AG21" i="52" s="1"/>
  <c r="S20" i="52"/>
  <c r="BU20" i="52"/>
  <c r="BS20" i="52"/>
  <c r="BO20" i="52"/>
  <c r="BK20" i="52"/>
  <c r="BE20" i="52"/>
  <c r="BI20" i="52" s="1"/>
  <c r="AY20" i="52"/>
  <c r="BA20" i="52" s="1"/>
  <c r="AU20" i="52"/>
  <c r="AE20" i="52"/>
  <c r="AG20" i="52" s="1"/>
  <c r="AA20" i="52"/>
  <c r="S19" i="52"/>
  <c r="CC19" i="52"/>
  <c r="CE19" i="52" s="1"/>
  <c r="BY19" i="52"/>
  <c r="BO19" i="52"/>
  <c r="BS19" i="52" s="1"/>
  <c r="BU19" i="52" s="1"/>
  <c r="BK19" i="52"/>
  <c r="BI19" i="52"/>
  <c r="BE19" i="52"/>
  <c r="AU19" i="52"/>
  <c r="AQ19" i="52"/>
  <c r="AO19" i="52"/>
  <c r="AK19" i="52"/>
  <c r="AA19" i="52"/>
  <c r="AE19" i="52" s="1"/>
  <c r="AG19" i="52" s="1"/>
  <c r="O19" i="52"/>
  <c r="U19" i="52" s="1"/>
  <c r="W19" i="52" s="1"/>
  <c r="S18" i="52"/>
  <c r="BO18" i="52"/>
  <c r="BS18" i="52" s="1"/>
  <c r="BU18" i="52" s="1"/>
  <c r="BK18" i="52"/>
  <c r="BI18" i="52"/>
  <c r="BE18" i="52"/>
  <c r="BA18" i="52"/>
  <c r="AY18" i="52"/>
  <c r="AU18" i="52"/>
  <c r="AA18" i="52"/>
  <c r="AE18" i="52" s="1"/>
  <c r="AG18" i="52" s="1"/>
  <c r="S17" i="52"/>
  <c r="BO17" i="52"/>
  <c r="BS17" i="52" s="1"/>
  <c r="BU17" i="52" s="1"/>
  <c r="BI17" i="52"/>
  <c r="BK17" i="52" s="1"/>
  <c r="BE17" i="52"/>
  <c r="AY17" i="52"/>
  <c r="BA17" i="52" s="1"/>
  <c r="AU17" i="52"/>
  <c r="AE17" i="52"/>
  <c r="AG17" i="52" s="1"/>
  <c r="AA17" i="52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K16" i="52"/>
  <c r="AO16" i="52" s="1"/>
  <c r="AQ16" i="52" s="1"/>
  <c r="AE16" i="52"/>
  <c r="AG16" i="52" s="1"/>
  <c r="AA16" i="52"/>
  <c r="U16" i="52"/>
  <c r="W16" i="52" s="1"/>
  <c r="O16" i="52"/>
  <c r="S15" i="52"/>
  <c r="BO15" i="52"/>
  <c r="BS15" i="52" s="1"/>
  <c r="BU15" i="52" s="1"/>
  <c r="BE15" i="52"/>
  <c r="BI15" i="52" s="1"/>
  <c r="BK15" i="52" s="1"/>
  <c r="AU15" i="52"/>
  <c r="AY15" i="52" s="1"/>
  <c r="BA15" i="52" s="1"/>
  <c r="AG15" i="52"/>
  <c r="AA15" i="52"/>
  <c r="AE15" i="52" s="1"/>
  <c r="S14" i="52"/>
  <c r="CC14" i="52"/>
  <c r="CE14" i="52" s="1"/>
  <c r="BY14" i="52"/>
  <c r="BS14" i="52"/>
  <c r="BU14" i="52" s="1"/>
  <c r="BO14" i="52"/>
  <c r="BE14" i="52"/>
  <c r="BI14" i="52" s="1"/>
  <c r="BK14" i="52" s="1"/>
  <c r="AU14" i="52"/>
  <c r="AO14" i="52"/>
  <c r="AQ14" i="52" s="1"/>
  <c r="AK14" i="52"/>
  <c r="AA14" i="52"/>
  <c r="AE14" i="52" s="1"/>
  <c r="AG14" i="52" s="1"/>
  <c r="O14" i="52"/>
  <c r="U14" i="52" s="1"/>
  <c r="W14" i="52" s="1"/>
  <c r="S13" i="52"/>
  <c r="BU13" i="52"/>
  <c r="BS13" i="52"/>
  <c r="BO13" i="52"/>
  <c r="BE13" i="52"/>
  <c r="BI13" i="52" s="1"/>
  <c r="BK13" i="52" s="1"/>
  <c r="AY13" i="52"/>
  <c r="BA13" i="52" s="1"/>
  <c r="AU13" i="52"/>
  <c r="AE13" i="52"/>
  <c r="AG13" i="52" s="1"/>
  <c r="AA13" i="52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O12" i="52"/>
  <c r="AQ12" i="52" s="1"/>
  <c r="AK12" i="52"/>
  <c r="AE12" i="52"/>
  <c r="AG12" i="52" s="1"/>
  <c r="AA12" i="52"/>
  <c r="W12" i="52"/>
  <c r="U12" i="52"/>
  <c r="O12" i="52"/>
  <c r="S11" i="52"/>
  <c r="BO11" i="52"/>
  <c r="BS11" i="52" s="1"/>
  <c r="BU11" i="52" s="1"/>
  <c r="BE11" i="52"/>
  <c r="BI11" i="52" s="1"/>
  <c r="BK11" i="52" s="1"/>
  <c r="AU11" i="52"/>
  <c r="AY11" i="52" s="1"/>
  <c r="BA11" i="52" s="1"/>
  <c r="AG11" i="52"/>
  <c r="AE11" i="52"/>
  <c r="AA11" i="52"/>
  <c r="S10" i="52"/>
  <c r="K10" i="52"/>
  <c r="CE10" i="52"/>
  <c r="BY10" i="52"/>
  <c r="CC10" i="52" s="1"/>
  <c r="BO10" i="52"/>
  <c r="BS10" i="52" s="1"/>
  <c r="BU10" i="52" s="1"/>
  <c r="BK10" i="52"/>
  <c r="BE10" i="52"/>
  <c r="BI10" i="52" s="1"/>
  <c r="AU10" i="52"/>
  <c r="AQ10" i="52"/>
  <c r="AK10" i="52"/>
  <c r="AO10" i="52" s="1"/>
  <c r="AA10" i="52"/>
  <c r="AE10" i="52" s="1"/>
  <c r="AG10" i="52" s="1"/>
  <c r="W10" i="52"/>
  <c r="O10" i="52"/>
  <c r="U10" i="52" s="1"/>
  <c r="S9" i="52"/>
  <c r="BO9" i="52"/>
  <c r="BS9" i="52" s="1"/>
  <c r="BU9" i="52" s="1"/>
  <c r="BE9" i="52"/>
  <c r="BI9" i="52" s="1"/>
  <c r="BK9" i="52" s="1"/>
  <c r="BA9" i="52"/>
  <c r="AY9" i="52"/>
  <c r="AU9" i="52"/>
  <c r="AA9" i="52"/>
  <c r="AE9" i="52" s="1"/>
  <c r="AG9" i="52" s="1"/>
  <c r="S8" i="52"/>
  <c r="BO8" i="52"/>
  <c r="BS8" i="52" s="1"/>
  <c r="BU8" i="52" s="1"/>
  <c r="BU98" i="52" s="1"/>
  <c r="E20" i="8" s="1"/>
  <c r="BI8" i="52"/>
  <c r="BK8" i="52" s="1"/>
  <c r="BE8" i="52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M57" i="55" s="1"/>
  <c r="AC57" i="55"/>
  <c r="AE57" i="55" s="1"/>
  <c r="S57" i="55"/>
  <c r="K57" i="55"/>
  <c r="AG57" i="55"/>
  <c r="Y57" i="55"/>
  <c r="O57" i="55"/>
  <c r="AK56" i="55"/>
  <c r="AM56" i="55" s="1"/>
  <c r="S56" i="55"/>
  <c r="K56" i="55"/>
  <c r="AG56" i="55"/>
  <c r="AE56" i="55"/>
  <c r="Y56" i="55"/>
  <c r="AC56" i="55" s="1"/>
  <c r="O56" i="55"/>
  <c r="AC55" i="55"/>
  <c r="S55" i="55"/>
  <c r="K55" i="55"/>
  <c r="AG55" i="55"/>
  <c r="AK55" i="55" s="1"/>
  <c r="AM55" i="55" s="1"/>
  <c r="AE55" i="55"/>
  <c r="Y55" i="55"/>
  <c r="O55" i="55"/>
  <c r="AK54" i="55"/>
  <c r="AM54" i="55" s="1"/>
  <c r="AC54" i="55"/>
  <c r="AE54" i="55" s="1"/>
  <c r="S54" i="55"/>
  <c r="K54" i="55"/>
  <c r="AG54" i="55"/>
  <c r="Y54" i="55"/>
  <c r="O54" i="55"/>
  <c r="AK53" i="55"/>
  <c r="AM53" i="55" s="1"/>
  <c r="AC53" i="55"/>
  <c r="AE53" i="55" s="1"/>
  <c r="S53" i="55"/>
  <c r="K53" i="55"/>
  <c r="AG53" i="55"/>
  <c r="Y53" i="55"/>
  <c r="O53" i="55"/>
  <c r="AC52" i="55"/>
  <c r="AE52" i="55" s="1"/>
  <c r="S52" i="55"/>
  <c r="K52" i="55"/>
  <c r="AG52" i="55"/>
  <c r="AK52" i="55" s="1"/>
  <c r="AM52" i="55" s="1"/>
  <c r="Y52" i="55"/>
  <c r="O52" i="55"/>
  <c r="AK51" i="55"/>
  <c r="AM51" i="55" s="1"/>
  <c r="AC51" i="55"/>
  <c r="S51" i="55"/>
  <c r="K51" i="55"/>
  <c r="AG51" i="55"/>
  <c r="AE51" i="55"/>
  <c r="Y51" i="55"/>
  <c r="O51" i="55"/>
  <c r="AK50" i="55"/>
  <c r="AM50" i="55" s="1"/>
  <c r="S50" i="55"/>
  <c r="K50" i="55"/>
  <c r="AG50" i="55"/>
  <c r="Y50" i="55"/>
  <c r="AC50" i="55" s="1"/>
  <c r="AE50" i="55" s="1"/>
  <c r="O50" i="55"/>
  <c r="AC49" i="55"/>
  <c r="AE49" i="55" s="1"/>
  <c r="S49" i="55"/>
  <c r="K49" i="55"/>
  <c r="AG49" i="55"/>
  <c r="AK49" i="55" s="1"/>
  <c r="AM49" i="55" s="1"/>
  <c r="Y49" i="55"/>
  <c r="O49" i="55"/>
  <c r="AC48" i="55"/>
  <c r="S48" i="55"/>
  <c r="K48" i="55"/>
  <c r="AG48" i="55"/>
  <c r="AK48" i="55" s="1"/>
  <c r="AM48" i="55" s="1"/>
  <c r="AE48" i="55"/>
  <c r="Y48" i="55"/>
  <c r="O48" i="55"/>
  <c r="AK47" i="55"/>
  <c r="AM47" i="55" s="1"/>
  <c r="S47" i="55"/>
  <c r="K47" i="55"/>
  <c r="AG47" i="55"/>
  <c r="AE47" i="55"/>
  <c r="Y47" i="55"/>
  <c r="AC47" i="55" s="1"/>
  <c r="O47" i="55"/>
  <c r="AK46" i="55"/>
  <c r="S46" i="55"/>
  <c r="K46" i="55"/>
  <c r="AM46" i="55"/>
  <c r="AG46" i="55"/>
  <c r="AE46" i="55"/>
  <c r="Y46" i="55"/>
  <c r="AC46" i="55" s="1"/>
  <c r="O46" i="55"/>
  <c r="AK45" i="55"/>
  <c r="AM45" i="55" s="1"/>
  <c r="AC45" i="55"/>
  <c r="AE45" i="55" s="1"/>
  <c r="S45" i="55"/>
  <c r="K45" i="55"/>
  <c r="AG45" i="55"/>
  <c r="Y45" i="55"/>
  <c r="O45" i="55"/>
  <c r="S44" i="55"/>
  <c r="K44" i="55"/>
  <c r="AG44" i="55"/>
  <c r="AK44" i="55" s="1"/>
  <c r="AM44" i="55" s="1"/>
  <c r="Y44" i="55"/>
  <c r="AC44" i="55" s="1"/>
  <c r="AE44" i="55" s="1"/>
  <c r="O44" i="55"/>
  <c r="AC43" i="55"/>
  <c r="AE43" i="55" s="1"/>
  <c r="S43" i="55"/>
  <c r="K43" i="55"/>
  <c r="AG43" i="55"/>
  <c r="AK43" i="55" s="1"/>
  <c r="AM43" i="55" s="1"/>
  <c r="Y43" i="55"/>
  <c r="O43" i="55"/>
  <c r="AK42" i="55"/>
  <c r="AM42" i="55" s="1"/>
  <c r="AC42" i="55"/>
  <c r="S42" i="55"/>
  <c r="K42" i="55"/>
  <c r="AG42" i="55"/>
  <c r="AE42" i="55"/>
  <c r="Y42" i="55"/>
  <c r="O42" i="55"/>
  <c r="G41" i="55"/>
  <c r="AK40" i="55"/>
  <c r="AM40" i="55" s="1"/>
  <c r="AC40" i="55"/>
  <c r="AE40" i="55" s="1"/>
  <c r="S40" i="55"/>
  <c r="K40" i="55"/>
  <c r="AG40" i="55"/>
  <c r="Y40" i="55"/>
  <c r="O40" i="55"/>
  <c r="AK39" i="55"/>
  <c r="AM39" i="55" s="1"/>
  <c r="S39" i="55"/>
  <c r="K39" i="55"/>
  <c r="AG39" i="55"/>
  <c r="AE39" i="55"/>
  <c r="Y39" i="55"/>
  <c r="AC39" i="55" s="1"/>
  <c r="O39" i="55"/>
  <c r="S38" i="55"/>
  <c r="K38" i="55"/>
  <c r="AM38" i="55"/>
  <c r="AG38" i="55"/>
  <c r="AK38" i="55" s="1"/>
  <c r="Y38" i="55"/>
  <c r="AC38" i="55" s="1"/>
  <c r="AE38" i="55" s="1"/>
  <c r="O38" i="55"/>
  <c r="AC37" i="55"/>
  <c r="AE37" i="55" s="1"/>
  <c r="S37" i="55"/>
  <c r="K37" i="55"/>
  <c r="AM37" i="55"/>
  <c r="AG37" i="55"/>
  <c r="AK37" i="55" s="1"/>
  <c r="Y37" i="55"/>
  <c r="O37" i="55"/>
  <c r="AK36" i="55"/>
  <c r="AM36" i="55" s="1"/>
  <c r="S36" i="55"/>
  <c r="K36" i="55"/>
  <c r="AG36" i="55"/>
  <c r="Y36" i="55"/>
  <c r="AC36" i="55" s="1"/>
  <c r="AE36" i="55" s="1"/>
  <c r="O36" i="55"/>
  <c r="AK35" i="55"/>
  <c r="AC35" i="55"/>
  <c r="AE35" i="55" s="1"/>
  <c r="S35" i="55"/>
  <c r="K35" i="55"/>
  <c r="AM35" i="55"/>
  <c r="AG35" i="55"/>
  <c r="Y35" i="55"/>
  <c r="O35" i="55"/>
  <c r="AK34" i="55"/>
  <c r="AM34" i="55" s="1"/>
  <c r="AC34" i="55"/>
  <c r="S34" i="55"/>
  <c r="K34" i="55"/>
  <c r="AG34" i="55"/>
  <c r="AE34" i="55"/>
  <c r="Y34" i="55"/>
  <c r="O34" i="55"/>
  <c r="S33" i="55"/>
  <c r="K33" i="55"/>
  <c r="AM33" i="55"/>
  <c r="AG33" i="55"/>
  <c r="AK33" i="55" s="1"/>
  <c r="Y33" i="55"/>
  <c r="AC33" i="55" s="1"/>
  <c r="AE33" i="55" s="1"/>
  <c r="O33" i="55"/>
  <c r="AK32" i="55"/>
  <c r="AM32" i="55" s="1"/>
  <c r="S32" i="55"/>
  <c r="K32" i="55"/>
  <c r="AG32" i="55"/>
  <c r="Y32" i="55"/>
  <c r="AC32" i="55" s="1"/>
  <c r="AE32" i="55" s="1"/>
  <c r="O32" i="55"/>
  <c r="AK31" i="55"/>
  <c r="AM31" i="55" s="1"/>
  <c r="AC31" i="55"/>
  <c r="AE31" i="55" s="1"/>
  <c r="S31" i="55"/>
  <c r="K31" i="55"/>
  <c r="AG31" i="55"/>
  <c r="Y31" i="55"/>
  <c r="O31" i="55"/>
  <c r="AK30" i="55"/>
  <c r="AM30" i="55" s="1"/>
  <c r="AC30" i="55"/>
  <c r="AE30" i="55" s="1"/>
  <c r="S30" i="55"/>
  <c r="K30" i="55"/>
  <c r="AG30" i="55"/>
  <c r="Y30" i="55"/>
  <c r="O30" i="55"/>
  <c r="S29" i="55"/>
  <c r="K29" i="55"/>
  <c r="AG29" i="55"/>
  <c r="AK29" i="55" s="1"/>
  <c r="AM29" i="55" s="1"/>
  <c r="Y29" i="55"/>
  <c r="AC29" i="55" s="1"/>
  <c r="AE29" i="55" s="1"/>
  <c r="O29" i="55"/>
  <c r="AC28" i="55"/>
  <c r="AE28" i="55" s="1"/>
  <c r="S28" i="55"/>
  <c r="K28" i="55"/>
  <c r="AM28" i="55"/>
  <c r="AG28" i="55"/>
  <c r="AK28" i="55" s="1"/>
  <c r="Y28" i="55"/>
  <c r="O28" i="55"/>
  <c r="AK27" i="55"/>
  <c r="AM27" i="55" s="1"/>
  <c r="AC27" i="55"/>
  <c r="S27" i="55"/>
  <c r="K27" i="55"/>
  <c r="AG27" i="55"/>
  <c r="AE27" i="55"/>
  <c r="Y27" i="55"/>
  <c r="O27" i="55"/>
  <c r="AK26" i="55"/>
  <c r="S26" i="55"/>
  <c r="K26" i="55"/>
  <c r="AM26" i="55"/>
  <c r="AG26" i="55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AK24" i="55"/>
  <c r="AM24" i="55" s="1"/>
  <c r="S24" i="55"/>
  <c r="K24" i="55"/>
  <c r="AG24" i="55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AC22" i="55"/>
  <c r="AE22" i="55" s="1"/>
  <c r="S22" i="55"/>
  <c r="K22" i="55"/>
  <c r="AG22" i="55"/>
  <c r="AK22" i="55" s="1"/>
  <c r="AM22" i="55" s="1"/>
  <c r="Y22" i="55"/>
  <c r="O22" i="55"/>
  <c r="AK21" i="55"/>
  <c r="S21" i="55"/>
  <c r="K21" i="55"/>
  <c r="AM21" i="55"/>
  <c r="AG21" i="55"/>
  <c r="Y21" i="55"/>
  <c r="AC21" i="55" s="1"/>
  <c r="AE21" i="55" s="1"/>
  <c r="O21" i="55"/>
  <c r="AK20" i="55"/>
  <c r="AM20" i="55" s="1"/>
  <c r="AC20" i="55"/>
  <c r="S20" i="55"/>
  <c r="K20" i="55"/>
  <c r="AG20" i="55"/>
  <c r="AE20" i="55"/>
  <c r="Y20" i="55"/>
  <c r="O20" i="55"/>
  <c r="S19" i="55"/>
  <c r="K19" i="55"/>
  <c r="AG19" i="55"/>
  <c r="AK19" i="55" s="1"/>
  <c r="AM19" i="55" s="1"/>
  <c r="Y19" i="55"/>
  <c r="AC19" i="55" s="1"/>
  <c r="AE19" i="55" s="1"/>
  <c r="O19" i="55"/>
  <c r="AC18" i="55"/>
  <c r="S18" i="55"/>
  <c r="K18" i="55"/>
  <c r="AM18" i="55"/>
  <c r="AG18" i="55"/>
  <c r="AK18" i="55" s="1"/>
  <c r="AE18" i="55"/>
  <c r="Y18" i="55"/>
  <c r="O18" i="55"/>
  <c r="AK17" i="55"/>
  <c r="S17" i="55"/>
  <c r="K17" i="55"/>
  <c r="AM17" i="55"/>
  <c r="AG17" i="55"/>
  <c r="Y17" i="55"/>
  <c r="AC17" i="55" s="1"/>
  <c r="AE17" i="55" s="1"/>
  <c r="O17" i="55"/>
  <c r="AK16" i="55"/>
  <c r="AM16" i="55" s="1"/>
  <c r="S16" i="55"/>
  <c r="K16" i="55"/>
  <c r="AG16" i="55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AK14" i="55"/>
  <c r="AM14" i="55" s="1"/>
  <c r="S14" i="55"/>
  <c r="K14" i="55"/>
  <c r="AG14" i="55"/>
  <c r="Y14" i="55"/>
  <c r="AC14" i="55" s="1"/>
  <c r="AE14" i="55" s="1"/>
  <c r="O14" i="55"/>
  <c r="AC13" i="55"/>
  <c r="AE13" i="55" s="1"/>
  <c r="S13" i="55"/>
  <c r="K13" i="55"/>
  <c r="AG13" i="55"/>
  <c r="AK13" i="55" s="1"/>
  <c r="AM13" i="55" s="1"/>
  <c r="Y13" i="55"/>
  <c r="O13" i="55"/>
  <c r="AK12" i="55"/>
  <c r="AC12" i="55"/>
  <c r="AE12" i="55" s="1"/>
  <c r="S12" i="55"/>
  <c r="K12" i="55"/>
  <c r="AM12" i="55"/>
  <c r="AG12" i="55"/>
  <c r="Y12" i="55"/>
  <c r="O12" i="55"/>
  <c r="AK11" i="55"/>
  <c r="AM11" i="55" s="1"/>
  <c r="AC11" i="55"/>
  <c r="AE11" i="55" s="1"/>
  <c r="S11" i="55"/>
  <c r="K11" i="55"/>
  <c r="AG11" i="55"/>
  <c r="Y11" i="55"/>
  <c r="O11" i="55"/>
  <c r="AC10" i="55"/>
  <c r="AE10" i="55" s="1"/>
  <c r="S10" i="55"/>
  <c r="K10" i="55"/>
  <c r="AG10" i="55"/>
  <c r="AK10" i="55" s="1"/>
  <c r="AM10" i="55" s="1"/>
  <c r="Y10" i="55"/>
  <c r="O10" i="55"/>
  <c r="S9" i="55"/>
  <c r="K9" i="55"/>
  <c r="AG9" i="55"/>
  <c r="AK9" i="55" s="1"/>
  <c r="AM9" i="55" s="1"/>
  <c r="Y9" i="55"/>
  <c r="AC9" i="55" s="1"/>
  <c r="AE9" i="55" s="1"/>
  <c r="O9" i="55"/>
  <c r="AC8" i="55"/>
  <c r="AE8" i="55" s="1"/>
  <c r="S8" i="55"/>
  <c r="K8" i="55"/>
  <c r="AM8" i="55"/>
  <c r="AG8" i="55"/>
  <c r="AK8" i="55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G63" i="56"/>
  <c r="AA63" i="56"/>
  <c r="AE63" i="56" s="1"/>
  <c r="O63" i="56"/>
  <c r="AE62" i="56"/>
  <c r="AG62" i="56" s="1"/>
  <c r="S62" i="56"/>
  <c r="AK62" i="56"/>
  <c r="AO62" i="56" s="1"/>
  <c r="AQ62" i="56" s="1"/>
  <c r="AA62" i="56"/>
  <c r="O62" i="56"/>
  <c r="AO61" i="56"/>
  <c r="AE61" i="56"/>
  <c r="AG61" i="56" s="1"/>
  <c r="S61" i="56"/>
  <c r="AQ61" i="56"/>
  <c r="AK61" i="56"/>
  <c r="AA61" i="56"/>
  <c r="O61" i="56"/>
  <c r="AE60" i="56"/>
  <c r="AG60" i="56" s="1"/>
  <c r="S60" i="56"/>
  <c r="AQ60" i="56"/>
  <c r="AK60" i="56"/>
  <c r="AO60" i="56" s="1"/>
  <c r="AA60" i="56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G58" i="56"/>
  <c r="AA58" i="56"/>
  <c r="AE58" i="56" s="1"/>
  <c r="O58" i="56"/>
  <c r="AO57" i="56"/>
  <c r="AQ57" i="56" s="1"/>
  <c r="AE57" i="56"/>
  <c r="AG57" i="56" s="1"/>
  <c r="S57" i="56"/>
  <c r="AK57" i="56"/>
  <c r="AA57" i="56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G55" i="56"/>
  <c r="AA55" i="56"/>
  <c r="AE55" i="56" s="1"/>
  <c r="O55" i="56"/>
  <c r="AO54" i="56"/>
  <c r="AQ54" i="56" s="1"/>
  <c r="S54" i="56"/>
  <c r="AK54" i="56"/>
  <c r="AA54" i="56"/>
  <c r="AE54" i="56" s="1"/>
  <c r="AG54" i="56" s="1"/>
  <c r="O54" i="56"/>
  <c r="AO53" i="56"/>
  <c r="AQ53" i="56" s="1"/>
  <c r="AE53" i="56"/>
  <c r="S53" i="56"/>
  <c r="AK53" i="56"/>
  <c r="AG53" i="56"/>
  <c r="AA53" i="56"/>
  <c r="O53" i="56"/>
  <c r="AO52" i="56"/>
  <c r="AE52" i="56"/>
  <c r="AG52" i="56" s="1"/>
  <c r="S52" i="56"/>
  <c r="AQ52" i="56"/>
  <c r="AK52" i="56"/>
  <c r="AA52" i="56"/>
  <c r="O52" i="56"/>
  <c r="AO51" i="56"/>
  <c r="AQ51" i="56" s="1"/>
  <c r="AE51" i="56"/>
  <c r="AG51" i="56" s="1"/>
  <c r="S51" i="56"/>
  <c r="AK51" i="56"/>
  <c r="AA51" i="56"/>
  <c r="O51" i="56"/>
  <c r="AE50" i="56"/>
  <c r="S50" i="56"/>
  <c r="AK50" i="56"/>
  <c r="AO50" i="56" s="1"/>
  <c r="AQ50" i="56" s="1"/>
  <c r="AG50" i="56"/>
  <c r="AA50" i="56"/>
  <c r="O50" i="56"/>
  <c r="AO49" i="56"/>
  <c r="S49" i="56"/>
  <c r="AQ49" i="56"/>
  <c r="AK49" i="56"/>
  <c r="AA49" i="56"/>
  <c r="AE49" i="56" s="1"/>
  <c r="AG49" i="56" s="1"/>
  <c r="O49" i="56"/>
  <c r="AE48" i="56"/>
  <c r="AG48" i="56" s="1"/>
  <c r="S48" i="56"/>
  <c r="AK48" i="56"/>
  <c r="AO48" i="56" s="1"/>
  <c r="AQ48" i="56" s="1"/>
  <c r="AA48" i="56"/>
  <c r="O48" i="56"/>
  <c r="AE47" i="56"/>
  <c r="AG47" i="56" s="1"/>
  <c r="S47" i="56"/>
  <c r="AK47" i="56"/>
  <c r="AO47" i="56" s="1"/>
  <c r="AQ47" i="56" s="1"/>
  <c r="AA47" i="56"/>
  <c r="O47" i="56"/>
  <c r="AO46" i="56"/>
  <c r="AQ46" i="56" s="1"/>
  <c r="AE46" i="56"/>
  <c r="AG46" i="56" s="1"/>
  <c r="S46" i="56"/>
  <c r="AK46" i="56"/>
  <c r="AA46" i="56"/>
  <c r="O46" i="56"/>
  <c r="AE45" i="56"/>
  <c r="AG45" i="56" s="1"/>
  <c r="S45" i="56"/>
  <c r="AK45" i="56"/>
  <c r="AO45" i="56" s="1"/>
  <c r="AQ45" i="56" s="1"/>
  <c r="AA45" i="56"/>
  <c r="O45" i="56"/>
  <c r="AO44" i="56"/>
  <c r="AE44" i="56"/>
  <c r="AG44" i="56" s="1"/>
  <c r="S44" i="56"/>
  <c r="AQ44" i="56"/>
  <c r="AK44" i="56"/>
  <c r="AA44" i="56"/>
  <c r="O44" i="56"/>
  <c r="AE43" i="56"/>
  <c r="AG43" i="56" s="1"/>
  <c r="S43" i="56"/>
  <c r="AK43" i="56"/>
  <c r="AO43" i="56" s="1"/>
  <c r="AQ43" i="56" s="1"/>
  <c r="AA43" i="56"/>
  <c r="O43" i="56"/>
  <c r="S42" i="56"/>
  <c r="AK42" i="56"/>
  <c r="AO42" i="56" s="1"/>
  <c r="AQ42" i="56" s="1"/>
  <c r="AG42" i="56"/>
  <c r="AA42" i="56"/>
  <c r="AE42" i="56" s="1"/>
  <c r="O42" i="56"/>
  <c r="AO41" i="56"/>
  <c r="AQ41" i="56" s="1"/>
  <c r="S41" i="56"/>
  <c r="AK41" i="56"/>
  <c r="AA41" i="56"/>
  <c r="AE41" i="56" s="1"/>
  <c r="AG41" i="56" s="1"/>
  <c r="O41" i="56"/>
  <c r="AO40" i="56"/>
  <c r="AE40" i="56"/>
  <c r="AG40" i="56" s="1"/>
  <c r="S40" i="56"/>
  <c r="AQ40" i="56"/>
  <c r="AK40" i="56"/>
  <c r="AA40" i="56"/>
  <c r="O40" i="56"/>
  <c r="AE39" i="56"/>
  <c r="S39" i="56"/>
  <c r="AK39" i="56"/>
  <c r="AO39" i="56" s="1"/>
  <c r="AQ39" i="56" s="1"/>
  <c r="AG39" i="56"/>
  <c r="AA39" i="56"/>
  <c r="O39" i="56"/>
  <c r="AO38" i="56"/>
  <c r="S38" i="56"/>
  <c r="AQ38" i="56"/>
  <c r="AK38" i="56"/>
  <c r="AA38" i="56"/>
  <c r="AE38" i="56" s="1"/>
  <c r="AG38" i="56" s="1"/>
  <c r="O38" i="56"/>
  <c r="AO37" i="56"/>
  <c r="AE37" i="56"/>
  <c r="S37" i="56"/>
  <c r="AQ37" i="56"/>
  <c r="AK37" i="56"/>
  <c r="AG37" i="56"/>
  <c r="AA37" i="56"/>
  <c r="O37" i="56"/>
  <c r="AO36" i="56"/>
  <c r="AQ36" i="56" s="1"/>
  <c r="AE36" i="56"/>
  <c r="AG36" i="56" s="1"/>
  <c r="S36" i="56"/>
  <c r="AK36" i="56"/>
  <c r="AA36" i="56"/>
  <c r="O36" i="56"/>
  <c r="AE35" i="56"/>
  <c r="AG35" i="56" s="1"/>
  <c r="S35" i="56"/>
  <c r="AK35" i="56"/>
  <c r="AO35" i="56" s="1"/>
  <c r="AQ35" i="56" s="1"/>
  <c r="AA35" i="56"/>
  <c r="O35" i="56"/>
  <c r="S34" i="56"/>
  <c r="AQ34" i="56"/>
  <c r="AK34" i="56"/>
  <c r="AO34" i="56" s="1"/>
  <c r="AA34" i="56"/>
  <c r="AE34" i="56" s="1"/>
  <c r="AG34" i="56" s="1"/>
  <c r="O34" i="56"/>
  <c r="AO33" i="56"/>
  <c r="AQ33" i="56" s="1"/>
  <c r="S33" i="56"/>
  <c r="AK33" i="56"/>
  <c r="AG33" i="56"/>
  <c r="AA33" i="56"/>
  <c r="AE33" i="56" s="1"/>
  <c r="O33" i="56"/>
  <c r="S32" i="56"/>
  <c r="AK32" i="56"/>
  <c r="AO32" i="56" s="1"/>
  <c r="AQ32" i="56" s="1"/>
  <c r="AG32" i="56"/>
  <c r="AA32" i="56"/>
  <c r="AE32" i="56" s="1"/>
  <c r="O32" i="56"/>
  <c r="AO31" i="56"/>
  <c r="AQ31" i="56" s="1"/>
  <c r="S31" i="56"/>
  <c r="AK31" i="56"/>
  <c r="AA31" i="56"/>
  <c r="AE31" i="56" s="1"/>
  <c r="AG31" i="56" s="1"/>
  <c r="O31" i="56"/>
  <c r="AO30" i="56"/>
  <c r="AE30" i="56"/>
  <c r="AG30" i="56" s="1"/>
  <c r="S30" i="56"/>
  <c r="AQ30" i="56"/>
  <c r="AK30" i="56"/>
  <c r="AA30" i="56"/>
  <c r="O30" i="56"/>
  <c r="AE29" i="56"/>
  <c r="AG29" i="56" s="1"/>
  <c r="S29" i="56"/>
  <c r="AQ29" i="56"/>
  <c r="AK29" i="56"/>
  <c r="AO29" i="56" s="1"/>
  <c r="AA29" i="56"/>
  <c r="O29" i="56"/>
  <c r="AO28" i="56"/>
  <c r="AQ28" i="56" s="1"/>
  <c r="S28" i="56"/>
  <c r="AK28" i="56"/>
  <c r="AA28" i="56"/>
  <c r="AE28" i="56" s="1"/>
  <c r="AG28" i="56" s="1"/>
  <c r="O28" i="56"/>
  <c r="S27" i="56"/>
  <c r="AQ27" i="56"/>
  <c r="AK27" i="56"/>
  <c r="AO27" i="56" s="1"/>
  <c r="AA27" i="56"/>
  <c r="AE27" i="56" s="1"/>
  <c r="AG27" i="56" s="1"/>
  <c r="O27" i="56"/>
  <c r="AE26" i="56"/>
  <c r="AG26" i="56" s="1"/>
  <c r="S26" i="56"/>
  <c r="AK26" i="56"/>
  <c r="AO26" i="56" s="1"/>
  <c r="AQ26" i="56" s="1"/>
  <c r="AA26" i="56"/>
  <c r="O26" i="56"/>
  <c r="S25" i="56"/>
  <c r="AQ25" i="56"/>
  <c r="AK25" i="56"/>
  <c r="AO25" i="56" s="1"/>
  <c r="AA25" i="56"/>
  <c r="AE25" i="56" s="1"/>
  <c r="AG25" i="56" s="1"/>
  <c r="O25" i="56"/>
  <c r="AE24" i="56"/>
  <c r="S24" i="56"/>
  <c r="AK24" i="56"/>
  <c r="AO24" i="56" s="1"/>
  <c r="AQ24" i="56" s="1"/>
  <c r="AG24" i="56"/>
  <c r="AA24" i="56"/>
  <c r="O24" i="56"/>
  <c r="AO23" i="56"/>
  <c r="AQ23" i="56" s="1"/>
  <c r="AE23" i="56"/>
  <c r="AG23" i="56" s="1"/>
  <c r="S23" i="56"/>
  <c r="AK23" i="56"/>
  <c r="AA23" i="56"/>
  <c r="O23" i="56"/>
  <c r="S22" i="56"/>
  <c r="AK22" i="56"/>
  <c r="AO22" i="56" s="1"/>
  <c r="AQ22" i="56" s="1"/>
  <c r="AA22" i="56"/>
  <c r="AE22" i="56" s="1"/>
  <c r="AG22" i="56" s="1"/>
  <c r="O22" i="56"/>
  <c r="AO21" i="56"/>
  <c r="AQ21" i="56" s="1"/>
  <c r="AE21" i="56"/>
  <c r="AG21" i="56" s="1"/>
  <c r="S21" i="56"/>
  <c r="AK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AO14" i="56"/>
  <c r="AQ14" i="56" s="1"/>
  <c r="AE14" i="56"/>
  <c r="AG14" i="56" s="1"/>
  <c r="S14" i="56"/>
  <c r="AK14" i="56"/>
  <c r="AA14" i="56"/>
  <c r="O14" i="56"/>
  <c r="AO13" i="56"/>
  <c r="AQ13" i="56" s="1"/>
  <c r="AE13" i="56"/>
  <c r="S13" i="56"/>
  <c r="AK13" i="56"/>
  <c r="AG13" i="56"/>
  <c r="AA13" i="56"/>
  <c r="O13" i="56"/>
  <c r="AO12" i="56"/>
  <c r="AQ12" i="56" s="1"/>
  <c r="AE12" i="56"/>
  <c r="AG12" i="56" s="1"/>
  <c r="S12" i="56"/>
  <c r="AK12" i="56"/>
  <c r="AA12" i="56"/>
  <c r="O12" i="56"/>
  <c r="S11" i="56"/>
  <c r="AK11" i="56"/>
  <c r="AO11" i="56" s="1"/>
  <c r="AQ11" i="56" s="1"/>
  <c r="AA11" i="56"/>
  <c r="AE11" i="56" s="1"/>
  <c r="AG11" i="56" s="1"/>
  <c r="O11" i="56"/>
  <c r="AE10" i="56"/>
  <c r="S10" i="56"/>
  <c r="AQ10" i="56"/>
  <c r="AK10" i="56"/>
  <c r="AO10" i="56" s="1"/>
  <c r="AG10" i="56"/>
  <c r="AA10" i="56"/>
  <c r="O10" i="56"/>
  <c r="AO9" i="56"/>
  <c r="AQ9" i="56" s="1"/>
  <c r="S9" i="56"/>
  <c r="K9" i="56"/>
  <c r="AK9" i="56"/>
  <c r="AA9" i="56"/>
  <c r="AE9" i="56" s="1"/>
  <c r="AG9" i="56" s="1"/>
  <c r="O9" i="56"/>
  <c r="AE8" i="56"/>
  <c r="AG8" i="56" s="1"/>
  <c r="S8" i="56"/>
  <c r="AQ8" i="56"/>
  <c r="AK8" i="56"/>
  <c r="AO8" i="56" s="1"/>
  <c r="AA8" i="56"/>
  <c r="O8" i="56"/>
  <c r="E23" i="57"/>
  <c r="E21" i="57"/>
  <c r="E20" i="57"/>
  <c r="F19" i="57"/>
  <c r="E19" i="57"/>
  <c r="F18" i="57"/>
  <c r="K38" i="50" s="1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6" i="98"/>
  <c r="I46" i="98" s="1"/>
  <c r="E35" i="98"/>
  <c r="E26" i="98"/>
  <c r="E13" i="98"/>
  <c r="AW41" i="99"/>
  <c r="AU41" i="99"/>
  <c r="AK41" i="99"/>
  <c r="AI41" i="99"/>
  <c r="AA41" i="99"/>
  <c r="Y41" i="99"/>
  <c r="W41" i="99"/>
  <c r="M41" i="99"/>
  <c r="O41" i="99" s="1"/>
  <c r="K41" i="99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I40" i="99" s="1"/>
  <c r="I24" i="3" s="1"/>
  <c r="G895" i="1" s="1"/>
  <c r="E40" i="99"/>
  <c r="AW39" i="99"/>
  <c r="AY39" i="99" s="1"/>
  <c r="AU39" i="99"/>
  <c r="AM39" i="99"/>
  <c r="AK39" i="99"/>
  <c r="AI39" i="99"/>
  <c r="Y39" i="99"/>
  <c r="W39" i="99"/>
  <c r="AA39" i="99" s="1"/>
  <c r="O39" i="99"/>
  <c r="M39" i="99"/>
  <c r="K39" i="99"/>
  <c r="G39" i="99"/>
  <c r="E39" i="99"/>
  <c r="I39" i="99" s="1"/>
  <c r="I23" i="3" s="1"/>
  <c r="G866" i="1" s="1"/>
  <c r="AY38" i="99"/>
  <c r="AW38" i="99"/>
  <c r="AU38" i="99"/>
  <c r="AK38" i="99"/>
  <c r="AM38" i="99" s="1"/>
  <c r="AI38" i="99"/>
  <c r="Y38" i="99"/>
  <c r="W38" i="99"/>
  <c r="AA38" i="99" s="1"/>
  <c r="M38" i="99"/>
  <c r="O38" i="99" s="1"/>
  <c r="K38" i="99"/>
  <c r="G38" i="99"/>
  <c r="E38" i="99"/>
  <c r="I38" i="99" s="1"/>
  <c r="I22" i="3" s="1"/>
  <c r="G837" i="1" s="1"/>
  <c r="AW37" i="99"/>
  <c r="AU37" i="99"/>
  <c r="AY37" i="99" s="1"/>
  <c r="AK37" i="99"/>
  <c r="AM37" i="99" s="1"/>
  <c r="AI37" i="99"/>
  <c r="Y37" i="99"/>
  <c r="AA37" i="99" s="1"/>
  <c r="W37" i="99"/>
  <c r="M37" i="99"/>
  <c r="K37" i="99"/>
  <c r="O37" i="99" s="1"/>
  <c r="G37" i="99"/>
  <c r="E37" i="99"/>
  <c r="I37" i="99" s="1"/>
  <c r="I21" i="3" s="1"/>
  <c r="G808" i="1" s="1"/>
  <c r="AY36" i="99"/>
  <c r="AW36" i="99"/>
  <c r="AU36" i="99"/>
  <c r="AK36" i="99"/>
  <c r="AI36" i="99"/>
  <c r="AM36" i="99" s="1"/>
  <c r="AA36" i="99"/>
  <c r="Y36" i="99"/>
  <c r="W36" i="99"/>
  <c r="M36" i="99"/>
  <c r="O36" i="99" s="1"/>
  <c r="K36" i="99"/>
  <c r="G36" i="99"/>
  <c r="E36" i="99"/>
  <c r="AW35" i="99"/>
  <c r="AU35" i="99"/>
  <c r="AY35" i="99" s="1"/>
  <c r="AK35" i="99"/>
  <c r="AM35" i="99" s="1"/>
  <c r="AI35" i="99"/>
  <c r="AA35" i="99"/>
  <c r="Y35" i="99"/>
  <c r="W35" i="99"/>
  <c r="M35" i="99"/>
  <c r="O35" i="99" s="1"/>
  <c r="K35" i="99"/>
  <c r="I35" i="99"/>
  <c r="I19" i="3" s="1"/>
  <c r="G750" i="1" s="1"/>
  <c r="G35" i="99"/>
  <c r="E35" i="99"/>
  <c r="AW34" i="99"/>
  <c r="AY34" i="99" s="1"/>
  <c r="AU34" i="99"/>
  <c r="AM34" i="99"/>
  <c r="AK34" i="99"/>
  <c r="AI34" i="99"/>
  <c r="Y34" i="99"/>
  <c r="AA34" i="99" s="1"/>
  <c r="W34" i="99"/>
  <c r="O34" i="99"/>
  <c r="M34" i="99"/>
  <c r="K34" i="99"/>
  <c r="G34" i="99"/>
  <c r="I34" i="99" s="1"/>
  <c r="I18" i="3" s="1"/>
  <c r="G721" i="1" s="1"/>
  <c r="E34" i="99"/>
  <c r="AW33" i="99"/>
  <c r="AU33" i="99"/>
  <c r="AY33" i="99" s="1"/>
  <c r="AK33" i="99"/>
  <c r="AI33" i="99"/>
  <c r="AM33" i="99" s="1"/>
  <c r="AA33" i="99"/>
  <c r="Y33" i="99"/>
  <c r="W33" i="99"/>
  <c r="M33" i="99"/>
  <c r="O33" i="99" s="1"/>
  <c r="K33" i="99"/>
  <c r="G33" i="99"/>
  <c r="E33" i="99"/>
  <c r="I33" i="99" s="1"/>
  <c r="I17" i="3" s="1"/>
  <c r="G692" i="1" s="1"/>
  <c r="AY32" i="99"/>
  <c r="AW32" i="99"/>
  <c r="AU32" i="99"/>
  <c r="AK32" i="99"/>
  <c r="AI32" i="99"/>
  <c r="AM32" i="99" s="1"/>
  <c r="AA32" i="99"/>
  <c r="Y32" i="99"/>
  <c r="W32" i="99"/>
  <c r="M32" i="99"/>
  <c r="K32" i="99"/>
  <c r="O32" i="99" s="1"/>
  <c r="I32" i="99"/>
  <c r="I16" i="3" s="1"/>
  <c r="G663" i="1" s="1"/>
  <c r="G32" i="99"/>
  <c r="E32" i="99"/>
  <c r="AW31" i="99"/>
  <c r="AU31" i="99"/>
  <c r="AY31" i="99" s="1"/>
  <c r="AK31" i="99"/>
  <c r="AI31" i="99"/>
  <c r="Y31" i="99"/>
  <c r="W31" i="99"/>
  <c r="AA31" i="99" s="1"/>
  <c r="O31" i="99"/>
  <c r="M31" i="99"/>
  <c r="K31" i="99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Y30" i="99"/>
  <c r="AA30" i="99" s="1"/>
  <c r="W30" i="99"/>
  <c r="M30" i="99"/>
  <c r="K30" i="99"/>
  <c r="O30" i="99" s="1"/>
  <c r="G30" i="99"/>
  <c r="E30" i="99"/>
  <c r="I30" i="99" s="1"/>
  <c r="I14" i="3" s="1"/>
  <c r="G605" i="1" s="1"/>
  <c r="AY29" i="99"/>
  <c r="AW29" i="99"/>
  <c r="AU29" i="99"/>
  <c r="AK29" i="99"/>
  <c r="AI29" i="99"/>
  <c r="AM29" i="99" s="1"/>
  <c r="Y29" i="99"/>
  <c r="W29" i="99"/>
  <c r="AA29" i="99" s="1"/>
  <c r="M29" i="99"/>
  <c r="K29" i="99"/>
  <c r="O29" i="99" s="1"/>
  <c r="I29" i="99"/>
  <c r="I13" i="3" s="1"/>
  <c r="G576" i="1" s="1"/>
  <c r="G29" i="99"/>
  <c r="E29" i="99"/>
  <c r="AW28" i="99"/>
  <c r="AU28" i="99"/>
  <c r="AY28" i="99" s="1"/>
  <c r="AK28" i="99"/>
  <c r="AI28" i="99"/>
  <c r="AM28" i="99" s="1"/>
  <c r="Y28" i="99"/>
  <c r="W28" i="99"/>
  <c r="AA28" i="99" s="1"/>
  <c r="O28" i="99"/>
  <c r="M28" i="99"/>
  <c r="K28" i="99"/>
  <c r="G28" i="99"/>
  <c r="I28" i="99" s="1"/>
  <c r="I12" i="3" s="1"/>
  <c r="G547" i="1" s="1"/>
  <c r="E28" i="99"/>
  <c r="AW27" i="99"/>
  <c r="AU27" i="99"/>
  <c r="AY27" i="99" s="1"/>
  <c r="AM27" i="99"/>
  <c r="AK27" i="99"/>
  <c r="AI27" i="99"/>
  <c r="Y27" i="99"/>
  <c r="AA27" i="99" s="1"/>
  <c r="W27" i="99"/>
  <c r="M27" i="99"/>
  <c r="K27" i="99"/>
  <c r="O27" i="99" s="1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Y26" i="99"/>
  <c r="W26" i="99"/>
  <c r="M26" i="99"/>
  <c r="K26" i="99"/>
  <c r="O26" i="99" s="1"/>
  <c r="G26" i="99"/>
  <c r="E26" i="99"/>
  <c r="AW25" i="99"/>
  <c r="AU25" i="99"/>
  <c r="AY25" i="99" s="1"/>
  <c r="AK25" i="99"/>
  <c r="AI25" i="99"/>
  <c r="AM25" i="99" s="1"/>
  <c r="Y25" i="99"/>
  <c r="AA25" i="99" s="1"/>
  <c r="W25" i="99"/>
  <c r="M25" i="99"/>
  <c r="O25" i="99" s="1"/>
  <c r="K25" i="99"/>
  <c r="G25" i="99"/>
  <c r="E25" i="99"/>
  <c r="I25" i="99" s="1"/>
  <c r="I9" i="3" s="1"/>
  <c r="G460" i="1" s="1"/>
  <c r="AY24" i="99"/>
  <c r="AW24" i="99"/>
  <c r="AU24" i="99"/>
  <c r="AK24" i="99"/>
  <c r="AI24" i="99"/>
  <c r="AM24" i="99" s="1"/>
  <c r="Y24" i="99"/>
  <c r="W24" i="99"/>
  <c r="AA24" i="99" s="1"/>
  <c r="M24" i="99"/>
  <c r="K24" i="99"/>
  <c r="O24" i="99" s="1"/>
  <c r="I24" i="99"/>
  <c r="I8" i="3" s="1"/>
  <c r="G431" i="1" s="1"/>
  <c r="G24" i="99"/>
  <c r="E24" i="99"/>
  <c r="AW23" i="99"/>
  <c r="AU23" i="99"/>
  <c r="AK23" i="99"/>
  <c r="AI23" i="99"/>
  <c r="Y23" i="99"/>
  <c r="AA23" i="99" s="1"/>
  <c r="W23" i="99"/>
  <c r="M23" i="99"/>
  <c r="O23" i="99" s="1"/>
  <c r="K23" i="99"/>
  <c r="G23" i="99"/>
  <c r="I23" i="99" s="1"/>
  <c r="E23" i="99"/>
  <c r="AW22" i="99"/>
  <c r="AU22" i="99"/>
  <c r="AY22" i="99" s="1"/>
  <c r="AM22" i="99"/>
  <c r="AK22" i="99"/>
  <c r="AI22" i="99"/>
  <c r="Y22" i="99"/>
  <c r="W22" i="99"/>
  <c r="AA22" i="99" s="1"/>
  <c r="O22" i="99"/>
  <c r="M22" i="99"/>
  <c r="K22" i="99"/>
  <c r="G22" i="99"/>
  <c r="I22" i="99" s="1"/>
  <c r="E22" i="99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K20" i="99"/>
  <c r="AI20" i="99"/>
  <c r="AM20" i="99" s="1"/>
  <c r="AA20" i="99"/>
  <c r="Y20" i="99"/>
  <c r="W20" i="99"/>
  <c r="M20" i="99"/>
  <c r="K20" i="99"/>
  <c r="O20" i="99" s="1"/>
  <c r="G20" i="99"/>
  <c r="E20" i="99"/>
  <c r="I20" i="99" s="1"/>
  <c r="AW19" i="99"/>
  <c r="AY19" i="99" s="1"/>
  <c r="AU19" i="99"/>
  <c r="AK19" i="99"/>
  <c r="AI19" i="99"/>
  <c r="AM19" i="99" s="1"/>
  <c r="Y19" i="99"/>
  <c r="W19" i="99"/>
  <c r="AA19" i="99" s="1"/>
  <c r="M19" i="99"/>
  <c r="K19" i="99"/>
  <c r="O19" i="99" s="1"/>
  <c r="I19" i="99"/>
  <c r="G19" i="99"/>
  <c r="E19" i="99"/>
  <c r="AW18" i="99"/>
  <c r="AY18" i="99" s="1"/>
  <c r="AU18" i="99"/>
  <c r="AK18" i="99"/>
  <c r="AM18" i="99" s="1"/>
  <c r="AI18" i="99"/>
  <c r="Y18" i="99"/>
  <c r="W18" i="99"/>
  <c r="AA18" i="99" s="1"/>
  <c r="M18" i="99"/>
  <c r="O18" i="99" s="1"/>
  <c r="K18" i="99"/>
  <c r="G18" i="99"/>
  <c r="E18" i="99"/>
  <c r="I18" i="99" s="1"/>
  <c r="AW17" i="99"/>
  <c r="AY17" i="99" s="1"/>
  <c r="AU17" i="99"/>
  <c r="AK17" i="99"/>
  <c r="AM17" i="99" s="1"/>
  <c r="AI17" i="99"/>
  <c r="AA17" i="99"/>
  <c r="Y17" i="99"/>
  <c r="W17" i="99"/>
  <c r="M17" i="99"/>
  <c r="K17" i="99"/>
  <c r="O17" i="99" s="1"/>
  <c r="G17" i="99"/>
  <c r="E17" i="99"/>
  <c r="AW16" i="99"/>
  <c r="AU16" i="99"/>
  <c r="AY16" i="99" s="1"/>
  <c r="AK16" i="99"/>
  <c r="AM16" i="99" s="1"/>
  <c r="AI16" i="99"/>
  <c r="Y16" i="99"/>
  <c r="W16" i="99"/>
  <c r="AA16" i="99" s="1"/>
  <c r="O16" i="99"/>
  <c r="M16" i="99"/>
  <c r="K16" i="99"/>
  <c r="G16" i="99"/>
  <c r="E16" i="99"/>
  <c r="I16" i="99" s="1"/>
  <c r="AY15" i="99"/>
  <c r="AW15" i="99"/>
  <c r="AU15" i="99"/>
  <c r="AK15" i="99"/>
  <c r="AI15" i="99"/>
  <c r="AM15" i="99" s="1"/>
  <c r="Y15" i="99"/>
  <c r="AA15" i="99" s="1"/>
  <c r="W15" i="99"/>
  <c r="M15" i="99"/>
  <c r="K15" i="99"/>
  <c r="O15" i="99" s="1"/>
  <c r="I15" i="99"/>
  <c r="G15" i="99"/>
  <c r="E15" i="99"/>
  <c r="AW14" i="99"/>
  <c r="AY14" i="99" s="1"/>
  <c r="AU14" i="99"/>
  <c r="AM14" i="99"/>
  <c r="AK14" i="99"/>
  <c r="AI14" i="99"/>
  <c r="Y14" i="99"/>
  <c r="W14" i="99"/>
  <c r="AA14" i="99" s="1"/>
  <c r="O14" i="99"/>
  <c r="M14" i="99"/>
  <c r="K14" i="99"/>
  <c r="G14" i="99"/>
  <c r="I14" i="99" s="1"/>
  <c r="E14" i="99"/>
  <c r="AW13" i="99"/>
  <c r="AU13" i="99"/>
  <c r="AK13" i="99"/>
  <c r="AM13" i="99" s="1"/>
  <c r="AI13" i="99"/>
  <c r="Y13" i="99"/>
  <c r="AA13" i="99" s="1"/>
  <c r="W13" i="99"/>
  <c r="O13" i="99"/>
  <c r="M13" i="99"/>
  <c r="K13" i="99"/>
  <c r="G13" i="99"/>
  <c r="E13" i="99"/>
  <c r="I13" i="99" s="1"/>
  <c r="AY12" i="99"/>
  <c r="AW12" i="99"/>
  <c r="AU12" i="99"/>
  <c r="AK12" i="99"/>
  <c r="AM12" i="99" s="1"/>
  <c r="AI12" i="99"/>
  <c r="AA12" i="99"/>
  <c r="Y12" i="99"/>
  <c r="W12" i="99"/>
  <c r="M12" i="99"/>
  <c r="K12" i="99"/>
  <c r="G12" i="99"/>
  <c r="I12" i="99" s="1"/>
  <c r="E12" i="99"/>
  <c r="AW11" i="99"/>
  <c r="AU11" i="99"/>
  <c r="AY11" i="99" s="1"/>
  <c r="AK11" i="99"/>
  <c r="AI11" i="99"/>
  <c r="AM11" i="99" s="1"/>
  <c r="Y11" i="99"/>
  <c r="W11" i="99"/>
  <c r="AA11" i="99" s="1"/>
  <c r="O11" i="99"/>
  <c r="M11" i="99"/>
  <c r="K11" i="99"/>
  <c r="G11" i="99"/>
  <c r="I11" i="99" s="1"/>
  <c r="E11" i="99"/>
  <c r="AW10" i="99"/>
  <c r="AU10" i="99"/>
  <c r="AY10" i="99" s="1"/>
  <c r="AK10" i="99"/>
  <c r="AI10" i="99"/>
  <c r="AM10" i="99" s="1"/>
  <c r="Y10" i="99"/>
  <c r="AA10" i="99" s="1"/>
  <c r="W10" i="99"/>
  <c r="M10" i="99"/>
  <c r="K10" i="99"/>
  <c r="O10" i="99" s="1"/>
  <c r="G10" i="99"/>
  <c r="I10" i="99" s="1"/>
  <c r="E10" i="99"/>
  <c r="AY9" i="99"/>
  <c r="AW9" i="99"/>
  <c r="AU9" i="99"/>
  <c r="AM9" i="99"/>
  <c r="AK9" i="99"/>
  <c r="AI9" i="99"/>
  <c r="Y9" i="99"/>
  <c r="W9" i="99"/>
  <c r="AA9" i="99" s="1"/>
  <c r="O9" i="99"/>
  <c r="M9" i="99"/>
  <c r="K9" i="99"/>
  <c r="G9" i="99"/>
  <c r="E9" i="99"/>
  <c r="I9" i="99" s="1"/>
  <c r="AW8" i="99"/>
  <c r="AU8" i="99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50" i="100"/>
  <c r="E51" i="100" s="1"/>
  <c r="E49" i="100"/>
  <c r="E45" i="100"/>
  <c r="E42" i="100"/>
  <c r="E18" i="2" s="1"/>
  <c r="G961" i="1" s="1"/>
  <c r="E40" i="100"/>
  <c r="E39" i="100"/>
  <c r="E38" i="100"/>
  <c r="E33" i="100"/>
  <c r="E29" i="100"/>
  <c r="E28" i="100"/>
  <c r="E32" i="100" s="1"/>
  <c r="E27" i="100"/>
  <c r="E26" i="100"/>
  <c r="E18" i="100"/>
  <c r="E17" i="100"/>
  <c r="E16" i="100"/>
  <c r="E23" i="100" s="1"/>
  <c r="E15" i="2" s="1"/>
  <c r="G958" i="1" s="1"/>
  <c r="E15" i="100"/>
  <c r="E22" i="100" s="1"/>
  <c r="E13" i="100"/>
  <c r="E11" i="100"/>
  <c r="E10" i="100"/>
  <c r="E24" i="100" s="1"/>
  <c r="E16" i="2" s="1"/>
  <c r="G959" i="1" s="1"/>
  <c r="E9" i="100"/>
  <c r="E8" i="100"/>
  <c r="I40" i="101"/>
  <c r="G40" i="101"/>
  <c r="E40" i="101"/>
  <c r="G39" i="101"/>
  <c r="E39" i="101"/>
  <c r="G38" i="101"/>
  <c r="I38" i="101" s="1"/>
  <c r="E38" i="101"/>
  <c r="I37" i="101"/>
  <c r="G37" i="101"/>
  <c r="E37" i="101"/>
  <c r="G35" i="101"/>
  <c r="I35" i="101" s="1"/>
  <c r="E35" i="101"/>
  <c r="G34" i="101"/>
  <c r="I34" i="101" s="1"/>
  <c r="E34" i="101"/>
  <c r="G33" i="101"/>
  <c r="I33" i="101" s="1"/>
  <c r="I78" i="95" s="1"/>
  <c r="E33" i="101"/>
  <c r="G32" i="101"/>
  <c r="I32" i="101" s="1"/>
  <c r="E32" i="101"/>
  <c r="G31" i="101"/>
  <c r="E31" i="101"/>
  <c r="I31" i="101" s="1"/>
  <c r="G30" i="101"/>
  <c r="E30" i="101"/>
  <c r="I30" i="101" s="1"/>
  <c r="I28" i="95" s="1"/>
  <c r="G29" i="101"/>
  <c r="I29" i="101" s="1"/>
  <c r="E29" i="101"/>
  <c r="G28" i="101"/>
  <c r="E28" i="101"/>
  <c r="I28" i="101" s="1"/>
  <c r="I73" i="95" s="1"/>
  <c r="G25" i="101"/>
  <c r="I25" i="101" s="1"/>
  <c r="E25" i="101"/>
  <c r="G24" i="101"/>
  <c r="E24" i="101"/>
  <c r="I24" i="101" s="1"/>
  <c r="G23" i="101"/>
  <c r="I23" i="101" s="1"/>
  <c r="I75" i="95" s="1"/>
  <c r="E23" i="101"/>
  <c r="I22" i="101"/>
  <c r="I74" i="95" s="1"/>
  <c r="G22" i="101"/>
  <c r="E22" i="101"/>
  <c r="G21" i="101"/>
  <c r="I21" i="101" s="1"/>
  <c r="E21" i="101"/>
  <c r="G20" i="101"/>
  <c r="E20" i="101"/>
  <c r="G19" i="101"/>
  <c r="E19" i="101"/>
  <c r="G18" i="101"/>
  <c r="I18" i="101" s="1"/>
  <c r="I24" i="95" s="1"/>
  <c r="E18" i="101"/>
  <c r="G17" i="101"/>
  <c r="E17" i="101"/>
  <c r="I17" i="101" s="1"/>
  <c r="I23" i="95" s="1"/>
  <c r="I16" i="101"/>
  <c r="I22" i="95" s="1"/>
  <c r="G16" i="101"/>
  <c r="E16" i="101"/>
  <c r="I15" i="101"/>
  <c r="I21" i="95" s="1"/>
  <c r="G15" i="101"/>
  <c r="E15" i="101"/>
  <c r="E27" i="101" s="1"/>
  <c r="G14" i="101"/>
  <c r="I14" i="101" s="1"/>
  <c r="I20" i="95" s="1"/>
  <c r="E14" i="101"/>
  <c r="G13" i="101"/>
  <c r="I13" i="101" s="1"/>
  <c r="E13" i="101"/>
  <c r="G12" i="101"/>
  <c r="E12" i="101"/>
  <c r="G11" i="101"/>
  <c r="I11" i="101" s="1"/>
  <c r="I15" i="95" s="1"/>
  <c r="E11" i="101"/>
  <c r="G10" i="101"/>
  <c r="E10" i="101"/>
  <c r="I10" i="101" s="1"/>
  <c r="I14" i="95" s="1"/>
  <c r="G9" i="101"/>
  <c r="I9" i="101" s="1"/>
  <c r="I9" i="94" s="1"/>
  <c r="E9" i="10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C26" i="102" s="1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Q26" i="102" s="1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Y26" i="102"/>
  <c r="W26" i="102"/>
  <c r="U26" i="102"/>
  <c r="E20" i="102"/>
  <c r="Q20" i="102" s="1"/>
  <c r="E12" i="102"/>
  <c r="AE12" i="102" s="1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2" i="104"/>
  <c r="E41" i="104"/>
  <c r="E40" i="104"/>
  <c r="E39" i="104"/>
  <c r="E32" i="104"/>
  <c r="E31" i="104"/>
  <c r="E30" i="104"/>
  <c r="E21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G31" i="105"/>
  <c r="G28" i="105"/>
  <c r="G26" i="105"/>
  <c r="E25" i="105"/>
  <c r="E23" i="105"/>
  <c r="E22" i="105"/>
  <c r="E24" i="105" s="1"/>
  <c r="E21" i="105"/>
  <c r="E20" i="105"/>
  <c r="E19" i="105"/>
  <c r="E18" i="105"/>
  <c r="E17" i="105"/>
  <c r="E9" i="105"/>
  <c r="E12" i="110"/>
  <c r="E19" i="110" s="1"/>
  <c r="E11" i="110"/>
  <c r="E13" i="110" s="1"/>
  <c r="E10" i="110"/>
  <c r="E16" i="110" s="1"/>
  <c r="E9" i="110"/>
  <c r="E8" i="110"/>
  <c r="E18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3" i="112"/>
  <c r="E42" i="112"/>
  <c r="E40" i="112"/>
  <c r="E29" i="112"/>
  <c r="E17" i="112"/>
  <c r="E13" i="112"/>
  <c r="E9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3" i="113"/>
  <c r="E151" i="113"/>
  <c r="E141" i="113"/>
  <c r="E130" i="113"/>
  <c r="E116" i="113"/>
  <c r="E112" i="113"/>
  <c r="E104" i="113"/>
  <c r="E102" i="113"/>
  <c r="E87" i="113"/>
  <c r="E85" i="113"/>
  <c r="E78" i="113"/>
  <c r="E71" i="113"/>
  <c r="E66" i="113"/>
  <c r="E61" i="113"/>
  <c r="E59" i="113"/>
  <c r="E40" i="113"/>
  <c r="E33" i="113"/>
  <c r="E26" i="113"/>
  <c r="E21" i="113"/>
  <c r="E14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2" i="114"/>
  <c r="E91" i="114"/>
  <c r="E90" i="114"/>
  <c r="E82" i="114"/>
  <c r="E79" i="114"/>
  <c r="E70" i="114"/>
  <c r="E69" i="114"/>
  <c r="E66" i="114"/>
  <c r="E62" i="114"/>
  <c r="E60" i="114"/>
  <c r="E56" i="114"/>
  <c r="E45" i="114"/>
  <c r="E44" i="114"/>
  <c r="E39" i="114"/>
  <c r="E37" i="114"/>
  <c r="E34" i="114"/>
  <c r="E29" i="114"/>
  <c r="E27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3" i="115"/>
  <c r="E81" i="115"/>
  <c r="E79" i="115"/>
  <c r="G79" i="115" s="1"/>
  <c r="G79" i="98" s="1"/>
  <c r="E78" i="115"/>
  <c r="E77" i="115"/>
  <c r="E41" i="115"/>
  <c r="E50" i="115" s="1"/>
  <c r="E36" i="115"/>
  <c r="E33" i="115"/>
  <c r="E32" i="115"/>
  <c r="E27" i="115"/>
  <c r="E24" i="115"/>
  <c r="E23" i="115"/>
  <c r="E22" i="115"/>
  <c r="E17" i="115"/>
  <c r="E1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5" i="116"/>
  <c r="G75" i="116" s="1"/>
  <c r="E78" i="98" s="1"/>
  <c r="E74" i="116"/>
  <c r="E73" i="116"/>
  <c r="E72" i="116"/>
  <c r="E68" i="116"/>
  <c r="E62" i="116"/>
  <c r="E59" i="116"/>
  <c r="E55" i="116"/>
  <c r="E54" i="116"/>
  <c r="E47" i="116"/>
  <c r="E43" i="116"/>
  <c r="E52" i="116" s="1"/>
  <c r="E42" i="116"/>
  <c r="E51" i="116" s="1"/>
  <c r="E38" i="116"/>
  <c r="E37" i="116"/>
  <c r="E46" i="116" s="1"/>
  <c r="E36" i="116"/>
  <c r="E28" i="116"/>
  <c r="E23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7" i="117"/>
  <c r="E55" i="117"/>
  <c r="E54" i="117"/>
  <c r="E53" i="117"/>
  <c r="E38" i="117"/>
  <c r="E31" i="117"/>
  <c r="E30" i="117"/>
  <c r="E28" i="117"/>
  <c r="E17" i="117"/>
  <c r="E24" i="118"/>
  <c r="E20" i="118"/>
  <c r="E15" i="118"/>
  <c r="E30" i="119"/>
  <c r="E29" i="119"/>
  <c r="E19" i="119"/>
  <c r="E18" i="119"/>
  <c r="E17" i="119"/>
  <c r="I19" i="49" s="1"/>
  <c r="E8" i="119"/>
  <c r="E9" i="119" s="1"/>
  <c r="E18" i="93" s="1"/>
  <c r="E9" i="120"/>
  <c r="G9" i="120" s="1"/>
  <c r="E9" i="98" s="1"/>
  <c r="E8" i="120"/>
  <c r="G8" i="120" s="1"/>
  <c r="E8" i="98" s="1"/>
  <c r="G12" i="120"/>
  <c r="G11" i="120"/>
  <c r="G10" i="120"/>
  <c r="E15" i="121"/>
  <c r="E14" i="121"/>
  <c r="E22" i="119" s="1"/>
  <c r="G16" i="121"/>
  <c r="G13" i="121"/>
  <c r="G12" i="121"/>
  <c r="G14" i="121" s="1"/>
  <c r="G11" i="121"/>
  <c r="G10" i="121"/>
  <c r="G15" i="121" s="1"/>
  <c r="E51" i="122"/>
  <c r="E48" i="98" s="1"/>
  <c r="E50" i="122"/>
  <c r="E47" i="98" s="1"/>
  <c r="E49" i="122"/>
  <c r="I38" i="122"/>
  <c r="G38" i="122"/>
  <c r="E37" i="122"/>
  <c r="E43" i="98" s="1"/>
  <c r="E36" i="122"/>
  <c r="E42" i="98" s="1"/>
  <c r="E45" i="98" s="1"/>
  <c r="I35" i="122"/>
  <c r="K35" i="122" s="1"/>
  <c r="G40" i="98" s="1"/>
  <c r="G35" i="122"/>
  <c r="E35" i="122"/>
  <c r="E40" i="98" s="1"/>
  <c r="I34" i="122"/>
  <c r="G34" i="122"/>
  <c r="E34" i="122"/>
  <c r="I33" i="122"/>
  <c r="G33" i="122"/>
  <c r="K33" i="122" s="1"/>
  <c r="G36" i="98" s="1"/>
  <c r="E33" i="122"/>
  <c r="E36" i="98" s="1"/>
  <c r="I31" i="122"/>
  <c r="G31" i="122"/>
  <c r="K31" i="122" s="1"/>
  <c r="G34" i="98" s="1"/>
  <c r="E31" i="122"/>
  <c r="E34" i="98" s="1"/>
  <c r="I30" i="122"/>
  <c r="K30" i="122" s="1"/>
  <c r="G33" i="98" s="1"/>
  <c r="G30" i="122"/>
  <c r="E30" i="122"/>
  <c r="E33" i="98" s="1"/>
  <c r="I29" i="122"/>
  <c r="G29" i="122"/>
  <c r="K29" i="122" s="1"/>
  <c r="G32" i="98" s="1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K24" i="122" s="1"/>
  <c r="G27" i="98" s="1"/>
  <c r="G24" i="122"/>
  <c r="E24" i="122"/>
  <c r="E27" i="98" s="1"/>
  <c r="I23" i="122"/>
  <c r="G23" i="122"/>
  <c r="E23" i="122"/>
  <c r="I22" i="122"/>
  <c r="G22" i="122"/>
  <c r="K22" i="122" s="1"/>
  <c r="G25" i="98" s="1"/>
  <c r="E22" i="122"/>
  <c r="E25" i="98" s="1"/>
  <c r="I21" i="122"/>
  <c r="K21" i="122" s="1"/>
  <c r="G23" i="98" s="1"/>
  <c r="G21" i="122"/>
  <c r="E21" i="122"/>
  <c r="E23" i="98" s="1"/>
  <c r="I20" i="122"/>
  <c r="G20" i="122"/>
  <c r="E20" i="122"/>
  <c r="E22" i="98" s="1"/>
  <c r="E24" i="98" s="1"/>
  <c r="I19" i="122"/>
  <c r="G19" i="122"/>
  <c r="K19" i="122" s="1"/>
  <c r="G21" i="98" s="1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E11" i="122"/>
  <c r="I10" i="122"/>
  <c r="G10" i="122"/>
  <c r="E10" i="122"/>
  <c r="E12" i="98" s="1"/>
  <c r="I9" i="122"/>
  <c r="G9" i="122"/>
  <c r="K9" i="122" s="1"/>
  <c r="G11" i="98" s="1"/>
  <c r="E9" i="122"/>
  <c r="E11" i="98" s="1"/>
  <c r="E8" i="122"/>
  <c r="K49" i="122"/>
  <c r="I48" i="122"/>
  <c r="G48" i="122"/>
  <c r="E48" i="122"/>
  <c r="K47" i="122"/>
  <c r="E72" i="115" s="1"/>
  <c r="K46" i="122"/>
  <c r="K45" i="122"/>
  <c r="E80" i="115" s="1"/>
  <c r="E82" i="115" s="1"/>
  <c r="K44" i="122"/>
  <c r="E54" i="115" s="1"/>
  <c r="K43" i="122"/>
  <c r="K42" i="122"/>
  <c r="E76" i="115" s="1"/>
  <c r="K41" i="122"/>
  <c r="K40" i="122"/>
  <c r="G39" i="122"/>
  <c r="G52" i="122" s="1"/>
  <c r="K38" i="122"/>
  <c r="G44" i="98" s="1"/>
  <c r="K37" i="122"/>
  <c r="K34" i="122"/>
  <c r="E62" i="115" s="1"/>
  <c r="K32" i="122"/>
  <c r="G35" i="98" s="1"/>
  <c r="K27" i="122"/>
  <c r="G30" i="98" s="1"/>
  <c r="K26" i="122"/>
  <c r="G29" i="98" s="1"/>
  <c r="K25" i="122"/>
  <c r="G28" i="98" s="1"/>
  <c r="K23" i="122"/>
  <c r="G26" i="98" s="1"/>
  <c r="K20" i="122"/>
  <c r="G22" i="98" s="1"/>
  <c r="K17" i="122"/>
  <c r="G19" i="98" s="1"/>
  <c r="K16" i="122"/>
  <c r="G18" i="98" s="1"/>
  <c r="K14" i="122"/>
  <c r="G16" i="98" s="1"/>
  <c r="K12" i="122"/>
  <c r="G14" i="98" s="1"/>
  <c r="K10" i="122"/>
  <c r="G12" i="98" s="1"/>
  <c r="K8" i="122"/>
  <c r="I51" i="122"/>
  <c r="G51" i="122"/>
  <c r="K51" i="122" s="1"/>
  <c r="I50" i="122"/>
  <c r="G50" i="122"/>
  <c r="K50" i="122" s="1"/>
  <c r="G47" i="98" s="1"/>
  <c r="I49" i="122"/>
  <c r="G49" i="122"/>
  <c r="E38" i="122"/>
  <c r="I37" i="122"/>
  <c r="G37" i="122"/>
  <c r="I36" i="122"/>
  <c r="G36" i="122"/>
  <c r="K36" i="122" s="1"/>
  <c r="I8" i="122"/>
  <c r="I39" i="122" s="1"/>
  <c r="I52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AA27" i="123" s="1"/>
  <c r="W26" i="123"/>
  <c r="S26" i="123"/>
  <c r="O26" i="123"/>
  <c r="K26" i="123"/>
  <c r="G26" i="123"/>
  <c r="W25" i="123"/>
  <c r="S25" i="123"/>
  <c r="O25" i="123"/>
  <c r="K25" i="123"/>
  <c r="G25" i="123"/>
  <c r="AA25" i="123" s="1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O36" i="123" s="1"/>
  <c r="K9" i="123"/>
  <c r="G9" i="123"/>
  <c r="W8" i="123"/>
  <c r="S8" i="123"/>
  <c r="O8" i="123"/>
  <c r="K8" i="123"/>
  <c r="K36" i="123" s="1"/>
  <c r="G8" i="123"/>
  <c r="Y36" i="123"/>
  <c r="W36" i="123"/>
  <c r="U36" i="123"/>
  <c r="Q36" i="123"/>
  <c r="M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AA26" i="123"/>
  <c r="E41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6" i="123"/>
  <c r="E31" i="112" s="1"/>
  <c r="AA14" i="123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AA10" i="124" s="1"/>
  <c r="E16" i="111" s="1"/>
  <c r="W9" i="124"/>
  <c r="S9" i="124"/>
  <c r="O9" i="124"/>
  <c r="K9" i="124"/>
  <c r="G9" i="124"/>
  <c r="AA9" i="124" s="1"/>
  <c r="E15" i="111" s="1"/>
  <c r="W8" i="124"/>
  <c r="S8" i="124"/>
  <c r="S35" i="124" s="1"/>
  <c r="O8" i="124"/>
  <c r="O35" i="124" s="1"/>
  <c r="K8" i="124"/>
  <c r="G8" i="124"/>
  <c r="G35" i="124" s="1"/>
  <c r="Y35" i="124"/>
  <c r="U35" i="124"/>
  <c r="Q35" i="124"/>
  <c r="M35" i="124"/>
  <c r="K35" i="124"/>
  <c r="I35" i="124"/>
  <c r="E35" i="124"/>
  <c r="AA34" i="124"/>
  <c r="E40" i="111" s="1"/>
  <c r="AA32" i="124"/>
  <c r="E38" i="111" s="1"/>
  <c r="AA31" i="124"/>
  <c r="E37" i="111" s="1"/>
  <c r="AA27" i="124"/>
  <c r="E33" i="111" s="1"/>
  <c r="AA25" i="124"/>
  <c r="E31" i="111" s="1"/>
  <c r="AA24" i="124"/>
  <c r="E30" i="111" s="1"/>
  <c r="AA23" i="124"/>
  <c r="E29" i="111" s="1"/>
  <c r="AA19" i="124"/>
  <c r="E25" i="111" s="1"/>
  <c r="AA13" i="124"/>
  <c r="E19" i="111" s="1"/>
  <c r="AA12" i="124"/>
  <c r="E18" i="111" s="1"/>
  <c r="AA8" i="124"/>
  <c r="E14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AA43" i="125"/>
  <c r="E65" i="114" s="1"/>
  <c r="AA42" i="125"/>
  <c r="E64" i="114" s="1"/>
  <c r="AA41" i="125"/>
  <c r="E63" i="114" s="1"/>
  <c r="AA40" i="125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E43" i="114" s="1"/>
  <c r="AA30" i="125"/>
  <c r="E42" i="114" s="1"/>
  <c r="AA29" i="125"/>
  <c r="E41" i="114" s="1"/>
  <c r="AA28" i="125"/>
  <c r="E40" i="114" s="1"/>
  <c r="AA27" i="125"/>
  <c r="AA26" i="125"/>
  <c r="E38" i="114" s="1"/>
  <c r="AA25" i="125"/>
  <c r="AA24" i="125"/>
  <c r="AA33" i="125" s="1"/>
  <c r="E23" i="114" s="1"/>
  <c r="E25" i="114" s="1"/>
  <c r="AA23" i="125"/>
  <c r="E35" i="114" s="1"/>
  <c r="AA22" i="125"/>
  <c r="AA21" i="125"/>
  <c r="E33" i="114" s="1"/>
  <c r="AA20" i="125"/>
  <c r="E32" i="114" s="1"/>
  <c r="AA19" i="125"/>
  <c r="E31" i="114" s="1"/>
  <c r="AA18" i="125"/>
  <c r="E30" i="114" s="1"/>
  <c r="AA17" i="125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K14" i="125" s="1"/>
  <c r="I13" i="125"/>
  <c r="G13" i="125"/>
  <c r="E13" i="125"/>
  <c r="AA12" i="125"/>
  <c r="Y12" i="125"/>
  <c r="W12" i="125"/>
  <c r="U12" i="125"/>
  <c r="S12" i="125"/>
  <c r="S14" i="125" s="1"/>
  <c r="Q12" i="125"/>
  <c r="O12" i="125"/>
  <c r="O14" i="125" s="1"/>
  <c r="M12" i="125"/>
  <c r="K12" i="125"/>
  <c r="I12" i="125"/>
  <c r="G12" i="125"/>
  <c r="G14" i="125" s="1"/>
  <c r="E12" i="125"/>
  <c r="AA11" i="125"/>
  <c r="AA10" i="125"/>
  <c r="AA9" i="125"/>
  <c r="AA8" i="125"/>
  <c r="M50" i="126"/>
  <c r="K50" i="126"/>
  <c r="G50" i="126"/>
  <c r="E50" i="126"/>
  <c r="M49" i="126"/>
  <c r="K49" i="126"/>
  <c r="G49" i="126"/>
  <c r="E49" i="126"/>
  <c r="O48" i="126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O43" i="126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O40" i="126"/>
  <c r="E43" i="115" s="1"/>
  <c r="E52" i="115" s="1"/>
  <c r="I40" i="126"/>
  <c r="O39" i="126"/>
  <c r="E42" i="115" s="1"/>
  <c r="E51" i="115" s="1"/>
  <c r="I39" i="126"/>
  <c r="O38" i="126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O34" i="126"/>
  <c r="E37" i="115" s="1"/>
  <c r="I34" i="126"/>
  <c r="M33" i="126"/>
  <c r="K33" i="126"/>
  <c r="G33" i="126"/>
  <c r="E33" i="126"/>
  <c r="O32" i="126"/>
  <c r="E34" i="115" s="1"/>
  <c r="I32" i="126"/>
  <c r="E34" i="116" s="1"/>
  <c r="O31" i="126"/>
  <c r="I31" i="126"/>
  <c r="E33" i="116" s="1"/>
  <c r="O30" i="126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O25" i="126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I22" i="126"/>
  <c r="E24" i="116" s="1"/>
  <c r="O21" i="126"/>
  <c r="I21" i="126"/>
  <c r="O20" i="126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E17" i="116" s="1"/>
  <c r="M14" i="126"/>
  <c r="K14" i="126"/>
  <c r="M13" i="126"/>
  <c r="K13" i="126"/>
  <c r="I13" i="126"/>
  <c r="E12" i="116" s="1"/>
  <c r="G13" i="126"/>
  <c r="G14" i="126" s="1"/>
  <c r="E13" i="126"/>
  <c r="E14" i="126" s="1"/>
  <c r="M12" i="126"/>
  <c r="K12" i="126"/>
  <c r="G12" i="126"/>
  <c r="E12" i="126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59" i="117" s="1"/>
  <c r="AA46" i="127"/>
  <c r="E41" i="117" s="1"/>
  <c r="AA45" i="127"/>
  <c r="E16" i="117" s="1"/>
  <c r="AA44" i="127"/>
  <c r="E58" i="117" s="1"/>
  <c r="AA43" i="127"/>
  <c r="AA42" i="127"/>
  <c r="AA41" i="127"/>
  <c r="E31" i="105" s="1"/>
  <c r="I31" i="105" s="1"/>
  <c r="K31" i="105" s="1"/>
  <c r="AA40" i="127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AA23" i="127"/>
  <c r="AA22" i="127"/>
  <c r="E29" i="117" s="1"/>
  <c r="AA21" i="127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K14" i="127"/>
  <c r="K50" i="127" s="1"/>
  <c r="I14" i="127"/>
  <c r="E14" i="127"/>
  <c r="Y13" i="127"/>
  <c r="W13" i="127"/>
  <c r="U13" i="127"/>
  <c r="S13" i="127"/>
  <c r="Q13" i="127"/>
  <c r="O13" i="127"/>
  <c r="O14" i="127" s="1"/>
  <c r="O50" i="127" s="1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M12" i="127"/>
  <c r="K12" i="127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AA47" i="128"/>
  <c r="E28" i="118" s="1"/>
  <c r="AA46" i="128"/>
  <c r="E18" i="118" s="1"/>
  <c r="AA45" i="128"/>
  <c r="E12" i="118" s="1"/>
  <c r="AA44" i="128"/>
  <c r="AA43" i="128"/>
  <c r="AA42" i="128"/>
  <c r="I16" i="26" s="1"/>
  <c r="M16" i="26" s="1"/>
  <c r="AA41" i="128"/>
  <c r="I16" i="27" s="1"/>
  <c r="M16" i="27" s="1"/>
  <c r="AA40" i="128"/>
  <c r="E38" i="104" s="1"/>
  <c r="AA39" i="128"/>
  <c r="AA38" i="128"/>
  <c r="E36" i="104" s="1"/>
  <c r="AA37" i="128"/>
  <c r="AA36" i="128"/>
  <c r="AA35" i="128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AA29" i="128"/>
  <c r="AA28" i="128"/>
  <c r="I8" i="33" s="1"/>
  <c r="AA27" i="128"/>
  <c r="I8" i="34" s="1"/>
  <c r="AA26" i="128"/>
  <c r="AA25" i="128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AA16" i="128"/>
  <c r="AA15" i="128"/>
  <c r="Y14" i="128"/>
  <c r="U14" i="128"/>
  <c r="Q14" i="128"/>
  <c r="M14" i="128"/>
  <c r="I14" i="128"/>
  <c r="E14" i="128"/>
  <c r="Y13" i="128"/>
  <c r="W13" i="128"/>
  <c r="W14" i="128" s="1"/>
  <c r="W50" i="128" s="1"/>
  <c r="U13" i="128"/>
  <c r="S13" i="128"/>
  <c r="Q13" i="128"/>
  <c r="O13" i="128"/>
  <c r="O14" i="128" s="1"/>
  <c r="O50" i="128" s="1"/>
  <c r="M13" i="128"/>
  <c r="K13" i="128"/>
  <c r="I13" i="128"/>
  <c r="G13" i="128"/>
  <c r="E13" i="128"/>
  <c r="Y12" i="128"/>
  <c r="W12" i="128"/>
  <c r="U12" i="128"/>
  <c r="S12" i="128"/>
  <c r="S14" i="128" s="1"/>
  <c r="S50" i="128" s="1"/>
  <c r="Q12" i="128"/>
  <c r="O12" i="128"/>
  <c r="M12" i="128"/>
  <c r="K12" i="128"/>
  <c r="K14" i="128" s="1"/>
  <c r="K50" i="128" s="1"/>
  <c r="I12" i="128"/>
  <c r="G12" i="128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CE30" i="129"/>
  <c r="CC30" i="129"/>
  <c r="CA30" i="129"/>
  <c r="E89" i="114" s="1"/>
  <c r="BY30" i="129"/>
  <c r="E88" i="114" s="1"/>
  <c r="CI29" i="129"/>
  <c r="E87" i="114" s="1"/>
  <c r="CG29" i="129"/>
  <c r="E86" i="114" s="1"/>
  <c r="CE29" i="129"/>
  <c r="CE31" i="129" s="1"/>
  <c r="CC29" i="129"/>
  <c r="E84" i="114" s="1"/>
  <c r="CA29" i="129"/>
  <c r="E83" i="114" s="1"/>
  <c r="BY29" i="129"/>
  <c r="CI28" i="129"/>
  <c r="E81" i="114" s="1"/>
  <c r="CG28" i="129"/>
  <c r="E80" i="114" s="1"/>
  <c r="CE28" i="129"/>
  <c r="CC28" i="129"/>
  <c r="E78" i="114" s="1"/>
  <c r="CA28" i="129"/>
  <c r="E77" i="114" s="1"/>
  <c r="BY28" i="129"/>
  <c r="CI27" i="129"/>
  <c r="E75" i="114" s="1"/>
  <c r="CG27" i="129"/>
  <c r="E74" i="114" s="1"/>
  <c r="CE27" i="129"/>
  <c r="E73" i="114" s="1"/>
  <c r="CC27" i="129"/>
  <c r="E71" i="114" s="1"/>
  <c r="CA27" i="129"/>
  <c r="BY27" i="129"/>
  <c r="BS26" i="129"/>
  <c r="BQ26" i="129"/>
  <c r="BM26" i="129"/>
  <c r="BK26" i="129"/>
  <c r="BI26" i="129"/>
  <c r="BE26" i="129"/>
  <c r="AY26" i="129"/>
  <c r="AW26" i="129"/>
  <c r="AU26" i="129"/>
  <c r="AQ26" i="129"/>
  <c r="AO26" i="129"/>
  <c r="AK26" i="129"/>
  <c r="AI26" i="129"/>
  <c r="AG26" i="129"/>
  <c r="AE26" i="129"/>
  <c r="AC26" i="129"/>
  <c r="AA26" i="129"/>
  <c r="Y26" i="129"/>
  <c r="W26" i="129"/>
  <c r="U26" i="129"/>
  <c r="S26" i="129"/>
  <c r="O26" i="129"/>
  <c r="I26" i="129"/>
  <c r="G26" i="129"/>
  <c r="E26" i="129"/>
  <c r="CI25" i="129"/>
  <c r="E143" i="113" s="1"/>
  <c r="CG25" i="129"/>
  <c r="E142" i="113" s="1"/>
  <c r="CE25" i="129"/>
  <c r="CC25" i="129"/>
  <c r="E140" i="113" s="1"/>
  <c r="BY25" i="129"/>
  <c r="E138" i="113" s="1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CI23" i="129"/>
  <c r="CG23" i="129"/>
  <c r="CE23" i="129"/>
  <c r="CC23" i="129"/>
  <c r="CA23" i="129"/>
  <c r="BY23" i="129"/>
  <c r="E150" i="113" s="1"/>
  <c r="CI22" i="129"/>
  <c r="CG22" i="129"/>
  <c r="CE22" i="129"/>
  <c r="CK22" i="129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K19" i="129"/>
  <c r="CI19" i="129"/>
  <c r="CG19" i="129"/>
  <c r="E115" i="113" s="1"/>
  <c r="CE19" i="129"/>
  <c r="E114" i="113" s="1"/>
  <c r="CC19" i="129"/>
  <c r="E113" i="113" s="1"/>
  <c r="CA19" i="129"/>
  <c r="BY19" i="129"/>
  <c r="E111" i="113" s="1"/>
  <c r="CI18" i="129"/>
  <c r="E107" i="113" s="1"/>
  <c r="CG18" i="129"/>
  <c r="E106" i="113" s="1"/>
  <c r="CE18" i="129"/>
  <c r="E105" i="113" s="1"/>
  <c r="CC18" i="129"/>
  <c r="CA18" i="129"/>
  <c r="E103" i="113" s="1"/>
  <c r="BY18" i="129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BY16" i="129"/>
  <c r="E84" i="113" s="1"/>
  <c r="CI15" i="129"/>
  <c r="E80" i="113" s="1"/>
  <c r="CG15" i="129"/>
  <c r="CK15" i="129" s="1"/>
  <c r="CE15" i="129"/>
  <c r="CC15" i="129"/>
  <c r="E77" i="113" s="1"/>
  <c r="CA15" i="129"/>
  <c r="E76" i="113" s="1"/>
  <c r="BY15" i="129"/>
  <c r="E75" i="113" s="1"/>
  <c r="CI14" i="129"/>
  <c r="CG14" i="129"/>
  <c r="E70" i="113" s="1"/>
  <c r="CE14" i="129"/>
  <c r="E69" i="113" s="1"/>
  <c r="CC14" i="129"/>
  <c r="E68" i="113" s="1"/>
  <c r="CA14" i="129"/>
  <c r="E67" i="113" s="1"/>
  <c r="BY14" i="129"/>
  <c r="CI13" i="129"/>
  <c r="E62" i="113" s="1"/>
  <c r="CG13" i="129"/>
  <c r="CE13" i="129"/>
  <c r="E60" i="113" s="1"/>
  <c r="CC13" i="129"/>
  <c r="CA13" i="129"/>
  <c r="E58" i="113" s="1"/>
  <c r="BY13" i="129"/>
  <c r="E57" i="113" s="1"/>
  <c r="CI12" i="129"/>
  <c r="CI26" i="129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CC26" i="129" s="1"/>
  <c r="CA11" i="129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CK10" i="129" s="1"/>
  <c r="CI9" i="129"/>
  <c r="CG9" i="129"/>
  <c r="E25" i="113" s="1"/>
  <c r="CE9" i="129"/>
  <c r="CE26" i="129" s="1"/>
  <c r="CC9" i="129"/>
  <c r="E23" i="113" s="1"/>
  <c r="CA9" i="129"/>
  <c r="E22" i="113" s="1"/>
  <c r="BY9" i="129"/>
  <c r="CI8" i="129"/>
  <c r="E17" i="113" s="1"/>
  <c r="CG8" i="129"/>
  <c r="E16" i="113" s="1"/>
  <c r="CE8" i="129"/>
  <c r="E15" i="113" s="1"/>
  <c r="CC8" i="129"/>
  <c r="CA8" i="129"/>
  <c r="CA26" i="129" s="1"/>
  <c r="BY8" i="129"/>
  <c r="E12" i="113" s="1"/>
  <c r="AU25" i="129"/>
  <c r="S25" i="129"/>
  <c r="AG25" i="129"/>
  <c r="BI25" i="129"/>
  <c r="BW25" i="129"/>
  <c r="BW26" i="129" s="1"/>
  <c r="BU25" i="129"/>
  <c r="BU26" i="129" s="1"/>
  <c r="BG25" i="129"/>
  <c r="BG26" i="129" s="1"/>
  <c r="AE25" i="129"/>
  <c r="Q25" i="129"/>
  <c r="Q26" i="129" s="1"/>
  <c r="AS25" i="129"/>
  <c r="AS26" i="129" s="1"/>
  <c r="BQ25" i="129"/>
  <c r="BC25" i="129"/>
  <c r="BC26" i="129" s="1"/>
  <c r="AA25" i="129"/>
  <c r="M25" i="129"/>
  <c r="M26" i="129" s="1"/>
  <c r="AO25" i="129"/>
  <c r="AM25" i="129"/>
  <c r="AM26" i="129" s="1"/>
  <c r="K25" i="129"/>
  <c r="CA25" i="129" s="1"/>
  <c r="Y25" i="129"/>
  <c r="BA25" i="129"/>
  <c r="BA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AA34" i="130"/>
  <c r="I14" i="18" s="1"/>
  <c r="M14" i="18" s="1"/>
  <c r="S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E26" i="131"/>
  <c r="CC26" i="131"/>
  <c r="BY26" i="131"/>
  <c r="BU26" i="131"/>
  <c r="BS26" i="131"/>
  <c r="BQ26" i="131"/>
  <c r="BM26" i="131"/>
  <c r="BI26" i="131"/>
  <c r="BE26" i="131"/>
  <c r="BC26" i="131"/>
  <c r="BA26" i="131"/>
  <c r="AY26" i="131"/>
  <c r="AW26" i="131"/>
  <c r="AS26" i="131"/>
  <c r="AO26" i="131"/>
  <c r="AM26" i="131"/>
  <c r="AK26" i="131"/>
  <c r="AI26" i="131"/>
  <c r="AG26" i="131"/>
  <c r="AE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K26" i="131" s="1"/>
  <c r="BI23" i="131"/>
  <c r="BG23" i="131"/>
  <c r="AW23" i="131"/>
  <c r="AU23" i="131"/>
  <c r="AS23" i="131"/>
  <c r="AQ23" i="131"/>
  <c r="AG23" i="131"/>
  <c r="AE23" i="131"/>
  <c r="AC23" i="131"/>
  <c r="AA23" i="131"/>
  <c r="AA26" i="131" s="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I18" i="131"/>
  <c r="BG18" i="131"/>
  <c r="BA18" i="131"/>
  <c r="AY18" i="131"/>
  <c r="AW18" i="131"/>
  <c r="AU18" i="131"/>
  <c r="AU26" i="131" s="1"/>
  <c r="AS18" i="131"/>
  <c r="AQ18" i="131"/>
  <c r="AQ26" i="131" s="1"/>
  <c r="AK18" i="131"/>
  <c r="AI18" i="131"/>
  <c r="AG18" i="131"/>
  <c r="AE18" i="131"/>
  <c r="AC18" i="131"/>
  <c r="AA18" i="13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CA73" i="132"/>
  <c r="BY73" i="132"/>
  <c r="BU73" i="132"/>
  <c r="BS73" i="132"/>
  <c r="BQ73" i="132"/>
  <c r="BM73" i="132"/>
  <c r="BI73" i="132"/>
  <c r="BE73" i="132"/>
  <c r="BC73" i="132"/>
  <c r="BA73" i="132"/>
  <c r="AW73" i="132"/>
  <c r="AU73" i="132"/>
  <c r="AS73" i="132"/>
  <c r="AO73" i="132"/>
  <c r="AM73" i="132"/>
  <c r="AK73" i="132"/>
  <c r="AG73" i="132"/>
  <c r="AC73" i="132"/>
  <c r="AA73" i="132"/>
  <c r="Y73" i="132"/>
  <c r="W73" i="132"/>
  <c r="U73" i="132"/>
  <c r="S73" i="132"/>
  <c r="Q73" i="132"/>
  <c r="M73" i="132"/>
  <c r="I73" i="132"/>
  <c r="CM72" i="132"/>
  <c r="CM71" i="132"/>
  <c r="CM73" i="132" s="1"/>
  <c r="CK70" i="132"/>
  <c r="CI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Y69" i="132"/>
  <c r="AW69" i="132"/>
  <c r="AS69" i="132"/>
  <c r="AO69" i="132"/>
  <c r="AM69" i="132"/>
  <c r="AK69" i="132"/>
  <c r="AG69" i="132"/>
  <c r="AE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9" i="132" s="1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I59" i="132"/>
  <c r="AG59" i="132"/>
  <c r="AC59" i="132"/>
  <c r="Y59" i="132"/>
  <c r="W59" i="132"/>
  <c r="U59" i="132"/>
  <c r="S59" i="132"/>
  <c r="Q59" i="132"/>
  <c r="M59" i="132"/>
  <c r="I59" i="132"/>
  <c r="G59" i="132"/>
  <c r="CM58" i="132"/>
  <c r="CM57" i="132"/>
  <c r="CM56" i="132"/>
  <c r="CM55" i="132"/>
  <c r="CM54" i="132"/>
  <c r="CM53" i="132"/>
  <c r="E12" i="12" s="1"/>
  <c r="CM52" i="132"/>
  <c r="CM51" i="132"/>
  <c r="CM50" i="132"/>
  <c r="CM59" i="132" s="1"/>
  <c r="CM49" i="132"/>
  <c r="CK48" i="132"/>
  <c r="CI48" i="132"/>
  <c r="CG48" i="132"/>
  <c r="CE48" i="132"/>
  <c r="CC48" i="132"/>
  <c r="BY48" i="132"/>
  <c r="BW48" i="132"/>
  <c r="BU48" i="132"/>
  <c r="BS48" i="132"/>
  <c r="BQ48" i="132"/>
  <c r="BM48" i="132"/>
  <c r="BK48" i="132"/>
  <c r="BI48" i="132"/>
  <c r="BG48" i="132"/>
  <c r="BE48" i="132"/>
  <c r="BC48" i="132"/>
  <c r="BA48" i="132"/>
  <c r="AW48" i="132"/>
  <c r="AS48" i="132"/>
  <c r="AO48" i="132"/>
  <c r="AM48" i="132"/>
  <c r="AK48" i="132"/>
  <c r="AI48" i="132"/>
  <c r="AG48" i="132"/>
  <c r="AC48" i="132"/>
  <c r="Y48" i="132"/>
  <c r="W48" i="132"/>
  <c r="U48" i="132"/>
  <c r="S48" i="132"/>
  <c r="Q48" i="132"/>
  <c r="M48" i="132"/>
  <c r="I48" i="132"/>
  <c r="G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M70" i="132" s="1"/>
  <c r="AK42" i="132"/>
  <c r="AI42" i="132"/>
  <c r="AG42" i="132"/>
  <c r="AC42" i="132"/>
  <c r="Y42" i="132"/>
  <c r="W42" i="132"/>
  <c r="W70" i="132" s="1"/>
  <c r="U42" i="132"/>
  <c r="S42" i="132"/>
  <c r="S70" i="132" s="1"/>
  <c r="Q42" i="132"/>
  <c r="M42" i="132"/>
  <c r="K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A26" i="132"/>
  <c r="AW26" i="132"/>
  <c r="AS26" i="132"/>
  <c r="AO26" i="132"/>
  <c r="AM26" i="132"/>
  <c r="AK26" i="132"/>
  <c r="AI26" i="132"/>
  <c r="AG26" i="132"/>
  <c r="AC26" i="132"/>
  <c r="Y26" i="132"/>
  <c r="Y70" i="132" s="1"/>
  <c r="W26" i="132"/>
  <c r="U26" i="132"/>
  <c r="S26" i="132"/>
  <c r="Q26" i="132"/>
  <c r="M26" i="132"/>
  <c r="K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AA69" i="132" s="1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M64" i="132"/>
  <c r="BK64" i="132"/>
  <c r="BK69" i="132" s="1"/>
  <c r="BI64" i="132"/>
  <c r="BG64" i="132"/>
  <c r="BG69" i="132" s="1"/>
  <c r="BA64" i="132"/>
  <c r="AY64" i="132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C64" i="132"/>
  <c r="AA64" i="132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K59" i="132" s="1"/>
  <c r="BI56" i="132"/>
  <c r="BG56" i="132"/>
  <c r="BG59" i="132" s="1"/>
  <c r="AW56" i="132"/>
  <c r="AU56" i="132"/>
  <c r="AS56" i="132"/>
  <c r="AQ56" i="132"/>
  <c r="AG56" i="132"/>
  <c r="AE56" i="132"/>
  <c r="AE59" i="132" s="1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I53" i="132"/>
  <c r="BG53" i="132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G53" i="132"/>
  <c r="AE53" i="132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CA48" i="132" s="1"/>
  <c r="BY46" i="132"/>
  <c r="BW46" i="132"/>
  <c r="BQ46" i="132"/>
  <c r="BO46" i="132"/>
  <c r="BO48" i="132" s="1"/>
  <c r="BM46" i="132"/>
  <c r="BK46" i="132"/>
  <c r="BI46" i="132"/>
  <c r="BG46" i="132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G46" i="132"/>
  <c r="AE46" i="132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K42" i="132" s="1"/>
  <c r="BI39" i="132"/>
  <c r="BG39" i="132"/>
  <c r="AW39" i="132"/>
  <c r="AU39" i="132"/>
  <c r="AS39" i="132"/>
  <c r="AQ39" i="132"/>
  <c r="AQ42" i="132" s="1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I35" i="132"/>
  <c r="BG35" i="132"/>
  <c r="BG42" i="132" s="1"/>
  <c r="BA35" i="132"/>
  <c r="AY35" i="132"/>
  <c r="AY42" i="132" s="1"/>
  <c r="AW35" i="132"/>
  <c r="AU35" i="132"/>
  <c r="AS35" i="132"/>
  <c r="AQ35" i="132"/>
  <c r="AK35" i="132"/>
  <c r="AI35" i="132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AA26" i="132" s="1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CA26" i="132" s="1"/>
  <c r="BY19" i="132"/>
  <c r="BW19" i="132"/>
  <c r="BW26" i="132" s="1"/>
  <c r="BQ19" i="132"/>
  <c r="BO19" i="132"/>
  <c r="BO26" i="132" s="1"/>
  <c r="BO70" i="132" s="1"/>
  <c r="BM19" i="132"/>
  <c r="BK19" i="132"/>
  <c r="BI19" i="132"/>
  <c r="BG19" i="132"/>
  <c r="BG26" i="132" s="1"/>
  <c r="BA19" i="132"/>
  <c r="AY19" i="132"/>
  <c r="AY26" i="132" s="1"/>
  <c r="AW19" i="132"/>
  <c r="AU19" i="132"/>
  <c r="AU26" i="132" s="1"/>
  <c r="AS19" i="132"/>
  <c r="AQ19" i="132"/>
  <c r="AK19" i="132"/>
  <c r="AI19" i="132"/>
  <c r="AG19" i="132"/>
  <c r="AE19" i="132"/>
  <c r="AE26" i="132" s="1"/>
  <c r="AC19" i="132"/>
  <c r="AA19" i="132"/>
  <c r="Q19" i="132"/>
  <c r="O19" i="132"/>
  <c r="O26" i="132" s="1"/>
  <c r="O70" i="132" s="1"/>
  <c r="M19" i="132"/>
  <c r="K19" i="132"/>
  <c r="I19" i="132"/>
  <c r="G19" i="132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W69" i="133"/>
  <c r="U69" i="133"/>
  <c r="Q69" i="133"/>
  <c r="M69" i="133"/>
  <c r="I69" i="133"/>
  <c r="CK68" i="133"/>
  <c r="CI68" i="133"/>
  <c r="CG68" i="133"/>
  <c r="CE68" i="133"/>
  <c r="CC68" i="133"/>
  <c r="CA68" i="133"/>
  <c r="BY68" i="133"/>
  <c r="BU68" i="133"/>
  <c r="BS68" i="133"/>
  <c r="BQ68" i="133"/>
  <c r="BM68" i="133"/>
  <c r="BI68" i="133"/>
  <c r="BE68" i="133"/>
  <c r="BC68" i="133"/>
  <c r="BA68" i="133"/>
  <c r="AY68" i="133"/>
  <c r="AW68" i="133"/>
  <c r="AS68" i="133"/>
  <c r="AO68" i="133"/>
  <c r="AM68" i="133"/>
  <c r="AK68" i="133"/>
  <c r="AG68" i="133"/>
  <c r="AE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E22" i="118" s="1"/>
  <c r="CM48" i="133"/>
  <c r="E21" i="118" s="1"/>
  <c r="CM47" i="133"/>
  <c r="CM46" i="133"/>
  <c r="E22" i="75" s="1"/>
  <c r="CK45" i="133"/>
  <c r="CI45" i="133"/>
  <c r="CG45" i="133"/>
  <c r="CC45" i="133"/>
  <c r="CA45" i="133"/>
  <c r="BY45" i="133"/>
  <c r="BU45" i="133"/>
  <c r="BS45" i="133"/>
  <c r="BQ45" i="133"/>
  <c r="BM45" i="133"/>
  <c r="BI45" i="133"/>
  <c r="BE45" i="133"/>
  <c r="BC45" i="133"/>
  <c r="BA45" i="133"/>
  <c r="AY45" i="133"/>
  <c r="AW45" i="133"/>
  <c r="AS45" i="133"/>
  <c r="AO45" i="133"/>
  <c r="AM45" i="133"/>
  <c r="AK45" i="133"/>
  <c r="AG45" i="133"/>
  <c r="AE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E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K26" i="133"/>
  <c r="AI26" i="133"/>
  <c r="AI69" i="133" s="1"/>
  <c r="AG26" i="133"/>
  <c r="AC26" i="133"/>
  <c r="Y26" i="133"/>
  <c r="Y69" i="133" s="1"/>
  <c r="W26" i="133"/>
  <c r="U26" i="133"/>
  <c r="S26" i="133"/>
  <c r="Q26" i="133"/>
  <c r="M26" i="133"/>
  <c r="I26" i="133"/>
  <c r="G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BG68" i="133" s="1"/>
  <c r="AW56" i="133"/>
  <c r="AU56" i="133"/>
  <c r="AS56" i="133"/>
  <c r="AQ56" i="133"/>
  <c r="AG56" i="133"/>
  <c r="AE56" i="133"/>
  <c r="AC56" i="133"/>
  <c r="AA56" i="133"/>
  <c r="AA68" i="133" s="1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A54" i="133"/>
  <c r="AY54" i="133"/>
  <c r="AW54" i="133"/>
  <c r="AU54" i="133"/>
  <c r="AU68" i="133" s="1"/>
  <c r="AS54" i="133"/>
  <c r="AQ54" i="133"/>
  <c r="AQ68" i="133" s="1"/>
  <c r="AK54" i="133"/>
  <c r="AI54" i="133"/>
  <c r="AI68" i="133" s="1"/>
  <c r="AG54" i="133"/>
  <c r="CM54" i="133" s="1"/>
  <c r="E25" i="75" s="1"/>
  <c r="AE54" i="133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AA45" i="133" s="1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U45" i="133" s="1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E69" i="133" s="1"/>
  <c r="CC31" i="133"/>
  <c r="CA31" i="133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W31" i="133"/>
  <c r="AU31" i="133"/>
  <c r="AS31" i="133"/>
  <c r="AQ31" i="133"/>
  <c r="AQ45" i="133" s="1"/>
  <c r="AK31" i="133"/>
  <c r="AI31" i="133"/>
  <c r="AI45" i="133" s="1"/>
  <c r="AG31" i="133"/>
  <c r="AE31" i="133"/>
  <c r="CM31" i="133" s="1"/>
  <c r="E25" i="76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E26" i="133" s="1"/>
  <c r="AE69" i="133" s="1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G12" i="133"/>
  <c r="AE12" i="133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3" i="134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4" i="134"/>
  <c r="E9" i="111" s="1"/>
  <c r="CM72" i="134"/>
  <c r="E19" i="112" s="1"/>
  <c r="CM71" i="134"/>
  <c r="E18" i="112" s="1"/>
  <c r="CM70" i="134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CM59" i="134"/>
  <c r="E12" i="112" s="1"/>
  <c r="CM58" i="134"/>
  <c r="E11" i="112" s="1"/>
  <c r="CM57" i="134"/>
  <c r="E10" i="112" s="1"/>
  <c r="CM56" i="134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G14" i="56" s="1"/>
  <c r="CM24" i="134"/>
  <c r="G13" i="54" s="1"/>
  <c r="CM23" i="134"/>
  <c r="G13" i="56" s="1"/>
  <c r="CM22" i="134"/>
  <c r="G12" i="54" s="1"/>
  <c r="CM21" i="134"/>
  <c r="CM20" i="134"/>
  <c r="G11" i="54" s="1"/>
  <c r="CM19" i="134"/>
  <c r="G11" i="56" s="1"/>
  <c r="CM18" i="134"/>
  <c r="G10" i="54" s="1"/>
  <c r="CM17" i="134"/>
  <c r="G10" i="56" s="1"/>
  <c r="CM16" i="134"/>
  <c r="CM15" i="134"/>
  <c r="I9" i="56" s="1"/>
  <c r="CM14" i="134"/>
  <c r="G8" i="54" s="1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I88" i="134" s="1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O88" i="134" s="1"/>
  <c r="O27" i="131" s="1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O88" i="134" s="1"/>
  <c r="BO27" i="131" s="1"/>
  <c r="BM73" i="134"/>
  <c r="BK73" i="134"/>
  <c r="BI73" i="134"/>
  <c r="BG73" i="134"/>
  <c r="BC73" i="134"/>
  <c r="BA73" i="134"/>
  <c r="AY73" i="134"/>
  <c r="AW73" i="134"/>
  <c r="AU73" i="134"/>
  <c r="AS73" i="134"/>
  <c r="AQ73" i="134"/>
  <c r="AQ88" i="134" s="1"/>
  <c r="AM73" i="134"/>
  <c r="AM88" i="134" s="1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S88" i="134" s="1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K49" i="134"/>
  <c r="AI49" i="134"/>
  <c r="AG49" i="134"/>
  <c r="AE49" i="134"/>
  <c r="AC49" i="134"/>
  <c r="AA49" i="134"/>
  <c r="AA88" i="134" s="1"/>
  <c r="Q49" i="134"/>
  <c r="O49" i="134"/>
  <c r="M49" i="134"/>
  <c r="K49" i="134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E25" i="135"/>
  <c r="E19" i="135"/>
  <c r="E13" i="135"/>
  <c r="E18" i="135" s="1"/>
  <c r="E8" i="135"/>
  <c r="FA23" i="138"/>
  <c r="EY23" i="138"/>
  <c r="EW23" i="138"/>
  <c r="EU23" i="138"/>
  <c r="ES23" i="138"/>
  <c r="EI23" i="138"/>
  <c r="EO23" i="138" s="1"/>
  <c r="EQ23" i="138" s="1"/>
  <c r="BO23" i="83" s="1"/>
  <c r="EG23" i="138"/>
  <c r="EE23" i="138"/>
  <c r="EC23" i="138"/>
  <c r="EA23" i="138"/>
  <c r="DO23" i="138"/>
  <c r="DM23" i="138"/>
  <c r="DK23" i="138"/>
  <c r="DI23" i="138"/>
  <c r="CY23" i="138"/>
  <c r="CW23" i="138"/>
  <c r="CU23" i="138"/>
  <c r="CS23" i="138"/>
  <c r="CQ23" i="138"/>
  <c r="CK23" i="138"/>
  <c r="CI23" i="138"/>
  <c r="CG23" i="138"/>
  <c r="CM23" i="138" s="1"/>
  <c r="BS23" i="138"/>
  <c r="BQ23" i="138"/>
  <c r="BU23" i="138" s="1"/>
  <c r="BW23" i="138" s="1"/>
  <c r="BO23" i="138"/>
  <c r="BA23" i="138"/>
  <c r="AY23" i="138"/>
  <c r="AW23" i="138"/>
  <c r="BC23" i="138" s="1"/>
  <c r="AI23" i="138"/>
  <c r="DC23" i="138" s="1"/>
  <c r="AG23" i="138"/>
  <c r="EK23" i="138" s="1"/>
  <c r="AE23" i="138"/>
  <c r="Q23" i="138"/>
  <c r="O23" i="138"/>
  <c r="M23" i="138"/>
  <c r="S23" i="138" s="1"/>
  <c r="FC22" i="138"/>
  <c r="EY22" i="138"/>
  <c r="EW22" i="138"/>
  <c r="EU22" i="138"/>
  <c r="ES22" i="138"/>
  <c r="EK22" i="138"/>
  <c r="EG22" i="138"/>
  <c r="EE22" i="138"/>
  <c r="EC22" i="138"/>
  <c r="EA22" i="138"/>
  <c r="DU22" i="138"/>
  <c r="DO22" i="138"/>
  <c r="DM22" i="138"/>
  <c r="DK22" i="138"/>
  <c r="DI22" i="138"/>
  <c r="DA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BO22" i="138"/>
  <c r="BA22" i="138"/>
  <c r="AY22" i="138"/>
  <c r="AW22" i="138"/>
  <c r="EI22" i="138" s="1"/>
  <c r="EO22" i="138" s="1"/>
  <c r="EQ22" i="138" s="1"/>
  <c r="AK22" i="138"/>
  <c r="AM22" i="138" s="1"/>
  <c r="AI22" i="138"/>
  <c r="EM22" i="138" s="1"/>
  <c r="AG22" i="138"/>
  <c r="AE22" i="138"/>
  <c r="Q22" i="138"/>
  <c r="O22" i="138"/>
  <c r="DS22" i="138" s="1"/>
  <c r="M22" i="138"/>
  <c r="CY22" i="138" s="1"/>
  <c r="DE22" i="138" s="1"/>
  <c r="DG22" i="138" s="1"/>
  <c r="FE21" i="138"/>
  <c r="EY21" i="138"/>
  <c r="EW21" i="138"/>
  <c r="EU21" i="138"/>
  <c r="ES21" i="138"/>
  <c r="EM21" i="138"/>
  <c r="EG21" i="138"/>
  <c r="EE21" i="138"/>
  <c r="EC21" i="138"/>
  <c r="EA21" i="138"/>
  <c r="DQ21" i="138"/>
  <c r="DO21" i="138"/>
  <c r="DM21" i="138"/>
  <c r="DK21" i="138"/>
  <c r="DI21" i="138"/>
  <c r="DC21" i="138"/>
  <c r="CY21" i="138"/>
  <c r="DE21" i="138" s="1"/>
  <c r="DG21" i="138" s="1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A21" i="138"/>
  <c r="AY21" i="138"/>
  <c r="AW21" i="138"/>
  <c r="BC21" i="138" s="1"/>
  <c r="BE21" i="138" s="1"/>
  <c r="AM21" i="138"/>
  <c r="AK21" i="138"/>
  <c r="AI21" i="138"/>
  <c r="AG21" i="138"/>
  <c r="AE21" i="138"/>
  <c r="Q21" i="138"/>
  <c r="DU21" i="138" s="1"/>
  <c r="O21" i="138"/>
  <c r="DA21" i="138" s="1"/>
  <c r="M21" i="138"/>
  <c r="EI21" i="138" s="1"/>
  <c r="EY20" i="138"/>
  <c r="EW20" i="138"/>
  <c r="EU20" i="138"/>
  <c r="ES20" i="138"/>
  <c r="EG20" i="138"/>
  <c r="EE20" i="138"/>
  <c r="EC20" i="138"/>
  <c r="EA20" i="138"/>
  <c r="DS20" i="138"/>
  <c r="DO20" i="138"/>
  <c r="DM20" i="138"/>
  <c r="DK20" i="138"/>
  <c r="DI20" i="138"/>
  <c r="DA20" i="138"/>
  <c r="DE20" i="138" s="1"/>
  <c r="DG20" i="138" s="1"/>
  <c r="CY20" i="138"/>
  <c r="CW20" i="138"/>
  <c r="CU20" i="138"/>
  <c r="CS20" i="138"/>
  <c r="CQ20" i="138"/>
  <c r="CK20" i="138"/>
  <c r="CI20" i="138"/>
  <c r="CG20" i="138"/>
  <c r="CM20" i="138" s="1"/>
  <c r="BS20" i="138"/>
  <c r="BQ20" i="138"/>
  <c r="BO20" i="138"/>
  <c r="BU20" i="138" s="1"/>
  <c r="BW20" i="138" s="1"/>
  <c r="BA20" i="138"/>
  <c r="EM20" i="138" s="1"/>
  <c r="AY20" i="138"/>
  <c r="AW20" i="138"/>
  <c r="BC20" i="138" s="1"/>
  <c r="BE20" i="138" s="1"/>
  <c r="AI20" i="138"/>
  <c r="AG20" i="138"/>
  <c r="AE20" i="138"/>
  <c r="AK20" i="138" s="1"/>
  <c r="AM20" i="138" s="1"/>
  <c r="Q20" i="138"/>
  <c r="DC20" i="138" s="1"/>
  <c r="O20" i="138"/>
  <c r="EK20" i="138" s="1"/>
  <c r="M20" i="138"/>
  <c r="EI20" i="138" s="1"/>
  <c r="EO20" i="138" s="1"/>
  <c r="EQ20" i="138" s="1"/>
  <c r="EY19" i="138"/>
  <c r="EW19" i="138"/>
  <c r="EU19" i="138"/>
  <c r="ES19" i="138"/>
  <c r="EG19" i="138"/>
  <c r="EE19" i="138"/>
  <c r="EC19" i="138"/>
  <c r="EA19" i="138"/>
  <c r="DU19" i="138"/>
  <c r="DO19" i="138"/>
  <c r="DM19" i="138"/>
  <c r="DK19" i="138"/>
  <c r="DI19" i="138"/>
  <c r="DC19" i="138"/>
  <c r="DA19" i="138"/>
  <c r="CW19" i="138"/>
  <c r="CU19" i="138"/>
  <c r="CS19" i="138"/>
  <c r="CQ19" i="138"/>
  <c r="CK19" i="138"/>
  <c r="CI19" i="138"/>
  <c r="CG19" i="138"/>
  <c r="CM19" i="138" s="1"/>
  <c r="CO19" i="138" s="1"/>
  <c r="BU19" i="138"/>
  <c r="BW19" i="138" s="1"/>
  <c r="BS19" i="138"/>
  <c r="BQ19" i="138"/>
  <c r="BO19" i="138"/>
  <c r="BA19" i="138"/>
  <c r="AY19" i="138"/>
  <c r="BC19" i="138" s="1"/>
  <c r="BE19" i="138" s="1"/>
  <c r="AW19" i="138"/>
  <c r="AK19" i="138"/>
  <c r="AM19" i="138" s="1"/>
  <c r="AI19" i="138"/>
  <c r="AG19" i="138"/>
  <c r="AE19" i="138"/>
  <c r="Q19" i="138"/>
  <c r="EM19" i="138" s="1"/>
  <c r="O19" i="138"/>
  <c r="EK19" i="138" s="1"/>
  <c r="M19" i="138"/>
  <c r="CY19" i="138" s="1"/>
  <c r="DE19" i="138" s="1"/>
  <c r="DG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DC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A18" i="138"/>
  <c r="AY18" i="138"/>
  <c r="BC18" i="138" s="1"/>
  <c r="BE18" i="138" s="1"/>
  <c r="AW18" i="138"/>
  <c r="AI18" i="138"/>
  <c r="AG18" i="138"/>
  <c r="AE18" i="138"/>
  <c r="CY18" i="138" s="1"/>
  <c r="DE18" i="138" s="1"/>
  <c r="DG18" i="138" s="1"/>
  <c r="Q18" i="138"/>
  <c r="EM18" i="138" s="1"/>
  <c r="O18" i="138"/>
  <c r="DA18" i="138" s="1"/>
  <c r="M18" i="138"/>
  <c r="DQ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O17" i="138"/>
  <c r="BU17" i="138" s="1"/>
  <c r="BW17" i="138" s="1"/>
  <c r="BC17" i="138"/>
  <c r="BE17" i="138" s="1"/>
  <c r="BA17" i="138"/>
  <c r="AY17" i="138"/>
  <c r="AW17" i="138"/>
  <c r="AI17" i="138"/>
  <c r="AG17" i="138"/>
  <c r="DA17" i="138" s="1"/>
  <c r="AE17" i="138"/>
  <c r="FA17" i="138" s="1"/>
  <c r="S17" i="138"/>
  <c r="U17" i="138" s="1"/>
  <c r="Q17" i="138"/>
  <c r="FE17" i="138" s="1"/>
  <c r="O17" i="138"/>
  <c r="DS17" i="138" s="1"/>
  <c r="M17" i="138"/>
  <c r="CY17" i="138" s="1"/>
  <c r="DE17" i="138" s="1"/>
  <c r="DG17" i="138" s="1"/>
  <c r="FA16" i="138"/>
  <c r="FG16" i="138" s="1"/>
  <c r="FI16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E16" i="138"/>
  <c r="BC16" i="138"/>
  <c r="BA16" i="138"/>
  <c r="AY16" i="138"/>
  <c r="AW16" i="138"/>
  <c r="AI16" i="138"/>
  <c r="FE16" i="138" s="1"/>
  <c r="AG16" i="138"/>
  <c r="FC16" i="138" s="1"/>
  <c r="AE16" i="138"/>
  <c r="EI16" i="138" s="1"/>
  <c r="S16" i="138"/>
  <c r="U16" i="138" s="1"/>
  <c r="Q16" i="138"/>
  <c r="DU16" i="138" s="1"/>
  <c r="O16" i="138"/>
  <c r="DA16" i="138" s="1"/>
  <c r="M16" i="138"/>
  <c r="FC15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FE15" i="138" s="1"/>
  <c r="AG15" i="138"/>
  <c r="DA15" i="138" s="1"/>
  <c r="AE15" i="138"/>
  <c r="FA15" i="138" s="1"/>
  <c r="FG15" i="138" s="1"/>
  <c r="FI15" i="138" s="1"/>
  <c r="Q15" i="138"/>
  <c r="DC15" i="138" s="1"/>
  <c r="O15" i="138"/>
  <c r="M15" i="138"/>
  <c r="S15" i="138" s="1"/>
  <c r="U15" i="138" s="1"/>
  <c r="FE14" i="138"/>
  <c r="FA14" i="138"/>
  <c r="FG14" i="138" s="1"/>
  <c r="FI14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DC14" i="138" s="1"/>
  <c r="AG14" i="138"/>
  <c r="FC14" i="138" s="1"/>
  <c r="AE14" i="138"/>
  <c r="AK14" i="138" s="1"/>
  <c r="AM14" i="138" s="1"/>
  <c r="S14" i="138"/>
  <c r="U14" i="138" s="1"/>
  <c r="Q14" i="138"/>
  <c r="O14" i="138"/>
  <c r="M14" i="138"/>
  <c r="FC13" i="138"/>
  <c r="FA13" i="138"/>
  <c r="FG13" i="138" s="1"/>
  <c r="FI13" i="138" s="1"/>
  <c r="EY13" i="138"/>
  <c r="EW13" i="138"/>
  <c r="EU13" i="138"/>
  <c r="ES13" i="138"/>
  <c r="EI13" i="138"/>
  <c r="EG13" i="138"/>
  <c r="EE13" i="138"/>
  <c r="EC13" i="138"/>
  <c r="EA13" i="138"/>
  <c r="DO13" i="138"/>
  <c r="DM13" i="138"/>
  <c r="DK13" i="138"/>
  <c r="DI13" i="138"/>
  <c r="CY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A13" i="138"/>
  <c r="AY13" i="138"/>
  <c r="AW13" i="138"/>
  <c r="BC13" i="138" s="1"/>
  <c r="BE13" i="138" s="1"/>
  <c r="AI13" i="138"/>
  <c r="DU13" i="138" s="1"/>
  <c r="AG13" i="138"/>
  <c r="DS13" i="138" s="1"/>
  <c r="AE13" i="138"/>
  <c r="Q13" i="138"/>
  <c r="O13" i="138"/>
  <c r="M13" i="138"/>
  <c r="DQ13" i="138" s="1"/>
  <c r="DW13" i="138" s="1"/>
  <c r="DY13" i="138" s="1"/>
  <c r="FE12" i="138"/>
  <c r="FC12" i="138"/>
  <c r="EY12" i="138"/>
  <c r="EW12" i="138"/>
  <c r="EU12" i="138"/>
  <c r="ES12" i="138"/>
  <c r="EK12" i="138"/>
  <c r="EI12" i="138"/>
  <c r="EO12" i="138" s="1"/>
  <c r="EQ12" i="138" s="1"/>
  <c r="EG12" i="138"/>
  <c r="EE12" i="138"/>
  <c r="EC12" i="138"/>
  <c r="EA12" i="138"/>
  <c r="DQ12" i="138"/>
  <c r="DW12" i="138" s="1"/>
  <c r="DY12" i="138" s="1"/>
  <c r="DO12" i="138"/>
  <c r="DM12" i="138"/>
  <c r="DK12" i="138"/>
  <c r="DI12" i="138"/>
  <c r="DA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A12" i="138"/>
  <c r="AY12" i="138"/>
  <c r="AW12" i="138"/>
  <c r="BC12" i="138" s="1"/>
  <c r="BE12" i="138" s="1"/>
  <c r="AK12" i="138"/>
  <c r="AM12" i="138" s="1"/>
  <c r="AI12" i="138"/>
  <c r="DC12" i="138" s="1"/>
  <c r="AG12" i="138"/>
  <c r="AE12" i="138"/>
  <c r="Q12" i="138"/>
  <c r="O12" i="138"/>
  <c r="DS12" i="138" s="1"/>
  <c r="M12" i="138"/>
  <c r="FA12" i="138" s="1"/>
  <c r="FG12" i="138" s="1"/>
  <c r="FI12" i="138" s="1"/>
  <c r="FE11" i="138"/>
  <c r="EY11" i="138"/>
  <c r="EW11" i="138"/>
  <c r="EU11" i="138"/>
  <c r="ES11" i="138"/>
  <c r="EM11" i="138"/>
  <c r="EK11" i="138"/>
  <c r="EG11" i="138"/>
  <c r="EE11" i="138"/>
  <c r="EC11" i="138"/>
  <c r="EA11" i="138"/>
  <c r="DS11" i="138"/>
  <c r="DQ11" i="138"/>
  <c r="DW11" i="138" s="1"/>
  <c r="DY11" i="138" s="1"/>
  <c r="DO11" i="138"/>
  <c r="DM11" i="138"/>
  <c r="DK11" i="138"/>
  <c r="DI11" i="138"/>
  <c r="DC11" i="138"/>
  <c r="CY11" i="138"/>
  <c r="CW11" i="138"/>
  <c r="CU11" i="138"/>
  <c r="CS11" i="138"/>
  <c r="CQ11" i="138"/>
  <c r="CK11" i="138"/>
  <c r="CI11" i="138"/>
  <c r="CG11" i="138"/>
  <c r="CM11" i="138" s="1"/>
  <c r="CO11" i="138" s="1"/>
  <c r="BW11" i="138"/>
  <c r="BU11" i="138"/>
  <c r="BS11" i="138"/>
  <c r="BQ11" i="138"/>
  <c r="BO11" i="138"/>
  <c r="BA11" i="138"/>
  <c r="AY11" i="138"/>
  <c r="AW11" i="138"/>
  <c r="BC11" i="138" s="1"/>
  <c r="BE11" i="138" s="1"/>
  <c r="AK11" i="138"/>
  <c r="AM11" i="138" s="1"/>
  <c r="AI11" i="138"/>
  <c r="AG11" i="138"/>
  <c r="AE11" i="138"/>
  <c r="Q11" i="138"/>
  <c r="DU11" i="138" s="1"/>
  <c r="O11" i="138"/>
  <c r="FC11" i="138" s="1"/>
  <c r="M11" i="138"/>
  <c r="FA11" i="138" s="1"/>
  <c r="FG11" i="138" s="1"/>
  <c r="FI11" i="138" s="1"/>
  <c r="EY10" i="138"/>
  <c r="EW10" i="138"/>
  <c r="EU10" i="138"/>
  <c r="ES10" i="138"/>
  <c r="EM10" i="138"/>
  <c r="EG10" i="138"/>
  <c r="EE10" i="138"/>
  <c r="EC10" i="138"/>
  <c r="EA10" i="138"/>
  <c r="DU10" i="138"/>
  <c r="DS10" i="138"/>
  <c r="DO10" i="138"/>
  <c r="DM10" i="138"/>
  <c r="DK10" i="138"/>
  <c r="DI10" i="138"/>
  <c r="DA10" i="138"/>
  <c r="CW10" i="138"/>
  <c r="CU10" i="138"/>
  <c r="CS10" i="138"/>
  <c r="CQ10" i="138"/>
  <c r="CK10" i="138"/>
  <c r="CI10" i="138"/>
  <c r="CG10" i="138"/>
  <c r="CM10" i="138" s="1"/>
  <c r="CO10" i="138" s="1"/>
  <c r="BW10" i="138"/>
  <c r="BU10" i="138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FE10" i="138" s="1"/>
  <c r="O10" i="138"/>
  <c r="FC10" i="138" s="1"/>
  <c r="M10" i="138"/>
  <c r="DQ10" i="138" s="1"/>
  <c r="DW10" i="138" s="1"/>
  <c r="DY10" i="138" s="1"/>
  <c r="EY9" i="138"/>
  <c r="EW9" i="138"/>
  <c r="EU9" i="138"/>
  <c r="ES9" i="138"/>
  <c r="EG9" i="138"/>
  <c r="EE9" i="138"/>
  <c r="EC9" i="138"/>
  <c r="EA9" i="138"/>
  <c r="DU9" i="138"/>
  <c r="DO9" i="138"/>
  <c r="DM9" i="138"/>
  <c r="DK9" i="138"/>
  <c r="DI9" i="138"/>
  <c r="DC9" i="138"/>
  <c r="CW9" i="138"/>
  <c r="CU9" i="138"/>
  <c r="CS9" i="138"/>
  <c r="CQ9" i="138"/>
  <c r="CK9" i="138"/>
  <c r="CI9" i="138"/>
  <c r="CG9" i="138"/>
  <c r="CM9" i="138" s="1"/>
  <c r="CO9" i="138" s="1"/>
  <c r="BU9" i="138"/>
  <c r="BW9" i="138" s="1"/>
  <c r="BS9" i="138"/>
  <c r="BQ9" i="138"/>
  <c r="BO9" i="138"/>
  <c r="BA9" i="138"/>
  <c r="AY9" i="138"/>
  <c r="AW9" i="138"/>
  <c r="BC9" i="138" s="1"/>
  <c r="BE9" i="138" s="1"/>
  <c r="AK9" i="138"/>
  <c r="AM9" i="138" s="1"/>
  <c r="AI9" i="138"/>
  <c r="AG9" i="138"/>
  <c r="AE9" i="138"/>
  <c r="Q9" i="138"/>
  <c r="FE9" i="138" s="1"/>
  <c r="O9" i="138"/>
  <c r="DS9" i="138" s="1"/>
  <c r="M9" i="138"/>
  <c r="DQ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K8" i="138"/>
  <c r="CI8" i="138"/>
  <c r="CG8" i="138"/>
  <c r="BS8" i="138"/>
  <c r="BQ8" i="138"/>
  <c r="BO8" i="138"/>
  <c r="BU8" i="138" s="1"/>
  <c r="BC8" i="138"/>
  <c r="BA8" i="138"/>
  <c r="AY8" i="138"/>
  <c r="AW8" i="138"/>
  <c r="AI8" i="138"/>
  <c r="AG8" i="138"/>
  <c r="AE8" i="138"/>
  <c r="FA8" i="138" s="1"/>
  <c r="FG8" i="138" s="1"/>
  <c r="S8" i="138"/>
  <c r="Q8" i="138"/>
  <c r="DU8" i="138" s="1"/>
  <c r="O8" i="138"/>
  <c r="DS8" i="138" s="1"/>
  <c r="M8" i="138"/>
  <c r="DQ8" i="138" s="1"/>
  <c r="DW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I13" i="141" s="1"/>
  <c r="E13" i="4" s="1"/>
  <c r="G352" i="1" s="1"/>
  <c r="E13" i="14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AA30" i="142" s="1"/>
  <c r="S30" i="142"/>
  <c r="Q30" i="142"/>
  <c r="M30" i="142"/>
  <c r="K30" i="142"/>
  <c r="O30" i="142" s="1"/>
  <c r="G30" i="142"/>
  <c r="I30" i="142" s="1"/>
  <c r="E30" i="142"/>
  <c r="U30" i="142"/>
  <c r="AO29" i="142"/>
  <c r="AM29" i="142"/>
  <c r="AK29" i="142"/>
  <c r="AG29" i="142"/>
  <c r="AA29" i="142"/>
  <c r="U29" i="142"/>
  <c r="O29" i="142"/>
  <c r="I29" i="142"/>
  <c r="AI29" i="142" s="1"/>
  <c r="AO28" i="142"/>
  <c r="AM28" i="142"/>
  <c r="AK28" i="142"/>
  <c r="AI28" i="142"/>
  <c r="AG28" i="142"/>
  <c r="AA28" i="142"/>
  <c r="U28" i="142"/>
  <c r="O28" i="142"/>
  <c r="I28" i="142"/>
  <c r="AM27" i="142"/>
  <c r="E21" i="89" s="1"/>
  <c r="AK27" i="142"/>
  <c r="E21" i="90" s="1"/>
  <c r="AI27" i="142"/>
  <c r="E21" i="91" s="1"/>
  <c r="AG27" i="142"/>
  <c r="AO27" i="142" s="1"/>
  <c r="E21" i="88" s="1"/>
  <c r="AA27" i="142"/>
  <c r="U27" i="142"/>
  <c r="O27" i="142"/>
  <c r="I27" i="142"/>
  <c r="E21" i="92" s="1"/>
  <c r="AK26" i="142"/>
  <c r="E20" i="90" s="1"/>
  <c r="AI26" i="142"/>
  <c r="E20" i="91" s="1"/>
  <c r="AG26" i="142"/>
  <c r="AA26" i="142"/>
  <c r="AM26" i="142" s="1"/>
  <c r="E20" i="89" s="1"/>
  <c r="U26" i="142"/>
  <c r="O26" i="142"/>
  <c r="AO26" i="142" s="1"/>
  <c r="E20" i="88" s="1"/>
  <c r="I26" i="142"/>
  <c r="E20" i="92" s="1"/>
  <c r="AI25" i="142"/>
  <c r="E19" i="91" s="1"/>
  <c r="AG25" i="142"/>
  <c r="AA25" i="142"/>
  <c r="U25" i="142"/>
  <c r="AK25" i="142" s="1"/>
  <c r="E19" i="90" s="1"/>
  <c r="O25" i="142"/>
  <c r="I25" i="142"/>
  <c r="E19" i="92" s="1"/>
  <c r="AG24" i="142"/>
  <c r="AA24" i="142"/>
  <c r="U24" i="142"/>
  <c r="O24" i="142"/>
  <c r="AK24" i="142" s="1"/>
  <c r="E18" i="90" s="1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O21" i="142"/>
  <c r="E15" i="88" s="1"/>
  <c r="AG21" i="142"/>
  <c r="AA21" i="142"/>
  <c r="U21" i="142"/>
  <c r="O21" i="142"/>
  <c r="I21" i="142"/>
  <c r="E15" i="92" s="1"/>
  <c r="AO20" i="142"/>
  <c r="E14" i="88" s="1"/>
  <c r="AM20" i="142"/>
  <c r="E14" i="89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AA19" i="142" s="1"/>
  <c r="S19" i="142"/>
  <c r="U19" i="142" s="1"/>
  <c r="Q19" i="142"/>
  <c r="M19" i="142"/>
  <c r="K19" i="142"/>
  <c r="G19" i="142"/>
  <c r="E19" i="142"/>
  <c r="I19" i="142" s="1"/>
  <c r="O19" i="142"/>
  <c r="AO18" i="142"/>
  <c r="AM18" i="142"/>
  <c r="AK18" i="142"/>
  <c r="AI18" i="142"/>
  <c r="AG18" i="142"/>
  <c r="AA18" i="142"/>
  <c r="U18" i="142"/>
  <c r="O18" i="142"/>
  <c r="I18" i="142"/>
  <c r="AM17" i="142"/>
  <c r="AK17" i="142"/>
  <c r="AI17" i="142"/>
  <c r="AG17" i="142"/>
  <c r="AO17" i="142" s="1"/>
  <c r="AA17" i="142"/>
  <c r="U17" i="142"/>
  <c r="O17" i="142"/>
  <c r="I17" i="142"/>
  <c r="AK16" i="142"/>
  <c r="E12" i="90" s="1"/>
  <c r="AI16" i="142"/>
  <c r="E12" i="91" s="1"/>
  <c r="AG16" i="142"/>
  <c r="AA16" i="142"/>
  <c r="AM16" i="142" s="1"/>
  <c r="E12" i="89" s="1"/>
  <c r="U16" i="142"/>
  <c r="O16" i="142"/>
  <c r="AO16" i="142" s="1"/>
  <c r="E12" i="88" s="1"/>
  <c r="I16" i="142"/>
  <c r="E12" i="92" s="1"/>
  <c r="AE15" i="142"/>
  <c r="AC15" i="142"/>
  <c r="Y15" i="142"/>
  <c r="W15" i="142"/>
  <c r="S15" i="142"/>
  <c r="Q15" i="142"/>
  <c r="U15" i="142" s="1"/>
  <c r="M15" i="142"/>
  <c r="O15" i="142" s="1"/>
  <c r="K15" i="142"/>
  <c r="G15" i="142"/>
  <c r="E15" i="142"/>
  <c r="AG15" i="142"/>
  <c r="AA15" i="142"/>
  <c r="I15" i="142"/>
  <c r="E11" i="92" s="1"/>
  <c r="AG14" i="142"/>
  <c r="AA14" i="142"/>
  <c r="U14" i="142"/>
  <c r="O14" i="142"/>
  <c r="AK14" i="142" s="1"/>
  <c r="I14" i="142"/>
  <c r="AO14" i="142" s="1"/>
  <c r="AG13" i="142"/>
  <c r="AA13" i="142"/>
  <c r="U13" i="142"/>
  <c r="O13" i="142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G11" i="142" s="1"/>
  <c r="Y11" i="142"/>
  <c r="AA1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I11" i="142" s="1"/>
  <c r="U11" i="142"/>
  <c r="AO10" i="142"/>
  <c r="AM10" i="142"/>
  <c r="AG10" i="142"/>
  <c r="AA10" i="142"/>
  <c r="U10" i="142"/>
  <c r="O10" i="142"/>
  <c r="I10" i="142"/>
  <c r="AK10" i="142" s="1"/>
  <c r="AO9" i="142"/>
  <c r="AM9" i="142"/>
  <c r="AK9" i="142"/>
  <c r="AG9" i="142"/>
  <c r="AA9" i="142"/>
  <c r="U9" i="142"/>
  <c r="O9" i="142"/>
  <c r="I9" i="142"/>
  <c r="AI9" i="142" s="1"/>
  <c r="AO8" i="142"/>
  <c r="E8" i="88" s="1"/>
  <c r="AM8" i="142"/>
  <c r="E8" i="89" s="1"/>
  <c r="AK8" i="142"/>
  <c r="E8" i="90" s="1"/>
  <c r="AI8" i="142"/>
  <c r="E8" i="91" s="1"/>
  <c r="AG8" i="142"/>
  <c r="AA8" i="142"/>
  <c r="U8" i="142"/>
  <c r="O8" i="142"/>
  <c r="I8" i="142"/>
  <c r="E8" i="92" s="1"/>
  <c r="AE30" i="143"/>
  <c r="AC30" i="143"/>
  <c r="Y30" i="143"/>
  <c r="W30" i="143"/>
  <c r="S30" i="143"/>
  <c r="Q30" i="143"/>
  <c r="U30" i="143" s="1"/>
  <c r="M30" i="143"/>
  <c r="K30" i="143"/>
  <c r="O30" i="143" s="1"/>
  <c r="G30" i="143"/>
  <c r="E30" i="143"/>
  <c r="I30" i="143" s="1"/>
  <c r="AG30" i="143"/>
  <c r="AA30" i="143"/>
  <c r="AI29" i="143"/>
  <c r="AG29" i="143"/>
  <c r="AA29" i="143"/>
  <c r="U29" i="143"/>
  <c r="AK29" i="143" s="1"/>
  <c r="O29" i="143"/>
  <c r="I29" i="143"/>
  <c r="AO29" i="143" s="1"/>
  <c r="AG28" i="143"/>
  <c r="AA28" i="143"/>
  <c r="U28" i="143"/>
  <c r="O28" i="143"/>
  <c r="AK28" i="143" s="1"/>
  <c r="I28" i="143"/>
  <c r="AO28" i="143" s="1"/>
  <c r="AG27" i="143"/>
  <c r="AA27" i="143"/>
  <c r="U27" i="143"/>
  <c r="O27" i="143"/>
  <c r="I27" i="143"/>
  <c r="AO27" i="143" s="1"/>
  <c r="AG26" i="143"/>
  <c r="AA26" i="143"/>
  <c r="U26" i="143"/>
  <c r="O26" i="143"/>
  <c r="I26" i="143"/>
  <c r="AO25" i="143"/>
  <c r="AG25" i="143"/>
  <c r="AA25" i="143"/>
  <c r="U25" i="143"/>
  <c r="O25" i="143"/>
  <c r="I25" i="143"/>
  <c r="AM25" i="143" s="1"/>
  <c r="AO24" i="143"/>
  <c r="AM24" i="143"/>
  <c r="AG24" i="143"/>
  <c r="AA24" i="143"/>
  <c r="U24" i="143"/>
  <c r="O24" i="143"/>
  <c r="I24" i="143"/>
  <c r="AO23" i="143"/>
  <c r="AM23" i="143"/>
  <c r="AK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M21" i="143"/>
  <c r="AK21" i="143"/>
  <c r="AI21" i="143"/>
  <c r="AG21" i="143"/>
  <c r="AO21" i="143" s="1"/>
  <c r="AA21" i="143"/>
  <c r="U21" i="143"/>
  <c r="O21" i="143"/>
  <c r="I21" i="143"/>
  <c r="AK20" i="143"/>
  <c r="AI20" i="143"/>
  <c r="AG20" i="143"/>
  <c r="AA20" i="143"/>
  <c r="AM20" i="143" s="1"/>
  <c r="U20" i="143"/>
  <c r="O20" i="143"/>
  <c r="AO20" i="143" s="1"/>
  <c r="I20" i="143"/>
  <c r="AE19" i="143"/>
  <c r="AC19" i="143"/>
  <c r="Y19" i="143"/>
  <c r="W19" i="143"/>
  <c r="S19" i="143"/>
  <c r="Q19" i="143"/>
  <c r="M19" i="143"/>
  <c r="O19" i="143" s="1"/>
  <c r="K19" i="143"/>
  <c r="G19" i="143"/>
  <c r="E19" i="143"/>
  <c r="AG19" i="143"/>
  <c r="AA19" i="143"/>
  <c r="U19" i="143"/>
  <c r="I19" i="143"/>
  <c r="AG18" i="143"/>
  <c r="AA18" i="143"/>
  <c r="U18" i="143"/>
  <c r="O18" i="143"/>
  <c r="AK18" i="143" s="1"/>
  <c r="I18" i="143"/>
  <c r="AO18" i="143" s="1"/>
  <c r="AG17" i="143"/>
  <c r="AA17" i="143"/>
  <c r="U17" i="143"/>
  <c r="O17" i="143"/>
  <c r="I17" i="143"/>
  <c r="AO17" i="143" s="1"/>
  <c r="AG16" i="143"/>
  <c r="AA16" i="143"/>
  <c r="U16" i="143"/>
  <c r="O16" i="143"/>
  <c r="I16" i="143"/>
  <c r="AE15" i="143"/>
  <c r="AC15" i="143"/>
  <c r="AG15" i="143" s="1"/>
  <c r="Y15" i="143"/>
  <c r="AA15" i="143" s="1"/>
  <c r="W15" i="143"/>
  <c r="S15" i="143"/>
  <c r="Q15" i="143"/>
  <c r="M15" i="143"/>
  <c r="K15" i="143"/>
  <c r="O15" i="143" s="1"/>
  <c r="G15" i="143"/>
  <c r="E15" i="143"/>
  <c r="I15" i="143" s="1"/>
  <c r="U15" i="143"/>
  <c r="AO14" i="143"/>
  <c r="AM14" i="143"/>
  <c r="AG14" i="143"/>
  <c r="AA14" i="143"/>
  <c r="U14" i="143"/>
  <c r="O14" i="143"/>
  <c r="I14" i="143"/>
  <c r="AK14" i="143" s="1"/>
  <c r="AO13" i="143"/>
  <c r="AM13" i="143"/>
  <c r="AK13" i="143"/>
  <c r="AG13" i="143"/>
  <c r="AA13" i="143"/>
  <c r="U13" i="143"/>
  <c r="O13" i="143"/>
  <c r="I13" i="143"/>
  <c r="AI13" i="143" s="1"/>
  <c r="AO12" i="143"/>
  <c r="AM12" i="143"/>
  <c r="AK12" i="143"/>
  <c r="AI12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AA1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AG11" i="143"/>
  <c r="AK10" i="143"/>
  <c r="AI10" i="143"/>
  <c r="AG10" i="143"/>
  <c r="AA10" i="143"/>
  <c r="AM10" i="143" s="1"/>
  <c r="U10" i="143"/>
  <c r="O10" i="143"/>
  <c r="AO10" i="143" s="1"/>
  <c r="I10" i="143"/>
  <c r="AI9" i="143"/>
  <c r="AG9" i="143"/>
  <c r="AA9" i="143"/>
  <c r="U9" i="143"/>
  <c r="AK9" i="143" s="1"/>
  <c r="O9" i="143"/>
  <c r="I9" i="143"/>
  <c r="AO9" i="143" s="1"/>
  <c r="AG8" i="143"/>
  <c r="AA8" i="143"/>
  <c r="U8" i="143"/>
  <c r="O8" i="143"/>
  <c r="AK8" i="143" s="1"/>
  <c r="I8" i="143"/>
  <c r="AO8" i="143" s="1"/>
  <c r="AQ26" i="144"/>
  <c r="AC60" i="99" s="1"/>
  <c r="AO26" i="144"/>
  <c r="AE60" i="99" s="1"/>
  <c r="AE26" i="144"/>
  <c r="AU60" i="99" s="1"/>
  <c r="AC26" i="144"/>
  <c r="AW60" i="99" s="1"/>
  <c r="Y26" i="144"/>
  <c r="AI60" i="99" s="1"/>
  <c r="W26" i="144"/>
  <c r="AK60" i="99" s="1"/>
  <c r="U26" i="144"/>
  <c r="S26" i="144"/>
  <c r="W60" i="99" s="1"/>
  <c r="Q26" i="144"/>
  <c r="Y60" i="99" s="1"/>
  <c r="M26" i="144"/>
  <c r="K60" i="99" s="1"/>
  <c r="K26" i="144"/>
  <c r="M60" i="99" s="1"/>
  <c r="G26" i="144"/>
  <c r="E60" i="99" s="1"/>
  <c r="E26" i="144"/>
  <c r="G60" i="99" s="1"/>
  <c r="Y25" i="144"/>
  <c r="AI59" i="99" s="1"/>
  <c r="W25" i="144"/>
  <c r="AK59" i="99" s="1"/>
  <c r="S25" i="144"/>
  <c r="W59" i="99" s="1"/>
  <c r="Q25" i="144"/>
  <c r="Y59" i="99" s="1"/>
  <c r="E25" i="144"/>
  <c r="G59" i="99" s="1"/>
  <c r="AW24" i="144"/>
  <c r="AO58" i="99" s="1"/>
  <c r="AE24" i="144"/>
  <c r="AU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K24" i="144"/>
  <c r="M58" i="99" s="1"/>
  <c r="I24" i="144"/>
  <c r="G24" i="144"/>
  <c r="E58" i="99" s="1"/>
  <c r="E24" i="144"/>
  <c r="G58" i="99" s="1"/>
  <c r="AQ23" i="144"/>
  <c r="AC57" i="99" s="1"/>
  <c r="AE23" i="144"/>
  <c r="AU57" i="99" s="1"/>
  <c r="AC23" i="144"/>
  <c r="AW57" i="99" s="1"/>
  <c r="Y23" i="144"/>
  <c r="AI57" i="99" s="1"/>
  <c r="W23" i="144"/>
  <c r="AK57" i="99" s="1"/>
  <c r="S23" i="144"/>
  <c r="W57" i="99" s="1"/>
  <c r="AA57" i="99" s="1"/>
  <c r="Q23" i="144"/>
  <c r="Y57" i="99" s="1"/>
  <c r="M23" i="144"/>
  <c r="K57" i="99" s="1"/>
  <c r="K23" i="144"/>
  <c r="M57" i="99" s="1"/>
  <c r="G23" i="144"/>
  <c r="E57" i="99" s="1"/>
  <c r="E23" i="144"/>
  <c r="G57" i="99" s="1"/>
  <c r="AK22" i="144"/>
  <c r="Q56" i="99" s="1"/>
  <c r="AG22" i="144"/>
  <c r="AE22" i="144"/>
  <c r="AU56" i="99" s="1"/>
  <c r="AC22" i="144"/>
  <c r="AW56" i="99" s="1"/>
  <c r="Y22" i="144"/>
  <c r="AI56" i="99" s="1"/>
  <c r="W22" i="144"/>
  <c r="AK56" i="99" s="1"/>
  <c r="S22" i="144"/>
  <c r="W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E21" i="144"/>
  <c r="AU55" i="99" s="1"/>
  <c r="AY55" i="99" s="1"/>
  <c r="AC21" i="144"/>
  <c r="AW55" i="99" s="1"/>
  <c r="AA21" i="144"/>
  <c r="Y21" i="144"/>
  <c r="AI55" i="99" s="1"/>
  <c r="W21" i="144"/>
  <c r="AK55" i="99" s="1"/>
  <c r="S21" i="144"/>
  <c r="W55" i="99" s="1"/>
  <c r="Q21" i="144"/>
  <c r="Y55" i="99" s="1"/>
  <c r="M21" i="144"/>
  <c r="K55" i="99" s="1"/>
  <c r="K21" i="144"/>
  <c r="M55" i="99" s="1"/>
  <c r="G21" i="144"/>
  <c r="E55" i="99" s="1"/>
  <c r="I55" i="99" s="1"/>
  <c r="E21" i="144"/>
  <c r="G55" i="99" s="1"/>
  <c r="AE20" i="144"/>
  <c r="AU54" i="99" s="1"/>
  <c r="AC20" i="144"/>
  <c r="AW54" i="99" s="1"/>
  <c r="Y20" i="144"/>
  <c r="AI54" i="99" s="1"/>
  <c r="AM54" i="99" s="1"/>
  <c r="W20" i="144"/>
  <c r="AK54" i="99" s="1"/>
  <c r="U20" i="144"/>
  <c r="S20" i="144"/>
  <c r="W54" i="99" s="1"/>
  <c r="Q20" i="144"/>
  <c r="Y54" i="99" s="1"/>
  <c r="M20" i="144"/>
  <c r="K54" i="99" s="1"/>
  <c r="K20" i="144"/>
  <c r="M54" i="99" s="1"/>
  <c r="G20" i="144"/>
  <c r="E54" i="99" s="1"/>
  <c r="E20" i="144"/>
  <c r="G54" i="99" s="1"/>
  <c r="AO19" i="144"/>
  <c r="AE53" i="99" s="1"/>
  <c r="AE19" i="144"/>
  <c r="AU53" i="99" s="1"/>
  <c r="AC19" i="144"/>
  <c r="AW53" i="99" s="1"/>
  <c r="Y19" i="144"/>
  <c r="AI53" i="99" s="1"/>
  <c r="W19" i="144"/>
  <c r="AK53" i="99" s="1"/>
  <c r="S19" i="144"/>
  <c r="W53" i="99" s="1"/>
  <c r="AA53" i="99" s="1"/>
  <c r="Q19" i="144"/>
  <c r="Y53" i="99" s="1"/>
  <c r="O19" i="144"/>
  <c r="M19" i="144"/>
  <c r="K53" i="99" s="1"/>
  <c r="K19" i="144"/>
  <c r="M53" i="99" s="1"/>
  <c r="G19" i="144"/>
  <c r="E53" i="99" s="1"/>
  <c r="E19" i="144"/>
  <c r="G53" i="99" s="1"/>
  <c r="BA18" i="144"/>
  <c r="BC52" i="99" s="1"/>
  <c r="AI18" i="144"/>
  <c r="S52" i="99" s="1"/>
  <c r="AG18" i="144"/>
  <c r="AE18" i="144"/>
  <c r="AU52" i="99" s="1"/>
  <c r="AC18" i="144"/>
  <c r="AW52" i="99" s="1"/>
  <c r="Y18" i="144"/>
  <c r="AI52" i="99" s="1"/>
  <c r="W18" i="144"/>
  <c r="AK52" i="99" s="1"/>
  <c r="S18" i="144"/>
  <c r="W52" i="99" s="1"/>
  <c r="Q18" i="144"/>
  <c r="Y52" i="99" s="1"/>
  <c r="M18" i="144"/>
  <c r="K52" i="99" s="1"/>
  <c r="O52" i="99" s="1"/>
  <c r="K18" i="144"/>
  <c r="M52" i="99" s="1"/>
  <c r="I18" i="144"/>
  <c r="G18" i="144"/>
  <c r="E52" i="99" s="1"/>
  <c r="E18" i="144"/>
  <c r="G52" i="99" s="1"/>
  <c r="AU17" i="144"/>
  <c r="AQ51" i="99" s="1"/>
  <c r="AE17" i="144"/>
  <c r="AU51" i="99" s="1"/>
  <c r="AC17" i="144"/>
  <c r="AW51" i="99" s="1"/>
  <c r="AA17" i="144"/>
  <c r="Y17" i="144"/>
  <c r="AI51" i="99" s="1"/>
  <c r="W17" i="144"/>
  <c r="AK51" i="99" s="1"/>
  <c r="S17" i="144"/>
  <c r="W51" i="99" s="1"/>
  <c r="Q17" i="144"/>
  <c r="Y51" i="99" s="1"/>
  <c r="M17" i="144"/>
  <c r="K51" i="99" s="1"/>
  <c r="K17" i="144"/>
  <c r="M51" i="99" s="1"/>
  <c r="G17" i="144"/>
  <c r="E51" i="99" s="1"/>
  <c r="I51" i="99" s="1"/>
  <c r="E17" i="144"/>
  <c r="G51" i="99" s="1"/>
  <c r="AQ16" i="144"/>
  <c r="AC50" i="99" s="1"/>
  <c r="AO16" i="144"/>
  <c r="AE50" i="99" s="1"/>
  <c r="AE16" i="144"/>
  <c r="AU50" i="99" s="1"/>
  <c r="AC16" i="144"/>
  <c r="AW50" i="99" s="1"/>
  <c r="Y16" i="144"/>
  <c r="AI50" i="99" s="1"/>
  <c r="W16" i="144"/>
  <c r="AK50" i="99" s="1"/>
  <c r="U16" i="144"/>
  <c r="S16" i="144"/>
  <c r="W50" i="99" s="1"/>
  <c r="Q16" i="144"/>
  <c r="Y50" i="99" s="1"/>
  <c r="M16" i="144"/>
  <c r="K50" i="99" s="1"/>
  <c r="K16" i="144"/>
  <c r="M50" i="99" s="1"/>
  <c r="G16" i="144"/>
  <c r="E50" i="99" s="1"/>
  <c r="E16" i="144"/>
  <c r="G50" i="99" s="1"/>
  <c r="BC15" i="144"/>
  <c r="BA49" i="99" s="1"/>
  <c r="AK15" i="144"/>
  <c r="Q49" i="99" s="1"/>
  <c r="AI15" i="144"/>
  <c r="S49" i="99" s="1"/>
  <c r="AE15" i="144"/>
  <c r="AU49" i="99" s="1"/>
  <c r="AY49" i="99" s="1"/>
  <c r="AC15" i="144"/>
  <c r="AW49" i="99" s="1"/>
  <c r="Y15" i="144"/>
  <c r="AI49" i="99" s="1"/>
  <c r="W15" i="144"/>
  <c r="AK49" i="99" s="1"/>
  <c r="S15" i="144"/>
  <c r="W49" i="99" s="1"/>
  <c r="Q15" i="144"/>
  <c r="Y49" i="99" s="1"/>
  <c r="O15" i="144"/>
  <c r="M15" i="144"/>
  <c r="K49" i="99" s="1"/>
  <c r="K15" i="144"/>
  <c r="M49" i="99" s="1"/>
  <c r="G15" i="144"/>
  <c r="E49" i="99" s="1"/>
  <c r="E15" i="144"/>
  <c r="G49" i="99" s="1"/>
  <c r="AW14" i="144"/>
  <c r="AO48" i="99" s="1"/>
  <c r="AE14" i="144"/>
  <c r="AU48" i="99" s="1"/>
  <c r="AC14" i="144"/>
  <c r="AW48" i="99" s="1"/>
  <c r="Y14" i="144"/>
  <c r="AI48" i="99" s="1"/>
  <c r="AM48" i="99" s="1"/>
  <c r="W14" i="144"/>
  <c r="AK48" i="99" s="1"/>
  <c r="S14" i="144"/>
  <c r="W48" i="99" s="1"/>
  <c r="Q14" i="144"/>
  <c r="Y48" i="99" s="1"/>
  <c r="M14" i="144"/>
  <c r="K48" i="99" s="1"/>
  <c r="K14" i="144"/>
  <c r="M48" i="99" s="1"/>
  <c r="I14" i="144"/>
  <c r="G14" i="144"/>
  <c r="E48" i="99" s="1"/>
  <c r="E14" i="144"/>
  <c r="G48" i="99" s="1"/>
  <c r="AQ13" i="144"/>
  <c r="AC47" i="99" s="1"/>
  <c r="AE13" i="144"/>
  <c r="AU47" i="99" s="1"/>
  <c r="AC13" i="144"/>
  <c r="AW47" i="99" s="1"/>
  <c r="Y13" i="144"/>
  <c r="AI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E13" i="144"/>
  <c r="G47" i="99" s="1"/>
  <c r="AK12" i="144"/>
  <c r="Q46" i="99" s="1"/>
  <c r="AG12" i="144"/>
  <c r="AE12" i="144"/>
  <c r="AU46" i="99" s="1"/>
  <c r="AC12" i="144"/>
  <c r="AW46" i="99" s="1"/>
  <c r="Y12" i="144"/>
  <c r="AI46" i="99" s="1"/>
  <c r="W12" i="144"/>
  <c r="AK46" i="99" s="1"/>
  <c r="S12" i="144"/>
  <c r="W46" i="99" s="1"/>
  <c r="Q12" i="144"/>
  <c r="Y46" i="99" s="1"/>
  <c r="M12" i="144"/>
  <c r="K46" i="99" s="1"/>
  <c r="O46" i="99" s="1"/>
  <c r="K12" i="144"/>
  <c r="M46" i="99" s="1"/>
  <c r="G12" i="144"/>
  <c r="E46" i="99" s="1"/>
  <c r="E12" i="144"/>
  <c r="G46" i="99" s="1"/>
  <c r="AE11" i="144"/>
  <c r="AU45" i="99" s="1"/>
  <c r="AY45" i="99" s="1"/>
  <c r="AC11" i="144"/>
  <c r="AW45" i="99" s="1"/>
  <c r="AA11" i="144"/>
  <c r="Y11" i="144"/>
  <c r="AI45" i="99" s="1"/>
  <c r="W11" i="144"/>
  <c r="AK45" i="99" s="1"/>
  <c r="S11" i="144"/>
  <c r="W45" i="99" s="1"/>
  <c r="Q11" i="144"/>
  <c r="Y45" i="99" s="1"/>
  <c r="M11" i="144"/>
  <c r="K45" i="99" s="1"/>
  <c r="K11" i="144"/>
  <c r="M45" i="99" s="1"/>
  <c r="G11" i="144"/>
  <c r="E45" i="99" s="1"/>
  <c r="I45" i="99" s="1"/>
  <c r="E11" i="144"/>
  <c r="G45" i="99" s="1"/>
  <c r="AE10" i="144"/>
  <c r="AU44" i="99" s="1"/>
  <c r="AC10" i="144"/>
  <c r="AW44" i="99" s="1"/>
  <c r="Y10" i="144"/>
  <c r="AI44" i="99" s="1"/>
  <c r="AM44" i="99" s="1"/>
  <c r="W10" i="144"/>
  <c r="AK44" i="99" s="1"/>
  <c r="U10" i="144"/>
  <c r="S10" i="144"/>
  <c r="W44" i="99" s="1"/>
  <c r="Q10" i="144"/>
  <c r="Y44" i="99" s="1"/>
  <c r="M10" i="144"/>
  <c r="K44" i="99" s="1"/>
  <c r="K10" i="144"/>
  <c r="M44" i="99" s="1"/>
  <c r="G10" i="144"/>
  <c r="E44" i="99" s="1"/>
  <c r="E10" i="144"/>
  <c r="G44" i="99" s="1"/>
  <c r="AO9" i="144"/>
  <c r="AE43" i="99" s="1"/>
  <c r="AE9" i="144"/>
  <c r="AU43" i="99" s="1"/>
  <c r="AC9" i="144"/>
  <c r="AW43" i="99" s="1"/>
  <c r="Y9" i="144"/>
  <c r="AI43" i="99" s="1"/>
  <c r="W9" i="144"/>
  <c r="AK43" i="99" s="1"/>
  <c r="S9" i="144"/>
  <c r="W43" i="99" s="1"/>
  <c r="AA43" i="99" s="1"/>
  <c r="Q9" i="144"/>
  <c r="Y43" i="99" s="1"/>
  <c r="O9" i="144"/>
  <c r="M9" i="144"/>
  <c r="K43" i="99" s="1"/>
  <c r="K9" i="144"/>
  <c r="M43" i="99" s="1"/>
  <c r="G9" i="144"/>
  <c r="E43" i="99" s="1"/>
  <c r="E9" i="144"/>
  <c r="G43" i="99" s="1"/>
  <c r="BA8" i="144"/>
  <c r="BC42" i="99" s="1"/>
  <c r="AI8" i="144"/>
  <c r="S42" i="99" s="1"/>
  <c r="AG8" i="144"/>
  <c r="AE8" i="144"/>
  <c r="AU42" i="99" s="1"/>
  <c r="AC8" i="144"/>
  <c r="AW42" i="99" s="1"/>
  <c r="Y8" i="144"/>
  <c r="AI42" i="99" s="1"/>
  <c r="W8" i="144"/>
  <c r="AK42" i="99" s="1"/>
  <c r="S8" i="144"/>
  <c r="W42" i="99" s="1"/>
  <c r="Q8" i="144"/>
  <c r="Y42" i="99" s="1"/>
  <c r="M8" i="144"/>
  <c r="K42" i="99" s="1"/>
  <c r="O42" i="99" s="1"/>
  <c r="K8" i="144"/>
  <c r="M42" i="99" s="1"/>
  <c r="I8" i="144"/>
  <c r="G8" i="144"/>
  <c r="E42" i="99" s="1"/>
  <c r="E8" i="144"/>
  <c r="G42" i="99" s="1"/>
  <c r="BC26" i="145"/>
  <c r="BA41" i="99" s="1"/>
  <c r="BA26" i="145"/>
  <c r="BC41" i="99" s="1"/>
  <c r="AW26" i="145"/>
  <c r="AO41" i="99" s="1"/>
  <c r="AU26" i="145"/>
  <c r="AQ41" i="99" s="1"/>
  <c r="AQ26" i="145"/>
  <c r="AC41" i="99" s="1"/>
  <c r="AG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G25" i="145" s="1"/>
  <c r="AC25" i="145"/>
  <c r="AC25" i="144" s="1"/>
  <c r="Y25" i="145"/>
  <c r="W25" i="145"/>
  <c r="AA25" i="145" s="1"/>
  <c r="S25" i="145"/>
  <c r="Q25" i="145"/>
  <c r="U25" i="145" s="1"/>
  <c r="M25" i="145"/>
  <c r="M25" i="144" s="1"/>
  <c r="K59" i="99" s="1"/>
  <c r="K25" i="145"/>
  <c r="O25" i="145" s="1"/>
  <c r="G25" i="145"/>
  <c r="I25" i="145" s="1"/>
  <c r="E25" i="145"/>
  <c r="BA25" i="145" s="1"/>
  <c r="AO25" i="145"/>
  <c r="BC24" i="145"/>
  <c r="BA40" i="99" s="1"/>
  <c r="BE40" i="99" s="1"/>
  <c r="BA24" i="145"/>
  <c r="BC40" i="99" s="1"/>
  <c r="AY24" i="145"/>
  <c r="AW24" i="145"/>
  <c r="AO40" i="99" s="1"/>
  <c r="AU24" i="145"/>
  <c r="AQ40" i="99" s="1"/>
  <c r="AQ24" i="145"/>
  <c r="AC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W23" i="145"/>
  <c r="AO39" i="99" s="1"/>
  <c r="AS39" i="99" s="1"/>
  <c r="AU23" i="145"/>
  <c r="AQ39" i="99" s="1"/>
  <c r="AS23" i="145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U22" i="145"/>
  <c r="AQ38" i="99" s="1"/>
  <c r="AQ22" i="145"/>
  <c r="AC38" i="99" s="1"/>
  <c r="AG38" i="99" s="1"/>
  <c r="AO22" i="145"/>
  <c r="AE38" i="99" s="1"/>
  <c r="AM22" i="145"/>
  <c r="AK22" i="145"/>
  <c r="Q38" i="99" s="1"/>
  <c r="AI22" i="145"/>
  <c r="S38" i="99" s="1"/>
  <c r="AG22" i="145"/>
  <c r="AA22" i="145"/>
  <c r="U22" i="145"/>
  <c r="O22" i="145"/>
  <c r="I22" i="145"/>
  <c r="Q22" i="29" s="1"/>
  <c r="BE21" i="145"/>
  <c r="BC21" i="145"/>
  <c r="BA37" i="99" s="1"/>
  <c r="BA21" i="145"/>
  <c r="BC37" i="99" s="1"/>
  <c r="AW21" i="145"/>
  <c r="AO37" i="99" s="1"/>
  <c r="AU21" i="145"/>
  <c r="AQ37" i="99" s="1"/>
  <c r="AQ21" i="145"/>
  <c r="AC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BC20" i="145"/>
  <c r="BA36" i="99" s="1"/>
  <c r="BA20" i="145"/>
  <c r="BC36" i="99" s="1"/>
  <c r="AY20" i="145"/>
  <c r="AW20" i="145"/>
  <c r="AO36" i="99" s="1"/>
  <c r="AU20" i="145"/>
  <c r="AQ36" i="99" s="1"/>
  <c r="AQ20" i="145"/>
  <c r="AC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BC19" i="145"/>
  <c r="BA35" i="99" s="1"/>
  <c r="BA19" i="145"/>
  <c r="BC35" i="99" s="1"/>
  <c r="AW19" i="145"/>
  <c r="AO35" i="99" s="1"/>
  <c r="AU19" i="145"/>
  <c r="AQ35" i="99" s="1"/>
  <c r="AS19" i="145"/>
  <c r="AQ19" i="145"/>
  <c r="AC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25" i="29" s="1"/>
  <c r="BC18" i="145"/>
  <c r="BA34" i="99" s="1"/>
  <c r="BE34" i="99" s="1"/>
  <c r="BA18" i="145"/>
  <c r="BC34" i="99" s="1"/>
  <c r="AW18" i="145"/>
  <c r="AO34" i="99" s="1"/>
  <c r="AU18" i="145"/>
  <c r="AQ34" i="99" s="1"/>
  <c r="AQ18" i="145"/>
  <c r="AC34" i="99" s="1"/>
  <c r="AO18" i="145"/>
  <c r="AE34" i="99" s="1"/>
  <c r="AM18" i="145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BC16" i="145"/>
  <c r="BA32" i="99" s="1"/>
  <c r="BA16" i="145"/>
  <c r="BC32" i="99" s="1"/>
  <c r="AW16" i="145"/>
  <c r="AO32" i="99" s="1"/>
  <c r="AU16" i="145"/>
  <c r="AQ32" i="99" s="1"/>
  <c r="AQ16" i="145"/>
  <c r="AC32" i="99" s="1"/>
  <c r="AG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BE15" i="145"/>
  <c r="BC15" i="145"/>
  <c r="BA31" i="99" s="1"/>
  <c r="BA15" i="145"/>
  <c r="BC31" i="99" s="1"/>
  <c r="AW15" i="145"/>
  <c r="AO31" i="99" s="1"/>
  <c r="AU15" i="145"/>
  <c r="AQ31" i="99" s="1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Y14" i="145"/>
  <c r="AW14" i="145"/>
  <c r="AO30" i="99" s="1"/>
  <c r="AU14" i="145"/>
  <c r="AQ30" i="99" s="1"/>
  <c r="AQ14" i="145"/>
  <c r="AC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Q14" i="29" s="1"/>
  <c r="BC13" i="145"/>
  <c r="BA29" i="99" s="1"/>
  <c r="BA13" i="145"/>
  <c r="BC29" i="99" s="1"/>
  <c r="AW13" i="145"/>
  <c r="AO29" i="99" s="1"/>
  <c r="AS29" i="99" s="1"/>
  <c r="AU13" i="145"/>
  <c r="AQ29" i="99" s="1"/>
  <c r="AS13" i="145"/>
  <c r="AQ13" i="145"/>
  <c r="AC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BC12" i="145"/>
  <c r="BA28" i="99" s="1"/>
  <c r="BA12" i="145"/>
  <c r="BC28" i="99" s="1"/>
  <c r="AW12" i="145"/>
  <c r="AO28" i="99" s="1"/>
  <c r="AU12" i="145"/>
  <c r="AQ28" i="99" s="1"/>
  <c r="AQ12" i="145"/>
  <c r="AC28" i="99" s="1"/>
  <c r="AG28" i="99" s="1"/>
  <c r="AO12" i="145"/>
  <c r="AE28" i="99" s="1"/>
  <c r="AM12" i="145"/>
  <c r="AK12" i="145"/>
  <c r="Q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A11" i="145"/>
  <c r="BC27" i="99" s="1"/>
  <c r="AW11" i="145"/>
  <c r="AO27" i="99" s="1"/>
  <c r="AU11" i="145"/>
  <c r="AQ27" i="99" s="1"/>
  <c r="AQ11" i="145"/>
  <c r="AC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BC10" i="145"/>
  <c r="BA26" i="99" s="1"/>
  <c r="BA10" i="145"/>
  <c r="BC26" i="99" s="1"/>
  <c r="AY10" i="145"/>
  <c r="AW10" i="145"/>
  <c r="AO26" i="99" s="1"/>
  <c r="AU10" i="145"/>
  <c r="AQ26" i="99" s="1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BC9" i="145"/>
  <c r="BA25" i="99" s="1"/>
  <c r="BA9" i="145"/>
  <c r="BC25" i="99" s="1"/>
  <c r="AW9" i="145"/>
  <c r="AO25" i="99" s="1"/>
  <c r="AS25" i="99" s="1"/>
  <c r="AU9" i="145"/>
  <c r="AQ25" i="99" s="1"/>
  <c r="AS9" i="145"/>
  <c r="AQ9" i="145"/>
  <c r="AC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U8" i="145"/>
  <c r="AQ24" i="99" s="1"/>
  <c r="AQ8" i="145"/>
  <c r="AC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BC23" i="146"/>
  <c r="BA23" i="99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E21" i="146"/>
  <c r="BC21" i="146"/>
  <c r="BA21" i="99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Y20" i="146"/>
  <c r="AW20" i="146"/>
  <c r="AO20" i="99" s="1"/>
  <c r="AU20" i="146"/>
  <c r="AQ20" i="99" s="1"/>
  <c r="AQ20" i="146"/>
  <c r="AC20" i="99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S19" i="146"/>
  <c r="AQ19" i="146"/>
  <c r="AC19" i="99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U18" i="146"/>
  <c r="AQ18" i="99" s="1"/>
  <c r="AQ18" i="146"/>
  <c r="AC18" i="99" s="1"/>
  <c r="AG18" i="99" s="1"/>
  <c r="AY18" i="83" s="1"/>
  <c r="AO18" i="146"/>
  <c r="AE18" i="99" s="1"/>
  <c r="AM18" i="146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E17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A16" i="146"/>
  <c r="BC16" i="99" s="1"/>
  <c r="AY16" i="146"/>
  <c r="AW16" i="146"/>
  <c r="AO16" i="99" s="1"/>
  <c r="AU16" i="146"/>
  <c r="AQ16" i="99" s="1"/>
  <c r="AQ16" i="146"/>
  <c r="AC16" i="99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U15" i="146"/>
  <c r="AQ15" i="99" s="1"/>
  <c r="AS15" i="146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E14" i="146" s="1"/>
  <c r="BA14" i="146"/>
  <c r="BC14" i="99" s="1"/>
  <c r="AW14" i="146"/>
  <c r="AO14" i="99" s="1"/>
  <c r="AU14" i="146"/>
  <c r="AQ14" i="99" s="1"/>
  <c r="AQ14" i="146"/>
  <c r="AC14" i="99" s="1"/>
  <c r="AG14" i="99" s="1"/>
  <c r="AY14" i="83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Y13" i="146" s="1"/>
  <c r="AU13" i="146"/>
  <c r="AQ13" i="99" s="1"/>
  <c r="AQ13" i="146"/>
  <c r="AC13" i="99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S12" i="146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E11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AM11" i="146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Y10" i="146"/>
  <c r="AW10" i="146"/>
  <c r="AO10" i="99" s="1"/>
  <c r="AU10" i="146"/>
  <c r="AQ10" i="99" s="1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S9" i="146"/>
  <c r="AQ9" i="146"/>
  <c r="AC9" i="99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BC8" i="146"/>
  <c r="BA8" i="99" s="1"/>
  <c r="BA8" i="146"/>
  <c r="BE8" i="146" s="1"/>
  <c r="AW8" i="146"/>
  <c r="AO8" i="99" s="1"/>
  <c r="AU8" i="146"/>
  <c r="AQ8" i="99" s="1"/>
  <c r="AQ8" i="146"/>
  <c r="AC8" i="99" s="1"/>
  <c r="AO8" i="146"/>
  <c r="AE8" i="99" s="1"/>
  <c r="AM8" i="146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K62" i="147"/>
  <c r="I62" i="147"/>
  <c r="G62" i="147"/>
  <c r="E62" i="147"/>
  <c r="U62" i="147" s="1"/>
  <c r="M61" i="147"/>
  <c r="K61" i="147"/>
  <c r="I61" i="147"/>
  <c r="G61" i="147"/>
  <c r="E61" i="147"/>
  <c r="S61" i="147" s="1"/>
  <c r="U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O53" i="147" s="1"/>
  <c r="E53" i="147"/>
  <c r="S53" i="147" s="1"/>
  <c r="M52" i="147"/>
  <c r="K52" i="147"/>
  <c r="I52" i="147"/>
  <c r="G52" i="147"/>
  <c r="E52" i="147"/>
  <c r="M51" i="147"/>
  <c r="K51" i="147"/>
  <c r="I51" i="147"/>
  <c r="G51" i="147"/>
  <c r="E51" i="147"/>
  <c r="S51" i="147" s="1"/>
  <c r="K54" i="100" s="1"/>
  <c r="U51" i="147"/>
  <c r="M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O45" i="147"/>
  <c r="M44" i="147"/>
  <c r="K44" i="147"/>
  <c r="I44" i="147"/>
  <c r="G44" i="147"/>
  <c r="E44" i="147"/>
  <c r="U44" i="147" s="1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U40" i="147" s="1"/>
  <c r="I14" i="64" s="1"/>
  <c r="J16" i="57" s="1"/>
  <c r="E40" i="147"/>
  <c r="Q40" i="147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M37" i="100" s="1"/>
  <c r="S29" i="147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E19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E8" i="106" s="1"/>
  <c r="E10" i="106" s="1"/>
  <c r="S15" i="147"/>
  <c r="Q15" i="147"/>
  <c r="O15" i="147"/>
  <c r="E8" i="109" s="1"/>
  <c r="E10" i="109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I25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M42" i="100" s="1"/>
  <c r="S8" i="147"/>
  <c r="K16" i="100" s="1"/>
  <c r="Q8" i="147"/>
  <c r="I16" i="100" s="1"/>
  <c r="I42" i="100" s="1"/>
  <c r="O8" i="147"/>
  <c r="G16" i="100" s="1"/>
  <c r="G23" i="100" s="1"/>
  <c r="E14" i="117" l="1"/>
  <c r="G29" i="105"/>
  <c r="E42" i="111"/>
  <c r="E16" i="106"/>
  <c r="E17" i="106"/>
  <c r="AK12" i="85"/>
  <c r="BA12" i="79" s="1"/>
  <c r="AK12" i="80"/>
  <c r="E22" i="81"/>
  <c r="I22" i="81" s="1"/>
  <c r="E22" i="82"/>
  <c r="I22" i="82" s="1"/>
  <c r="E22" i="84"/>
  <c r="E22" i="83"/>
  <c r="AO30" i="143"/>
  <c r="AM30" i="143"/>
  <c r="AK30" i="143"/>
  <c r="AI30" i="143"/>
  <c r="M12" i="90"/>
  <c r="AU12" i="83"/>
  <c r="E14" i="109"/>
  <c r="E15" i="109"/>
  <c r="E14" i="108"/>
  <c r="E15" i="108"/>
  <c r="CW21" i="82"/>
  <c r="DA21" i="82" s="1"/>
  <c r="CW21" i="81"/>
  <c r="DA21" i="81" s="1"/>
  <c r="CG21" i="83"/>
  <c r="CG21" i="84"/>
  <c r="CI14" i="83"/>
  <c r="M14" i="88"/>
  <c r="CW15" i="81"/>
  <c r="DA15" i="81" s="1"/>
  <c r="CG15" i="83"/>
  <c r="CG15" i="84"/>
  <c r="CW15" i="82"/>
  <c r="DA15" i="82" s="1"/>
  <c r="I20" i="88"/>
  <c r="E14" i="106"/>
  <c r="E15" i="106"/>
  <c r="U11" i="80"/>
  <c r="U11" i="85"/>
  <c r="AI11" i="79" s="1"/>
  <c r="M11" i="47" s="1"/>
  <c r="U23" i="138"/>
  <c r="G23" i="83" s="1"/>
  <c r="U8" i="138"/>
  <c r="AI19" i="143"/>
  <c r="AK19" i="143"/>
  <c r="I20" i="89"/>
  <c r="AK15" i="142"/>
  <c r="E11" i="90" s="1"/>
  <c r="AI15" i="142"/>
  <c r="E11" i="91" s="1"/>
  <c r="CI13" i="83"/>
  <c r="M13" i="88"/>
  <c r="CO20" i="138"/>
  <c r="CA70" i="132"/>
  <c r="M15" i="88"/>
  <c r="CI15" i="83"/>
  <c r="AA22" i="83"/>
  <c r="M22" i="91"/>
  <c r="E22" i="114"/>
  <c r="E20" i="12" s="1"/>
  <c r="K70" i="132"/>
  <c r="E13" i="117"/>
  <c r="E29" i="105"/>
  <c r="I29" i="105" s="1"/>
  <c r="K29" i="105" s="1"/>
  <c r="AA14" i="127"/>
  <c r="E19" i="107"/>
  <c r="E22" i="107"/>
  <c r="E20" i="107"/>
  <c r="AS9" i="99"/>
  <c r="BS9" i="83" s="1"/>
  <c r="E14" i="107"/>
  <c r="E15" i="107"/>
  <c r="G15" i="83"/>
  <c r="M15" i="92"/>
  <c r="AG8" i="99"/>
  <c r="AY8" i="83" s="1"/>
  <c r="AS18" i="99"/>
  <c r="BS18" i="83" s="1"/>
  <c r="BQ8" i="80"/>
  <c r="BU8" i="80" s="1"/>
  <c r="BQ8" i="85"/>
  <c r="CK8" i="79" s="1"/>
  <c r="E61" i="117"/>
  <c r="E79" i="116"/>
  <c r="G79" i="116" s="1"/>
  <c r="E79" i="98" s="1"/>
  <c r="E78" i="116"/>
  <c r="AA18" i="83"/>
  <c r="M18" i="91"/>
  <c r="AA21" i="83"/>
  <c r="M21" i="91"/>
  <c r="CA27" i="131"/>
  <c r="BE8" i="138"/>
  <c r="BE23" i="138"/>
  <c r="U13" i="99"/>
  <c r="AE13" i="83" s="1"/>
  <c r="BY19" i="82"/>
  <c r="CC19" i="82" s="1"/>
  <c r="BY19" i="81"/>
  <c r="CC19" i="81" s="1"/>
  <c r="BM19" i="84"/>
  <c r="BM19" i="83"/>
  <c r="M14" i="92"/>
  <c r="G14" i="83"/>
  <c r="CI16" i="83"/>
  <c r="M16" i="88"/>
  <c r="E36" i="101"/>
  <c r="W27" i="131"/>
  <c r="E41" i="101" s="1"/>
  <c r="E46" i="115"/>
  <c r="E44" i="115"/>
  <c r="E45" i="115" s="1"/>
  <c r="G50" i="115" s="1"/>
  <c r="G73" i="98" s="1"/>
  <c r="E75" i="115"/>
  <c r="G75" i="115" s="1"/>
  <c r="G78" i="98" s="1"/>
  <c r="E74" i="115"/>
  <c r="E41" i="111"/>
  <c r="I34" i="98"/>
  <c r="G36" i="101"/>
  <c r="Y27" i="131"/>
  <c r="G41" i="101" s="1"/>
  <c r="I65" i="54"/>
  <c r="E25" i="12"/>
  <c r="I42" i="53"/>
  <c r="G69" i="133"/>
  <c r="G27" i="131" s="1"/>
  <c r="CK25" i="129"/>
  <c r="E139" i="113"/>
  <c r="E62" i="117"/>
  <c r="I14" i="126"/>
  <c r="E9" i="116" s="1"/>
  <c r="E10" i="116" s="1"/>
  <c r="E11" i="116"/>
  <c r="E68" i="115"/>
  <c r="E66" i="115"/>
  <c r="E67" i="115" s="1"/>
  <c r="I78" i="98"/>
  <c r="AA20" i="83"/>
  <c r="M20" i="91"/>
  <c r="BO22" i="83"/>
  <c r="M22" i="89"/>
  <c r="AA70" i="132"/>
  <c r="AA27" i="131" s="1"/>
  <c r="E11" i="115"/>
  <c r="O14" i="126"/>
  <c r="E9" i="115" s="1"/>
  <c r="BO20" i="83"/>
  <c r="M20" i="89"/>
  <c r="O20" i="89" s="1"/>
  <c r="E9" i="92"/>
  <c r="G48" i="115"/>
  <c r="G71" i="98" s="1"/>
  <c r="G69" i="115"/>
  <c r="G38" i="98" s="1"/>
  <c r="G10" i="3"/>
  <c r="G488" i="1" s="1"/>
  <c r="K10" i="83"/>
  <c r="AY70" i="132"/>
  <c r="I80" i="95"/>
  <c r="I79" i="95"/>
  <c r="G12" i="3"/>
  <c r="G546" i="1" s="1"/>
  <c r="K12" i="83"/>
  <c r="BQ14" i="80"/>
  <c r="BU14" i="80" s="1"/>
  <c r="BQ14" i="85"/>
  <c r="CK14" i="79" s="1"/>
  <c r="AA17" i="83"/>
  <c r="M17" i="91"/>
  <c r="E11" i="82"/>
  <c r="I11" i="82" s="1"/>
  <c r="E11" i="81"/>
  <c r="I11" i="81" s="1"/>
  <c r="E11" i="83"/>
  <c r="E11" i="84"/>
  <c r="AO15" i="143"/>
  <c r="AM15" i="143"/>
  <c r="AK15" i="143"/>
  <c r="AI15" i="143"/>
  <c r="CW14" i="81"/>
  <c r="DA14" i="81" s="1"/>
  <c r="CG14" i="83"/>
  <c r="CK14" i="83" s="1"/>
  <c r="CG14" i="84"/>
  <c r="CW14" i="82"/>
  <c r="DA14" i="82" s="1"/>
  <c r="CI11" i="83"/>
  <c r="M11" i="88"/>
  <c r="AU13" i="83"/>
  <c r="M13" i="90"/>
  <c r="K11" i="54"/>
  <c r="K16" i="54"/>
  <c r="K8" i="54"/>
  <c r="I12" i="88"/>
  <c r="BY14" i="81"/>
  <c r="CC14" i="81" s="1"/>
  <c r="BY14" i="82"/>
  <c r="CC14" i="82" s="1"/>
  <c r="BM14" i="84"/>
  <c r="BM14" i="83"/>
  <c r="G17" i="83"/>
  <c r="M17" i="92"/>
  <c r="M43" i="100"/>
  <c r="M24" i="100"/>
  <c r="M32" i="100"/>
  <c r="AS16" i="99"/>
  <c r="BS16" i="83" s="1"/>
  <c r="O12" i="89"/>
  <c r="I12" i="89"/>
  <c r="AU10" i="83"/>
  <c r="M10" i="90"/>
  <c r="CO23" i="138"/>
  <c r="CO8" i="138"/>
  <c r="G44" i="100"/>
  <c r="E17" i="109"/>
  <c r="E16" i="109"/>
  <c r="O31" i="142"/>
  <c r="E50" i="114"/>
  <c r="E21" i="12" s="1"/>
  <c r="E11" i="104"/>
  <c r="E27" i="118"/>
  <c r="G49" i="115"/>
  <c r="G72" i="98" s="1"/>
  <c r="G70" i="115"/>
  <c r="G39" i="98" s="1"/>
  <c r="I18" i="90"/>
  <c r="G43" i="100"/>
  <c r="G24" i="100"/>
  <c r="G32" i="100"/>
  <c r="I21" i="88"/>
  <c r="I43" i="100"/>
  <c r="I24" i="100"/>
  <c r="I32" i="100"/>
  <c r="CI12" i="83"/>
  <c r="M12" i="88"/>
  <c r="O12" i="88" s="1"/>
  <c r="K32" i="100"/>
  <c r="K24" i="100"/>
  <c r="K43" i="100"/>
  <c r="BA13" i="80"/>
  <c r="BA13" i="85"/>
  <c r="BS13" i="79" s="1"/>
  <c r="Q13" i="47" s="1"/>
  <c r="U9" i="99"/>
  <c r="AE9" i="83" s="1"/>
  <c r="E22" i="92"/>
  <c r="AM30" i="142"/>
  <c r="E22" i="89" s="1"/>
  <c r="AK30" i="142"/>
  <c r="E22" i="90" s="1"/>
  <c r="AI30" i="142"/>
  <c r="E22" i="91" s="1"/>
  <c r="AO30" i="142"/>
  <c r="E22" i="88" s="1"/>
  <c r="I31" i="143"/>
  <c r="AO19" i="143"/>
  <c r="E13" i="92"/>
  <c r="AO19" i="142"/>
  <c r="E13" i="88" s="1"/>
  <c r="AM19" i="142"/>
  <c r="E13" i="89" s="1"/>
  <c r="AK19" i="142"/>
  <c r="E13" i="90" s="1"/>
  <c r="AI19" i="142"/>
  <c r="E13" i="91" s="1"/>
  <c r="I19" i="90"/>
  <c r="BW8" i="138"/>
  <c r="AA19" i="83"/>
  <c r="M19" i="91"/>
  <c r="BG70" i="132"/>
  <c r="E85" i="116"/>
  <c r="E84" i="116"/>
  <c r="E19" i="108"/>
  <c r="E20" i="108"/>
  <c r="E22" i="108"/>
  <c r="CW8" i="81"/>
  <c r="DA8" i="81" s="1"/>
  <c r="CW8" i="82"/>
  <c r="DA8" i="82" s="1"/>
  <c r="CG8" i="83"/>
  <c r="CG8" i="84"/>
  <c r="U31" i="142"/>
  <c r="G16" i="83"/>
  <c r="M16" i="92"/>
  <c r="G44" i="56"/>
  <c r="I44" i="56"/>
  <c r="AY27" i="131"/>
  <c r="E14" i="110"/>
  <c r="E22" i="110"/>
  <c r="E15" i="110"/>
  <c r="AW59" i="99"/>
  <c r="DW9" i="138"/>
  <c r="DY9" i="138" s="1"/>
  <c r="AU11" i="83"/>
  <c r="M11" i="90"/>
  <c r="E12" i="114"/>
  <c r="E19" i="12" s="1"/>
  <c r="G51" i="115"/>
  <c r="G74" i="98" s="1"/>
  <c r="G52" i="115"/>
  <c r="G75" i="98" s="1"/>
  <c r="BW70" i="132"/>
  <c r="BW27" i="131" s="1"/>
  <c r="BA8" i="81"/>
  <c r="BE8" i="81" s="1"/>
  <c r="BA8" i="82"/>
  <c r="BE8" i="82" s="1"/>
  <c r="AS8" i="83"/>
  <c r="AS8" i="84"/>
  <c r="BO12" i="83"/>
  <c r="M12" i="89"/>
  <c r="G70" i="132"/>
  <c r="G12" i="116"/>
  <c r="E50" i="98" s="1"/>
  <c r="E59" i="115"/>
  <c r="G59" i="115" s="1"/>
  <c r="E57" i="115"/>
  <c r="E58" i="115" s="1"/>
  <c r="G60" i="115" s="1"/>
  <c r="G77" i="98" s="1"/>
  <c r="I13" i="68"/>
  <c r="I12" i="57" s="1"/>
  <c r="I13" i="67"/>
  <c r="I13" i="57" s="1"/>
  <c r="K8" i="100"/>
  <c r="U63" i="56"/>
  <c r="U53" i="56"/>
  <c r="U51" i="56"/>
  <c r="I12" i="59"/>
  <c r="H21" i="57" s="1"/>
  <c r="I12" i="71"/>
  <c r="H9" i="57" s="1"/>
  <c r="I12" i="72"/>
  <c r="H8" i="57" s="1"/>
  <c r="E15" i="80"/>
  <c r="E15" i="85"/>
  <c r="M25" i="100"/>
  <c r="M44" i="100"/>
  <c r="M33" i="100"/>
  <c r="E8" i="80"/>
  <c r="I8" i="80" s="1"/>
  <c r="E8" i="85"/>
  <c r="Q8" i="79" s="1"/>
  <c r="AS12" i="99"/>
  <c r="BS12" i="83" s="1"/>
  <c r="AS18" i="146"/>
  <c r="AY19" i="146"/>
  <c r="BE20" i="146"/>
  <c r="AS32" i="99"/>
  <c r="AS22" i="145"/>
  <c r="U9" i="144"/>
  <c r="AA20" i="144"/>
  <c r="BA21" i="144"/>
  <c r="AM57" i="99"/>
  <c r="BA17" i="82"/>
  <c r="BE17" i="82" s="1"/>
  <c r="BA17" i="81"/>
  <c r="BE17" i="81" s="1"/>
  <c r="AS17" i="83"/>
  <c r="AS17" i="84"/>
  <c r="O17" i="92"/>
  <c r="I17" i="92"/>
  <c r="E31" i="142"/>
  <c r="I31" i="142" s="1"/>
  <c r="AM10" i="146"/>
  <c r="AY12" i="146"/>
  <c r="BE13" i="146"/>
  <c r="BE26" i="99"/>
  <c r="AM14" i="145"/>
  <c r="AY16" i="145"/>
  <c r="I47" i="99"/>
  <c r="AY64" i="52"/>
  <c r="I12" i="66"/>
  <c r="H14" i="57" s="1"/>
  <c r="I12" i="65"/>
  <c r="H15" i="57" s="1"/>
  <c r="I12" i="69"/>
  <c r="H11" i="57" s="1"/>
  <c r="I12" i="70"/>
  <c r="H10" i="57" s="1"/>
  <c r="E10" i="86"/>
  <c r="U37" i="55"/>
  <c r="U51" i="55"/>
  <c r="U43" i="55"/>
  <c r="U53" i="55"/>
  <c r="U47" i="55"/>
  <c r="I10" i="59"/>
  <c r="F21" i="57" s="1"/>
  <c r="U56" i="55"/>
  <c r="U45" i="55"/>
  <c r="U34" i="55"/>
  <c r="U19" i="55"/>
  <c r="U13" i="55"/>
  <c r="U40" i="56"/>
  <c r="U48" i="55"/>
  <c r="U52" i="55"/>
  <c r="U39" i="55"/>
  <c r="U33" i="55"/>
  <c r="U54" i="55"/>
  <c r="U60" i="56"/>
  <c r="U56" i="56"/>
  <c r="U22" i="55"/>
  <c r="U32" i="55"/>
  <c r="U17" i="55"/>
  <c r="U35" i="56"/>
  <c r="U42" i="55"/>
  <c r="I10" i="72"/>
  <c r="F8" i="57" s="1"/>
  <c r="K14" i="56" s="1"/>
  <c r="M14" i="56" s="1"/>
  <c r="U14" i="55"/>
  <c r="U49" i="55"/>
  <c r="U34" i="56"/>
  <c r="I10" i="71"/>
  <c r="F9" i="57" s="1"/>
  <c r="U42" i="56"/>
  <c r="U39" i="56"/>
  <c r="U14" i="56"/>
  <c r="AM23" i="146"/>
  <c r="AS8" i="145"/>
  <c r="AY9" i="145"/>
  <c r="BE39" i="99"/>
  <c r="AI14" i="144"/>
  <c r="I50" i="99"/>
  <c r="AA52" i="99"/>
  <c r="AQ22" i="144"/>
  <c r="AC56" i="99" s="1"/>
  <c r="AA26" i="144"/>
  <c r="AS14" i="83"/>
  <c r="AS14" i="84"/>
  <c r="BA14" i="81"/>
  <c r="BE14" i="81" s="1"/>
  <c r="BA14" i="82"/>
  <c r="BE14" i="82" s="1"/>
  <c r="I12" i="90"/>
  <c r="O12" i="90"/>
  <c r="I20" i="90"/>
  <c r="DU12" i="138"/>
  <c r="DQ14" i="138"/>
  <c r="DW14" i="138" s="1"/>
  <c r="DY14" i="138" s="1"/>
  <c r="I13" i="69"/>
  <c r="I11" i="57" s="1"/>
  <c r="I13" i="70"/>
  <c r="I10" i="57" s="1"/>
  <c r="I13" i="66"/>
  <c r="I14" i="57" s="1"/>
  <c r="I13" i="65"/>
  <c r="I15" i="57" s="1"/>
  <c r="E11" i="86"/>
  <c r="AS17" i="146"/>
  <c r="BE19" i="146"/>
  <c r="BE32" i="99"/>
  <c r="AS21" i="145"/>
  <c r="AY22" i="145"/>
  <c r="BE23" i="145"/>
  <c r="O44" i="99"/>
  <c r="BA10" i="144"/>
  <c r="AM46" i="99"/>
  <c r="I16" i="144"/>
  <c r="AI17" i="144"/>
  <c r="U18" i="144"/>
  <c r="I53" i="99"/>
  <c r="AG20" i="144"/>
  <c r="E16" i="81"/>
  <c r="I16" i="81" s="1"/>
  <c r="E16" i="83"/>
  <c r="I16" i="83" s="1"/>
  <c r="E16" i="84"/>
  <c r="E16" i="82"/>
  <c r="I16" i="82" s="1"/>
  <c r="AI24" i="142"/>
  <c r="E18" i="91" s="1"/>
  <c r="S10" i="138"/>
  <c r="U10" i="138" s="1"/>
  <c r="DS14" i="138"/>
  <c r="DQ15" i="138"/>
  <c r="DC22" i="138"/>
  <c r="DA23" i="138"/>
  <c r="DE23" i="138" s="1"/>
  <c r="DG23" i="138" s="1"/>
  <c r="AA23" i="83" s="1"/>
  <c r="AM9" i="146"/>
  <c r="AS10" i="146"/>
  <c r="AY11" i="146"/>
  <c r="BE12" i="146"/>
  <c r="E20" i="80"/>
  <c r="I20" i="80" s="1"/>
  <c r="E20" i="85"/>
  <c r="AS24" i="99"/>
  <c r="AM13" i="145"/>
  <c r="AS14" i="145"/>
  <c r="BE16" i="145"/>
  <c r="BE26" i="145"/>
  <c r="AQ8" i="144"/>
  <c r="AC42" i="99" s="1"/>
  <c r="BC10" i="144"/>
  <c r="BA44" i="99" s="1"/>
  <c r="O47" i="99"/>
  <c r="AM49" i="99"/>
  <c r="AK17" i="144"/>
  <c r="Q51" i="99" s="1"/>
  <c r="I19" i="144"/>
  <c r="AI20" i="144"/>
  <c r="U21" i="144"/>
  <c r="AU22" i="144"/>
  <c r="AA58" i="99"/>
  <c r="E10" i="82"/>
  <c r="I10" i="82" s="1"/>
  <c r="E10" i="81"/>
  <c r="I10" i="81" s="1"/>
  <c r="E10" i="84"/>
  <c r="E10" i="83"/>
  <c r="AI17" i="143"/>
  <c r="AI27" i="143"/>
  <c r="AM29" i="143"/>
  <c r="AI13" i="142"/>
  <c r="S11" i="138"/>
  <c r="U11" i="138" s="1"/>
  <c r="DU14" i="138"/>
  <c r="DS15" i="138"/>
  <c r="DQ16" i="138"/>
  <c r="FC17" i="138"/>
  <c r="FG17" i="138" s="1"/>
  <c r="FI17" i="138" s="1"/>
  <c r="FA18" i="138"/>
  <c r="E16" i="74"/>
  <c r="E9" i="118"/>
  <c r="Q26" i="21"/>
  <c r="Q18" i="21"/>
  <c r="Q53" i="147"/>
  <c r="E13" i="80"/>
  <c r="E13" i="85"/>
  <c r="Q13" i="79" s="1"/>
  <c r="U15" i="99"/>
  <c r="AE15" i="83" s="1"/>
  <c r="AG16" i="99"/>
  <c r="AY16" i="83" s="1"/>
  <c r="BE18" i="99"/>
  <c r="CM18" i="83" s="1"/>
  <c r="AM22" i="146"/>
  <c r="AS23" i="146"/>
  <c r="AY8" i="145"/>
  <c r="BE9" i="145"/>
  <c r="U35" i="99"/>
  <c r="AG36" i="99"/>
  <c r="BE38" i="99"/>
  <c r="AY43" i="99"/>
  <c r="AQ11" i="144"/>
  <c r="AC45" i="99" s="1"/>
  <c r="O13" i="144"/>
  <c r="AO14" i="144"/>
  <c r="AA15" i="144"/>
  <c r="O50" i="99"/>
  <c r="BA16" i="144"/>
  <c r="AK20" i="144"/>
  <c r="Q54" i="99" s="1"/>
  <c r="AW22" i="144"/>
  <c r="AO56" i="99" s="1"/>
  <c r="AI23" i="144"/>
  <c r="G25" i="144"/>
  <c r="AG26" i="144"/>
  <c r="AM8" i="143"/>
  <c r="I11" i="143"/>
  <c r="AK17" i="143"/>
  <c r="E15" i="81"/>
  <c r="I15" i="81" s="1"/>
  <c r="E15" i="82"/>
  <c r="I15" i="82" s="1"/>
  <c r="E15" i="83"/>
  <c r="I15" i="83" s="1"/>
  <c r="M15" i="83" s="1"/>
  <c r="E15" i="84"/>
  <c r="AK27" i="143"/>
  <c r="AK13" i="142"/>
  <c r="AI22" i="142"/>
  <c r="E17" i="91" s="1"/>
  <c r="I21" i="92"/>
  <c r="EI8" i="138"/>
  <c r="EO8" i="138" s="1"/>
  <c r="EQ8" i="138" s="1"/>
  <c r="S12" i="138"/>
  <c r="U12" i="138" s="1"/>
  <c r="DU15" i="138"/>
  <c r="DS16" i="138"/>
  <c r="DQ17" i="138"/>
  <c r="DW17" i="138" s="1"/>
  <c r="DY17" i="138" s="1"/>
  <c r="FC18" i="138"/>
  <c r="FA19" i="138"/>
  <c r="BC22" i="138"/>
  <c r="BE22" i="138" s="1"/>
  <c r="I17" i="15"/>
  <c r="M17" i="15" s="1"/>
  <c r="E24" i="102"/>
  <c r="Y24" i="102" s="1"/>
  <c r="CM68" i="133"/>
  <c r="BK26" i="132"/>
  <c r="BK70" i="132" s="1"/>
  <c r="BK27" i="131" s="1"/>
  <c r="Q28" i="16"/>
  <c r="S28" i="16" s="1"/>
  <c r="Q20" i="16"/>
  <c r="S20" i="16" s="1"/>
  <c r="Q18" i="16"/>
  <c r="S18" i="16" s="1"/>
  <c r="Q17" i="16"/>
  <c r="S17" i="16" s="1"/>
  <c r="O51" i="147"/>
  <c r="G54" i="100" s="1"/>
  <c r="O61" i="147"/>
  <c r="U8" i="99"/>
  <c r="AE8" i="83" s="1"/>
  <c r="AG9" i="99"/>
  <c r="AY9" i="83" s="1"/>
  <c r="AS10" i="99"/>
  <c r="BS10" i="83" s="1"/>
  <c r="BE11" i="99"/>
  <c r="CM11" i="83" s="1"/>
  <c r="AM15" i="146"/>
  <c r="AS16" i="146"/>
  <c r="AY17" i="146"/>
  <c r="BE18" i="146"/>
  <c r="U28" i="99"/>
  <c r="AG29" i="99"/>
  <c r="AS30" i="99"/>
  <c r="BE31" i="99"/>
  <c r="AM19" i="145"/>
  <c r="AS20" i="145"/>
  <c r="AY21" i="145"/>
  <c r="BE22" i="145"/>
  <c r="AI25" i="145"/>
  <c r="AM25" i="145" s="1"/>
  <c r="I42" i="99"/>
  <c r="AU8" i="144"/>
  <c r="AG9" i="144"/>
  <c r="AA44" i="99"/>
  <c r="AY46" i="99"/>
  <c r="AQ14" i="144"/>
  <c r="AC48" i="99" s="1"/>
  <c r="O16" i="144"/>
  <c r="BC16" i="144"/>
  <c r="BA50" i="99" s="1"/>
  <c r="AO17" i="144"/>
  <c r="AA18" i="144"/>
  <c r="O53" i="99"/>
  <c r="BA19" i="144"/>
  <c r="AM55" i="99"/>
  <c r="AK23" i="144"/>
  <c r="Q57" i="99" s="1"/>
  <c r="I25" i="144"/>
  <c r="AI26" i="144"/>
  <c r="O11" i="143"/>
  <c r="AM17" i="143"/>
  <c r="AI25" i="143"/>
  <c r="AM27" i="143"/>
  <c r="AM13" i="142"/>
  <c r="AK22" i="142"/>
  <c r="E17" i="90" s="1"/>
  <c r="AO24" i="142"/>
  <c r="E18" i="88" s="1"/>
  <c r="AK8" i="138"/>
  <c r="EK8" i="138"/>
  <c r="EI9" i="138"/>
  <c r="S13" i="138"/>
  <c r="U13" i="138" s="1"/>
  <c r="FE18" i="138"/>
  <c r="FC19" i="138"/>
  <c r="FA20" i="138"/>
  <c r="K88" i="134"/>
  <c r="K27" i="131" s="1"/>
  <c r="BS88" i="134"/>
  <c r="BS27" i="131" s="1"/>
  <c r="CM12" i="133"/>
  <c r="E18" i="74" s="1"/>
  <c r="S69" i="133"/>
  <c r="S27" i="131" s="1"/>
  <c r="G12" i="48"/>
  <c r="E10" i="78"/>
  <c r="CK11" i="129"/>
  <c r="M8" i="30"/>
  <c r="AA51" i="127"/>
  <c r="I49" i="126"/>
  <c r="E8" i="115"/>
  <c r="K48" i="122"/>
  <c r="I12" i="98"/>
  <c r="I47" i="98"/>
  <c r="E24" i="113"/>
  <c r="E14" i="105"/>
  <c r="E19" i="104"/>
  <c r="E10" i="102"/>
  <c r="G10" i="102" s="1"/>
  <c r="G26" i="102" s="1"/>
  <c r="AY8" i="99"/>
  <c r="I13" i="72"/>
  <c r="I8" i="57" s="1"/>
  <c r="I13" i="71"/>
  <c r="I9" i="57" s="1"/>
  <c r="I13" i="59"/>
  <c r="I21" i="57" s="1"/>
  <c r="U30" i="99"/>
  <c r="AY23" i="145"/>
  <c r="AG11" i="144"/>
  <c r="O18" i="144"/>
  <c r="I11" i="66"/>
  <c r="G14" i="57" s="1"/>
  <c r="I11" i="65"/>
  <c r="G15" i="57" s="1"/>
  <c r="I11" i="69"/>
  <c r="G11" i="57" s="1"/>
  <c r="I11" i="70"/>
  <c r="G10" i="57" s="1"/>
  <c r="E9" i="86"/>
  <c r="E21" i="80"/>
  <c r="I21" i="80" s="1"/>
  <c r="E21" i="85"/>
  <c r="AS38" i="99"/>
  <c r="AG17" i="144"/>
  <c r="AA55" i="99"/>
  <c r="Q51" i="147"/>
  <c r="I54" i="100" s="1"/>
  <c r="BA10" i="80"/>
  <c r="BA10" i="85"/>
  <c r="BS10" i="79" s="1"/>
  <c r="Q10" i="47" s="1"/>
  <c r="AK25" i="145"/>
  <c r="E8" i="87"/>
  <c r="AU8" i="92"/>
  <c r="AY8" i="92" s="1"/>
  <c r="AI9" i="144"/>
  <c r="BA22" i="144"/>
  <c r="K25" i="144"/>
  <c r="AU25" i="144" s="1"/>
  <c r="U11" i="143"/>
  <c r="AK25" i="143"/>
  <c r="AM22" i="142"/>
  <c r="E17" i="89" s="1"/>
  <c r="Y31" i="142"/>
  <c r="AA31" i="142" s="1"/>
  <c r="CY8" i="138"/>
  <c r="DE8" i="138" s="1"/>
  <c r="I14" i="54"/>
  <c r="G14" i="54"/>
  <c r="CM26" i="131"/>
  <c r="CK14" i="129"/>
  <c r="CK17" i="129"/>
  <c r="K26" i="129"/>
  <c r="CA31" i="129"/>
  <c r="AA12" i="128"/>
  <c r="I19" i="98"/>
  <c r="I48" i="98"/>
  <c r="E17" i="114"/>
  <c r="E41" i="113"/>
  <c r="E156" i="113"/>
  <c r="E17" i="110"/>
  <c r="E18" i="106"/>
  <c r="G14" i="105"/>
  <c r="E27" i="105"/>
  <c r="E11" i="102"/>
  <c r="I11" i="102" s="1"/>
  <c r="I26" i="102" s="1"/>
  <c r="G27" i="101"/>
  <c r="I27" i="101" s="1"/>
  <c r="BA14" i="99"/>
  <c r="BE14" i="99" s="1"/>
  <c r="CM14" i="83" s="1"/>
  <c r="AG31" i="99"/>
  <c r="AM21" i="145"/>
  <c r="BE24" i="145"/>
  <c r="AU10" i="144"/>
  <c r="CW18" i="81"/>
  <c r="DA18" i="81" s="1"/>
  <c r="CG18" i="83"/>
  <c r="CG18" i="84"/>
  <c r="CW18" i="82"/>
  <c r="DA18" i="82" s="1"/>
  <c r="W31" i="143"/>
  <c r="AA31" i="143" s="1"/>
  <c r="AI11" i="144"/>
  <c r="BE10" i="145"/>
  <c r="AG37" i="99"/>
  <c r="AM43" i="99"/>
  <c r="AW13" i="144"/>
  <c r="AO47" i="99" s="1"/>
  <c r="U15" i="144"/>
  <c r="AY54" i="99"/>
  <c r="S9" i="138"/>
  <c r="U9" i="138" s="1"/>
  <c r="AG10" i="99"/>
  <c r="AY10" i="83" s="1"/>
  <c r="U29" i="99"/>
  <c r="U53" i="147"/>
  <c r="Q61" i="147"/>
  <c r="U8" i="80"/>
  <c r="Y8" i="80" s="1"/>
  <c r="U8" i="85"/>
  <c r="AI8" i="79" s="1"/>
  <c r="M8" i="47" s="1"/>
  <c r="AK9" i="85"/>
  <c r="BA9" i="79" s="1"/>
  <c r="AK9" i="80"/>
  <c r="AO9" i="80" s="1"/>
  <c r="BQ11" i="80"/>
  <c r="BU11" i="80" s="1"/>
  <c r="BQ11" i="85"/>
  <c r="CK11" i="79" s="1"/>
  <c r="E19" i="80"/>
  <c r="E19" i="85"/>
  <c r="AW8" i="144"/>
  <c r="AO42" i="99" s="1"/>
  <c r="K11" i="3"/>
  <c r="G519" i="1" s="1"/>
  <c r="Q11" i="92"/>
  <c r="AU11" i="144"/>
  <c r="AQ17" i="144"/>
  <c r="AC51" i="99" s="1"/>
  <c r="BC19" i="144"/>
  <c r="BA53" i="99" s="1"/>
  <c r="AO20" i="144"/>
  <c r="AK26" i="144"/>
  <c r="Q60" i="99" s="1"/>
  <c r="AI14" i="143"/>
  <c r="AI10" i="142"/>
  <c r="AI20" i="142"/>
  <c r="E14" i="91" s="1"/>
  <c r="I19" i="92"/>
  <c r="EM8" i="138"/>
  <c r="EK9" i="138"/>
  <c r="EI10" i="138"/>
  <c r="DU17" i="138"/>
  <c r="DS18" i="138"/>
  <c r="DW18" i="138" s="1"/>
  <c r="DY18" i="138" s="1"/>
  <c r="DQ19" i="138"/>
  <c r="DW19" i="138" s="1"/>
  <c r="DY19" i="138" s="1"/>
  <c r="FE19" i="138"/>
  <c r="FC20" i="138"/>
  <c r="FA21" i="138"/>
  <c r="Q32" i="27"/>
  <c r="S32" i="27" s="1"/>
  <c r="Q34" i="27"/>
  <c r="S34" i="27" s="1"/>
  <c r="Q30" i="27"/>
  <c r="S30" i="27" s="1"/>
  <c r="Q42" i="27"/>
  <c r="S42" i="27" s="1"/>
  <c r="I11" i="63"/>
  <c r="G17" i="57" s="1"/>
  <c r="I11" i="61"/>
  <c r="G19" i="57" s="1"/>
  <c r="I11" i="62"/>
  <c r="G18" i="57" s="1"/>
  <c r="E14" i="93"/>
  <c r="E12" i="80"/>
  <c r="E12" i="85"/>
  <c r="U14" i="99"/>
  <c r="AE14" i="83" s="1"/>
  <c r="AM21" i="146"/>
  <c r="AS22" i="146"/>
  <c r="AY23" i="146"/>
  <c r="BE8" i="145"/>
  <c r="U34" i="99"/>
  <c r="AG35" i="99"/>
  <c r="AS36" i="99"/>
  <c r="BE37" i="99"/>
  <c r="AK9" i="144"/>
  <c r="Q43" i="99" s="1"/>
  <c r="I11" i="144"/>
  <c r="AW11" i="144"/>
  <c r="AO45" i="99" s="1"/>
  <c r="AI12" i="144"/>
  <c r="U13" i="144"/>
  <c r="I48" i="99"/>
  <c r="AU14" i="144"/>
  <c r="AG15" i="144"/>
  <c r="AA50" i="99"/>
  <c r="AY52" i="99"/>
  <c r="AQ20" i="144"/>
  <c r="AC54" i="99" s="1"/>
  <c r="O22" i="144"/>
  <c r="BC22" i="144"/>
  <c r="BA56" i="99" s="1"/>
  <c r="AO23" i="144"/>
  <c r="AA24" i="144"/>
  <c r="AI23" i="143"/>
  <c r="AK20" i="142"/>
  <c r="E14" i="90" s="1"/>
  <c r="AO22" i="142"/>
  <c r="E17" i="88" s="1"/>
  <c r="AC31" i="142"/>
  <c r="AG31" i="142" s="1"/>
  <c r="DA8" i="138"/>
  <c r="CY9" i="138"/>
  <c r="EM9" i="138"/>
  <c r="EK10" i="138"/>
  <c r="EI11" i="138"/>
  <c r="EO11" i="138" s="1"/>
  <c r="EQ11" i="138" s="1"/>
  <c r="DU18" i="138"/>
  <c r="DS19" i="138"/>
  <c r="DQ20" i="138"/>
  <c r="DW20" i="138" s="1"/>
  <c r="DY20" i="138" s="1"/>
  <c r="FE20" i="138"/>
  <c r="FC21" i="138"/>
  <c r="FA22" i="138"/>
  <c r="FG22" i="138" s="1"/>
  <c r="FI22" i="138" s="1"/>
  <c r="CK20" i="129"/>
  <c r="CC31" i="129"/>
  <c r="AA51" i="128"/>
  <c r="AA49" i="125"/>
  <c r="E51" i="114" s="1"/>
  <c r="I27" i="98"/>
  <c r="E16" i="119"/>
  <c r="I65" i="50" s="1"/>
  <c r="E19" i="117"/>
  <c r="E52" i="114"/>
  <c r="E20" i="106"/>
  <c r="E52" i="100"/>
  <c r="AC12" i="99"/>
  <c r="AG12" i="99" s="1"/>
  <c r="AY12" i="83" s="1"/>
  <c r="AO13" i="99"/>
  <c r="AS13" i="99" s="1"/>
  <c r="BS13" i="83" s="1"/>
  <c r="K17" i="3"/>
  <c r="G693" i="1" s="1"/>
  <c r="Q17" i="92"/>
  <c r="AC10" i="81"/>
  <c r="AG10" i="81" s="1"/>
  <c r="Y10" i="83"/>
  <c r="AC10" i="82"/>
  <c r="AG10" i="82" s="1"/>
  <c r="Y10" i="84"/>
  <c r="BA16" i="82"/>
  <c r="BE16" i="82" s="1"/>
  <c r="BA16" i="81"/>
  <c r="BE16" i="81" s="1"/>
  <c r="AS16" i="83"/>
  <c r="AS16" i="84"/>
  <c r="CW19" i="81"/>
  <c r="DA19" i="81" s="1"/>
  <c r="CG19" i="84"/>
  <c r="CW19" i="82"/>
  <c r="DA19" i="82" s="1"/>
  <c r="CG19" i="83"/>
  <c r="I8" i="91"/>
  <c r="I14" i="89"/>
  <c r="I16" i="92"/>
  <c r="O16" i="92"/>
  <c r="DC8" i="138"/>
  <c r="DA9" i="138"/>
  <c r="CY10" i="138"/>
  <c r="DE10" i="138" s="1"/>
  <c r="DG10" i="138" s="1"/>
  <c r="Q23" i="22"/>
  <c r="Q10" i="22"/>
  <c r="Q86" i="23"/>
  <c r="Q70" i="23"/>
  <c r="Q43" i="23"/>
  <c r="Q21" i="22"/>
  <c r="Q13" i="22"/>
  <c r="Q89" i="23"/>
  <c r="Q73" i="23"/>
  <c r="Q46" i="23"/>
  <c r="Q30" i="23"/>
  <c r="Q32" i="22"/>
  <c r="Q28" i="22"/>
  <c r="Q16" i="22"/>
  <c r="Q12" i="22"/>
  <c r="Q88" i="23"/>
  <c r="Q80" i="23"/>
  <c r="Q76" i="23"/>
  <c r="Q35" i="22"/>
  <c r="Q19" i="22"/>
  <c r="Q15" i="22"/>
  <c r="Q30" i="22"/>
  <c r="Q22" i="22"/>
  <c r="Q40" i="23"/>
  <c r="Q28" i="23"/>
  <c r="Q83" i="23"/>
  <c r="Q33" i="23"/>
  <c r="Q14" i="22"/>
  <c r="Q75" i="23"/>
  <c r="Q60" i="23"/>
  <c r="Q32" i="23"/>
  <c r="Q20" i="23"/>
  <c r="Q11" i="22"/>
  <c r="Q79" i="23"/>
  <c r="Q41" i="23"/>
  <c r="E8" i="74"/>
  <c r="CM88" i="134"/>
  <c r="CM26" i="132"/>
  <c r="CK23" i="129"/>
  <c r="I8" i="46"/>
  <c r="AA33" i="128"/>
  <c r="E40" i="117"/>
  <c r="O49" i="126"/>
  <c r="W14" i="125"/>
  <c r="G24" i="98"/>
  <c r="E20" i="110"/>
  <c r="E21" i="106"/>
  <c r="G15" i="105"/>
  <c r="BC8" i="99"/>
  <c r="BE8" i="99" s="1"/>
  <c r="CM8" i="83" s="1"/>
  <c r="Q11" i="99"/>
  <c r="U11" i="99" s="1"/>
  <c r="AE11" i="83" s="1"/>
  <c r="E23" i="93"/>
  <c r="BA11" i="144"/>
  <c r="AY58" i="99"/>
  <c r="AS10" i="83"/>
  <c r="AW10" i="83" s="1"/>
  <c r="BA10" i="83" s="1"/>
  <c r="AS10" i="84"/>
  <c r="BA10" i="81"/>
  <c r="BE10" i="81" s="1"/>
  <c r="BA10" i="82"/>
  <c r="BE10" i="82" s="1"/>
  <c r="AC15" i="81"/>
  <c r="AG15" i="81" s="1"/>
  <c r="AC15" i="82"/>
  <c r="AG15" i="82" s="1"/>
  <c r="Y15" i="83"/>
  <c r="Y15" i="84"/>
  <c r="I8" i="90"/>
  <c r="DU20" i="138"/>
  <c r="DS21" i="138"/>
  <c r="DW21" i="138" s="1"/>
  <c r="DY21" i="138" s="1"/>
  <c r="DQ22" i="138"/>
  <c r="DW22" i="138" s="1"/>
  <c r="DY22" i="138" s="1"/>
  <c r="FE22" i="138"/>
  <c r="FC23" i="138"/>
  <c r="FG23" i="138" s="1"/>
  <c r="CM49" i="134"/>
  <c r="G32" i="56" s="1"/>
  <c r="AU42" i="132"/>
  <c r="AU70" i="132" s="1"/>
  <c r="AU27" i="131" s="1"/>
  <c r="CK30" i="129"/>
  <c r="CG31" i="129"/>
  <c r="I8" i="45"/>
  <c r="E15" i="104"/>
  <c r="K11" i="122"/>
  <c r="G13" i="98" s="1"/>
  <c r="I13" i="98" s="1"/>
  <c r="I20" i="98"/>
  <c r="E20" i="119"/>
  <c r="E21" i="119" s="1"/>
  <c r="E36" i="114"/>
  <c r="E21" i="110"/>
  <c r="E8" i="107"/>
  <c r="E10" i="107" s="1"/>
  <c r="E21" i="107" s="1"/>
  <c r="E22" i="106"/>
  <c r="E13" i="102"/>
  <c r="AC13" i="102" s="1"/>
  <c r="I62" i="95"/>
  <c r="I37" i="94"/>
  <c r="G42" i="100"/>
  <c r="G9" i="3"/>
  <c r="G459" i="1" s="1"/>
  <c r="K9" i="83"/>
  <c r="G15" i="3"/>
  <c r="G633" i="1" s="1"/>
  <c r="K15" i="83"/>
  <c r="Q20" i="27"/>
  <c r="S20" i="27" s="1"/>
  <c r="Q18" i="27"/>
  <c r="S18" i="27" s="1"/>
  <c r="Q21" i="27"/>
  <c r="S21" i="27" s="1"/>
  <c r="AY13" i="145"/>
  <c r="I14" i="62"/>
  <c r="J18" i="57" s="1"/>
  <c r="I14" i="63"/>
  <c r="J17" i="57" s="1"/>
  <c r="I14" i="61"/>
  <c r="J19" i="57" s="1"/>
  <c r="E17" i="93"/>
  <c r="AY22" i="146"/>
  <c r="BE36" i="99"/>
  <c r="BE8" i="144"/>
  <c r="AU8" i="88" s="1"/>
  <c r="AY8" i="88" s="1"/>
  <c r="O11" i="144"/>
  <c r="AA13" i="144"/>
  <c r="I20" i="144"/>
  <c r="AW20" i="144"/>
  <c r="AO54" i="99" s="1"/>
  <c r="AI21" i="144"/>
  <c r="U22" i="144"/>
  <c r="I57" i="99"/>
  <c r="K23" i="3" s="1"/>
  <c r="G867" i="1" s="1"/>
  <c r="AU23" i="144"/>
  <c r="AG24" i="144"/>
  <c r="AA59" i="99"/>
  <c r="AS26" i="144"/>
  <c r="BY10" i="81"/>
  <c r="CC10" i="81" s="1"/>
  <c r="BM10" i="84"/>
  <c r="BY10" i="82"/>
  <c r="CC10" i="82" s="1"/>
  <c r="BM10" i="83"/>
  <c r="BA15" i="81"/>
  <c r="BE15" i="81" s="1"/>
  <c r="AS15" i="83"/>
  <c r="AS15" i="84"/>
  <c r="BA15" i="82"/>
  <c r="BE15" i="82" s="1"/>
  <c r="CW16" i="82"/>
  <c r="DA16" i="82" s="1"/>
  <c r="CW16" i="81"/>
  <c r="DA16" i="81" s="1"/>
  <c r="CG16" i="83"/>
  <c r="CK16" i="83" s="1"/>
  <c r="CO16" i="83" s="1"/>
  <c r="CG16" i="84"/>
  <c r="I8" i="89"/>
  <c r="O15" i="92"/>
  <c r="I15" i="92"/>
  <c r="I21" i="90"/>
  <c r="DC10" i="138"/>
  <c r="DA11" i="138"/>
  <c r="DE11" i="138" s="1"/>
  <c r="DG11" i="138" s="1"/>
  <c r="CY12" i="138"/>
  <c r="DE12" i="138" s="1"/>
  <c r="DG12" i="138" s="1"/>
  <c r="EM12" i="138"/>
  <c r="AK13" i="138"/>
  <c r="AM13" i="138" s="1"/>
  <c r="EK13" i="138"/>
  <c r="EO13" i="138" s="1"/>
  <c r="EQ13" i="138" s="1"/>
  <c r="EI14" i="138"/>
  <c r="S18" i="138"/>
  <c r="U18" i="138" s="1"/>
  <c r="DQ23" i="138"/>
  <c r="FE23" i="138"/>
  <c r="Q38" i="50"/>
  <c r="Y38" i="50" s="1"/>
  <c r="CK27" i="129"/>
  <c r="CI31" i="129"/>
  <c r="I8" i="44"/>
  <c r="E16" i="104"/>
  <c r="I33" i="126"/>
  <c r="E15" i="116" s="1"/>
  <c r="E16" i="116" s="1"/>
  <c r="G22" i="116" s="1"/>
  <c r="E56" i="98" s="1"/>
  <c r="I28" i="98"/>
  <c r="E19" i="114"/>
  <c r="G8" i="105"/>
  <c r="E22" i="104"/>
  <c r="E14" i="102"/>
  <c r="I76" i="95"/>
  <c r="I77" i="95"/>
  <c r="I23" i="100"/>
  <c r="I31" i="100"/>
  <c r="AS8" i="146"/>
  <c r="I54" i="99"/>
  <c r="K42" i="100"/>
  <c r="K23" i="100"/>
  <c r="K31" i="100"/>
  <c r="AS21" i="146"/>
  <c r="O48" i="99"/>
  <c r="U26" i="99"/>
  <c r="AM53" i="99"/>
  <c r="DS23" i="138"/>
  <c r="AE88" i="134"/>
  <c r="CK9" i="129"/>
  <c r="BY31" i="129"/>
  <c r="CK28" i="129"/>
  <c r="M8" i="43"/>
  <c r="I50" i="126"/>
  <c r="I14" i="98"/>
  <c r="I36" i="98"/>
  <c r="E23" i="118"/>
  <c r="Y30" i="102"/>
  <c r="Y28" i="102"/>
  <c r="I20" i="101"/>
  <c r="BQ17" i="80"/>
  <c r="BU17" i="80" s="1"/>
  <c r="BQ17" i="85"/>
  <c r="CK17" i="79" s="1"/>
  <c r="AQ25" i="145"/>
  <c r="AS25" i="145" s="1"/>
  <c r="AA10" i="144"/>
  <c r="BE16" i="99"/>
  <c r="CM16" i="83" s="1"/>
  <c r="AG34" i="99"/>
  <c r="AM15" i="144"/>
  <c r="AU15" i="91" s="1"/>
  <c r="AU25" i="145"/>
  <c r="AY25" i="145" s="1"/>
  <c r="BC14" i="144"/>
  <c r="BA48" i="99" s="1"/>
  <c r="I23" i="144"/>
  <c r="E18" i="82"/>
  <c r="I18" i="82" s="1"/>
  <c r="E18" i="81"/>
  <c r="I18" i="81" s="1"/>
  <c r="E18" i="83"/>
  <c r="E18" i="84"/>
  <c r="BE22" i="99"/>
  <c r="CM22" i="83" s="1"/>
  <c r="AU9" i="144"/>
  <c r="AI28" i="143"/>
  <c r="DU23" i="138"/>
  <c r="G16" i="56"/>
  <c r="E15" i="105"/>
  <c r="I15" i="105" s="1"/>
  <c r="K15" i="105" s="1"/>
  <c r="CM73" i="134"/>
  <c r="E8" i="111" s="1"/>
  <c r="E11" i="111" s="1"/>
  <c r="E14" i="12" s="1"/>
  <c r="CE26" i="132"/>
  <c r="CE70" i="132" s="1"/>
  <c r="CE27" i="131" s="1"/>
  <c r="BC70" i="132"/>
  <c r="BC27" i="131" s="1"/>
  <c r="AA17" i="130"/>
  <c r="CK12" i="129"/>
  <c r="M8" i="42"/>
  <c r="AA49" i="127"/>
  <c r="E43" i="117" s="1"/>
  <c r="W35" i="124"/>
  <c r="I21" i="98"/>
  <c r="E23" i="119"/>
  <c r="E24" i="119" s="1"/>
  <c r="E26" i="119" s="1"/>
  <c r="E28" i="119" s="1"/>
  <c r="E32" i="119" s="1"/>
  <c r="E42" i="94" s="1"/>
  <c r="G42" i="94" s="1"/>
  <c r="E13" i="113"/>
  <c r="E30" i="113"/>
  <c r="E79" i="113"/>
  <c r="E43" i="104"/>
  <c r="E15" i="102"/>
  <c r="K15" i="102" s="1"/>
  <c r="K26" i="102" s="1"/>
  <c r="S26" i="102"/>
  <c r="I12" i="101"/>
  <c r="E46" i="100"/>
  <c r="E21" i="100"/>
  <c r="E30" i="100"/>
  <c r="E20" i="100"/>
  <c r="E19" i="100"/>
  <c r="G21" i="3"/>
  <c r="G807" i="1" s="1"/>
  <c r="K21" i="83"/>
  <c r="G31" i="100"/>
  <c r="BA16" i="80"/>
  <c r="BA16" i="85"/>
  <c r="BS16" i="79" s="1"/>
  <c r="Q16" i="47" s="1"/>
  <c r="E18" i="80"/>
  <c r="I18" i="80" s="1"/>
  <c r="E18" i="85"/>
  <c r="Q18" i="79" s="1"/>
  <c r="BA14" i="144"/>
  <c r="AS28" i="99"/>
  <c r="AY44" i="99"/>
  <c r="AK21" i="144"/>
  <c r="Q55" i="99" s="1"/>
  <c r="BE9" i="146"/>
  <c r="AS21" i="99"/>
  <c r="BS21" i="83" s="1"/>
  <c r="AW25" i="145"/>
  <c r="AY47" i="99"/>
  <c r="AO18" i="144"/>
  <c r="I26" i="144"/>
  <c r="E23" i="87" s="1"/>
  <c r="AI14" i="142"/>
  <c r="CY14" i="138"/>
  <c r="S40" i="147"/>
  <c r="I13" i="64" s="1"/>
  <c r="I16" i="57" s="1"/>
  <c r="U32" i="99"/>
  <c r="U41" i="99"/>
  <c r="I9" i="144"/>
  <c r="U11" i="144"/>
  <c r="AG13" i="144"/>
  <c r="AM59" i="99"/>
  <c r="AI23" i="142"/>
  <c r="E16" i="91" s="1"/>
  <c r="AK16" i="138"/>
  <c r="AM16" i="138" s="1"/>
  <c r="G8" i="56"/>
  <c r="E8" i="105"/>
  <c r="I8" i="20"/>
  <c r="E22" i="78"/>
  <c r="E25" i="78" s="1"/>
  <c r="AA27" i="130"/>
  <c r="CK18" i="129"/>
  <c r="I9" i="50"/>
  <c r="G9" i="50"/>
  <c r="G64" i="50" s="1"/>
  <c r="M8" i="41"/>
  <c r="I29" i="98"/>
  <c r="E25" i="119"/>
  <c r="E27" i="119" s="1"/>
  <c r="E31" i="119" s="1"/>
  <c r="E87" i="95" s="1"/>
  <c r="G87" i="95" s="1"/>
  <c r="E25" i="118"/>
  <c r="E16" i="102"/>
  <c r="M16" i="102" s="1"/>
  <c r="G15" i="100"/>
  <c r="G35" i="100" s="1"/>
  <c r="G36" i="100" s="1"/>
  <c r="I44" i="100"/>
  <c r="G14" i="3"/>
  <c r="G604" i="1" s="1"/>
  <c r="K14" i="83"/>
  <c r="G18" i="3"/>
  <c r="G720" i="1" s="1"/>
  <c r="K18" i="83"/>
  <c r="AM11" i="145"/>
  <c r="BC8" i="144"/>
  <c r="BA42" i="99" s="1"/>
  <c r="BE42" i="99" s="1"/>
  <c r="Q8" i="88" s="1"/>
  <c r="AG21" i="144"/>
  <c r="O14" i="88"/>
  <c r="I14" i="88"/>
  <c r="AM50" i="99"/>
  <c r="AS14" i="146"/>
  <c r="AG27" i="99"/>
  <c r="AQ12" i="144"/>
  <c r="AC46" i="99" s="1"/>
  <c r="U25" i="144"/>
  <c r="O11" i="142"/>
  <c r="AO11" i="142" s="1"/>
  <c r="E9" i="88" s="1"/>
  <c r="U19" i="99"/>
  <c r="AE19" i="83" s="1"/>
  <c r="AY12" i="145"/>
  <c r="U39" i="99"/>
  <c r="O54" i="99"/>
  <c r="AS14" i="99"/>
  <c r="BS14" i="83" s="1"/>
  <c r="AM19" i="146"/>
  <c r="AS34" i="99"/>
  <c r="AM23" i="145"/>
  <c r="AW9" i="144"/>
  <c r="AO43" i="99" s="1"/>
  <c r="AU12" i="144"/>
  <c r="BC20" i="144"/>
  <c r="BA54" i="99" s="1"/>
  <c r="BA23" i="144"/>
  <c r="CY15" i="138"/>
  <c r="DE15" i="138" s="1"/>
  <c r="DG15" i="138" s="1"/>
  <c r="AM12" i="146"/>
  <c r="AS27" i="99"/>
  <c r="AS17" i="145"/>
  <c r="AM26" i="145"/>
  <c r="I49" i="99"/>
  <c r="AY53" i="99"/>
  <c r="O23" i="144"/>
  <c r="AA25" i="144"/>
  <c r="AM14" i="142"/>
  <c r="AO25" i="142"/>
  <c r="E19" i="88" s="1"/>
  <c r="CY16" i="138"/>
  <c r="DE16" i="138" s="1"/>
  <c r="DG16" i="138" s="1"/>
  <c r="AK17" i="138"/>
  <c r="AM17" i="138" s="1"/>
  <c r="BG66" i="52"/>
  <c r="Q66" i="52"/>
  <c r="BC66" i="52"/>
  <c r="AS66" i="52"/>
  <c r="CG66" i="52"/>
  <c r="AM66" i="52"/>
  <c r="BW66" i="52"/>
  <c r="AI66" i="52"/>
  <c r="BQ66" i="52"/>
  <c r="AC66" i="52"/>
  <c r="BM66" i="52"/>
  <c r="Y66" i="52"/>
  <c r="BG26" i="131"/>
  <c r="BG27" i="131" s="1"/>
  <c r="I8" i="21"/>
  <c r="E23" i="78"/>
  <c r="I8" i="27"/>
  <c r="E28" i="105"/>
  <c r="I28" i="105" s="1"/>
  <c r="K28" i="105" s="1"/>
  <c r="AA37" i="130"/>
  <c r="CK21" i="129"/>
  <c r="O50" i="126"/>
  <c r="E72" i="114"/>
  <c r="E10" i="105"/>
  <c r="E30" i="105"/>
  <c r="E17" i="102"/>
  <c r="O17" i="102" s="1"/>
  <c r="O28" i="102" s="1"/>
  <c r="I19" i="95"/>
  <c r="I17" i="95"/>
  <c r="I64" i="95"/>
  <c r="I65" i="95"/>
  <c r="I39" i="94"/>
  <c r="I40" i="94"/>
  <c r="I15" i="100"/>
  <c r="I35" i="100" s="1"/>
  <c r="I36" i="100" s="1"/>
  <c r="G8" i="3"/>
  <c r="G430" i="1" s="1"/>
  <c r="K8" i="83"/>
  <c r="K44" i="100"/>
  <c r="K33" i="100"/>
  <c r="AK10" i="48"/>
  <c r="AK8" i="48"/>
  <c r="AK13" i="48"/>
  <c r="AK11" i="48"/>
  <c r="I10" i="60"/>
  <c r="F20" i="57" s="1"/>
  <c r="I12" i="61"/>
  <c r="H19" i="57" s="1"/>
  <c r="I12" i="63"/>
  <c r="H17" i="57" s="1"/>
  <c r="I12" i="62"/>
  <c r="H18" i="57" s="1"/>
  <c r="E15" i="93"/>
  <c r="BE10" i="99"/>
  <c r="CM10" i="83" s="1"/>
  <c r="AK15" i="85"/>
  <c r="BA15" i="79" s="1"/>
  <c r="AK15" i="80"/>
  <c r="I13" i="63"/>
  <c r="I17" i="57" s="1"/>
  <c r="I13" i="61"/>
  <c r="I19" i="57" s="1"/>
  <c r="I13" i="62"/>
  <c r="I18" i="57" s="1"/>
  <c r="E16" i="93"/>
  <c r="AY9" i="146"/>
  <c r="U20" i="99"/>
  <c r="AE20" i="83" s="1"/>
  <c r="AS22" i="99"/>
  <c r="BS22" i="83" s="1"/>
  <c r="BE14" i="145"/>
  <c r="O45" i="99"/>
  <c r="U49" i="99"/>
  <c r="Q15" i="91" s="1"/>
  <c r="AW17" i="144"/>
  <c r="AO51" i="99" s="1"/>
  <c r="AS51" i="99" s="1"/>
  <c r="Q17" i="89" s="1"/>
  <c r="U19" i="144"/>
  <c r="AA56" i="99"/>
  <c r="AG60" i="99"/>
  <c r="E12" i="81"/>
  <c r="I12" i="81" s="1"/>
  <c r="E12" i="82"/>
  <c r="I12" i="82" s="1"/>
  <c r="E12" i="84"/>
  <c r="E12" i="83"/>
  <c r="BY16" i="81"/>
  <c r="CC16" i="81" s="1"/>
  <c r="BM16" i="84"/>
  <c r="BY16" i="82"/>
  <c r="CC16" i="82" s="1"/>
  <c r="BM16" i="83"/>
  <c r="E20" i="81"/>
  <c r="I20" i="81" s="1"/>
  <c r="E20" i="82"/>
  <c r="I20" i="82" s="1"/>
  <c r="E20" i="84"/>
  <c r="E20" i="83"/>
  <c r="E11" i="80"/>
  <c r="E11" i="85"/>
  <c r="AS15" i="99"/>
  <c r="BS15" i="83" s="1"/>
  <c r="AM20" i="146"/>
  <c r="BE23" i="146"/>
  <c r="AS35" i="99"/>
  <c r="AM24" i="145"/>
  <c r="AQ9" i="144"/>
  <c r="AC43" i="99" s="1"/>
  <c r="AG43" i="99" s="1"/>
  <c r="Q9" i="90" s="1"/>
  <c r="BC11" i="144"/>
  <c r="BA45" i="99" s="1"/>
  <c r="AY17" i="144"/>
  <c r="AU17" i="89" s="1"/>
  <c r="AY17" i="89" s="1"/>
  <c r="AY15" i="146"/>
  <c r="BE16" i="146"/>
  <c r="BE29" i="99"/>
  <c r="AM17" i="145"/>
  <c r="AS18" i="145"/>
  <c r="AY19" i="145"/>
  <c r="BE20" i="145"/>
  <c r="AA42" i="99"/>
  <c r="AS9" i="144"/>
  <c r="AU9" i="90" s="1"/>
  <c r="AY9" i="90" s="1"/>
  <c r="AO15" i="144"/>
  <c r="AA16" i="144"/>
  <c r="O51" i="99"/>
  <c r="AM18" i="144"/>
  <c r="AU18" i="91" s="1"/>
  <c r="AY18" i="91" s="1"/>
  <c r="AW23" i="144"/>
  <c r="AO57" i="99" s="1"/>
  <c r="I60" i="99"/>
  <c r="K25" i="3" s="1"/>
  <c r="G925" i="1" s="1"/>
  <c r="CW10" i="82"/>
  <c r="DA10" i="82" s="1"/>
  <c r="CW10" i="81"/>
  <c r="DA10" i="81" s="1"/>
  <c r="CG10" i="84"/>
  <c r="CG10" i="83"/>
  <c r="I8" i="88"/>
  <c r="I21" i="89"/>
  <c r="EM13" i="138"/>
  <c r="EK14" i="138"/>
  <c r="S19" i="138"/>
  <c r="U19" i="138" s="1"/>
  <c r="I12" i="64"/>
  <c r="H16" i="57" s="1"/>
  <c r="I10" i="70"/>
  <c r="F10" i="57" s="1"/>
  <c r="K75" i="52" s="1"/>
  <c r="M75" i="52" s="1"/>
  <c r="I10" i="68"/>
  <c r="F12" i="57" s="1"/>
  <c r="K71" i="52" s="1"/>
  <c r="I10" i="65"/>
  <c r="F15" i="57" s="1"/>
  <c r="K65" i="52" s="1"/>
  <c r="I10" i="66"/>
  <c r="F14" i="57" s="1"/>
  <c r="I10" i="67"/>
  <c r="F13" i="57" s="1"/>
  <c r="I10" i="69"/>
  <c r="F11" i="57" s="1"/>
  <c r="AY8" i="146"/>
  <c r="E17" i="85"/>
  <c r="E17" i="80"/>
  <c r="AG20" i="99"/>
  <c r="AY20" i="83" s="1"/>
  <c r="AM10" i="145"/>
  <c r="AS11" i="145"/>
  <c r="BE13" i="145"/>
  <c r="AG40" i="99"/>
  <c r="U8" i="144"/>
  <c r="I43" i="99"/>
  <c r="AG10" i="144"/>
  <c r="AA45" i="99"/>
  <c r="AQ15" i="144"/>
  <c r="AC49" i="99" s="1"/>
  <c r="O17" i="144"/>
  <c r="BC17" i="144"/>
  <c r="BA51" i="99" s="1"/>
  <c r="AA19" i="144"/>
  <c r="BA20" i="144"/>
  <c r="AM56" i="99"/>
  <c r="AK24" i="144"/>
  <c r="Q58" i="99" s="1"/>
  <c r="AW26" i="144"/>
  <c r="AO60" i="99" s="1"/>
  <c r="AI18" i="143"/>
  <c r="DA13" i="138"/>
  <c r="DE13" i="138" s="1"/>
  <c r="DG13" i="138" s="1"/>
  <c r="EM14" i="138"/>
  <c r="AK15" i="138"/>
  <c r="AM15" i="138" s="1"/>
  <c r="EK15" i="138"/>
  <c r="S20" i="138"/>
  <c r="U20" i="138" s="1"/>
  <c r="Q44" i="147"/>
  <c r="E10" i="80"/>
  <c r="I10" i="80" s="1"/>
  <c r="E10" i="85"/>
  <c r="AG13" i="99"/>
  <c r="AY13" i="83" s="1"/>
  <c r="AS20" i="146"/>
  <c r="AY21" i="146"/>
  <c r="BE22" i="146"/>
  <c r="AG33" i="99"/>
  <c r="BE35" i="99"/>
  <c r="AS24" i="145"/>
  <c r="AI10" i="144"/>
  <c r="I46" i="99"/>
  <c r="AA48" i="99"/>
  <c r="AY50" i="99"/>
  <c r="AQ18" i="144"/>
  <c r="AC52" i="99" s="1"/>
  <c r="O20" i="144"/>
  <c r="AO21" i="144"/>
  <c r="AA22" i="144"/>
  <c r="O57" i="99"/>
  <c r="AM9" i="143"/>
  <c r="E17" i="81"/>
  <c r="I17" i="81" s="1"/>
  <c r="E17" i="83"/>
  <c r="I17" i="83" s="1"/>
  <c r="E17" i="84"/>
  <c r="E17" i="82"/>
  <c r="I17" i="82" s="1"/>
  <c r="AM25" i="142"/>
  <c r="E19" i="89" s="1"/>
  <c r="DC13" i="138"/>
  <c r="DA14" i="138"/>
  <c r="EM15" i="138"/>
  <c r="EK16" i="138"/>
  <c r="EO16" i="138" s="1"/>
  <c r="EQ16" i="138" s="1"/>
  <c r="EI17" i="138"/>
  <c r="EO17" i="138" s="1"/>
  <c r="EQ17" i="138" s="1"/>
  <c r="S21" i="138"/>
  <c r="U21" i="138" s="1"/>
  <c r="E24" i="135"/>
  <c r="M16" i="54"/>
  <c r="E19" i="86"/>
  <c r="E9" i="93"/>
  <c r="E24" i="93" s="1"/>
  <c r="G45" i="100"/>
  <c r="S44" i="147"/>
  <c r="O52" i="147"/>
  <c r="I11" i="60" s="1"/>
  <c r="G20" i="57" s="1"/>
  <c r="O62" i="147"/>
  <c r="AS13" i="146"/>
  <c r="AY14" i="146"/>
  <c r="BE15" i="146"/>
  <c r="I10" i="58"/>
  <c r="F23" i="57" s="1"/>
  <c r="K55" i="52" s="1"/>
  <c r="E23" i="80"/>
  <c r="E23" i="85"/>
  <c r="Q23" i="79" s="1"/>
  <c r="U25" i="99"/>
  <c r="AG26" i="99"/>
  <c r="BE28" i="99"/>
  <c r="AM16" i="145"/>
  <c r="AY18" i="145"/>
  <c r="BE19" i="145"/>
  <c r="AM42" i="99"/>
  <c r="AK10" i="144"/>
  <c r="Q44" i="99" s="1"/>
  <c r="I12" i="144"/>
  <c r="AW12" i="144"/>
  <c r="AO46" i="99" s="1"/>
  <c r="AI13" i="144"/>
  <c r="U14" i="144"/>
  <c r="AU15" i="144"/>
  <c r="AG16" i="144"/>
  <c r="AA51" i="99"/>
  <c r="AQ21" i="144"/>
  <c r="AC55" i="99" s="1"/>
  <c r="BC23" i="144"/>
  <c r="BA57" i="99" s="1"/>
  <c r="AO24" i="144"/>
  <c r="O60" i="99"/>
  <c r="BA26" i="144"/>
  <c r="AI16" i="143"/>
  <c r="AM18" i="143"/>
  <c r="AI26" i="143"/>
  <c r="AM28" i="143"/>
  <c r="AI12" i="142"/>
  <c r="E10" i="91" s="1"/>
  <c r="AK23" i="142"/>
  <c r="E16" i="90" s="1"/>
  <c r="FC8" i="138"/>
  <c r="FA9" i="138"/>
  <c r="EM16" i="138"/>
  <c r="EK17" i="138"/>
  <c r="EI18" i="138"/>
  <c r="EO18" i="138" s="1"/>
  <c r="EQ18" i="138" s="1"/>
  <c r="S22" i="138"/>
  <c r="U22" i="138" s="1"/>
  <c r="G9" i="135"/>
  <c r="G17" i="54"/>
  <c r="G20" i="54" s="1"/>
  <c r="G64" i="54" s="1"/>
  <c r="G66" i="54" s="1"/>
  <c r="M8" i="54"/>
  <c r="G19" i="54"/>
  <c r="AE48" i="132"/>
  <c r="AE70" i="132" s="1"/>
  <c r="E20" i="86"/>
  <c r="E25" i="86" s="1"/>
  <c r="E10" i="93"/>
  <c r="E25" i="93" s="1"/>
  <c r="U29" i="50" s="1"/>
  <c r="I10" i="64"/>
  <c r="F16" i="57" s="1"/>
  <c r="Q52" i="147"/>
  <c r="I12" i="60" s="1"/>
  <c r="H20" i="57" s="1"/>
  <c r="Q62" i="147"/>
  <c r="E16" i="80"/>
  <c r="I16" i="80" s="1"/>
  <c r="E16" i="85"/>
  <c r="AG19" i="99"/>
  <c r="AY19" i="83" s="1"/>
  <c r="AS20" i="99"/>
  <c r="BS20" i="83" s="1"/>
  <c r="BE21" i="99"/>
  <c r="CM21" i="83" s="1"/>
  <c r="AM9" i="145"/>
  <c r="AS10" i="145"/>
  <c r="AY11" i="145"/>
  <c r="BE12" i="145"/>
  <c r="U38" i="99"/>
  <c r="AG39" i="99"/>
  <c r="AS40" i="99"/>
  <c r="BC25" i="145"/>
  <c r="BE25" i="145" s="1"/>
  <c r="AA8" i="144"/>
  <c r="O43" i="99"/>
  <c r="BA9" i="144"/>
  <c r="AM45" i="99"/>
  <c r="AK13" i="144"/>
  <c r="Q47" i="99" s="1"/>
  <c r="I15" i="144"/>
  <c r="AW15" i="144"/>
  <c r="AO49" i="99" s="1"/>
  <c r="AI16" i="144"/>
  <c r="U17" i="144"/>
  <c r="I52" i="99"/>
  <c r="AU18" i="144"/>
  <c r="AG19" i="144"/>
  <c r="AA54" i="99"/>
  <c r="AY56" i="99"/>
  <c r="AQ24" i="144"/>
  <c r="AC58" i="99" s="1"/>
  <c r="O26" i="144"/>
  <c r="BC26" i="144"/>
  <c r="BA60" i="99" s="1"/>
  <c r="AK16" i="143"/>
  <c r="E14" i="81"/>
  <c r="I14" i="81" s="1"/>
  <c r="E14" i="84"/>
  <c r="E14" i="82"/>
  <c r="I14" i="82" s="1"/>
  <c r="E14" i="83"/>
  <c r="I14" i="83" s="1"/>
  <c r="M14" i="83" s="1"/>
  <c r="AK26" i="143"/>
  <c r="AK12" i="142"/>
  <c r="E10" i="90" s="1"/>
  <c r="I12" i="92"/>
  <c r="AI21" i="142"/>
  <c r="E15" i="91" s="1"/>
  <c r="AM23" i="142"/>
  <c r="E16" i="89" s="1"/>
  <c r="I20" i="92"/>
  <c r="FE8" i="138"/>
  <c r="FC9" i="138"/>
  <c r="FA10" i="138"/>
  <c r="FG10" i="138" s="1"/>
  <c r="FI10" i="138" s="1"/>
  <c r="EM17" i="138"/>
  <c r="AK18" i="138"/>
  <c r="AM18" i="138" s="1"/>
  <c r="EK18" i="138"/>
  <c r="EI19" i="138"/>
  <c r="EO19" i="138" s="1"/>
  <c r="EQ19" i="138" s="1"/>
  <c r="I10" i="135"/>
  <c r="M9" i="56"/>
  <c r="I20" i="56"/>
  <c r="I18" i="56"/>
  <c r="I19" i="56"/>
  <c r="AM69" i="133"/>
  <c r="AM27" i="131" s="1"/>
  <c r="AM67" i="52"/>
  <c r="BG67" i="52"/>
  <c r="Q67" i="52"/>
  <c r="AC67" i="52"/>
  <c r="CG67" i="52"/>
  <c r="Y67" i="52"/>
  <c r="BW67" i="52"/>
  <c r="BQ67" i="52"/>
  <c r="BM67" i="52"/>
  <c r="BC67" i="52"/>
  <c r="AS67" i="52"/>
  <c r="AI67" i="52"/>
  <c r="I43" i="50"/>
  <c r="G43" i="50"/>
  <c r="I8" i="19"/>
  <c r="E24" i="78"/>
  <c r="M8" i="26"/>
  <c r="AA47" i="130"/>
  <c r="M8" i="39"/>
  <c r="E66" i="116"/>
  <c r="E67" i="116" s="1"/>
  <c r="G68" i="116" s="1"/>
  <c r="AA13" i="125"/>
  <c r="E18" i="114" s="1"/>
  <c r="I24" i="98"/>
  <c r="E84" i="115"/>
  <c r="E85" i="115"/>
  <c r="G10" i="105"/>
  <c r="E14" i="104"/>
  <c r="K15" i="100"/>
  <c r="K25" i="100"/>
  <c r="I45" i="100"/>
  <c r="BE10" i="146"/>
  <c r="I10" i="92"/>
  <c r="AO12" i="144"/>
  <c r="M31" i="100"/>
  <c r="M23" i="100"/>
  <c r="BY15" i="81"/>
  <c r="CC15" i="81" s="1"/>
  <c r="BM15" i="84"/>
  <c r="BY15" i="82"/>
  <c r="CC15" i="82" s="1"/>
  <c r="BM15" i="83"/>
  <c r="O19" i="91"/>
  <c r="I19" i="91"/>
  <c r="S62" i="147"/>
  <c r="BA20" i="80"/>
  <c r="BA20" i="85"/>
  <c r="BS20" i="79" s="1"/>
  <c r="Q20" i="47" s="1"/>
  <c r="AK16" i="144"/>
  <c r="Q50" i="99" s="1"/>
  <c r="K21" i="3"/>
  <c r="G809" i="1" s="1"/>
  <c r="Q21" i="92"/>
  <c r="AE25" i="144"/>
  <c r="AU59" i="99" s="1"/>
  <c r="AY59" i="99" s="1"/>
  <c r="E13" i="81"/>
  <c r="I13" i="81" s="1"/>
  <c r="E13" i="82"/>
  <c r="I13" i="82" s="1"/>
  <c r="E13" i="83"/>
  <c r="E13" i="84"/>
  <c r="AI24" i="143"/>
  <c r="AM12" i="142"/>
  <c r="E10" i="89" s="1"/>
  <c r="AO23" i="142"/>
  <c r="E16" i="88" s="1"/>
  <c r="I9" i="54"/>
  <c r="G9" i="105"/>
  <c r="I9" i="105" s="1"/>
  <c r="K9" i="105" s="1"/>
  <c r="E17" i="12"/>
  <c r="E42" i="117"/>
  <c r="AQ26" i="132"/>
  <c r="AQ70" i="132" s="1"/>
  <c r="AQ27" i="131" s="1"/>
  <c r="CG68" i="52"/>
  <c r="AM68" i="52"/>
  <c r="BG68" i="52"/>
  <c r="BC68" i="52"/>
  <c r="AS68" i="52"/>
  <c r="AI68" i="52"/>
  <c r="AC68" i="52"/>
  <c r="BW68" i="52"/>
  <c r="Y68" i="52"/>
  <c r="BQ68" i="52"/>
  <c r="Q68" i="52"/>
  <c r="BM68" i="52"/>
  <c r="G44" i="50"/>
  <c r="G30" i="105"/>
  <c r="M8" i="18"/>
  <c r="AA57" i="130"/>
  <c r="AA75" i="130"/>
  <c r="G14" i="128"/>
  <c r="G50" i="128" s="1"/>
  <c r="M8" i="38"/>
  <c r="E8" i="117"/>
  <c r="E56" i="117"/>
  <c r="E19" i="102"/>
  <c r="AE19" i="102" s="1"/>
  <c r="E37" i="100"/>
  <c r="E41" i="100" s="1"/>
  <c r="G13" i="3"/>
  <c r="G575" i="1" s="1"/>
  <c r="K13" i="83"/>
  <c r="Q18" i="15"/>
  <c r="Q20" i="15"/>
  <c r="Q17" i="15"/>
  <c r="S17" i="15" s="1"/>
  <c r="U14" i="80"/>
  <c r="Y14" i="80" s="1"/>
  <c r="U14" i="85"/>
  <c r="AI14" i="79" s="1"/>
  <c r="M14" i="47" s="1"/>
  <c r="E14" i="87"/>
  <c r="AU14" i="92"/>
  <c r="AC17" i="48"/>
  <c r="E54" i="100"/>
  <c r="E8" i="2" s="1"/>
  <c r="G951" i="1" s="1"/>
  <c r="BE23" i="99"/>
  <c r="CM23" i="83" s="1"/>
  <c r="AS12" i="145"/>
  <c r="U40" i="99"/>
  <c r="O8" i="144"/>
  <c r="AM47" i="99"/>
  <c r="I17" i="144"/>
  <c r="AU20" i="144"/>
  <c r="O21" i="91"/>
  <c r="I21" i="91"/>
  <c r="E24" i="86"/>
  <c r="U33" i="99"/>
  <c r="AK18" i="144"/>
  <c r="Q52" i="99" s="1"/>
  <c r="U52" i="99" s="1"/>
  <c r="Q18" i="91" s="1"/>
  <c r="I11" i="64"/>
  <c r="G16" i="57" s="1"/>
  <c r="AS8" i="99"/>
  <c r="BS8" i="83" s="1"/>
  <c r="AM13" i="146"/>
  <c r="O14" i="144"/>
  <c r="BA17" i="144"/>
  <c r="AI24" i="144"/>
  <c r="AU26" i="144"/>
  <c r="EI15" i="138"/>
  <c r="EO15" i="138" s="1"/>
  <c r="EQ15" i="138" s="1"/>
  <c r="G25" i="100"/>
  <c r="G33" i="100"/>
  <c r="I11" i="67"/>
  <c r="G13" i="57" s="1"/>
  <c r="I11" i="68"/>
  <c r="G12" i="57" s="1"/>
  <c r="E21" i="86"/>
  <c r="E26" i="86" s="1"/>
  <c r="K49" i="100"/>
  <c r="K45" i="100"/>
  <c r="E11" i="93"/>
  <c r="E26" i="93" s="1"/>
  <c r="S52" i="147"/>
  <c r="I13" i="60" s="1"/>
  <c r="I20" i="57" s="1"/>
  <c r="E9" i="80"/>
  <c r="E9" i="85"/>
  <c r="U18" i="80"/>
  <c r="Y18" i="80" s="1"/>
  <c r="U18" i="85"/>
  <c r="AI18" i="79" s="1"/>
  <c r="M18" i="47" s="1"/>
  <c r="AK19" i="80"/>
  <c r="AO19" i="80" s="1"/>
  <c r="AK19" i="85"/>
  <c r="BA19" i="79" s="1"/>
  <c r="BQ21" i="80"/>
  <c r="BU21" i="80" s="1"/>
  <c r="BQ21" i="85"/>
  <c r="CK21" i="79" s="1"/>
  <c r="BC9" i="144"/>
  <c r="BA43" i="99" s="1"/>
  <c r="AO10" i="144"/>
  <c r="BA12" i="144"/>
  <c r="E18" i="87"/>
  <c r="AU18" i="92"/>
  <c r="AW18" i="144"/>
  <c r="AO52" i="99" s="1"/>
  <c r="AI19" i="144"/>
  <c r="AU21" i="144"/>
  <c r="AM16" i="143"/>
  <c r="AM26" i="143"/>
  <c r="I11" i="92"/>
  <c r="AK21" i="142"/>
  <c r="E15" i="90" s="1"/>
  <c r="DC16" i="138"/>
  <c r="K11" i="135"/>
  <c r="I33" i="100"/>
  <c r="I12" i="68"/>
  <c r="H12" i="57" s="1"/>
  <c r="I12" i="67"/>
  <c r="H13" i="57" s="1"/>
  <c r="K9" i="52" s="1"/>
  <c r="M9" i="52" s="1"/>
  <c r="E8" i="108"/>
  <c r="E10" i="108" s="1"/>
  <c r="E21" i="108" s="1"/>
  <c r="I8" i="100"/>
  <c r="E21" i="109"/>
  <c r="O29" i="147"/>
  <c r="Q28" i="18"/>
  <c r="Q18" i="18"/>
  <c r="Q20" i="18"/>
  <c r="E22" i="86"/>
  <c r="E27" i="86" s="1"/>
  <c r="E12" i="93"/>
  <c r="E27" i="93" s="1"/>
  <c r="U30" i="54" s="1"/>
  <c r="M45" i="100"/>
  <c r="M49" i="100"/>
  <c r="U52" i="147"/>
  <c r="I14" i="60" s="1"/>
  <c r="J20" i="57" s="1"/>
  <c r="E22" i="85"/>
  <c r="E22" i="80"/>
  <c r="I22" i="80" s="1"/>
  <c r="U24" i="99"/>
  <c r="AG25" i="99"/>
  <c r="AS26" i="99"/>
  <c r="BE27" i="99"/>
  <c r="AM15" i="145"/>
  <c r="AS16" i="145"/>
  <c r="AY17" i="145"/>
  <c r="BE18" i="145"/>
  <c r="AS26" i="145"/>
  <c r="AY42" i="99"/>
  <c r="AQ10" i="144"/>
  <c r="AC44" i="99" s="1"/>
  <c r="O12" i="144"/>
  <c r="BC12" i="144"/>
  <c r="BA46" i="99" s="1"/>
  <c r="AO13" i="144"/>
  <c r="AA14" i="144"/>
  <c r="O49" i="99"/>
  <c r="BA15" i="144"/>
  <c r="AM51" i="99"/>
  <c r="AK19" i="144"/>
  <c r="Q53" i="99" s="1"/>
  <c r="I21" i="144"/>
  <c r="AW21" i="144"/>
  <c r="AO55" i="99" s="1"/>
  <c r="AI22" i="144"/>
  <c r="U23" i="144"/>
  <c r="I58" i="99"/>
  <c r="AU24" i="144"/>
  <c r="AA60" i="99"/>
  <c r="E8" i="83"/>
  <c r="E8" i="84"/>
  <c r="E8" i="82"/>
  <c r="I8" i="82" s="1"/>
  <c r="E8" i="81"/>
  <c r="I8" i="81" s="1"/>
  <c r="AO16" i="143"/>
  <c r="AK24" i="143"/>
  <c r="AO26" i="143"/>
  <c r="AO12" i="142"/>
  <c r="E10" i="88" s="1"/>
  <c r="AM21" i="142"/>
  <c r="E15" i="89" s="1"/>
  <c r="I18" i="92"/>
  <c r="DC17" i="138"/>
  <c r="M12" i="135"/>
  <c r="I122" i="11"/>
  <c r="G122" i="11"/>
  <c r="M8" i="17"/>
  <c r="AA67" i="130"/>
  <c r="M8" i="13"/>
  <c r="AA85" i="130"/>
  <c r="CK16" i="129"/>
  <c r="M8" i="25"/>
  <c r="AA33" i="127"/>
  <c r="E18" i="117" s="1"/>
  <c r="E20" i="117" s="1"/>
  <c r="E21" i="117" s="1"/>
  <c r="G26" i="117" s="1"/>
  <c r="I16" i="98"/>
  <c r="E10" i="117"/>
  <c r="E148" i="113"/>
  <c r="E18" i="109"/>
  <c r="E11" i="105"/>
  <c r="I32" i="95"/>
  <c r="I34" i="95"/>
  <c r="I31" i="95"/>
  <c r="I33" i="95"/>
  <c r="E14" i="100"/>
  <c r="E12" i="100"/>
  <c r="I17" i="99"/>
  <c r="G25" i="3"/>
  <c r="G923" i="1" s="1"/>
  <c r="K23" i="83"/>
  <c r="AC17" i="81"/>
  <c r="AG17" i="81" s="1"/>
  <c r="AC17" i="82"/>
  <c r="AG17" i="82" s="1"/>
  <c r="Y17" i="83"/>
  <c r="AC17" i="83" s="1"/>
  <c r="AG17" i="83" s="1"/>
  <c r="Y17" i="84"/>
  <c r="BY18" i="82"/>
  <c r="CC18" i="82" s="1"/>
  <c r="BY18" i="81"/>
  <c r="CC18" i="81" s="1"/>
  <c r="BM18" i="83"/>
  <c r="BM18" i="84"/>
  <c r="E21" i="83"/>
  <c r="E21" i="84"/>
  <c r="E21" i="81"/>
  <c r="I21" i="81" s="1"/>
  <c r="E21" i="82"/>
  <c r="I21" i="82" s="1"/>
  <c r="O15" i="88"/>
  <c r="I15" i="88"/>
  <c r="EK21" i="138"/>
  <c r="EO21" i="138" s="1"/>
  <c r="EQ21" i="138" s="1"/>
  <c r="Q38" i="25"/>
  <c r="Q18" i="25"/>
  <c r="Q35" i="24"/>
  <c r="Q14" i="19"/>
  <c r="Q83" i="25"/>
  <c r="Q70" i="25"/>
  <c r="Q37" i="24"/>
  <c r="Q28" i="24"/>
  <c r="Q24" i="24"/>
  <c r="Q8" i="24"/>
  <c r="Q40" i="25"/>
  <c r="Q44" i="25"/>
  <c r="Q87" i="25"/>
  <c r="Q78" i="25"/>
  <c r="Q32" i="24"/>
  <c r="Q23" i="24"/>
  <c r="Q19" i="24"/>
  <c r="Q15" i="24"/>
  <c r="Q11" i="24"/>
  <c r="Q36" i="24"/>
  <c r="Q69" i="25"/>
  <c r="Q39" i="25"/>
  <c r="Q73" i="25"/>
  <c r="Q86" i="25"/>
  <c r="Q77" i="25"/>
  <c r="Q18" i="24"/>
  <c r="Q14" i="24"/>
  <c r="Q26" i="24"/>
  <c r="Q10" i="24"/>
  <c r="Q30" i="24"/>
  <c r="Q85" i="25"/>
  <c r="Q20" i="25"/>
  <c r="Q46" i="25"/>
  <c r="Q21" i="24"/>
  <c r="Q89" i="25"/>
  <c r="Q80" i="25"/>
  <c r="Q71" i="25"/>
  <c r="Q25" i="24"/>
  <c r="Q17" i="24"/>
  <c r="Q84" i="25"/>
  <c r="Q75" i="25"/>
  <c r="Q88" i="25"/>
  <c r="Q79" i="25"/>
  <c r="Q41" i="25"/>
  <c r="Q28" i="25"/>
  <c r="Q37" i="25"/>
  <c r="Q34" i="25"/>
  <c r="Q33" i="25"/>
  <c r="Q30" i="25"/>
  <c r="Q9" i="20"/>
  <c r="Q8" i="20"/>
  <c r="Q11" i="20"/>
  <c r="Q10" i="20"/>
  <c r="E12" i="74"/>
  <c r="E18" i="102"/>
  <c r="AC18" i="102" s="1"/>
  <c r="AC28" i="102" s="1"/>
  <c r="M8" i="16"/>
  <c r="BY26" i="129"/>
  <c r="AA13" i="128"/>
  <c r="E13" i="104" s="1"/>
  <c r="I8" i="36"/>
  <c r="E24" i="104"/>
  <c r="I8" i="23"/>
  <c r="E33" i="104"/>
  <c r="AA36" i="123"/>
  <c r="E21" i="112" s="1"/>
  <c r="E22" i="112" s="1"/>
  <c r="G26" i="112" s="1"/>
  <c r="E38" i="96" s="1"/>
  <c r="E23" i="112"/>
  <c r="E19" i="109"/>
  <c r="G11" i="105"/>
  <c r="E26" i="104"/>
  <c r="G8" i="100"/>
  <c r="I37" i="100"/>
  <c r="AG11" i="99"/>
  <c r="AY11" i="83" s="1"/>
  <c r="AA46" i="99"/>
  <c r="BC18" i="144"/>
  <c r="BA52" i="99" s="1"/>
  <c r="BE52" i="99" s="1"/>
  <c r="Q18" i="88" s="1"/>
  <c r="M32" i="54"/>
  <c r="CM45" i="133"/>
  <c r="M71" i="52"/>
  <c r="M47" i="50"/>
  <c r="M8" i="15"/>
  <c r="M8" i="14"/>
  <c r="M15" i="14" s="1"/>
  <c r="E30" i="10" s="1"/>
  <c r="I15" i="14"/>
  <c r="CK13" i="129"/>
  <c r="I8" i="35"/>
  <c r="E25" i="104"/>
  <c r="I9" i="25"/>
  <c r="M9" i="25" s="1"/>
  <c r="E34" i="104"/>
  <c r="I31" i="98"/>
  <c r="E57" i="116"/>
  <c r="E58" i="116" s="1"/>
  <c r="G60" i="116" s="1"/>
  <c r="E77" i="98" s="1"/>
  <c r="E76" i="114"/>
  <c r="E20" i="109"/>
  <c r="G32" i="96"/>
  <c r="G8" i="96"/>
  <c r="E32" i="105"/>
  <c r="O30" i="102"/>
  <c r="K37" i="100"/>
  <c r="AG50" i="99"/>
  <c r="Q16" i="90" s="1"/>
  <c r="AG24" i="99"/>
  <c r="AS15" i="145"/>
  <c r="AY26" i="145"/>
  <c r="AW10" i="144"/>
  <c r="AO44" i="99" s="1"/>
  <c r="U12" i="144"/>
  <c r="AU13" i="144"/>
  <c r="AG14" i="144"/>
  <c r="AA49" i="99"/>
  <c r="AS16" i="144"/>
  <c r="AU16" i="90" s="1"/>
  <c r="AY16" i="90" s="1"/>
  <c r="AY51" i="99"/>
  <c r="BE18" i="144"/>
  <c r="AU18" i="88" s="1"/>
  <c r="AQ19" i="144"/>
  <c r="AC53" i="99" s="1"/>
  <c r="AG53" i="99" s="1"/>
  <c r="Q19" i="90" s="1"/>
  <c r="O21" i="144"/>
  <c r="BC21" i="144"/>
  <c r="BA55" i="99" s="1"/>
  <c r="AO22" i="144"/>
  <c r="AA23" i="144"/>
  <c r="O58" i="99"/>
  <c r="BA24" i="144"/>
  <c r="AM60" i="99"/>
  <c r="AC14" i="81"/>
  <c r="AG14" i="81" s="1"/>
  <c r="AC14" i="82"/>
  <c r="AG14" i="82" s="1"/>
  <c r="Y14" i="83"/>
  <c r="Y14" i="84"/>
  <c r="BY17" i="81"/>
  <c r="CC17" i="81" s="1"/>
  <c r="BM17" i="83"/>
  <c r="BM17" i="84"/>
  <c r="BY17" i="82"/>
  <c r="CC17" i="82" s="1"/>
  <c r="E19" i="81"/>
  <c r="I19" i="81" s="1"/>
  <c r="E19" i="83"/>
  <c r="E19" i="84"/>
  <c r="E19" i="82"/>
  <c r="I19" i="82" s="1"/>
  <c r="I12" i="91"/>
  <c r="O20" i="91"/>
  <c r="I20" i="91"/>
  <c r="FE13" i="138"/>
  <c r="AK23" i="138"/>
  <c r="AM23" i="138" s="1"/>
  <c r="M11" i="54"/>
  <c r="M48" i="50"/>
  <c r="CK29" i="129"/>
  <c r="E85" i="114"/>
  <c r="M8" i="34"/>
  <c r="I9" i="23"/>
  <c r="M9" i="23" s="1"/>
  <c r="E35" i="104"/>
  <c r="AA35" i="124"/>
  <c r="E12" i="111" s="1"/>
  <c r="E13" i="111" s="1"/>
  <c r="G14" i="111" s="1"/>
  <c r="E33" i="96" s="1"/>
  <c r="I17" i="98"/>
  <c r="E44" i="117"/>
  <c r="E44" i="116"/>
  <c r="E45" i="116" s="1"/>
  <c r="G48" i="116" s="1"/>
  <c r="E71" i="98" s="1"/>
  <c r="E22" i="109"/>
  <c r="G12" i="105"/>
  <c r="G32" i="105"/>
  <c r="E17" i="104"/>
  <c r="E27" i="104"/>
  <c r="E21" i="102"/>
  <c r="S21" i="102" s="1"/>
  <c r="K16" i="77"/>
  <c r="M16" i="77" s="1"/>
  <c r="K17" i="77"/>
  <c r="M17" i="77" s="1"/>
  <c r="K14" i="77"/>
  <c r="M14" i="77" s="1"/>
  <c r="K11" i="77"/>
  <c r="M11" i="77" s="1"/>
  <c r="K15" i="77"/>
  <c r="M15" i="77" s="1"/>
  <c r="K12" i="77"/>
  <c r="M12" i="77" s="1"/>
  <c r="K13" i="77"/>
  <c r="M13" i="77" s="1"/>
  <c r="K10" i="77"/>
  <c r="M10" i="77" s="1"/>
  <c r="G20" i="3"/>
  <c r="G778" i="1" s="1"/>
  <c r="K20" i="83"/>
  <c r="AM17" i="146"/>
  <c r="I44" i="99"/>
  <c r="I14" i="72"/>
  <c r="J8" i="57" s="1"/>
  <c r="U24" i="56"/>
  <c r="U32" i="56"/>
  <c r="U22" i="56"/>
  <c r="U10" i="56"/>
  <c r="U11" i="56"/>
  <c r="U12" i="56"/>
  <c r="I14" i="59"/>
  <c r="J21" i="57" s="1"/>
  <c r="U29" i="56"/>
  <c r="I14" i="71"/>
  <c r="J9" i="57" s="1"/>
  <c r="U23" i="99"/>
  <c r="AE23" i="83" s="1"/>
  <c r="Q18" i="17"/>
  <c r="S18" i="17" s="1"/>
  <c r="Q28" i="17"/>
  <c r="S28" i="17" s="1"/>
  <c r="Q17" i="17"/>
  <c r="S17" i="17" s="1"/>
  <c r="U36" i="99"/>
  <c r="I13" i="144"/>
  <c r="O24" i="144"/>
  <c r="O14" i="92"/>
  <c r="I14" i="92"/>
  <c r="EM23" i="138"/>
  <c r="G12" i="56"/>
  <c r="E12" i="105"/>
  <c r="I12" i="105" s="1"/>
  <c r="K12" i="105" s="1"/>
  <c r="CM26" i="133"/>
  <c r="CM69" i="133" s="1"/>
  <c r="I14" i="48"/>
  <c r="E15" i="78"/>
  <c r="CG26" i="129"/>
  <c r="M8" i="33"/>
  <c r="E76" i="74"/>
  <c r="E73" i="74"/>
  <c r="E39" i="122"/>
  <c r="E52" i="122" s="1"/>
  <c r="E10" i="98"/>
  <c r="I25" i="98"/>
  <c r="E53" i="113"/>
  <c r="G25" i="105"/>
  <c r="I25" i="105" s="1"/>
  <c r="K25" i="105" s="1"/>
  <c r="E22" i="102"/>
  <c r="U22" i="102" s="1"/>
  <c r="U28" i="102" s="1"/>
  <c r="G45" i="98"/>
  <c r="I45" i="98" s="1"/>
  <c r="U10" i="99"/>
  <c r="AE10" i="83" s="1"/>
  <c r="O55" i="99"/>
  <c r="AK8" i="144"/>
  <c r="Q42" i="99" s="1"/>
  <c r="U42" i="99" s="1"/>
  <c r="Q8" i="91" s="1"/>
  <c r="AK11" i="144"/>
  <c r="Q45" i="99" s="1"/>
  <c r="BC24" i="144"/>
  <c r="BA58" i="99" s="1"/>
  <c r="AY18" i="146"/>
  <c r="AG30" i="99"/>
  <c r="AM20" i="145"/>
  <c r="AA9" i="144"/>
  <c r="AU19" i="144"/>
  <c r="M12" i="54"/>
  <c r="I44" i="54"/>
  <c r="G44" i="54"/>
  <c r="CM42" i="132"/>
  <c r="G107" i="11"/>
  <c r="E16" i="78"/>
  <c r="I8" i="32"/>
  <c r="E28" i="104"/>
  <c r="E74" i="74"/>
  <c r="E37" i="104"/>
  <c r="E44" i="104" s="1"/>
  <c r="I11" i="98"/>
  <c r="I41" i="98"/>
  <c r="E60" i="117"/>
  <c r="E13" i="105"/>
  <c r="I13" i="105" s="1"/>
  <c r="K13" i="105" s="1"/>
  <c r="E23" i="102"/>
  <c r="W23" i="102" s="1"/>
  <c r="W30" i="102" s="1"/>
  <c r="G26" i="101"/>
  <c r="I26" i="101" s="1"/>
  <c r="E25" i="100"/>
  <c r="E17" i="2" s="1"/>
  <c r="G960" i="1" s="1"/>
  <c r="E44" i="100"/>
  <c r="E20" i="2" s="1"/>
  <c r="G963" i="1" s="1"/>
  <c r="G49" i="100"/>
  <c r="BE20" i="99"/>
  <c r="CM20" i="83" s="1"/>
  <c r="I14" i="68"/>
  <c r="J12" i="57" s="1"/>
  <c r="I14" i="67"/>
  <c r="J13" i="57" s="1"/>
  <c r="M8" i="100"/>
  <c r="BE33" i="99"/>
  <c r="AY48" i="99"/>
  <c r="AU16" i="144"/>
  <c r="AM16" i="146"/>
  <c r="AS31" i="99"/>
  <c r="AO8" i="144"/>
  <c r="AK14" i="144"/>
  <c r="Q48" i="99" s="1"/>
  <c r="AI8" i="143"/>
  <c r="AY22" i="52"/>
  <c r="AY19" i="52"/>
  <c r="I14" i="69"/>
  <c r="J11" i="57" s="1"/>
  <c r="I14" i="65"/>
  <c r="J15" i="57" s="1"/>
  <c r="I14" i="66"/>
  <c r="J14" i="57" s="1"/>
  <c r="I14" i="70"/>
  <c r="J10" i="57" s="1"/>
  <c r="E12" i="86"/>
  <c r="M15" i="100"/>
  <c r="M35" i="100" s="1"/>
  <c r="M36" i="100" s="1"/>
  <c r="AG23" i="99"/>
  <c r="AY23" i="83" s="1"/>
  <c r="O10" i="144"/>
  <c r="AA12" i="144"/>
  <c r="AW19" i="144"/>
  <c r="AO53" i="99" s="1"/>
  <c r="AY60" i="99"/>
  <c r="I67" i="11"/>
  <c r="G67" i="11"/>
  <c r="G132" i="11" s="1"/>
  <c r="AQ76" i="52"/>
  <c r="M65" i="52"/>
  <c r="CE76" i="52"/>
  <c r="W76" i="52"/>
  <c r="G98" i="52"/>
  <c r="AG76" i="52"/>
  <c r="I78" i="52"/>
  <c r="I79" i="52" s="1"/>
  <c r="BU78" i="52"/>
  <c r="G76" i="52"/>
  <c r="G79" i="52" s="1"/>
  <c r="M76" i="52"/>
  <c r="BU76" i="52"/>
  <c r="AG78" i="52"/>
  <c r="BK76" i="52"/>
  <c r="AI70" i="132"/>
  <c r="AI27" i="131" s="1"/>
  <c r="G8" i="48"/>
  <c r="E8" i="78"/>
  <c r="E11" i="78" s="1"/>
  <c r="CM48" i="132"/>
  <c r="I21" i="48"/>
  <c r="E17" i="78"/>
  <c r="I128" i="11"/>
  <c r="G128" i="11"/>
  <c r="I10" i="52"/>
  <c r="M10" i="52" s="1"/>
  <c r="E29" i="104"/>
  <c r="I66" i="11"/>
  <c r="E75" i="74"/>
  <c r="I18" i="98"/>
  <c r="G41" i="98"/>
  <c r="G13" i="105"/>
  <c r="E26" i="105"/>
  <c r="I26" i="105" s="1"/>
  <c r="K26" i="105" s="1"/>
  <c r="E18" i="104"/>
  <c r="I8" i="101"/>
  <c r="I8" i="94" s="1"/>
  <c r="I49" i="100"/>
  <c r="AS41" i="99"/>
  <c r="AS11" i="146"/>
  <c r="BE17" i="145"/>
  <c r="I10" i="144"/>
  <c r="E14" i="80"/>
  <c r="E14" i="85"/>
  <c r="CW17" i="81"/>
  <c r="DA17" i="81" s="1"/>
  <c r="CG17" i="83"/>
  <c r="CG17" i="84"/>
  <c r="CW17" i="82"/>
  <c r="DA17" i="82" s="1"/>
  <c r="BE41" i="99"/>
  <c r="AW16" i="144"/>
  <c r="AO50" i="99" s="1"/>
  <c r="AY57" i="99"/>
  <c r="BE25" i="99"/>
  <c r="AY15" i="145"/>
  <c r="AO11" i="144"/>
  <c r="BA13" i="144"/>
  <c r="I56" i="99"/>
  <c r="K22" i="3" s="1"/>
  <c r="G838" i="1" s="1"/>
  <c r="AG23" i="144"/>
  <c r="AM19" i="143"/>
  <c r="E23" i="92"/>
  <c r="I8" i="92"/>
  <c r="AM15" i="142"/>
  <c r="E11" i="89" s="1"/>
  <c r="AS17" i="99"/>
  <c r="BS17" i="83" s="1"/>
  <c r="AS37" i="99"/>
  <c r="BC13" i="144"/>
  <c r="BA47" i="99" s="1"/>
  <c r="AM52" i="99"/>
  <c r="I22" i="144"/>
  <c r="U24" i="144"/>
  <c r="AO15" i="142"/>
  <c r="E11" i="88" s="1"/>
  <c r="AM24" i="142"/>
  <c r="E18" i="89" s="1"/>
  <c r="G10" i="48"/>
  <c r="E9" i="78"/>
  <c r="I129" i="11"/>
  <c r="G129" i="11"/>
  <c r="CK8" i="129"/>
  <c r="CK26" i="129" s="1"/>
  <c r="E10" i="113" s="1"/>
  <c r="E11" i="113" s="1"/>
  <c r="G12" i="113" s="1"/>
  <c r="E25" i="102"/>
  <c r="AA25" i="102" s="1"/>
  <c r="AA30" i="102" s="1"/>
  <c r="BE75" i="52"/>
  <c r="BI75" i="52" s="1"/>
  <c r="BE74" i="52"/>
  <c r="BI74" i="52" s="1"/>
  <c r="G11" i="3"/>
  <c r="G517" i="1" s="1"/>
  <c r="K11" i="83"/>
  <c r="AC69" i="52"/>
  <c r="BW69" i="52"/>
  <c r="Y69" i="52"/>
  <c r="BQ69" i="52"/>
  <c r="Q69" i="52"/>
  <c r="BM69" i="52"/>
  <c r="BG69" i="52"/>
  <c r="BC69" i="52"/>
  <c r="AS69" i="52"/>
  <c r="AM69" i="52"/>
  <c r="AI69" i="52"/>
  <c r="CG69" i="52"/>
  <c r="M8" i="40"/>
  <c r="O33" i="126"/>
  <c r="E15" i="115" s="1"/>
  <c r="E16" i="115" s="1"/>
  <c r="G21" i="115" s="1"/>
  <c r="G55" i="98" s="1"/>
  <c r="I15" i="98"/>
  <c r="G24" i="3"/>
  <c r="G894" i="1" s="1"/>
  <c r="K22" i="83"/>
  <c r="AY23" i="99"/>
  <c r="G27" i="105"/>
  <c r="G13" i="77"/>
  <c r="I13" i="77" s="1"/>
  <c r="G10" i="77"/>
  <c r="I10" i="77" s="1"/>
  <c r="G17" i="77"/>
  <c r="I17" i="77" s="1"/>
  <c r="G14" i="77"/>
  <c r="I14" i="77" s="1"/>
  <c r="G11" i="77"/>
  <c r="I11" i="77" s="1"/>
  <c r="G15" i="77"/>
  <c r="I15" i="77" s="1"/>
  <c r="G12" i="77"/>
  <c r="I12" i="77" s="1"/>
  <c r="G16" i="77"/>
  <c r="I16" i="77" s="1"/>
  <c r="AA26" i="99"/>
  <c r="I36" i="99"/>
  <c r="I20" i="3" s="1"/>
  <c r="G779" i="1" s="1"/>
  <c r="O12" i="99"/>
  <c r="AY13" i="99"/>
  <c r="AM41" i="99"/>
  <c r="I26" i="98"/>
  <c r="E31" i="100"/>
  <c r="I35" i="98"/>
  <c r="I131" i="11"/>
  <c r="E29" i="12"/>
  <c r="M8" i="31"/>
  <c r="G36" i="123"/>
  <c r="E20" i="104"/>
  <c r="Q28" i="102"/>
  <c r="Q30" i="102"/>
  <c r="I39" i="101"/>
  <c r="AY41" i="99"/>
  <c r="I30" i="98"/>
  <c r="E43" i="100"/>
  <c r="E19" i="2" s="1"/>
  <c r="G962" i="1" s="1"/>
  <c r="G19" i="3"/>
  <c r="G749" i="1" s="1"/>
  <c r="K19" i="83"/>
  <c r="AY20" i="99"/>
  <c r="AM23" i="99"/>
  <c r="AY14" i="92"/>
  <c r="G16" i="3"/>
  <c r="G662" i="1" s="1"/>
  <c r="K16" i="83"/>
  <c r="I26" i="99"/>
  <c r="I10" i="3" s="1"/>
  <c r="G489" i="1" s="1"/>
  <c r="AM31" i="99"/>
  <c r="AY15" i="91"/>
  <c r="AY18" i="88"/>
  <c r="M8" i="37"/>
  <c r="E23" i="104"/>
  <c r="I19" i="101"/>
  <c r="I25" i="95" s="1"/>
  <c r="AY18" i="92"/>
  <c r="I15" i="80"/>
  <c r="I23" i="80"/>
  <c r="AO12" i="80"/>
  <c r="AO15" i="80"/>
  <c r="I13" i="80"/>
  <c r="I17" i="80"/>
  <c r="G23" i="85"/>
  <c r="I23" i="85" s="1"/>
  <c r="K23" i="85" s="1"/>
  <c r="M23" i="85" s="1"/>
  <c r="O23" i="85" s="1"/>
  <c r="Q23" i="85" s="1"/>
  <c r="I12" i="80"/>
  <c r="I19" i="80"/>
  <c r="AG19" i="56"/>
  <c r="BE20" i="80"/>
  <c r="U9" i="56"/>
  <c r="U21" i="56"/>
  <c r="U13" i="56"/>
  <c r="U26" i="56"/>
  <c r="BE13" i="80"/>
  <c r="I11" i="80"/>
  <c r="G8" i="85"/>
  <c r="I8" i="85" s="1"/>
  <c r="K8" i="85" s="1"/>
  <c r="M8" i="85" s="1"/>
  <c r="O8" i="85" s="1"/>
  <c r="Q8" i="85" s="1"/>
  <c r="G13" i="85"/>
  <c r="I13" i="85" s="1"/>
  <c r="K13" i="85" s="1"/>
  <c r="M13" i="85" s="1"/>
  <c r="O13" i="85" s="1"/>
  <c r="Q13" i="85" s="1"/>
  <c r="G18" i="85"/>
  <c r="I18" i="85" s="1"/>
  <c r="K18" i="85" s="1"/>
  <c r="M18" i="85" s="1"/>
  <c r="O18" i="85" s="1"/>
  <c r="Q18" i="85" s="1"/>
  <c r="Y11" i="80"/>
  <c r="BE16" i="80"/>
  <c r="U31" i="56"/>
  <c r="U28" i="56"/>
  <c r="BE10" i="80"/>
  <c r="I14" i="80"/>
  <c r="AQ19" i="56"/>
  <c r="I9" i="80"/>
  <c r="U23" i="55"/>
  <c r="U46" i="56"/>
  <c r="K25" i="56"/>
  <c r="U43" i="56"/>
  <c r="K23" i="56"/>
  <c r="U25" i="56"/>
  <c r="K51" i="56"/>
  <c r="U8" i="56"/>
  <c r="U23" i="56"/>
  <c r="K41" i="56"/>
  <c r="K37" i="56"/>
  <c r="K39" i="56"/>
  <c r="U36" i="56"/>
  <c r="U38" i="56"/>
  <c r="U62" i="56"/>
  <c r="U12" i="55"/>
  <c r="U16" i="55"/>
  <c r="K28" i="56"/>
  <c r="K44" i="56"/>
  <c r="U44" i="56"/>
  <c r="U47" i="56"/>
  <c r="K15" i="56"/>
  <c r="M15" i="56" s="1"/>
  <c r="K52" i="56"/>
  <c r="U52" i="56"/>
  <c r="K30" i="56"/>
  <c r="U30" i="56"/>
  <c r="K42" i="56"/>
  <c r="M42" i="56" s="1"/>
  <c r="U27" i="56"/>
  <c r="U55" i="56"/>
  <c r="K49" i="50"/>
  <c r="M49" i="50" s="1"/>
  <c r="K42" i="50"/>
  <c r="M42" i="50" s="1"/>
  <c r="K51" i="50"/>
  <c r="M51" i="50" s="1"/>
  <c r="K39" i="50"/>
  <c r="M39" i="50" s="1"/>
  <c r="K46" i="50"/>
  <c r="M46" i="50" s="1"/>
  <c r="K50" i="50"/>
  <c r="M50" i="50" s="1"/>
  <c r="K47" i="50"/>
  <c r="K40" i="50"/>
  <c r="M40" i="50" s="1"/>
  <c r="U33" i="56"/>
  <c r="U48" i="56"/>
  <c r="U11" i="55"/>
  <c r="K10" i="56"/>
  <c r="M10" i="56" s="1"/>
  <c r="U41" i="56"/>
  <c r="K31" i="56"/>
  <c r="U36" i="55"/>
  <c r="AE41" i="55"/>
  <c r="I11" i="8" s="1"/>
  <c r="AE58" i="55"/>
  <c r="M11" i="8" s="1"/>
  <c r="M14" i="8" s="1"/>
  <c r="K38" i="56"/>
  <c r="M38" i="56" s="1"/>
  <c r="U38" i="55"/>
  <c r="K55" i="56"/>
  <c r="K59" i="56"/>
  <c r="K61" i="56"/>
  <c r="U24" i="55"/>
  <c r="U61" i="56"/>
  <c r="U25" i="55"/>
  <c r="U27" i="55"/>
  <c r="U54" i="56"/>
  <c r="U46" i="55"/>
  <c r="U16" i="56"/>
  <c r="U18" i="55"/>
  <c r="U28" i="55"/>
  <c r="U10" i="55"/>
  <c r="U8" i="55"/>
  <c r="U26" i="55"/>
  <c r="U31" i="55"/>
  <c r="K54" i="56"/>
  <c r="U26" i="54"/>
  <c r="U57" i="56"/>
  <c r="U59" i="56"/>
  <c r="U21" i="54"/>
  <c r="U57" i="54"/>
  <c r="U47" i="53"/>
  <c r="K27" i="56"/>
  <c r="U37" i="56"/>
  <c r="AM41" i="55"/>
  <c r="I15" i="8" s="1"/>
  <c r="U40" i="55"/>
  <c r="U45" i="56"/>
  <c r="U50" i="56"/>
  <c r="AM58" i="55"/>
  <c r="M15" i="8" s="1"/>
  <c r="U22" i="54"/>
  <c r="K59" i="54"/>
  <c r="U8" i="53"/>
  <c r="U41" i="54"/>
  <c r="U15" i="53"/>
  <c r="U13" i="54"/>
  <c r="K60" i="54"/>
  <c r="U28" i="53"/>
  <c r="K13" i="54"/>
  <c r="M13" i="54" s="1"/>
  <c r="U33" i="54"/>
  <c r="K41" i="54"/>
  <c r="K25" i="54"/>
  <c r="U43" i="54"/>
  <c r="U63" i="54"/>
  <c r="U58" i="53"/>
  <c r="U44" i="55"/>
  <c r="K15" i="54"/>
  <c r="M15" i="54" s="1"/>
  <c r="U44" i="54"/>
  <c r="U16" i="54"/>
  <c r="U45" i="54"/>
  <c r="U65" i="54"/>
  <c r="U18" i="53"/>
  <c r="U24" i="53"/>
  <c r="K36" i="54"/>
  <c r="M36" i="54" s="1"/>
  <c r="U28" i="54"/>
  <c r="U46" i="54"/>
  <c r="U56" i="54"/>
  <c r="U25" i="53"/>
  <c r="U38" i="54"/>
  <c r="U21" i="55"/>
  <c r="K13" i="56"/>
  <c r="M13" i="56" s="1"/>
  <c r="K40" i="56"/>
  <c r="M40" i="56" s="1"/>
  <c r="U58" i="56"/>
  <c r="U9" i="55"/>
  <c r="U24" i="54"/>
  <c r="U31" i="54"/>
  <c r="U40" i="54"/>
  <c r="K8" i="52"/>
  <c r="K40" i="54"/>
  <c r="M40" i="54" s="1"/>
  <c r="U21" i="53"/>
  <c r="U48" i="53"/>
  <c r="K17" i="52"/>
  <c r="O23" i="52"/>
  <c r="U23" i="52" s="1"/>
  <c r="U62" i="54"/>
  <c r="U44" i="53"/>
  <c r="O11" i="52"/>
  <c r="U11" i="52" s="1"/>
  <c r="K52" i="54"/>
  <c r="K35" i="56"/>
  <c r="K58" i="56"/>
  <c r="U35" i="54"/>
  <c r="U10" i="53"/>
  <c r="U51" i="53"/>
  <c r="U20" i="55"/>
  <c r="U50" i="55"/>
  <c r="U36" i="54"/>
  <c r="AK29" i="52"/>
  <c r="U38" i="53"/>
  <c r="AY10" i="52"/>
  <c r="U59" i="53"/>
  <c r="AG98" i="52"/>
  <c r="E12" i="8" s="1"/>
  <c r="AY12" i="52"/>
  <c r="K16" i="52"/>
  <c r="O20" i="52"/>
  <c r="U20" i="52" s="1"/>
  <c r="K22" i="54"/>
  <c r="U33" i="53"/>
  <c r="U39" i="53"/>
  <c r="U54" i="53"/>
  <c r="K32" i="56"/>
  <c r="K10" i="54"/>
  <c r="M10" i="54" s="1"/>
  <c r="AY16" i="52"/>
  <c r="AK23" i="52"/>
  <c r="AK21" i="52"/>
  <c r="K47" i="52"/>
  <c r="U49" i="56"/>
  <c r="U54" i="54"/>
  <c r="U42" i="53"/>
  <c r="AY14" i="52"/>
  <c r="K58" i="52"/>
  <c r="AK17" i="52"/>
  <c r="AY30" i="52"/>
  <c r="U60" i="54"/>
  <c r="U27" i="53"/>
  <c r="U30" i="53"/>
  <c r="K24" i="52"/>
  <c r="K61" i="52"/>
  <c r="U30" i="55"/>
  <c r="K54" i="54"/>
  <c r="AY40" i="52"/>
  <c r="K51" i="54"/>
  <c r="U46" i="53"/>
  <c r="U49" i="53"/>
  <c r="K41" i="52"/>
  <c r="U48" i="54"/>
  <c r="K13" i="52"/>
  <c r="K23" i="54"/>
  <c r="U37" i="54"/>
  <c r="K43" i="54"/>
  <c r="O31" i="52"/>
  <c r="U31" i="52" s="1"/>
  <c r="K33" i="52"/>
  <c r="AK48" i="52"/>
  <c r="K26" i="54"/>
  <c r="U49" i="54"/>
  <c r="U52" i="54"/>
  <c r="AY39" i="52"/>
  <c r="AY54" i="52"/>
  <c r="AY56" i="52"/>
  <c r="O71" i="52"/>
  <c r="U71" i="52" s="1"/>
  <c r="U9" i="54"/>
  <c r="K27" i="52"/>
  <c r="K30" i="52"/>
  <c r="K60" i="52"/>
  <c r="U29" i="55"/>
  <c r="K32" i="54"/>
  <c r="U61" i="54"/>
  <c r="U22" i="53"/>
  <c r="U37" i="53"/>
  <c r="U15" i="56"/>
  <c r="K46" i="52"/>
  <c r="O51" i="52"/>
  <c r="U51" i="52" s="1"/>
  <c r="K74" i="52"/>
  <c r="M74" i="52" s="1"/>
  <c r="U50" i="54"/>
  <c r="K29" i="52"/>
  <c r="O29" i="52"/>
  <c r="U29" i="52" s="1"/>
  <c r="K82" i="52"/>
  <c r="M82" i="52" s="1"/>
  <c r="U57" i="55"/>
  <c r="K12" i="54"/>
  <c r="K38" i="54"/>
  <c r="M38" i="54" s="1"/>
  <c r="K27" i="54"/>
  <c r="AK72" i="52"/>
  <c r="U10" i="54"/>
  <c r="U39" i="54"/>
  <c r="U26" i="53"/>
  <c r="U57" i="53"/>
  <c r="O17" i="52"/>
  <c r="U17" i="52" s="1"/>
  <c r="U25" i="54"/>
  <c r="U42" i="54"/>
  <c r="U17" i="53"/>
  <c r="U35" i="53"/>
  <c r="K14" i="52"/>
  <c r="K70" i="52"/>
  <c r="M70" i="52" s="1"/>
  <c r="U55" i="55"/>
  <c r="K33" i="54"/>
  <c r="K50" i="54"/>
  <c r="K56" i="54"/>
  <c r="U45" i="53"/>
  <c r="U15" i="55"/>
  <c r="U35" i="55"/>
  <c r="U12" i="53"/>
  <c r="AK86" i="52"/>
  <c r="O11" i="51"/>
  <c r="U11" i="51" s="1"/>
  <c r="K45" i="50"/>
  <c r="M45" i="50" s="1"/>
  <c r="K56" i="56"/>
  <c r="AK18" i="52"/>
  <c r="O18" i="52"/>
  <c r="U18" i="52" s="1"/>
  <c r="AK31" i="52"/>
  <c r="AK47" i="52"/>
  <c r="U16" i="50"/>
  <c r="U56" i="50"/>
  <c r="K44" i="54"/>
  <c r="O33" i="52"/>
  <c r="U33" i="52" s="1"/>
  <c r="K16" i="50"/>
  <c r="K26" i="50"/>
  <c r="AK89" i="52"/>
  <c r="O89" i="52"/>
  <c r="U89" i="52" s="1"/>
  <c r="K89" i="52"/>
  <c r="U17" i="50"/>
  <c r="U27" i="50"/>
  <c r="U37" i="50"/>
  <c r="U47" i="50"/>
  <c r="U57" i="50"/>
  <c r="O20" i="51"/>
  <c r="U20" i="51" s="1"/>
  <c r="K17" i="50"/>
  <c r="AK35" i="52"/>
  <c r="O9" i="51"/>
  <c r="U9" i="51" s="1"/>
  <c r="AK71" i="52"/>
  <c r="O16" i="51"/>
  <c r="U16" i="51" s="1"/>
  <c r="U18" i="50"/>
  <c r="K48" i="50"/>
  <c r="K58" i="50"/>
  <c r="K91" i="52"/>
  <c r="U9" i="50"/>
  <c r="U49" i="50"/>
  <c r="U59" i="50"/>
  <c r="AK51" i="52"/>
  <c r="BK31" i="51"/>
  <c r="M20" i="8" s="1"/>
  <c r="M22" i="8" s="1"/>
  <c r="K29" i="50"/>
  <c r="K40" i="52"/>
  <c r="O93" i="52"/>
  <c r="U93" i="52" s="1"/>
  <c r="U10" i="50"/>
  <c r="U40" i="50"/>
  <c r="K57" i="52"/>
  <c r="AE24" i="51"/>
  <c r="I12" i="8" s="1"/>
  <c r="U30" i="50"/>
  <c r="U8" i="49"/>
  <c r="AK46" i="52"/>
  <c r="O46" i="52"/>
  <c r="U46" i="52" s="1"/>
  <c r="O14" i="51"/>
  <c r="U14" i="51" s="1"/>
  <c r="U11" i="50"/>
  <c r="U21" i="50"/>
  <c r="U51" i="50"/>
  <c r="U61" i="50"/>
  <c r="U29" i="54"/>
  <c r="U32" i="53"/>
  <c r="AK33" i="52"/>
  <c r="AK95" i="52"/>
  <c r="K11" i="50"/>
  <c r="K21" i="50"/>
  <c r="K31" i="50"/>
  <c r="K41" i="50"/>
  <c r="M41" i="50" s="1"/>
  <c r="O10" i="51"/>
  <c r="U10" i="51" s="1"/>
  <c r="U32" i="50"/>
  <c r="U42" i="50"/>
  <c r="U52" i="50"/>
  <c r="U62" i="50"/>
  <c r="U24" i="49"/>
  <c r="O21" i="51"/>
  <c r="U21" i="51" s="1"/>
  <c r="K22" i="50"/>
  <c r="K59" i="52"/>
  <c r="K62" i="52"/>
  <c r="U23" i="50"/>
  <c r="U33" i="50"/>
  <c r="K90" i="52"/>
  <c r="K43" i="50"/>
  <c r="K61" i="50" s="1"/>
  <c r="K63" i="50"/>
  <c r="U10" i="49"/>
  <c r="K94" i="52"/>
  <c r="U44" i="50"/>
  <c r="U17" i="49"/>
  <c r="U26" i="49"/>
  <c r="K45" i="52"/>
  <c r="AY62" i="52"/>
  <c r="K34" i="50"/>
  <c r="U65" i="50"/>
  <c r="O36" i="52"/>
  <c r="U36" i="52" s="1"/>
  <c r="AK36" i="52"/>
  <c r="K36" i="52"/>
  <c r="AY53" i="52"/>
  <c r="K72" i="52"/>
  <c r="K95" i="52" s="1"/>
  <c r="U15" i="50"/>
  <c r="U25" i="50"/>
  <c r="U35" i="50"/>
  <c r="W28" i="48"/>
  <c r="E13" i="8" s="1"/>
  <c r="K13" i="50"/>
  <c r="K23" i="48"/>
  <c r="O91" i="52"/>
  <c r="U91" i="52" s="1"/>
  <c r="O95" i="52"/>
  <c r="U95" i="52" s="1"/>
  <c r="AG28" i="51"/>
  <c r="K18" i="50"/>
  <c r="U45" i="50"/>
  <c r="AC23" i="48"/>
  <c r="K19" i="46"/>
  <c r="K28" i="46"/>
  <c r="K25" i="45"/>
  <c r="U16" i="49"/>
  <c r="AC26" i="48"/>
  <c r="BK24" i="51"/>
  <c r="I20" i="8" s="1"/>
  <c r="I22" i="8" s="1"/>
  <c r="U26" i="50"/>
  <c r="U43" i="50"/>
  <c r="AK12" i="48"/>
  <c r="W29" i="48"/>
  <c r="E24" i="8" s="1"/>
  <c r="K19" i="48"/>
  <c r="AC22" i="48"/>
  <c r="K29" i="46"/>
  <c r="K17" i="45"/>
  <c r="U31" i="50"/>
  <c r="AC14" i="48"/>
  <c r="AC19" i="48"/>
  <c r="AA45" i="46"/>
  <c r="AC45" i="46" s="1"/>
  <c r="K33" i="50"/>
  <c r="K13" i="46"/>
  <c r="AA13" i="46"/>
  <c r="AC13" i="46" s="1"/>
  <c r="K18" i="45"/>
  <c r="U50" i="50"/>
  <c r="U23" i="49"/>
  <c r="AC20" i="48"/>
  <c r="K9" i="46"/>
  <c r="K31" i="46"/>
  <c r="U34" i="50"/>
  <c r="K55" i="50"/>
  <c r="AC18" i="48"/>
  <c r="U19" i="50"/>
  <c r="AK9" i="48"/>
  <c r="AC24" i="48"/>
  <c r="K32" i="46"/>
  <c r="K96" i="52"/>
  <c r="K53" i="50"/>
  <c r="U58" i="50"/>
  <c r="K10" i="46"/>
  <c r="K21" i="45"/>
  <c r="K9" i="48"/>
  <c r="K16" i="48"/>
  <c r="AC16" i="48"/>
  <c r="U13" i="50"/>
  <c r="U12" i="49"/>
  <c r="AC25" i="48"/>
  <c r="K16" i="46"/>
  <c r="K86" i="52"/>
  <c r="U39" i="50"/>
  <c r="AC21" i="48"/>
  <c r="K13" i="45"/>
  <c r="K11" i="48"/>
  <c r="AC15" i="48"/>
  <c r="K27" i="48"/>
  <c r="U8" i="50"/>
  <c r="K44" i="50"/>
  <c r="K14" i="45"/>
  <c r="O90" i="52"/>
  <c r="U90" i="52" s="1"/>
  <c r="AK90" i="52"/>
  <c r="AC27" i="48"/>
  <c r="AA14" i="46"/>
  <c r="AC14" i="46" s="1"/>
  <c r="AA8" i="45"/>
  <c r="K13" i="41"/>
  <c r="K29" i="44"/>
  <c r="K17" i="46"/>
  <c r="K18" i="46"/>
  <c r="U25" i="47"/>
  <c r="Y26" i="47" s="1"/>
  <c r="K30" i="46"/>
  <c r="K22" i="45"/>
  <c r="K17" i="43"/>
  <c r="K27" i="46"/>
  <c r="AA28" i="46"/>
  <c r="AC28" i="46" s="1"/>
  <c r="AA32" i="46"/>
  <c r="AC32" i="46" s="1"/>
  <c r="AA25" i="46"/>
  <c r="AC25" i="46" s="1"/>
  <c r="K30" i="44"/>
  <c r="AA40" i="46"/>
  <c r="AC40" i="46" s="1"/>
  <c r="K21" i="44"/>
  <c r="K32" i="45"/>
  <c r="K17" i="44"/>
  <c r="K14" i="48"/>
  <c r="AA18" i="46"/>
  <c r="AC18" i="46" s="1"/>
  <c r="AA19" i="46"/>
  <c r="AC19" i="46" s="1"/>
  <c r="K22" i="44"/>
  <c r="AA24" i="45"/>
  <c r="U19" i="49"/>
  <c r="AA27" i="46"/>
  <c r="AC27" i="46" s="1"/>
  <c r="AA21" i="46"/>
  <c r="AC21" i="46" s="1"/>
  <c r="K9" i="44"/>
  <c r="K28" i="45"/>
  <c r="AA26" i="45"/>
  <c r="AA22" i="45"/>
  <c r="K19" i="44"/>
  <c r="K10" i="45"/>
  <c r="K10" i="43"/>
  <c r="K15" i="42"/>
  <c r="AA12" i="46"/>
  <c r="AC12" i="46" s="1"/>
  <c r="K14" i="46"/>
  <c r="AA41" i="46"/>
  <c r="AC41" i="46" s="1"/>
  <c r="K14" i="42"/>
  <c r="AA14" i="41"/>
  <c r="K16" i="43"/>
  <c r="K16" i="42"/>
  <c r="K30" i="45"/>
  <c r="AA9" i="43"/>
  <c r="K32" i="44"/>
  <c r="K28" i="43"/>
  <c r="K10" i="42"/>
  <c r="K19" i="43"/>
  <c r="AA13" i="43"/>
  <c r="K27" i="43"/>
  <c r="AA20" i="41"/>
  <c r="K18" i="43"/>
  <c r="AA34" i="45"/>
  <c r="K13" i="42"/>
  <c r="K15" i="44"/>
  <c r="AA32" i="41"/>
  <c r="AA8" i="42"/>
  <c r="K30" i="42"/>
  <c r="K9" i="41"/>
  <c r="AA17" i="41"/>
  <c r="K29" i="41"/>
  <c r="AA43" i="41"/>
  <c r="AA16" i="41"/>
  <c r="K28" i="42"/>
  <c r="K32" i="40"/>
  <c r="K27" i="42"/>
  <c r="K28" i="41"/>
  <c r="K17" i="40"/>
  <c r="K14" i="41"/>
  <c r="K11" i="42"/>
  <c r="AA34" i="42"/>
  <c r="AA27" i="41"/>
  <c r="K27" i="41"/>
  <c r="K32" i="41"/>
  <c r="AA29" i="41"/>
  <c r="K25" i="40"/>
  <c r="AA24" i="42"/>
  <c r="K18" i="41"/>
  <c r="AA26" i="42"/>
  <c r="K27" i="39"/>
  <c r="K19" i="39"/>
  <c r="K16" i="38"/>
  <c r="AA10" i="40"/>
  <c r="K29" i="39"/>
  <c r="AA45" i="41"/>
  <c r="K30" i="39"/>
  <c r="K18" i="38"/>
  <c r="AA12" i="40"/>
  <c r="K25" i="44"/>
  <c r="K19" i="42"/>
  <c r="K22" i="40"/>
  <c r="K29" i="38"/>
  <c r="AA9" i="40"/>
  <c r="K27" i="40"/>
  <c r="K16" i="39"/>
  <c r="K32" i="38"/>
  <c r="K16" i="40"/>
  <c r="K29" i="42"/>
  <c r="K22" i="41"/>
  <c r="K15" i="40"/>
  <c r="K28" i="40"/>
  <c r="K30" i="37"/>
  <c r="AA8" i="39"/>
  <c r="K22" i="39"/>
  <c r="K15" i="35"/>
  <c r="K15" i="38"/>
  <c r="K31" i="37"/>
  <c r="K11" i="37"/>
  <c r="AA13" i="37"/>
  <c r="K13" i="37"/>
  <c r="K19" i="36"/>
  <c r="AA9" i="37"/>
  <c r="K10" i="38"/>
  <c r="K11" i="36"/>
  <c r="AA39" i="41"/>
  <c r="K11" i="39"/>
  <c r="K31" i="39"/>
  <c r="K25" i="38"/>
  <c r="K9" i="37"/>
  <c r="K21" i="37"/>
  <c r="AA21" i="37"/>
  <c r="AA26" i="39"/>
  <c r="K18" i="37"/>
  <c r="AA11" i="36"/>
  <c r="AA42" i="36"/>
  <c r="K21" i="34"/>
  <c r="K22" i="36"/>
  <c r="K31" i="34"/>
  <c r="K9" i="33"/>
  <c r="AA12" i="37"/>
  <c r="K32" i="37"/>
  <c r="AA27" i="36"/>
  <c r="K21" i="36"/>
  <c r="K31" i="35"/>
  <c r="K29" i="33"/>
  <c r="K29" i="37"/>
  <c r="K9" i="35"/>
  <c r="K14" i="34"/>
  <c r="K11" i="33"/>
  <c r="K13" i="35"/>
  <c r="K22" i="35"/>
  <c r="K25" i="35"/>
  <c r="K28" i="37"/>
  <c r="K32" i="35"/>
  <c r="K15" i="34"/>
  <c r="K31" i="33"/>
  <c r="K15" i="36"/>
  <c r="AA41" i="36"/>
  <c r="K32" i="33"/>
  <c r="K21" i="39"/>
  <c r="K14" i="38"/>
  <c r="AA36" i="36"/>
  <c r="K22" i="37"/>
  <c r="AA17" i="36"/>
  <c r="AA19" i="36"/>
  <c r="AA38" i="36"/>
  <c r="K10" i="36"/>
  <c r="AA30" i="36"/>
  <c r="K11" i="35"/>
  <c r="K19" i="34"/>
  <c r="K16" i="33"/>
  <c r="K29" i="34"/>
  <c r="K17" i="37"/>
  <c r="K25" i="36"/>
  <c r="AA25" i="36"/>
  <c r="K28" i="35"/>
  <c r="K11" i="34"/>
  <c r="K27" i="33"/>
  <c r="K14" i="35"/>
  <c r="K25" i="33"/>
  <c r="K9" i="34"/>
  <c r="K22" i="33"/>
  <c r="AA34" i="35"/>
  <c r="K28" i="34"/>
  <c r="K17" i="33"/>
  <c r="K30" i="35"/>
  <c r="K16" i="31"/>
  <c r="K30" i="33"/>
  <c r="AA20" i="36"/>
  <c r="K15" i="33"/>
  <c r="K11" i="32"/>
  <c r="K30" i="32"/>
  <c r="K18" i="31"/>
  <c r="AA24" i="35"/>
  <c r="K19" i="31"/>
  <c r="K21" i="35"/>
  <c r="K10" i="33"/>
  <c r="K17" i="34"/>
  <c r="AA9" i="33"/>
  <c r="K13" i="32"/>
  <c r="K32" i="32"/>
  <c r="K11" i="31"/>
  <c r="K21" i="31"/>
  <c r="K31" i="31"/>
  <c r="K31" i="26"/>
  <c r="AA23" i="31"/>
  <c r="K13" i="30"/>
  <c r="K21" i="32"/>
  <c r="Q17" i="29"/>
  <c r="K17" i="31"/>
  <c r="AA34" i="31"/>
  <c r="Q8" i="29"/>
  <c r="K27" i="27"/>
  <c r="K18" i="32"/>
  <c r="K15" i="31"/>
  <c r="K30" i="31"/>
  <c r="Q10" i="29"/>
  <c r="Q20" i="29"/>
  <c r="K27" i="34"/>
  <c r="K14" i="32"/>
  <c r="S43" i="26"/>
  <c r="Q11" i="29"/>
  <c r="Q21" i="29"/>
  <c r="K17" i="27"/>
  <c r="Q31" i="27"/>
  <c r="S31" i="27" s="1"/>
  <c r="S50" i="27"/>
  <c r="I31" i="8" s="1"/>
  <c r="K9" i="32"/>
  <c r="K10" i="32"/>
  <c r="K9" i="31"/>
  <c r="K17" i="30"/>
  <c r="K33" i="27"/>
  <c r="K34" i="27"/>
  <c r="AA24" i="31"/>
  <c r="AA45" i="30"/>
  <c r="K35" i="27"/>
  <c r="AA26" i="31"/>
  <c r="K32" i="31"/>
  <c r="K27" i="30"/>
  <c r="K28" i="32"/>
  <c r="K23" i="27"/>
  <c r="K19" i="30"/>
  <c r="AA27" i="30"/>
  <c r="K24" i="27"/>
  <c r="Q33" i="27"/>
  <c r="S33" i="27" s="1"/>
  <c r="Q19" i="25"/>
  <c r="K82" i="25"/>
  <c r="K71" i="23"/>
  <c r="AA36" i="30"/>
  <c r="K24" i="26"/>
  <c r="K33" i="26"/>
  <c r="K54" i="25"/>
  <c r="Q20" i="24"/>
  <c r="AA16" i="30"/>
  <c r="Q17" i="27"/>
  <c r="S17" i="27" s="1"/>
  <c r="K29" i="27"/>
  <c r="Q29" i="27"/>
  <c r="S29" i="27" s="1"/>
  <c r="S50" i="26"/>
  <c r="AA25" i="30"/>
  <c r="Q19" i="29"/>
  <c r="K25" i="27"/>
  <c r="Q31" i="25"/>
  <c r="Q43" i="25"/>
  <c r="K15" i="30"/>
  <c r="K24" i="23"/>
  <c r="K44" i="23"/>
  <c r="AA14" i="30"/>
  <c r="AA41" i="30"/>
  <c r="K21" i="27"/>
  <c r="K20" i="26"/>
  <c r="K13" i="25"/>
  <c r="K22" i="25"/>
  <c r="Q45" i="25"/>
  <c r="K69" i="25"/>
  <c r="Q33" i="24"/>
  <c r="K23" i="25"/>
  <c r="Q13" i="24"/>
  <c r="K10" i="30"/>
  <c r="AA17" i="30"/>
  <c r="K31" i="30"/>
  <c r="K32" i="30"/>
  <c r="Q16" i="29"/>
  <c r="K40" i="26"/>
  <c r="K9" i="30"/>
  <c r="K30" i="26"/>
  <c r="K24" i="25"/>
  <c r="Q29" i="23"/>
  <c r="Q9" i="29"/>
  <c r="AA15" i="30"/>
  <c r="K29" i="30"/>
  <c r="Q13" i="29"/>
  <c r="Q23" i="27"/>
  <c r="S23" i="27" s="1"/>
  <c r="Q35" i="27"/>
  <c r="S35" i="27" s="1"/>
  <c r="K39" i="27"/>
  <c r="Q35" i="25"/>
  <c r="K31" i="23"/>
  <c r="K36" i="26"/>
  <c r="Q36" i="25"/>
  <c r="K74" i="25"/>
  <c r="K32" i="23"/>
  <c r="K22" i="26"/>
  <c r="Q61" i="25"/>
  <c r="K19" i="27"/>
  <c r="Q27" i="25"/>
  <c r="K37" i="25"/>
  <c r="K62" i="25"/>
  <c r="K15" i="23"/>
  <c r="K52" i="23"/>
  <c r="K37" i="26"/>
  <c r="K36" i="23"/>
  <c r="K67" i="23"/>
  <c r="K39" i="25"/>
  <c r="AA20" i="30"/>
  <c r="AA29" i="30"/>
  <c r="K80" i="25"/>
  <c r="K55" i="23"/>
  <c r="K53" i="25"/>
  <c r="K81" i="25"/>
  <c r="Q9" i="24"/>
  <c r="Q29" i="24"/>
  <c r="Q19" i="23"/>
  <c r="Q16" i="27"/>
  <c r="S16" i="27" s="1"/>
  <c r="Q36" i="27"/>
  <c r="S36" i="27" s="1"/>
  <c r="K36" i="27"/>
  <c r="K27" i="25"/>
  <c r="K31" i="25"/>
  <c r="K61" i="25"/>
  <c r="K24" i="18"/>
  <c r="Q20" i="17"/>
  <c r="S20" i="17" s="1"/>
  <c r="Q74" i="25"/>
  <c r="Q12" i="24"/>
  <c r="Q16" i="24"/>
  <c r="Q9" i="22"/>
  <c r="Q15" i="21"/>
  <c r="S15" i="21" s="1"/>
  <c r="K27" i="21"/>
  <c r="K34" i="26"/>
  <c r="K36" i="25"/>
  <c r="K18" i="23"/>
  <c r="Q18" i="23"/>
  <c r="Q35" i="23"/>
  <c r="Q78" i="23"/>
  <c r="Q16" i="21"/>
  <c r="S8" i="18"/>
  <c r="K25" i="18"/>
  <c r="K29" i="23"/>
  <c r="Q36" i="23"/>
  <c r="K79" i="25"/>
  <c r="Q47" i="23"/>
  <c r="Q71" i="23"/>
  <c r="Q24" i="22"/>
  <c r="S9" i="18"/>
  <c r="Q62" i="25"/>
  <c r="K75" i="25"/>
  <c r="K19" i="23"/>
  <c r="Q87" i="23"/>
  <c r="Q33" i="22"/>
  <c r="Q9" i="19"/>
  <c r="K29" i="16"/>
  <c r="K15" i="25"/>
  <c r="K41" i="25"/>
  <c r="Q42" i="23"/>
  <c r="K72" i="23"/>
  <c r="Q72" i="23"/>
  <c r="K79" i="23"/>
  <c r="Q25" i="22"/>
  <c r="K14" i="23"/>
  <c r="Q31" i="23"/>
  <c r="Q18" i="22"/>
  <c r="Q34" i="22"/>
  <c r="Q10" i="19"/>
  <c r="S10" i="18"/>
  <c r="K21" i="16"/>
  <c r="Q76" i="25"/>
  <c r="K76" i="25"/>
  <c r="Q34" i="24"/>
  <c r="K28" i="18"/>
  <c r="S30" i="17"/>
  <c r="E33" i="8" s="1"/>
  <c r="Q29" i="25"/>
  <c r="K50" i="25"/>
  <c r="K85" i="25"/>
  <c r="K20" i="23"/>
  <c r="Q81" i="23"/>
  <c r="K17" i="26"/>
  <c r="K20" i="25"/>
  <c r="K25" i="25"/>
  <c r="Q42" i="25"/>
  <c r="Q72" i="25"/>
  <c r="K72" i="25"/>
  <c r="Q81" i="25"/>
  <c r="Q37" i="23"/>
  <c r="K37" i="23"/>
  <c r="Q74" i="23"/>
  <c r="Q26" i="22"/>
  <c r="K26" i="17"/>
  <c r="S10" i="15"/>
  <c r="Q12" i="19"/>
  <c r="S11" i="18"/>
  <c r="K55" i="25"/>
  <c r="Q22" i="24"/>
  <c r="Q27" i="23"/>
  <c r="K27" i="23"/>
  <c r="Q38" i="23"/>
  <c r="Q82" i="23"/>
  <c r="Q44" i="23"/>
  <c r="K49" i="23"/>
  <c r="Q20" i="22"/>
  <c r="Q37" i="22"/>
  <c r="Q13" i="19"/>
  <c r="K21" i="25"/>
  <c r="K21" i="23"/>
  <c r="Q61" i="23"/>
  <c r="S12" i="18"/>
  <c r="K43" i="25"/>
  <c r="Q47" i="25"/>
  <c r="K39" i="23"/>
  <c r="Q39" i="23"/>
  <c r="K62" i="23"/>
  <c r="Q62" i="23"/>
  <c r="K21" i="18"/>
  <c r="K29" i="17"/>
  <c r="S30" i="16"/>
  <c r="E34" i="8" s="1"/>
  <c r="Q60" i="25"/>
  <c r="Q27" i="24"/>
  <c r="K84" i="23"/>
  <c r="Q84" i="23"/>
  <c r="K24" i="21"/>
  <c r="Q24" i="21"/>
  <c r="Q82" i="25"/>
  <c r="K22" i="23"/>
  <c r="K56" i="23"/>
  <c r="Q69" i="23"/>
  <c r="Q29" i="22"/>
  <c r="S13" i="15"/>
  <c r="K35" i="25"/>
  <c r="Q34" i="23"/>
  <c r="K40" i="23"/>
  <c r="Q45" i="23"/>
  <c r="S14" i="15"/>
  <c r="K51" i="23"/>
  <c r="Q8" i="22"/>
  <c r="Q14" i="14"/>
  <c r="S14" i="14" s="1"/>
  <c r="K24" i="13"/>
  <c r="K21" i="15"/>
  <c r="Q14" i="20"/>
  <c r="K20" i="18"/>
  <c r="Q29" i="17"/>
  <c r="S29" i="17" s="1"/>
  <c r="K25" i="17"/>
  <c r="Q8" i="14"/>
  <c r="S8" i="14" s="1"/>
  <c r="S13" i="18"/>
  <c r="S15" i="15"/>
  <c r="Q17" i="18"/>
  <c r="S17" i="18" s="1"/>
  <c r="K21" i="17"/>
  <c r="S16" i="15"/>
  <c r="K23" i="15"/>
  <c r="Q23" i="15"/>
  <c r="K60" i="23"/>
  <c r="Q27" i="22"/>
  <c r="K41" i="23"/>
  <c r="K80" i="23"/>
  <c r="Q11" i="19"/>
  <c r="K19" i="16"/>
  <c r="Q29" i="16"/>
  <c r="S29" i="16" s="1"/>
  <c r="K25" i="15"/>
  <c r="K52" i="25"/>
  <c r="Q27" i="21"/>
  <c r="K26" i="18"/>
  <c r="K61" i="23"/>
  <c r="S11" i="15"/>
  <c r="Q36" i="22"/>
  <c r="Q12" i="20"/>
  <c r="S15" i="18"/>
  <c r="S12" i="15"/>
  <c r="K81" i="23"/>
  <c r="Q8" i="19"/>
  <c r="K23" i="17"/>
  <c r="Q77" i="23"/>
  <c r="Q85" i="23"/>
  <c r="K16" i="21"/>
  <c r="Q17" i="22"/>
  <c r="Q21" i="16"/>
  <c r="S21" i="16" s="1"/>
  <c r="K28" i="15"/>
  <c r="Q28" i="15"/>
  <c r="Q13" i="20"/>
  <c r="Q32" i="25"/>
  <c r="K50" i="23"/>
  <c r="K20" i="15"/>
  <c r="K21" i="13"/>
  <c r="K73" i="11"/>
  <c r="K93" i="11"/>
  <c r="Q10" i="14"/>
  <c r="S10" i="14" s="1"/>
  <c r="K26" i="13"/>
  <c r="K55" i="11"/>
  <c r="K21" i="11"/>
  <c r="M21" i="11" s="1"/>
  <c r="K38" i="11"/>
  <c r="K96" i="11"/>
  <c r="K117" i="11"/>
  <c r="M117" i="11" s="1"/>
  <c r="K22" i="11"/>
  <c r="M22" i="11" s="1"/>
  <c r="Q11" i="14"/>
  <c r="S11" i="14" s="1"/>
  <c r="K40" i="11"/>
  <c r="K18" i="13"/>
  <c r="K23" i="13"/>
  <c r="K22" i="15"/>
  <c r="K8" i="11"/>
  <c r="K42" i="11"/>
  <c r="K25" i="11"/>
  <c r="K30" i="23"/>
  <c r="K70" i="23"/>
  <c r="K26" i="16"/>
  <c r="K18" i="15"/>
  <c r="K19" i="13"/>
  <c r="K10" i="11"/>
  <c r="K63" i="11"/>
  <c r="K123" i="11"/>
  <c r="M123" i="11" s="1"/>
  <c r="S30" i="13"/>
  <c r="K27" i="11"/>
  <c r="K124" i="11"/>
  <c r="M124" i="11" s="1"/>
  <c r="K11" i="11"/>
  <c r="K45" i="11"/>
  <c r="K46" i="11"/>
  <c r="K106" i="11"/>
  <c r="K29" i="13"/>
  <c r="K13" i="11"/>
  <c r="K30" i="11"/>
  <c r="K47" i="11"/>
  <c r="K87" i="11"/>
  <c r="K31" i="11"/>
  <c r="K88" i="11"/>
  <c r="K108" i="11"/>
  <c r="K109" i="11"/>
  <c r="K25" i="13"/>
  <c r="K90" i="11"/>
  <c r="K51" i="11"/>
  <c r="K111" i="11"/>
  <c r="K17" i="11"/>
  <c r="K72" i="11"/>
  <c r="K15" i="11"/>
  <c r="K79" i="11"/>
  <c r="K28" i="11"/>
  <c r="K115" i="11"/>
  <c r="M115" i="11" s="1"/>
  <c r="K57" i="11"/>
  <c r="K74" i="11"/>
  <c r="K36" i="11"/>
  <c r="K65" i="11"/>
  <c r="K100" i="11"/>
  <c r="K121" i="11"/>
  <c r="M121" i="11" s="1"/>
  <c r="AS70" i="52" l="1"/>
  <c r="Y70" i="52"/>
  <c r="BG70" i="52"/>
  <c r="AM70" i="52"/>
  <c r="AI70" i="52"/>
  <c r="AC70" i="52"/>
  <c r="BQ70" i="52"/>
  <c r="Q70" i="52"/>
  <c r="AW74" i="52"/>
  <c r="AC74" i="52"/>
  <c r="AI74" i="52" s="1"/>
  <c r="BQ74" i="52"/>
  <c r="BW74" i="52" s="1"/>
  <c r="Q74" i="52"/>
  <c r="Y74" i="52" s="1"/>
  <c r="BM74" i="52"/>
  <c r="E21" i="2" s="1"/>
  <c r="BG74" i="52"/>
  <c r="BC74" i="52"/>
  <c r="AS74" i="52"/>
  <c r="AM74" i="52"/>
  <c r="I40" i="42"/>
  <c r="M40" i="42" s="1"/>
  <c r="E16" i="103"/>
  <c r="BO16" i="83"/>
  <c r="M16" i="89"/>
  <c r="BC75" i="52"/>
  <c r="Q75" i="52"/>
  <c r="AM75" i="52"/>
  <c r="AW75" i="52"/>
  <c r="AS75" i="52"/>
  <c r="AC75" i="52"/>
  <c r="AI75" i="52" s="1"/>
  <c r="Y75" i="52"/>
  <c r="BQ75" i="52"/>
  <c r="BW75" i="52" s="1"/>
  <c r="BM75" i="52"/>
  <c r="E22" i="2" s="1"/>
  <c r="G965" i="1" s="1"/>
  <c r="BG75" i="52"/>
  <c r="FI23" i="138"/>
  <c r="CI23" i="83" s="1"/>
  <c r="FI8" i="138"/>
  <c r="Q40" i="54"/>
  <c r="Y40" i="54" s="1"/>
  <c r="Q40" i="50"/>
  <c r="Y40" i="50" s="1"/>
  <c r="BG9" i="52"/>
  <c r="AC9" i="52"/>
  <c r="AW9" i="52"/>
  <c r="BW9" i="52"/>
  <c r="Y9" i="52"/>
  <c r="BQ9" i="52"/>
  <c r="BM9" i="52"/>
  <c r="BC9" i="52"/>
  <c r="AS9" i="52"/>
  <c r="CG9" i="52"/>
  <c r="AI9" i="52"/>
  <c r="AW19" i="80"/>
  <c r="AY19" i="80" s="1"/>
  <c r="AS19" i="80"/>
  <c r="Q15" i="54"/>
  <c r="Y15" i="54" s="1"/>
  <c r="Y50" i="50"/>
  <c r="Q50" i="50"/>
  <c r="AM14" i="56"/>
  <c r="AS14" i="56" s="1"/>
  <c r="AC14" i="56"/>
  <c r="AI14" i="56" s="1"/>
  <c r="Q14" i="56"/>
  <c r="Y14" i="56" s="1"/>
  <c r="Y46" i="50"/>
  <c r="Q46" i="50"/>
  <c r="M42" i="94"/>
  <c r="K42" i="94"/>
  <c r="I26" i="49" s="1"/>
  <c r="AQ59" i="99"/>
  <c r="Q39" i="50"/>
  <c r="Y39" i="50" s="1"/>
  <c r="I77" i="98"/>
  <c r="Q51" i="50"/>
  <c r="Y51" i="50" s="1"/>
  <c r="Y42" i="50"/>
  <c r="Q42" i="50"/>
  <c r="AC40" i="56"/>
  <c r="AI40" i="56" s="1"/>
  <c r="Y40" i="56"/>
  <c r="Q40" i="56"/>
  <c r="AM40" i="56"/>
  <c r="AS40" i="56" s="1"/>
  <c r="Q49" i="50"/>
  <c r="Y49" i="50"/>
  <c r="I38" i="96"/>
  <c r="I14" i="55" s="1"/>
  <c r="M14" i="55" s="1"/>
  <c r="Y45" i="50"/>
  <c r="Q45" i="50"/>
  <c r="Q13" i="56"/>
  <c r="Y13" i="56" s="1"/>
  <c r="AM13" i="56"/>
  <c r="AS13" i="56" s="1"/>
  <c r="AC13" i="56"/>
  <c r="AI13" i="56" s="1"/>
  <c r="Y41" i="50"/>
  <c r="Q41" i="50"/>
  <c r="Y10" i="54"/>
  <c r="Q10" i="54"/>
  <c r="M17" i="54"/>
  <c r="Q13" i="54"/>
  <c r="Y13" i="54" s="1"/>
  <c r="AI38" i="56"/>
  <c r="AC38" i="56"/>
  <c r="AM38" i="56"/>
  <c r="AS38" i="56" s="1"/>
  <c r="Y38" i="56"/>
  <c r="Q38" i="56"/>
  <c r="AM42" i="56"/>
  <c r="AS42" i="56" s="1"/>
  <c r="AC42" i="56"/>
  <c r="AI42" i="56"/>
  <c r="Q42" i="56"/>
  <c r="Y42" i="56" s="1"/>
  <c r="BO21" i="83"/>
  <c r="M21" i="89"/>
  <c r="O21" i="89" s="1"/>
  <c r="S43" i="27"/>
  <c r="E31" i="8" s="1"/>
  <c r="G38" i="96"/>
  <c r="G37" i="96"/>
  <c r="G11" i="96"/>
  <c r="Q38" i="54"/>
  <c r="Y38" i="54" s="1"/>
  <c r="AA13" i="83"/>
  <c r="M13" i="91"/>
  <c r="M18" i="90"/>
  <c r="O18" i="90" s="1"/>
  <c r="AU18" i="83"/>
  <c r="I9" i="88"/>
  <c r="E23" i="88"/>
  <c r="M13" i="89"/>
  <c r="BO13" i="83"/>
  <c r="CI17" i="83"/>
  <c r="M17" i="88"/>
  <c r="BQ82" i="52"/>
  <c r="BW82" i="52" s="1"/>
  <c r="AC82" i="52"/>
  <c r="AI82" i="52" s="1"/>
  <c r="Y36" i="54"/>
  <c r="Q36" i="54"/>
  <c r="AC15" i="56"/>
  <c r="AS15" i="56"/>
  <c r="AM15" i="56"/>
  <c r="Q15" i="56"/>
  <c r="AI15" i="56"/>
  <c r="Y15" i="56"/>
  <c r="G66" i="50"/>
  <c r="Q26" i="29"/>
  <c r="S8" i="29"/>
  <c r="AC10" i="56"/>
  <c r="Q10" i="56"/>
  <c r="Y10" i="56" s="1"/>
  <c r="AM10" i="56"/>
  <c r="AS10" i="56" s="1"/>
  <c r="AI10" i="56"/>
  <c r="G57" i="96"/>
  <c r="G22" i="96"/>
  <c r="G58" i="96"/>
  <c r="AA11" i="83"/>
  <c r="M11" i="91"/>
  <c r="AO95" i="52"/>
  <c r="BY95" i="52"/>
  <c r="CC95" i="52" s="1"/>
  <c r="K52" i="52"/>
  <c r="K42" i="52"/>
  <c r="K51" i="52"/>
  <c r="K35" i="52"/>
  <c r="AO33" i="52"/>
  <c r="BY33" i="52"/>
  <c r="CC33" i="52" s="1"/>
  <c r="AO31" i="52"/>
  <c r="BY31" i="52"/>
  <c r="CC31" i="52" s="1"/>
  <c r="W40" i="54"/>
  <c r="U12" i="54"/>
  <c r="G8" i="79"/>
  <c r="S8" i="85"/>
  <c r="AU8" i="3" s="1"/>
  <c r="G450" i="1" s="1"/>
  <c r="BS8" i="85"/>
  <c r="BU8" i="85" s="1"/>
  <c r="BW8" i="85" s="1"/>
  <c r="BY8" i="85" s="1"/>
  <c r="CA8" i="85" s="1"/>
  <c r="CC8" i="85" s="1"/>
  <c r="BS17" i="85"/>
  <c r="BU17" i="85" s="1"/>
  <c r="BW17" i="85" s="1"/>
  <c r="BY17" i="85" s="1"/>
  <c r="CA17" i="85" s="1"/>
  <c r="CC17" i="85" s="1"/>
  <c r="BS21" i="85"/>
  <c r="BU21" i="85" s="1"/>
  <c r="BW21" i="85" s="1"/>
  <c r="BY21" i="85" s="1"/>
  <c r="CA21" i="85" s="1"/>
  <c r="CC21" i="85" s="1"/>
  <c r="BS14" i="85"/>
  <c r="BU14" i="85" s="1"/>
  <c r="BW14" i="85" s="1"/>
  <c r="BY14" i="85" s="1"/>
  <c r="CA14" i="85" s="1"/>
  <c r="CC14" i="85" s="1"/>
  <c r="BS11" i="85"/>
  <c r="BU11" i="85" s="1"/>
  <c r="BW11" i="85" s="1"/>
  <c r="BY11" i="85" s="1"/>
  <c r="CA11" i="85" s="1"/>
  <c r="CC11" i="85" s="1"/>
  <c r="M44" i="54"/>
  <c r="BC16" i="90"/>
  <c r="Q21" i="84"/>
  <c r="I21" i="84"/>
  <c r="AC18" i="81"/>
  <c r="AG18" i="81" s="1"/>
  <c r="AC18" i="82"/>
  <c r="AG18" i="82" s="1"/>
  <c r="Y18" i="83"/>
  <c r="AC18" i="83" s="1"/>
  <c r="AG18" i="83" s="1"/>
  <c r="Y18" i="84"/>
  <c r="AE46" i="99"/>
  <c r="AS12" i="144"/>
  <c r="AU12" i="90" s="1"/>
  <c r="AY12" i="90" s="1"/>
  <c r="I15" i="91"/>
  <c r="FG9" i="138"/>
  <c r="FI9" i="138" s="1"/>
  <c r="Q16" i="54"/>
  <c r="Y16" i="54"/>
  <c r="BA8" i="80"/>
  <c r="BE8" i="80" s="1"/>
  <c r="BA8" i="85"/>
  <c r="BS8" i="79" s="1"/>
  <c r="Q8" i="47" s="1"/>
  <c r="I30" i="105"/>
  <c r="K30" i="105" s="1"/>
  <c r="BC57" i="99"/>
  <c r="BE23" i="144"/>
  <c r="G13" i="113"/>
  <c r="AK8" i="85"/>
  <c r="BA8" i="79" s="1"/>
  <c r="AK8" i="80"/>
  <c r="AO8" i="80" s="1"/>
  <c r="M8" i="45"/>
  <c r="BI10" i="81"/>
  <c r="BQ10" i="81"/>
  <c r="BQ16" i="81"/>
  <c r="BI16" i="81"/>
  <c r="AQ48" i="99"/>
  <c r="AS48" i="99" s="1"/>
  <c r="Q14" i="89" s="1"/>
  <c r="AY14" i="144"/>
  <c r="AU14" i="89" s="1"/>
  <c r="AY14" i="89" s="1"/>
  <c r="G22" i="113"/>
  <c r="I17" i="90"/>
  <c r="AQ42" i="99"/>
  <c r="AY8" i="144"/>
  <c r="AU8" i="89" s="1"/>
  <c r="AY8" i="89" s="1"/>
  <c r="AC21" i="92"/>
  <c r="AM21" i="92"/>
  <c r="S54" i="99"/>
  <c r="AM20" i="144"/>
  <c r="AU20" i="91" s="1"/>
  <c r="AY20" i="91" s="1"/>
  <c r="AS19" i="144"/>
  <c r="AU19" i="90" s="1"/>
  <c r="AY19" i="90" s="1"/>
  <c r="BQ17" i="82"/>
  <c r="BI17" i="82"/>
  <c r="K64" i="11"/>
  <c r="K29" i="15"/>
  <c r="K81" i="11"/>
  <c r="K75" i="11"/>
  <c r="K80" i="11"/>
  <c r="K29" i="18"/>
  <c r="K68" i="25"/>
  <c r="K54" i="23"/>
  <c r="K53" i="23"/>
  <c r="K56" i="25"/>
  <c r="K68" i="23"/>
  <c r="K51" i="25"/>
  <c r="K67" i="25"/>
  <c r="K66" i="23"/>
  <c r="K22" i="30"/>
  <c r="K31" i="27"/>
  <c r="K30" i="27"/>
  <c r="K66" i="25"/>
  <c r="K22" i="31"/>
  <c r="K22" i="32"/>
  <c r="K22" i="34"/>
  <c r="K22" i="38"/>
  <c r="K22" i="43"/>
  <c r="K22" i="42"/>
  <c r="K22" i="46"/>
  <c r="K25" i="50"/>
  <c r="K97" i="52"/>
  <c r="K55" i="54"/>
  <c r="K37" i="52"/>
  <c r="K50" i="56"/>
  <c r="G21" i="111"/>
  <c r="E42" i="96" s="1"/>
  <c r="G23" i="117"/>
  <c r="CW13" i="81"/>
  <c r="DA13" i="81" s="1"/>
  <c r="CW13" i="82"/>
  <c r="DA13" i="82" s="1"/>
  <c r="CG13" i="83"/>
  <c r="CK13" i="83" s="1"/>
  <c r="CO13" i="83" s="1"/>
  <c r="CG13" i="84"/>
  <c r="G84" i="113"/>
  <c r="G106" i="113"/>
  <c r="G18" i="116"/>
  <c r="E52" i="98" s="1"/>
  <c r="I36" i="101"/>
  <c r="I83" i="95" s="1"/>
  <c r="G34" i="117"/>
  <c r="G19" i="111"/>
  <c r="E40" i="96" s="1"/>
  <c r="I79" i="98"/>
  <c r="G154" i="113"/>
  <c r="CS15" i="84"/>
  <c r="CK15" i="84"/>
  <c r="CW22" i="81"/>
  <c r="DA22" i="81" s="1"/>
  <c r="CW22" i="82"/>
  <c r="DA22" i="82" s="1"/>
  <c r="CG22" i="83"/>
  <c r="CG22" i="84"/>
  <c r="K44" i="52"/>
  <c r="K53" i="54"/>
  <c r="K63" i="54"/>
  <c r="K62" i="54"/>
  <c r="AO29" i="52"/>
  <c r="BY29" i="52"/>
  <c r="CC29" i="52" s="1"/>
  <c r="E18" i="78"/>
  <c r="K34" i="11"/>
  <c r="K29" i="11"/>
  <c r="K24" i="11"/>
  <c r="K14" i="11"/>
  <c r="K9" i="11"/>
  <c r="K32" i="11"/>
  <c r="K26" i="11"/>
  <c r="M26" i="11" s="1"/>
  <c r="M132" i="11" s="1"/>
  <c r="K12" i="11"/>
  <c r="M12" i="11" s="1"/>
  <c r="K23" i="11"/>
  <c r="K28" i="16"/>
  <c r="K33" i="11"/>
  <c r="K16" i="11"/>
  <c r="K20" i="13"/>
  <c r="K28" i="17"/>
  <c r="K23" i="23"/>
  <c r="K20" i="16"/>
  <c r="K26" i="23"/>
  <c r="K18" i="18"/>
  <c r="K48" i="25"/>
  <c r="K18" i="17"/>
  <c r="K26" i="21"/>
  <c r="K18" i="16"/>
  <c r="K18" i="21"/>
  <c r="K20" i="17"/>
  <c r="K17" i="23"/>
  <c r="K12" i="23"/>
  <c r="K16" i="23"/>
  <c r="K26" i="25"/>
  <c r="K17" i="25"/>
  <c r="K16" i="25"/>
  <c r="K48" i="23"/>
  <c r="K25" i="23"/>
  <c r="K13" i="23"/>
  <c r="K14" i="25"/>
  <c r="K20" i="27"/>
  <c r="K21" i="30"/>
  <c r="K18" i="26"/>
  <c r="K49" i="25"/>
  <c r="K18" i="27"/>
  <c r="K21" i="26"/>
  <c r="K29" i="26"/>
  <c r="K12" i="25"/>
  <c r="K10" i="31"/>
  <c r="K13" i="31"/>
  <c r="K13" i="34"/>
  <c r="K13" i="33"/>
  <c r="K21" i="33"/>
  <c r="K10" i="34"/>
  <c r="K10" i="35"/>
  <c r="K9" i="36"/>
  <c r="K13" i="36"/>
  <c r="K21" i="38"/>
  <c r="K9" i="39"/>
  <c r="K10" i="39"/>
  <c r="K13" i="39"/>
  <c r="K10" i="37"/>
  <c r="K9" i="38"/>
  <c r="K13" i="38"/>
  <c r="K21" i="40"/>
  <c r="K9" i="40"/>
  <c r="K10" i="41"/>
  <c r="K10" i="40"/>
  <c r="K9" i="42"/>
  <c r="K21" i="41"/>
  <c r="K13" i="40"/>
  <c r="K21" i="42"/>
  <c r="K13" i="43"/>
  <c r="K21" i="43"/>
  <c r="K10" i="44"/>
  <c r="K9" i="45"/>
  <c r="K9" i="43"/>
  <c r="K13" i="44"/>
  <c r="K21" i="46"/>
  <c r="K54" i="50"/>
  <c r="K10" i="50"/>
  <c r="K24" i="50"/>
  <c r="K88" i="52"/>
  <c r="K52" i="50"/>
  <c r="K62" i="50"/>
  <c r="K39" i="52"/>
  <c r="K22" i="52"/>
  <c r="K24" i="56"/>
  <c r="K30" i="54"/>
  <c r="K24" i="54"/>
  <c r="K21" i="54"/>
  <c r="K12" i="52"/>
  <c r="K49" i="54"/>
  <c r="K29" i="54"/>
  <c r="K11" i="52"/>
  <c r="K21" i="52"/>
  <c r="K28" i="54"/>
  <c r="K22" i="56"/>
  <c r="K49" i="56"/>
  <c r="K26" i="56"/>
  <c r="K33" i="56"/>
  <c r="K21" i="56"/>
  <c r="K29" i="56"/>
  <c r="U19" i="81"/>
  <c r="M19" i="81"/>
  <c r="K16" i="135"/>
  <c r="K18" i="135" s="1"/>
  <c r="K22" i="135"/>
  <c r="K24" i="135" s="1"/>
  <c r="AC18" i="80"/>
  <c r="AG18" i="80"/>
  <c r="AI18" i="80" s="1"/>
  <c r="M44" i="50"/>
  <c r="Q13" i="84"/>
  <c r="I13" i="84"/>
  <c r="AC10" i="92"/>
  <c r="AM10" i="92"/>
  <c r="E15" i="87"/>
  <c r="AU15" i="92"/>
  <c r="AY15" i="92" s="1"/>
  <c r="K12" i="3"/>
  <c r="G548" i="1" s="1"/>
  <c r="Q12" i="92"/>
  <c r="K81" i="52"/>
  <c r="M81" i="52" s="1"/>
  <c r="K83" i="52"/>
  <c r="M83" i="52" s="1"/>
  <c r="K80" i="52"/>
  <c r="M80" i="52" s="1"/>
  <c r="K84" i="52"/>
  <c r="M84" i="52" s="1"/>
  <c r="K85" i="52"/>
  <c r="M85" i="52" s="1"/>
  <c r="I10" i="105"/>
  <c r="K10" i="105" s="1"/>
  <c r="E9" i="87"/>
  <c r="AU9" i="92"/>
  <c r="AY9" i="92" s="1"/>
  <c r="AM15" i="92"/>
  <c r="AC15" i="92"/>
  <c r="AQ57" i="99"/>
  <c r="AS57" i="99" s="1"/>
  <c r="AY23" i="144"/>
  <c r="M32" i="56"/>
  <c r="BE10" i="84"/>
  <c r="AW10" i="84"/>
  <c r="BQ16" i="82"/>
  <c r="BI16" i="82"/>
  <c r="K14" i="3"/>
  <c r="G606" i="1" s="1"/>
  <c r="Q14" i="92"/>
  <c r="AE54" i="99"/>
  <c r="AS20" i="144"/>
  <c r="AU20" i="90" s="1"/>
  <c r="AY20" i="90" s="1"/>
  <c r="I82" i="95"/>
  <c r="I30" i="95"/>
  <c r="I13" i="95"/>
  <c r="I11" i="95"/>
  <c r="I27" i="95"/>
  <c r="K8" i="3"/>
  <c r="G432" i="1" s="1"/>
  <c r="Q8" i="92"/>
  <c r="AE48" i="99"/>
  <c r="AS14" i="144"/>
  <c r="AU14" i="90" s="1"/>
  <c r="AY14" i="90" s="1"/>
  <c r="E19" i="87"/>
  <c r="AU19" i="92"/>
  <c r="AY19" i="92" s="1"/>
  <c r="DW15" i="138"/>
  <c r="DY15" i="138" s="1"/>
  <c r="BQ19" i="80"/>
  <c r="BU19" i="80" s="1"/>
  <c r="BQ19" i="85"/>
  <c r="CK19" i="79" s="1"/>
  <c r="AM19" i="85"/>
  <c r="AO19" i="85" s="1"/>
  <c r="AQ19" i="85" s="1"/>
  <c r="AS19" i="85" s="1"/>
  <c r="AU19" i="85" s="1"/>
  <c r="AW19" i="85" s="1"/>
  <c r="AM9" i="85"/>
  <c r="AO9" i="85" s="1"/>
  <c r="AQ9" i="85" s="1"/>
  <c r="AS9" i="85" s="1"/>
  <c r="AU9" i="85" s="1"/>
  <c r="AW9" i="85" s="1"/>
  <c r="AM15" i="85"/>
  <c r="AO15" i="85" s="1"/>
  <c r="AQ15" i="85" s="1"/>
  <c r="AS15" i="85" s="1"/>
  <c r="AU15" i="85" s="1"/>
  <c r="AW15" i="85" s="1"/>
  <c r="AM8" i="85"/>
  <c r="AO8" i="85" s="1"/>
  <c r="AQ8" i="85" s="1"/>
  <c r="AS8" i="85" s="1"/>
  <c r="AU8" i="85" s="1"/>
  <c r="AW8" i="85" s="1"/>
  <c r="AM12" i="85"/>
  <c r="AO12" i="85" s="1"/>
  <c r="AQ12" i="85" s="1"/>
  <c r="AS12" i="85" s="1"/>
  <c r="AU12" i="85" s="1"/>
  <c r="AW12" i="85" s="1"/>
  <c r="K68" i="11"/>
  <c r="M68" i="11" s="1"/>
  <c r="K67" i="11"/>
  <c r="G17" i="111"/>
  <c r="E39" i="96" s="1"/>
  <c r="G85" i="116"/>
  <c r="E80" i="98" s="1"/>
  <c r="E23" i="81"/>
  <c r="I23" i="81" s="1"/>
  <c r="E23" i="82"/>
  <c r="I23" i="82" s="1"/>
  <c r="E23" i="83"/>
  <c r="I23" i="83" s="1"/>
  <c r="M23" i="83" s="1"/>
  <c r="E23" i="84"/>
  <c r="AM31" i="143"/>
  <c r="AO31" i="143"/>
  <c r="AI31" i="143"/>
  <c r="AK31" i="143"/>
  <c r="AC21" i="88"/>
  <c r="AM21" i="88"/>
  <c r="G23" i="113"/>
  <c r="AA28" i="102"/>
  <c r="G21" i="113"/>
  <c r="G43" i="112"/>
  <c r="E60" i="96" s="1"/>
  <c r="G77" i="113"/>
  <c r="G158" i="113"/>
  <c r="E26" i="114"/>
  <c r="G26" i="116"/>
  <c r="E60" i="98" s="1"/>
  <c r="G125" i="113"/>
  <c r="CK15" i="83"/>
  <c r="CO15" i="83" s="1"/>
  <c r="BY36" i="52"/>
  <c r="CC36" i="52" s="1"/>
  <c r="AO36" i="52"/>
  <c r="BY18" i="52"/>
  <c r="CC18" i="52" s="1"/>
  <c r="AO18" i="52"/>
  <c r="W36" i="54"/>
  <c r="Q11" i="80"/>
  <c r="S11" i="80" s="1"/>
  <c r="M11" i="80"/>
  <c r="Q12" i="80"/>
  <c r="S12" i="80" s="1"/>
  <c r="M12" i="80"/>
  <c r="I38" i="94"/>
  <c r="I63" i="95"/>
  <c r="I18" i="89"/>
  <c r="I12" i="95"/>
  <c r="I26" i="95"/>
  <c r="I10" i="95"/>
  <c r="I29" i="95"/>
  <c r="I81" i="95"/>
  <c r="M14" i="48"/>
  <c r="CO17" i="82"/>
  <c r="CG17" i="82"/>
  <c r="BY18" i="84"/>
  <c r="BQ18" i="84"/>
  <c r="I11" i="105"/>
  <c r="K11" i="105" s="1"/>
  <c r="S56" i="99"/>
  <c r="U56" i="99" s="1"/>
  <c r="AM22" i="144"/>
  <c r="Q9" i="79"/>
  <c r="G9" i="85"/>
  <c r="I9" i="85" s="1"/>
  <c r="K9" i="85" s="1"/>
  <c r="M9" i="85" s="1"/>
  <c r="O9" i="85" s="1"/>
  <c r="Q9" i="85" s="1"/>
  <c r="AC12" i="92"/>
  <c r="AM12" i="92"/>
  <c r="K14" i="54"/>
  <c r="K34" i="54"/>
  <c r="M34" i="54" s="1"/>
  <c r="K42" i="54"/>
  <c r="M42" i="54" s="1"/>
  <c r="I16" i="90"/>
  <c r="G21" i="83"/>
  <c r="I21" i="83" s="1"/>
  <c r="M21" i="83" s="1"/>
  <c r="M21" i="92"/>
  <c r="O21" i="92" s="1"/>
  <c r="S21" i="92" s="1"/>
  <c r="S44" i="99"/>
  <c r="U44" i="99" s="1"/>
  <c r="Q10" i="91" s="1"/>
  <c r="AM10" i="144"/>
  <c r="AU10" i="91" s="1"/>
  <c r="AY10" i="91" s="1"/>
  <c r="K32" i="50"/>
  <c r="K28" i="50"/>
  <c r="K35" i="50"/>
  <c r="K30" i="50"/>
  <c r="K50" i="52"/>
  <c r="K48" i="52"/>
  <c r="K73" i="52"/>
  <c r="M73" i="52" s="1"/>
  <c r="K49" i="52"/>
  <c r="K43" i="52"/>
  <c r="BC18" i="91"/>
  <c r="BQ23" i="80"/>
  <c r="BU23" i="80" s="1"/>
  <c r="I14" i="58"/>
  <c r="J23" i="57" s="1"/>
  <c r="BQ23" i="85"/>
  <c r="CK23" i="79" s="1"/>
  <c r="K8" i="50"/>
  <c r="K9" i="50"/>
  <c r="AQ46" i="99"/>
  <c r="AY12" i="144"/>
  <c r="AU12" i="89" s="1"/>
  <c r="AY12" i="89" s="1"/>
  <c r="BE10" i="83"/>
  <c r="BI10" i="83"/>
  <c r="BK10" i="83" s="1"/>
  <c r="CM70" i="132"/>
  <c r="AK10" i="84"/>
  <c r="AC10" i="84"/>
  <c r="BO11" i="83"/>
  <c r="M11" i="89"/>
  <c r="G9" i="83"/>
  <c r="M9" i="92"/>
  <c r="BY21" i="81"/>
  <c r="CC21" i="81" s="1"/>
  <c r="BY21" i="82"/>
  <c r="CC21" i="82" s="1"/>
  <c r="BM21" i="84"/>
  <c r="BM21" i="83"/>
  <c r="BQ21" i="83" s="1"/>
  <c r="BU21" i="83" s="1"/>
  <c r="O17" i="91"/>
  <c r="I17" i="91"/>
  <c r="AK17" i="80"/>
  <c r="AO17" i="80" s="1"/>
  <c r="AK17" i="85"/>
  <c r="BA17" i="79" s="1"/>
  <c r="K16" i="3"/>
  <c r="G664" i="1" s="1"/>
  <c r="Q16" i="92"/>
  <c r="BC55" i="99"/>
  <c r="BE21" i="144"/>
  <c r="AU21" i="88" s="1"/>
  <c r="AY21" i="88" s="1"/>
  <c r="G85" i="113"/>
  <c r="G150" i="113"/>
  <c r="G50" i="116"/>
  <c r="E73" i="98" s="1"/>
  <c r="K39" i="122"/>
  <c r="K52" i="122" s="1"/>
  <c r="G38" i="117"/>
  <c r="G14" i="113"/>
  <c r="G48" i="113"/>
  <c r="G132" i="113"/>
  <c r="G27" i="116"/>
  <c r="E61" i="98" s="1"/>
  <c r="G97" i="113"/>
  <c r="DM15" i="81"/>
  <c r="DE15" i="81"/>
  <c r="Q22" i="84"/>
  <c r="I22" i="84"/>
  <c r="W39" i="50"/>
  <c r="W45" i="50"/>
  <c r="BY21" i="52"/>
  <c r="CC21" i="52" s="1"/>
  <c r="AO21" i="52"/>
  <c r="Q9" i="80"/>
  <c r="S9" i="80" s="1"/>
  <c r="M9" i="80"/>
  <c r="G23" i="79"/>
  <c r="S23" i="85"/>
  <c r="AU25" i="3" s="1"/>
  <c r="G943" i="1" s="1"/>
  <c r="O11" i="88"/>
  <c r="I11" i="88"/>
  <c r="S28" i="102"/>
  <c r="S30" i="102"/>
  <c r="BY17" i="84"/>
  <c r="BQ17" i="84"/>
  <c r="AQ47" i="99"/>
  <c r="AY13" i="144"/>
  <c r="AU13" i="89" s="1"/>
  <c r="AY13" i="89" s="1"/>
  <c r="AS55" i="99"/>
  <c r="Q21" i="89" s="1"/>
  <c r="I15" i="90"/>
  <c r="U13" i="82"/>
  <c r="M13" i="82"/>
  <c r="BQ10" i="80"/>
  <c r="BU10" i="80" s="1"/>
  <c r="BQ10" i="85"/>
  <c r="CK10" i="79" s="1"/>
  <c r="M8" i="19"/>
  <c r="O10" i="90"/>
  <c r="I10" i="90"/>
  <c r="U63" i="50"/>
  <c r="U53" i="54"/>
  <c r="U55" i="54"/>
  <c r="U51" i="54"/>
  <c r="I10" i="91"/>
  <c r="BO17" i="83"/>
  <c r="BQ17" i="83" s="1"/>
  <c r="BU17" i="83" s="1"/>
  <c r="M17" i="89"/>
  <c r="U20" i="80"/>
  <c r="Y20" i="80" s="1"/>
  <c r="U20" i="85"/>
  <c r="AI20" i="79" s="1"/>
  <c r="M20" i="47" s="1"/>
  <c r="K13" i="48"/>
  <c r="K12" i="48"/>
  <c r="M12" i="48" s="1"/>
  <c r="K10" i="48"/>
  <c r="K8" i="48"/>
  <c r="AA10" i="37"/>
  <c r="S17" i="47"/>
  <c r="AS10" i="82"/>
  <c r="AK10" i="82"/>
  <c r="S46" i="99"/>
  <c r="U46" i="99" s="1"/>
  <c r="Q12" i="91" s="1"/>
  <c r="AM12" i="144"/>
  <c r="AU12" i="91" s="1"/>
  <c r="AY12" i="91" s="1"/>
  <c r="I27" i="105"/>
  <c r="K27" i="105" s="1"/>
  <c r="AC19" i="81"/>
  <c r="AG19" i="81" s="1"/>
  <c r="AC19" i="82"/>
  <c r="AG19" i="82" s="1"/>
  <c r="Y19" i="84"/>
  <c r="Y19" i="83"/>
  <c r="AC19" i="83" s="1"/>
  <c r="AG19" i="83" s="1"/>
  <c r="FG18" i="138"/>
  <c r="FI18" i="138" s="1"/>
  <c r="G10" i="83"/>
  <c r="M10" i="92"/>
  <c r="O10" i="92" s="1"/>
  <c r="BC16" i="85"/>
  <c r="BE16" i="85" s="1"/>
  <c r="BG16" i="85" s="1"/>
  <c r="BI16" i="85" s="1"/>
  <c r="BK16" i="85" s="1"/>
  <c r="BM16" i="85" s="1"/>
  <c r="BC20" i="85"/>
  <c r="BE20" i="85" s="1"/>
  <c r="BG20" i="85" s="1"/>
  <c r="BI20" i="85" s="1"/>
  <c r="BK20" i="85" s="1"/>
  <c r="BM20" i="85" s="1"/>
  <c r="BC13" i="85"/>
  <c r="BE13" i="85" s="1"/>
  <c r="BG13" i="85" s="1"/>
  <c r="BI13" i="85" s="1"/>
  <c r="BK13" i="85" s="1"/>
  <c r="BM13" i="85" s="1"/>
  <c r="BC8" i="85"/>
  <c r="BE8" i="85" s="1"/>
  <c r="BG8" i="85" s="1"/>
  <c r="BI8" i="85" s="1"/>
  <c r="BK8" i="85" s="1"/>
  <c r="BM8" i="85" s="1"/>
  <c r="BC10" i="85"/>
  <c r="BE10" i="85" s="1"/>
  <c r="BG10" i="85" s="1"/>
  <c r="BI10" i="85" s="1"/>
  <c r="BK10" i="85" s="1"/>
  <c r="BM10" i="85" s="1"/>
  <c r="S48" i="99"/>
  <c r="AM14" i="144"/>
  <c r="AU14" i="91" s="1"/>
  <c r="AY14" i="91" s="1"/>
  <c r="BE8" i="84"/>
  <c r="AW8" i="84"/>
  <c r="G24" i="117"/>
  <c r="G58" i="113"/>
  <c r="G31" i="116"/>
  <c r="E65" i="98" s="1"/>
  <c r="I22" i="88"/>
  <c r="AA13" i="40"/>
  <c r="AA21" i="40"/>
  <c r="S14" i="47"/>
  <c r="G46" i="112"/>
  <c r="I146" i="11" s="1"/>
  <c r="G31" i="111"/>
  <c r="I29" i="21" s="1"/>
  <c r="G75" i="113"/>
  <c r="G17" i="116"/>
  <c r="E18" i="107"/>
  <c r="G68" i="113"/>
  <c r="O11" i="91"/>
  <c r="I11" i="91"/>
  <c r="U22" i="82"/>
  <c r="M22" i="82"/>
  <c r="AO51" i="52"/>
  <c r="BY51" i="52"/>
  <c r="CC51" i="52" s="1"/>
  <c r="W38" i="56"/>
  <c r="BM13" i="80"/>
  <c r="BO13" i="80" s="1"/>
  <c r="BI13" i="80"/>
  <c r="G16" i="96"/>
  <c r="G42" i="96"/>
  <c r="G48" i="96"/>
  <c r="G14" i="100"/>
  <c r="G13" i="100"/>
  <c r="G12" i="100"/>
  <c r="CO18" i="81"/>
  <c r="CG18" i="81"/>
  <c r="G148" i="113"/>
  <c r="G149" i="113" s="1"/>
  <c r="I22" i="29" s="1"/>
  <c r="M22" i="29" s="1"/>
  <c r="S22" i="29" s="1"/>
  <c r="BA22" i="7" s="1"/>
  <c r="AU21" i="92"/>
  <c r="AY21" i="92" s="1"/>
  <c r="E21" i="87"/>
  <c r="Q22" i="80"/>
  <c r="S22" i="80" s="1"/>
  <c r="M22" i="80"/>
  <c r="AC21" i="91"/>
  <c r="AM21" i="91"/>
  <c r="U13" i="81"/>
  <c r="M13" i="81"/>
  <c r="BA20" i="81"/>
  <c r="BE20" i="81" s="1"/>
  <c r="BA20" i="82"/>
  <c r="BE20" i="82" s="1"/>
  <c r="AS20" i="84"/>
  <c r="AS20" i="83"/>
  <c r="BC43" i="99"/>
  <c r="BE9" i="144"/>
  <c r="AU9" i="88" s="1"/>
  <c r="AY9" i="88" s="1"/>
  <c r="BC54" i="99"/>
  <c r="BE54" i="99" s="1"/>
  <c r="Q20" i="88" s="1"/>
  <c r="BE20" i="144"/>
  <c r="AU20" i="88" s="1"/>
  <c r="AY20" i="88" s="1"/>
  <c r="CC17" i="80"/>
  <c r="CE17" i="80" s="1"/>
  <c r="BY17" i="80"/>
  <c r="G133" i="11"/>
  <c r="AC8" i="89"/>
  <c r="BU8" i="89"/>
  <c r="AM8" i="89"/>
  <c r="S55" i="99"/>
  <c r="AM21" i="144"/>
  <c r="AU21" i="91" s="1"/>
  <c r="AY21" i="91" s="1"/>
  <c r="BC45" i="99"/>
  <c r="BE11" i="144"/>
  <c r="AU11" i="88" s="1"/>
  <c r="AY11" i="88" s="1"/>
  <c r="AA10" i="83"/>
  <c r="M10" i="91"/>
  <c r="O10" i="91" s="1"/>
  <c r="S10" i="91" s="1"/>
  <c r="AC10" i="83"/>
  <c r="AG10" i="83" s="1"/>
  <c r="AQ45" i="99"/>
  <c r="AS45" i="99" s="1"/>
  <c r="Q11" i="89" s="1"/>
  <c r="AY11" i="144"/>
  <c r="AU11" i="89" s="1"/>
  <c r="AY11" i="89" s="1"/>
  <c r="BA21" i="82"/>
  <c r="BE21" i="82" s="1"/>
  <c r="BA21" i="81"/>
  <c r="BE21" i="81" s="1"/>
  <c r="AS21" i="84"/>
  <c r="AS21" i="83"/>
  <c r="O18" i="91"/>
  <c r="S18" i="91" s="1"/>
  <c r="I18" i="91"/>
  <c r="AM8" i="144"/>
  <c r="AU8" i="91" s="1"/>
  <c r="AY8" i="91" s="1"/>
  <c r="G52" i="116"/>
  <c r="E75" i="98" s="1"/>
  <c r="CS8" i="84"/>
  <c r="CK8" i="84"/>
  <c r="G21" i="116"/>
  <c r="E55" i="98" s="1"/>
  <c r="O22" i="91"/>
  <c r="I22" i="91"/>
  <c r="CC14" i="80"/>
  <c r="CE14" i="80" s="1"/>
  <c r="BY14" i="80"/>
  <c r="G33" i="111"/>
  <c r="E59" i="96" s="1"/>
  <c r="G35" i="117"/>
  <c r="G28" i="117"/>
  <c r="G43" i="113"/>
  <c r="G33" i="117"/>
  <c r="G155" i="113"/>
  <c r="G39" i="113"/>
  <c r="O11" i="90"/>
  <c r="I11" i="90"/>
  <c r="U22" i="81"/>
  <c r="M22" i="81"/>
  <c r="AK28" i="51"/>
  <c r="W51" i="50"/>
  <c r="BY23" i="52"/>
  <c r="CC23" i="52" s="1"/>
  <c r="AO23" i="52"/>
  <c r="DE17" i="82"/>
  <c r="DM17" i="82"/>
  <c r="Q8" i="34"/>
  <c r="CO17" i="81"/>
  <c r="CG17" i="81"/>
  <c r="M8" i="35"/>
  <c r="CO18" i="82"/>
  <c r="CG18" i="82"/>
  <c r="M23" i="135"/>
  <c r="M17" i="135"/>
  <c r="Q22" i="79"/>
  <c r="G22" i="85"/>
  <c r="I22" i="85" s="1"/>
  <c r="K22" i="85" s="1"/>
  <c r="M22" i="85" s="1"/>
  <c r="O22" i="85" s="1"/>
  <c r="Q22" i="85" s="1"/>
  <c r="AC11" i="92"/>
  <c r="AM11" i="92"/>
  <c r="M43" i="50"/>
  <c r="Q14" i="83"/>
  <c r="U14" i="83"/>
  <c r="W14" i="83" s="1"/>
  <c r="AC20" i="81"/>
  <c r="AG20" i="81" s="1"/>
  <c r="AC20" i="82"/>
  <c r="AG20" i="82" s="1"/>
  <c r="Y20" i="83"/>
  <c r="AC20" i="83" s="1"/>
  <c r="AG20" i="83" s="1"/>
  <c r="Y20" i="84"/>
  <c r="AE49" i="99"/>
  <c r="AS15" i="144"/>
  <c r="AU15" i="90" s="1"/>
  <c r="AY15" i="90" s="1"/>
  <c r="Q11" i="79"/>
  <c r="G11" i="85"/>
  <c r="I11" i="85" s="1"/>
  <c r="K11" i="85" s="1"/>
  <c r="M11" i="85" s="1"/>
  <c r="O11" i="85" s="1"/>
  <c r="Q11" i="85" s="1"/>
  <c r="E27" i="78"/>
  <c r="E26" i="78"/>
  <c r="E28" i="78"/>
  <c r="DE14" i="138"/>
  <c r="DG14" i="138" s="1"/>
  <c r="O26" i="102"/>
  <c r="U15" i="49"/>
  <c r="U9" i="49"/>
  <c r="U21" i="49"/>
  <c r="U20" i="50"/>
  <c r="U14" i="49"/>
  <c r="U11" i="49"/>
  <c r="U46" i="50"/>
  <c r="W46" i="50" s="1"/>
  <c r="U22" i="50"/>
  <c r="U53" i="50"/>
  <c r="U41" i="50"/>
  <c r="W41" i="50" s="1"/>
  <c r="U48" i="50"/>
  <c r="U36" i="50"/>
  <c r="U12" i="50"/>
  <c r="U55" i="50"/>
  <c r="U13" i="49"/>
  <c r="U60" i="50"/>
  <c r="U38" i="50"/>
  <c r="W38" i="50" s="1"/>
  <c r="U22" i="49"/>
  <c r="U28" i="50"/>
  <c r="U14" i="53"/>
  <c r="U50" i="53"/>
  <c r="U59" i="54"/>
  <c r="U56" i="53"/>
  <c r="U53" i="53"/>
  <c r="U40" i="53"/>
  <c r="U34" i="53"/>
  <c r="U31" i="53"/>
  <c r="U19" i="53"/>
  <c r="U16" i="53"/>
  <c r="U13" i="53"/>
  <c r="U47" i="54"/>
  <c r="U58" i="54"/>
  <c r="U52" i="53"/>
  <c r="U36" i="53"/>
  <c r="U55" i="53"/>
  <c r="U9" i="53"/>
  <c r="U14" i="54"/>
  <c r="U61" i="53"/>
  <c r="U23" i="53"/>
  <c r="U11" i="53"/>
  <c r="U29" i="53"/>
  <c r="U20" i="53"/>
  <c r="U27" i="54"/>
  <c r="U34" i="54"/>
  <c r="AS10" i="81"/>
  <c r="AK10" i="81"/>
  <c r="DE9" i="138"/>
  <c r="DG9" i="138" s="1"/>
  <c r="AU11" i="92"/>
  <c r="AY11" i="92" s="1"/>
  <c r="E11" i="87"/>
  <c r="AS47" i="99"/>
  <c r="Q13" i="89" s="1"/>
  <c r="I14" i="105"/>
  <c r="K14" i="105" s="1"/>
  <c r="Q15" i="84"/>
  <c r="I15" i="84"/>
  <c r="DW16" i="138"/>
  <c r="DY16" i="138" s="1"/>
  <c r="M16" i="82"/>
  <c r="U16" i="82"/>
  <c r="K14" i="100"/>
  <c r="K12" i="100"/>
  <c r="K13" i="100"/>
  <c r="BI8" i="82"/>
  <c r="BQ8" i="82"/>
  <c r="G78" i="113"/>
  <c r="G83" i="113" s="1"/>
  <c r="I15" i="29" s="1"/>
  <c r="M15" i="29" s="1"/>
  <c r="S15" i="29" s="1"/>
  <c r="BA15" i="7" s="1"/>
  <c r="I22" i="90"/>
  <c r="AM18" i="90"/>
  <c r="AC18" i="90"/>
  <c r="AC12" i="89"/>
  <c r="AM12" i="89"/>
  <c r="G69" i="116"/>
  <c r="E38" i="98" s="1"/>
  <c r="G38" i="112"/>
  <c r="I32" i="13" s="1"/>
  <c r="M32" i="13" s="1"/>
  <c r="G129" i="113"/>
  <c r="CS21" i="84"/>
  <c r="CK21" i="84"/>
  <c r="W50" i="50"/>
  <c r="AO86" i="52"/>
  <c r="Q14" i="80"/>
  <c r="S14" i="80" s="1"/>
  <c r="M14" i="80"/>
  <c r="W13" i="56"/>
  <c r="G130" i="113"/>
  <c r="CS17" i="84"/>
  <c r="CK17" i="84"/>
  <c r="W10" i="56"/>
  <c r="AK14" i="84"/>
  <c r="AC14" i="84"/>
  <c r="AK17" i="84"/>
  <c r="AC17" i="84"/>
  <c r="BY20" i="81"/>
  <c r="CC20" i="81" s="1"/>
  <c r="BM20" i="84"/>
  <c r="BM20" i="83"/>
  <c r="BQ20" i="83" s="1"/>
  <c r="BU20" i="83" s="1"/>
  <c r="BY20" i="82"/>
  <c r="CC20" i="82" s="1"/>
  <c r="AQ54" i="99"/>
  <c r="AS54" i="99" s="1"/>
  <c r="Q20" i="89" s="1"/>
  <c r="S20" i="89" s="1"/>
  <c r="AY20" i="144"/>
  <c r="AU20" i="89" s="1"/>
  <c r="AY20" i="89" s="1"/>
  <c r="G56" i="117"/>
  <c r="E39" i="103" s="1"/>
  <c r="K50" i="100"/>
  <c r="K46" i="100"/>
  <c r="K30" i="100"/>
  <c r="K22" i="100"/>
  <c r="K20" i="100"/>
  <c r="K41" i="100"/>
  <c r="K21" i="100"/>
  <c r="K19" i="100"/>
  <c r="M14" i="82"/>
  <c r="U14" i="82"/>
  <c r="BC9" i="90"/>
  <c r="U19" i="80"/>
  <c r="Y19" i="80" s="1"/>
  <c r="U19" i="85"/>
  <c r="AI19" i="79" s="1"/>
  <c r="M8" i="20"/>
  <c r="W28" i="102"/>
  <c r="CS16" i="84"/>
  <c r="CK16" i="84"/>
  <c r="AU20" i="92"/>
  <c r="AY20" i="92" s="1"/>
  <c r="E20" i="87"/>
  <c r="FG21" i="138"/>
  <c r="FI21" i="138" s="1"/>
  <c r="AG20" i="51"/>
  <c r="AG11" i="51"/>
  <c r="O87" i="52"/>
  <c r="U87" i="52" s="1"/>
  <c r="O92" i="52"/>
  <c r="U92" i="52" s="1"/>
  <c r="AK94" i="52"/>
  <c r="O28" i="51"/>
  <c r="U28" i="51" s="1"/>
  <c r="AG15" i="51"/>
  <c r="O26" i="51"/>
  <c r="U26" i="51" s="1"/>
  <c r="AG17" i="51"/>
  <c r="AG25" i="51"/>
  <c r="AG8" i="51"/>
  <c r="AG29" i="51"/>
  <c r="AG10" i="51"/>
  <c r="AG21" i="51"/>
  <c r="AK87" i="52"/>
  <c r="O15" i="51"/>
  <c r="U15" i="51" s="1"/>
  <c r="O94" i="52"/>
  <c r="U94" i="52" s="1"/>
  <c r="O17" i="51"/>
  <c r="U17" i="51" s="1"/>
  <c r="AG14" i="51"/>
  <c r="AK92" i="52"/>
  <c r="O8" i="51"/>
  <c r="U8" i="51" s="1"/>
  <c r="O29" i="51"/>
  <c r="U29" i="51" s="1"/>
  <c r="O25" i="51"/>
  <c r="U25" i="51" s="1"/>
  <c r="AG16" i="51"/>
  <c r="AG26" i="51"/>
  <c r="AG9" i="51"/>
  <c r="O49" i="52"/>
  <c r="U49" i="52" s="1"/>
  <c r="AK50" i="52"/>
  <c r="AK45" i="52"/>
  <c r="O35" i="52"/>
  <c r="U35" i="52" s="1"/>
  <c r="O47" i="52"/>
  <c r="U47" i="52" s="1"/>
  <c r="O72" i="52"/>
  <c r="U72" i="52" s="1"/>
  <c r="AK73" i="52"/>
  <c r="AK43" i="52"/>
  <c r="O50" i="52"/>
  <c r="U50" i="52" s="1"/>
  <c r="O45" i="52"/>
  <c r="U45" i="52" s="1"/>
  <c r="O27" i="52"/>
  <c r="U27" i="52" s="1"/>
  <c r="AK25" i="52"/>
  <c r="AK49" i="52"/>
  <c r="O48" i="52"/>
  <c r="U48" i="52" s="1"/>
  <c r="O73" i="52"/>
  <c r="U73" i="52" s="1"/>
  <c r="AK93" i="52"/>
  <c r="AK91" i="52"/>
  <c r="O43" i="52"/>
  <c r="U43" i="52" s="1"/>
  <c r="O15" i="52"/>
  <c r="U15" i="52" s="1"/>
  <c r="AK27" i="52"/>
  <c r="O25" i="52"/>
  <c r="U25" i="52" s="1"/>
  <c r="AK15" i="52"/>
  <c r="G40" i="113"/>
  <c r="S60" i="99"/>
  <c r="U60" i="99" s="1"/>
  <c r="AM26" i="144"/>
  <c r="Q15" i="83"/>
  <c r="U15" i="83"/>
  <c r="W15" i="83" s="1"/>
  <c r="Q16" i="84"/>
  <c r="I16" i="84"/>
  <c r="BI8" i="81"/>
  <c r="BQ8" i="81"/>
  <c r="AA14" i="125"/>
  <c r="E13" i="114" s="1"/>
  <c r="E15" i="114" s="1"/>
  <c r="E16" i="114" s="1"/>
  <c r="G17" i="114" s="1"/>
  <c r="I17" i="51" s="1"/>
  <c r="M17" i="51" s="1"/>
  <c r="DM8" i="82"/>
  <c r="DE8" i="82"/>
  <c r="O22" i="89"/>
  <c r="I22" i="89"/>
  <c r="G29" i="116"/>
  <c r="E63" i="98" s="1"/>
  <c r="G31" i="117"/>
  <c r="G138" i="113"/>
  <c r="G157" i="113"/>
  <c r="G159" i="113" s="1"/>
  <c r="I42" i="31" s="1"/>
  <c r="M42" i="31" s="1"/>
  <c r="G18" i="111"/>
  <c r="E44" i="96" s="1"/>
  <c r="G98" i="113"/>
  <c r="AM20" i="89"/>
  <c r="AC20" i="89"/>
  <c r="AA22" i="42"/>
  <c r="AA23" i="42"/>
  <c r="O12" i="47"/>
  <c r="Y12" i="47" s="1"/>
  <c r="W49" i="50"/>
  <c r="W10" i="54"/>
  <c r="Q8" i="37"/>
  <c r="S8" i="37"/>
  <c r="CK17" i="83"/>
  <c r="CO17" i="83" s="1"/>
  <c r="AC8" i="81"/>
  <c r="AG8" i="81" s="1"/>
  <c r="AC8" i="82"/>
  <c r="AG8" i="82" s="1"/>
  <c r="Y8" i="83"/>
  <c r="Y8" i="84"/>
  <c r="AK17" i="83"/>
  <c r="AO17" i="83"/>
  <c r="AQ17" i="83" s="1"/>
  <c r="BC49" i="99"/>
  <c r="BE49" i="99" s="1"/>
  <c r="Q15" i="88" s="1"/>
  <c r="BE15" i="144"/>
  <c r="AU15" i="88" s="1"/>
  <c r="AY15" i="88" s="1"/>
  <c r="BY12" i="81"/>
  <c r="CC12" i="81" s="1"/>
  <c r="BY12" i="82"/>
  <c r="CC12" i="82" s="1"/>
  <c r="BM12" i="84"/>
  <c r="BM12" i="83"/>
  <c r="BQ12" i="83" s="1"/>
  <c r="BU12" i="83" s="1"/>
  <c r="E17" i="87"/>
  <c r="AU17" i="92"/>
  <c r="AY17" i="92" s="1"/>
  <c r="Q14" i="84"/>
  <c r="I14" i="84"/>
  <c r="AC12" i="81"/>
  <c r="AG12" i="81" s="1"/>
  <c r="Y12" i="83"/>
  <c r="AC12" i="82"/>
  <c r="AG12" i="82" s="1"/>
  <c r="Y12" i="84"/>
  <c r="BQ22" i="80"/>
  <c r="BU22" i="80" s="1"/>
  <c r="BQ22" i="85"/>
  <c r="CK22" i="79" s="1"/>
  <c r="G32" i="74"/>
  <c r="I32" i="74" s="1"/>
  <c r="G30" i="74"/>
  <c r="I30" i="74" s="1"/>
  <c r="G29" i="74"/>
  <c r="I29" i="74" s="1"/>
  <c r="G33" i="74"/>
  <c r="I33" i="74" s="1"/>
  <c r="G31" i="74"/>
  <c r="I31" i="74" s="1"/>
  <c r="G28" i="74"/>
  <c r="I28" i="74" s="1"/>
  <c r="G27" i="74"/>
  <c r="I27" i="74" s="1"/>
  <c r="E45" i="117"/>
  <c r="E46" i="117" s="1"/>
  <c r="G60" i="117" s="1"/>
  <c r="E67" i="96" s="1"/>
  <c r="AE14" i="102"/>
  <c r="E26" i="102"/>
  <c r="CS16" i="83"/>
  <c r="CW16" i="83"/>
  <c r="CY16" i="83" s="1"/>
  <c r="U30" i="102"/>
  <c r="CM27" i="131"/>
  <c r="E8" i="12" s="1"/>
  <c r="S16" i="92"/>
  <c r="AS42" i="99"/>
  <c r="Q8" i="89" s="1"/>
  <c r="G156" i="113"/>
  <c r="G24" i="113"/>
  <c r="G29" i="113" s="1"/>
  <c r="I9" i="29" s="1"/>
  <c r="M9" i="29" s="1"/>
  <c r="S9" i="29" s="1"/>
  <c r="BA9" i="7" s="1"/>
  <c r="E22" i="87"/>
  <c r="AU22" i="92"/>
  <c r="AY22" i="92" s="1"/>
  <c r="U15" i="82"/>
  <c r="M15" i="82"/>
  <c r="M16" i="83"/>
  <c r="K13" i="3"/>
  <c r="G577" i="1" s="1"/>
  <c r="Q13" i="92"/>
  <c r="G51" i="116"/>
  <c r="E74" i="98" s="1"/>
  <c r="AU9" i="83"/>
  <c r="M9" i="90"/>
  <c r="DE8" i="81"/>
  <c r="DM8" i="81"/>
  <c r="G114" i="113"/>
  <c r="I22" i="92"/>
  <c r="DE14" i="82"/>
  <c r="DM14" i="82"/>
  <c r="G19" i="116"/>
  <c r="E53" i="98" s="1"/>
  <c r="G44" i="112"/>
  <c r="G133" i="113"/>
  <c r="G135" i="113" s="1"/>
  <c r="I42" i="33" s="1"/>
  <c r="M42" i="33" s="1"/>
  <c r="G41" i="112"/>
  <c r="I30" i="21" s="1"/>
  <c r="M30" i="21" s="1"/>
  <c r="S30" i="21" s="1"/>
  <c r="G131" i="113"/>
  <c r="G69" i="113"/>
  <c r="G74" i="113" s="1"/>
  <c r="I14" i="29" s="1"/>
  <c r="M14" i="29" s="1"/>
  <c r="S14" i="29" s="1"/>
  <c r="BA14" i="7" s="1"/>
  <c r="DM21" i="81"/>
  <c r="DE21" i="81"/>
  <c r="O96" i="52"/>
  <c r="U96" i="52" s="1"/>
  <c r="AK96" i="52"/>
  <c r="AK88" i="52"/>
  <c r="O88" i="52"/>
  <c r="U88" i="52" s="1"/>
  <c r="O86" i="52"/>
  <c r="U86" i="52" s="1"/>
  <c r="O13" i="52"/>
  <c r="U13" i="52" s="1"/>
  <c r="O21" i="52"/>
  <c r="U21" i="52" s="1"/>
  <c r="AK20" i="52"/>
  <c r="AK13" i="52"/>
  <c r="AK11" i="52"/>
  <c r="BY72" i="52"/>
  <c r="CC72" i="52" s="1"/>
  <c r="AO72" i="52"/>
  <c r="W15" i="56"/>
  <c r="AO48" i="52"/>
  <c r="BY48" i="52"/>
  <c r="CC48" i="52" s="1"/>
  <c r="W38" i="54"/>
  <c r="BM10" i="80"/>
  <c r="BO10" i="80" s="1"/>
  <c r="BI10" i="80"/>
  <c r="Q17" i="80"/>
  <c r="S17" i="80" s="1"/>
  <c r="M17" i="80"/>
  <c r="Q8" i="31"/>
  <c r="DM17" i="81"/>
  <c r="DE17" i="81"/>
  <c r="AM10" i="52"/>
  <c r="BG10" i="52"/>
  <c r="BM10" i="52" s="1"/>
  <c r="AW10" i="52"/>
  <c r="AS10" i="52"/>
  <c r="AI10" i="52"/>
  <c r="CA10" i="52"/>
  <c r="CG10" i="52" s="1"/>
  <c r="AC10" i="52"/>
  <c r="BQ10" i="52"/>
  <c r="BW10" i="52" s="1"/>
  <c r="Q10" i="52"/>
  <c r="Y10" i="52" s="1"/>
  <c r="BC10" i="52"/>
  <c r="U48" i="99"/>
  <c r="Q14" i="91" s="1"/>
  <c r="G53" i="113"/>
  <c r="AK14" i="82"/>
  <c r="AS14" i="82"/>
  <c r="G23" i="112"/>
  <c r="E32" i="96" s="1"/>
  <c r="AK17" i="82"/>
  <c r="AS17" i="82"/>
  <c r="AM18" i="92"/>
  <c r="AC18" i="92"/>
  <c r="AQ55" i="99"/>
  <c r="AY21" i="144"/>
  <c r="AU21" i="89" s="1"/>
  <c r="AY21" i="89" s="1"/>
  <c r="AS9" i="56"/>
  <c r="Y9" i="56"/>
  <c r="Q9" i="56"/>
  <c r="W9" i="56" s="1"/>
  <c r="W18" i="56" s="1"/>
  <c r="AM9" i="56"/>
  <c r="AI9" i="56"/>
  <c r="AC9" i="56"/>
  <c r="U14" i="81"/>
  <c r="M14" i="81"/>
  <c r="BC60" i="99"/>
  <c r="BE26" i="144"/>
  <c r="E27" i="28"/>
  <c r="AA28" i="30"/>
  <c r="AA46" i="30"/>
  <c r="AA30" i="30"/>
  <c r="AA32" i="30"/>
  <c r="AA31" i="30"/>
  <c r="AA33" i="30"/>
  <c r="AA11" i="30"/>
  <c r="AA38" i="30"/>
  <c r="AA18" i="30"/>
  <c r="AA40" i="30"/>
  <c r="AA39" i="30"/>
  <c r="AA37" i="30"/>
  <c r="AA19" i="30"/>
  <c r="K24" i="47"/>
  <c r="I19" i="89"/>
  <c r="BA21" i="80"/>
  <c r="BE21" i="80" s="1"/>
  <c r="BA21" i="85"/>
  <c r="BS21" i="79" s="1"/>
  <c r="Q21" i="47" s="1"/>
  <c r="AG49" i="99"/>
  <c r="Q15" i="90" s="1"/>
  <c r="G19" i="83"/>
  <c r="I19" i="83" s="1"/>
  <c r="M19" i="83" s="1"/>
  <c r="M19" i="92"/>
  <c r="O19" i="92" s="1"/>
  <c r="S19" i="92" s="1"/>
  <c r="Q20" i="84"/>
  <c r="I20" i="84"/>
  <c r="M8" i="27"/>
  <c r="M16" i="91"/>
  <c r="AA16" i="83"/>
  <c r="G46" i="100"/>
  <c r="G21" i="100"/>
  <c r="G19" i="100"/>
  <c r="G22" i="100"/>
  <c r="G50" i="100"/>
  <c r="G30" i="100"/>
  <c r="G20" i="100"/>
  <c r="AE52" i="99"/>
  <c r="AS18" i="144"/>
  <c r="AU18" i="90" s="1"/>
  <c r="AY18" i="90" s="1"/>
  <c r="G112" i="113"/>
  <c r="DE16" i="81"/>
  <c r="DM16" i="81"/>
  <c r="AC30" i="102"/>
  <c r="AM16" i="92"/>
  <c r="AC16" i="92"/>
  <c r="I17" i="88"/>
  <c r="O17" i="88"/>
  <c r="G41" i="113"/>
  <c r="Q21" i="79"/>
  <c r="G21" i="85"/>
  <c r="I21" i="85" s="1"/>
  <c r="K21" i="85" s="1"/>
  <c r="M21" i="85" s="1"/>
  <c r="O21" i="85" s="1"/>
  <c r="Q21" i="85" s="1"/>
  <c r="U15" i="81"/>
  <c r="M15" i="81"/>
  <c r="G11" i="83"/>
  <c r="M11" i="92"/>
  <c r="O11" i="92" s="1"/>
  <c r="S11" i="92" s="1"/>
  <c r="U16" i="81"/>
  <c r="M16" i="81"/>
  <c r="AU14" i="83"/>
  <c r="AW14" i="83" s="1"/>
  <c r="BA14" i="83" s="1"/>
  <c r="M14" i="90"/>
  <c r="O14" i="90" s="1"/>
  <c r="S14" i="90" s="1"/>
  <c r="I11" i="58"/>
  <c r="G23" i="57" s="1"/>
  <c r="U23" i="80"/>
  <c r="Y23" i="80" s="1"/>
  <c r="U23" i="85"/>
  <c r="AI23" i="79" s="1"/>
  <c r="M24" i="47" s="1"/>
  <c r="BQ20" i="85"/>
  <c r="CK20" i="79" s="1"/>
  <c r="BQ20" i="80"/>
  <c r="BU20" i="80" s="1"/>
  <c r="G87" i="113"/>
  <c r="G92" i="113" s="1"/>
  <c r="I16" i="29" s="1"/>
  <c r="M16" i="29" s="1"/>
  <c r="S16" i="29" s="1"/>
  <c r="BA16" i="7" s="1"/>
  <c r="G30" i="112"/>
  <c r="E47" i="96" s="1"/>
  <c r="G23" i="116"/>
  <c r="E57" i="98" s="1"/>
  <c r="G32" i="111"/>
  <c r="I143" i="11" s="1"/>
  <c r="CS14" i="84"/>
  <c r="CK14" i="84"/>
  <c r="G19" i="115"/>
  <c r="G53" i="98" s="1"/>
  <c r="E10" i="115"/>
  <c r="G12" i="115" s="1"/>
  <c r="G50" i="98" s="1"/>
  <c r="I50" i="98" s="1"/>
  <c r="G30" i="111"/>
  <c r="E57" i="96" s="1"/>
  <c r="G105" i="113"/>
  <c r="G35" i="111"/>
  <c r="G103" i="113"/>
  <c r="G26" i="115"/>
  <c r="G60" i="98" s="1"/>
  <c r="BA13" i="82"/>
  <c r="BE13" i="82" s="1"/>
  <c r="BA13" i="81"/>
  <c r="BE13" i="81" s="1"/>
  <c r="AS13" i="83"/>
  <c r="AW13" i="83" s="1"/>
  <c r="BA13" i="83" s="1"/>
  <c r="AS13" i="84"/>
  <c r="DE21" i="82"/>
  <c r="DM21" i="82"/>
  <c r="BY90" i="52"/>
  <c r="CC90" i="52" s="1"/>
  <c r="AO90" i="52"/>
  <c r="Q13" i="80"/>
  <c r="S13" i="80" s="1"/>
  <c r="M13" i="80"/>
  <c r="BC18" i="88"/>
  <c r="BC14" i="92"/>
  <c r="Q14" i="79"/>
  <c r="G14" i="85"/>
  <c r="I14" i="85" s="1"/>
  <c r="K14" i="85" s="1"/>
  <c r="M14" i="85" s="1"/>
  <c r="O14" i="85" s="1"/>
  <c r="Q14" i="85" s="1"/>
  <c r="M128" i="11"/>
  <c r="BU79" i="52"/>
  <c r="BW65" i="52"/>
  <c r="AI65" i="52"/>
  <c r="BG65" i="52"/>
  <c r="BG76" i="52" s="1"/>
  <c r="CA65" i="52"/>
  <c r="CA76" i="52" s="1"/>
  <c r="AW65" i="52"/>
  <c r="BC65" i="52" s="1"/>
  <c r="AM65" i="52"/>
  <c r="AM76" i="52" s="1"/>
  <c r="AS76" i="52" s="1"/>
  <c r="CG65" i="52"/>
  <c r="AC65" i="52"/>
  <c r="AC76" i="52" s="1"/>
  <c r="Y65" i="52"/>
  <c r="BQ65" i="52"/>
  <c r="BQ76" i="52" s="1"/>
  <c r="Q65" i="52"/>
  <c r="Q76" i="52" s="1"/>
  <c r="BM65" i="52"/>
  <c r="AE42" i="99"/>
  <c r="AG42" i="99" s="1"/>
  <c r="Q8" i="90" s="1"/>
  <c r="AS8" i="144"/>
  <c r="AU8" i="90" s="1"/>
  <c r="AY8" i="90" s="1"/>
  <c r="G47" i="96"/>
  <c r="G15" i="96"/>
  <c r="G41" i="96"/>
  <c r="AS14" i="81"/>
  <c r="AK14" i="81"/>
  <c r="G40" i="112"/>
  <c r="E58" i="96" s="1"/>
  <c r="G33" i="112"/>
  <c r="I136" i="11" s="1"/>
  <c r="G32" i="112"/>
  <c r="E50" i="96" s="1"/>
  <c r="G31" i="112"/>
  <c r="E48" i="96" s="1"/>
  <c r="G29" i="112"/>
  <c r="E46" i="96" s="1"/>
  <c r="AS17" i="81"/>
  <c r="AK17" i="81"/>
  <c r="G45" i="112"/>
  <c r="I15" i="89"/>
  <c r="U54" i="50"/>
  <c r="U24" i="50"/>
  <c r="U14" i="50"/>
  <c r="U32" i="54"/>
  <c r="U23" i="54"/>
  <c r="U11" i="54"/>
  <c r="U15" i="54"/>
  <c r="W15" i="54" s="1"/>
  <c r="U8" i="54"/>
  <c r="S53" i="99"/>
  <c r="U53" i="99" s="1"/>
  <c r="Q19" i="91" s="1"/>
  <c r="S19" i="91" s="1"/>
  <c r="AM19" i="144"/>
  <c r="AU19" i="91" s="1"/>
  <c r="AY19" i="91" s="1"/>
  <c r="S8" i="38"/>
  <c r="Q8" i="38"/>
  <c r="G85" i="115"/>
  <c r="G80" i="98" s="1"/>
  <c r="I15" i="135"/>
  <c r="I21" i="135"/>
  <c r="BA12" i="81"/>
  <c r="BE12" i="81" s="1"/>
  <c r="BA12" i="82"/>
  <c r="BE12" i="82" s="1"/>
  <c r="AS12" i="84"/>
  <c r="AS12" i="83"/>
  <c r="AW12" i="83" s="1"/>
  <c r="BA12" i="83" s="1"/>
  <c r="M17" i="82"/>
  <c r="U17" i="82"/>
  <c r="AK20" i="85"/>
  <c r="BA20" i="79" s="1"/>
  <c r="AK20" i="80"/>
  <c r="AO20" i="80" s="1"/>
  <c r="M20" i="82"/>
  <c r="U20" i="82"/>
  <c r="BA9" i="80"/>
  <c r="BE9" i="80" s="1"/>
  <c r="BA9" i="85"/>
  <c r="BS9" i="79" s="1"/>
  <c r="Q9" i="47" s="1"/>
  <c r="I19" i="88"/>
  <c r="Q8" i="42"/>
  <c r="AQ43" i="99"/>
  <c r="AS43" i="99" s="1"/>
  <c r="Q9" i="89" s="1"/>
  <c r="AY9" i="144"/>
  <c r="AU9" i="89" s="1"/>
  <c r="AY9" i="89" s="1"/>
  <c r="G61" i="113"/>
  <c r="G63" i="113" s="1"/>
  <c r="I42" i="41" s="1"/>
  <c r="M42" i="41" s="1"/>
  <c r="G16" i="105"/>
  <c r="E9" i="102" s="1"/>
  <c r="I9" i="102" s="1"/>
  <c r="I30" i="102" s="1"/>
  <c r="DM16" i="82"/>
  <c r="DE16" i="82"/>
  <c r="CC8" i="88"/>
  <c r="BC8" i="88"/>
  <c r="AU22" i="83"/>
  <c r="M22" i="90"/>
  <c r="O22" i="90" s="1"/>
  <c r="AC14" i="89"/>
  <c r="AM14" i="89"/>
  <c r="I14" i="90"/>
  <c r="AU19" i="83"/>
  <c r="M19" i="90"/>
  <c r="O19" i="90" s="1"/>
  <c r="S19" i="90" s="1"/>
  <c r="Q19" i="79"/>
  <c r="G19" i="85"/>
  <c r="I19" i="85" s="1"/>
  <c r="K19" i="85" s="1"/>
  <c r="M19" i="85" s="1"/>
  <c r="O19" i="85" s="1"/>
  <c r="Q19" i="85" s="1"/>
  <c r="S45" i="99"/>
  <c r="U45" i="99" s="1"/>
  <c r="Q11" i="91" s="1"/>
  <c r="AM11" i="144"/>
  <c r="AU11" i="91" s="1"/>
  <c r="AY11" i="91" s="1"/>
  <c r="M14" i="54"/>
  <c r="Q21" i="80"/>
  <c r="S21" i="80" s="1"/>
  <c r="M21" i="80"/>
  <c r="W14" i="56"/>
  <c r="W40" i="56"/>
  <c r="BA19" i="80"/>
  <c r="BE19" i="80" s="1"/>
  <c r="BA19" i="85"/>
  <c r="BS19" i="79" s="1"/>
  <c r="G121" i="113"/>
  <c r="AG25" i="144"/>
  <c r="G48" i="112"/>
  <c r="E64" i="96" s="1"/>
  <c r="G24" i="111"/>
  <c r="E51" i="96" s="1"/>
  <c r="CO14" i="83"/>
  <c r="G11" i="115"/>
  <c r="G76" i="113"/>
  <c r="G27" i="111"/>
  <c r="E12" i="97" s="1"/>
  <c r="G42" i="113"/>
  <c r="G47" i="113" s="1"/>
  <c r="I11" i="29" s="1"/>
  <c r="M11" i="29" s="1"/>
  <c r="S11" i="29" s="1"/>
  <c r="BA11" i="7" s="1"/>
  <c r="G32" i="115"/>
  <c r="G66" i="98" s="1"/>
  <c r="AC13" i="81"/>
  <c r="AG13" i="81" s="1"/>
  <c r="AC13" i="82"/>
  <c r="AG13" i="82" s="1"/>
  <c r="Y13" i="83"/>
  <c r="AC13" i="83" s="1"/>
  <c r="AG13" i="83" s="1"/>
  <c r="Y13" i="84"/>
  <c r="W42" i="50"/>
  <c r="BY89" i="52"/>
  <c r="CC89" i="52" s="1"/>
  <c r="AO89" i="52"/>
  <c r="BK74" i="52"/>
  <c r="K16" i="56"/>
  <c r="M16" i="56" s="1"/>
  <c r="K12" i="56"/>
  <c r="M12" i="56" s="1"/>
  <c r="K8" i="56"/>
  <c r="K11" i="56"/>
  <c r="M11" i="56" s="1"/>
  <c r="S8" i="15"/>
  <c r="G30" i="117"/>
  <c r="G29" i="117"/>
  <c r="I10" i="88"/>
  <c r="I23" i="88" s="1"/>
  <c r="AE47" i="99"/>
  <c r="AG47" i="99" s="1"/>
  <c r="Q13" i="90" s="1"/>
  <c r="AS13" i="144"/>
  <c r="AU13" i="90" s="1"/>
  <c r="AY13" i="90" s="1"/>
  <c r="BO19" i="83"/>
  <c r="M19" i="89"/>
  <c r="O19" i="89" s="1"/>
  <c r="S19" i="89" s="1"/>
  <c r="BE60" i="99"/>
  <c r="AE58" i="99"/>
  <c r="AS24" i="144"/>
  <c r="K25" i="30"/>
  <c r="K28" i="30"/>
  <c r="K30" i="30"/>
  <c r="K25" i="32"/>
  <c r="K28" i="31"/>
  <c r="K27" i="32"/>
  <c r="K29" i="32"/>
  <c r="K29" i="31"/>
  <c r="K31" i="32"/>
  <c r="K25" i="31"/>
  <c r="K27" i="31"/>
  <c r="K32" i="34"/>
  <c r="K28" i="33"/>
  <c r="K27" i="35"/>
  <c r="K25" i="34"/>
  <c r="K30" i="34"/>
  <c r="K27" i="36"/>
  <c r="K28" i="36"/>
  <c r="K30" i="36"/>
  <c r="K29" i="36"/>
  <c r="K31" i="36"/>
  <c r="K32" i="36"/>
  <c r="K31" i="40"/>
  <c r="K25" i="37"/>
  <c r="K29" i="35"/>
  <c r="K27" i="37"/>
  <c r="K30" i="40"/>
  <c r="K25" i="39"/>
  <c r="K28" i="39"/>
  <c r="K27" i="38"/>
  <c r="K32" i="39"/>
  <c r="K28" i="38"/>
  <c r="K30" i="38"/>
  <c r="K31" i="38"/>
  <c r="K29" i="40"/>
  <c r="K30" i="43"/>
  <c r="K30" i="41"/>
  <c r="K25" i="41"/>
  <c r="K31" i="42"/>
  <c r="K32" i="42"/>
  <c r="K31" i="41"/>
  <c r="K25" i="42"/>
  <c r="K29" i="43"/>
  <c r="K31" i="43"/>
  <c r="K32" i="43"/>
  <c r="K31" i="45"/>
  <c r="K29" i="45"/>
  <c r="K27" i="44"/>
  <c r="K27" i="45"/>
  <c r="K28" i="44"/>
  <c r="K25" i="43"/>
  <c r="K31" i="44"/>
  <c r="K25" i="46"/>
  <c r="Q17" i="84"/>
  <c r="I17" i="84"/>
  <c r="M20" i="81"/>
  <c r="U20" i="81"/>
  <c r="M8" i="21"/>
  <c r="M28" i="102"/>
  <c r="M30" i="102"/>
  <c r="M26" i="102"/>
  <c r="M8" i="52"/>
  <c r="G23" i="115"/>
  <c r="G57" i="98" s="1"/>
  <c r="AE27" i="131"/>
  <c r="G19" i="114"/>
  <c r="E70" i="96" s="1"/>
  <c r="DW23" i="138"/>
  <c r="BQ15" i="82"/>
  <c r="BI15" i="82"/>
  <c r="E16" i="107"/>
  <c r="E17" i="107"/>
  <c r="AU21" i="83"/>
  <c r="M21" i="90"/>
  <c r="O21" i="90" s="1"/>
  <c r="BY74" i="52"/>
  <c r="CC74" i="52" s="1"/>
  <c r="BY75" i="52"/>
  <c r="CC75" i="52" s="1"/>
  <c r="AC16" i="81"/>
  <c r="AG16" i="81" s="1"/>
  <c r="Y16" i="83"/>
  <c r="AC16" i="83" s="1"/>
  <c r="AG16" i="83" s="1"/>
  <c r="Y16" i="84"/>
  <c r="AC16" i="82"/>
  <c r="AG16" i="82" s="1"/>
  <c r="K35" i="100"/>
  <c r="K36" i="100" s="1"/>
  <c r="G33" i="115"/>
  <c r="G67" i="98" s="1"/>
  <c r="W19" i="85"/>
  <c r="Y19" i="85" s="1"/>
  <c r="AA19" i="85" s="1"/>
  <c r="AC19" i="85" s="1"/>
  <c r="AE19" i="85" s="1"/>
  <c r="AG19" i="85" s="1"/>
  <c r="W14" i="85"/>
  <c r="Y14" i="85" s="1"/>
  <c r="AA14" i="85" s="1"/>
  <c r="AC14" i="85" s="1"/>
  <c r="AE14" i="85" s="1"/>
  <c r="AG14" i="85" s="1"/>
  <c r="W22" i="85"/>
  <c r="Y22" i="85" s="1"/>
  <c r="AA22" i="85" s="1"/>
  <c r="AC22" i="85" s="1"/>
  <c r="AE22" i="85" s="1"/>
  <c r="AG22" i="85" s="1"/>
  <c r="W17" i="85"/>
  <c r="Y17" i="85" s="1"/>
  <c r="AA17" i="85" s="1"/>
  <c r="AC17" i="85" s="1"/>
  <c r="AE17" i="85" s="1"/>
  <c r="AG17" i="85" s="1"/>
  <c r="W23" i="85"/>
  <c r="Y23" i="85" s="1"/>
  <c r="AA23" i="85" s="1"/>
  <c r="AC23" i="85" s="1"/>
  <c r="AE23" i="85" s="1"/>
  <c r="AG23" i="85" s="1"/>
  <c r="W16" i="85"/>
  <c r="Y16" i="85" s="1"/>
  <c r="AA16" i="85" s="1"/>
  <c r="AC16" i="85" s="1"/>
  <c r="AE16" i="85" s="1"/>
  <c r="AG16" i="85" s="1"/>
  <c r="W18" i="85"/>
  <c r="Y18" i="85" s="1"/>
  <c r="AA18" i="85" s="1"/>
  <c r="AC18" i="85" s="1"/>
  <c r="AE18" i="85" s="1"/>
  <c r="AG18" i="85" s="1"/>
  <c r="W20" i="85"/>
  <c r="Y20" i="85" s="1"/>
  <c r="AA20" i="85" s="1"/>
  <c r="AC20" i="85" s="1"/>
  <c r="AE20" i="85" s="1"/>
  <c r="AG20" i="85" s="1"/>
  <c r="W11" i="85"/>
  <c r="Y11" i="85" s="1"/>
  <c r="AA11" i="85" s="1"/>
  <c r="AC11" i="85" s="1"/>
  <c r="AE11" i="85" s="1"/>
  <c r="AG11" i="85" s="1"/>
  <c r="W8" i="85"/>
  <c r="Y8" i="85" s="1"/>
  <c r="AA8" i="85" s="1"/>
  <c r="AC8" i="85" s="1"/>
  <c r="AE8" i="85" s="1"/>
  <c r="AG8" i="85" s="1"/>
  <c r="BC53" i="99"/>
  <c r="BE53" i="99" s="1"/>
  <c r="Q19" i="88" s="1"/>
  <c r="BE19" i="144"/>
  <c r="AU19" i="88" s="1"/>
  <c r="AY19" i="88" s="1"/>
  <c r="E9" i="83"/>
  <c r="I9" i="83" s="1"/>
  <c r="M9" i="83" s="1"/>
  <c r="E9" i="84"/>
  <c r="E9" i="81"/>
  <c r="I9" i="81" s="1"/>
  <c r="E9" i="82"/>
  <c r="I9" i="82" s="1"/>
  <c r="AI11" i="143"/>
  <c r="AO11" i="143"/>
  <c r="AM11" i="143"/>
  <c r="AK11" i="143"/>
  <c r="AK23" i="80"/>
  <c r="AO23" i="80" s="1"/>
  <c r="I12" i="58"/>
  <c r="H23" i="57" s="1"/>
  <c r="AK23" i="85"/>
  <c r="BA23" i="79" s="1"/>
  <c r="K19" i="3"/>
  <c r="G751" i="1" s="1"/>
  <c r="Q19" i="92"/>
  <c r="AM20" i="90"/>
  <c r="AC20" i="90"/>
  <c r="AK18" i="85"/>
  <c r="BA18" i="79" s="1"/>
  <c r="AK18" i="80"/>
  <c r="AO18" i="80" s="1"/>
  <c r="G24" i="115"/>
  <c r="G58" i="98" s="1"/>
  <c r="G47" i="116"/>
  <c r="E70" i="98" s="1"/>
  <c r="G93" i="113"/>
  <c r="G33" i="116"/>
  <c r="E67" i="98" s="1"/>
  <c r="G31" i="115"/>
  <c r="G65" i="98" s="1"/>
  <c r="E18" i="108"/>
  <c r="G24" i="112"/>
  <c r="E34" i="96" s="1"/>
  <c r="G16" i="111"/>
  <c r="E37" i="96" s="1"/>
  <c r="DM14" i="81"/>
  <c r="DE14" i="81"/>
  <c r="G142" i="113"/>
  <c r="G144" i="113" s="1"/>
  <c r="I42" i="32" s="1"/>
  <c r="M42" i="32" s="1"/>
  <c r="G37" i="117"/>
  <c r="G44" i="113"/>
  <c r="G23" i="111"/>
  <c r="I135" i="11" s="1"/>
  <c r="G32" i="117"/>
  <c r="G59" i="116"/>
  <c r="G35" i="112"/>
  <c r="W13" i="54"/>
  <c r="I14" i="8"/>
  <c r="BK75" i="52"/>
  <c r="I11" i="89"/>
  <c r="O11" i="89"/>
  <c r="E10" i="87"/>
  <c r="AU10" i="92"/>
  <c r="AY10" i="92" s="1"/>
  <c r="BW76" i="52"/>
  <c r="AI76" i="52"/>
  <c r="Y76" i="52"/>
  <c r="CG76" i="52"/>
  <c r="BM76" i="52"/>
  <c r="U16" i="80"/>
  <c r="Y16" i="80" s="1"/>
  <c r="U16" i="85"/>
  <c r="AI16" i="79" s="1"/>
  <c r="M16" i="47" s="1"/>
  <c r="K10" i="3"/>
  <c r="G490" i="1" s="1"/>
  <c r="Q10" i="92"/>
  <c r="Q48" i="50"/>
  <c r="Y48" i="50" s="1"/>
  <c r="Y11" i="54"/>
  <c r="Q11" i="54"/>
  <c r="BC58" i="99"/>
  <c r="BE24" i="144"/>
  <c r="M8" i="23"/>
  <c r="CW20" i="82"/>
  <c r="DA20" i="82" s="1"/>
  <c r="CW20" i="81"/>
  <c r="DA20" i="81" s="1"/>
  <c r="CG20" i="83"/>
  <c r="CG20" i="84"/>
  <c r="BE57" i="99"/>
  <c r="BQ15" i="85"/>
  <c r="CK15" i="79" s="1"/>
  <c r="BQ15" i="80"/>
  <c r="BU15" i="80" s="1"/>
  <c r="Q10" i="79"/>
  <c r="G10" i="85"/>
  <c r="I10" i="85" s="1"/>
  <c r="K10" i="85" s="1"/>
  <c r="M10" i="85" s="1"/>
  <c r="O10" i="85" s="1"/>
  <c r="Q10" i="85" s="1"/>
  <c r="K9" i="3"/>
  <c r="G461" i="1" s="1"/>
  <c r="Q9" i="92"/>
  <c r="BQ16" i="83"/>
  <c r="BU16" i="83" s="1"/>
  <c r="E48" i="100"/>
  <c r="E47" i="100"/>
  <c r="Q18" i="84"/>
  <c r="I18" i="84"/>
  <c r="G22" i="115"/>
  <c r="G56" i="98" s="1"/>
  <c r="G18" i="83"/>
  <c r="M18" i="92"/>
  <c r="O18" i="92" s="1"/>
  <c r="BE15" i="84"/>
  <c r="AW15" i="84"/>
  <c r="BA22" i="80"/>
  <c r="BE22" i="80" s="1"/>
  <c r="BA22" i="85"/>
  <c r="BS22" i="79" s="1"/>
  <c r="Q22" i="47" s="1"/>
  <c r="BA25" i="144"/>
  <c r="AA21" i="43"/>
  <c r="AA10" i="43"/>
  <c r="AA12" i="43"/>
  <c r="S11" i="47"/>
  <c r="DG8" i="138"/>
  <c r="BQ18" i="80"/>
  <c r="BU18" i="80" s="1"/>
  <c r="BQ18" i="85"/>
  <c r="CK18" i="79" s="1"/>
  <c r="BY8" i="82"/>
  <c r="CC8" i="82" s="1"/>
  <c r="BY8" i="81"/>
  <c r="CC8" i="81" s="1"/>
  <c r="BM8" i="83"/>
  <c r="BM8" i="84"/>
  <c r="U22" i="80"/>
  <c r="Y22" i="80" s="1"/>
  <c r="U22" i="85"/>
  <c r="AI22" i="79" s="1"/>
  <c r="M22" i="47" s="1"/>
  <c r="AC21" i="81"/>
  <c r="AG21" i="81" s="1"/>
  <c r="Y21" i="83"/>
  <c r="AC21" i="83" s="1"/>
  <c r="AG21" i="83" s="1"/>
  <c r="AC21" i="82"/>
  <c r="AG21" i="82" s="1"/>
  <c r="Y21" i="84"/>
  <c r="W42" i="56"/>
  <c r="BQ13" i="80"/>
  <c r="BU13" i="80" s="1"/>
  <c r="BQ13" i="85"/>
  <c r="CK13" i="79" s="1"/>
  <c r="G34" i="112"/>
  <c r="E52" i="96" s="1"/>
  <c r="G32" i="113"/>
  <c r="G25" i="117"/>
  <c r="G38" i="111"/>
  <c r="E63" i="96" s="1"/>
  <c r="G37" i="111"/>
  <c r="E61" i="96" s="1"/>
  <c r="AC11" i="81"/>
  <c r="AG11" i="81" s="1"/>
  <c r="AC11" i="82"/>
  <c r="AG11" i="82" s="1"/>
  <c r="Y11" i="83"/>
  <c r="AC11" i="83" s="1"/>
  <c r="AG11" i="83" s="1"/>
  <c r="Y11" i="84"/>
  <c r="G47" i="112"/>
  <c r="E62" i="96" s="1"/>
  <c r="G111" i="113"/>
  <c r="G147" i="113"/>
  <c r="G68" i="115"/>
  <c r="G15" i="113"/>
  <c r="G20" i="113" s="1"/>
  <c r="I8" i="29" s="1"/>
  <c r="G15" i="111"/>
  <c r="E35" i="96" s="1"/>
  <c r="AA10" i="46"/>
  <c r="AC10" i="46" s="1"/>
  <c r="AA9" i="46"/>
  <c r="AC9" i="46" s="1"/>
  <c r="S8" i="47"/>
  <c r="G36" i="112"/>
  <c r="G8" i="83"/>
  <c r="M8" i="92"/>
  <c r="O8" i="92" s="1"/>
  <c r="S8" i="92" s="1"/>
  <c r="G39" i="111"/>
  <c r="S8" i="19"/>
  <c r="BY46" i="52"/>
  <c r="CC46" i="52" s="1"/>
  <c r="AO46" i="52"/>
  <c r="AM8" i="92"/>
  <c r="BU8" i="92"/>
  <c r="BA8" i="3" s="1"/>
  <c r="G453" i="1" s="1"/>
  <c r="AC8" i="92"/>
  <c r="M67" i="11"/>
  <c r="AQ50" i="99"/>
  <c r="AS50" i="99" s="1"/>
  <c r="Q16" i="89" s="1"/>
  <c r="AY16" i="144"/>
  <c r="AU16" i="89" s="1"/>
  <c r="AY16" i="89" s="1"/>
  <c r="G50" i="112"/>
  <c r="I148" i="11" s="1"/>
  <c r="I10" i="98"/>
  <c r="AM14" i="92"/>
  <c r="AC14" i="92"/>
  <c r="U17" i="80"/>
  <c r="Y17" i="80" s="1"/>
  <c r="U17" i="85"/>
  <c r="AI17" i="79" s="1"/>
  <c r="M17" i="47" s="1"/>
  <c r="I71" i="98"/>
  <c r="M72" i="52"/>
  <c r="E28" i="102"/>
  <c r="BA18" i="81"/>
  <c r="BE18" i="81" s="1"/>
  <c r="AS18" i="83"/>
  <c r="AW18" i="83" s="1"/>
  <c r="BA18" i="83" s="1"/>
  <c r="AS18" i="84"/>
  <c r="BA18" i="82"/>
  <c r="BE18" i="82" s="1"/>
  <c r="AM19" i="91"/>
  <c r="AC19" i="91"/>
  <c r="AG58" i="99"/>
  <c r="Y8" i="54"/>
  <c r="Q8" i="54"/>
  <c r="BA14" i="80"/>
  <c r="BE14" i="80" s="1"/>
  <c r="BA14" i="85"/>
  <c r="BS14" i="79" s="1"/>
  <c r="Q14" i="47" s="1"/>
  <c r="M17" i="81"/>
  <c r="U17" i="81"/>
  <c r="Q10" i="80"/>
  <c r="S10" i="80" s="1"/>
  <c r="M10" i="80"/>
  <c r="AC21" i="89"/>
  <c r="AM21" i="89"/>
  <c r="CO16" i="82"/>
  <c r="CG16" i="82"/>
  <c r="I46" i="100"/>
  <c r="I41" i="100"/>
  <c r="I21" i="100"/>
  <c r="I50" i="100"/>
  <c r="I19" i="100"/>
  <c r="I22" i="100"/>
  <c r="I30" i="100"/>
  <c r="I20" i="100"/>
  <c r="BQ9" i="80"/>
  <c r="BU9" i="80" s="1"/>
  <c r="BQ9" i="85"/>
  <c r="CK9" i="79" s="1"/>
  <c r="I16" i="95"/>
  <c r="I18" i="95"/>
  <c r="E23" i="12"/>
  <c r="I18" i="83"/>
  <c r="M18" i="83" s="1"/>
  <c r="G22" i="117"/>
  <c r="EO14" i="138"/>
  <c r="EQ14" i="138" s="1"/>
  <c r="G141" i="113"/>
  <c r="G146" i="113" s="1"/>
  <c r="I24" i="29" s="1"/>
  <c r="M24" i="29" s="1"/>
  <c r="S24" i="29" s="1"/>
  <c r="BA24" i="7" s="1"/>
  <c r="BU8" i="90"/>
  <c r="AM8" i="90"/>
  <c r="AC8" i="90"/>
  <c r="AM8" i="91"/>
  <c r="AC8" i="91"/>
  <c r="BU8" i="91"/>
  <c r="I13" i="58"/>
  <c r="I23" i="57" s="1"/>
  <c r="BA23" i="80"/>
  <c r="BE23" i="80" s="1"/>
  <c r="BA23" i="85"/>
  <c r="BS23" i="79" s="1"/>
  <c r="Q24" i="47" s="1"/>
  <c r="EO10" i="138"/>
  <c r="EQ10" i="138" s="1"/>
  <c r="CC11" i="80"/>
  <c r="CE11" i="80" s="1"/>
  <c r="BY11" i="80"/>
  <c r="DM18" i="82"/>
  <c r="DE18" i="82"/>
  <c r="FG20" i="138"/>
  <c r="FI20" i="138" s="1"/>
  <c r="BA17" i="80"/>
  <c r="BE17" i="80" s="1"/>
  <c r="BA17" i="85"/>
  <c r="BS17" i="79" s="1"/>
  <c r="Q17" i="47" s="1"/>
  <c r="S51" i="99"/>
  <c r="U51" i="99" s="1"/>
  <c r="Q17" i="91" s="1"/>
  <c r="AM17" i="144"/>
  <c r="AU17" i="91" s="1"/>
  <c r="AY17" i="91" s="1"/>
  <c r="K84" i="11"/>
  <c r="K54" i="11"/>
  <c r="K49" i="11"/>
  <c r="K44" i="11"/>
  <c r="K39" i="11"/>
  <c r="K19" i="11"/>
  <c r="K101" i="11"/>
  <c r="K95" i="11"/>
  <c r="K83" i="11"/>
  <c r="K43" i="11"/>
  <c r="K77" i="11"/>
  <c r="K94" i="11"/>
  <c r="K37" i="11"/>
  <c r="K20" i="11"/>
  <c r="K82" i="11"/>
  <c r="K48" i="11"/>
  <c r="K76" i="11"/>
  <c r="K53" i="11"/>
  <c r="K58" i="11"/>
  <c r="K41" i="11"/>
  <c r="K92" i="11"/>
  <c r="K86" i="11"/>
  <c r="K52" i="11"/>
  <c r="K35" i="11"/>
  <c r="K18" i="11"/>
  <c r="K91" i="11"/>
  <c r="K85" i="11"/>
  <c r="K56" i="11"/>
  <c r="K102" i="11"/>
  <c r="K50" i="11"/>
  <c r="K78" i="11"/>
  <c r="K89" i="11"/>
  <c r="K24" i="16"/>
  <c r="K28" i="13"/>
  <c r="K26" i="15"/>
  <c r="K22" i="13"/>
  <c r="K19" i="18"/>
  <c r="K19" i="15"/>
  <c r="K23" i="18"/>
  <c r="K25" i="16"/>
  <c r="K19" i="17"/>
  <c r="K20" i="21"/>
  <c r="K73" i="23"/>
  <c r="K85" i="23"/>
  <c r="K77" i="23"/>
  <c r="K69" i="23"/>
  <c r="K22" i="18"/>
  <c r="K23" i="21"/>
  <c r="K38" i="26"/>
  <c r="K19" i="21"/>
  <c r="K32" i="25"/>
  <c r="K28" i="25"/>
  <c r="K22" i="17"/>
  <c r="K24" i="15"/>
  <c r="K23" i="16"/>
  <c r="K22" i="21"/>
  <c r="K83" i="23"/>
  <c r="K22" i="16"/>
  <c r="K21" i="21"/>
  <c r="K17" i="21"/>
  <c r="K24" i="17"/>
  <c r="K78" i="25"/>
  <c r="K44" i="25"/>
  <c r="K76" i="23"/>
  <c r="K34" i="23"/>
  <c r="K28" i="23"/>
  <c r="K33" i="23"/>
  <c r="K73" i="25"/>
  <c r="K60" i="25"/>
  <c r="K75" i="23"/>
  <c r="K86" i="25"/>
  <c r="K30" i="25"/>
  <c r="K77" i="25"/>
  <c r="K82" i="23"/>
  <c r="K38" i="23"/>
  <c r="K38" i="25"/>
  <c r="K74" i="23"/>
  <c r="K42" i="25"/>
  <c r="K43" i="23"/>
  <c r="K33" i="25"/>
  <c r="K71" i="25"/>
  <c r="K42" i="23"/>
  <c r="K84" i="25"/>
  <c r="K27" i="26"/>
  <c r="K78" i="23"/>
  <c r="K35" i="23"/>
  <c r="K83" i="25"/>
  <c r="K70" i="25"/>
  <c r="K86" i="23"/>
  <c r="K40" i="25"/>
  <c r="K18" i="25"/>
  <c r="K19" i="25"/>
  <c r="K18" i="30"/>
  <c r="K29" i="25"/>
  <c r="K23" i="26"/>
  <c r="K40" i="27"/>
  <c r="K34" i="25"/>
  <c r="K26" i="26"/>
  <c r="K22" i="27"/>
  <c r="K35" i="26"/>
  <c r="K26" i="27"/>
  <c r="K11" i="30"/>
  <c r="K38" i="27"/>
  <c r="K25" i="26"/>
  <c r="K14" i="30"/>
  <c r="K39" i="26"/>
  <c r="K37" i="27"/>
  <c r="K16" i="30"/>
  <c r="K19" i="26"/>
  <c r="K14" i="31"/>
  <c r="K16" i="32"/>
  <c r="K15" i="32"/>
  <c r="K17" i="32"/>
  <c r="K19" i="32"/>
  <c r="K16" i="34"/>
  <c r="K18" i="34"/>
  <c r="K14" i="33"/>
  <c r="K18" i="33"/>
  <c r="K19" i="33"/>
  <c r="K16" i="37"/>
  <c r="K16" i="35"/>
  <c r="K17" i="35"/>
  <c r="K14" i="36"/>
  <c r="K16" i="36"/>
  <c r="K18" i="35"/>
  <c r="K17" i="36"/>
  <c r="K18" i="36"/>
  <c r="K19" i="35"/>
  <c r="K17" i="38"/>
  <c r="K15" i="37"/>
  <c r="K19" i="38"/>
  <c r="K14" i="37"/>
  <c r="K14" i="39"/>
  <c r="K15" i="39"/>
  <c r="K17" i="39"/>
  <c r="K19" i="37"/>
  <c r="K11" i="38"/>
  <c r="K18" i="39"/>
  <c r="K18" i="40"/>
  <c r="K19" i="40"/>
  <c r="K18" i="42"/>
  <c r="K11" i="41"/>
  <c r="K19" i="41"/>
  <c r="K17" i="42"/>
  <c r="K14" i="40"/>
  <c r="K15" i="41"/>
  <c r="K16" i="41"/>
  <c r="K11" i="40"/>
  <c r="K17" i="41"/>
  <c r="K14" i="44"/>
  <c r="K11" i="43"/>
  <c r="K16" i="44"/>
  <c r="K18" i="44"/>
  <c r="K14" i="43"/>
  <c r="K15" i="43"/>
  <c r="K11" i="44"/>
  <c r="K19" i="45"/>
  <c r="K11" i="46"/>
  <c r="K11" i="45"/>
  <c r="K15" i="45"/>
  <c r="K16" i="45"/>
  <c r="K15" i="46"/>
  <c r="K59" i="50"/>
  <c r="K20" i="50"/>
  <c r="K56" i="50"/>
  <c r="K87" i="52"/>
  <c r="K12" i="50"/>
  <c r="K19" i="50"/>
  <c r="K92" i="52"/>
  <c r="K60" i="50"/>
  <c r="K57" i="50"/>
  <c r="K32" i="52"/>
  <c r="K34" i="52"/>
  <c r="K93" i="52"/>
  <c r="K26" i="52"/>
  <c r="K39" i="54"/>
  <c r="K23" i="52"/>
  <c r="K28" i="52"/>
  <c r="K58" i="54"/>
  <c r="K35" i="54"/>
  <c r="K61" i="54"/>
  <c r="K31" i="52"/>
  <c r="K37" i="54"/>
  <c r="K57" i="54"/>
  <c r="K15" i="52"/>
  <c r="K31" i="54"/>
  <c r="K25" i="52"/>
  <c r="K45" i="54"/>
  <c r="K60" i="56"/>
  <c r="K57" i="56"/>
  <c r="K45" i="56"/>
  <c r="K34" i="56"/>
  <c r="M34" i="56" s="1"/>
  <c r="K36" i="56"/>
  <c r="M36" i="56" s="1"/>
  <c r="K43" i="56"/>
  <c r="BA12" i="80"/>
  <c r="BE12" i="80" s="1"/>
  <c r="BA12" i="85"/>
  <c r="BS12" i="79" s="1"/>
  <c r="Q12" i="47" s="1"/>
  <c r="K8" i="47"/>
  <c r="AA31" i="46"/>
  <c r="AC31" i="46" s="1"/>
  <c r="AA30" i="46"/>
  <c r="AC30" i="46" s="1"/>
  <c r="AA29" i="46"/>
  <c r="AC29" i="46" s="1"/>
  <c r="AA20" i="46"/>
  <c r="AC20" i="46" s="1"/>
  <c r="AA33" i="46"/>
  <c r="AC33" i="46" s="1"/>
  <c r="AA17" i="46"/>
  <c r="AC17" i="46" s="1"/>
  <c r="AA16" i="46"/>
  <c r="AC16" i="46" s="1"/>
  <c r="AA15" i="46"/>
  <c r="AC15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43" i="46"/>
  <c r="AC43" i="46" s="1"/>
  <c r="AA46" i="46"/>
  <c r="AC46" i="46" s="1"/>
  <c r="AA42" i="46"/>
  <c r="AC42" i="46" s="1"/>
  <c r="AA11" i="46"/>
  <c r="AC11" i="46" s="1"/>
  <c r="G120" i="113"/>
  <c r="BA11" i="81"/>
  <c r="BE11" i="81" s="1"/>
  <c r="BA11" i="82"/>
  <c r="BE11" i="82" s="1"/>
  <c r="AS11" i="84"/>
  <c r="AS11" i="83"/>
  <c r="AW11" i="83" s="1"/>
  <c r="BA11" i="83" s="1"/>
  <c r="G36" i="111"/>
  <c r="I145" i="11" s="1"/>
  <c r="G50" i="113"/>
  <c r="G107" i="113"/>
  <c r="G47" i="115"/>
  <c r="G70" i="98" s="1"/>
  <c r="G139" i="113"/>
  <c r="BQ19" i="83"/>
  <c r="BU19" i="83" s="1"/>
  <c r="G70" i="113"/>
  <c r="BY8" i="80"/>
  <c r="CC8" i="80"/>
  <c r="CE8" i="80" s="1"/>
  <c r="AO17" i="52"/>
  <c r="BY17" i="52"/>
  <c r="CC17" i="52" s="1"/>
  <c r="K63" i="56"/>
  <c r="K53" i="56"/>
  <c r="K62" i="56"/>
  <c r="BM20" i="80"/>
  <c r="BO20" i="80" s="1"/>
  <c r="BI20" i="80"/>
  <c r="AW15" i="80"/>
  <c r="AY15" i="80" s="1"/>
  <c r="AS15" i="80"/>
  <c r="G18" i="115"/>
  <c r="G52" i="98" s="1"/>
  <c r="G17" i="115"/>
  <c r="G29" i="115"/>
  <c r="G63" i="98" s="1"/>
  <c r="G28" i="115"/>
  <c r="G62" i="98" s="1"/>
  <c r="G27" i="115"/>
  <c r="G61" i="98" s="1"/>
  <c r="AK11" i="80"/>
  <c r="AO11" i="80" s="1"/>
  <c r="AK11" i="85"/>
  <c r="BA11" i="79" s="1"/>
  <c r="Q12" i="54"/>
  <c r="Y12" i="54" s="1"/>
  <c r="S14" i="92"/>
  <c r="I32" i="105"/>
  <c r="K32" i="105" s="1"/>
  <c r="M8" i="36"/>
  <c r="CW12" i="81"/>
  <c r="DA12" i="81" s="1"/>
  <c r="CG12" i="83"/>
  <c r="CK12" i="83" s="1"/>
  <c r="CO12" i="83" s="1"/>
  <c r="CG12" i="84"/>
  <c r="CW12" i="82"/>
  <c r="DA12" i="82" s="1"/>
  <c r="AG44" i="99"/>
  <c r="Q10" i="90" s="1"/>
  <c r="BC46" i="99"/>
  <c r="BE46" i="99" s="1"/>
  <c r="Q12" i="88" s="1"/>
  <c r="S12" i="88" s="1"/>
  <c r="BE12" i="144"/>
  <c r="AU12" i="88" s="1"/>
  <c r="AY12" i="88" s="1"/>
  <c r="BO15" i="83"/>
  <c r="BQ15" i="83" s="1"/>
  <c r="BU15" i="83" s="1"/>
  <c r="M15" i="89"/>
  <c r="O15" i="89" s="1"/>
  <c r="S15" i="89" s="1"/>
  <c r="AK13" i="85"/>
  <c r="BA13" i="79" s="1"/>
  <c r="AK13" i="80"/>
  <c r="AO13" i="80" s="1"/>
  <c r="BQ16" i="80"/>
  <c r="BU16" i="80" s="1"/>
  <c r="BQ16" i="85"/>
  <c r="CK16" i="79" s="1"/>
  <c r="BY16" i="84"/>
  <c r="BQ16" i="84"/>
  <c r="M87" i="95"/>
  <c r="K87" i="95"/>
  <c r="U18" i="81"/>
  <c r="M18" i="81"/>
  <c r="BQ15" i="81"/>
  <c r="BI15" i="81"/>
  <c r="AE57" i="99"/>
  <c r="AG57" i="99" s="1"/>
  <c r="AS23" i="144"/>
  <c r="AK22" i="80"/>
  <c r="AO22" i="80" s="1"/>
  <c r="AK22" i="85"/>
  <c r="BA22" i="79" s="1"/>
  <c r="AS9" i="80"/>
  <c r="AW9" i="80"/>
  <c r="AY9" i="80" s="1"/>
  <c r="CS18" i="84"/>
  <c r="CK18" i="84"/>
  <c r="O17" i="89"/>
  <c r="S17" i="89" s="1"/>
  <c r="I17" i="89"/>
  <c r="AE51" i="99"/>
  <c r="AG51" i="99" s="1"/>
  <c r="Q17" i="90" s="1"/>
  <c r="AS17" i="144"/>
  <c r="AU17" i="90" s="1"/>
  <c r="AY17" i="90" s="1"/>
  <c r="AK16" i="85"/>
  <c r="BA16" i="79" s="1"/>
  <c r="AK16" i="80"/>
  <c r="AO16" i="80" s="1"/>
  <c r="FG19" i="138"/>
  <c r="FI19" i="138" s="1"/>
  <c r="I10" i="83"/>
  <c r="M10" i="83" s="1"/>
  <c r="Q20" i="79"/>
  <c r="G20" i="85"/>
  <c r="I20" i="85" s="1"/>
  <c r="K20" i="85" s="1"/>
  <c r="M20" i="85" s="1"/>
  <c r="O20" i="85" s="1"/>
  <c r="Q20" i="85" s="1"/>
  <c r="Q9" i="14"/>
  <c r="S9" i="14" s="1"/>
  <c r="S15" i="14" s="1"/>
  <c r="E35" i="8" s="1"/>
  <c r="Q13" i="14"/>
  <c r="S13" i="14" s="1"/>
  <c r="Q12" i="14"/>
  <c r="S12" i="14" s="1"/>
  <c r="E16" i="87"/>
  <c r="AU16" i="92"/>
  <c r="AY16" i="92" s="1"/>
  <c r="AC12" i="90"/>
  <c r="AM12" i="90"/>
  <c r="U10" i="80"/>
  <c r="Y10" i="80" s="1"/>
  <c r="U10" i="85"/>
  <c r="AI10" i="79" s="1"/>
  <c r="M10" i="47" s="1"/>
  <c r="Q8" i="80"/>
  <c r="S8" i="80" s="1"/>
  <c r="M8" i="80"/>
  <c r="G76" i="98"/>
  <c r="G61" i="115"/>
  <c r="G34" i="116"/>
  <c r="E68" i="98" s="1"/>
  <c r="G89" i="113"/>
  <c r="AC19" i="90"/>
  <c r="AM19" i="90"/>
  <c r="G70" i="116"/>
  <c r="E39" i="98" s="1"/>
  <c r="BY11" i="81"/>
  <c r="CC11" i="81" s="1"/>
  <c r="BM11" i="84"/>
  <c r="BM11" i="83"/>
  <c r="BQ11" i="83" s="1"/>
  <c r="BU11" i="83" s="1"/>
  <c r="BY11" i="82"/>
  <c r="CC11" i="82" s="1"/>
  <c r="G28" i="111"/>
  <c r="I31" i="13" s="1"/>
  <c r="AI11" i="142"/>
  <c r="E9" i="91" s="1"/>
  <c r="G17" i="113"/>
  <c r="G19" i="113" s="1"/>
  <c r="I43" i="46" s="1"/>
  <c r="M43" i="46" s="1"/>
  <c r="G11" i="116"/>
  <c r="G25" i="111"/>
  <c r="G41" i="111" s="1"/>
  <c r="E53" i="96" s="1"/>
  <c r="BY19" i="84"/>
  <c r="BQ19" i="84"/>
  <c r="G34" i="111"/>
  <c r="G42" i="111" s="1"/>
  <c r="E65" i="96" s="1"/>
  <c r="BC15" i="91"/>
  <c r="G104" i="113"/>
  <c r="G151" i="113"/>
  <c r="G152" i="113" s="1"/>
  <c r="I23" i="29" s="1"/>
  <c r="M23" i="29" s="1"/>
  <c r="S23" i="29" s="1"/>
  <c r="BA23" i="7" s="1"/>
  <c r="G52" i="113"/>
  <c r="G54" i="113" s="1"/>
  <c r="I42" i="42" s="1"/>
  <c r="M42" i="42" s="1"/>
  <c r="G35" i="113"/>
  <c r="G37" i="113" s="1"/>
  <c r="I43" i="44" s="1"/>
  <c r="M43" i="44" s="1"/>
  <c r="G116" i="113"/>
  <c r="G118" i="113" s="1"/>
  <c r="I43" i="35" s="1"/>
  <c r="M43" i="35" s="1"/>
  <c r="G33" i="113"/>
  <c r="G66" i="113"/>
  <c r="G49" i="113"/>
  <c r="G26" i="113"/>
  <c r="G28" i="113" s="1"/>
  <c r="I43" i="45" s="1"/>
  <c r="M43" i="45" s="1"/>
  <c r="G59" i="113"/>
  <c r="G124" i="113"/>
  <c r="G126" i="113" s="1"/>
  <c r="I42" i="34" s="1"/>
  <c r="M42" i="34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AQ53" i="99"/>
  <c r="AY19" i="144"/>
  <c r="AU19" i="89" s="1"/>
  <c r="AY19" i="89" s="1"/>
  <c r="AM20" i="91"/>
  <c r="AC20" i="91"/>
  <c r="AE56" i="99"/>
  <c r="AG56" i="99" s="1"/>
  <c r="AS22" i="144"/>
  <c r="U8" i="81"/>
  <c r="M8" i="81"/>
  <c r="I11" i="59"/>
  <c r="G21" i="57" s="1"/>
  <c r="I11" i="71"/>
  <c r="G9" i="57" s="1"/>
  <c r="I11" i="72"/>
  <c r="G8" i="57" s="1"/>
  <c r="G37" i="100"/>
  <c r="G41" i="100" s="1"/>
  <c r="AE44" i="99"/>
  <c r="AS10" i="144"/>
  <c r="AU10" i="90" s="1"/>
  <c r="AY10" i="90" s="1"/>
  <c r="AQ60" i="99"/>
  <c r="AS60" i="99" s="1"/>
  <c r="AY26" i="144"/>
  <c r="M10" i="88"/>
  <c r="O10" i="88" s="1"/>
  <c r="CI10" i="83"/>
  <c r="AM8" i="88"/>
  <c r="AC8" i="88"/>
  <c r="BU8" i="88"/>
  <c r="BA15" i="80"/>
  <c r="BE15" i="80" s="1"/>
  <c r="BA15" i="85"/>
  <c r="BS15" i="79" s="1"/>
  <c r="Q15" i="47" s="1"/>
  <c r="CG16" i="81"/>
  <c r="CO16" i="81"/>
  <c r="K15" i="3"/>
  <c r="G635" i="1" s="1"/>
  <c r="Q15" i="92"/>
  <c r="S15" i="92" s="1"/>
  <c r="AG46" i="99"/>
  <c r="Q12" i="90" s="1"/>
  <c r="S12" i="90" s="1"/>
  <c r="I8" i="105"/>
  <c r="K8" i="105" s="1"/>
  <c r="E16" i="105"/>
  <c r="U55" i="99"/>
  <c r="Q21" i="91" s="1"/>
  <c r="S21" i="91" s="1"/>
  <c r="G64" i="96"/>
  <c r="G26" i="96"/>
  <c r="G63" i="96"/>
  <c r="U18" i="82"/>
  <c r="M18" i="82"/>
  <c r="G36" i="114"/>
  <c r="I41" i="37" s="1"/>
  <c r="M41" i="37" s="1"/>
  <c r="BE56" i="99"/>
  <c r="U21" i="80"/>
  <c r="Y21" i="80" s="1"/>
  <c r="U21" i="85"/>
  <c r="AI21" i="79" s="1"/>
  <c r="M21" i="47" s="1"/>
  <c r="O9" i="47"/>
  <c r="Y9" i="47" s="1"/>
  <c r="AA23" i="45"/>
  <c r="BA19" i="81"/>
  <c r="BE19" i="81" s="1"/>
  <c r="AS19" i="84"/>
  <c r="BA19" i="82"/>
  <c r="BE19" i="82" s="1"/>
  <c r="AS19" i="83"/>
  <c r="AW19" i="83" s="1"/>
  <c r="BA19" i="83" s="1"/>
  <c r="U15" i="80"/>
  <c r="Y15" i="80" s="1"/>
  <c r="U15" i="85"/>
  <c r="AI15" i="79" s="1"/>
  <c r="M15" i="47" s="1"/>
  <c r="E59" i="99"/>
  <c r="I59" i="99" s="1"/>
  <c r="BC25" i="144"/>
  <c r="BA59" i="99" s="1"/>
  <c r="AQ25" i="144"/>
  <c r="AC59" i="99" s="1"/>
  <c r="AW25" i="144"/>
  <c r="AO59" i="99" s="1"/>
  <c r="AS59" i="99" s="1"/>
  <c r="Q22" i="89" s="1"/>
  <c r="AK25" i="144"/>
  <c r="Q59" i="99" s="1"/>
  <c r="Q10" i="84"/>
  <c r="I10" i="84"/>
  <c r="Q20" i="80"/>
  <c r="S20" i="80" s="1"/>
  <c r="M20" i="80"/>
  <c r="BI14" i="82"/>
  <c r="BQ14" i="82"/>
  <c r="AO31" i="142"/>
  <c r="AM31" i="142"/>
  <c r="AK31" i="142"/>
  <c r="AI31" i="142"/>
  <c r="G34" i="115"/>
  <c r="G68" i="98" s="1"/>
  <c r="G24" i="116"/>
  <c r="E58" i="98" s="1"/>
  <c r="G60" i="113"/>
  <c r="G65" i="113" s="1"/>
  <c r="I13" i="29" s="1"/>
  <c r="M13" i="29" s="1"/>
  <c r="S13" i="29" s="1"/>
  <c r="BA13" i="7" s="1"/>
  <c r="G46" i="116"/>
  <c r="G115" i="113"/>
  <c r="G117" i="113" s="1"/>
  <c r="I42" i="35" s="1"/>
  <c r="M42" i="35" s="1"/>
  <c r="G28" i="116"/>
  <c r="E62" i="98" s="1"/>
  <c r="G30" i="116"/>
  <c r="E64" i="98" s="1"/>
  <c r="CW11" i="82"/>
  <c r="DA11" i="82" s="1"/>
  <c r="CW11" i="81"/>
  <c r="DA11" i="81" s="1"/>
  <c r="CG11" i="83"/>
  <c r="CK11" i="83" s="1"/>
  <c r="CO11" i="83" s="1"/>
  <c r="CG11" i="84"/>
  <c r="G20" i="111"/>
  <c r="E41" i="96" s="1"/>
  <c r="AK11" i="142"/>
  <c r="E9" i="90" s="1"/>
  <c r="CG19" i="81"/>
  <c r="CO19" i="81"/>
  <c r="G25" i="115"/>
  <c r="G59" i="98" s="1"/>
  <c r="G26" i="111"/>
  <c r="AW12" i="80"/>
  <c r="AY12" i="80" s="1"/>
  <c r="AS12" i="80"/>
  <c r="Q8" i="40"/>
  <c r="S8" i="40"/>
  <c r="M129" i="11"/>
  <c r="BY13" i="81"/>
  <c r="CC13" i="81" s="1"/>
  <c r="BM13" i="84"/>
  <c r="BY13" i="82"/>
  <c r="CC13" i="82" s="1"/>
  <c r="BM13" i="83"/>
  <c r="BQ13" i="83" s="1"/>
  <c r="BU13" i="83" s="1"/>
  <c r="G28" i="48"/>
  <c r="M8" i="48"/>
  <c r="AS53" i="99"/>
  <c r="Q19" i="89" s="1"/>
  <c r="M13" i="100"/>
  <c r="M14" i="100"/>
  <c r="M12" i="100"/>
  <c r="E13" i="87"/>
  <c r="AU13" i="92"/>
  <c r="AY13" i="92" s="1"/>
  <c r="BE55" i="99"/>
  <c r="Q21" i="88" s="1"/>
  <c r="Q47" i="50"/>
  <c r="W47" i="50" s="1"/>
  <c r="Y47" i="50"/>
  <c r="G88" i="113"/>
  <c r="G90" i="113" s="1"/>
  <c r="I42" i="38" s="1"/>
  <c r="M42" i="38" s="1"/>
  <c r="G17" i="3"/>
  <c r="G691" i="1" s="1"/>
  <c r="K17" i="83"/>
  <c r="M17" i="83" s="1"/>
  <c r="M8" i="82"/>
  <c r="U8" i="82"/>
  <c r="BE43" i="99"/>
  <c r="Q9" i="88" s="1"/>
  <c r="S58" i="99"/>
  <c r="U58" i="99" s="1"/>
  <c r="AM24" i="144"/>
  <c r="CO15" i="82"/>
  <c r="CG15" i="82"/>
  <c r="G14" i="135"/>
  <c r="G18" i="135" s="1"/>
  <c r="G20" i="135"/>
  <c r="G24" i="135" s="1"/>
  <c r="AQ49" i="99"/>
  <c r="AS49" i="99" s="1"/>
  <c r="Q15" i="89" s="1"/>
  <c r="AY15" i="144"/>
  <c r="AU15" i="89" s="1"/>
  <c r="AY15" i="89" s="1"/>
  <c r="G20" i="83"/>
  <c r="I20" i="83" s="1"/>
  <c r="M20" i="83" s="1"/>
  <c r="M20" i="92"/>
  <c r="O20" i="92" s="1"/>
  <c r="S20" i="92" s="1"/>
  <c r="I12" i="83"/>
  <c r="M12" i="83" s="1"/>
  <c r="AG18" i="56"/>
  <c r="AQ17" i="56"/>
  <c r="M8" i="56"/>
  <c r="AQ18" i="56"/>
  <c r="AG17" i="56"/>
  <c r="M18" i="56"/>
  <c r="G17" i="56"/>
  <c r="G20" i="56" s="1"/>
  <c r="G64" i="56" s="1"/>
  <c r="G19" i="56"/>
  <c r="K28" i="102"/>
  <c r="K30" i="102"/>
  <c r="AK21" i="85"/>
  <c r="BA21" i="79" s="1"/>
  <c r="AK21" i="80"/>
  <c r="AO21" i="80" s="1"/>
  <c r="CG10" i="82"/>
  <c r="CO10" i="82"/>
  <c r="AK15" i="84"/>
  <c r="AC15" i="84"/>
  <c r="DE19" i="82"/>
  <c r="DM19" i="82"/>
  <c r="AM19" i="92"/>
  <c r="AC19" i="92"/>
  <c r="DM18" i="81"/>
  <c r="DE18" i="81"/>
  <c r="E12" i="104"/>
  <c r="AA14" i="128"/>
  <c r="G13" i="83"/>
  <c r="I13" i="83" s="1"/>
  <c r="M13" i="83" s="1"/>
  <c r="M13" i="92"/>
  <c r="AU17" i="83"/>
  <c r="AW17" i="83" s="1"/>
  <c r="BA17" i="83" s="1"/>
  <c r="M17" i="90"/>
  <c r="O17" i="90" s="1"/>
  <c r="S17" i="90" s="1"/>
  <c r="S57" i="99"/>
  <c r="U57" i="99" s="1"/>
  <c r="AM23" i="144"/>
  <c r="AA36" i="41"/>
  <c r="AA33" i="41"/>
  <c r="AA28" i="41"/>
  <c r="AA15" i="41"/>
  <c r="AA40" i="41"/>
  <c r="AA37" i="41"/>
  <c r="AA30" i="41"/>
  <c r="AA41" i="41"/>
  <c r="AA38" i="41"/>
  <c r="AA25" i="41"/>
  <c r="AA18" i="41"/>
  <c r="AA46" i="41"/>
  <c r="AA11" i="41"/>
  <c r="AA31" i="41"/>
  <c r="AA19" i="41"/>
  <c r="AA42" i="41"/>
  <c r="K13" i="47"/>
  <c r="U10" i="81"/>
  <c r="M10" i="81"/>
  <c r="BQ12" i="80"/>
  <c r="BU12" i="80" s="1"/>
  <c r="BQ12" i="85"/>
  <c r="CK12" i="79" s="1"/>
  <c r="BC44" i="99"/>
  <c r="BE44" i="99" s="1"/>
  <c r="Q10" i="88" s="1"/>
  <c r="BE10" i="144"/>
  <c r="AU10" i="88" s="1"/>
  <c r="AY10" i="88" s="1"/>
  <c r="BQ14" i="81"/>
  <c r="BI14" i="81"/>
  <c r="K125" i="11"/>
  <c r="M125" i="11" s="1"/>
  <c r="K119" i="11"/>
  <c r="M119" i="11" s="1"/>
  <c r="K113" i="11"/>
  <c r="M113" i="11" s="1"/>
  <c r="K107" i="11"/>
  <c r="K130" i="11"/>
  <c r="M130" i="11" s="1"/>
  <c r="K112" i="11"/>
  <c r="K118" i="11"/>
  <c r="M118" i="11" s="1"/>
  <c r="K129" i="11"/>
  <c r="K128" i="11"/>
  <c r="K122" i="11"/>
  <c r="M122" i="11" s="1"/>
  <c r="K110" i="11"/>
  <c r="K116" i="11"/>
  <c r="M116" i="11" s="1"/>
  <c r="K120" i="11"/>
  <c r="M120" i="11" s="1"/>
  <c r="K114" i="11"/>
  <c r="M114" i="11" s="1"/>
  <c r="K25" i="48"/>
  <c r="K21" i="48"/>
  <c r="M21" i="48" s="1"/>
  <c r="K18" i="48"/>
  <c r="K20" i="48"/>
  <c r="K22" i="48"/>
  <c r="K24" i="48"/>
  <c r="K26" i="48"/>
  <c r="K15" i="48"/>
  <c r="K17" i="48"/>
  <c r="AM17" i="92"/>
  <c r="AC17" i="92"/>
  <c r="G27" i="117"/>
  <c r="G31" i="113"/>
  <c r="G86" i="113"/>
  <c r="O13" i="91"/>
  <c r="I13" i="91"/>
  <c r="G30" i="115"/>
  <c r="G64" i="98" s="1"/>
  <c r="G20" i="116"/>
  <c r="E54" i="98" s="1"/>
  <c r="BY14" i="84"/>
  <c r="BQ14" i="84"/>
  <c r="Q11" i="84"/>
  <c r="I11" i="84"/>
  <c r="G49" i="116"/>
  <c r="E72" i="98" s="1"/>
  <c r="AM11" i="142"/>
  <c r="E9" i="89" s="1"/>
  <c r="CG19" i="82"/>
  <c r="CO19" i="82"/>
  <c r="AA50" i="127"/>
  <c r="E9" i="117"/>
  <c r="E11" i="117" s="1"/>
  <c r="E12" i="117" s="1"/>
  <c r="G16" i="117" s="1"/>
  <c r="E69" i="96" s="1"/>
  <c r="G22" i="111"/>
  <c r="E49" i="96" s="1"/>
  <c r="AO71" i="52"/>
  <c r="AQ71" i="52" s="1"/>
  <c r="BY71" i="52"/>
  <c r="CC71" i="52" s="1"/>
  <c r="BM16" i="80"/>
  <c r="BO16" i="80" s="1"/>
  <c r="BI16" i="80"/>
  <c r="K15" i="50"/>
  <c r="K14" i="50"/>
  <c r="K18" i="52"/>
  <c r="K20" i="52"/>
  <c r="M8" i="32"/>
  <c r="Q8" i="33"/>
  <c r="AM12" i="91"/>
  <c r="AC12" i="91"/>
  <c r="BM71" i="52"/>
  <c r="Y71" i="52"/>
  <c r="AS71" i="52"/>
  <c r="Q71" i="52"/>
  <c r="W71" i="52" s="1"/>
  <c r="BG71" i="52"/>
  <c r="AW71" i="52"/>
  <c r="BC71" i="52" s="1"/>
  <c r="AM71" i="52"/>
  <c r="AC71" i="52"/>
  <c r="AI71" i="52" s="1"/>
  <c r="BQ71" i="52"/>
  <c r="BW71" i="52" s="1"/>
  <c r="AC15" i="88"/>
  <c r="AM15" i="88"/>
  <c r="Q8" i="84"/>
  <c r="I8" i="84"/>
  <c r="I13" i="100"/>
  <c r="I14" i="100"/>
  <c r="I12" i="100"/>
  <c r="AA13" i="33"/>
  <c r="AA12" i="33"/>
  <c r="AA21" i="33"/>
  <c r="AA10" i="33"/>
  <c r="S21" i="47"/>
  <c r="BC51" i="99"/>
  <c r="BE51" i="99" s="1"/>
  <c r="Q17" i="88" s="1"/>
  <c r="BE17" i="144"/>
  <c r="AU17" i="88" s="1"/>
  <c r="AY17" i="88" s="1"/>
  <c r="BY15" i="84"/>
  <c r="BQ15" i="84"/>
  <c r="E37" i="98"/>
  <c r="G71" i="116"/>
  <c r="AQ52" i="99"/>
  <c r="AS52" i="99" s="1"/>
  <c r="Q18" i="89" s="1"/>
  <c r="AY18" i="144"/>
  <c r="AU18" i="89" s="1"/>
  <c r="AY18" i="89" s="1"/>
  <c r="G22" i="83"/>
  <c r="I22" i="83" s="1"/>
  <c r="M22" i="83" s="1"/>
  <c r="M22" i="92"/>
  <c r="O22" i="92" s="1"/>
  <c r="AE55" i="99"/>
  <c r="AG55" i="99" s="1"/>
  <c r="Q21" i="90" s="1"/>
  <c r="AS21" i="144"/>
  <c r="AU21" i="90" s="1"/>
  <c r="AY21" i="90" s="1"/>
  <c r="CK10" i="83"/>
  <c r="CO10" i="83" s="1"/>
  <c r="BC17" i="89"/>
  <c r="Q12" i="84"/>
  <c r="I12" i="84"/>
  <c r="AK14" i="85"/>
  <c r="BA14" i="79" s="1"/>
  <c r="AK14" i="80"/>
  <c r="AO14" i="80" s="1"/>
  <c r="G39" i="112"/>
  <c r="I32" i="16" s="1"/>
  <c r="M32" i="16" s="1"/>
  <c r="AA12" i="83"/>
  <c r="M12" i="91"/>
  <c r="O12" i="91" s="1"/>
  <c r="S12" i="91" s="1"/>
  <c r="BY10" i="84"/>
  <c r="BQ10" i="84"/>
  <c r="AC15" i="83"/>
  <c r="AG15" i="83" s="1"/>
  <c r="CS19" i="84"/>
  <c r="CK19" i="84"/>
  <c r="M22" i="88"/>
  <c r="O22" i="88" s="1"/>
  <c r="CI22" i="83"/>
  <c r="AG54" i="99"/>
  <c r="Q20" i="90" s="1"/>
  <c r="Q12" i="79"/>
  <c r="G12" i="85"/>
  <c r="I12" i="85" s="1"/>
  <c r="K12" i="85" s="1"/>
  <c r="M12" i="85" s="1"/>
  <c r="O12" i="85" s="1"/>
  <c r="Q12" i="85" s="1"/>
  <c r="AC8" i="80"/>
  <c r="AG8" i="80"/>
  <c r="AI8" i="80" s="1"/>
  <c r="AQ44" i="99"/>
  <c r="AS44" i="99" s="1"/>
  <c r="Q10" i="89" s="1"/>
  <c r="AY10" i="144"/>
  <c r="AU10" i="89" s="1"/>
  <c r="AY10" i="89" s="1"/>
  <c r="M59" i="99"/>
  <c r="O59" i="99" s="1"/>
  <c r="AI25" i="144"/>
  <c r="O25" i="144"/>
  <c r="AO25" i="144"/>
  <c r="EO9" i="138"/>
  <c r="EQ9" i="138" s="1"/>
  <c r="AG48" i="99"/>
  <c r="Q14" i="90" s="1"/>
  <c r="U10" i="82"/>
  <c r="M10" i="82"/>
  <c r="BA11" i="80"/>
  <c r="BE11" i="80" s="1"/>
  <c r="BA11" i="85"/>
  <c r="BS11" i="79" s="1"/>
  <c r="Q11" i="47" s="1"/>
  <c r="BE14" i="84"/>
  <c r="AW14" i="84"/>
  <c r="S17" i="92"/>
  <c r="G27" i="112"/>
  <c r="E43" i="96" s="1"/>
  <c r="G57" i="113"/>
  <c r="G49" i="112"/>
  <c r="O13" i="90"/>
  <c r="S13" i="90" s="1"/>
  <c r="I13" i="90"/>
  <c r="G20" i="115"/>
  <c r="G54" i="98" s="1"/>
  <c r="G39" i="117"/>
  <c r="CG14" i="82"/>
  <c r="CO14" i="82"/>
  <c r="I11" i="83"/>
  <c r="M11" i="83" s="1"/>
  <c r="G51" i="113"/>
  <c r="G56" i="113" s="1"/>
  <c r="I12" i="29" s="1"/>
  <c r="M12" i="29" s="1"/>
  <c r="S12" i="29" s="1"/>
  <c r="BA12" i="7" s="1"/>
  <c r="G36" i="117"/>
  <c r="G42" i="112"/>
  <c r="I144" i="11" s="1"/>
  <c r="G25" i="116"/>
  <c r="E59" i="98" s="1"/>
  <c r="AC47" i="46"/>
  <c r="AK8" i="7" s="1"/>
  <c r="AC11" i="80"/>
  <c r="AG11" i="80"/>
  <c r="AI11" i="80" s="1"/>
  <c r="Q23" i="80"/>
  <c r="S23" i="80" s="1"/>
  <c r="M23" i="80"/>
  <c r="G16" i="113"/>
  <c r="G18" i="113" s="1"/>
  <c r="I42" i="46" s="1"/>
  <c r="M42" i="46" s="1"/>
  <c r="G102" i="113"/>
  <c r="S15" i="88"/>
  <c r="I8" i="83"/>
  <c r="M8" i="83" s="1"/>
  <c r="E17" i="108"/>
  <c r="E16" i="108"/>
  <c r="CC21" i="80"/>
  <c r="CE21" i="80" s="1"/>
  <c r="BY21" i="80"/>
  <c r="I18" i="54"/>
  <c r="I20" i="54" s="1"/>
  <c r="M9" i="54"/>
  <c r="I19" i="54"/>
  <c r="CO15" i="81"/>
  <c r="CG15" i="81"/>
  <c r="K18" i="3"/>
  <c r="G722" i="1" s="1"/>
  <c r="Q18" i="92"/>
  <c r="BO18" i="83"/>
  <c r="BQ18" i="83" s="1"/>
  <c r="BU18" i="83" s="1"/>
  <c r="M18" i="89"/>
  <c r="O18" i="89" s="1"/>
  <c r="S18" i="89" s="1"/>
  <c r="S47" i="99"/>
  <c r="U47" i="99" s="1"/>
  <c r="Q13" i="91" s="1"/>
  <c r="AM13" i="144"/>
  <c r="AU13" i="91" s="1"/>
  <c r="AY13" i="91" s="1"/>
  <c r="CS10" i="84"/>
  <c r="CK10" i="84"/>
  <c r="BE45" i="99"/>
  <c r="Q11" i="88" s="1"/>
  <c r="M12" i="82"/>
  <c r="U12" i="82"/>
  <c r="AA34" i="39"/>
  <c r="AA22" i="39"/>
  <c r="AA23" i="39"/>
  <c r="AA24" i="39"/>
  <c r="O15" i="47"/>
  <c r="Y15" i="47" s="1"/>
  <c r="Q8" i="41"/>
  <c r="S8" i="41" s="1"/>
  <c r="I16" i="91"/>
  <c r="O16" i="91"/>
  <c r="BC48" i="99"/>
  <c r="BE48" i="99" s="1"/>
  <c r="Q14" i="88" s="1"/>
  <c r="S14" i="88" s="1"/>
  <c r="BE14" i="144"/>
  <c r="AU14" i="88" s="1"/>
  <c r="AY14" i="88" s="1"/>
  <c r="M8" i="44"/>
  <c r="CO10" i="81"/>
  <c r="CG10" i="81"/>
  <c r="AS15" i="82"/>
  <c r="AK15" i="82"/>
  <c r="E17" i="118"/>
  <c r="E19" i="118" s="1"/>
  <c r="E33" i="76" s="1"/>
  <c r="E10" i="104"/>
  <c r="DE19" i="81"/>
  <c r="DM19" i="81"/>
  <c r="E54" i="114"/>
  <c r="E55" i="114" s="1"/>
  <c r="G85" i="114" s="1"/>
  <c r="I14" i="91"/>
  <c r="BC56" i="99"/>
  <c r="BE22" i="144"/>
  <c r="Q8" i="30"/>
  <c r="AE8" i="30"/>
  <c r="S8" i="30"/>
  <c r="BA8" i="30"/>
  <c r="AU8" i="30"/>
  <c r="AK8" i="30"/>
  <c r="U54" i="99"/>
  <c r="Q20" i="91" s="1"/>
  <c r="S20" i="91" s="1"/>
  <c r="AK10" i="85"/>
  <c r="BA10" i="79" s="1"/>
  <c r="AK10" i="80"/>
  <c r="AO10" i="80" s="1"/>
  <c r="BE17" i="84"/>
  <c r="AW17" i="84"/>
  <c r="Q15" i="79"/>
  <c r="G15" i="85"/>
  <c r="I15" i="85" s="1"/>
  <c r="K15" i="85" s="1"/>
  <c r="M15" i="85" s="1"/>
  <c r="O15" i="85" s="1"/>
  <c r="Q15" i="85" s="1"/>
  <c r="G123" i="113"/>
  <c r="G128" i="113" s="1"/>
  <c r="I20" i="29" s="1"/>
  <c r="M20" i="29" s="1"/>
  <c r="S20" i="29" s="1"/>
  <c r="BA20" i="7" s="1"/>
  <c r="G122" i="113"/>
  <c r="G71" i="113"/>
  <c r="G73" i="113" s="1"/>
  <c r="I43" i="40" s="1"/>
  <c r="M43" i="40" s="1"/>
  <c r="G32" i="116"/>
  <c r="E66" i="98" s="1"/>
  <c r="G25" i="113"/>
  <c r="G27" i="113" s="1"/>
  <c r="I42" i="45" s="1"/>
  <c r="M42" i="45" s="1"/>
  <c r="G25" i="112"/>
  <c r="E36" i="96" s="1"/>
  <c r="O13" i="89"/>
  <c r="S13" i="89" s="1"/>
  <c r="I13" i="89"/>
  <c r="E29" i="118"/>
  <c r="E33" i="75" s="1"/>
  <c r="CO14" i="81"/>
  <c r="CG14" i="81"/>
  <c r="U11" i="81"/>
  <c r="M11" i="81"/>
  <c r="O9" i="92"/>
  <c r="I9" i="92"/>
  <c r="G153" i="113"/>
  <c r="G37" i="112"/>
  <c r="E13" i="97" s="1"/>
  <c r="E15" i="117"/>
  <c r="G13" i="117"/>
  <c r="G96" i="113"/>
  <c r="G101" i="113" s="1"/>
  <c r="I17" i="29" s="1"/>
  <c r="M17" i="29" s="1"/>
  <c r="AM20" i="88"/>
  <c r="AC20" i="88"/>
  <c r="AC22" i="81"/>
  <c r="AG22" i="81" s="1"/>
  <c r="AC22" i="82"/>
  <c r="AG22" i="82" s="1"/>
  <c r="Y22" i="83"/>
  <c r="AC22" i="83" s="1"/>
  <c r="AG22" i="83" s="1"/>
  <c r="Y22" i="84"/>
  <c r="G14" i="117"/>
  <c r="S17" i="29"/>
  <c r="BA17" i="7" s="1"/>
  <c r="W40" i="50"/>
  <c r="BY35" i="52"/>
  <c r="CC35" i="52" s="1"/>
  <c r="AO35" i="52"/>
  <c r="BY47" i="52"/>
  <c r="CC47" i="52" s="1"/>
  <c r="AO47" i="52"/>
  <c r="W16" i="54"/>
  <c r="G18" i="79"/>
  <c r="S18" i="85"/>
  <c r="AU18" i="3" s="1"/>
  <c r="G740" i="1" s="1"/>
  <c r="Q19" i="80"/>
  <c r="S19" i="80" s="1"/>
  <c r="M19" i="80"/>
  <c r="Q15" i="80"/>
  <c r="S15" i="80" s="1"/>
  <c r="M15" i="80"/>
  <c r="M10" i="48"/>
  <c r="BC47" i="99"/>
  <c r="BE47" i="99" s="1"/>
  <c r="Q13" i="88" s="1"/>
  <c r="BE13" i="144"/>
  <c r="AU13" i="88" s="1"/>
  <c r="AY13" i="88" s="1"/>
  <c r="BA18" i="80"/>
  <c r="BE18" i="80" s="1"/>
  <c r="BA18" i="85"/>
  <c r="BS18" i="79" s="1"/>
  <c r="Q18" i="47" s="1"/>
  <c r="M19" i="82"/>
  <c r="U19" i="82"/>
  <c r="G76" i="114"/>
  <c r="Q32" i="54"/>
  <c r="Y32" i="54" s="1"/>
  <c r="U21" i="82"/>
  <c r="M21" i="82"/>
  <c r="AA22" i="31"/>
  <c r="AA8" i="31"/>
  <c r="AA26" i="35"/>
  <c r="AA8" i="35"/>
  <c r="AA22" i="35"/>
  <c r="AA23" i="35"/>
  <c r="O23" i="47"/>
  <c r="Y23" i="47" s="1"/>
  <c r="O19" i="47"/>
  <c r="Y19" i="47" s="1"/>
  <c r="U13" i="80"/>
  <c r="Y13" i="80" s="1"/>
  <c r="U13" i="85"/>
  <c r="AI13" i="79" s="1"/>
  <c r="M13" i="47" s="1"/>
  <c r="AG14" i="80"/>
  <c r="AI14" i="80" s="1"/>
  <c r="AC14" i="80"/>
  <c r="O16" i="88"/>
  <c r="I16" i="88"/>
  <c r="Q8" i="39"/>
  <c r="S8" i="39"/>
  <c r="AC20" i="92"/>
  <c r="AM20" i="92"/>
  <c r="Q16" i="79"/>
  <c r="G16" i="85"/>
  <c r="I16" i="85" s="1"/>
  <c r="K16" i="85" s="1"/>
  <c r="M16" i="85" s="1"/>
  <c r="O16" i="85" s="1"/>
  <c r="Q16" i="85" s="1"/>
  <c r="AS46" i="99"/>
  <c r="Q12" i="89" s="1"/>
  <c r="S12" i="89" s="1"/>
  <c r="AG52" i="99"/>
  <c r="Q18" i="90" s="1"/>
  <c r="DE10" i="81"/>
  <c r="DM10" i="81"/>
  <c r="U12" i="81"/>
  <c r="M12" i="81"/>
  <c r="U12" i="80"/>
  <c r="Y12" i="80" s="1"/>
  <c r="U12" i="85"/>
  <c r="AI12" i="79" s="1"/>
  <c r="M12" i="47" s="1"/>
  <c r="AM14" i="88"/>
  <c r="AC14" i="88"/>
  <c r="AA33" i="36"/>
  <c r="AA32" i="36"/>
  <c r="AA31" i="36"/>
  <c r="AA46" i="36"/>
  <c r="AA45" i="36"/>
  <c r="AA14" i="36"/>
  <c r="AA15" i="36"/>
  <c r="AA16" i="36"/>
  <c r="AA39" i="36"/>
  <c r="AA37" i="36"/>
  <c r="AA18" i="36"/>
  <c r="AA40" i="36"/>
  <c r="AA43" i="36"/>
  <c r="AA29" i="36"/>
  <c r="AA28" i="36"/>
  <c r="K18" i="47"/>
  <c r="G79" i="113"/>
  <c r="G81" i="113" s="1"/>
  <c r="I42" i="39" s="1"/>
  <c r="M42" i="39" s="1"/>
  <c r="Q8" i="43"/>
  <c r="AS15" i="81"/>
  <c r="AK15" i="81"/>
  <c r="M8" i="46"/>
  <c r="BE16" i="84"/>
  <c r="AW16" i="84"/>
  <c r="S43" i="99"/>
  <c r="U43" i="99" s="1"/>
  <c r="Q9" i="91" s="1"/>
  <c r="AM9" i="144"/>
  <c r="AU9" i="91" s="1"/>
  <c r="AY9" i="91" s="1"/>
  <c r="AM8" i="138"/>
  <c r="G12" i="83"/>
  <c r="M12" i="92"/>
  <c r="O12" i="92" s="1"/>
  <c r="S12" i="92" s="1"/>
  <c r="BC50" i="99"/>
  <c r="BE50" i="99" s="1"/>
  <c r="Q16" i="88" s="1"/>
  <c r="BE16" i="144"/>
  <c r="AU16" i="88" s="1"/>
  <c r="AY16" i="88" s="1"/>
  <c r="AQ56" i="99"/>
  <c r="AS56" i="99" s="1"/>
  <c r="AY22" i="144"/>
  <c r="U9" i="80"/>
  <c r="Y9" i="80" s="1"/>
  <c r="U9" i="85"/>
  <c r="AI9" i="79" s="1"/>
  <c r="M9" i="47" s="1"/>
  <c r="G95" i="113"/>
  <c r="G94" i="113"/>
  <c r="G40" i="111"/>
  <c r="I147" i="11" s="1"/>
  <c r="I13" i="88"/>
  <c r="O13" i="88"/>
  <c r="M41" i="104"/>
  <c r="M37" i="104"/>
  <c r="M38" i="104"/>
  <c r="M36" i="104"/>
  <c r="M35" i="104"/>
  <c r="M44" i="104"/>
  <c r="M34" i="104"/>
  <c r="M43" i="104"/>
  <c r="M33" i="104"/>
  <c r="M42" i="104"/>
  <c r="M32" i="104"/>
  <c r="M40" i="104"/>
  <c r="M39" i="104"/>
  <c r="G143" i="113"/>
  <c r="U11" i="82"/>
  <c r="M11" i="82"/>
  <c r="G140" i="113"/>
  <c r="G29" i="111"/>
  <c r="I31" i="16" s="1"/>
  <c r="E24" i="12"/>
  <c r="E36" i="12" s="1"/>
  <c r="G46" i="115"/>
  <c r="BA22" i="81"/>
  <c r="BE22" i="81" s="1"/>
  <c r="AS22" i="83"/>
  <c r="AW22" i="83" s="1"/>
  <c r="BA22" i="83" s="1"/>
  <c r="AS22" i="84"/>
  <c r="BA22" i="82"/>
  <c r="BE22" i="82" s="1"/>
  <c r="BA10" i="52"/>
  <c r="G13" i="79"/>
  <c r="S13" i="85"/>
  <c r="AU13" i="3" s="1"/>
  <c r="G595" i="1" s="1"/>
  <c r="BC18" i="92"/>
  <c r="AE45" i="99"/>
  <c r="AG45" i="99" s="1"/>
  <c r="Q11" i="90" s="1"/>
  <c r="AS11" i="144"/>
  <c r="AU11" i="90" s="1"/>
  <c r="AY11" i="90" s="1"/>
  <c r="G10" i="74"/>
  <c r="I10" i="74" s="1"/>
  <c r="G24" i="96"/>
  <c r="G66" i="96"/>
  <c r="G65" i="96"/>
  <c r="AG79" i="52"/>
  <c r="M20" i="100"/>
  <c r="M21" i="100"/>
  <c r="M50" i="100"/>
  <c r="M30" i="100"/>
  <c r="M19" i="100"/>
  <c r="M46" i="100"/>
  <c r="M22" i="100"/>
  <c r="M41" i="100"/>
  <c r="M107" i="11"/>
  <c r="BE58" i="99"/>
  <c r="Q19" i="84"/>
  <c r="I19" i="84"/>
  <c r="U21" i="81"/>
  <c r="M21" i="81"/>
  <c r="AQ58" i="99"/>
  <c r="AS58" i="99" s="1"/>
  <c r="AY24" i="144"/>
  <c r="I10" i="89"/>
  <c r="I16" i="89"/>
  <c r="O16" i="89"/>
  <c r="S50" i="99"/>
  <c r="U50" i="99" s="1"/>
  <c r="Q16" i="91" s="1"/>
  <c r="AM16" i="144"/>
  <c r="AU16" i="91" s="1"/>
  <c r="AY16" i="91" s="1"/>
  <c r="Q16" i="80"/>
  <c r="S16" i="80" s="1"/>
  <c r="M16" i="80"/>
  <c r="E12" i="87"/>
  <c r="AU12" i="92"/>
  <c r="AY12" i="92" s="1"/>
  <c r="AY23" i="92" s="1"/>
  <c r="Q17" i="79"/>
  <c r="G17" i="85"/>
  <c r="I17" i="85" s="1"/>
  <c r="K17" i="85" s="1"/>
  <c r="M17" i="85" s="1"/>
  <c r="O17" i="85" s="1"/>
  <c r="Q17" i="85" s="1"/>
  <c r="DM10" i="82"/>
  <c r="DE10" i="82"/>
  <c r="AA15" i="83"/>
  <c r="M15" i="91"/>
  <c r="O15" i="91" s="1"/>
  <c r="S15" i="91" s="1"/>
  <c r="M9" i="50"/>
  <c r="Q18" i="80"/>
  <c r="S18" i="80" s="1"/>
  <c r="M18" i="80"/>
  <c r="G30" i="113"/>
  <c r="K20" i="3"/>
  <c r="G780" i="1" s="1"/>
  <c r="Q20" i="92"/>
  <c r="CK31" i="129"/>
  <c r="E53" i="114" s="1"/>
  <c r="AM21" i="90"/>
  <c r="AC21" i="90"/>
  <c r="BI10" i="82"/>
  <c r="BQ10" i="82"/>
  <c r="AU20" i="83"/>
  <c r="M20" i="90"/>
  <c r="O20" i="90" s="1"/>
  <c r="CC8" i="92"/>
  <c r="BI8" i="3" s="1"/>
  <c r="G457" i="1" s="1"/>
  <c r="BC8" i="92"/>
  <c r="I18" i="88"/>
  <c r="BO8" i="83"/>
  <c r="M8" i="89"/>
  <c r="O8" i="89" s="1"/>
  <c r="S8" i="89" s="1"/>
  <c r="BI17" i="81"/>
  <c r="BQ17" i="81"/>
  <c r="G34" i="113"/>
  <c r="G36" i="113" s="1"/>
  <c r="I42" i="44" s="1"/>
  <c r="M42" i="44" s="1"/>
  <c r="G62" i="113"/>
  <c r="G64" i="113" s="1"/>
  <c r="I43" i="41" s="1"/>
  <c r="M43" i="41" s="1"/>
  <c r="G28" i="112"/>
  <c r="E45" i="96" s="1"/>
  <c r="G41" i="117"/>
  <c r="E14" i="97" s="1"/>
  <c r="M44" i="56"/>
  <c r="O13" i="92"/>
  <c r="S13" i="92" s="1"/>
  <c r="I13" i="92"/>
  <c r="G113" i="113"/>
  <c r="G80" i="113"/>
  <c r="G82" i="113" s="1"/>
  <c r="I43" i="39" s="1"/>
  <c r="M43" i="39" s="1"/>
  <c r="AM12" i="88"/>
  <c r="AC12" i="88"/>
  <c r="G134" i="113"/>
  <c r="G136" i="113" s="1"/>
  <c r="I43" i="33" s="1"/>
  <c r="M43" i="33" s="1"/>
  <c r="I41" i="101"/>
  <c r="DM15" i="82"/>
  <c r="DE15" i="82"/>
  <c r="BY22" i="81"/>
  <c r="CC22" i="81" s="1"/>
  <c r="BM22" i="84"/>
  <c r="BM22" i="83"/>
  <c r="BQ22" i="83" s="1"/>
  <c r="BU22" i="83" s="1"/>
  <c r="BY22" i="82"/>
  <c r="CC22" i="82" s="1"/>
  <c r="G67" i="113"/>
  <c r="Q20" i="83" l="1"/>
  <c r="U20" i="83"/>
  <c r="W20" i="83" s="1"/>
  <c r="K14" i="88"/>
  <c r="K23" i="88"/>
  <c r="K17" i="88"/>
  <c r="K12" i="88"/>
  <c r="K21" i="88"/>
  <c r="K22" i="88"/>
  <c r="K13" i="88"/>
  <c r="K20" i="88"/>
  <c r="K11" i="88"/>
  <c r="K9" i="88"/>
  <c r="K19" i="88"/>
  <c r="K18" i="88"/>
  <c r="K16" i="88"/>
  <c r="K15" i="88"/>
  <c r="K8" i="88"/>
  <c r="K10" i="88"/>
  <c r="W20" i="91"/>
  <c r="W18" i="89"/>
  <c r="W14" i="90"/>
  <c r="Q21" i="83"/>
  <c r="U21" i="83"/>
  <c r="W21" i="83" s="1"/>
  <c r="BY18" i="83"/>
  <c r="CC18" i="83"/>
  <c r="CE18" i="83" s="1"/>
  <c r="W21" i="91"/>
  <c r="BE14" i="83"/>
  <c r="BI14" i="83"/>
  <c r="BK14" i="83" s="1"/>
  <c r="E44" i="10"/>
  <c r="W14" i="88"/>
  <c r="Q21" i="48"/>
  <c r="AI21" i="48"/>
  <c r="AA21" i="48"/>
  <c r="AE21" i="48" s="1"/>
  <c r="W12" i="90"/>
  <c r="AC16" i="56"/>
  <c r="AI16" i="56"/>
  <c r="Q16" i="56"/>
  <c r="W16" i="56" s="1"/>
  <c r="AM16" i="56"/>
  <c r="AS16" i="56" s="1"/>
  <c r="G15" i="87"/>
  <c r="I15" i="87" s="1"/>
  <c r="AY15" i="3" s="1"/>
  <c r="G655" i="1" s="1"/>
  <c r="W15" i="92"/>
  <c r="W10" i="91"/>
  <c r="W15" i="89"/>
  <c r="AC12" i="56"/>
  <c r="AM12" i="56"/>
  <c r="AS12" i="56" s="1"/>
  <c r="AI12" i="56"/>
  <c r="Q12" i="56"/>
  <c r="W12" i="56" s="1"/>
  <c r="M17" i="56"/>
  <c r="W12" i="89"/>
  <c r="W17" i="90"/>
  <c r="BE17" i="83"/>
  <c r="BI17" i="83"/>
  <c r="BK17" i="83" s="1"/>
  <c r="BY15" i="83"/>
  <c r="CC15" i="83"/>
  <c r="CE15" i="83" s="1"/>
  <c r="Q17" i="83"/>
  <c r="U17" i="83"/>
  <c r="W17" i="83" s="1"/>
  <c r="W19" i="91"/>
  <c r="Q12" i="48"/>
  <c r="AI12" i="48"/>
  <c r="AM12" i="48" s="1"/>
  <c r="AA12" i="48"/>
  <c r="Q13" i="83"/>
  <c r="U13" i="83"/>
  <c r="W13" i="83" s="1"/>
  <c r="W12" i="88"/>
  <c r="W15" i="91"/>
  <c r="AA17" i="51"/>
  <c r="AQ17" i="51"/>
  <c r="AI17" i="51"/>
  <c r="Q17" i="51"/>
  <c r="BG17" i="51"/>
  <c r="AY17" i="51"/>
  <c r="W20" i="89"/>
  <c r="W19" i="89"/>
  <c r="Q19" i="83"/>
  <c r="U19" i="83"/>
  <c r="W19" i="83" s="1"/>
  <c r="BY17" i="83"/>
  <c r="CC17" i="83"/>
  <c r="CE17" i="83" s="1"/>
  <c r="Q22" i="83"/>
  <c r="U22" i="83"/>
  <c r="W22" i="83" s="1"/>
  <c r="S10" i="88"/>
  <c r="DQ10" i="81"/>
  <c r="DS10" i="81" s="1"/>
  <c r="DI10" i="81"/>
  <c r="BI17" i="84"/>
  <c r="BA17" i="84"/>
  <c r="AQ19" i="90"/>
  <c r="S43" i="39"/>
  <c r="Q21" i="81"/>
  <c r="Y21" i="81"/>
  <c r="AA21" i="81" s="1"/>
  <c r="M31" i="16"/>
  <c r="M33" i="16" s="1"/>
  <c r="G29" i="10" s="1"/>
  <c r="I33" i="16"/>
  <c r="BM18" i="80"/>
  <c r="BO18" i="80" s="1"/>
  <c r="BI18" i="80"/>
  <c r="DI19" i="81"/>
  <c r="DQ19" i="81"/>
  <c r="DS19" i="81" s="1"/>
  <c r="CA71" i="52"/>
  <c r="CG71" i="52" s="1"/>
  <c r="S13" i="91"/>
  <c r="Y10" i="81"/>
  <c r="AA10" i="81" s="1"/>
  <c r="Q10" i="81"/>
  <c r="CS16" i="81"/>
  <c r="CU16" i="81" s="1"/>
  <c r="CK16" i="81"/>
  <c r="AG19" i="90"/>
  <c r="S20" i="90"/>
  <c r="Y11" i="82"/>
  <c r="AA11" i="82" s="1"/>
  <c r="Q11" i="82"/>
  <c r="Q8" i="46"/>
  <c r="BA8" i="46"/>
  <c r="AU8" i="46"/>
  <c r="AK8" i="46"/>
  <c r="AE8" i="46"/>
  <c r="AM9" i="92"/>
  <c r="AC9" i="92"/>
  <c r="Q8" i="32"/>
  <c r="DM11" i="81"/>
  <c r="DE11" i="81"/>
  <c r="BM15" i="80"/>
  <c r="BO15" i="80" s="1"/>
  <c r="BI15" i="80"/>
  <c r="G20" i="79"/>
  <c r="S20" i="85"/>
  <c r="AU20" i="3" s="1"/>
  <c r="G798" i="1" s="1"/>
  <c r="BY19" i="83"/>
  <c r="CC19" i="83"/>
  <c r="CE19" i="83" s="1"/>
  <c r="CC9" i="80"/>
  <c r="CE9" i="80" s="1"/>
  <c r="BY9" i="80"/>
  <c r="AK21" i="83"/>
  <c r="AO21" i="83"/>
  <c r="AQ21" i="83" s="1"/>
  <c r="AC16" i="80"/>
  <c r="AG16" i="80"/>
  <c r="AI16" i="80" s="1"/>
  <c r="I40" i="36"/>
  <c r="M40" i="36" s="1"/>
  <c r="E22" i="103"/>
  <c r="W13" i="85"/>
  <c r="Y13" i="85" s="1"/>
  <c r="AA13" i="85" s="1"/>
  <c r="AC13" i="85" s="1"/>
  <c r="AE13" i="85" s="1"/>
  <c r="AG13" i="85" s="1"/>
  <c r="BK78" i="52"/>
  <c r="BK79" i="52" s="1"/>
  <c r="G13" i="87"/>
  <c r="I13" i="87" s="1"/>
  <c r="AY13" i="3" s="1"/>
  <c r="G597" i="1" s="1"/>
  <c r="W13" i="92"/>
  <c r="DQ10" i="82"/>
  <c r="DS10" i="82" s="1"/>
  <c r="DI10" i="82"/>
  <c r="AA46" i="38"/>
  <c r="AA27" i="38"/>
  <c r="AA41" i="38"/>
  <c r="AA42" i="38"/>
  <c r="AA30" i="38"/>
  <c r="AA31" i="38"/>
  <c r="AA43" i="38"/>
  <c r="AA14" i="38"/>
  <c r="AA17" i="38"/>
  <c r="AA37" i="38"/>
  <c r="AA36" i="38"/>
  <c r="AA20" i="38"/>
  <c r="AA45" i="38"/>
  <c r="AA38" i="38"/>
  <c r="AA25" i="38"/>
  <c r="AA40" i="38"/>
  <c r="AA39" i="38"/>
  <c r="K16" i="47"/>
  <c r="AA28" i="38"/>
  <c r="AA33" i="38"/>
  <c r="AA32" i="38"/>
  <c r="AA29" i="38"/>
  <c r="AA18" i="38"/>
  <c r="AA15" i="38"/>
  <c r="AA16" i="38"/>
  <c r="AA11" i="38"/>
  <c r="AA19" i="38"/>
  <c r="Q10" i="48"/>
  <c r="AI10" i="48"/>
  <c r="AM10" i="48" s="1"/>
  <c r="AA10" i="48"/>
  <c r="S9" i="92"/>
  <c r="K31" i="104"/>
  <c r="K21" i="104"/>
  <c r="K15" i="104"/>
  <c r="K26" i="104"/>
  <c r="K20" i="104"/>
  <c r="K24" i="104"/>
  <c r="K16" i="104"/>
  <c r="K18" i="104"/>
  <c r="K28" i="104"/>
  <c r="K27" i="104"/>
  <c r="K17" i="104"/>
  <c r="K25" i="104"/>
  <c r="K14" i="104"/>
  <c r="K23" i="104"/>
  <c r="K22" i="104"/>
  <c r="K30" i="104"/>
  <c r="K19" i="104"/>
  <c r="K29" i="104"/>
  <c r="G17" i="87"/>
  <c r="I17" i="87" s="1"/>
  <c r="AY17" i="3" s="1"/>
  <c r="G713" i="1" s="1"/>
  <c r="W17" i="92"/>
  <c r="I40" i="41"/>
  <c r="M40" i="41" s="1"/>
  <c r="E17" i="103"/>
  <c r="DM11" i="82"/>
  <c r="DE11" i="82"/>
  <c r="G91" i="113"/>
  <c r="I43" i="38" s="1"/>
  <c r="M43" i="38" s="1"/>
  <c r="AA20" i="34"/>
  <c r="AA37" i="34"/>
  <c r="AA40" i="34"/>
  <c r="AA39" i="34"/>
  <c r="AA25" i="34"/>
  <c r="AA27" i="34"/>
  <c r="AA30" i="34"/>
  <c r="AA33" i="34"/>
  <c r="AA15" i="34"/>
  <c r="AA14" i="34"/>
  <c r="AA17" i="34"/>
  <c r="AA16" i="34"/>
  <c r="AA46" i="34"/>
  <c r="AA45" i="34"/>
  <c r="K20" i="47"/>
  <c r="AA43" i="34"/>
  <c r="AA29" i="34"/>
  <c r="AA41" i="34"/>
  <c r="AA19" i="34"/>
  <c r="AA42" i="34"/>
  <c r="AA38" i="34"/>
  <c r="AA31" i="34"/>
  <c r="AA11" i="34"/>
  <c r="AA28" i="34"/>
  <c r="AA18" i="34"/>
  <c r="AA32" i="34"/>
  <c r="AA36" i="34"/>
  <c r="CS12" i="83"/>
  <c r="CW12" i="83"/>
  <c r="CY12" i="83" s="1"/>
  <c r="G37" i="98"/>
  <c r="G71" i="115"/>
  <c r="AS21" i="81"/>
  <c r="AK21" i="81"/>
  <c r="CS20" i="84"/>
  <c r="CK20" i="84"/>
  <c r="AG20" i="90"/>
  <c r="Y11" i="79"/>
  <c r="AI11" i="85"/>
  <c r="Q20" i="81"/>
  <c r="Y20" i="81"/>
  <c r="AA20" i="81" s="1"/>
  <c r="AK13" i="84"/>
  <c r="AC13" i="84"/>
  <c r="Y14" i="54"/>
  <c r="Q14" i="54"/>
  <c r="W14" i="54" s="1"/>
  <c r="AW20" i="80"/>
  <c r="AY20" i="80" s="1"/>
  <c r="AS20" i="80"/>
  <c r="W8" i="54"/>
  <c r="I58" i="96"/>
  <c r="I32" i="18" s="1"/>
  <c r="M32" i="18" s="1"/>
  <c r="S32" i="18" s="1"/>
  <c r="AA10" i="34"/>
  <c r="AA13" i="34"/>
  <c r="S20" i="47"/>
  <c r="AA12" i="34"/>
  <c r="AA21" i="34"/>
  <c r="AA9" i="34"/>
  <c r="AQ16" i="92"/>
  <c r="AO20" i="52"/>
  <c r="BY20" i="52"/>
  <c r="CC20" i="52" s="1"/>
  <c r="G119" i="113"/>
  <c r="I19" i="29" s="1"/>
  <c r="M19" i="29" s="1"/>
  <c r="S19" i="29" s="1"/>
  <c r="BA19" i="7" s="1"/>
  <c r="AK12" i="81"/>
  <c r="AS12" i="81"/>
  <c r="AK8" i="84"/>
  <c r="AC8" i="84"/>
  <c r="I40" i="37"/>
  <c r="M40" i="37" s="1"/>
  <c r="E21" i="103"/>
  <c r="AO15" i="52"/>
  <c r="BY15" i="52"/>
  <c r="CC15" i="52" s="1"/>
  <c r="AO50" i="52"/>
  <c r="BY50" i="52"/>
  <c r="CC50" i="52" s="1"/>
  <c r="CO20" i="81"/>
  <c r="CG20" i="81"/>
  <c r="I38" i="98"/>
  <c r="Q16" i="82"/>
  <c r="Y16" i="82"/>
  <c r="AA16" i="82" s="1"/>
  <c r="O33" i="77"/>
  <c r="Q33" i="77" s="1"/>
  <c r="I14" i="19" s="1"/>
  <c r="M14" i="19" s="1"/>
  <c r="S14" i="19" s="1"/>
  <c r="O30" i="77"/>
  <c r="Q30" i="77" s="1"/>
  <c r="I11" i="19" s="1"/>
  <c r="M11" i="19" s="1"/>
  <c r="S11" i="19" s="1"/>
  <c r="O28" i="77"/>
  <c r="Q28" i="77" s="1"/>
  <c r="I9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G22" i="79"/>
  <c r="S22" i="85"/>
  <c r="AU24" i="3" s="1"/>
  <c r="G914" i="1" s="1"/>
  <c r="BE20" i="84"/>
  <c r="AW20" i="84"/>
  <c r="I40" i="44"/>
  <c r="M40" i="44" s="1"/>
  <c r="E14" i="103"/>
  <c r="BC11" i="85"/>
  <c r="BE11" i="85" s="1"/>
  <c r="BG11" i="85" s="1"/>
  <c r="BI11" i="85" s="1"/>
  <c r="BK11" i="85" s="1"/>
  <c r="BM11" i="85" s="1"/>
  <c r="AA13" i="44"/>
  <c r="S10" i="47"/>
  <c r="AA10" i="44"/>
  <c r="AA9" i="44"/>
  <c r="AA21" i="44"/>
  <c r="AA12" i="44"/>
  <c r="AM11" i="88"/>
  <c r="AC11" i="88"/>
  <c r="BC21" i="88"/>
  <c r="AO10" i="84"/>
  <c r="AG10" i="84"/>
  <c r="Q73" i="52"/>
  <c r="Y73" i="52" s="1"/>
  <c r="BG73" i="52"/>
  <c r="BG78" i="52" s="1"/>
  <c r="BG79" i="52" s="1"/>
  <c r="BC73" i="52"/>
  <c r="AW73" i="52"/>
  <c r="AS73" i="52"/>
  <c r="AM73" i="52"/>
  <c r="AI73" i="52"/>
  <c r="AC73" i="52"/>
  <c r="BQ73" i="52"/>
  <c r="BW73" i="52" s="1"/>
  <c r="BY23" i="81"/>
  <c r="CC23" i="81" s="1"/>
  <c r="BY23" i="82"/>
  <c r="CC23" i="82" s="1"/>
  <c r="BM23" i="83"/>
  <c r="BQ23" i="83" s="1"/>
  <c r="BU23" i="83" s="1"/>
  <c r="BM23" i="84"/>
  <c r="AM16" i="85"/>
  <c r="AO16" i="85" s="1"/>
  <c r="AQ16" i="85" s="1"/>
  <c r="AS16" i="85" s="1"/>
  <c r="AU16" i="85" s="1"/>
  <c r="AW16" i="85" s="1"/>
  <c r="DE22" i="81"/>
  <c r="DM22" i="81"/>
  <c r="BS19" i="85"/>
  <c r="BU19" i="85" s="1"/>
  <c r="BW19" i="85" s="1"/>
  <c r="BY19" i="85" s="1"/>
  <c r="CA19" i="85" s="1"/>
  <c r="CC19" i="85" s="1"/>
  <c r="Y17" i="54"/>
  <c r="Q17" i="54"/>
  <c r="K17" i="54"/>
  <c r="AG20" i="92"/>
  <c r="W12" i="91"/>
  <c r="AG12" i="88"/>
  <c r="BQ22" i="81"/>
  <c r="BI22" i="81"/>
  <c r="I54" i="98"/>
  <c r="S42" i="38"/>
  <c r="Q42" i="38"/>
  <c r="CS19" i="81"/>
  <c r="CU19" i="81" s="1"/>
  <c r="CK19" i="81"/>
  <c r="AQ12" i="88"/>
  <c r="G69" i="98"/>
  <c r="G53" i="115"/>
  <c r="BI16" i="84"/>
  <c r="BA16" i="84"/>
  <c r="AA31" i="39"/>
  <c r="AA32" i="39"/>
  <c r="AA33" i="39"/>
  <c r="AA45" i="39"/>
  <c r="AA14" i="39"/>
  <c r="AA15" i="39"/>
  <c r="AA17" i="39"/>
  <c r="AA37" i="39"/>
  <c r="AA36" i="39"/>
  <c r="AA40" i="39"/>
  <c r="AA41" i="39"/>
  <c r="AA42" i="39"/>
  <c r="AA43" i="39"/>
  <c r="K15" i="47"/>
  <c r="AA27" i="39"/>
  <c r="AA38" i="39"/>
  <c r="AA16" i="39"/>
  <c r="AA18" i="39"/>
  <c r="AA25" i="39"/>
  <c r="AA39" i="39"/>
  <c r="AA28" i="39"/>
  <c r="AA46" i="39"/>
  <c r="AA11" i="39"/>
  <c r="AA20" i="39"/>
  <c r="AA30" i="39"/>
  <c r="AA29" i="39"/>
  <c r="AA19" i="39"/>
  <c r="CS15" i="81"/>
  <c r="CU15" i="81" s="1"/>
  <c r="CK15" i="81"/>
  <c r="S59" i="99"/>
  <c r="AM25" i="144"/>
  <c r="AU22" i="91" s="1"/>
  <c r="AY22" i="91" s="1"/>
  <c r="AM13" i="91"/>
  <c r="AC13" i="91"/>
  <c r="BY12" i="80"/>
  <c r="CC12" i="80"/>
  <c r="CE12" i="80" s="1"/>
  <c r="I41" i="96"/>
  <c r="I22" i="55" s="1"/>
  <c r="M22" i="55" s="1"/>
  <c r="BU14" i="82"/>
  <c r="BW14" i="82" s="1"/>
  <c r="BM14" i="82"/>
  <c r="I17" i="52"/>
  <c r="M17" i="52" s="1"/>
  <c r="K10" i="74"/>
  <c r="I13" i="50" s="1"/>
  <c r="M13" i="50" s="1"/>
  <c r="AG13" i="80"/>
  <c r="AI13" i="80" s="1"/>
  <c r="AC13" i="80"/>
  <c r="BC10" i="89"/>
  <c r="CS10" i="82"/>
  <c r="CU10" i="82" s="1"/>
  <c r="CK10" i="82"/>
  <c r="CS11" i="84"/>
  <c r="CK11" i="84"/>
  <c r="Q42" i="34"/>
  <c r="BC11" i="90"/>
  <c r="BC13" i="88"/>
  <c r="Q9" i="54"/>
  <c r="W9" i="54" s="1"/>
  <c r="Y9" i="54"/>
  <c r="M18" i="54"/>
  <c r="Y18" i="54" s="1"/>
  <c r="AA8" i="40"/>
  <c r="AA34" i="40"/>
  <c r="O14" i="47"/>
  <c r="Y14" i="47" s="1"/>
  <c r="AA24" i="40"/>
  <c r="AA23" i="40"/>
  <c r="AA26" i="40"/>
  <c r="AA22" i="40"/>
  <c r="DM12" i="82"/>
  <c r="DE12" i="82"/>
  <c r="AC13" i="92"/>
  <c r="AM13" i="92"/>
  <c r="G16" i="79"/>
  <c r="S16" i="85"/>
  <c r="AU16" i="3" s="1"/>
  <c r="G682" i="1" s="1"/>
  <c r="M12" i="84"/>
  <c r="U12" i="84"/>
  <c r="AA34" i="33"/>
  <c r="AA24" i="33"/>
  <c r="AA23" i="33"/>
  <c r="AA22" i="33"/>
  <c r="AA26" i="33"/>
  <c r="O21" i="47"/>
  <c r="Y21" i="47" s="1"/>
  <c r="AA8" i="33"/>
  <c r="BC13" i="92"/>
  <c r="M10" i="84"/>
  <c r="U10" i="84"/>
  <c r="S43" i="45"/>
  <c r="BU15" i="81"/>
  <c r="BW15" i="81" s="1"/>
  <c r="BM15" i="81"/>
  <c r="CS12" i="84"/>
  <c r="CK12" i="84"/>
  <c r="BY8" i="91"/>
  <c r="AG8" i="91"/>
  <c r="BM14" i="80"/>
  <c r="BO14" i="80" s="1"/>
  <c r="BI14" i="80"/>
  <c r="AW72" i="52"/>
  <c r="BQ72" i="52"/>
  <c r="AC72" i="52"/>
  <c r="BW72" i="52"/>
  <c r="AM72" i="52"/>
  <c r="CG72" i="52"/>
  <c r="AI72" i="52"/>
  <c r="Y72" i="52"/>
  <c r="CA72" i="52"/>
  <c r="Q72" i="52"/>
  <c r="BM72" i="52"/>
  <c r="BG72" i="52"/>
  <c r="BC72" i="52"/>
  <c r="AS72" i="52"/>
  <c r="M8" i="29"/>
  <c r="BI15" i="84"/>
  <c r="BA15" i="84"/>
  <c r="Y44" i="56"/>
  <c r="Q44" i="56"/>
  <c r="W44" i="56" s="1"/>
  <c r="AI44" i="56"/>
  <c r="AC44" i="56"/>
  <c r="AS44" i="56"/>
  <c r="AM44" i="56"/>
  <c r="U19" i="84"/>
  <c r="M19" i="84"/>
  <c r="G145" i="113"/>
  <c r="I43" i="32" s="1"/>
  <c r="M43" i="32" s="1"/>
  <c r="AW15" i="81"/>
  <c r="AY15" i="81" s="1"/>
  <c r="AO15" i="81"/>
  <c r="AQ20" i="92"/>
  <c r="Q11" i="81"/>
  <c r="Y11" i="81"/>
  <c r="AA11" i="81" s="1"/>
  <c r="AW10" i="80"/>
  <c r="AY10" i="80" s="1"/>
  <c r="AS10" i="80"/>
  <c r="G12" i="79"/>
  <c r="S12" i="85"/>
  <c r="AU12" i="3" s="1"/>
  <c r="G566" i="1" s="1"/>
  <c r="G18" i="114"/>
  <c r="I15" i="49" s="1"/>
  <c r="M15" i="49" s="1"/>
  <c r="Q15" i="49" s="1"/>
  <c r="U59" i="99"/>
  <c r="Q22" i="91" s="1"/>
  <c r="S22" i="91" s="1"/>
  <c r="AG8" i="88"/>
  <c r="BY8" i="88"/>
  <c r="I68" i="98"/>
  <c r="Q10" i="83"/>
  <c r="U10" i="83"/>
  <c r="W10" i="83" s="1"/>
  <c r="Q18" i="81"/>
  <c r="Y18" i="81"/>
  <c r="AA18" i="81" s="1"/>
  <c r="DE12" i="81"/>
  <c r="DM12" i="81"/>
  <c r="AQ8" i="91"/>
  <c r="CA8" i="91"/>
  <c r="S18" i="92"/>
  <c r="G46" i="113"/>
  <c r="I43" i="43" s="1"/>
  <c r="M43" i="43" s="1"/>
  <c r="AQ20" i="90"/>
  <c r="Y20" i="79"/>
  <c r="AI20" i="85"/>
  <c r="M17" i="84"/>
  <c r="U17" i="84"/>
  <c r="AK13" i="83"/>
  <c r="AO13" i="83"/>
  <c r="AQ13" i="83" s="1"/>
  <c r="DI16" i="82"/>
  <c r="DQ16" i="82"/>
  <c r="DS16" i="82" s="1"/>
  <c r="AA34" i="34"/>
  <c r="O20" i="47"/>
  <c r="Y20" i="47" s="1"/>
  <c r="AA22" i="34"/>
  <c r="AA23" i="34"/>
  <c r="AA24" i="34"/>
  <c r="AA8" i="34"/>
  <c r="AA26" i="34"/>
  <c r="AW14" i="81"/>
  <c r="AY14" i="81" s="1"/>
  <c r="AO14" i="81"/>
  <c r="DQ21" i="82"/>
  <c r="DS21" i="82" s="1"/>
  <c r="DI21" i="82"/>
  <c r="M14" i="84"/>
  <c r="U14" i="84"/>
  <c r="I63" i="98"/>
  <c r="AK15" i="51"/>
  <c r="BM15" i="51"/>
  <c r="BQ15" i="51" s="1"/>
  <c r="AO17" i="84"/>
  <c r="AG17" i="84"/>
  <c r="AQ12" i="89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29" i="77"/>
  <c r="I29" i="77" s="1"/>
  <c r="I10" i="20" s="1"/>
  <c r="M10" i="20" s="1"/>
  <c r="S10" i="20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G28" i="77"/>
  <c r="I28" i="77" s="1"/>
  <c r="I9" i="20" s="1"/>
  <c r="AA14" i="32"/>
  <c r="AA15" i="32"/>
  <c r="AA16" i="32"/>
  <c r="AA17" i="32"/>
  <c r="AA39" i="32"/>
  <c r="AA41" i="32"/>
  <c r="AA25" i="32"/>
  <c r="AA43" i="32"/>
  <c r="AA42" i="32"/>
  <c r="AA27" i="32"/>
  <c r="AA30" i="32"/>
  <c r="AA46" i="32"/>
  <c r="AA45" i="32"/>
  <c r="K22" i="47"/>
  <c r="AA20" i="32"/>
  <c r="AA38" i="32"/>
  <c r="AA11" i="32"/>
  <c r="AA28" i="32"/>
  <c r="AA36" i="32"/>
  <c r="AA32" i="32"/>
  <c r="AA19" i="32"/>
  <c r="AA40" i="32"/>
  <c r="AA33" i="32"/>
  <c r="AA37" i="32"/>
  <c r="AA31" i="32"/>
  <c r="AA18" i="32"/>
  <c r="AA29" i="32"/>
  <c r="BM28" i="51"/>
  <c r="BQ28" i="51" s="1"/>
  <c r="I55" i="98"/>
  <c r="BQ20" i="82"/>
  <c r="BI20" i="82"/>
  <c r="BI8" i="84"/>
  <c r="BA8" i="84"/>
  <c r="BI16" i="79"/>
  <c r="BO16" i="85"/>
  <c r="CC10" i="80"/>
  <c r="CE10" i="80" s="1"/>
  <c r="BY10" i="80"/>
  <c r="S11" i="88"/>
  <c r="AG12" i="92"/>
  <c r="Q23" i="84"/>
  <c r="I23" i="84"/>
  <c r="AM23" i="85"/>
  <c r="AO23" i="85" s="1"/>
  <c r="AQ23" i="85" s="1"/>
  <c r="AS23" i="85" s="1"/>
  <c r="AU23" i="85" s="1"/>
  <c r="AW23" i="85" s="1"/>
  <c r="Q44" i="50"/>
  <c r="W44" i="50" s="1"/>
  <c r="CO15" i="84"/>
  <c r="CW15" i="84"/>
  <c r="AC17" i="90"/>
  <c r="AM17" i="90"/>
  <c r="BS10" i="85"/>
  <c r="BU10" i="85" s="1"/>
  <c r="BW10" i="85" s="1"/>
  <c r="BY10" i="85" s="1"/>
  <c r="CA10" i="85" s="1"/>
  <c r="CC10" i="85" s="1"/>
  <c r="CS14" i="81"/>
  <c r="CU14" i="81" s="1"/>
  <c r="CK14" i="81"/>
  <c r="Q8" i="83"/>
  <c r="U8" i="83"/>
  <c r="W8" i="83" s="1"/>
  <c r="DQ18" i="81"/>
  <c r="DS18" i="81" s="1"/>
  <c r="DI18" i="81"/>
  <c r="BC9" i="91"/>
  <c r="S16" i="88"/>
  <c r="Q12" i="83"/>
  <c r="U12" i="83"/>
  <c r="W12" i="83" s="1"/>
  <c r="S13" i="88"/>
  <c r="I16" i="51"/>
  <c r="M16" i="51" s="1"/>
  <c r="E9" i="103"/>
  <c r="G15" i="117"/>
  <c r="AA12" i="42"/>
  <c r="AA13" i="42"/>
  <c r="AA21" i="42"/>
  <c r="S12" i="47"/>
  <c r="AA9" i="42"/>
  <c r="AA10" i="42"/>
  <c r="BC15" i="89"/>
  <c r="AC21" i="80"/>
  <c r="AG21" i="80"/>
  <c r="AI21" i="80" s="1"/>
  <c r="Q8" i="81"/>
  <c r="Y8" i="81"/>
  <c r="AA8" i="81" s="1"/>
  <c r="G17" i="79"/>
  <c r="S17" i="85"/>
  <c r="AU17" i="3" s="1"/>
  <c r="G711" i="1" s="1"/>
  <c r="AM31" i="75"/>
  <c r="AO31" i="75" s="1"/>
  <c r="I40" i="27" s="1"/>
  <c r="M40" i="27" s="1"/>
  <c r="AM11" i="75"/>
  <c r="AO11" i="75" s="1"/>
  <c r="I20" i="27" s="1"/>
  <c r="M20" i="27" s="1"/>
  <c r="AM28" i="75"/>
  <c r="AO28" i="75" s="1"/>
  <c r="I37" i="27" s="1"/>
  <c r="M37" i="27" s="1"/>
  <c r="AM8" i="75"/>
  <c r="AM25" i="75"/>
  <c r="AO25" i="75" s="1"/>
  <c r="I34" i="27" s="1"/>
  <c r="M34" i="27" s="1"/>
  <c r="AM32" i="75"/>
  <c r="AO32" i="75" s="1"/>
  <c r="I41" i="27" s="1"/>
  <c r="M41" i="27" s="1"/>
  <c r="AM18" i="75"/>
  <c r="AM27" i="75"/>
  <c r="AO27" i="75" s="1"/>
  <c r="I36" i="27" s="1"/>
  <c r="M36" i="27" s="1"/>
  <c r="AM13" i="75"/>
  <c r="AM19" i="75"/>
  <c r="AM9" i="75"/>
  <c r="AM26" i="75"/>
  <c r="AO26" i="75" s="1"/>
  <c r="I35" i="27" s="1"/>
  <c r="M35" i="27" s="1"/>
  <c r="AM12" i="75"/>
  <c r="AM10" i="75"/>
  <c r="AM22" i="75"/>
  <c r="AO22" i="75" s="1"/>
  <c r="I31" i="27" s="1"/>
  <c r="M31" i="27" s="1"/>
  <c r="AM17" i="75"/>
  <c r="AM15" i="75"/>
  <c r="AM14" i="75"/>
  <c r="AM20" i="75"/>
  <c r="AM29" i="75"/>
  <c r="AO29" i="75" s="1"/>
  <c r="I38" i="27" s="1"/>
  <c r="M38" i="27" s="1"/>
  <c r="AM16" i="75"/>
  <c r="AM23" i="75"/>
  <c r="AO23" i="75" s="1"/>
  <c r="I32" i="27" s="1"/>
  <c r="M32" i="27" s="1"/>
  <c r="AM24" i="75"/>
  <c r="AO24" i="75" s="1"/>
  <c r="I33" i="27" s="1"/>
  <c r="M33" i="27" s="1"/>
  <c r="AM21" i="75"/>
  <c r="AM30" i="75"/>
  <c r="AO30" i="75" s="1"/>
  <c r="I39" i="27" s="1"/>
  <c r="M39" i="27" s="1"/>
  <c r="AM33" i="75"/>
  <c r="M44" i="97"/>
  <c r="AA8" i="44"/>
  <c r="AA26" i="44"/>
  <c r="AA34" i="44"/>
  <c r="AA23" i="44"/>
  <c r="AA24" i="44"/>
  <c r="O10" i="47"/>
  <c r="Y10" i="47" s="1"/>
  <c r="AA22" i="44"/>
  <c r="AW15" i="82"/>
  <c r="AY15" i="82" s="1"/>
  <c r="AO15" i="82"/>
  <c r="BI14" i="84"/>
  <c r="BA14" i="84"/>
  <c r="AA41" i="42"/>
  <c r="AA19" i="42"/>
  <c r="AA20" i="42"/>
  <c r="AA11" i="42"/>
  <c r="AA46" i="42"/>
  <c r="AA28" i="42"/>
  <c r="AA29" i="42"/>
  <c r="AA30" i="42"/>
  <c r="AA43" i="42"/>
  <c r="AA37" i="42"/>
  <c r="AA31" i="42"/>
  <c r="AA38" i="42"/>
  <c r="AA32" i="42"/>
  <c r="AA17" i="42"/>
  <c r="AA18" i="42"/>
  <c r="K12" i="47"/>
  <c r="AA39" i="42"/>
  <c r="AA42" i="42"/>
  <c r="AA15" i="42"/>
  <c r="AA27" i="42"/>
  <c r="AA45" i="42"/>
  <c r="AA33" i="42"/>
  <c r="AA36" i="42"/>
  <c r="AA14" i="42"/>
  <c r="AA16" i="42"/>
  <c r="AA25" i="42"/>
  <c r="AA40" i="42"/>
  <c r="E11" i="118"/>
  <c r="E13" i="118" s="1"/>
  <c r="E26" i="74" s="1"/>
  <c r="AA50" i="128"/>
  <c r="E8" i="104" s="1"/>
  <c r="E9" i="104"/>
  <c r="CK15" i="82"/>
  <c r="CS15" i="82"/>
  <c r="CU15" i="82" s="1"/>
  <c r="I64" i="98"/>
  <c r="G38" i="113"/>
  <c r="I10" i="29" s="1"/>
  <c r="M10" i="29" s="1"/>
  <c r="S10" i="29" s="1"/>
  <c r="BA10" i="7" s="1"/>
  <c r="CI19" i="83"/>
  <c r="CK19" i="83" s="1"/>
  <c r="CO19" i="83" s="1"/>
  <c r="M19" i="88"/>
  <c r="O19" i="88" s="1"/>
  <c r="S19" i="88" s="1"/>
  <c r="G109" i="113"/>
  <c r="I43" i="36" s="1"/>
  <c r="M43" i="36" s="1"/>
  <c r="M19" i="54"/>
  <c r="AG22" i="80"/>
  <c r="AI22" i="80" s="1"/>
  <c r="AC22" i="80"/>
  <c r="DM20" i="81"/>
  <c r="DE20" i="81"/>
  <c r="I18" i="51"/>
  <c r="M18" i="51" s="1"/>
  <c r="E27" i="103"/>
  <c r="Y18" i="79"/>
  <c r="AI18" i="85"/>
  <c r="BC13" i="90"/>
  <c r="AS13" i="82"/>
  <c r="AK13" i="82"/>
  <c r="BC11" i="91"/>
  <c r="W11" i="54"/>
  <c r="BE13" i="84"/>
  <c r="AW13" i="84"/>
  <c r="AG18" i="92"/>
  <c r="DI8" i="81"/>
  <c r="DQ8" i="81"/>
  <c r="DS8" i="81" s="1"/>
  <c r="AK8" i="82"/>
  <c r="AS8" i="82"/>
  <c r="AO27" i="52"/>
  <c r="BY27" i="52"/>
  <c r="CC27" i="52" s="1"/>
  <c r="BM9" i="51"/>
  <c r="BQ9" i="51" s="1"/>
  <c r="AK9" i="51"/>
  <c r="AU16" i="83"/>
  <c r="AW16" i="83" s="1"/>
  <c r="BA16" i="83" s="1"/>
  <c r="M16" i="90"/>
  <c r="O16" i="90" s="1"/>
  <c r="S16" i="90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K28" i="77"/>
  <c r="M28" i="77" s="1"/>
  <c r="I9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29" i="77"/>
  <c r="M29" i="77" s="1"/>
  <c r="I10" i="21" s="1"/>
  <c r="M10" i="21" s="1"/>
  <c r="S10" i="21" s="1"/>
  <c r="CW8" i="84"/>
  <c r="CO8" i="84"/>
  <c r="BC11" i="88"/>
  <c r="BI20" i="81"/>
  <c r="BQ20" i="81"/>
  <c r="BC21" i="85"/>
  <c r="BE21" i="85" s="1"/>
  <c r="BG21" i="85" s="1"/>
  <c r="BI21" i="85" s="1"/>
  <c r="BK21" i="85" s="1"/>
  <c r="BM21" i="85" s="1"/>
  <c r="Y13" i="82"/>
  <c r="AA13" i="82" s="1"/>
  <c r="Q13" i="82"/>
  <c r="Q23" i="83"/>
  <c r="U23" i="83"/>
  <c r="W23" i="83" s="1"/>
  <c r="AQ9" i="79"/>
  <c r="AY9" i="85"/>
  <c r="BC20" i="90"/>
  <c r="G43" i="96"/>
  <c r="I43" i="96" s="1"/>
  <c r="G39" i="96"/>
  <c r="G45" i="96"/>
  <c r="G44" i="96"/>
  <c r="G13" i="96"/>
  <c r="G12" i="96"/>
  <c r="CA17" i="79"/>
  <c r="CE17" i="85"/>
  <c r="I56" i="98"/>
  <c r="AM78" i="52"/>
  <c r="O97" i="52"/>
  <c r="U97" i="52" s="1"/>
  <c r="O44" i="52"/>
  <c r="U44" i="52" s="1"/>
  <c r="O52" i="52"/>
  <c r="U52" i="52" s="1"/>
  <c r="O42" i="52"/>
  <c r="U42" i="52" s="1"/>
  <c r="AK97" i="52"/>
  <c r="AK52" i="52"/>
  <c r="O9" i="52"/>
  <c r="O41" i="52"/>
  <c r="U41" i="52" s="1"/>
  <c r="AK9" i="52"/>
  <c r="AK41" i="52"/>
  <c r="AK37" i="52"/>
  <c r="O37" i="52"/>
  <c r="U37" i="52" s="1"/>
  <c r="AK44" i="52"/>
  <c r="AK42" i="52"/>
  <c r="O8" i="52"/>
  <c r="U8" i="52" s="1"/>
  <c r="AK8" i="52"/>
  <c r="CS10" i="83"/>
  <c r="CW10" i="83"/>
  <c r="CY10" i="83" s="1"/>
  <c r="I62" i="98"/>
  <c r="AK41" i="37"/>
  <c r="AU41" i="37"/>
  <c r="AE41" i="37"/>
  <c r="S41" i="37"/>
  <c r="BA41" i="37"/>
  <c r="S43" i="35"/>
  <c r="I65" i="96"/>
  <c r="I14" i="51" s="1"/>
  <c r="M14" i="51" s="1"/>
  <c r="AW16" i="80"/>
  <c r="AY16" i="80" s="1"/>
  <c r="AS16" i="80"/>
  <c r="E26" i="12"/>
  <c r="I61" i="53"/>
  <c r="AG17" i="80"/>
  <c r="AI17" i="80" s="1"/>
  <c r="AC17" i="80"/>
  <c r="BY8" i="84"/>
  <c r="BQ8" i="84"/>
  <c r="DM20" i="82"/>
  <c r="DE20" i="82"/>
  <c r="S42" i="32"/>
  <c r="Q42" i="32"/>
  <c r="Y16" i="79"/>
  <c r="AI16" i="85"/>
  <c r="S21" i="90"/>
  <c r="AK13" i="81"/>
  <c r="AS13" i="81"/>
  <c r="Y17" i="82"/>
  <c r="AA17" i="82" s="1"/>
  <c r="Q17" i="82"/>
  <c r="BE13" i="83"/>
  <c r="BI13" i="83"/>
  <c r="BK13" i="83" s="1"/>
  <c r="AC23" i="80"/>
  <c r="AG23" i="80"/>
  <c r="AI23" i="80" s="1"/>
  <c r="AQ18" i="92"/>
  <c r="G27" i="102"/>
  <c r="G8" i="77" s="1"/>
  <c r="I8" i="77" s="1"/>
  <c r="I22" i="56" s="1"/>
  <c r="M22" i="56" s="1"/>
  <c r="M27" i="102"/>
  <c r="S8" i="77" s="1"/>
  <c r="U8" i="77" s="1"/>
  <c r="E8" i="76" s="1"/>
  <c r="O27" i="102"/>
  <c r="W8" i="77" s="1"/>
  <c r="Y8" i="77" s="1"/>
  <c r="E8" i="75" s="1"/>
  <c r="I27" i="102"/>
  <c r="K8" i="77" s="1"/>
  <c r="M8" i="77" s="1"/>
  <c r="I22" i="54" s="1"/>
  <c r="M22" i="54" s="1"/>
  <c r="K27" i="102"/>
  <c r="O8" i="77" s="1"/>
  <c r="Q8" i="77" s="1"/>
  <c r="E60" i="74" s="1"/>
  <c r="E27" i="102"/>
  <c r="AS8" i="81"/>
  <c r="AK8" i="81"/>
  <c r="AM22" i="89"/>
  <c r="AC22" i="89"/>
  <c r="BM26" i="51"/>
  <c r="BQ26" i="51" s="1"/>
  <c r="AK26" i="51"/>
  <c r="AO94" i="52"/>
  <c r="BY94" i="52"/>
  <c r="CC94" i="52" s="1"/>
  <c r="AG12" i="89"/>
  <c r="U15" i="84"/>
  <c r="M15" i="84"/>
  <c r="Q14" i="25"/>
  <c r="Q48" i="25"/>
  <c r="Q26" i="25"/>
  <c r="Q25" i="25"/>
  <c r="Q15" i="25"/>
  <c r="Q16" i="25"/>
  <c r="Q21" i="25"/>
  <c r="Q23" i="25"/>
  <c r="M18" i="135"/>
  <c r="Q12" i="25"/>
  <c r="Q13" i="25"/>
  <c r="Q24" i="25"/>
  <c r="Q50" i="25"/>
  <c r="Q17" i="25"/>
  <c r="Q22" i="25"/>
  <c r="Q49" i="25"/>
  <c r="Q13" i="81"/>
  <c r="Y13" i="81"/>
  <c r="AA13" i="81" s="1"/>
  <c r="Y22" i="82"/>
  <c r="AA22" i="82" s="1"/>
  <c r="Q22" i="82"/>
  <c r="S10" i="92"/>
  <c r="AQ14" i="30"/>
  <c r="AQ16" i="30"/>
  <c r="AQ17" i="30"/>
  <c r="AQ38" i="30"/>
  <c r="AQ39" i="30"/>
  <c r="AQ27" i="30"/>
  <c r="AQ28" i="30"/>
  <c r="AQ45" i="30"/>
  <c r="AQ30" i="30"/>
  <c r="AQ32" i="30"/>
  <c r="E29" i="28"/>
  <c r="AQ33" i="30"/>
  <c r="AQ11" i="30"/>
  <c r="AQ46" i="30"/>
  <c r="AQ41" i="30"/>
  <c r="AQ18" i="30"/>
  <c r="AQ19" i="30"/>
  <c r="AQ40" i="30"/>
  <c r="AQ29" i="30"/>
  <c r="AQ25" i="30"/>
  <c r="AQ15" i="30"/>
  <c r="AQ20" i="30"/>
  <c r="AQ31" i="30"/>
  <c r="AQ37" i="30"/>
  <c r="AQ36" i="30"/>
  <c r="G9" i="79"/>
  <c r="S9" i="85"/>
  <c r="AU9" i="3" s="1"/>
  <c r="G479" i="1" s="1"/>
  <c r="CS15" i="83"/>
  <c r="CW15" i="83"/>
  <c r="CY15" i="83" s="1"/>
  <c r="M23" i="82"/>
  <c r="U23" i="82"/>
  <c r="AM14" i="85"/>
  <c r="AO14" i="85" s="1"/>
  <c r="AQ14" i="85" s="1"/>
  <c r="AS14" i="85" s="1"/>
  <c r="AU14" i="85" s="1"/>
  <c r="AW14" i="85" s="1"/>
  <c r="BM8" i="80"/>
  <c r="BO8" i="80" s="1"/>
  <c r="BI8" i="80"/>
  <c r="CA8" i="79"/>
  <c r="CE8" i="85"/>
  <c r="AM9" i="88"/>
  <c r="AC9" i="88"/>
  <c r="Q42" i="35"/>
  <c r="S42" i="35"/>
  <c r="CA8" i="88"/>
  <c r="AQ8" i="88"/>
  <c r="S43" i="44"/>
  <c r="CC19" i="84"/>
  <c r="BU19" i="84"/>
  <c r="AA26" i="38"/>
  <c r="AA8" i="38"/>
  <c r="AA34" i="38"/>
  <c r="AA24" i="38"/>
  <c r="O16" i="47"/>
  <c r="Y16" i="47" s="1"/>
  <c r="AA23" i="38"/>
  <c r="AA22" i="38"/>
  <c r="I51" i="100"/>
  <c r="I52" i="100"/>
  <c r="AG14" i="92"/>
  <c r="AK11" i="84"/>
  <c r="AC11" i="84"/>
  <c r="BQ8" i="83"/>
  <c r="BU8" i="83" s="1"/>
  <c r="M18" i="84"/>
  <c r="U18" i="84"/>
  <c r="DQ14" i="81"/>
  <c r="DS14" i="81" s="1"/>
  <c r="DI14" i="81"/>
  <c r="AA8" i="30"/>
  <c r="AA23" i="30"/>
  <c r="AA22" i="30"/>
  <c r="O24" i="47"/>
  <c r="Y24" i="47" s="1"/>
  <c r="AA24" i="30"/>
  <c r="AA34" i="30"/>
  <c r="AA26" i="30"/>
  <c r="Y23" i="79"/>
  <c r="AI23" i="85"/>
  <c r="AM10" i="88"/>
  <c r="AC10" i="88"/>
  <c r="AC23" i="88" s="1"/>
  <c r="G19" i="79"/>
  <c r="S19" i="85"/>
  <c r="AU19" i="3" s="1"/>
  <c r="G769" i="1" s="1"/>
  <c r="Q42" i="41"/>
  <c r="BE12" i="83"/>
  <c r="BI12" i="83"/>
  <c r="BK12" i="83" s="1"/>
  <c r="W32" i="54"/>
  <c r="BQ13" i="81"/>
  <c r="BI13" i="81"/>
  <c r="M20" i="84"/>
  <c r="U20" i="84"/>
  <c r="AE30" i="102"/>
  <c r="AE26" i="102"/>
  <c r="AE27" i="102" s="1"/>
  <c r="BC8" i="77" s="1"/>
  <c r="BE8" i="77" s="1"/>
  <c r="I8" i="11" s="1"/>
  <c r="AE28" i="102"/>
  <c r="BC17" i="92"/>
  <c r="CS17" i="83"/>
  <c r="CW17" i="83"/>
  <c r="CY17" i="83" s="1"/>
  <c r="S22" i="89"/>
  <c r="BM16" i="51"/>
  <c r="BQ16" i="51" s="1"/>
  <c r="AK16" i="51"/>
  <c r="G11" i="79"/>
  <c r="S11" i="85"/>
  <c r="AU11" i="3" s="1"/>
  <c r="G537" i="1" s="1"/>
  <c r="Q23" i="23"/>
  <c r="Q12" i="23"/>
  <c r="Q50" i="23"/>
  <c r="Q49" i="23"/>
  <c r="Q21" i="23"/>
  <c r="Q26" i="23"/>
  <c r="Q48" i="23"/>
  <c r="Q13" i="23"/>
  <c r="M24" i="135"/>
  <c r="Q15" i="23"/>
  <c r="Q25" i="23"/>
  <c r="Q17" i="23"/>
  <c r="Q24" i="23"/>
  <c r="Q16" i="23"/>
  <c r="Q14" i="23"/>
  <c r="Q22" i="23"/>
  <c r="I75" i="98"/>
  <c r="BC21" i="91"/>
  <c r="AM15" i="90"/>
  <c r="AC15" i="90"/>
  <c r="K9" i="47"/>
  <c r="AA31" i="45"/>
  <c r="AA37" i="45"/>
  <c r="AA41" i="45"/>
  <c r="AA16" i="45"/>
  <c r="AA19" i="45"/>
  <c r="AA20" i="45"/>
  <c r="AA11" i="45"/>
  <c r="AA25" i="45"/>
  <c r="AA36" i="45"/>
  <c r="AA33" i="45"/>
  <c r="AA17" i="45"/>
  <c r="AA38" i="45"/>
  <c r="AA30" i="45"/>
  <c r="AA40" i="45"/>
  <c r="AA18" i="45"/>
  <c r="AA14" i="45"/>
  <c r="AA45" i="45"/>
  <c r="AA43" i="45"/>
  <c r="AA39" i="45"/>
  <c r="AA42" i="45"/>
  <c r="AA27" i="45"/>
  <c r="AA29" i="45"/>
  <c r="AA46" i="45"/>
  <c r="AA32" i="45"/>
  <c r="AA28" i="45"/>
  <c r="AA15" i="45"/>
  <c r="AM18" i="89"/>
  <c r="AC18" i="89"/>
  <c r="G127" i="113"/>
  <c r="I43" i="34" s="1"/>
  <c r="M43" i="34" s="1"/>
  <c r="U23" i="81"/>
  <c r="M23" i="81"/>
  <c r="AQ19" i="79"/>
  <c r="AY19" i="85"/>
  <c r="AC85" i="52"/>
  <c r="AI85" i="52" s="1"/>
  <c r="BQ85" i="52"/>
  <c r="BW85" i="52" s="1"/>
  <c r="BS15" i="85"/>
  <c r="BU15" i="85" s="1"/>
  <c r="BW15" i="85" s="1"/>
  <c r="BY15" i="85" s="1"/>
  <c r="CA15" i="85" s="1"/>
  <c r="CC15" i="85" s="1"/>
  <c r="S21" i="89"/>
  <c r="G964" i="1"/>
  <c r="E23" i="2"/>
  <c r="BM11" i="80"/>
  <c r="BO11" i="80" s="1"/>
  <c r="BI11" i="80"/>
  <c r="CS19" i="82"/>
  <c r="CU19" i="82" s="1"/>
  <c r="CK19" i="82"/>
  <c r="E69" i="98"/>
  <c r="G53" i="116"/>
  <c r="K24" i="3"/>
  <c r="G896" i="1" s="1"/>
  <c r="Q22" i="92"/>
  <c r="S22" i="92" s="1"/>
  <c r="Y18" i="82"/>
  <c r="AA18" i="82" s="1"/>
  <c r="Q18" i="82"/>
  <c r="S42" i="42"/>
  <c r="Q42" i="42"/>
  <c r="BC17" i="90"/>
  <c r="CC16" i="84"/>
  <c r="BU16" i="84"/>
  <c r="BE11" i="83"/>
  <c r="BI11" i="83"/>
  <c r="BK11" i="83" s="1"/>
  <c r="BC17" i="91"/>
  <c r="AG19" i="91"/>
  <c r="AK11" i="83"/>
  <c r="AO11" i="83"/>
  <c r="AQ11" i="83" s="1"/>
  <c r="CO8" i="81"/>
  <c r="CG8" i="81"/>
  <c r="K23" i="30"/>
  <c r="K26" i="32"/>
  <c r="K26" i="33"/>
  <c r="K26" i="34"/>
  <c r="K23" i="33"/>
  <c r="K23" i="35"/>
  <c r="K23" i="36"/>
  <c r="K26" i="35"/>
  <c r="K23" i="39"/>
  <c r="K26" i="38"/>
  <c r="K23" i="42"/>
  <c r="K26" i="41"/>
  <c r="K23" i="45"/>
  <c r="K26" i="43"/>
  <c r="K23" i="44"/>
  <c r="K23" i="43"/>
  <c r="K26" i="45"/>
  <c r="K26" i="46"/>
  <c r="K23" i="46"/>
  <c r="K53" i="52"/>
  <c r="K23" i="37"/>
  <c r="K23" i="31"/>
  <c r="K56" i="52"/>
  <c r="K26" i="44"/>
  <c r="K23" i="41"/>
  <c r="K23" i="40"/>
  <c r="K26" i="39"/>
  <c r="K26" i="40"/>
  <c r="K23" i="34"/>
  <c r="K23" i="38"/>
  <c r="K26" i="42"/>
  <c r="K23" i="32"/>
  <c r="K26" i="36"/>
  <c r="K26" i="31"/>
  <c r="K26" i="37"/>
  <c r="K26" i="30"/>
  <c r="W21" i="85"/>
  <c r="Y21" i="85" s="1"/>
  <c r="AA21" i="85" s="1"/>
  <c r="AC21" i="85" s="1"/>
  <c r="AE21" i="85" s="1"/>
  <c r="AG21" i="85" s="1"/>
  <c r="AA25" i="31"/>
  <c r="AA46" i="31"/>
  <c r="AA36" i="31"/>
  <c r="AA14" i="31"/>
  <c r="AA17" i="31"/>
  <c r="AA16" i="31"/>
  <c r="AA37" i="31"/>
  <c r="AA27" i="31"/>
  <c r="AA38" i="31"/>
  <c r="AA28" i="31"/>
  <c r="AA32" i="31"/>
  <c r="AA41" i="31"/>
  <c r="AA29" i="31"/>
  <c r="AA20" i="31"/>
  <c r="AA41" i="35"/>
  <c r="AA43" i="35"/>
  <c r="AA45" i="35"/>
  <c r="AA36" i="35"/>
  <c r="AA40" i="35"/>
  <c r="AA39" i="35"/>
  <c r="AA17" i="35"/>
  <c r="AA18" i="35"/>
  <c r="AA14" i="35"/>
  <c r="AA11" i="35"/>
  <c r="AA27" i="35"/>
  <c r="K23" i="47"/>
  <c r="K19" i="47"/>
  <c r="AA28" i="35"/>
  <c r="AA16" i="35"/>
  <c r="AA33" i="31"/>
  <c r="AA25" i="35"/>
  <c r="AA39" i="31"/>
  <c r="AA20" i="35"/>
  <c r="AA43" i="31"/>
  <c r="AA31" i="35"/>
  <c r="AA15" i="31"/>
  <c r="AA31" i="31"/>
  <c r="AA19" i="31"/>
  <c r="AA30" i="35"/>
  <c r="AA30" i="31"/>
  <c r="AA32" i="35"/>
  <c r="AA37" i="35"/>
  <c r="AA18" i="31"/>
  <c r="AA42" i="31"/>
  <c r="AA40" i="31"/>
  <c r="AA15" i="35"/>
  <c r="AA11" i="31"/>
  <c r="AA45" i="31"/>
  <c r="AA29" i="35"/>
  <c r="AA38" i="35"/>
  <c r="AA33" i="35"/>
  <c r="AA46" i="35"/>
  <c r="AA42" i="35"/>
  <c r="AA19" i="35"/>
  <c r="BC9" i="89"/>
  <c r="BE12" i="84"/>
  <c r="AW12" i="84"/>
  <c r="BQ13" i="82"/>
  <c r="BI13" i="82"/>
  <c r="AO88" i="52"/>
  <c r="BY88" i="52"/>
  <c r="CC88" i="52" s="1"/>
  <c r="I74" i="98"/>
  <c r="G55" i="117"/>
  <c r="G50" i="117"/>
  <c r="G59" i="117"/>
  <c r="E16" i="97" s="1"/>
  <c r="G52" i="117"/>
  <c r="E36" i="103" s="1"/>
  <c r="G57" i="117"/>
  <c r="I153" i="11" s="1"/>
  <c r="G54" i="117"/>
  <c r="G48" i="117"/>
  <c r="G58" i="117"/>
  <c r="I151" i="11" s="1"/>
  <c r="G47" i="117"/>
  <c r="G51" i="117"/>
  <c r="G49" i="117"/>
  <c r="G53" i="117"/>
  <c r="DQ8" i="82"/>
  <c r="DS8" i="82" s="1"/>
  <c r="DI8" i="82"/>
  <c r="AO91" i="52"/>
  <c r="BY91" i="52"/>
  <c r="CC91" i="52" s="1"/>
  <c r="Y14" i="82"/>
  <c r="AA14" i="82" s="1"/>
  <c r="Q14" i="82"/>
  <c r="BY86" i="52"/>
  <c r="CC86" i="52" s="1"/>
  <c r="AG18" i="90"/>
  <c r="G9" i="74"/>
  <c r="I9" i="74" s="1"/>
  <c r="G23" i="96"/>
  <c r="G60" i="96"/>
  <c r="G59" i="96"/>
  <c r="AA31" i="43"/>
  <c r="AA29" i="43"/>
  <c r="AA43" i="43"/>
  <c r="AA15" i="43"/>
  <c r="AA14" i="43"/>
  <c r="K11" i="47"/>
  <c r="AA30" i="43"/>
  <c r="AA40" i="43"/>
  <c r="AA38" i="43"/>
  <c r="AA18" i="43"/>
  <c r="AA32" i="43"/>
  <c r="AA27" i="43"/>
  <c r="AA11" i="43"/>
  <c r="AA41" i="43"/>
  <c r="AA36" i="43"/>
  <c r="AA28" i="43"/>
  <c r="AA16" i="43"/>
  <c r="AA25" i="43"/>
  <c r="AA19" i="43"/>
  <c r="AA42" i="43"/>
  <c r="AA17" i="43"/>
  <c r="AA46" i="43"/>
  <c r="AA45" i="43"/>
  <c r="AA37" i="43"/>
  <c r="AA20" i="43"/>
  <c r="AA33" i="43"/>
  <c r="AA39" i="43"/>
  <c r="CS18" i="82"/>
  <c r="CU18" i="82" s="1"/>
  <c r="CK18" i="82"/>
  <c r="AQ21" i="91"/>
  <c r="AC11" i="91"/>
  <c r="AM11" i="91"/>
  <c r="BC14" i="91"/>
  <c r="CI18" i="83"/>
  <c r="CK18" i="83" s="1"/>
  <c r="CO18" i="83" s="1"/>
  <c r="M18" i="88"/>
  <c r="O18" i="88" s="1"/>
  <c r="S18" i="88" s="1"/>
  <c r="M22" i="84"/>
  <c r="U22" i="84"/>
  <c r="AA22" i="37"/>
  <c r="AA24" i="37"/>
  <c r="AA34" i="37"/>
  <c r="AA8" i="37"/>
  <c r="O17" i="47"/>
  <c r="Y17" i="47" s="1"/>
  <c r="AA26" i="37"/>
  <c r="AA23" i="37"/>
  <c r="I60" i="98"/>
  <c r="I80" i="98"/>
  <c r="AC84" i="52"/>
  <c r="AI84" i="52" s="1"/>
  <c r="BQ84" i="52"/>
  <c r="BW84" i="52" s="1"/>
  <c r="BC14" i="89"/>
  <c r="AA14" i="55"/>
  <c r="AI14" i="55"/>
  <c r="Q14" i="55"/>
  <c r="W14" i="55" s="1"/>
  <c r="CA75" i="52"/>
  <c r="CG75" i="52" s="1"/>
  <c r="BC12" i="92"/>
  <c r="AG17" i="92"/>
  <c r="AM13" i="89"/>
  <c r="AC13" i="89"/>
  <c r="I59" i="98"/>
  <c r="Y10" i="82"/>
  <c r="AA10" i="82" s="1"/>
  <c r="Q10" i="82"/>
  <c r="CO19" i="84"/>
  <c r="CW19" i="84"/>
  <c r="AQ17" i="92"/>
  <c r="Y18" i="56"/>
  <c r="AI18" i="56"/>
  <c r="AS18" i="56"/>
  <c r="AG20" i="91"/>
  <c r="Q8" i="36"/>
  <c r="S8" i="36"/>
  <c r="BE11" i="84"/>
  <c r="AW11" i="84"/>
  <c r="AG8" i="90"/>
  <c r="BY8" i="90"/>
  <c r="AQ14" i="92"/>
  <c r="AS11" i="82"/>
  <c r="AK11" i="82"/>
  <c r="CG8" i="82"/>
  <c r="CO8" i="82"/>
  <c r="I37" i="96"/>
  <c r="I13" i="55" s="1"/>
  <c r="M13" i="55" s="1"/>
  <c r="AW23" i="80"/>
  <c r="AY23" i="80" s="1"/>
  <c r="AS23" i="80"/>
  <c r="W10" i="85"/>
  <c r="Y10" i="85" s="1"/>
  <c r="AA10" i="85" s="1"/>
  <c r="AC10" i="85" s="1"/>
  <c r="AE10" i="85" s="1"/>
  <c r="AG10" i="85" s="1"/>
  <c r="I40" i="39"/>
  <c r="M40" i="39" s="1"/>
  <c r="E19" i="103"/>
  <c r="W19" i="90"/>
  <c r="BQ12" i="82"/>
  <c r="BI12" i="82"/>
  <c r="W19" i="92"/>
  <c r="G19" i="87"/>
  <c r="I19" i="87" s="1"/>
  <c r="AY19" i="3" s="1"/>
  <c r="G771" i="1" s="1"/>
  <c r="AO17" i="82"/>
  <c r="AW17" i="82"/>
  <c r="AY17" i="82" s="1"/>
  <c r="BY96" i="52"/>
  <c r="CC96" i="52" s="1"/>
  <c r="AO96" i="52"/>
  <c r="I9" i="27"/>
  <c r="K27" i="74"/>
  <c r="I9" i="26" s="1"/>
  <c r="BY12" i="83"/>
  <c r="CC12" i="83"/>
  <c r="CE12" i="83" s="1"/>
  <c r="BY93" i="52"/>
  <c r="CC93" i="52" s="1"/>
  <c r="AO93" i="52"/>
  <c r="BM11" i="51"/>
  <c r="BQ11" i="51" s="1"/>
  <c r="AK11" i="51"/>
  <c r="AO14" i="84"/>
  <c r="AG14" i="84"/>
  <c r="AQ18" i="90"/>
  <c r="W48" i="50"/>
  <c r="BC15" i="90"/>
  <c r="Q22" i="81"/>
  <c r="Y22" i="81"/>
  <c r="AA22" i="81" s="1"/>
  <c r="S11" i="91"/>
  <c r="AS17" i="80"/>
  <c r="AW17" i="80"/>
  <c r="AY17" i="80" s="1"/>
  <c r="G31" i="114"/>
  <c r="I41" i="42" s="1"/>
  <c r="M41" i="42" s="1"/>
  <c r="G29" i="114"/>
  <c r="I41" i="44" s="1"/>
  <c r="M41" i="44" s="1"/>
  <c r="G43" i="114"/>
  <c r="I41" i="31" s="1"/>
  <c r="M41" i="31" s="1"/>
  <c r="G41" i="114"/>
  <c r="I41" i="32" s="1"/>
  <c r="M41" i="32" s="1"/>
  <c r="G38" i="114"/>
  <c r="I41" i="35" s="1"/>
  <c r="M41" i="35" s="1"/>
  <c r="G34" i="114"/>
  <c r="I41" i="39" s="1"/>
  <c r="M41" i="39" s="1"/>
  <c r="G32" i="114"/>
  <c r="I41" i="41" s="1"/>
  <c r="M41" i="41" s="1"/>
  <c r="G33" i="114"/>
  <c r="I41" i="40" s="1"/>
  <c r="M41" i="40" s="1"/>
  <c r="G42" i="114"/>
  <c r="I19" i="51" s="1"/>
  <c r="M19" i="51" s="1"/>
  <c r="G30" i="114"/>
  <c r="I41" i="43" s="1"/>
  <c r="M41" i="43" s="1"/>
  <c r="G28" i="114"/>
  <c r="I41" i="45" s="1"/>
  <c r="M41" i="45" s="1"/>
  <c r="G44" i="114"/>
  <c r="I41" i="30" s="1"/>
  <c r="M41" i="30" s="1"/>
  <c r="G45" i="114"/>
  <c r="E15" i="97" s="1"/>
  <c r="G35" i="114"/>
  <c r="I41" i="38" s="1"/>
  <c r="M41" i="38" s="1"/>
  <c r="G27" i="114"/>
  <c r="I41" i="46" s="1"/>
  <c r="M41" i="46" s="1"/>
  <c r="G37" i="114"/>
  <c r="I41" i="36" s="1"/>
  <c r="M41" i="36" s="1"/>
  <c r="G40" i="114"/>
  <c r="I41" i="33" s="1"/>
  <c r="M41" i="33" s="1"/>
  <c r="G39" i="114"/>
  <c r="I41" i="34" s="1"/>
  <c r="M41" i="34" s="1"/>
  <c r="I39" i="96"/>
  <c r="I15" i="55" s="1"/>
  <c r="M15" i="55" s="1"/>
  <c r="AA10" i="31"/>
  <c r="AA13" i="31"/>
  <c r="AA13" i="35"/>
  <c r="S23" i="47"/>
  <c r="S19" i="47"/>
  <c r="AA10" i="35"/>
  <c r="AA12" i="35"/>
  <c r="AA21" i="35"/>
  <c r="AA9" i="35"/>
  <c r="AA12" i="31"/>
  <c r="AA21" i="31"/>
  <c r="AA9" i="31"/>
  <c r="BU16" i="82"/>
  <c r="BW16" i="82" s="1"/>
  <c r="BM16" i="82"/>
  <c r="AI80" i="52"/>
  <c r="BW80" i="52"/>
  <c r="BQ80" i="52"/>
  <c r="AC80" i="52"/>
  <c r="K38" i="96"/>
  <c r="I14" i="53" s="1"/>
  <c r="M14" i="53" s="1"/>
  <c r="Q14" i="53" s="1"/>
  <c r="BM70" i="52"/>
  <c r="U33" i="75"/>
  <c r="I64" i="23" s="1"/>
  <c r="M64" i="23" s="1"/>
  <c r="Q33" i="75"/>
  <c r="I64" i="25" s="1"/>
  <c r="M64" i="25" s="1"/>
  <c r="AO33" i="75"/>
  <c r="I42" i="27" s="1"/>
  <c r="M42" i="27" s="1"/>
  <c r="M33" i="75"/>
  <c r="I63" i="23" s="1"/>
  <c r="M63" i="23" s="1"/>
  <c r="Q21" i="82"/>
  <c r="Y21" i="82"/>
  <c r="AA21" i="82" s="1"/>
  <c r="W13" i="89"/>
  <c r="AQ15" i="88"/>
  <c r="I58" i="98"/>
  <c r="AG15" i="80"/>
  <c r="AI15" i="80" s="1"/>
  <c r="AC15" i="80"/>
  <c r="AQ20" i="91"/>
  <c r="E49" i="98"/>
  <c r="G13" i="116"/>
  <c r="AG10" i="80"/>
  <c r="AI10" i="80" s="1"/>
  <c r="AC10" i="80"/>
  <c r="AM17" i="89"/>
  <c r="AC17" i="89"/>
  <c r="S16" i="47"/>
  <c r="AA21" i="38"/>
  <c r="AA10" i="38"/>
  <c r="AA12" i="38"/>
  <c r="AA13" i="38"/>
  <c r="AA9" i="38"/>
  <c r="G33" i="73"/>
  <c r="G22" i="73"/>
  <c r="G11" i="73"/>
  <c r="G76" i="74"/>
  <c r="I76" i="74" s="1"/>
  <c r="K76" i="74" s="1"/>
  <c r="G32" i="73"/>
  <c r="G15" i="73"/>
  <c r="G10" i="73"/>
  <c r="G9" i="73"/>
  <c r="G12" i="73"/>
  <c r="G24" i="73"/>
  <c r="G25" i="73"/>
  <c r="G13" i="73"/>
  <c r="G23" i="73"/>
  <c r="G74" i="74"/>
  <c r="I74" i="74" s="1"/>
  <c r="G21" i="73"/>
  <c r="G73" i="74"/>
  <c r="I73" i="74" s="1"/>
  <c r="G31" i="73"/>
  <c r="G20" i="73"/>
  <c r="G30" i="73"/>
  <c r="G19" i="73"/>
  <c r="G8" i="73"/>
  <c r="G29" i="73"/>
  <c r="G18" i="73"/>
  <c r="G28" i="73"/>
  <c r="G27" i="73"/>
  <c r="G17" i="73"/>
  <c r="G16" i="73"/>
  <c r="G14" i="73"/>
  <c r="G26" i="73"/>
  <c r="G75" i="74"/>
  <c r="I75" i="74" s="1"/>
  <c r="K75" i="74" s="1"/>
  <c r="G73" i="96"/>
  <c r="G77" i="96"/>
  <c r="G76" i="96"/>
  <c r="G21" i="96"/>
  <c r="G78" i="96"/>
  <c r="G75" i="96"/>
  <c r="G74" i="96"/>
  <c r="BI11" i="82"/>
  <c r="BQ11" i="82"/>
  <c r="CA8" i="90"/>
  <c r="AQ8" i="90"/>
  <c r="I47" i="100"/>
  <c r="I48" i="100"/>
  <c r="AS11" i="81"/>
  <c r="AK11" i="81"/>
  <c r="AA12" i="36"/>
  <c r="AA13" i="36"/>
  <c r="AA9" i="36"/>
  <c r="S18" i="47"/>
  <c r="AA10" i="36"/>
  <c r="AA21" i="36"/>
  <c r="AU70" i="52"/>
  <c r="AU68" i="52"/>
  <c r="AU66" i="52"/>
  <c r="AU69" i="52"/>
  <c r="AU67" i="52"/>
  <c r="BA9" i="81"/>
  <c r="BE9" i="81" s="1"/>
  <c r="BA9" i="82"/>
  <c r="BE9" i="82" s="1"/>
  <c r="AS9" i="84"/>
  <c r="AS9" i="83"/>
  <c r="AW9" i="83" s="1"/>
  <c r="BA9" i="83" s="1"/>
  <c r="W12" i="85"/>
  <c r="Y12" i="85" s="1"/>
  <c r="AA12" i="85" s="1"/>
  <c r="AC12" i="85" s="1"/>
  <c r="AE12" i="85" s="1"/>
  <c r="AG12" i="85" s="1"/>
  <c r="BU15" i="82"/>
  <c r="BW15" i="82" s="1"/>
  <c r="BM15" i="82"/>
  <c r="I40" i="38"/>
  <c r="M40" i="38" s="1"/>
  <c r="E20" i="103"/>
  <c r="BQ12" i="81"/>
  <c r="BI12" i="81"/>
  <c r="G14" i="79"/>
  <c r="S14" i="85"/>
  <c r="AU14" i="3" s="1"/>
  <c r="G624" i="1" s="1"/>
  <c r="Q16" i="81"/>
  <c r="Y16" i="81"/>
  <c r="AA16" i="81" s="1"/>
  <c r="I10" i="27"/>
  <c r="M10" i="27" s="1"/>
  <c r="K28" i="74"/>
  <c r="I10" i="26" s="1"/>
  <c r="M10" i="26" s="1"/>
  <c r="BY12" i="84"/>
  <c r="BQ12" i="84"/>
  <c r="W73" i="52"/>
  <c r="BM20" i="51"/>
  <c r="BQ20" i="51" s="1"/>
  <c r="AK20" i="51"/>
  <c r="AQ8" i="89"/>
  <c r="CA8" i="89"/>
  <c r="AG21" i="91"/>
  <c r="BC18" i="85"/>
  <c r="BE18" i="85" s="1"/>
  <c r="BG18" i="85" s="1"/>
  <c r="BI18" i="85" s="1"/>
  <c r="BK18" i="85" s="1"/>
  <c r="BM18" i="85" s="1"/>
  <c r="AK19" i="83"/>
  <c r="AO19" i="83"/>
  <c r="AQ19" i="83" s="1"/>
  <c r="AG20" i="80"/>
  <c r="AI20" i="80" s="1"/>
  <c r="AC20" i="80"/>
  <c r="DQ15" i="81"/>
  <c r="DS15" i="81" s="1"/>
  <c r="DI15" i="81"/>
  <c r="G46" i="96"/>
  <c r="G14" i="96"/>
  <c r="G40" i="96"/>
  <c r="I40" i="96" s="1"/>
  <c r="G160" i="113"/>
  <c r="I43" i="31" s="1"/>
  <c r="M43" i="31" s="1"/>
  <c r="CC19" i="80"/>
  <c r="CE19" i="80" s="1"/>
  <c r="BY19" i="80"/>
  <c r="BQ83" i="52"/>
  <c r="BW83" i="52" s="1"/>
  <c r="AC83" i="52"/>
  <c r="AI83" i="52" s="1"/>
  <c r="I40" i="34"/>
  <c r="M40" i="34" s="1"/>
  <c r="E24" i="103"/>
  <c r="BM16" i="81"/>
  <c r="BU16" i="81"/>
  <c r="BW16" i="81" s="1"/>
  <c r="CI9" i="83"/>
  <c r="M9" i="88"/>
  <c r="O9" i="88" s="1"/>
  <c r="S9" i="88" s="1"/>
  <c r="AQ20" i="46"/>
  <c r="AS20" i="46" s="1"/>
  <c r="AQ33" i="46"/>
  <c r="AS33" i="46" s="1"/>
  <c r="AQ15" i="46"/>
  <c r="AS15" i="46" s="1"/>
  <c r="AQ37" i="46"/>
  <c r="AS37" i="46" s="1"/>
  <c r="AQ36" i="46"/>
  <c r="AS36" i="46" s="1"/>
  <c r="AQ43" i="46"/>
  <c r="AS43" i="46" s="1"/>
  <c r="AQ42" i="46"/>
  <c r="AS42" i="46" s="1"/>
  <c r="AQ11" i="46"/>
  <c r="AS11" i="46" s="1"/>
  <c r="AQ45" i="46"/>
  <c r="AS45" i="46" s="1"/>
  <c r="AS47" i="46" s="1"/>
  <c r="AS8" i="7" s="1"/>
  <c r="AQ39" i="46"/>
  <c r="AS39" i="46" s="1"/>
  <c r="AQ40" i="46"/>
  <c r="AS40" i="46" s="1"/>
  <c r="AQ18" i="46"/>
  <c r="AS18" i="46" s="1"/>
  <c r="AQ30" i="46"/>
  <c r="AS30" i="46" s="1"/>
  <c r="AQ27" i="46"/>
  <c r="AS27" i="46" s="1"/>
  <c r="AQ14" i="46"/>
  <c r="AS14" i="46" s="1"/>
  <c r="AQ31" i="46"/>
  <c r="AS31" i="46" s="1"/>
  <c r="AQ28" i="46"/>
  <c r="AS28" i="46" s="1"/>
  <c r="AQ16" i="46"/>
  <c r="AS16" i="46" s="1"/>
  <c r="AQ32" i="46"/>
  <c r="AS32" i="46" s="1"/>
  <c r="AQ41" i="46"/>
  <c r="AS41" i="46" s="1"/>
  <c r="AQ17" i="46"/>
  <c r="AS17" i="46" s="1"/>
  <c r="AQ29" i="46"/>
  <c r="AS29" i="46" s="1"/>
  <c r="AQ46" i="46"/>
  <c r="AS46" i="46" s="1"/>
  <c r="AQ19" i="46"/>
  <c r="AS19" i="46" s="1"/>
  <c r="AQ38" i="46"/>
  <c r="AS38" i="46" s="1"/>
  <c r="AQ25" i="46"/>
  <c r="AS25" i="46" s="1"/>
  <c r="S18" i="90"/>
  <c r="AG9" i="80"/>
  <c r="AI9" i="80" s="1"/>
  <c r="AC9" i="80"/>
  <c r="AY33" i="75"/>
  <c r="BA33" i="75" s="1"/>
  <c r="I99" i="11" s="1"/>
  <c r="AY13" i="75"/>
  <c r="AY30" i="75"/>
  <c r="BA30" i="75" s="1"/>
  <c r="I96" i="11" s="1"/>
  <c r="M96" i="11" s="1"/>
  <c r="AY10" i="75"/>
  <c r="AY31" i="75"/>
  <c r="BA31" i="75" s="1"/>
  <c r="I102" i="11" s="1"/>
  <c r="M102" i="11" s="1"/>
  <c r="AY26" i="75"/>
  <c r="BA26" i="75" s="1"/>
  <c r="I84" i="11" s="1"/>
  <c r="M84" i="11" s="1"/>
  <c r="AY12" i="75"/>
  <c r="AY21" i="75"/>
  <c r="AY17" i="75"/>
  <c r="AY11" i="75"/>
  <c r="BA11" i="75" s="1"/>
  <c r="I25" i="11" s="1"/>
  <c r="M25" i="11" s="1"/>
  <c r="AY23" i="75"/>
  <c r="BA23" i="75" s="1"/>
  <c r="I71" i="11" s="1"/>
  <c r="AY22" i="75"/>
  <c r="BA22" i="75" s="1"/>
  <c r="I65" i="11" s="1"/>
  <c r="M65" i="11" s="1"/>
  <c r="AY8" i="75"/>
  <c r="AY18" i="75"/>
  <c r="AY32" i="75"/>
  <c r="BA32" i="75" s="1"/>
  <c r="I105" i="11" s="1"/>
  <c r="AY27" i="75"/>
  <c r="BA27" i="75" s="1"/>
  <c r="I87" i="11" s="1"/>
  <c r="M87" i="11" s="1"/>
  <c r="AY24" i="75"/>
  <c r="BA24" i="75" s="1"/>
  <c r="I78" i="11" s="1"/>
  <c r="M78" i="11" s="1"/>
  <c r="AY14" i="75"/>
  <c r="AY25" i="75"/>
  <c r="BA25" i="75" s="1"/>
  <c r="I81" i="11" s="1"/>
  <c r="M81" i="11" s="1"/>
  <c r="AY15" i="75"/>
  <c r="AY28" i="75"/>
  <c r="BA28" i="75" s="1"/>
  <c r="I90" i="11" s="1"/>
  <c r="M90" i="11" s="1"/>
  <c r="AY19" i="75"/>
  <c r="AY9" i="75"/>
  <c r="AY16" i="75"/>
  <c r="AY29" i="75"/>
  <c r="BA29" i="75" s="1"/>
  <c r="I93" i="11" s="1"/>
  <c r="M93" i="11" s="1"/>
  <c r="AY20" i="75"/>
  <c r="M47" i="97"/>
  <c r="O27" i="75"/>
  <c r="Q27" i="75" s="1"/>
  <c r="I73" i="25" s="1"/>
  <c r="M73" i="25" s="1"/>
  <c r="S73" i="25" s="1"/>
  <c r="O24" i="75"/>
  <c r="Q24" i="75" s="1"/>
  <c r="I61" i="25" s="1"/>
  <c r="M61" i="25" s="1"/>
  <c r="S61" i="25" s="1"/>
  <c r="O30" i="75"/>
  <c r="Q30" i="75" s="1"/>
  <c r="I82" i="25" s="1"/>
  <c r="M82" i="25" s="1"/>
  <c r="S82" i="25" s="1"/>
  <c r="O16" i="75"/>
  <c r="O25" i="75"/>
  <c r="Q25" i="75" s="1"/>
  <c r="I67" i="25" s="1"/>
  <c r="M67" i="25" s="1"/>
  <c r="O11" i="75"/>
  <c r="Q11" i="75" s="1"/>
  <c r="I22" i="25" s="1"/>
  <c r="M22" i="25" s="1"/>
  <c r="O28" i="75"/>
  <c r="Q28" i="75" s="1"/>
  <c r="I76" i="25" s="1"/>
  <c r="M76" i="25" s="1"/>
  <c r="S76" i="25" s="1"/>
  <c r="O19" i="75"/>
  <c r="O29" i="75"/>
  <c r="Q29" i="75" s="1"/>
  <c r="I79" i="25" s="1"/>
  <c r="M79" i="25" s="1"/>
  <c r="S79" i="25" s="1"/>
  <c r="O8" i="75"/>
  <c r="O12" i="75"/>
  <c r="O21" i="75"/>
  <c r="O13" i="75"/>
  <c r="O22" i="75"/>
  <c r="Q22" i="75" s="1"/>
  <c r="I55" i="25" s="1"/>
  <c r="M55" i="25" s="1"/>
  <c r="O31" i="75"/>
  <c r="Q31" i="75" s="1"/>
  <c r="I85" i="25" s="1"/>
  <c r="M85" i="25" s="1"/>
  <c r="S85" i="25" s="1"/>
  <c r="O9" i="75"/>
  <c r="O23" i="75"/>
  <c r="Q23" i="75" s="1"/>
  <c r="I58" i="25" s="1"/>
  <c r="M58" i="25" s="1"/>
  <c r="O26" i="75"/>
  <c r="Q26" i="75" s="1"/>
  <c r="I70" i="25" s="1"/>
  <c r="M70" i="25" s="1"/>
  <c r="S70" i="25" s="1"/>
  <c r="O32" i="75"/>
  <c r="Q32" i="75" s="1"/>
  <c r="I88" i="25" s="1"/>
  <c r="M88" i="25" s="1"/>
  <c r="S88" i="25" s="1"/>
  <c r="O20" i="75"/>
  <c r="O17" i="75"/>
  <c r="O10" i="75"/>
  <c r="O14" i="75"/>
  <c r="O33" i="75"/>
  <c r="O18" i="75"/>
  <c r="O15" i="75"/>
  <c r="M40" i="97"/>
  <c r="AS22" i="82"/>
  <c r="AK22" i="82"/>
  <c r="BC14" i="88"/>
  <c r="I40" i="32"/>
  <c r="M40" i="32" s="1"/>
  <c r="E26" i="103"/>
  <c r="BC18" i="89"/>
  <c r="AG12" i="91"/>
  <c r="I9" i="89"/>
  <c r="E23" i="89"/>
  <c r="AG19" i="92"/>
  <c r="AG20" i="56"/>
  <c r="AG64" i="56" s="1"/>
  <c r="E11" i="8" s="1"/>
  <c r="E14" i="8" s="1"/>
  <c r="AI8" i="48"/>
  <c r="AA8" i="48"/>
  <c r="Q8" i="48"/>
  <c r="BA43" i="46"/>
  <c r="AU43" i="46"/>
  <c r="AK43" i="46"/>
  <c r="AE43" i="46"/>
  <c r="S43" i="46"/>
  <c r="W17" i="89"/>
  <c r="CC16" i="80"/>
  <c r="CE16" i="80" s="1"/>
  <c r="BY16" i="80"/>
  <c r="G14" i="87"/>
  <c r="I14" i="87" s="1"/>
  <c r="AY14" i="3" s="1"/>
  <c r="G626" i="1" s="1"/>
  <c r="W14" i="92"/>
  <c r="BG14" i="92" s="1"/>
  <c r="BQ11" i="81"/>
  <c r="BI11" i="81"/>
  <c r="BM12" i="80"/>
  <c r="BO12" i="80" s="1"/>
  <c r="BI12" i="80"/>
  <c r="BM17" i="80"/>
  <c r="BO17" i="80" s="1"/>
  <c r="BI17" i="80"/>
  <c r="CS16" i="82"/>
  <c r="CU16" i="82" s="1"/>
  <c r="CK16" i="82"/>
  <c r="AQ19" i="91"/>
  <c r="CC18" i="80"/>
  <c r="CE18" i="80" s="1"/>
  <c r="BY18" i="80"/>
  <c r="BY66" i="52"/>
  <c r="BY69" i="52"/>
  <c r="BY67" i="52"/>
  <c r="BY70" i="52"/>
  <c r="BY68" i="52"/>
  <c r="BY9" i="82"/>
  <c r="CC9" i="82" s="1"/>
  <c r="BY9" i="81"/>
  <c r="CC9" i="81" s="1"/>
  <c r="BM9" i="84"/>
  <c r="BM9" i="83"/>
  <c r="Y17" i="79"/>
  <c r="AI17" i="85"/>
  <c r="G49" i="98"/>
  <c r="G13" i="115"/>
  <c r="Q66" i="23"/>
  <c r="Q54" i="23"/>
  <c r="S54" i="23" s="1"/>
  <c r="Q58" i="23"/>
  <c r="S58" i="23" s="1"/>
  <c r="Q53" i="23"/>
  <c r="Q10" i="23"/>
  <c r="Q63" i="23"/>
  <c r="S63" i="23" s="1"/>
  <c r="Q51" i="23"/>
  <c r="Q8" i="23"/>
  <c r="S8" i="23" s="1"/>
  <c r="Q56" i="23"/>
  <c r="Q68" i="23"/>
  <c r="Q11" i="23"/>
  <c r="Q59" i="23"/>
  <c r="Q52" i="23"/>
  <c r="Q64" i="23"/>
  <c r="Q9" i="23"/>
  <c r="S9" i="23" s="1"/>
  <c r="I24" i="135"/>
  <c r="Q67" i="23"/>
  <c r="Q65" i="23"/>
  <c r="Q57" i="23"/>
  <c r="S57" i="23" s="1"/>
  <c r="Q55" i="23"/>
  <c r="AM15" i="89"/>
  <c r="AC15" i="89"/>
  <c r="AA30" i="40"/>
  <c r="AA39" i="40"/>
  <c r="AA31" i="40"/>
  <c r="AA40" i="40"/>
  <c r="AA36" i="40"/>
  <c r="AA16" i="40"/>
  <c r="AA15" i="40"/>
  <c r="AA14" i="40"/>
  <c r="AA37" i="40"/>
  <c r="AA27" i="40"/>
  <c r="AA17" i="40"/>
  <c r="AA28" i="40"/>
  <c r="AA38" i="40"/>
  <c r="AA29" i="40"/>
  <c r="AA11" i="40"/>
  <c r="AA18" i="40"/>
  <c r="K14" i="47"/>
  <c r="AA45" i="40"/>
  <c r="AA33" i="40"/>
  <c r="AA25" i="40"/>
  <c r="AA19" i="40"/>
  <c r="AA43" i="40"/>
  <c r="AA32" i="40"/>
  <c r="AA46" i="40"/>
  <c r="AA42" i="40"/>
  <c r="AA41" i="40"/>
  <c r="AA20" i="40"/>
  <c r="DI16" i="81"/>
  <c r="DQ16" i="81"/>
  <c r="DS16" i="81" s="1"/>
  <c r="DQ21" i="81"/>
  <c r="DS21" i="81" s="1"/>
  <c r="DI21" i="81"/>
  <c r="I13" i="27"/>
  <c r="M13" i="27" s="1"/>
  <c r="K31" i="74"/>
  <c r="I13" i="26" s="1"/>
  <c r="M13" i="26" s="1"/>
  <c r="CO12" i="82"/>
  <c r="CG12" i="82"/>
  <c r="AO92" i="52"/>
  <c r="BY92" i="52"/>
  <c r="CC92" i="52" s="1"/>
  <c r="CI21" i="83"/>
  <c r="CK21" i="83" s="1"/>
  <c r="CO21" i="83" s="1"/>
  <c r="M21" i="88"/>
  <c r="O21" i="88" s="1"/>
  <c r="S21" i="88" s="1"/>
  <c r="BC11" i="92"/>
  <c r="AK20" i="84"/>
  <c r="AC20" i="84"/>
  <c r="DI17" i="82"/>
  <c r="DQ17" i="82"/>
  <c r="DS17" i="82" s="1"/>
  <c r="AM11" i="90"/>
  <c r="AC11" i="90"/>
  <c r="AY23" i="91"/>
  <c r="BC8" i="91"/>
  <c r="CC8" i="91"/>
  <c r="BC9" i="85"/>
  <c r="BE9" i="85" s="1"/>
  <c r="BG9" i="85" s="1"/>
  <c r="BI9" i="85" s="1"/>
  <c r="BK9" i="85" s="1"/>
  <c r="BM9" i="85" s="1"/>
  <c r="AK19" i="84"/>
  <c r="AC19" i="84"/>
  <c r="AC17" i="91"/>
  <c r="AM17" i="91"/>
  <c r="BC12" i="89"/>
  <c r="BC10" i="91"/>
  <c r="CC18" i="84"/>
  <c r="BU18" i="84"/>
  <c r="AU15" i="83"/>
  <c r="AW15" i="83" s="1"/>
  <c r="BA15" i="83" s="1"/>
  <c r="M15" i="90"/>
  <c r="O15" i="90" s="1"/>
  <c r="S15" i="90" s="1"/>
  <c r="BW81" i="52"/>
  <c r="AC81" i="52"/>
  <c r="AI81" i="52" s="1"/>
  <c r="BQ81" i="52"/>
  <c r="BU17" i="82"/>
  <c r="BW17" i="82" s="1"/>
  <c r="BM17" i="82"/>
  <c r="Y44" i="54"/>
  <c r="Q44" i="54"/>
  <c r="W44" i="54" s="1"/>
  <c r="AQ37" i="41"/>
  <c r="AQ39" i="41"/>
  <c r="AQ41" i="41"/>
  <c r="AQ40" i="41"/>
  <c r="AQ17" i="41"/>
  <c r="AQ45" i="41"/>
  <c r="AQ25" i="41"/>
  <c r="AQ42" i="41"/>
  <c r="AQ20" i="41"/>
  <c r="AQ28" i="41"/>
  <c r="AQ15" i="41"/>
  <c r="AQ33" i="41"/>
  <c r="AQ27" i="41"/>
  <c r="AQ36" i="41"/>
  <c r="AQ32" i="41"/>
  <c r="AQ43" i="41"/>
  <c r="AQ19" i="41"/>
  <c r="AQ31" i="41"/>
  <c r="AQ38" i="41"/>
  <c r="AQ11" i="41"/>
  <c r="AQ14" i="41"/>
  <c r="AQ46" i="41"/>
  <c r="AQ16" i="41"/>
  <c r="AQ30" i="41"/>
  <c r="AQ29" i="41"/>
  <c r="AQ18" i="41"/>
  <c r="Q42" i="44"/>
  <c r="Q12" i="82"/>
  <c r="Y12" i="82"/>
  <c r="AA12" i="82" s="1"/>
  <c r="AQ18" i="36"/>
  <c r="AQ37" i="36"/>
  <c r="AQ20" i="36"/>
  <c r="AQ40" i="36"/>
  <c r="AQ42" i="36"/>
  <c r="AQ28" i="36"/>
  <c r="AQ33" i="36"/>
  <c r="AQ32" i="36"/>
  <c r="AQ31" i="36"/>
  <c r="AQ45" i="36"/>
  <c r="AQ46" i="36"/>
  <c r="AQ16" i="36"/>
  <c r="AQ25" i="36"/>
  <c r="AQ43" i="36"/>
  <c r="AQ38" i="36"/>
  <c r="AQ29" i="36"/>
  <c r="AQ36" i="36"/>
  <c r="AQ30" i="36"/>
  <c r="AQ14" i="36"/>
  <c r="AQ41" i="36"/>
  <c r="AQ39" i="36"/>
  <c r="AQ27" i="36"/>
  <c r="AQ19" i="36"/>
  <c r="AQ11" i="36"/>
  <c r="AQ17" i="36"/>
  <c r="AQ15" i="36"/>
  <c r="BC27" i="75"/>
  <c r="BE27" i="75" s="1"/>
  <c r="E53" i="74" s="1"/>
  <c r="BC24" i="75"/>
  <c r="BE24" i="75" s="1"/>
  <c r="E50" i="74" s="1"/>
  <c r="BC33" i="75"/>
  <c r="BE33" i="75" s="1"/>
  <c r="E59" i="74" s="1"/>
  <c r="BC15" i="75"/>
  <c r="BC21" i="75"/>
  <c r="BC13" i="75"/>
  <c r="BC17" i="75"/>
  <c r="BC9" i="75"/>
  <c r="BC18" i="75"/>
  <c r="BC10" i="75"/>
  <c r="BC32" i="75"/>
  <c r="BE32" i="75" s="1"/>
  <c r="E58" i="74" s="1"/>
  <c r="BC14" i="75"/>
  <c r="BC11" i="75"/>
  <c r="BE11" i="75" s="1"/>
  <c r="E37" i="74" s="1"/>
  <c r="BC30" i="75"/>
  <c r="BE30" i="75" s="1"/>
  <c r="E56" i="74" s="1"/>
  <c r="BC25" i="75"/>
  <c r="BE25" i="75" s="1"/>
  <c r="E51" i="74" s="1"/>
  <c r="BC28" i="75"/>
  <c r="BE28" i="75" s="1"/>
  <c r="E54" i="74" s="1"/>
  <c r="BC8" i="75"/>
  <c r="BC22" i="75"/>
  <c r="BE22" i="75" s="1"/>
  <c r="E48" i="74" s="1"/>
  <c r="BC19" i="75"/>
  <c r="BC12" i="75"/>
  <c r="BC31" i="75"/>
  <c r="BE31" i="75" s="1"/>
  <c r="E57" i="74" s="1"/>
  <c r="BC26" i="75"/>
  <c r="BE26" i="75" s="1"/>
  <c r="E52" i="74" s="1"/>
  <c r="BC23" i="75"/>
  <c r="BE23" i="75" s="1"/>
  <c r="E49" i="74" s="1"/>
  <c r="BC16" i="75"/>
  <c r="BC29" i="75"/>
  <c r="BE29" i="75" s="1"/>
  <c r="E55" i="74" s="1"/>
  <c r="BC20" i="75"/>
  <c r="M48" i="97"/>
  <c r="BC16" i="91"/>
  <c r="AQ21" i="90"/>
  <c r="AK22" i="81"/>
  <c r="AS22" i="81"/>
  <c r="BC13" i="91"/>
  <c r="AG15" i="88"/>
  <c r="AQ12" i="91"/>
  <c r="I72" i="98"/>
  <c r="AQ19" i="92"/>
  <c r="Q8" i="82"/>
  <c r="Y8" i="82"/>
  <c r="AA8" i="82" s="1"/>
  <c r="BE19" i="83"/>
  <c r="BI19" i="83"/>
  <c r="BK19" i="83" s="1"/>
  <c r="I9" i="91"/>
  <c r="E23" i="91"/>
  <c r="CW18" i="84"/>
  <c r="CO18" i="84"/>
  <c r="AW13" i="80"/>
  <c r="AY13" i="80" s="1"/>
  <c r="AS13" i="80"/>
  <c r="CI20" i="83"/>
  <c r="CK20" i="83" s="1"/>
  <c r="CO20" i="83" s="1"/>
  <c r="M20" i="88"/>
  <c r="O20" i="88" s="1"/>
  <c r="S20" i="88" s="1"/>
  <c r="K63" i="96"/>
  <c r="I35" i="53" s="1"/>
  <c r="M35" i="53" s="1"/>
  <c r="Q35" i="53" s="1"/>
  <c r="W35" i="53" s="1"/>
  <c r="I63" i="96"/>
  <c r="I35" i="55" s="1"/>
  <c r="M35" i="55" s="1"/>
  <c r="AA8" i="83"/>
  <c r="AC8" i="83" s="1"/>
  <c r="AG8" i="83" s="1"/>
  <c r="M8" i="91"/>
  <c r="O8" i="91" s="1"/>
  <c r="S8" i="91" s="1"/>
  <c r="BY16" i="83"/>
  <c r="CC16" i="83"/>
  <c r="CE16" i="83" s="1"/>
  <c r="CW9" i="81"/>
  <c r="DA9" i="81" s="1"/>
  <c r="CW9" i="82"/>
  <c r="DA9" i="82" s="1"/>
  <c r="CG9" i="84"/>
  <c r="CG9" i="83"/>
  <c r="CK9" i="83" s="1"/>
  <c r="CO9" i="83" s="1"/>
  <c r="Y22" i="79"/>
  <c r="AI22" i="85"/>
  <c r="DY23" i="138"/>
  <c r="AU23" i="83" s="1"/>
  <c r="DY8" i="138"/>
  <c r="CS14" i="83"/>
  <c r="CW14" i="83"/>
  <c r="CY14" i="83" s="1"/>
  <c r="AM14" i="90"/>
  <c r="AC14" i="90"/>
  <c r="Q57" i="25"/>
  <c r="Q10" i="25"/>
  <c r="Q56" i="25"/>
  <c r="Q51" i="25"/>
  <c r="Q68" i="25"/>
  <c r="Q8" i="25"/>
  <c r="S8" i="25" s="1"/>
  <c r="Q59" i="25"/>
  <c r="Q63" i="25"/>
  <c r="Q67" i="25"/>
  <c r="S67" i="25" s="1"/>
  <c r="Q58" i="25"/>
  <c r="S58" i="25" s="1"/>
  <c r="Q54" i="25"/>
  <c r="I18" i="135"/>
  <c r="Q11" i="25"/>
  <c r="Q55" i="25"/>
  <c r="Q64" i="25"/>
  <c r="S64" i="25" s="1"/>
  <c r="Q66" i="25"/>
  <c r="Q52" i="25"/>
  <c r="Q65" i="25"/>
  <c r="Q9" i="25"/>
  <c r="S9" i="25" s="1"/>
  <c r="Q53" i="25"/>
  <c r="CC8" i="90"/>
  <c r="BC8" i="90"/>
  <c r="G110" i="113"/>
  <c r="I18" i="29" s="1"/>
  <c r="M18" i="29" s="1"/>
  <c r="S18" i="29" s="1"/>
  <c r="BA18" i="7" s="1"/>
  <c r="G11" i="87"/>
  <c r="I11" i="87" s="1"/>
  <c r="AY11" i="3" s="1"/>
  <c r="G539" i="1" s="1"/>
  <c r="W11" i="92"/>
  <c r="Q16" i="83"/>
  <c r="U16" i="83"/>
  <c r="W16" i="83" s="1"/>
  <c r="I15" i="27"/>
  <c r="M15" i="27" s="1"/>
  <c r="K33" i="74"/>
  <c r="I15" i="26" s="1"/>
  <c r="M15" i="26" s="1"/>
  <c r="CO12" i="81"/>
  <c r="CG12" i="81"/>
  <c r="BM8" i="81"/>
  <c r="BU8" i="81"/>
  <c r="BW8" i="81" s="1"/>
  <c r="AO49" i="52"/>
  <c r="BY49" i="52"/>
  <c r="CC49" i="52" s="1"/>
  <c r="BM14" i="51"/>
  <c r="BQ14" i="51" s="1"/>
  <c r="AK14" i="51"/>
  <c r="AM22" i="90"/>
  <c r="AC22" i="90"/>
  <c r="AA9" i="83"/>
  <c r="M9" i="91"/>
  <c r="O9" i="91" s="1"/>
  <c r="S9" i="91" s="1"/>
  <c r="W19" i="53"/>
  <c r="AK20" i="83"/>
  <c r="AO20" i="83"/>
  <c r="AQ20" i="83" s="1"/>
  <c r="S11" i="90"/>
  <c r="AM18" i="91"/>
  <c r="AC18" i="91"/>
  <c r="E51" i="98"/>
  <c r="G35" i="116"/>
  <c r="BC23" i="85"/>
  <c r="BE23" i="85" s="1"/>
  <c r="BG23" i="85" s="1"/>
  <c r="BI23" i="85" s="1"/>
  <c r="BK23" i="85" s="1"/>
  <c r="BM23" i="85" s="1"/>
  <c r="AK19" i="82"/>
  <c r="AS19" i="82"/>
  <c r="G99" i="113"/>
  <c r="I42" i="37" s="1"/>
  <c r="M42" i="37" s="1"/>
  <c r="S17" i="91"/>
  <c r="I60" i="96"/>
  <c r="I32" i="55" s="1"/>
  <c r="M32" i="55" s="1"/>
  <c r="AM21" i="85"/>
  <c r="AO21" i="85" s="1"/>
  <c r="AQ21" i="85" s="1"/>
  <c r="AS21" i="85" s="1"/>
  <c r="AU21" i="85" s="1"/>
  <c r="AW21" i="85" s="1"/>
  <c r="BC19" i="92"/>
  <c r="E20" i="78"/>
  <c r="E19" i="78"/>
  <c r="E21" i="78"/>
  <c r="I52" i="98"/>
  <c r="AM15" i="91"/>
  <c r="AC15" i="91"/>
  <c r="BS22" i="85"/>
  <c r="BU22" i="85" s="1"/>
  <c r="BW22" i="85" s="1"/>
  <c r="BY22" i="85" s="1"/>
  <c r="CA22" i="85" s="1"/>
  <c r="CC22" i="85" s="1"/>
  <c r="BA8" i="7"/>
  <c r="CA74" i="52"/>
  <c r="CG74" i="52" s="1"/>
  <c r="CO22" i="82"/>
  <c r="CG22" i="82"/>
  <c r="AK22" i="84"/>
  <c r="AC22" i="84"/>
  <c r="AG14" i="88"/>
  <c r="CW10" i="84"/>
  <c r="CO10" i="84"/>
  <c r="BY10" i="79" s="1"/>
  <c r="CG22" i="81"/>
  <c r="CO22" i="81"/>
  <c r="BC16" i="88"/>
  <c r="AE23" i="75"/>
  <c r="AG23" i="75" s="1"/>
  <c r="E23" i="73" s="1"/>
  <c r="AE20" i="75"/>
  <c r="AE33" i="75"/>
  <c r="AG33" i="75" s="1"/>
  <c r="E32" i="73" s="1"/>
  <c r="AE28" i="75"/>
  <c r="AG28" i="75" s="1"/>
  <c r="E28" i="73" s="1"/>
  <c r="AE14" i="75"/>
  <c r="AE21" i="75"/>
  <c r="AE30" i="75"/>
  <c r="AG30" i="75" s="1"/>
  <c r="E30" i="73" s="1"/>
  <c r="AE31" i="75"/>
  <c r="AG31" i="75" s="1"/>
  <c r="E31" i="73" s="1"/>
  <c r="AE9" i="75"/>
  <c r="AE19" i="75"/>
  <c r="AE24" i="75"/>
  <c r="AG24" i="75" s="1"/>
  <c r="E24" i="73" s="1"/>
  <c r="AE16" i="75"/>
  <c r="AE26" i="75"/>
  <c r="AG26" i="75" s="1"/>
  <c r="E26" i="73" s="1"/>
  <c r="AE13" i="75"/>
  <c r="AE29" i="75"/>
  <c r="AG29" i="75" s="1"/>
  <c r="E29" i="73" s="1"/>
  <c r="AE32" i="75"/>
  <c r="AG32" i="75" s="1"/>
  <c r="E33" i="73" s="1"/>
  <c r="AE17" i="75"/>
  <c r="AE10" i="75"/>
  <c r="AE27" i="75"/>
  <c r="AG27" i="75" s="1"/>
  <c r="E27" i="73" s="1"/>
  <c r="AE11" i="75"/>
  <c r="AG11" i="75" s="1"/>
  <c r="E11" i="73" s="1"/>
  <c r="AE25" i="75"/>
  <c r="AG25" i="75" s="1"/>
  <c r="E25" i="73" s="1"/>
  <c r="AE18" i="75"/>
  <c r="AE8" i="75"/>
  <c r="AE15" i="75"/>
  <c r="AE22" i="75"/>
  <c r="AG22" i="75" s="1"/>
  <c r="E22" i="73" s="1"/>
  <c r="AE12" i="75"/>
  <c r="M42" i="97"/>
  <c r="S16" i="89"/>
  <c r="Q42" i="39"/>
  <c r="S16" i="91"/>
  <c r="M9" i="89"/>
  <c r="O9" i="89" s="1"/>
  <c r="S9" i="89" s="1"/>
  <c r="BO9" i="83"/>
  <c r="BY13" i="83"/>
  <c r="CC13" i="83"/>
  <c r="CE13" i="83" s="1"/>
  <c r="BI19" i="82"/>
  <c r="BQ19" i="82"/>
  <c r="BC19" i="89"/>
  <c r="M31" i="13"/>
  <c r="M33" i="13" s="1"/>
  <c r="I33" i="13"/>
  <c r="E34" i="12" s="1"/>
  <c r="AA22" i="41"/>
  <c r="AA23" i="41"/>
  <c r="AA34" i="41"/>
  <c r="AA24" i="41"/>
  <c r="O13" i="47"/>
  <c r="Y13" i="47" s="1"/>
  <c r="AA26" i="41"/>
  <c r="AA8" i="41"/>
  <c r="DQ18" i="82"/>
  <c r="DS18" i="82" s="1"/>
  <c r="DI18" i="82"/>
  <c r="BQ18" i="82"/>
  <c r="BI18" i="82"/>
  <c r="I40" i="43"/>
  <c r="M40" i="43" s="1"/>
  <c r="E15" i="103"/>
  <c r="I67" i="98"/>
  <c r="AC9" i="81"/>
  <c r="AG9" i="81" s="1"/>
  <c r="AC9" i="82"/>
  <c r="AG9" i="82" s="1"/>
  <c r="Y9" i="84"/>
  <c r="Y9" i="83"/>
  <c r="W9" i="85"/>
  <c r="Y9" i="85" s="1"/>
  <c r="AA9" i="85" s="1"/>
  <c r="AC9" i="85" s="1"/>
  <c r="AE9" i="85" s="1"/>
  <c r="AG9" i="85" s="1"/>
  <c r="I57" i="96"/>
  <c r="I31" i="18" s="1"/>
  <c r="BC18" i="90"/>
  <c r="BM21" i="80"/>
  <c r="BO21" i="80" s="1"/>
  <c r="BI21" i="80"/>
  <c r="Q14" i="81"/>
  <c r="Y14" i="81"/>
  <c r="AA14" i="81" s="1"/>
  <c r="K32" i="96"/>
  <c r="I8" i="53" s="1"/>
  <c r="I32" i="96"/>
  <c r="I8" i="55" s="1"/>
  <c r="DI17" i="81"/>
  <c r="DQ17" i="81"/>
  <c r="DS17" i="81" s="1"/>
  <c r="AQ72" i="52"/>
  <c r="AQ78" i="52" s="1"/>
  <c r="AQ79" i="52" s="1"/>
  <c r="Q15" i="82"/>
  <c r="Y15" i="82"/>
  <c r="AA15" i="82" s="1"/>
  <c r="I11" i="27"/>
  <c r="M11" i="27" s="1"/>
  <c r="K29" i="74"/>
  <c r="I11" i="26" s="1"/>
  <c r="M11" i="26" s="1"/>
  <c r="BC15" i="88"/>
  <c r="AO25" i="52"/>
  <c r="BY25" i="52"/>
  <c r="CC25" i="52" s="1"/>
  <c r="W17" i="51"/>
  <c r="AW10" i="81"/>
  <c r="AY10" i="81" s="1"/>
  <c r="AO10" i="81"/>
  <c r="W31" i="53"/>
  <c r="AS20" i="82"/>
  <c r="AK20" i="82"/>
  <c r="S8" i="35"/>
  <c r="Q8" i="35"/>
  <c r="W18" i="91"/>
  <c r="AG8" i="89"/>
  <c r="BY8" i="89"/>
  <c r="BC14" i="85"/>
  <c r="BE14" i="85" s="1"/>
  <c r="BG14" i="85" s="1"/>
  <c r="BI14" i="85" s="1"/>
  <c r="BK14" i="85" s="1"/>
  <c r="BM14" i="85" s="1"/>
  <c r="AS19" i="81"/>
  <c r="AK19" i="81"/>
  <c r="AM10" i="91"/>
  <c r="AC10" i="91"/>
  <c r="I61" i="98"/>
  <c r="BY21" i="83"/>
  <c r="CC21" i="83"/>
  <c r="CE21" i="83" s="1"/>
  <c r="G72" i="114"/>
  <c r="E76" i="96" s="1"/>
  <c r="G21" i="87"/>
  <c r="I21" i="87" s="1"/>
  <c r="AY21" i="3" s="1"/>
  <c r="G829" i="1" s="1"/>
  <c r="W21" i="92"/>
  <c r="AQ12" i="79"/>
  <c r="AY12" i="85"/>
  <c r="BI10" i="84"/>
  <c r="BA10" i="84"/>
  <c r="Q19" i="81"/>
  <c r="Y19" i="81"/>
  <c r="AA19" i="81" s="1"/>
  <c r="G108" i="113"/>
  <c r="I42" i="36" s="1"/>
  <c r="M42" i="36" s="1"/>
  <c r="BS13" i="85"/>
  <c r="BU13" i="85" s="1"/>
  <c r="BW13" i="85" s="1"/>
  <c r="BY13" i="85" s="1"/>
  <c r="CA13" i="85" s="1"/>
  <c r="CC13" i="85" s="1"/>
  <c r="W12" i="54"/>
  <c r="AY25" i="144"/>
  <c r="AU22" i="89" s="1"/>
  <c r="AY22" i="89" s="1"/>
  <c r="S8" i="43"/>
  <c r="W15" i="88"/>
  <c r="BG15" i="88" s="1"/>
  <c r="S42" i="45"/>
  <c r="Q42" i="45"/>
  <c r="G12" i="87"/>
  <c r="I12" i="87" s="1"/>
  <c r="AY12" i="3" s="1"/>
  <c r="G568" i="1" s="1"/>
  <c r="W12" i="92"/>
  <c r="AK15" i="83"/>
  <c r="AO15" i="83"/>
  <c r="AQ15" i="83" s="1"/>
  <c r="U11" i="84"/>
  <c r="M11" i="84"/>
  <c r="AG20" i="88"/>
  <c r="AM16" i="91"/>
  <c r="AC16" i="91"/>
  <c r="BU14" i="81"/>
  <c r="BW14" i="81" s="1"/>
  <c r="BM14" i="81"/>
  <c r="DQ19" i="82"/>
  <c r="DS19" i="82" s="1"/>
  <c r="DI19" i="82"/>
  <c r="CG13" i="82"/>
  <c r="CO13" i="82"/>
  <c r="BE19" i="84"/>
  <c r="AW19" i="84"/>
  <c r="CO11" i="82"/>
  <c r="CG11" i="82"/>
  <c r="AA26" i="43"/>
  <c r="AA8" i="43"/>
  <c r="AA22" i="43"/>
  <c r="O11" i="47"/>
  <c r="Y11" i="47" s="1"/>
  <c r="AA34" i="43"/>
  <c r="AA24" i="43"/>
  <c r="AA23" i="43"/>
  <c r="Y36" i="56"/>
  <c r="AS36" i="56"/>
  <c r="AM36" i="56"/>
  <c r="AI36" i="56"/>
  <c r="AC36" i="56"/>
  <c r="Q36" i="56"/>
  <c r="W36" i="56" s="1"/>
  <c r="AQ21" i="89"/>
  <c r="BE18" i="84"/>
  <c r="AW18" i="84"/>
  <c r="BC16" i="89"/>
  <c r="U9" i="82"/>
  <c r="M9" i="82"/>
  <c r="Y14" i="79"/>
  <c r="AI14" i="85"/>
  <c r="I64" i="96"/>
  <c r="I36" i="55" s="1"/>
  <c r="M36" i="55" s="1"/>
  <c r="S8" i="42"/>
  <c r="AW17" i="81"/>
  <c r="AY17" i="81" s="1"/>
  <c r="AO17" i="81"/>
  <c r="Q15" i="81"/>
  <c r="Y15" i="81"/>
  <c r="AA15" i="81" s="1"/>
  <c r="AC19" i="89"/>
  <c r="AM19" i="89"/>
  <c r="CE72" i="52"/>
  <c r="I12" i="27"/>
  <c r="M12" i="27" s="1"/>
  <c r="K30" i="74"/>
  <c r="I12" i="26" s="1"/>
  <c r="M12" i="26" s="1"/>
  <c r="AS20" i="81"/>
  <c r="AK20" i="81"/>
  <c r="AW21" i="83"/>
  <c r="BA21" i="83" s="1"/>
  <c r="I31" i="21"/>
  <c r="M29" i="21"/>
  <c r="BC12" i="85"/>
  <c r="BE12" i="85" s="1"/>
  <c r="BG12" i="85" s="1"/>
  <c r="BI12" i="85" s="1"/>
  <c r="BK12" i="85" s="1"/>
  <c r="BM12" i="85" s="1"/>
  <c r="G12" i="74"/>
  <c r="I12" i="74" s="1"/>
  <c r="G54" i="96"/>
  <c r="G53" i="96"/>
  <c r="I53" i="96" s="1"/>
  <c r="G19" i="96"/>
  <c r="G137" i="113"/>
  <c r="I21" i="29" s="1"/>
  <c r="M21" i="29" s="1"/>
  <c r="S21" i="29" s="1"/>
  <c r="BA21" i="7" s="1"/>
  <c r="BY21" i="84"/>
  <c r="BQ21" i="84"/>
  <c r="AM10" i="85"/>
  <c r="AO10" i="85" s="1"/>
  <c r="AQ10" i="85" s="1"/>
  <c r="AS10" i="85" s="1"/>
  <c r="AU10" i="85" s="1"/>
  <c r="AW10" i="85" s="1"/>
  <c r="BC12" i="90"/>
  <c r="BS20" i="85"/>
  <c r="BU20" i="85" s="1"/>
  <c r="BW20" i="85" s="1"/>
  <c r="BY20" i="85" s="1"/>
  <c r="CA20" i="85" s="1"/>
  <c r="CC20" i="85" s="1"/>
  <c r="I45" i="96"/>
  <c r="I18" i="55" s="1"/>
  <c r="M18" i="55" s="1"/>
  <c r="S43" i="41"/>
  <c r="CS10" i="81"/>
  <c r="CU10" i="81" s="1"/>
  <c r="CK10" i="81"/>
  <c r="BU10" i="82"/>
  <c r="BW10" i="82" s="1"/>
  <c r="BM10" i="82"/>
  <c r="I14" i="49"/>
  <c r="M14" i="49" s="1"/>
  <c r="Q14" i="49" s="1"/>
  <c r="E10" i="103"/>
  <c r="BY22" i="83"/>
  <c r="CC22" i="83"/>
  <c r="CE22" i="83" s="1"/>
  <c r="AG21" i="90"/>
  <c r="K33" i="75"/>
  <c r="K13" i="75"/>
  <c r="K30" i="75"/>
  <c r="M30" i="75" s="1"/>
  <c r="I81" i="23" s="1"/>
  <c r="M81" i="23" s="1"/>
  <c r="S81" i="23" s="1"/>
  <c r="K10" i="75"/>
  <c r="K27" i="75"/>
  <c r="M27" i="75" s="1"/>
  <c r="I72" i="23" s="1"/>
  <c r="M72" i="23" s="1"/>
  <c r="S72" i="23" s="1"/>
  <c r="K25" i="75"/>
  <c r="M25" i="75" s="1"/>
  <c r="I66" i="23" s="1"/>
  <c r="M66" i="23" s="1"/>
  <c r="K9" i="75"/>
  <c r="K16" i="75"/>
  <c r="K32" i="75"/>
  <c r="M32" i="75" s="1"/>
  <c r="I87" i="23" s="1"/>
  <c r="M87" i="23" s="1"/>
  <c r="S87" i="23" s="1"/>
  <c r="K20" i="75"/>
  <c r="K28" i="75"/>
  <c r="M28" i="75" s="1"/>
  <c r="I75" i="23" s="1"/>
  <c r="M75" i="23" s="1"/>
  <c r="S75" i="23" s="1"/>
  <c r="K21" i="75"/>
  <c r="K15" i="75"/>
  <c r="K8" i="75"/>
  <c r="K22" i="75"/>
  <c r="M22" i="75" s="1"/>
  <c r="I54" i="23" s="1"/>
  <c r="M54" i="23" s="1"/>
  <c r="K12" i="75"/>
  <c r="K31" i="75"/>
  <c r="M31" i="75" s="1"/>
  <c r="I84" i="23" s="1"/>
  <c r="M84" i="23" s="1"/>
  <c r="S84" i="23" s="1"/>
  <c r="K19" i="75"/>
  <c r="K29" i="75"/>
  <c r="M29" i="75" s="1"/>
  <c r="I78" i="23" s="1"/>
  <c r="M78" i="23" s="1"/>
  <c r="S78" i="23" s="1"/>
  <c r="K26" i="75"/>
  <c r="M26" i="75" s="1"/>
  <c r="I69" i="23" s="1"/>
  <c r="M69" i="23" s="1"/>
  <c r="S69" i="23" s="1"/>
  <c r="K23" i="75"/>
  <c r="M23" i="75" s="1"/>
  <c r="I57" i="23" s="1"/>
  <c r="M57" i="23" s="1"/>
  <c r="K24" i="75"/>
  <c r="M24" i="75" s="1"/>
  <c r="I60" i="23" s="1"/>
  <c r="M60" i="23" s="1"/>
  <c r="S60" i="23" s="1"/>
  <c r="K17" i="75"/>
  <c r="K14" i="75"/>
  <c r="K18" i="75"/>
  <c r="K11" i="75"/>
  <c r="M11" i="75" s="1"/>
  <c r="I21" i="23" s="1"/>
  <c r="M21" i="23" s="1"/>
  <c r="M39" i="97"/>
  <c r="BY22" i="84"/>
  <c r="BQ22" i="84"/>
  <c r="BU17" i="81"/>
  <c r="BW17" i="81" s="1"/>
  <c r="BM17" i="81"/>
  <c r="M48" i="100"/>
  <c r="M47" i="100"/>
  <c r="AK22" i="83"/>
  <c r="AO22" i="83"/>
  <c r="AQ22" i="83" s="1"/>
  <c r="Q8" i="44"/>
  <c r="S8" i="44" s="1"/>
  <c r="AQ14" i="88"/>
  <c r="DI15" i="82"/>
  <c r="DQ15" i="82"/>
  <c r="DS15" i="82" s="1"/>
  <c r="M51" i="100"/>
  <c r="M52" i="100"/>
  <c r="S21" i="75"/>
  <c r="S18" i="75"/>
  <c r="S20" i="75"/>
  <c r="S29" i="75"/>
  <c r="U29" i="75" s="1"/>
  <c r="I79" i="23" s="1"/>
  <c r="M79" i="23" s="1"/>
  <c r="S79" i="23" s="1"/>
  <c r="S15" i="75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23" i="75"/>
  <c r="U23" i="75" s="1"/>
  <c r="I58" i="23" s="1"/>
  <c r="M58" i="23" s="1"/>
  <c r="S13" i="75"/>
  <c r="S9" i="75"/>
  <c r="S14" i="75"/>
  <c r="S12" i="75"/>
  <c r="S19" i="75"/>
  <c r="S26" i="75"/>
  <c r="U26" i="75" s="1"/>
  <c r="I70" i="23" s="1"/>
  <c r="M70" i="23" s="1"/>
  <c r="S70" i="23" s="1"/>
  <c r="S16" i="75"/>
  <c r="S10" i="75"/>
  <c r="S17" i="75"/>
  <c r="S24" i="75"/>
  <c r="U24" i="75" s="1"/>
  <c r="I61" i="23" s="1"/>
  <c r="M61" i="23" s="1"/>
  <c r="S61" i="23" s="1"/>
  <c r="S27" i="75"/>
  <c r="U27" i="75" s="1"/>
  <c r="I73" i="23" s="1"/>
  <c r="M73" i="23" s="1"/>
  <c r="S73" i="23" s="1"/>
  <c r="S30" i="75"/>
  <c r="U30" i="75" s="1"/>
  <c r="I82" i="23" s="1"/>
  <c r="M82" i="23" s="1"/>
  <c r="S82" i="23" s="1"/>
  <c r="S33" i="75"/>
  <c r="S11" i="75"/>
  <c r="U11" i="75" s="1"/>
  <c r="I22" i="23" s="1"/>
  <c r="M22" i="23" s="1"/>
  <c r="S25" i="75"/>
  <c r="U25" i="75" s="1"/>
  <c r="I67" i="23" s="1"/>
  <c r="M67" i="23" s="1"/>
  <c r="S8" i="75"/>
  <c r="S28" i="75"/>
  <c r="U28" i="75" s="1"/>
  <c r="I76" i="23" s="1"/>
  <c r="M76" i="23" s="1"/>
  <c r="S76" i="23" s="1"/>
  <c r="S22" i="75"/>
  <c r="U22" i="75" s="1"/>
  <c r="I55" i="23" s="1"/>
  <c r="M55" i="23" s="1"/>
  <c r="M41" i="97"/>
  <c r="I66" i="98"/>
  <c r="S42" i="46"/>
  <c r="Q42" i="46"/>
  <c r="BA42" i="46"/>
  <c r="AU42" i="46"/>
  <c r="AK42" i="46"/>
  <c r="AE42" i="46"/>
  <c r="Q11" i="83"/>
  <c r="U11" i="83"/>
  <c r="W11" i="83" s="1"/>
  <c r="I84" i="95"/>
  <c r="I8" i="95"/>
  <c r="I85" i="95"/>
  <c r="I9" i="95"/>
  <c r="AM16" i="89"/>
  <c r="AC16" i="89"/>
  <c r="BQ22" i="82"/>
  <c r="BI22" i="82"/>
  <c r="W15" i="75"/>
  <c r="W32" i="75"/>
  <c r="Y32" i="75" s="1"/>
  <c r="W12" i="75"/>
  <c r="W27" i="75"/>
  <c r="Y27" i="75" s="1"/>
  <c r="W29" i="75"/>
  <c r="Y29" i="75" s="1"/>
  <c r="W17" i="75"/>
  <c r="W26" i="75"/>
  <c r="Y26" i="75" s="1"/>
  <c r="W28" i="75"/>
  <c r="Y28" i="75" s="1"/>
  <c r="W22" i="75"/>
  <c r="Y22" i="75" s="1"/>
  <c r="W13" i="75"/>
  <c r="W33" i="75"/>
  <c r="Y33" i="75" s="1"/>
  <c r="W14" i="75"/>
  <c r="W19" i="75"/>
  <c r="W9" i="75"/>
  <c r="W23" i="75"/>
  <c r="Y23" i="75" s="1"/>
  <c r="W16" i="75"/>
  <c r="W20" i="75"/>
  <c r="W10" i="75"/>
  <c r="W24" i="75"/>
  <c r="Y24" i="75" s="1"/>
  <c r="W30" i="75"/>
  <c r="Y30" i="75" s="1"/>
  <c r="W21" i="75"/>
  <c r="W11" i="75"/>
  <c r="Y11" i="75" s="1"/>
  <c r="W18" i="75"/>
  <c r="W25" i="75"/>
  <c r="Y25" i="75" s="1"/>
  <c r="W8" i="75"/>
  <c r="W31" i="75"/>
  <c r="Y31" i="75" s="1"/>
  <c r="S43" i="40"/>
  <c r="CC10" i="84"/>
  <c r="BU10" i="84"/>
  <c r="I37" i="98"/>
  <c r="E82" i="98"/>
  <c r="E81" i="98"/>
  <c r="AM8" i="56"/>
  <c r="Q8" i="56"/>
  <c r="W8" i="56" s="1"/>
  <c r="M19" i="56"/>
  <c r="AS8" i="56"/>
  <c r="AC8" i="56"/>
  <c r="AI8" i="56" s="1"/>
  <c r="Y8" i="56"/>
  <c r="E8" i="102"/>
  <c r="I16" i="105"/>
  <c r="K16" i="105" s="1"/>
  <c r="BC10" i="90"/>
  <c r="S43" i="33"/>
  <c r="W8" i="89"/>
  <c r="BW8" i="89"/>
  <c r="AM10" i="89"/>
  <c r="AC10" i="89"/>
  <c r="BE22" i="84"/>
  <c r="AW22" i="84"/>
  <c r="AI17" i="75"/>
  <c r="AI14" i="75"/>
  <c r="AI23" i="75"/>
  <c r="AK23" i="75" s="1"/>
  <c r="I69" i="11" s="1"/>
  <c r="AI9" i="75"/>
  <c r="AI25" i="75"/>
  <c r="AK25" i="75" s="1"/>
  <c r="I79" i="11" s="1"/>
  <c r="M79" i="11" s="1"/>
  <c r="AI15" i="75"/>
  <c r="AI31" i="75"/>
  <c r="AK31" i="75" s="1"/>
  <c r="I100" i="11" s="1"/>
  <c r="M100" i="11" s="1"/>
  <c r="AI12" i="75"/>
  <c r="AI10" i="75"/>
  <c r="AI27" i="75"/>
  <c r="AK27" i="75" s="1"/>
  <c r="I85" i="11" s="1"/>
  <c r="M85" i="11" s="1"/>
  <c r="AI11" i="75"/>
  <c r="AK11" i="75" s="1"/>
  <c r="I23" i="11" s="1"/>
  <c r="M23" i="11" s="1"/>
  <c r="AI24" i="75"/>
  <c r="AK24" i="75" s="1"/>
  <c r="I76" i="11" s="1"/>
  <c r="M76" i="11" s="1"/>
  <c r="AI26" i="75"/>
  <c r="AK26" i="75" s="1"/>
  <c r="I82" i="11" s="1"/>
  <c r="M82" i="11" s="1"/>
  <c r="AI13" i="75"/>
  <c r="AI32" i="75"/>
  <c r="AK32" i="75" s="1"/>
  <c r="I103" i="11" s="1"/>
  <c r="AI29" i="75"/>
  <c r="AK29" i="75" s="1"/>
  <c r="I91" i="11" s="1"/>
  <c r="M91" i="11" s="1"/>
  <c r="AI20" i="75"/>
  <c r="AI30" i="75"/>
  <c r="AK30" i="75" s="1"/>
  <c r="I94" i="11" s="1"/>
  <c r="M94" i="11" s="1"/>
  <c r="AI21" i="75"/>
  <c r="AI18" i="75"/>
  <c r="AI8" i="75"/>
  <c r="AI33" i="75"/>
  <c r="AK33" i="75" s="1"/>
  <c r="I97" i="11" s="1"/>
  <c r="AI22" i="75"/>
  <c r="AK22" i="75" s="1"/>
  <c r="I63" i="11" s="1"/>
  <c r="M63" i="11" s="1"/>
  <c r="AI28" i="75"/>
  <c r="AK28" i="75" s="1"/>
  <c r="I88" i="11" s="1"/>
  <c r="M88" i="11" s="1"/>
  <c r="AI19" i="75"/>
  <c r="AI16" i="75"/>
  <c r="M43" i="97"/>
  <c r="AC12" i="80"/>
  <c r="AG12" i="80"/>
  <c r="AI12" i="80" s="1"/>
  <c r="AM16" i="88"/>
  <c r="AC16" i="88"/>
  <c r="AQ20" i="88"/>
  <c r="CS14" i="82"/>
  <c r="CU14" i="82" s="1"/>
  <c r="CK14" i="82"/>
  <c r="CC15" i="84"/>
  <c r="BU15" i="84"/>
  <c r="BG15" i="79" s="1"/>
  <c r="S8" i="33"/>
  <c r="CC14" i="84"/>
  <c r="BU14" i="84"/>
  <c r="AQ20" i="56"/>
  <c r="AQ64" i="56" s="1"/>
  <c r="E15" i="8" s="1"/>
  <c r="BY13" i="84"/>
  <c r="BQ13" i="84"/>
  <c r="BQ19" i="81"/>
  <c r="BI19" i="81"/>
  <c r="BY11" i="83"/>
  <c r="CC11" i="83"/>
  <c r="CE11" i="83" s="1"/>
  <c r="AQ12" i="90"/>
  <c r="AW11" i="80"/>
  <c r="AY11" i="80" s="1"/>
  <c r="AS11" i="80"/>
  <c r="Q34" i="56"/>
  <c r="W34" i="56" s="1"/>
  <c r="AM34" i="56"/>
  <c r="AS34" i="56" s="1"/>
  <c r="AI34" i="56"/>
  <c r="AC34" i="56"/>
  <c r="BO14" i="83"/>
  <c r="BQ14" i="83" s="1"/>
  <c r="BU14" i="83" s="1"/>
  <c r="M14" i="89"/>
  <c r="O14" i="89" s="1"/>
  <c r="S14" i="89" s="1"/>
  <c r="BE18" i="83"/>
  <c r="BI18" i="83"/>
  <c r="BK18" i="83" s="1"/>
  <c r="G8" i="87"/>
  <c r="I8" i="87" s="1"/>
  <c r="AY8" i="3" s="1"/>
  <c r="G452" i="1" s="1"/>
  <c r="W8" i="92"/>
  <c r="BW8" i="92"/>
  <c r="BC8" i="3" s="1"/>
  <c r="G454" i="1" s="1"/>
  <c r="G10" i="79"/>
  <c r="S10" i="85"/>
  <c r="AU10" i="3" s="1"/>
  <c r="G508" i="1" s="1"/>
  <c r="I70" i="98"/>
  <c r="M9" i="81"/>
  <c r="U9" i="81"/>
  <c r="Y19" i="79"/>
  <c r="AI19" i="85"/>
  <c r="AQ14" i="89"/>
  <c r="AO14" i="82"/>
  <c r="AW14" i="82"/>
  <c r="AY14" i="82" s="1"/>
  <c r="BC22" i="92"/>
  <c r="I14" i="27"/>
  <c r="M14" i="27" s="1"/>
  <c r="K32" i="74"/>
  <c r="I14" i="26" s="1"/>
  <c r="M14" i="26" s="1"/>
  <c r="M16" i="84"/>
  <c r="E16" i="79" s="1"/>
  <c r="U16" i="84"/>
  <c r="BC20" i="92"/>
  <c r="K48" i="100"/>
  <c r="K47" i="100"/>
  <c r="CW17" i="84"/>
  <c r="CO17" i="84"/>
  <c r="W14" i="49"/>
  <c r="I40" i="35"/>
  <c r="M40" i="35" s="1"/>
  <c r="E23" i="103"/>
  <c r="BE21" i="84"/>
  <c r="AW21" i="84"/>
  <c r="BC21" i="92"/>
  <c r="BI10" i="79"/>
  <c r="BO10" i="85"/>
  <c r="BC13" i="89"/>
  <c r="CO21" i="82"/>
  <c r="CG21" i="82"/>
  <c r="K23" i="50"/>
  <c r="K37" i="50"/>
  <c r="K27" i="50"/>
  <c r="K36" i="50"/>
  <c r="M8" i="50"/>
  <c r="AQ8" i="79"/>
  <c r="AY8" i="85"/>
  <c r="Q32" i="56"/>
  <c r="W32" i="56" s="1"/>
  <c r="AM32" i="56"/>
  <c r="AS32" i="56" s="1"/>
  <c r="AC32" i="56"/>
  <c r="AI32" i="56" s="1"/>
  <c r="BC15" i="92"/>
  <c r="CS13" i="84"/>
  <c r="CK13" i="84"/>
  <c r="BC19" i="90"/>
  <c r="BM10" i="81"/>
  <c r="BU10" i="81"/>
  <c r="BW10" i="81" s="1"/>
  <c r="CA11" i="79"/>
  <c r="CE11" i="85"/>
  <c r="I40" i="30"/>
  <c r="M40" i="30" s="1"/>
  <c r="E29" i="103"/>
  <c r="BC10" i="88"/>
  <c r="CO13" i="81"/>
  <c r="CG13" i="81"/>
  <c r="BY11" i="84"/>
  <c r="BQ11" i="84"/>
  <c r="AG12" i="90"/>
  <c r="AA34" i="32"/>
  <c r="AA26" i="32"/>
  <c r="O22" i="47"/>
  <c r="Y22" i="47" s="1"/>
  <c r="AA24" i="32"/>
  <c r="AA22" i="32"/>
  <c r="AA8" i="32"/>
  <c r="AA23" i="32"/>
  <c r="I40" i="46"/>
  <c r="M40" i="46" s="1"/>
  <c r="E12" i="103"/>
  <c r="G40" i="117"/>
  <c r="E11" i="103" s="1"/>
  <c r="AG21" i="89"/>
  <c r="BQ18" i="81"/>
  <c r="BI18" i="81"/>
  <c r="AA10" i="41"/>
  <c r="AA12" i="41"/>
  <c r="S13" i="47"/>
  <c r="AA13" i="41"/>
  <c r="AA9" i="41"/>
  <c r="AA21" i="41"/>
  <c r="AA39" i="44"/>
  <c r="AA33" i="44"/>
  <c r="AA40" i="44"/>
  <c r="AA27" i="44"/>
  <c r="AA46" i="44"/>
  <c r="AA28" i="44"/>
  <c r="AA42" i="44"/>
  <c r="AA15" i="44"/>
  <c r="AA11" i="44"/>
  <c r="AA36" i="44"/>
  <c r="AA14" i="44"/>
  <c r="AA43" i="44"/>
  <c r="AA16" i="44"/>
  <c r="AA37" i="44"/>
  <c r="AA38" i="44"/>
  <c r="AA25" i="44"/>
  <c r="K10" i="47"/>
  <c r="AA18" i="44"/>
  <c r="AA19" i="44"/>
  <c r="AA17" i="44"/>
  <c r="AA29" i="44"/>
  <c r="AA31" i="44"/>
  <c r="AA30" i="44"/>
  <c r="AA32" i="44"/>
  <c r="AA45" i="44"/>
  <c r="AA20" i="44"/>
  <c r="AA41" i="44"/>
  <c r="BC10" i="92"/>
  <c r="Q9" i="84"/>
  <c r="I9" i="84"/>
  <c r="AM8" i="52"/>
  <c r="AW8" i="52"/>
  <c r="AS8" i="52"/>
  <c r="AI8" i="52"/>
  <c r="AC8" i="52"/>
  <c r="Q8" i="52"/>
  <c r="BQ8" i="52"/>
  <c r="BG8" i="52"/>
  <c r="BC8" i="52"/>
  <c r="Q11" i="56"/>
  <c r="W11" i="56" s="1"/>
  <c r="AI11" i="56"/>
  <c r="AM11" i="56"/>
  <c r="AS11" i="56" s="1"/>
  <c r="AC11" i="56"/>
  <c r="AG14" i="89"/>
  <c r="CW14" i="84"/>
  <c r="CO14" i="84"/>
  <c r="Q42" i="33"/>
  <c r="S42" i="33"/>
  <c r="AG20" i="89"/>
  <c r="AO87" i="52"/>
  <c r="BY87" i="52"/>
  <c r="CC87" i="52" s="1"/>
  <c r="CW16" i="84"/>
  <c r="CO16" i="84"/>
  <c r="BY16" i="79" s="1"/>
  <c r="K52" i="100"/>
  <c r="K51" i="100"/>
  <c r="W34" i="54"/>
  <c r="CS17" i="81"/>
  <c r="CU17" i="81" s="1"/>
  <c r="CK17" i="81"/>
  <c r="G45" i="113"/>
  <c r="I42" i="43" s="1"/>
  <c r="M42" i="43" s="1"/>
  <c r="BQ21" i="81"/>
  <c r="BI21" i="81"/>
  <c r="BC19" i="85"/>
  <c r="BE19" i="85" s="1"/>
  <c r="BG19" i="85" s="1"/>
  <c r="BI19" i="85" s="1"/>
  <c r="BK19" i="85" s="1"/>
  <c r="BM19" i="85" s="1"/>
  <c r="BC12" i="91"/>
  <c r="CO21" i="81"/>
  <c r="CG21" i="81"/>
  <c r="AA21" i="30"/>
  <c r="AA10" i="30"/>
  <c r="AA9" i="30"/>
  <c r="S24" i="47"/>
  <c r="AA12" i="30"/>
  <c r="AA13" i="30"/>
  <c r="AC16" i="90"/>
  <c r="AM16" i="90"/>
  <c r="CK17" i="82"/>
  <c r="CS17" i="82"/>
  <c r="CU17" i="82" s="1"/>
  <c r="AQ21" i="88"/>
  <c r="AM17" i="85"/>
  <c r="AO17" i="85" s="1"/>
  <c r="AQ17" i="85" s="1"/>
  <c r="AS17" i="85" s="1"/>
  <c r="AU17" i="85" s="1"/>
  <c r="AW17" i="85" s="1"/>
  <c r="BC14" i="90"/>
  <c r="CS13" i="83"/>
  <c r="CW13" i="83"/>
  <c r="CY13" i="83" s="1"/>
  <c r="BC20" i="91"/>
  <c r="S8" i="45"/>
  <c r="Q8" i="45"/>
  <c r="AK18" i="84"/>
  <c r="AC18" i="84"/>
  <c r="BS9" i="85"/>
  <c r="BU9" i="85" s="1"/>
  <c r="BW9" i="85" s="1"/>
  <c r="BY9" i="85" s="1"/>
  <c r="CA9" i="85" s="1"/>
  <c r="CC9" i="85" s="1"/>
  <c r="AA37" i="37"/>
  <c r="AA40" i="37"/>
  <c r="AA25" i="37"/>
  <c r="AA28" i="37"/>
  <c r="AA42" i="37"/>
  <c r="AA41" i="37"/>
  <c r="AA16" i="37"/>
  <c r="AA15" i="37"/>
  <c r="AA14" i="37"/>
  <c r="AA19" i="37"/>
  <c r="AA18" i="37"/>
  <c r="K17" i="47"/>
  <c r="AA20" i="37"/>
  <c r="AA33" i="37"/>
  <c r="AA27" i="37"/>
  <c r="AA31" i="37"/>
  <c r="AA39" i="37"/>
  <c r="AA30" i="37"/>
  <c r="AA32" i="37"/>
  <c r="AA45" i="37"/>
  <c r="AA11" i="37"/>
  <c r="AA38" i="37"/>
  <c r="AA29" i="37"/>
  <c r="AA46" i="37"/>
  <c r="AA17" i="37"/>
  <c r="AA43" i="37"/>
  <c r="AA36" i="37"/>
  <c r="I28" i="48"/>
  <c r="M9" i="48"/>
  <c r="AW22" i="80"/>
  <c r="AY22" i="80" s="1"/>
  <c r="AS22" i="80"/>
  <c r="BO10" i="83"/>
  <c r="BQ10" i="83" s="1"/>
  <c r="BU10" i="83" s="1"/>
  <c r="M10" i="89"/>
  <c r="O10" i="89" s="1"/>
  <c r="S10" i="89" s="1"/>
  <c r="Q18" i="83"/>
  <c r="U18" i="83"/>
  <c r="W18" i="83" s="1"/>
  <c r="CC13" i="80"/>
  <c r="CE13" i="80" s="1"/>
  <c r="BY13" i="80"/>
  <c r="BC59" i="99"/>
  <c r="BE59" i="99" s="1"/>
  <c r="Q22" i="88" s="1"/>
  <c r="S22" i="88" s="1"/>
  <c r="BE25" i="144"/>
  <c r="AU22" i="88" s="1"/>
  <c r="AY22" i="88" s="1"/>
  <c r="AW18" i="80"/>
  <c r="AY18" i="80" s="1"/>
  <c r="AS18" i="80"/>
  <c r="Q9" i="83"/>
  <c r="U9" i="83"/>
  <c r="W9" i="83" s="1"/>
  <c r="Q23" i="47"/>
  <c r="Q19" i="47"/>
  <c r="G21" i="79"/>
  <c r="S21" i="85"/>
  <c r="AU21" i="3" s="1"/>
  <c r="G827" i="1" s="1"/>
  <c r="G51" i="100"/>
  <c r="G52" i="100"/>
  <c r="G55" i="113"/>
  <c r="I43" i="42" s="1"/>
  <c r="M43" i="42" s="1"/>
  <c r="G52" i="112"/>
  <c r="E66" i="96" s="1"/>
  <c r="AQ20" i="89"/>
  <c r="AO43" i="52"/>
  <c r="BY43" i="52"/>
  <c r="CC43" i="52" s="1"/>
  <c r="AK21" i="51"/>
  <c r="BM21" i="51"/>
  <c r="BQ21" i="51" s="1"/>
  <c r="M40" i="103"/>
  <c r="M41" i="103"/>
  <c r="BM8" i="82"/>
  <c r="BU8" i="82"/>
  <c r="BW8" i="82" s="1"/>
  <c r="Y43" i="50"/>
  <c r="Q43" i="50"/>
  <c r="W43" i="50" s="1"/>
  <c r="I40" i="40"/>
  <c r="M40" i="40" s="1"/>
  <c r="E18" i="103"/>
  <c r="BI21" i="82"/>
  <c r="BQ21" i="82"/>
  <c r="CS18" i="81"/>
  <c r="CU18" i="81" s="1"/>
  <c r="CK18" i="81"/>
  <c r="BC17" i="85"/>
  <c r="BE17" i="85" s="1"/>
  <c r="BG17" i="85" s="1"/>
  <c r="BI17" i="85" s="1"/>
  <c r="BK17" i="85" s="1"/>
  <c r="BM17" i="85" s="1"/>
  <c r="BU17" i="84"/>
  <c r="BG17" i="79" s="1"/>
  <c r="CC17" i="84"/>
  <c r="I40" i="31"/>
  <c r="M40" i="31" s="1"/>
  <c r="E28" i="103"/>
  <c r="K12" i="32"/>
  <c r="K12" i="34"/>
  <c r="K12" i="33"/>
  <c r="K12" i="35"/>
  <c r="K12" i="37"/>
  <c r="K12" i="38"/>
  <c r="K12" i="42"/>
  <c r="K12" i="43"/>
  <c r="K12" i="46"/>
  <c r="K12" i="45"/>
  <c r="K12" i="44"/>
  <c r="K19" i="52"/>
  <c r="K12" i="39"/>
  <c r="K12" i="36"/>
  <c r="K12" i="41"/>
  <c r="K12" i="40"/>
  <c r="K12" i="31"/>
  <c r="K12" i="30"/>
  <c r="Q42" i="54"/>
  <c r="W42" i="54" s="1"/>
  <c r="AQ15" i="79"/>
  <c r="AY15" i="85"/>
  <c r="DE13" i="82"/>
  <c r="DM13" i="82"/>
  <c r="AK18" i="83"/>
  <c r="AO18" i="83"/>
  <c r="AQ18" i="83" s="1"/>
  <c r="BS18" i="85"/>
  <c r="BU18" i="85" s="1"/>
  <c r="BW18" i="85" s="1"/>
  <c r="BY18" i="85" s="1"/>
  <c r="CA18" i="85" s="1"/>
  <c r="CC18" i="85" s="1"/>
  <c r="AC78" i="52"/>
  <c r="AC79" i="52" s="1"/>
  <c r="M78" i="52"/>
  <c r="AC14" i="91"/>
  <c r="AM14" i="91"/>
  <c r="G20" i="87"/>
  <c r="I20" i="87" s="1"/>
  <c r="AY20" i="3" s="1"/>
  <c r="G800" i="1" s="1"/>
  <c r="W20" i="92"/>
  <c r="BG20" i="92" s="1"/>
  <c r="AA11" i="48"/>
  <c r="AI11" i="48"/>
  <c r="AM11" i="48" s="1"/>
  <c r="Q11" i="48"/>
  <c r="I39" i="98"/>
  <c r="BY8" i="92"/>
  <c r="BE8" i="3" s="1"/>
  <c r="G455" i="1" s="1"/>
  <c r="AG8" i="92"/>
  <c r="BY15" i="80"/>
  <c r="CC15" i="80"/>
  <c r="CE15" i="80" s="1"/>
  <c r="S11" i="89"/>
  <c r="AA23" i="36"/>
  <c r="AA26" i="36"/>
  <c r="AA8" i="36"/>
  <c r="O18" i="47"/>
  <c r="Y18" i="47" s="1"/>
  <c r="AA24" i="36"/>
  <c r="AA34" i="36"/>
  <c r="AA22" i="36"/>
  <c r="BC19" i="88"/>
  <c r="AK16" i="82"/>
  <c r="AS16" i="82"/>
  <c r="BM19" i="80"/>
  <c r="BO19" i="80" s="1"/>
  <c r="BI19" i="80"/>
  <c r="AC19" i="88"/>
  <c r="AM19" i="88"/>
  <c r="AA43" i="33"/>
  <c r="AA42" i="33"/>
  <c r="AA14" i="33"/>
  <c r="AA36" i="33"/>
  <c r="AA30" i="33"/>
  <c r="AA45" i="33"/>
  <c r="AA20" i="33"/>
  <c r="AA39" i="33"/>
  <c r="AA28" i="33"/>
  <c r="AA40" i="33"/>
  <c r="AA33" i="33"/>
  <c r="K21" i="47"/>
  <c r="AA41" i="33"/>
  <c r="AA11" i="33"/>
  <c r="AA19" i="33"/>
  <c r="AA18" i="33"/>
  <c r="AA29" i="33"/>
  <c r="AA25" i="33"/>
  <c r="AA31" i="33"/>
  <c r="AA46" i="33"/>
  <c r="AA38" i="33"/>
  <c r="AA27" i="33"/>
  <c r="AA16" i="33"/>
  <c r="AA15" i="33"/>
  <c r="AA17" i="33"/>
  <c r="AA32" i="33"/>
  <c r="AA37" i="33"/>
  <c r="I53" i="98"/>
  <c r="G161" i="113"/>
  <c r="I25" i="29" s="1"/>
  <c r="M25" i="29" s="1"/>
  <c r="S25" i="29" s="1"/>
  <c r="BA25" i="7" s="1"/>
  <c r="AA12" i="32"/>
  <c r="AA21" i="32"/>
  <c r="S22" i="47"/>
  <c r="AA13" i="32"/>
  <c r="AA9" i="32"/>
  <c r="AA10" i="32"/>
  <c r="AO73" i="52"/>
  <c r="AQ73" i="52" s="1"/>
  <c r="BY73" i="52"/>
  <c r="CC73" i="52" s="1"/>
  <c r="AK10" i="51"/>
  <c r="BM10" i="51"/>
  <c r="BQ10" i="51" s="1"/>
  <c r="BC20" i="89"/>
  <c r="I40" i="33"/>
  <c r="M40" i="33" s="1"/>
  <c r="E25" i="103"/>
  <c r="BC11" i="89"/>
  <c r="BC20" i="88"/>
  <c r="BI8" i="79"/>
  <c r="BO8" i="85"/>
  <c r="AW10" i="82"/>
  <c r="AY10" i="82" s="1"/>
  <c r="AO10" i="82"/>
  <c r="CC23" i="80"/>
  <c r="CE23" i="80" s="1"/>
  <c r="BY23" i="80"/>
  <c r="Y34" i="54"/>
  <c r="Q34" i="54"/>
  <c r="AG21" i="88"/>
  <c r="AM13" i="85"/>
  <c r="AO13" i="85" s="1"/>
  <c r="AQ13" i="85" s="1"/>
  <c r="AS13" i="85" s="1"/>
  <c r="AU13" i="85" s="1"/>
  <c r="AW13" i="85" s="1"/>
  <c r="DM13" i="81"/>
  <c r="DE13" i="81"/>
  <c r="AQ21" i="92"/>
  <c r="AW8" i="80"/>
  <c r="AY8" i="80" s="1"/>
  <c r="AS8" i="80"/>
  <c r="AS18" i="82"/>
  <c r="AK18" i="82"/>
  <c r="BS16" i="85"/>
  <c r="BU16" i="85" s="1"/>
  <c r="BW16" i="85" s="1"/>
  <c r="BY16" i="85" s="1"/>
  <c r="CA16" i="85" s="1"/>
  <c r="CC16" i="85" s="1"/>
  <c r="BE22" i="83"/>
  <c r="BI22" i="83"/>
  <c r="BK22" i="83" s="1"/>
  <c r="BC17" i="88"/>
  <c r="CO11" i="81"/>
  <c r="CG11" i="81"/>
  <c r="CE71" i="52"/>
  <c r="AI13" i="48"/>
  <c r="AM13" i="48" s="1"/>
  <c r="AA13" i="48"/>
  <c r="Q13" i="48"/>
  <c r="G51" i="98"/>
  <c r="G35" i="115"/>
  <c r="BM23" i="80"/>
  <c r="BO23" i="80" s="1"/>
  <c r="BI23" i="80"/>
  <c r="AA12" i="39"/>
  <c r="AA10" i="39"/>
  <c r="AA13" i="39"/>
  <c r="AA21" i="39"/>
  <c r="S15" i="47"/>
  <c r="AA9" i="39"/>
  <c r="AC11" i="89"/>
  <c r="AM11" i="89"/>
  <c r="AK16" i="84"/>
  <c r="AC16" i="84"/>
  <c r="K46" i="96"/>
  <c r="I19" i="53" s="1"/>
  <c r="M19" i="53" s="1"/>
  <c r="Q19" i="53" s="1"/>
  <c r="I46" i="96"/>
  <c r="I19" i="55" s="1"/>
  <c r="M19" i="55" s="1"/>
  <c r="I57" i="98"/>
  <c r="S8" i="31"/>
  <c r="BY22" i="80"/>
  <c r="CC22" i="80"/>
  <c r="CE22" i="80" s="1"/>
  <c r="G100" i="113"/>
  <c r="I43" i="37" s="1"/>
  <c r="M43" i="37" s="1"/>
  <c r="W72" i="52"/>
  <c r="W78" i="52" s="1"/>
  <c r="W79" i="52" s="1"/>
  <c r="AK29" i="51"/>
  <c r="BM29" i="51"/>
  <c r="BQ29" i="51" s="1"/>
  <c r="CW21" i="84"/>
  <c r="CO21" i="84"/>
  <c r="W15" i="49"/>
  <c r="AQ11" i="92"/>
  <c r="I59" i="96"/>
  <c r="I31" i="55" s="1"/>
  <c r="M31" i="55" s="1"/>
  <c r="K59" i="96"/>
  <c r="I31" i="53" s="1"/>
  <c r="M31" i="53" s="1"/>
  <c r="Q31" i="53" s="1"/>
  <c r="AM22" i="88"/>
  <c r="AC22" i="88"/>
  <c r="BC15" i="85"/>
  <c r="BE15" i="85" s="1"/>
  <c r="BG15" i="85" s="1"/>
  <c r="BI15" i="85" s="1"/>
  <c r="BK15" i="85" s="1"/>
  <c r="BM15" i="85" s="1"/>
  <c r="AM10" i="90"/>
  <c r="AC10" i="90"/>
  <c r="I73" i="98"/>
  <c r="Q14" i="48"/>
  <c r="AI14" i="48"/>
  <c r="AA14" i="48"/>
  <c r="AM22" i="85"/>
  <c r="AO22" i="85" s="1"/>
  <c r="AQ22" i="85" s="1"/>
  <c r="AS22" i="85" s="1"/>
  <c r="AU22" i="85" s="1"/>
  <c r="AW22" i="85" s="1"/>
  <c r="AQ10" i="92"/>
  <c r="I40" i="45"/>
  <c r="M40" i="45" s="1"/>
  <c r="E13" i="103"/>
  <c r="AA26" i="46"/>
  <c r="AC26" i="46" s="1"/>
  <c r="O8" i="47"/>
  <c r="AA22" i="46"/>
  <c r="AC22" i="46" s="1"/>
  <c r="AA23" i="46"/>
  <c r="AC23" i="46" s="1"/>
  <c r="AA24" i="46"/>
  <c r="AC24" i="46" s="1"/>
  <c r="AA8" i="46"/>
  <c r="AC8" i="46" s="1"/>
  <c r="AA34" i="46"/>
  <c r="AC34" i="46" s="1"/>
  <c r="AK18" i="81"/>
  <c r="AS18" i="81"/>
  <c r="CA14" i="79"/>
  <c r="CE14" i="85"/>
  <c r="Q78" i="52"/>
  <c r="Q79" i="52" s="1"/>
  <c r="M8" i="84"/>
  <c r="E8" i="79" s="1"/>
  <c r="U8" i="84"/>
  <c r="Q12" i="81"/>
  <c r="Y12" i="81"/>
  <c r="AA12" i="81" s="1"/>
  <c r="G15" i="79"/>
  <c r="S15" i="85"/>
  <c r="AU15" i="3" s="1"/>
  <c r="G653" i="1" s="1"/>
  <c r="AM18" i="88"/>
  <c r="AC18" i="88"/>
  <c r="Q19" i="82"/>
  <c r="Y19" i="82"/>
  <c r="AA19" i="82" s="1"/>
  <c r="Y9" i="50"/>
  <c r="Q9" i="50"/>
  <c r="W9" i="50" s="1"/>
  <c r="AW14" i="80"/>
  <c r="AY14" i="80" s="1"/>
  <c r="AS14" i="80"/>
  <c r="Q17" i="81"/>
  <c r="Y17" i="81"/>
  <c r="AA17" i="81" s="1"/>
  <c r="CA8" i="92"/>
  <c r="BG8" i="3" s="1"/>
  <c r="G456" i="1" s="1"/>
  <c r="AQ8" i="92"/>
  <c r="AK21" i="84"/>
  <c r="AC21" i="84"/>
  <c r="G51" i="112"/>
  <c r="E54" i="96" s="1"/>
  <c r="Y8" i="79"/>
  <c r="AI8" i="85"/>
  <c r="AK16" i="83"/>
  <c r="AO16" i="83"/>
  <c r="AQ16" i="83" s="1"/>
  <c r="S8" i="21"/>
  <c r="BM9" i="80"/>
  <c r="BO9" i="80" s="1"/>
  <c r="BI9" i="80"/>
  <c r="I48" i="96"/>
  <c r="I23" i="55" s="1"/>
  <c r="M23" i="55" s="1"/>
  <c r="AM79" i="52"/>
  <c r="I47" i="96"/>
  <c r="I21" i="55" s="1"/>
  <c r="M21" i="55" s="1"/>
  <c r="K47" i="96"/>
  <c r="I21" i="53" s="1"/>
  <c r="M21" i="53" s="1"/>
  <c r="Q21" i="53" s="1"/>
  <c r="W21" i="53" s="1"/>
  <c r="S17" i="88"/>
  <c r="DQ14" i="82"/>
  <c r="DS14" i="82" s="1"/>
  <c r="DI14" i="82"/>
  <c r="G16" i="87"/>
  <c r="I16" i="87" s="1"/>
  <c r="AY16" i="3" s="1"/>
  <c r="G684" i="1" s="1"/>
  <c r="W16" i="92"/>
  <c r="AK12" i="84"/>
  <c r="AC12" i="84"/>
  <c r="I44" i="96"/>
  <c r="I17" i="55" s="1"/>
  <c r="M17" i="55" s="1"/>
  <c r="K44" i="96"/>
  <c r="I17" i="53" s="1"/>
  <c r="M17" i="53" s="1"/>
  <c r="Q17" i="53" s="1"/>
  <c r="W17" i="53" s="1"/>
  <c r="AK8" i="51"/>
  <c r="BM8" i="51"/>
  <c r="BQ8" i="51" s="1"/>
  <c r="CO20" i="82"/>
  <c r="CG20" i="82"/>
  <c r="W14" i="53"/>
  <c r="S8" i="34"/>
  <c r="BC9" i="88"/>
  <c r="BC22" i="85"/>
  <c r="BE22" i="85" s="1"/>
  <c r="BG22" i="85" s="1"/>
  <c r="BI22" i="85" s="1"/>
  <c r="BK22" i="85" s="1"/>
  <c r="BM22" i="85" s="1"/>
  <c r="S10" i="90"/>
  <c r="AS23" i="83"/>
  <c r="AW23" i="83" s="1"/>
  <c r="BA23" i="83" s="1"/>
  <c r="BA23" i="82"/>
  <c r="BE23" i="82" s="1"/>
  <c r="BA23" i="81"/>
  <c r="BE23" i="81" s="1"/>
  <c r="AS23" i="84"/>
  <c r="AM20" i="85"/>
  <c r="AO20" i="85" s="1"/>
  <c r="AQ20" i="85" s="1"/>
  <c r="AS20" i="85" s="1"/>
  <c r="AU20" i="85" s="1"/>
  <c r="AW20" i="85" s="1"/>
  <c r="AG15" i="92"/>
  <c r="CS22" i="84"/>
  <c r="CK22" i="84"/>
  <c r="I42" i="96"/>
  <c r="I24" i="55" s="1"/>
  <c r="M24" i="55" s="1"/>
  <c r="K42" i="96"/>
  <c r="I24" i="53" s="1"/>
  <c r="M24" i="53" s="1"/>
  <c r="Q24" i="53" s="1"/>
  <c r="W24" i="53" s="1"/>
  <c r="BS23" i="85"/>
  <c r="BU23" i="85" s="1"/>
  <c r="BW23" i="85" s="1"/>
  <c r="BY23" i="85" s="1"/>
  <c r="CA23" i="85" s="1"/>
  <c r="CC23" i="85" s="1"/>
  <c r="BQ78" i="52"/>
  <c r="BQ79" i="52" s="1"/>
  <c r="AQ25" i="75"/>
  <c r="AS25" i="75" s="1"/>
  <c r="I34" i="26" s="1"/>
  <c r="M34" i="26" s="1"/>
  <c r="AQ22" i="75"/>
  <c r="AS22" i="75" s="1"/>
  <c r="I31" i="26" s="1"/>
  <c r="M31" i="26" s="1"/>
  <c r="AQ27" i="75"/>
  <c r="AS27" i="75" s="1"/>
  <c r="I36" i="26" s="1"/>
  <c r="M36" i="26" s="1"/>
  <c r="AQ30" i="75"/>
  <c r="AS30" i="75" s="1"/>
  <c r="I39" i="26" s="1"/>
  <c r="M39" i="26" s="1"/>
  <c r="AQ29" i="75"/>
  <c r="AS29" i="75" s="1"/>
  <c r="I38" i="26" s="1"/>
  <c r="M38" i="26" s="1"/>
  <c r="AQ13" i="75"/>
  <c r="AQ17" i="75"/>
  <c r="AQ15" i="75"/>
  <c r="AQ32" i="75"/>
  <c r="AS32" i="75" s="1"/>
  <c r="I41" i="26" s="1"/>
  <c r="M41" i="26" s="1"/>
  <c r="AQ20" i="75"/>
  <c r="AQ21" i="75"/>
  <c r="AQ12" i="75"/>
  <c r="AQ16" i="75"/>
  <c r="AQ8" i="75"/>
  <c r="AQ10" i="75"/>
  <c r="AQ24" i="75"/>
  <c r="AS24" i="75" s="1"/>
  <c r="I33" i="26" s="1"/>
  <c r="M33" i="26" s="1"/>
  <c r="AQ14" i="75"/>
  <c r="AQ33" i="75"/>
  <c r="AS33" i="75" s="1"/>
  <c r="I42" i="26" s="1"/>
  <c r="M42" i="26" s="1"/>
  <c r="AQ18" i="75"/>
  <c r="AQ11" i="75"/>
  <c r="AS11" i="75" s="1"/>
  <c r="I20" i="26" s="1"/>
  <c r="M20" i="26" s="1"/>
  <c r="AQ28" i="75"/>
  <c r="AS28" i="75" s="1"/>
  <c r="I37" i="26" s="1"/>
  <c r="M37" i="26" s="1"/>
  <c r="AQ31" i="75"/>
  <c r="AS31" i="75" s="1"/>
  <c r="I40" i="26" s="1"/>
  <c r="M40" i="26" s="1"/>
  <c r="AQ19" i="75"/>
  <c r="AQ26" i="75"/>
  <c r="AS26" i="75" s="1"/>
  <c r="I35" i="26" s="1"/>
  <c r="M35" i="26" s="1"/>
  <c r="AQ9" i="75"/>
  <c r="AQ23" i="75"/>
  <c r="AS23" i="75" s="1"/>
  <c r="I32" i="26" s="1"/>
  <c r="M32" i="26" s="1"/>
  <c r="M45" i="97"/>
  <c r="G19" i="75"/>
  <c r="G16" i="75"/>
  <c r="G33" i="75"/>
  <c r="I33" i="75" s="1"/>
  <c r="I63" i="25" s="1"/>
  <c r="M63" i="25" s="1"/>
  <c r="G31" i="75"/>
  <c r="I31" i="75" s="1"/>
  <c r="I84" i="25" s="1"/>
  <c r="M84" i="25" s="1"/>
  <c r="S84" i="25" s="1"/>
  <c r="G26" i="75"/>
  <c r="I26" i="75" s="1"/>
  <c r="I69" i="25" s="1"/>
  <c r="M69" i="25" s="1"/>
  <c r="S69" i="25" s="1"/>
  <c r="G12" i="75"/>
  <c r="G21" i="75"/>
  <c r="G15" i="75"/>
  <c r="G27" i="75"/>
  <c r="I27" i="75" s="1"/>
  <c r="I72" i="25" s="1"/>
  <c r="M72" i="25" s="1"/>
  <c r="S72" i="25" s="1"/>
  <c r="G30" i="75"/>
  <c r="I30" i="75" s="1"/>
  <c r="I81" i="25" s="1"/>
  <c r="M81" i="25" s="1"/>
  <c r="S81" i="25" s="1"/>
  <c r="G20" i="75"/>
  <c r="G11" i="75"/>
  <c r="I11" i="75" s="1"/>
  <c r="I21" i="25" s="1"/>
  <c r="M21" i="25" s="1"/>
  <c r="G28" i="75"/>
  <c r="I28" i="75" s="1"/>
  <c r="I75" i="25" s="1"/>
  <c r="M75" i="25" s="1"/>
  <c r="S75" i="25" s="1"/>
  <c r="G25" i="75"/>
  <c r="I25" i="75" s="1"/>
  <c r="I66" i="25" s="1"/>
  <c r="M66" i="25" s="1"/>
  <c r="G18" i="75"/>
  <c r="G8" i="75"/>
  <c r="G22" i="75"/>
  <c r="I22" i="75" s="1"/>
  <c r="I54" i="25" s="1"/>
  <c r="M54" i="25" s="1"/>
  <c r="G9" i="75"/>
  <c r="G29" i="75"/>
  <c r="I29" i="75" s="1"/>
  <c r="I78" i="25" s="1"/>
  <c r="M78" i="25" s="1"/>
  <c r="S78" i="25" s="1"/>
  <c r="G23" i="75"/>
  <c r="I23" i="75" s="1"/>
  <c r="I57" i="25" s="1"/>
  <c r="M57" i="25" s="1"/>
  <c r="G13" i="75"/>
  <c r="G32" i="75"/>
  <c r="I32" i="75" s="1"/>
  <c r="I87" i="25" s="1"/>
  <c r="M87" i="25" s="1"/>
  <c r="S87" i="25" s="1"/>
  <c r="G10" i="75"/>
  <c r="G24" i="75"/>
  <c r="I24" i="75" s="1"/>
  <c r="I60" i="25" s="1"/>
  <c r="M60" i="25" s="1"/>
  <c r="S60" i="25" s="1"/>
  <c r="G17" i="75"/>
  <c r="G14" i="75"/>
  <c r="M38" i="97"/>
  <c r="AA29" i="75"/>
  <c r="AC29" i="75" s="1"/>
  <c r="AA9" i="75"/>
  <c r="AA26" i="75"/>
  <c r="AC26" i="75" s="1"/>
  <c r="AA31" i="75"/>
  <c r="AC31" i="75" s="1"/>
  <c r="AA24" i="75"/>
  <c r="AC24" i="75" s="1"/>
  <c r="AA10" i="75"/>
  <c r="AA33" i="75"/>
  <c r="AC33" i="75" s="1"/>
  <c r="AA19" i="75"/>
  <c r="AA11" i="75"/>
  <c r="AC11" i="75" s="1"/>
  <c r="AA30" i="75"/>
  <c r="AC30" i="75" s="1"/>
  <c r="AA23" i="75"/>
  <c r="AC23" i="75" s="1"/>
  <c r="AA12" i="75"/>
  <c r="AA16" i="75"/>
  <c r="AA20" i="75"/>
  <c r="AA13" i="75"/>
  <c r="AA32" i="75"/>
  <c r="AC32" i="75" s="1"/>
  <c r="AA17" i="75"/>
  <c r="AA27" i="75"/>
  <c r="AC27" i="75" s="1"/>
  <c r="AA14" i="75"/>
  <c r="AA21" i="75"/>
  <c r="AA25" i="75"/>
  <c r="AC25" i="75" s="1"/>
  <c r="AA18" i="75"/>
  <c r="AA8" i="75"/>
  <c r="AA15" i="75"/>
  <c r="AA28" i="75"/>
  <c r="AC28" i="75" s="1"/>
  <c r="AA22" i="75"/>
  <c r="AC22" i="75" s="1"/>
  <c r="AE59" i="99"/>
  <c r="AG59" i="99" s="1"/>
  <c r="Q22" i="90" s="1"/>
  <c r="S22" i="90" s="1"/>
  <c r="AS25" i="144"/>
  <c r="AU22" i="90" s="1"/>
  <c r="AY22" i="90" s="1"/>
  <c r="AY23" i="90" s="1"/>
  <c r="AU19" i="75"/>
  <c r="AU16" i="75"/>
  <c r="AU29" i="75"/>
  <c r="AW29" i="75" s="1"/>
  <c r="I92" i="11" s="1"/>
  <c r="M92" i="11" s="1"/>
  <c r="AU22" i="75"/>
  <c r="AW22" i="75" s="1"/>
  <c r="I64" i="11" s="1"/>
  <c r="M64" i="11" s="1"/>
  <c r="AU8" i="75"/>
  <c r="AU31" i="75"/>
  <c r="AW31" i="75" s="1"/>
  <c r="I101" i="11" s="1"/>
  <c r="M101" i="11" s="1"/>
  <c r="AU17" i="75"/>
  <c r="AU33" i="75"/>
  <c r="AW33" i="75" s="1"/>
  <c r="I98" i="11" s="1"/>
  <c r="AU23" i="75"/>
  <c r="AW23" i="75" s="1"/>
  <c r="I70" i="11" s="1"/>
  <c r="AU32" i="75"/>
  <c r="AW32" i="75" s="1"/>
  <c r="I104" i="11" s="1"/>
  <c r="AU20" i="75"/>
  <c r="AU18" i="75"/>
  <c r="AU25" i="75"/>
  <c r="AW25" i="75" s="1"/>
  <c r="I80" i="11" s="1"/>
  <c r="M80" i="11" s="1"/>
  <c r="AU30" i="75"/>
  <c r="AW30" i="75" s="1"/>
  <c r="I95" i="11" s="1"/>
  <c r="M95" i="11" s="1"/>
  <c r="AU26" i="75"/>
  <c r="AW26" i="75" s="1"/>
  <c r="I83" i="11" s="1"/>
  <c r="M83" i="11" s="1"/>
  <c r="AU13" i="75"/>
  <c r="AU10" i="75"/>
  <c r="AU24" i="75"/>
  <c r="AW24" i="75" s="1"/>
  <c r="I77" i="11" s="1"/>
  <c r="M77" i="11" s="1"/>
  <c r="AU27" i="75"/>
  <c r="AW27" i="75" s="1"/>
  <c r="I86" i="11" s="1"/>
  <c r="M86" i="11" s="1"/>
  <c r="AU21" i="75"/>
  <c r="AU14" i="75"/>
  <c r="AU11" i="75"/>
  <c r="AW11" i="75" s="1"/>
  <c r="I24" i="11" s="1"/>
  <c r="M24" i="11" s="1"/>
  <c r="AU15" i="75"/>
  <c r="AU28" i="75"/>
  <c r="AW28" i="75" s="1"/>
  <c r="I89" i="11" s="1"/>
  <c r="M89" i="11" s="1"/>
  <c r="AU12" i="75"/>
  <c r="AU9" i="75"/>
  <c r="M46" i="97"/>
  <c r="AG15" i="84"/>
  <c r="W15" i="79" s="1"/>
  <c r="AO15" i="84"/>
  <c r="BC16" i="92"/>
  <c r="AM13" i="90"/>
  <c r="AC13" i="90"/>
  <c r="O9" i="90"/>
  <c r="S9" i="90" s="1"/>
  <c r="I9" i="90"/>
  <c r="E23" i="90"/>
  <c r="CS11" i="83"/>
  <c r="CW11" i="83"/>
  <c r="CY11" i="83" s="1"/>
  <c r="G72" i="113"/>
  <c r="I42" i="40" s="1"/>
  <c r="M42" i="40" s="1"/>
  <c r="S9" i="47"/>
  <c r="AA10" i="45"/>
  <c r="AA9" i="45"/>
  <c r="AA13" i="45"/>
  <c r="AA21" i="45"/>
  <c r="AA12" i="45"/>
  <c r="M29" i="102"/>
  <c r="W29" i="102"/>
  <c r="AC29" i="102"/>
  <c r="Y29" i="102"/>
  <c r="AE29" i="102"/>
  <c r="AA29" i="102"/>
  <c r="U29" i="102"/>
  <c r="S29" i="102"/>
  <c r="Q29" i="102"/>
  <c r="O29" i="102"/>
  <c r="K29" i="102"/>
  <c r="E29" i="102"/>
  <c r="I23" i="92"/>
  <c r="AK21" i="82"/>
  <c r="AS21" i="82"/>
  <c r="BI22" i="80"/>
  <c r="BM22" i="80"/>
  <c r="BO22" i="80" s="1"/>
  <c r="E76" i="98"/>
  <c r="G61" i="116"/>
  <c r="W15" i="85"/>
  <c r="Y15" i="85" s="1"/>
  <c r="AA15" i="85" s="1"/>
  <c r="AC15" i="85" s="1"/>
  <c r="AE15" i="85" s="1"/>
  <c r="AG15" i="85" s="1"/>
  <c r="AK16" i="81"/>
  <c r="AS16" i="81"/>
  <c r="BC19" i="91"/>
  <c r="AS65" i="52"/>
  <c r="AC17" i="88"/>
  <c r="AM17" i="88"/>
  <c r="BY11" i="52"/>
  <c r="CC11" i="52" s="1"/>
  <c r="AO11" i="52"/>
  <c r="AK12" i="82"/>
  <c r="AS12" i="82"/>
  <c r="AU42" i="31"/>
  <c r="BA42" i="31"/>
  <c r="AE42" i="31"/>
  <c r="Q42" i="31"/>
  <c r="S42" i="31" s="1"/>
  <c r="AK42" i="31"/>
  <c r="BM25" i="51"/>
  <c r="BQ25" i="51" s="1"/>
  <c r="AK25" i="51"/>
  <c r="M19" i="47"/>
  <c r="M23" i="47"/>
  <c r="BY20" i="83"/>
  <c r="CC20" i="83"/>
  <c r="CE20" i="83" s="1"/>
  <c r="AG11" i="92"/>
  <c r="AK10" i="83"/>
  <c r="AO10" i="83"/>
  <c r="AQ10" i="83" s="1"/>
  <c r="S8" i="20"/>
  <c r="I65" i="98"/>
  <c r="BI13" i="79"/>
  <c r="BO13" i="85"/>
  <c r="AC23" i="82"/>
  <c r="AG23" i="82" s="1"/>
  <c r="AC23" i="81"/>
  <c r="AG23" i="81" s="1"/>
  <c r="Y23" i="83"/>
  <c r="AC23" i="83" s="1"/>
  <c r="AG23" i="83" s="1"/>
  <c r="Y23" i="84"/>
  <c r="AM11" i="85"/>
  <c r="AO11" i="85" s="1"/>
  <c r="AQ11" i="85" s="1"/>
  <c r="AS11" i="85" s="1"/>
  <c r="AU11" i="85" s="1"/>
  <c r="AW11" i="85" s="1"/>
  <c r="AQ15" i="92"/>
  <c r="AG10" i="92"/>
  <c r="CK22" i="83"/>
  <c r="CO22" i="83" s="1"/>
  <c r="AG21" i="92"/>
  <c r="M21" i="84"/>
  <c r="E21" i="79" s="1"/>
  <c r="U21" i="84"/>
  <c r="BS12" i="85"/>
  <c r="BU12" i="85" s="1"/>
  <c r="BW12" i="85" s="1"/>
  <c r="BY12" i="85" s="1"/>
  <c r="CA12" i="85" s="1"/>
  <c r="CC12" i="85" s="1"/>
  <c r="Q40" i="42"/>
  <c r="S40" i="42" s="1"/>
  <c r="BW70" i="52"/>
  <c r="BC21" i="90"/>
  <c r="BC12" i="88"/>
  <c r="G73" i="114"/>
  <c r="G102" i="114" s="1"/>
  <c r="I30" i="24" s="1"/>
  <c r="M30" i="24" s="1"/>
  <c r="S30" i="24" s="1"/>
  <c r="G66" i="114"/>
  <c r="I152" i="11" s="1"/>
  <c r="G75" i="114"/>
  <c r="G95" i="114" s="1"/>
  <c r="I27" i="24" s="1"/>
  <c r="M27" i="24" s="1"/>
  <c r="S27" i="24" s="1"/>
  <c r="G64" i="114"/>
  <c r="I47" i="26" s="1"/>
  <c r="M47" i="26" s="1"/>
  <c r="G74" i="114"/>
  <c r="G81" i="114"/>
  <c r="G97" i="114" s="1"/>
  <c r="I27" i="22" s="1"/>
  <c r="M27" i="22" s="1"/>
  <c r="S27" i="22" s="1"/>
  <c r="G84" i="114"/>
  <c r="G71" i="114"/>
  <c r="G93" i="114"/>
  <c r="G57" i="114"/>
  <c r="I15" i="22" s="1"/>
  <c r="M15" i="22" s="1"/>
  <c r="S15" i="22" s="1"/>
  <c r="G68" i="114"/>
  <c r="E68" i="96" s="1"/>
  <c r="G87" i="114"/>
  <c r="G99" i="114" s="1"/>
  <c r="I29" i="24" s="1"/>
  <c r="M29" i="24" s="1"/>
  <c r="S29" i="24" s="1"/>
  <c r="G69" i="114"/>
  <c r="G79" i="114"/>
  <c r="G63" i="114"/>
  <c r="I47" i="27" s="1"/>
  <c r="M47" i="27" s="1"/>
  <c r="G77" i="114"/>
  <c r="G62" i="114"/>
  <c r="I150" i="11" s="1"/>
  <c r="G92" i="114"/>
  <c r="G90" i="114"/>
  <c r="G56" i="114"/>
  <c r="I15" i="24" s="1"/>
  <c r="M15" i="24" s="1"/>
  <c r="S15" i="24" s="1"/>
  <c r="G59" i="114"/>
  <c r="I17" i="22" s="1"/>
  <c r="M17" i="22" s="1"/>
  <c r="S17" i="22" s="1"/>
  <c r="G83" i="114"/>
  <c r="G65" i="114"/>
  <c r="I154" i="11" s="1"/>
  <c r="G91" i="114"/>
  <c r="G60" i="114"/>
  <c r="G86" i="114"/>
  <c r="G78" i="114"/>
  <c r="G80" i="114"/>
  <c r="G61" i="114"/>
  <c r="G67" i="114"/>
  <c r="E17" i="97" s="1"/>
  <c r="G89" i="114"/>
  <c r="G58" i="114"/>
  <c r="I17" i="24" s="1"/>
  <c r="M17" i="24" s="1"/>
  <c r="S17" i="24" s="1"/>
  <c r="G70" i="114"/>
  <c r="G82" i="114"/>
  <c r="G88" i="114"/>
  <c r="AC13" i="88"/>
  <c r="AM13" i="88"/>
  <c r="W13" i="90"/>
  <c r="AW21" i="80"/>
  <c r="AY21" i="80" s="1"/>
  <c r="AS21" i="80"/>
  <c r="Y20" i="82"/>
  <c r="AA20" i="82" s="1"/>
  <c r="Q20" i="82"/>
  <c r="AW76" i="52"/>
  <c r="BA65" i="52"/>
  <c r="BA76" i="52" s="1"/>
  <c r="CC20" i="80"/>
  <c r="CE20" i="80" s="1"/>
  <c r="BY20" i="80"/>
  <c r="AG16" i="92"/>
  <c r="G48" i="100"/>
  <c r="G47" i="100"/>
  <c r="BC21" i="89"/>
  <c r="AO13" i="52"/>
  <c r="BY13" i="52"/>
  <c r="CC13" i="52" s="1"/>
  <c r="AC22" i="92"/>
  <c r="AC23" i="92" s="1"/>
  <c r="AM22" i="92"/>
  <c r="AM23" i="92" s="1"/>
  <c r="AC12" i="83"/>
  <c r="AG12" i="83" s="1"/>
  <c r="AO45" i="52"/>
  <c r="BY45" i="52"/>
  <c r="CC45" i="52" s="1"/>
  <c r="AK17" i="51"/>
  <c r="AM17" i="51" s="1"/>
  <c r="BM17" i="51"/>
  <c r="BQ17" i="51" s="1"/>
  <c r="AG19" i="80"/>
  <c r="AI19" i="80" s="1"/>
  <c r="AC19" i="80"/>
  <c r="BY20" i="84"/>
  <c r="BQ20" i="84"/>
  <c r="AA14" i="83"/>
  <c r="AC14" i="83" s="1"/>
  <c r="AG14" i="83" s="1"/>
  <c r="M14" i="91"/>
  <c r="O14" i="91" s="1"/>
  <c r="S14" i="91" s="1"/>
  <c r="AM22" i="91"/>
  <c r="AC22" i="91"/>
  <c r="AW20" i="83"/>
  <c r="BA20" i="83" s="1"/>
  <c r="BI20" i="79"/>
  <c r="BO20" i="85"/>
  <c r="AQ12" i="92"/>
  <c r="CW23" i="81"/>
  <c r="DA23" i="81" s="1"/>
  <c r="CW23" i="82"/>
  <c r="DA23" i="82" s="1"/>
  <c r="CG23" i="83"/>
  <c r="CK23" i="83" s="1"/>
  <c r="CO23" i="83" s="1"/>
  <c r="CG23" i="84"/>
  <c r="AM18" i="85"/>
  <c r="AO18" i="85" s="1"/>
  <c r="AQ18" i="85" s="1"/>
  <c r="AS18" i="85" s="1"/>
  <c r="AU18" i="85" s="1"/>
  <c r="AW18" i="85" s="1"/>
  <c r="BC9" i="92"/>
  <c r="BC23" i="92" s="1"/>
  <c r="M13" i="84"/>
  <c r="E13" i="79" s="1"/>
  <c r="U13" i="84"/>
  <c r="DE22" i="82"/>
  <c r="DM22" i="82"/>
  <c r="CC8" i="89"/>
  <c r="BC8" i="89"/>
  <c r="AY23" i="89"/>
  <c r="CA21" i="79"/>
  <c r="CE21" i="85"/>
  <c r="CI8" i="83"/>
  <c r="CK8" i="83" s="1"/>
  <c r="CO8" i="83" s="1"/>
  <c r="M8" i="88"/>
  <c r="O8" i="88" s="1"/>
  <c r="S8" i="88" s="1"/>
  <c r="W22" i="88" l="1"/>
  <c r="I32" i="73"/>
  <c r="I89" i="25" s="1"/>
  <c r="M89" i="25" s="1"/>
  <c r="S89" i="25" s="1"/>
  <c r="W22" i="90"/>
  <c r="I8" i="51"/>
  <c r="K53" i="96"/>
  <c r="I8" i="49" s="1"/>
  <c r="I20" i="55"/>
  <c r="M20" i="55" s="1"/>
  <c r="K40" i="96"/>
  <c r="I20" i="53" s="1"/>
  <c r="M20" i="53" s="1"/>
  <c r="Q20" i="53" s="1"/>
  <c r="W20" i="53" s="1"/>
  <c r="M8" i="11"/>
  <c r="W9" i="89"/>
  <c r="S23" i="89"/>
  <c r="I16" i="55"/>
  <c r="M16" i="55" s="1"/>
  <c r="K43" i="96"/>
  <c r="I16" i="53" s="1"/>
  <c r="M16" i="53" s="1"/>
  <c r="Q16" i="53" s="1"/>
  <c r="W16" i="53" s="1"/>
  <c r="AK8" i="83"/>
  <c r="AO8" i="83"/>
  <c r="AQ8" i="83" s="1"/>
  <c r="G22" i="87"/>
  <c r="I22" i="87" s="1"/>
  <c r="AY24" i="3" s="1"/>
  <c r="G916" i="1" s="1"/>
  <c r="W22" i="92"/>
  <c r="S23" i="92"/>
  <c r="W22" i="91"/>
  <c r="W9" i="91"/>
  <c r="CS20" i="83"/>
  <c r="CW20" i="83"/>
  <c r="CY20" i="83" s="1"/>
  <c r="BE16" i="92"/>
  <c r="BE23" i="92"/>
  <c r="BE21" i="92"/>
  <c r="BE19" i="92"/>
  <c r="BE22" i="92"/>
  <c r="BE10" i="92"/>
  <c r="BE20" i="92"/>
  <c r="BE13" i="92"/>
  <c r="BE8" i="92"/>
  <c r="BE14" i="92"/>
  <c r="BE17" i="92"/>
  <c r="BE9" i="92"/>
  <c r="BE12" i="92"/>
  <c r="BE15" i="92"/>
  <c r="BE18" i="92"/>
  <c r="BE11" i="92"/>
  <c r="AQ8" i="46"/>
  <c r="AS8" i="46" s="1"/>
  <c r="AQ22" i="46"/>
  <c r="AS22" i="46" s="1"/>
  <c r="AQ23" i="46"/>
  <c r="AS23" i="46" s="1"/>
  <c r="AQ34" i="46"/>
  <c r="AS34" i="46" s="1"/>
  <c r="AQ24" i="46"/>
  <c r="AS24" i="46" s="1"/>
  <c r="AQ26" i="46"/>
  <c r="AS26" i="46" s="1"/>
  <c r="Y11" i="56"/>
  <c r="AW10" i="44"/>
  <c r="AW9" i="44"/>
  <c r="AW12" i="44"/>
  <c r="AW21" i="44"/>
  <c r="AW13" i="44"/>
  <c r="BY8" i="83"/>
  <c r="CC8" i="83"/>
  <c r="CE8" i="83" s="1"/>
  <c r="DQ20" i="82"/>
  <c r="DS20" i="82" s="1"/>
  <c r="DI20" i="82"/>
  <c r="BY52" i="52"/>
  <c r="CC52" i="52" s="1"/>
  <c r="AO52" i="52"/>
  <c r="AQ23" i="45"/>
  <c r="AQ34" i="45"/>
  <c r="AQ22" i="45"/>
  <c r="AQ24" i="45"/>
  <c r="AQ26" i="45"/>
  <c r="AQ8" i="45"/>
  <c r="W16" i="90"/>
  <c r="M14" i="79"/>
  <c r="W14" i="84"/>
  <c r="O14" i="79" s="1"/>
  <c r="S14" i="79" s="1"/>
  <c r="U14" i="79" s="1"/>
  <c r="M17" i="79"/>
  <c r="W17" i="84"/>
  <c r="O17" i="79" s="1"/>
  <c r="S17" i="79" s="1"/>
  <c r="U17" i="79" s="1"/>
  <c r="S43" i="32"/>
  <c r="CA19" i="79"/>
  <c r="CE19" i="85"/>
  <c r="DQ11" i="82"/>
  <c r="DS11" i="82" s="1"/>
  <c r="DI11" i="82"/>
  <c r="S17" i="76"/>
  <c r="S24" i="76"/>
  <c r="U24" i="76" s="1"/>
  <c r="I25" i="43" s="1"/>
  <c r="M25" i="43" s="1"/>
  <c r="S29" i="76"/>
  <c r="U29" i="76" s="1"/>
  <c r="I30" i="43" s="1"/>
  <c r="M30" i="43" s="1"/>
  <c r="S23" i="76"/>
  <c r="U23" i="76" s="1"/>
  <c r="I24" i="43" s="1"/>
  <c r="M24" i="43" s="1"/>
  <c r="S27" i="76"/>
  <c r="U27" i="76" s="1"/>
  <c r="I28" i="43" s="1"/>
  <c r="M28" i="43" s="1"/>
  <c r="S8" i="76"/>
  <c r="S15" i="76"/>
  <c r="S16" i="76"/>
  <c r="S19" i="76"/>
  <c r="S18" i="76"/>
  <c r="S14" i="76"/>
  <c r="S21" i="76"/>
  <c r="S20" i="76"/>
  <c r="S22" i="76"/>
  <c r="U22" i="76" s="1"/>
  <c r="I23" i="43" s="1"/>
  <c r="M23" i="43" s="1"/>
  <c r="S13" i="76"/>
  <c r="S12" i="76"/>
  <c r="S26" i="76"/>
  <c r="U26" i="76" s="1"/>
  <c r="I27" i="43" s="1"/>
  <c r="M27" i="43" s="1"/>
  <c r="S25" i="76"/>
  <c r="U25" i="76" s="1"/>
  <c r="I26" i="43" s="1"/>
  <c r="M26" i="43" s="1"/>
  <c r="S11" i="76"/>
  <c r="U11" i="76" s="1"/>
  <c r="I12" i="43" s="1"/>
  <c r="M12" i="43" s="1"/>
  <c r="S31" i="76"/>
  <c r="U31" i="76" s="1"/>
  <c r="I32" i="43" s="1"/>
  <c r="M32" i="43" s="1"/>
  <c r="S28" i="76"/>
  <c r="U28" i="76" s="1"/>
  <c r="I29" i="43" s="1"/>
  <c r="M29" i="43" s="1"/>
  <c r="S30" i="76"/>
  <c r="U30" i="76" s="1"/>
  <c r="I31" i="43" s="1"/>
  <c r="M31" i="43" s="1"/>
  <c r="S33" i="76"/>
  <c r="U33" i="76" s="1"/>
  <c r="I34" i="43" s="1"/>
  <c r="M34" i="43" s="1"/>
  <c r="S10" i="76"/>
  <c r="S32" i="76"/>
  <c r="U32" i="76" s="1"/>
  <c r="I33" i="43" s="1"/>
  <c r="M33" i="43" s="1"/>
  <c r="S9" i="76"/>
  <c r="AQ9" i="92"/>
  <c r="BO17" i="51"/>
  <c r="BG15" i="92"/>
  <c r="AQ13" i="88"/>
  <c r="CA23" i="79"/>
  <c r="CE23" i="85"/>
  <c r="AO18" i="81"/>
  <c r="AW18" i="81"/>
  <c r="AY18" i="81" s="1"/>
  <c r="CS22" i="83"/>
  <c r="CW22" i="83"/>
  <c r="CY22" i="83" s="1"/>
  <c r="AQ17" i="88"/>
  <c r="K13" i="92"/>
  <c r="K21" i="92"/>
  <c r="K23" i="92"/>
  <c r="K18" i="92"/>
  <c r="K14" i="92"/>
  <c r="K9" i="92"/>
  <c r="K22" i="92"/>
  <c r="K10" i="92"/>
  <c r="K16" i="92"/>
  <c r="K19" i="92"/>
  <c r="K17" i="92"/>
  <c r="K12" i="92"/>
  <c r="K15" i="92"/>
  <c r="K8" i="92"/>
  <c r="K11" i="92"/>
  <c r="K20" i="92"/>
  <c r="AG11" i="89"/>
  <c r="AQ19" i="88"/>
  <c r="AQ43" i="33"/>
  <c r="AQ33" i="33"/>
  <c r="AQ42" i="33"/>
  <c r="AQ27" i="33"/>
  <c r="AQ28" i="33"/>
  <c r="AQ15" i="33"/>
  <c r="AQ14" i="33"/>
  <c r="AQ40" i="33"/>
  <c r="AQ30" i="33"/>
  <c r="AQ17" i="33"/>
  <c r="AQ20" i="33"/>
  <c r="AQ25" i="33"/>
  <c r="AQ19" i="33"/>
  <c r="AQ29" i="33"/>
  <c r="AQ36" i="33"/>
  <c r="AQ38" i="33"/>
  <c r="AQ39" i="33"/>
  <c r="AQ32" i="33"/>
  <c r="AQ16" i="33"/>
  <c r="AQ45" i="33"/>
  <c r="AQ37" i="33"/>
  <c r="AQ46" i="33"/>
  <c r="AQ11" i="33"/>
  <c r="AQ31" i="33"/>
  <c r="AQ18" i="33"/>
  <c r="AQ41" i="33"/>
  <c r="AI9" i="48"/>
  <c r="AM9" i="48" s="1"/>
  <c r="AA9" i="48"/>
  <c r="Q9" i="48"/>
  <c r="DQ22" i="82"/>
  <c r="DS22" i="82" s="1"/>
  <c r="DI22" i="82"/>
  <c r="AG22" i="91"/>
  <c r="W14" i="77"/>
  <c r="Y14" i="77" s="1"/>
  <c r="E15" i="75" s="1"/>
  <c r="W15" i="77"/>
  <c r="Y15" i="77" s="1"/>
  <c r="E16" i="75" s="1"/>
  <c r="W17" i="77"/>
  <c r="Y17" i="77" s="1"/>
  <c r="E18" i="75" s="1"/>
  <c r="W11" i="77"/>
  <c r="Y11" i="77" s="1"/>
  <c r="E12" i="75" s="1"/>
  <c r="W12" i="77"/>
  <c r="Y12" i="77" s="1"/>
  <c r="E13" i="75" s="1"/>
  <c r="W13" i="77"/>
  <c r="Y13" i="77" s="1"/>
  <c r="E14" i="75" s="1"/>
  <c r="W16" i="77"/>
  <c r="Y16" i="77" s="1"/>
  <c r="E17" i="75" s="1"/>
  <c r="W10" i="77"/>
  <c r="Y10" i="77" s="1"/>
  <c r="E10" i="75" s="1"/>
  <c r="AC9" i="90"/>
  <c r="AM9" i="90"/>
  <c r="I23" i="90"/>
  <c r="AA21" i="55"/>
  <c r="AI21" i="55"/>
  <c r="Q21" i="55"/>
  <c r="W21" i="55" s="1"/>
  <c r="AQ13" i="40"/>
  <c r="AQ21" i="40"/>
  <c r="AQ9" i="40"/>
  <c r="AQ12" i="40"/>
  <c r="AQ10" i="40"/>
  <c r="CA16" i="79"/>
  <c r="CE16" i="85"/>
  <c r="CS21" i="81"/>
  <c r="CU21" i="81" s="1"/>
  <c r="CK21" i="81"/>
  <c r="CG16" i="79"/>
  <c r="CY16" i="84"/>
  <c r="CI16" i="79" s="1"/>
  <c r="CM16" i="79" s="1"/>
  <c r="CO16" i="79" s="1"/>
  <c r="Y32" i="56"/>
  <c r="CE10" i="84"/>
  <c r="I20" i="52"/>
  <c r="M20" i="52" s="1"/>
  <c r="K12" i="74"/>
  <c r="I15" i="50" s="1"/>
  <c r="M15" i="50" s="1"/>
  <c r="I33" i="73"/>
  <c r="I65" i="25" s="1"/>
  <c r="M65" i="25" s="1"/>
  <c r="K33" i="73"/>
  <c r="I65" i="23" s="1"/>
  <c r="M65" i="23" s="1"/>
  <c r="W11" i="90"/>
  <c r="AO22" i="81"/>
  <c r="AW22" i="81"/>
  <c r="AY22" i="81" s="1"/>
  <c r="BE9" i="83"/>
  <c r="BI9" i="83"/>
  <c r="BK9" i="83" s="1"/>
  <c r="BA41" i="46"/>
  <c r="AU41" i="46"/>
  <c r="AK41" i="46"/>
  <c r="AE41" i="46"/>
  <c r="S41" i="46"/>
  <c r="BI11" i="84"/>
  <c r="BA11" i="84"/>
  <c r="CY19" i="84"/>
  <c r="BM13" i="82"/>
  <c r="BU13" i="82"/>
  <c r="BW13" i="82" s="1"/>
  <c r="AQ14" i="79"/>
  <c r="AY14" i="85"/>
  <c r="AQ22" i="91"/>
  <c r="G100" i="114"/>
  <c r="I28" i="22" s="1"/>
  <c r="M28" i="22" s="1"/>
  <c r="S28" i="22" s="1"/>
  <c r="AQ11" i="79"/>
  <c r="AY11" i="85"/>
  <c r="AA15" i="77"/>
  <c r="AC15" i="77" s="1"/>
  <c r="I24" i="18" s="1"/>
  <c r="M24" i="18" s="1"/>
  <c r="S24" i="18" s="1"/>
  <c r="AA12" i="77"/>
  <c r="AC12" i="77" s="1"/>
  <c r="I21" i="18" s="1"/>
  <c r="M21" i="18" s="1"/>
  <c r="S21" i="18" s="1"/>
  <c r="AA16" i="77"/>
  <c r="AC16" i="77" s="1"/>
  <c r="I25" i="18" s="1"/>
  <c r="M25" i="18" s="1"/>
  <c r="S25" i="18" s="1"/>
  <c r="AA13" i="77"/>
  <c r="AC13" i="77" s="1"/>
  <c r="I22" i="18" s="1"/>
  <c r="M22" i="18" s="1"/>
  <c r="S22" i="18" s="1"/>
  <c r="AA17" i="77"/>
  <c r="AC17" i="77" s="1"/>
  <c r="I26" i="18" s="1"/>
  <c r="M26" i="18" s="1"/>
  <c r="S26" i="18" s="1"/>
  <c r="AA11" i="77"/>
  <c r="AC11" i="77" s="1"/>
  <c r="I20" i="18" s="1"/>
  <c r="M20" i="18" s="1"/>
  <c r="S20" i="18" s="1"/>
  <c r="AA10" i="77"/>
  <c r="AC10" i="77" s="1"/>
  <c r="I19" i="18" s="1"/>
  <c r="M19" i="18" s="1"/>
  <c r="S19" i="18" s="1"/>
  <c r="AA14" i="77"/>
  <c r="AC14" i="77" s="1"/>
  <c r="I23" i="18" s="1"/>
  <c r="M23" i="18" s="1"/>
  <c r="S23" i="18" s="1"/>
  <c r="W9" i="90"/>
  <c r="CY21" i="84"/>
  <c r="AW18" i="82"/>
  <c r="AY18" i="82" s="1"/>
  <c r="AO18" i="82"/>
  <c r="M9" i="84"/>
  <c r="U9" i="84"/>
  <c r="BI12" i="79"/>
  <c r="BO12" i="85"/>
  <c r="K29" i="73"/>
  <c r="I80" i="23" s="1"/>
  <c r="M80" i="23" s="1"/>
  <c r="S80" i="23" s="1"/>
  <c r="I29" i="73"/>
  <c r="I80" i="25" s="1"/>
  <c r="M80" i="25" s="1"/>
  <c r="S80" i="25" s="1"/>
  <c r="CG10" i="79"/>
  <c r="CY10" i="84"/>
  <c r="CI10" i="79" s="1"/>
  <c r="CM10" i="79" s="1"/>
  <c r="CO10" i="79" s="1"/>
  <c r="O27" i="77"/>
  <c r="Q27" i="77" s="1"/>
  <c r="I27" i="48" s="1"/>
  <c r="M27" i="48" s="1"/>
  <c r="O23" i="77"/>
  <c r="Q23" i="77" s="1"/>
  <c r="I23" i="48" s="1"/>
  <c r="M23" i="48" s="1"/>
  <c r="O24" i="77"/>
  <c r="Q24" i="77" s="1"/>
  <c r="I24" i="48" s="1"/>
  <c r="M24" i="48" s="1"/>
  <c r="O26" i="77"/>
  <c r="Q26" i="77" s="1"/>
  <c r="I26" i="48" s="1"/>
  <c r="M26" i="48" s="1"/>
  <c r="O25" i="77"/>
  <c r="Q25" i="77" s="1"/>
  <c r="I25" i="48" s="1"/>
  <c r="M25" i="48" s="1"/>
  <c r="O22" i="77"/>
  <c r="Q22" i="77" s="1"/>
  <c r="I22" i="48" s="1"/>
  <c r="M22" i="48" s="1"/>
  <c r="S54" i="25"/>
  <c r="S42" i="44"/>
  <c r="AG17" i="91"/>
  <c r="W21" i="88"/>
  <c r="BG21" i="88" s="1"/>
  <c r="Q40" i="34"/>
  <c r="BE9" i="84"/>
  <c r="AW9" i="84"/>
  <c r="AK41" i="38"/>
  <c r="AE41" i="38"/>
  <c r="S41" i="38"/>
  <c r="BA41" i="38"/>
  <c r="AU41" i="38"/>
  <c r="Y21" i="79"/>
  <c r="AI21" i="85"/>
  <c r="AG11" i="84"/>
  <c r="AO11" i="84"/>
  <c r="AO97" i="52"/>
  <c r="BY97" i="52"/>
  <c r="CC97" i="52" s="1"/>
  <c r="BE16" i="83"/>
  <c r="BI16" i="83"/>
  <c r="BK16" i="83" s="1"/>
  <c r="AO13" i="82"/>
  <c r="AW13" i="82"/>
  <c r="AY13" i="82" s="1"/>
  <c r="M9" i="20"/>
  <c r="I15" i="20"/>
  <c r="E14" i="79"/>
  <c r="E17" i="79"/>
  <c r="E19" i="79"/>
  <c r="AQ13" i="92"/>
  <c r="BU22" i="81"/>
  <c r="BW22" i="81" s="1"/>
  <c r="BM22" i="81"/>
  <c r="BM73" i="52"/>
  <c r="Q40" i="44"/>
  <c r="S40" i="44" s="1"/>
  <c r="BG17" i="76"/>
  <c r="BG24" i="76"/>
  <c r="BI24" i="76" s="1"/>
  <c r="I25" i="33" s="1"/>
  <c r="M25" i="33" s="1"/>
  <c r="BG32" i="76"/>
  <c r="BI32" i="76" s="1"/>
  <c r="I33" i="33" s="1"/>
  <c r="M33" i="33" s="1"/>
  <c r="BG26" i="76"/>
  <c r="BI26" i="76" s="1"/>
  <c r="I27" i="33" s="1"/>
  <c r="M27" i="33" s="1"/>
  <c r="BG20" i="76"/>
  <c r="BG14" i="76"/>
  <c r="BG8" i="76"/>
  <c r="BG29" i="76"/>
  <c r="BI29" i="76" s="1"/>
  <c r="I30" i="33" s="1"/>
  <c r="M30" i="33" s="1"/>
  <c r="BG23" i="76"/>
  <c r="BI23" i="76" s="1"/>
  <c r="I24" i="33" s="1"/>
  <c r="M24" i="33" s="1"/>
  <c r="BG30" i="76"/>
  <c r="BI30" i="76" s="1"/>
  <c r="I31" i="33" s="1"/>
  <c r="M31" i="33" s="1"/>
  <c r="BG27" i="76"/>
  <c r="BI27" i="76" s="1"/>
  <c r="I28" i="33" s="1"/>
  <c r="M28" i="33" s="1"/>
  <c r="BG10" i="76"/>
  <c r="BG21" i="76"/>
  <c r="BG18" i="76"/>
  <c r="BG33" i="76"/>
  <c r="BI33" i="76" s="1"/>
  <c r="I34" i="33" s="1"/>
  <c r="M34" i="33" s="1"/>
  <c r="BG19" i="76"/>
  <c r="BG28" i="76"/>
  <c r="BI28" i="76" s="1"/>
  <c r="I29" i="33" s="1"/>
  <c r="M29" i="33" s="1"/>
  <c r="BG9" i="76"/>
  <c r="BG22" i="76"/>
  <c r="BI22" i="76" s="1"/>
  <c r="I23" i="33" s="1"/>
  <c r="M23" i="33" s="1"/>
  <c r="BG25" i="76"/>
  <c r="BI25" i="76" s="1"/>
  <c r="I26" i="33" s="1"/>
  <c r="M26" i="33" s="1"/>
  <c r="BG11" i="76"/>
  <c r="BI11" i="76" s="1"/>
  <c r="I12" i="33" s="1"/>
  <c r="M12" i="33" s="1"/>
  <c r="BG31" i="76"/>
  <c r="BI31" i="76" s="1"/>
  <c r="I32" i="33" s="1"/>
  <c r="M32" i="33" s="1"/>
  <c r="BG15" i="76"/>
  <c r="BG16" i="76"/>
  <c r="BG13" i="76"/>
  <c r="BG12" i="76"/>
  <c r="Q40" i="35"/>
  <c r="G54" i="74"/>
  <c r="G43" i="74"/>
  <c r="G52" i="74"/>
  <c r="G48" i="74"/>
  <c r="G41" i="74"/>
  <c r="G45" i="74"/>
  <c r="G37" i="74"/>
  <c r="G14" i="74"/>
  <c r="I14" i="74" s="1"/>
  <c r="G42" i="74"/>
  <c r="G8" i="74"/>
  <c r="I8" i="74" s="1"/>
  <c r="G47" i="74"/>
  <c r="G55" i="74"/>
  <c r="G38" i="74"/>
  <c r="G36" i="74"/>
  <c r="G53" i="74"/>
  <c r="G51" i="74"/>
  <c r="G40" i="74"/>
  <c r="G50" i="74"/>
  <c r="G59" i="74"/>
  <c r="I59" i="74" s="1"/>
  <c r="G39" i="74"/>
  <c r="G49" i="74"/>
  <c r="G58" i="74"/>
  <c r="I58" i="74" s="1"/>
  <c r="G57" i="74"/>
  <c r="G46" i="74"/>
  <c r="G35" i="74"/>
  <c r="G56" i="74"/>
  <c r="G34" i="74"/>
  <c r="G13" i="74"/>
  <c r="I13" i="74" s="1"/>
  <c r="G44" i="74"/>
  <c r="G68" i="96"/>
  <c r="G18" i="96"/>
  <c r="G49" i="96"/>
  <c r="I49" i="96" s="1"/>
  <c r="G67" i="96"/>
  <c r="I67" i="96" s="1"/>
  <c r="G36" i="96"/>
  <c r="I36" i="96" s="1"/>
  <c r="G9" i="96"/>
  <c r="G33" i="96"/>
  <c r="I33" i="96" s="1"/>
  <c r="G55" i="96"/>
  <c r="G25" i="96"/>
  <c r="G17" i="96"/>
  <c r="G62" i="96"/>
  <c r="I62" i="96" s="1"/>
  <c r="G31" i="96"/>
  <c r="G61" i="96"/>
  <c r="I61" i="96" s="1"/>
  <c r="G52" i="96"/>
  <c r="I52" i="96" s="1"/>
  <c r="G51" i="96"/>
  <c r="I51" i="96" s="1"/>
  <c r="G35" i="96"/>
  <c r="I35" i="96" s="1"/>
  <c r="G20" i="96"/>
  <c r="G50" i="96"/>
  <c r="I50" i="96" s="1"/>
  <c r="G34" i="96"/>
  <c r="I34" i="96" s="1"/>
  <c r="G72" i="96"/>
  <c r="G56" i="96"/>
  <c r="G71" i="96"/>
  <c r="G10" i="96"/>
  <c r="M31" i="21"/>
  <c r="G34" i="10" s="1"/>
  <c r="S29" i="21"/>
  <c r="S31" i="21" s="1"/>
  <c r="I37" i="8" s="1"/>
  <c r="AG16" i="91"/>
  <c r="G25" i="77"/>
  <c r="I25" i="77" s="1"/>
  <c r="I18" i="48" s="1"/>
  <c r="M18" i="48" s="1"/>
  <c r="G22" i="77"/>
  <c r="I22" i="77" s="1"/>
  <c r="I15" i="48" s="1"/>
  <c r="G24" i="77"/>
  <c r="I24" i="77" s="1"/>
  <c r="I17" i="48" s="1"/>
  <c r="M17" i="48" s="1"/>
  <c r="G26" i="77"/>
  <c r="I26" i="77" s="1"/>
  <c r="I19" i="48" s="1"/>
  <c r="M19" i="48" s="1"/>
  <c r="G27" i="77"/>
  <c r="I27" i="77" s="1"/>
  <c r="I20" i="48" s="1"/>
  <c r="M20" i="48" s="1"/>
  <c r="G23" i="77"/>
  <c r="I23" i="77" s="1"/>
  <c r="I16" i="48" s="1"/>
  <c r="M16" i="48" s="1"/>
  <c r="AM9" i="91"/>
  <c r="AC9" i="91"/>
  <c r="I23" i="91"/>
  <c r="CS21" i="83"/>
  <c r="BY21" i="79" s="1"/>
  <c r="CW21" i="83"/>
  <c r="CY21" i="83" s="1"/>
  <c r="AG15" i="89"/>
  <c r="BG15" i="89" s="1"/>
  <c r="BQ9" i="82"/>
  <c r="BI9" i="82"/>
  <c r="S25" i="97"/>
  <c r="I39" i="41" s="1"/>
  <c r="M39" i="41" s="1"/>
  <c r="S27" i="97"/>
  <c r="I39" i="39" s="1"/>
  <c r="M39" i="39" s="1"/>
  <c r="AQ38" i="31"/>
  <c r="AQ36" i="31"/>
  <c r="AQ27" i="31"/>
  <c r="AQ19" i="31"/>
  <c r="AQ28" i="31"/>
  <c r="AQ27" i="35"/>
  <c r="AQ20" i="31"/>
  <c r="AQ33" i="31"/>
  <c r="AQ29" i="31"/>
  <c r="AQ25" i="31"/>
  <c r="AQ46" i="31"/>
  <c r="AQ42" i="31"/>
  <c r="AQ14" i="31"/>
  <c r="AQ17" i="35"/>
  <c r="AQ45" i="35"/>
  <c r="AQ37" i="35"/>
  <c r="AQ36" i="35"/>
  <c r="AQ39" i="35"/>
  <c r="AQ43" i="35"/>
  <c r="AQ19" i="35"/>
  <c r="AQ14" i="35"/>
  <c r="AQ15" i="35"/>
  <c r="AQ20" i="35"/>
  <c r="AQ29" i="35"/>
  <c r="AQ45" i="31"/>
  <c r="AQ42" i="35"/>
  <c r="AQ33" i="35"/>
  <c r="AQ32" i="31"/>
  <c r="AQ17" i="31"/>
  <c r="AQ25" i="35"/>
  <c r="AQ31" i="35"/>
  <c r="AQ30" i="35"/>
  <c r="AQ16" i="35"/>
  <c r="AQ40" i="35"/>
  <c r="AQ18" i="31"/>
  <c r="AQ37" i="31"/>
  <c r="AQ43" i="31"/>
  <c r="AQ32" i="35"/>
  <c r="AQ41" i="35"/>
  <c r="AQ38" i="35"/>
  <c r="AQ18" i="35"/>
  <c r="AQ31" i="31"/>
  <c r="AQ41" i="31"/>
  <c r="AQ40" i="31"/>
  <c r="AQ16" i="31"/>
  <c r="AQ30" i="31"/>
  <c r="AQ46" i="35"/>
  <c r="AQ28" i="35"/>
  <c r="AQ11" i="35"/>
  <c r="AQ11" i="31"/>
  <c r="AQ39" i="31"/>
  <c r="AQ15" i="31"/>
  <c r="Y23" i="82"/>
  <c r="AA23" i="82" s="1"/>
  <c r="Q23" i="82"/>
  <c r="CC8" i="84"/>
  <c r="BU8" i="84"/>
  <c r="I12" i="104"/>
  <c r="I13" i="104"/>
  <c r="M19" i="97" s="1"/>
  <c r="W11" i="88"/>
  <c r="M19" i="79"/>
  <c r="W19" i="84"/>
  <c r="O19" i="79" s="1"/>
  <c r="S19" i="79" s="1"/>
  <c r="U19" i="79" s="1"/>
  <c r="M10" i="79"/>
  <c r="W10" i="84"/>
  <c r="O10" i="79" s="1"/>
  <c r="S10" i="79" s="1"/>
  <c r="U10" i="79" s="1"/>
  <c r="AI22" i="55"/>
  <c r="Q22" i="55"/>
  <c r="W22" i="55" s="1"/>
  <c r="AA22" i="55"/>
  <c r="DI22" i="81"/>
  <c r="DQ22" i="81"/>
  <c r="DS22" i="81" s="1"/>
  <c r="BI20" i="84"/>
  <c r="BA20" i="84"/>
  <c r="BK31" i="76"/>
  <c r="BM31" i="76" s="1"/>
  <c r="I32" i="32" s="1"/>
  <c r="M32" i="32" s="1"/>
  <c r="BK11" i="76"/>
  <c r="BM11" i="76" s="1"/>
  <c r="I12" i="32" s="1"/>
  <c r="M12" i="32" s="1"/>
  <c r="BK18" i="76"/>
  <c r="BK33" i="76"/>
  <c r="BM33" i="76" s="1"/>
  <c r="I34" i="32" s="1"/>
  <c r="M34" i="32" s="1"/>
  <c r="BK27" i="76"/>
  <c r="BM27" i="76" s="1"/>
  <c r="I28" i="32" s="1"/>
  <c r="M28" i="32" s="1"/>
  <c r="BK25" i="76"/>
  <c r="BM25" i="76" s="1"/>
  <c r="I26" i="32" s="1"/>
  <c r="M26" i="32" s="1"/>
  <c r="BK21" i="76"/>
  <c r="BK19" i="76"/>
  <c r="BK15" i="76"/>
  <c r="BK13" i="76"/>
  <c r="BK9" i="76"/>
  <c r="BK24" i="76"/>
  <c r="BM24" i="76" s="1"/>
  <c r="I25" i="32" s="1"/>
  <c r="M25" i="32" s="1"/>
  <c r="BK28" i="76"/>
  <c r="BM28" i="76" s="1"/>
  <c r="I29" i="32" s="1"/>
  <c r="M29" i="32" s="1"/>
  <c r="BK14" i="76"/>
  <c r="BK32" i="76"/>
  <c r="BM32" i="76" s="1"/>
  <c r="I33" i="32" s="1"/>
  <c r="M33" i="32" s="1"/>
  <c r="BK23" i="76"/>
  <c r="BM23" i="76" s="1"/>
  <c r="I24" i="32" s="1"/>
  <c r="M24" i="32" s="1"/>
  <c r="BK26" i="76"/>
  <c r="BM26" i="76" s="1"/>
  <c r="I27" i="32" s="1"/>
  <c r="M27" i="32" s="1"/>
  <c r="BK30" i="76"/>
  <c r="BM30" i="76" s="1"/>
  <c r="I31" i="32" s="1"/>
  <c r="M31" i="32" s="1"/>
  <c r="BK29" i="76"/>
  <c r="BM29" i="76" s="1"/>
  <c r="I30" i="32" s="1"/>
  <c r="M30" i="32" s="1"/>
  <c r="BK10" i="76"/>
  <c r="BK8" i="76"/>
  <c r="BK16" i="76"/>
  <c r="BK17" i="76"/>
  <c r="BK12" i="76"/>
  <c r="BK20" i="76"/>
  <c r="BK22" i="76"/>
  <c r="BM22" i="76" s="1"/>
  <c r="I23" i="32" s="1"/>
  <c r="M23" i="32" s="1"/>
  <c r="AI13" i="77"/>
  <c r="AK13" i="77" s="1"/>
  <c r="I22" i="16" s="1"/>
  <c r="M22" i="16" s="1"/>
  <c r="AI14" i="77"/>
  <c r="AK14" i="77" s="1"/>
  <c r="I23" i="16" s="1"/>
  <c r="M23" i="16" s="1"/>
  <c r="AI10" i="77"/>
  <c r="AK10" i="77" s="1"/>
  <c r="I19" i="16" s="1"/>
  <c r="M19" i="16" s="1"/>
  <c r="AI15" i="77"/>
  <c r="AK15" i="77" s="1"/>
  <c r="I24" i="16" s="1"/>
  <c r="M24" i="16" s="1"/>
  <c r="AI12" i="77"/>
  <c r="AK12" i="77" s="1"/>
  <c r="I21" i="16" s="1"/>
  <c r="M21" i="16" s="1"/>
  <c r="AI16" i="77"/>
  <c r="AK16" i="77" s="1"/>
  <c r="I25" i="16" s="1"/>
  <c r="M25" i="16" s="1"/>
  <c r="AI11" i="77"/>
  <c r="AK11" i="77" s="1"/>
  <c r="I20" i="16" s="1"/>
  <c r="M20" i="16" s="1"/>
  <c r="AI17" i="77"/>
  <c r="AK17" i="77" s="1"/>
  <c r="I26" i="16" s="1"/>
  <c r="M26" i="16" s="1"/>
  <c r="I29" i="103"/>
  <c r="M37" i="97" s="1"/>
  <c r="Q37" i="97" s="1"/>
  <c r="I38" i="30" s="1"/>
  <c r="M38" i="30" s="1"/>
  <c r="I19" i="103"/>
  <c r="M27" i="97" s="1"/>
  <c r="Q27" i="97" s="1"/>
  <c r="I38" i="39" s="1"/>
  <c r="M38" i="39" s="1"/>
  <c r="I24" i="103"/>
  <c r="M32" i="97" s="1"/>
  <c r="Q32" i="97" s="1"/>
  <c r="I38" i="34" s="1"/>
  <c r="M38" i="34" s="1"/>
  <c r="I14" i="103"/>
  <c r="M22" i="97" s="1"/>
  <c r="Q22" i="97" s="1"/>
  <c r="I38" i="44" s="1"/>
  <c r="M38" i="44" s="1"/>
  <c r="I26" i="103"/>
  <c r="M34" i="97" s="1"/>
  <c r="Q34" i="97" s="1"/>
  <c r="I38" i="32" s="1"/>
  <c r="M38" i="32" s="1"/>
  <c r="I15" i="103"/>
  <c r="M23" i="97" s="1"/>
  <c r="Q23" i="97" s="1"/>
  <c r="I38" i="43" s="1"/>
  <c r="M38" i="43" s="1"/>
  <c r="I22" i="103"/>
  <c r="M30" i="97" s="1"/>
  <c r="Q30" i="97" s="1"/>
  <c r="I38" i="36" s="1"/>
  <c r="M38" i="36" s="1"/>
  <c r="I21" i="103"/>
  <c r="M29" i="97" s="1"/>
  <c r="Q29" i="97" s="1"/>
  <c r="I38" i="37" s="1"/>
  <c r="M38" i="37" s="1"/>
  <c r="I28" i="103"/>
  <c r="M36" i="97" s="1"/>
  <c r="Q36" i="97" s="1"/>
  <c r="I38" i="31" s="1"/>
  <c r="M38" i="31" s="1"/>
  <c r="I16" i="103"/>
  <c r="M24" i="97" s="1"/>
  <c r="Q24" i="97" s="1"/>
  <c r="I38" i="42" s="1"/>
  <c r="M38" i="42" s="1"/>
  <c r="I27" i="103"/>
  <c r="M35" i="97" s="1"/>
  <c r="Q35" i="97" s="1"/>
  <c r="I22" i="51" s="1"/>
  <c r="M22" i="51" s="1"/>
  <c r="I13" i="103"/>
  <c r="M21" i="97" s="1"/>
  <c r="Q21" i="97" s="1"/>
  <c r="I38" i="45" s="1"/>
  <c r="M38" i="45" s="1"/>
  <c r="I12" i="103"/>
  <c r="M20" i="97" s="1"/>
  <c r="Q20" i="97" s="1"/>
  <c r="I38" i="46" s="1"/>
  <c r="M38" i="46" s="1"/>
  <c r="I25" i="103"/>
  <c r="M33" i="97" s="1"/>
  <c r="Q33" i="97" s="1"/>
  <c r="I38" i="33" s="1"/>
  <c r="M38" i="33" s="1"/>
  <c r="I23" i="103"/>
  <c r="M31" i="97" s="1"/>
  <c r="Q31" i="97" s="1"/>
  <c r="I38" i="35" s="1"/>
  <c r="M38" i="35" s="1"/>
  <c r="I20" i="103"/>
  <c r="M28" i="97" s="1"/>
  <c r="Q28" i="97" s="1"/>
  <c r="I38" i="38" s="1"/>
  <c r="M38" i="38" s="1"/>
  <c r="I18" i="103"/>
  <c r="M26" i="97" s="1"/>
  <c r="Q26" i="97" s="1"/>
  <c r="I38" i="40" s="1"/>
  <c r="M38" i="40" s="1"/>
  <c r="I17" i="103"/>
  <c r="M25" i="97" s="1"/>
  <c r="Q25" i="97" s="1"/>
  <c r="I38" i="41" s="1"/>
  <c r="M38" i="41" s="1"/>
  <c r="S40" i="30"/>
  <c r="Q40" i="30"/>
  <c r="Y8" i="50"/>
  <c r="Q8" i="50"/>
  <c r="W14" i="89"/>
  <c r="BG14" i="89" s="1"/>
  <c r="E30" i="102"/>
  <c r="G8" i="102"/>
  <c r="G30" i="102" s="1"/>
  <c r="CC22" i="84"/>
  <c r="BU22" i="84"/>
  <c r="K64" i="96"/>
  <c r="I36" i="53" s="1"/>
  <c r="M36" i="53" s="1"/>
  <c r="Q36" i="53" s="1"/>
  <c r="W36" i="53" s="1"/>
  <c r="AQ16" i="91"/>
  <c r="AW20" i="82"/>
  <c r="AY20" i="82" s="1"/>
  <c r="AO20" i="82"/>
  <c r="S42" i="39"/>
  <c r="K26" i="73"/>
  <c r="I71" i="23" s="1"/>
  <c r="M71" i="23" s="1"/>
  <c r="S71" i="23" s="1"/>
  <c r="I26" i="73"/>
  <c r="I71" i="25" s="1"/>
  <c r="M71" i="25" s="1"/>
  <c r="S71" i="25" s="1"/>
  <c r="K22" i="77"/>
  <c r="M22" i="77" s="1"/>
  <c r="I106" i="11" s="1"/>
  <c r="M106" i="11" s="1"/>
  <c r="K27" i="77"/>
  <c r="M27" i="77" s="1"/>
  <c r="I112" i="11" s="1"/>
  <c r="M112" i="11" s="1"/>
  <c r="K25" i="77"/>
  <c r="M25" i="77" s="1"/>
  <c r="I110" i="11" s="1"/>
  <c r="M110" i="11" s="1"/>
  <c r="K26" i="77"/>
  <c r="M26" i="77" s="1"/>
  <c r="I111" i="11" s="1"/>
  <c r="M111" i="11" s="1"/>
  <c r="K24" i="77"/>
  <c r="M24" i="77" s="1"/>
  <c r="I109" i="11" s="1"/>
  <c r="M109" i="11" s="1"/>
  <c r="K23" i="77"/>
  <c r="M23" i="77" s="1"/>
  <c r="I108" i="11" s="1"/>
  <c r="M108" i="11" s="1"/>
  <c r="CS9" i="83"/>
  <c r="CW9" i="83"/>
  <c r="CY9" i="83" s="1"/>
  <c r="AG19" i="84"/>
  <c r="AO19" i="84"/>
  <c r="AQ15" i="89"/>
  <c r="S40" i="32"/>
  <c r="Q40" i="32"/>
  <c r="BQ9" i="81"/>
  <c r="BI9" i="81"/>
  <c r="BA41" i="30"/>
  <c r="AU41" i="30"/>
  <c r="AK41" i="30"/>
  <c r="AE41" i="30"/>
  <c r="S41" i="30"/>
  <c r="I149" i="11"/>
  <c r="E37" i="103"/>
  <c r="BI12" i="84"/>
  <c r="BA12" i="84"/>
  <c r="I69" i="98"/>
  <c r="AM23" i="88"/>
  <c r="G38" i="104"/>
  <c r="E43" i="97" s="1"/>
  <c r="G18" i="104"/>
  <c r="E24" i="97" s="1"/>
  <c r="G11" i="104"/>
  <c r="G28" i="104"/>
  <c r="E34" i="97" s="1"/>
  <c r="G30" i="104"/>
  <c r="E36" i="97" s="1"/>
  <c r="G41" i="104"/>
  <c r="E46" i="97" s="1"/>
  <c r="G19" i="104"/>
  <c r="E25" i="97" s="1"/>
  <c r="G44" i="104"/>
  <c r="E42" i="97" s="1"/>
  <c r="G36" i="104"/>
  <c r="G40" i="104"/>
  <c r="E45" i="97" s="1"/>
  <c r="G32" i="104"/>
  <c r="E38" i="97" s="1"/>
  <c r="G39" i="104"/>
  <c r="E44" i="97" s="1"/>
  <c r="G29" i="104"/>
  <c r="E35" i="97" s="1"/>
  <c r="G27" i="104"/>
  <c r="E33" i="97" s="1"/>
  <c r="G17" i="104"/>
  <c r="E23" i="97" s="1"/>
  <c r="G37" i="104"/>
  <c r="G26" i="104"/>
  <c r="E32" i="97" s="1"/>
  <c r="G16" i="104"/>
  <c r="E22" i="97" s="1"/>
  <c r="G15" i="104"/>
  <c r="E21" i="97" s="1"/>
  <c r="G35" i="104"/>
  <c r="E41" i="97" s="1"/>
  <c r="G25" i="104"/>
  <c r="E31" i="97" s="1"/>
  <c r="G14" i="104"/>
  <c r="E20" i="97" s="1"/>
  <c r="G24" i="104"/>
  <c r="E30" i="97" s="1"/>
  <c r="G34" i="104"/>
  <c r="E40" i="97" s="1"/>
  <c r="G43" i="104"/>
  <c r="E48" i="97" s="1"/>
  <c r="G23" i="104"/>
  <c r="E29" i="97" s="1"/>
  <c r="G13" i="104"/>
  <c r="E19" i="97" s="1"/>
  <c r="G33" i="104"/>
  <c r="E39" i="97" s="1"/>
  <c r="G22" i="104"/>
  <c r="E28" i="97" s="1"/>
  <c r="G12" i="104"/>
  <c r="E18" i="97" s="1"/>
  <c r="G42" i="104"/>
  <c r="E47" i="97" s="1"/>
  <c r="G10" i="104"/>
  <c r="G31" i="104"/>
  <c r="E37" i="97" s="1"/>
  <c r="G21" i="104"/>
  <c r="E27" i="97" s="1"/>
  <c r="G9" i="104"/>
  <c r="G20" i="104"/>
  <c r="E26" i="97" s="1"/>
  <c r="E10" i="79"/>
  <c r="AG13" i="92"/>
  <c r="BG13" i="92" s="1"/>
  <c r="K41" i="96"/>
  <c r="I22" i="53" s="1"/>
  <c r="M22" i="53" s="1"/>
  <c r="Q22" i="53" s="1"/>
  <c r="W22" i="53" s="1"/>
  <c r="W31" i="76"/>
  <c r="Y31" i="76" s="1"/>
  <c r="I32" i="42" s="1"/>
  <c r="M32" i="42" s="1"/>
  <c r="W11" i="76"/>
  <c r="Y11" i="76" s="1"/>
  <c r="I12" i="42" s="1"/>
  <c r="M12" i="42" s="1"/>
  <c r="W18" i="76"/>
  <c r="W29" i="76"/>
  <c r="Y29" i="76" s="1"/>
  <c r="I30" i="42" s="1"/>
  <c r="M30" i="42" s="1"/>
  <c r="W22" i="76"/>
  <c r="Y22" i="76" s="1"/>
  <c r="I23" i="42" s="1"/>
  <c r="M23" i="42" s="1"/>
  <c r="W26" i="76"/>
  <c r="Y26" i="76" s="1"/>
  <c r="I27" i="42" s="1"/>
  <c r="M27" i="42" s="1"/>
  <c r="W16" i="76"/>
  <c r="W15" i="76"/>
  <c r="W19" i="76"/>
  <c r="W17" i="76"/>
  <c r="W14" i="76"/>
  <c r="W21" i="76"/>
  <c r="W20" i="76"/>
  <c r="W13" i="76"/>
  <c r="W25" i="76"/>
  <c r="Y25" i="76" s="1"/>
  <c r="I26" i="42" s="1"/>
  <c r="M26" i="42" s="1"/>
  <c r="W12" i="76"/>
  <c r="W24" i="76"/>
  <c r="Y24" i="76" s="1"/>
  <c r="I25" i="42" s="1"/>
  <c r="M25" i="42" s="1"/>
  <c r="W23" i="76"/>
  <c r="Y23" i="76" s="1"/>
  <c r="I24" i="42" s="1"/>
  <c r="M24" i="42" s="1"/>
  <c r="W28" i="76"/>
  <c r="Y28" i="76" s="1"/>
  <c r="I29" i="42" s="1"/>
  <c r="M29" i="42" s="1"/>
  <c r="W27" i="76"/>
  <c r="Y27" i="76" s="1"/>
  <c r="I28" i="42" s="1"/>
  <c r="M28" i="42" s="1"/>
  <c r="W30" i="76"/>
  <c r="Y30" i="76" s="1"/>
  <c r="I31" i="42" s="1"/>
  <c r="M31" i="42" s="1"/>
  <c r="W33" i="76"/>
  <c r="Y33" i="76" s="1"/>
  <c r="I34" i="42" s="1"/>
  <c r="M34" i="42" s="1"/>
  <c r="W10" i="76"/>
  <c r="W32" i="76"/>
  <c r="Y32" i="76" s="1"/>
  <c r="I33" i="42" s="1"/>
  <c r="M33" i="42" s="1"/>
  <c r="W9" i="76"/>
  <c r="W8" i="76"/>
  <c r="BE21" i="83"/>
  <c r="BI21" i="83"/>
  <c r="BK21" i="83" s="1"/>
  <c r="Y9" i="79"/>
  <c r="AI9" i="85"/>
  <c r="AO22" i="84"/>
  <c r="AG22" i="84"/>
  <c r="BG11" i="92"/>
  <c r="S63" i="25"/>
  <c r="CS9" i="84"/>
  <c r="CK9" i="84"/>
  <c r="S41" i="45"/>
  <c r="I16" i="24"/>
  <c r="M16" i="24" s="1"/>
  <c r="S16" i="24" s="1"/>
  <c r="E33" i="103"/>
  <c r="S21" i="23"/>
  <c r="DQ12" i="82"/>
  <c r="DS12" i="82" s="1"/>
  <c r="DI12" i="82"/>
  <c r="AO16" i="79"/>
  <c r="AQ16" i="79"/>
  <c r="AY16" i="85"/>
  <c r="W10" i="79"/>
  <c r="CW20" i="84"/>
  <c r="CO20" i="84"/>
  <c r="O23" i="76"/>
  <c r="Q23" i="76" s="1"/>
  <c r="I24" i="44" s="1"/>
  <c r="M24" i="44" s="1"/>
  <c r="O30" i="76"/>
  <c r="Q30" i="76" s="1"/>
  <c r="I31" i="44" s="1"/>
  <c r="M31" i="44" s="1"/>
  <c r="O10" i="76"/>
  <c r="O32" i="76"/>
  <c r="Q32" i="76" s="1"/>
  <c r="I33" i="44" s="1"/>
  <c r="M33" i="44" s="1"/>
  <c r="O26" i="76"/>
  <c r="Q26" i="76" s="1"/>
  <c r="I27" i="44" s="1"/>
  <c r="M27" i="44" s="1"/>
  <c r="O20" i="76"/>
  <c r="O14" i="76"/>
  <c r="O8" i="76"/>
  <c r="O29" i="76"/>
  <c r="Q29" i="76" s="1"/>
  <c r="I30" i="44" s="1"/>
  <c r="M30" i="44" s="1"/>
  <c r="O33" i="76"/>
  <c r="Q33" i="76" s="1"/>
  <c r="I34" i="44" s="1"/>
  <c r="M34" i="44" s="1"/>
  <c r="O31" i="76"/>
  <c r="Q31" i="76" s="1"/>
  <c r="I32" i="44" s="1"/>
  <c r="M32" i="44" s="1"/>
  <c r="O27" i="76"/>
  <c r="Q27" i="76" s="1"/>
  <c r="I28" i="44" s="1"/>
  <c r="M28" i="44" s="1"/>
  <c r="O25" i="76"/>
  <c r="Q25" i="76" s="1"/>
  <c r="I26" i="44" s="1"/>
  <c r="M26" i="44" s="1"/>
  <c r="O21" i="76"/>
  <c r="O19" i="76"/>
  <c r="O17" i="76"/>
  <c r="O15" i="76"/>
  <c r="O13" i="76"/>
  <c r="O11" i="76"/>
  <c r="Q11" i="76" s="1"/>
  <c r="I12" i="44" s="1"/>
  <c r="M12" i="44" s="1"/>
  <c r="O9" i="76"/>
  <c r="O18" i="76"/>
  <c r="O22" i="76"/>
  <c r="Q22" i="76" s="1"/>
  <c r="I23" i="44" s="1"/>
  <c r="M23" i="44" s="1"/>
  <c r="O16" i="76"/>
  <c r="O12" i="76"/>
  <c r="O24" i="76"/>
  <c r="Q24" i="76" s="1"/>
  <c r="I25" i="44" s="1"/>
  <c r="M25" i="44" s="1"/>
  <c r="O28" i="76"/>
  <c r="Q28" i="76" s="1"/>
  <c r="I29" i="44" s="1"/>
  <c r="M29" i="44" s="1"/>
  <c r="W13" i="91"/>
  <c r="BG12" i="88"/>
  <c r="BG21" i="91"/>
  <c r="AA23" i="55"/>
  <c r="AI23" i="55"/>
  <c r="Q23" i="55"/>
  <c r="W23" i="55" s="1"/>
  <c r="AQ13" i="90"/>
  <c r="CW22" i="84"/>
  <c r="CO22" i="84"/>
  <c r="BY22" i="79" s="1"/>
  <c r="S43" i="37"/>
  <c r="Y42" i="54"/>
  <c r="AQ17" i="79"/>
  <c r="AY17" i="85"/>
  <c r="AE40" i="46"/>
  <c r="BA40" i="46"/>
  <c r="AU40" i="46"/>
  <c r="AK40" i="46"/>
  <c r="Q40" i="46"/>
  <c r="AW20" i="81"/>
  <c r="AY20" i="81" s="1"/>
  <c r="AO20" i="81"/>
  <c r="AG10" i="91"/>
  <c r="BG10" i="91" s="1"/>
  <c r="M8" i="55"/>
  <c r="AC9" i="83"/>
  <c r="AG9" i="83" s="1"/>
  <c r="I24" i="73"/>
  <c r="I62" i="25" s="1"/>
  <c r="M62" i="25" s="1"/>
  <c r="S62" i="25" s="1"/>
  <c r="DE9" i="82"/>
  <c r="DM9" i="82"/>
  <c r="BO9" i="85"/>
  <c r="BI9" i="79"/>
  <c r="S66" i="23"/>
  <c r="BU11" i="82"/>
  <c r="BW11" i="82" s="1"/>
  <c r="BM11" i="82"/>
  <c r="S41" i="43"/>
  <c r="Q40" i="39"/>
  <c r="M22" i="79"/>
  <c r="W22" i="84"/>
  <c r="O22" i="79" s="1"/>
  <c r="S22" i="79" s="1"/>
  <c r="U22" i="79" s="1"/>
  <c r="E35" i="103"/>
  <c r="E38" i="103" s="1"/>
  <c r="G62" i="117"/>
  <c r="E75" i="96" s="1"/>
  <c r="AG10" i="88"/>
  <c r="AG22" i="89"/>
  <c r="BI21" i="79"/>
  <c r="BO21" i="85"/>
  <c r="S42" i="34"/>
  <c r="AW16" i="79"/>
  <c r="BK16" i="84"/>
  <c r="AY16" i="79" s="1"/>
  <c r="BC16" i="79" s="1"/>
  <c r="BE16" i="79" s="1"/>
  <c r="W8" i="38" s="1"/>
  <c r="BG12" i="91"/>
  <c r="BY23" i="84"/>
  <c r="BQ23" i="84"/>
  <c r="AE10" i="79"/>
  <c r="AQ10" i="84"/>
  <c r="AG10" i="79" s="1"/>
  <c r="AK10" i="79" s="1"/>
  <c r="AM10" i="79" s="1"/>
  <c r="K58" i="96"/>
  <c r="I32" i="17" s="1"/>
  <c r="M32" i="17" s="1"/>
  <c r="AU15" i="76"/>
  <c r="AU22" i="76"/>
  <c r="AW22" i="76" s="1"/>
  <c r="I23" i="36" s="1"/>
  <c r="M23" i="36" s="1"/>
  <c r="AU28" i="76"/>
  <c r="AW28" i="76" s="1"/>
  <c r="I29" i="36" s="1"/>
  <c r="M29" i="36" s="1"/>
  <c r="AU25" i="76"/>
  <c r="AW25" i="76" s="1"/>
  <c r="I26" i="36" s="1"/>
  <c r="M26" i="36" s="1"/>
  <c r="AU19" i="76"/>
  <c r="AU16" i="76"/>
  <c r="AU27" i="76"/>
  <c r="AW27" i="76" s="1"/>
  <c r="I28" i="36" s="1"/>
  <c r="M28" i="36" s="1"/>
  <c r="AU29" i="76"/>
  <c r="AW29" i="76" s="1"/>
  <c r="I30" i="36" s="1"/>
  <c r="M30" i="36" s="1"/>
  <c r="AU20" i="76"/>
  <c r="AU24" i="76"/>
  <c r="AW24" i="76" s="1"/>
  <c r="I25" i="36" s="1"/>
  <c r="M25" i="36" s="1"/>
  <c r="AU10" i="76"/>
  <c r="AU17" i="76"/>
  <c r="AU14" i="76"/>
  <c r="AU18" i="76"/>
  <c r="AU13" i="76"/>
  <c r="AU23" i="76"/>
  <c r="AW23" i="76" s="1"/>
  <c r="I24" i="36" s="1"/>
  <c r="M24" i="36" s="1"/>
  <c r="AU21" i="76"/>
  <c r="AU12" i="76"/>
  <c r="AU26" i="76"/>
  <c r="AW26" i="76" s="1"/>
  <c r="I27" i="36" s="1"/>
  <c r="M27" i="36" s="1"/>
  <c r="AU11" i="76"/>
  <c r="AW11" i="76" s="1"/>
  <c r="I12" i="36" s="1"/>
  <c r="M12" i="36" s="1"/>
  <c r="AU30" i="76"/>
  <c r="AW30" i="76" s="1"/>
  <c r="I31" i="36" s="1"/>
  <c r="M31" i="36" s="1"/>
  <c r="AU9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8" i="76"/>
  <c r="AQ27" i="34"/>
  <c r="AQ30" i="34"/>
  <c r="AQ32" i="34"/>
  <c r="AQ17" i="34"/>
  <c r="AQ18" i="34"/>
  <c r="AQ19" i="34"/>
  <c r="AQ20" i="34"/>
  <c r="AQ36" i="34"/>
  <c r="AQ39" i="34"/>
  <c r="AQ46" i="34"/>
  <c r="AQ25" i="34"/>
  <c r="AQ38" i="34"/>
  <c r="AQ33" i="34"/>
  <c r="AQ29" i="34"/>
  <c r="AQ40" i="34"/>
  <c r="AQ15" i="34"/>
  <c r="AQ16" i="34"/>
  <c r="AQ45" i="34"/>
  <c r="AQ31" i="34"/>
  <c r="AQ28" i="34"/>
  <c r="AQ41" i="34"/>
  <c r="AQ37" i="34"/>
  <c r="AQ43" i="34"/>
  <c r="AQ11" i="34"/>
  <c r="AQ42" i="34"/>
  <c r="AQ14" i="34"/>
  <c r="BG12" i="89"/>
  <c r="Y16" i="56"/>
  <c r="AQ11" i="77"/>
  <c r="AS11" i="77" s="1"/>
  <c r="I20" i="15" s="1"/>
  <c r="M20" i="15" s="1"/>
  <c r="S20" i="15" s="1"/>
  <c r="AQ12" i="77"/>
  <c r="AS12" i="77" s="1"/>
  <c r="I21" i="15" s="1"/>
  <c r="M21" i="15" s="1"/>
  <c r="S21" i="15" s="1"/>
  <c r="AQ14" i="77"/>
  <c r="AS14" i="77" s="1"/>
  <c r="I23" i="15" s="1"/>
  <c r="M23" i="15" s="1"/>
  <c r="S23" i="15" s="1"/>
  <c r="AQ15" i="77"/>
  <c r="AS15" i="77" s="1"/>
  <c r="I24" i="15" s="1"/>
  <c r="M24" i="15" s="1"/>
  <c r="S24" i="15" s="1"/>
  <c r="AQ16" i="77"/>
  <c r="AS16" i="77" s="1"/>
  <c r="I25" i="15" s="1"/>
  <c r="M25" i="15" s="1"/>
  <c r="S25" i="15" s="1"/>
  <c r="AQ10" i="77"/>
  <c r="AS10" i="77" s="1"/>
  <c r="I19" i="15" s="1"/>
  <c r="M19" i="15" s="1"/>
  <c r="S19" i="15" s="1"/>
  <c r="AQ13" i="77"/>
  <c r="AS13" i="77" s="1"/>
  <c r="I22" i="15" s="1"/>
  <c r="M22" i="15" s="1"/>
  <c r="S22" i="15" s="1"/>
  <c r="AQ17" i="77"/>
  <c r="AS17" i="77" s="1"/>
  <c r="I26" i="15" s="1"/>
  <c r="M26" i="15" s="1"/>
  <c r="S26" i="15" s="1"/>
  <c r="Q40" i="31"/>
  <c r="AQ21" i="43"/>
  <c r="AQ12" i="43"/>
  <c r="AQ13" i="43"/>
  <c r="AQ10" i="43"/>
  <c r="AQ9" i="43"/>
  <c r="BI22" i="84"/>
  <c r="BA22" i="84"/>
  <c r="BC22" i="89"/>
  <c r="BC23" i="89" s="1"/>
  <c r="AQ10" i="91"/>
  <c r="M8" i="53"/>
  <c r="Q8" i="53" s="1"/>
  <c r="W8" i="53" s="1"/>
  <c r="AK9" i="84"/>
  <c r="AC9" i="84"/>
  <c r="AQ21" i="79"/>
  <c r="AY21" i="85"/>
  <c r="DM9" i="81"/>
  <c r="DE9" i="81"/>
  <c r="CS12" i="82"/>
  <c r="CU12" i="82" s="1"/>
  <c r="CK12" i="82"/>
  <c r="S55" i="23"/>
  <c r="AY67" i="52"/>
  <c r="BA67" i="52" s="1"/>
  <c r="AW67" i="52"/>
  <c r="BG19" i="51"/>
  <c r="Q19" i="51"/>
  <c r="AY19" i="51"/>
  <c r="AQ19" i="51"/>
  <c r="AU19" i="51" s="1"/>
  <c r="AI19" i="51"/>
  <c r="AA19" i="51"/>
  <c r="BO19" i="51"/>
  <c r="Y10" i="79"/>
  <c r="AI10" i="85"/>
  <c r="AG13" i="89"/>
  <c r="BG13" i="89" s="1"/>
  <c r="E22" i="79"/>
  <c r="I14" i="24"/>
  <c r="M14" i="24" s="1"/>
  <c r="S14" i="24" s="1"/>
  <c r="G61" i="117"/>
  <c r="E30" i="103" s="1"/>
  <c r="E31" i="103"/>
  <c r="AG15" i="90"/>
  <c r="AQ10" i="88"/>
  <c r="S43" i="43"/>
  <c r="CO11" i="84"/>
  <c r="CW11" i="84"/>
  <c r="BY23" i="83"/>
  <c r="CC23" i="83"/>
  <c r="CE23" i="83" s="1"/>
  <c r="AW21" i="81"/>
  <c r="AY21" i="81" s="1"/>
  <c r="AO21" i="81"/>
  <c r="AE19" i="76"/>
  <c r="AE26" i="76"/>
  <c r="AG26" i="76" s="1"/>
  <c r="I27" i="40" s="1"/>
  <c r="M27" i="40" s="1"/>
  <c r="AE30" i="76"/>
  <c r="AG30" i="76" s="1"/>
  <c r="I31" i="40" s="1"/>
  <c r="M31" i="40" s="1"/>
  <c r="AE24" i="76"/>
  <c r="AG24" i="76" s="1"/>
  <c r="I25" i="40" s="1"/>
  <c r="M25" i="40" s="1"/>
  <c r="AE18" i="76"/>
  <c r="AE12" i="76"/>
  <c r="AE16" i="76"/>
  <c r="AE15" i="76"/>
  <c r="AE14" i="76"/>
  <c r="AE13" i="76"/>
  <c r="AE20" i="76"/>
  <c r="AE17" i="76"/>
  <c r="AE22" i="76"/>
  <c r="AG22" i="76" s="1"/>
  <c r="I23" i="40" s="1"/>
  <c r="M23" i="40" s="1"/>
  <c r="AE21" i="76"/>
  <c r="AE25" i="76"/>
  <c r="AG25" i="76" s="1"/>
  <c r="I26" i="40" s="1"/>
  <c r="M26" i="40" s="1"/>
  <c r="AE23" i="76"/>
  <c r="AG23" i="76" s="1"/>
  <c r="I24" i="40" s="1"/>
  <c r="M24" i="40" s="1"/>
  <c r="AE11" i="76"/>
  <c r="AG11" i="76" s="1"/>
  <c r="I12" i="40" s="1"/>
  <c r="M12" i="40" s="1"/>
  <c r="AE28" i="76"/>
  <c r="AG28" i="76" s="1"/>
  <c r="I29" i="40" s="1"/>
  <c r="M29" i="40" s="1"/>
  <c r="AE27" i="76"/>
  <c r="AG27" i="76" s="1"/>
  <c r="I28" i="40" s="1"/>
  <c r="M28" i="40" s="1"/>
  <c r="AE10" i="76"/>
  <c r="AE29" i="76"/>
  <c r="AG29" i="76" s="1"/>
  <c r="I30" i="40" s="1"/>
  <c r="M30" i="40" s="1"/>
  <c r="AE31" i="76"/>
  <c r="AG31" i="76" s="1"/>
  <c r="I32" i="40" s="1"/>
  <c r="M32" i="40" s="1"/>
  <c r="AE33" i="76"/>
  <c r="AG33" i="76" s="1"/>
  <c r="I34" i="40" s="1"/>
  <c r="M34" i="40" s="1"/>
  <c r="AE32" i="76"/>
  <c r="AG32" i="76" s="1"/>
  <c r="I33" i="40" s="1"/>
  <c r="M33" i="40" s="1"/>
  <c r="AE9" i="76"/>
  <c r="AE8" i="76"/>
  <c r="M20" i="56"/>
  <c r="K17" i="56"/>
  <c r="AM17" i="56"/>
  <c r="AS17" i="56" s="1"/>
  <c r="AC17" i="56"/>
  <c r="AI17" i="56" s="1"/>
  <c r="Y17" i="56"/>
  <c r="Q17" i="56"/>
  <c r="M13" i="79"/>
  <c r="W13" i="84"/>
  <c r="O13" i="79" s="1"/>
  <c r="S13" i="79" s="1"/>
  <c r="U13" i="79" s="1"/>
  <c r="BY17" i="79"/>
  <c r="BO15" i="79"/>
  <c r="CE15" i="84"/>
  <c r="BQ15" i="79" s="1"/>
  <c r="BU15" i="79" s="1"/>
  <c r="BW15" i="79" s="1"/>
  <c r="AS19" i="56"/>
  <c r="Q19" i="56"/>
  <c r="Y19" i="56" s="1"/>
  <c r="K19" i="56"/>
  <c r="AM19" i="56"/>
  <c r="AC19" i="56"/>
  <c r="AI19" i="56" s="1"/>
  <c r="E11" i="79"/>
  <c r="AK9" i="82"/>
  <c r="AS9" i="82"/>
  <c r="Q32" i="55"/>
  <c r="W32" i="55" s="1"/>
  <c r="AI32" i="55"/>
  <c r="AA32" i="55"/>
  <c r="I55" i="74"/>
  <c r="I59" i="56" s="1"/>
  <c r="M59" i="56" s="1"/>
  <c r="M28" i="48"/>
  <c r="AY69" i="52"/>
  <c r="AW69" i="52"/>
  <c r="I10" i="25"/>
  <c r="K73" i="74"/>
  <c r="I10" i="23" s="1"/>
  <c r="S41" i="40"/>
  <c r="AQ14" i="84"/>
  <c r="BG19" i="92"/>
  <c r="AQ13" i="89"/>
  <c r="W18" i="88"/>
  <c r="AQ15" i="90"/>
  <c r="AQ45" i="45"/>
  <c r="AQ37" i="45"/>
  <c r="AQ43" i="45"/>
  <c r="AQ16" i="45"/>
  <c r="AQ29" i="45"/>
  <c r="AQ31" i="45"/>
  <c r="AQ33" i="45"/>
  <c r="AQ20" i="45"/>
  <c r="AQ11" i="45"/>
  <c r="AQ14" i="45"/>
  <c r="AQ46" i="45"/>
  <c r="AQ17" i="45"/>
  <c r="AQ41" i="45"/>
  <c r="AQ40" i="45"/>
  <c r="AQ42" i="45"/>
  <c r="AQ38" i="45"/>
  <c r="AQ15" i="45"/>
  <c r="AQ18" i="45"/>
  <c r="AQ19" i="45"/>
  <c r="AQ39" i="45"/>
  <c r="AQ27" i="45"/>
  <c r="AQ32" i="45"/>
  <c r="AQ25" i="45"/>
  <c r="AQ30" i="45"/>
  <c r="AQ28" i="45"/>
  <c r="AQ36" i="45"/>
  <c r="S21" i="25"/>
  <c r="BU20" i="81"/>
  <c r="BW20" i="81" s="1"/>
  <c r="BM20" i="81"/>
  <c r="CG23" i="82"/>
  <c r="CO23" i="82"/>
  <c r="AQ45" i="32"/>
  <c r="AQ39" i="32"/>
  <c r="AQ25" i="32"/>
  <c r="AQ43" i="32"/>
  <c r="AQ29" i="32"/>
  <c r="AQ27" i="32"/>
  <c r="AQ31" i="32"/>
  <c r="AQ46" i="32"/>
  <c r="AQ15" i="32"/>
  <c r="AQ18" i="32"/>
  <c r="AQ17" i="32"/>
  <c r="AQ37" i="32"/>
  <c r="AQ30" i="32"/>
  <c r="AQ28" i="32"/>
  <c r="AQ41" i="32"/>
  <c r="AQ32" i="32"/>
  <c r="AQ33" i="32"/>
  <c r="AQ38" i="32"/>
  <c r="AQ11" i="32"/>
  <c r="AQ16" i="32"/>
  <c r="AQ14" i="32"/>
  <c r="AQ19" i="32"/>
  <c r="AQ20" i="32"/>
  <c r="AQ36" i="32"/>
  <c r="AQ40" i="32"/>
  <c r="AQ42" i="32"/>
  <c r="AU40" i="37"/>
  <c r="AE40" i="37"/>
  <c r="Q40" i="37"/>
  <c r="BA40" i="37"/>
  <c r="AK40" i="37"/>
  <c r="W19" i="54"/>
  <c r="W17" i="54"/>
  <c r="Q40" i="41"/>
  <c r="BC23" i="76"/>
  <c r="BE23" i="76" s="1"/>
  <c r="I24" i="34" s="1"/>
  <c r="M24" i="34" s="1"/>
  <c r="BC30" i="76"/>
  <c r="BE30" i="76" s="1"/>
  <c r="I31" i="34" s="1"/>
  <c r="M31" i="34" s="1"/>
  <c r="BC10" i="76"/>
  <c r="BC17" i="76"/>
  <c r="BC11" i="76"/>
  <c r="BE11" i="76" s="1"/>
  <c r="I12" i="34" s="1"/>
  <c r="M12" i="34" s="1"/>
  <c r="BC33" i="76"/>
  <c r="BE33" i="76" s="1"/>
  <c r="I34" i="34" s="1"/>
  <c r="M34" i="34" s="1"/>
  <c r="BC16" i="76"/>
  <c r="BC13" i="76"/>
  <c r="BC27" i="76"/>
  <c r="BE27" i="76" s="1"/>
  <c r="I28" i="34" s="1"/>
  <c r="M28" i="34" s="1"/>
  <c r="BC24" i="76"/>
  <c r="BE24" i="76" s="1"/>
  <c r="I25" i="34" s="1"/>
  <c r="M25" i="34" s="1"/>
  <c r="BC31" i="76"/>
  <c r="BE31" i="76" s="1"/>
  <c r="I32" i="34" s="1"/>
  <c r="M32" i="34" s="1"/>
  <c r="BC26" i="76"/>
  <c r="BE26" i="76" s="1"/>
  <c r="I27" i="34" s="1"/>
  <c r="M27" i="34" s="1"/>
  <c r="BC22" i="76"/>
  <c r="BE22" i="76" s="1"/>
  <c r="I23" i="34" s="1"/>
  <c r="M23" i="34" s="1"/>
  <c r="BC19" i="76"/>
  <c r="BC14" i="76"/>
  <c r="BC21" i="76"/>
  <c r="BC20" i="76"/>
  <c r="BC12" i="76"/>
  <c r="BC25" i="76"/>
  <c r="BE25" i="76" s="1"/>
  <c r="I26" i="34" s="1"/>
  <c r="M26" i="34" s="1"/>
  <c r="BC32" i="76"/>
  <c r="BE32" i="76" s="1"/>
  <c r="I33" i="34" s="1"/>
  <c r="M33" i="34" s="1"/>
  <c r="BC28" i="76"/>
  <c r="BE28" i="76" s="1"/>
  <c r="I29" i="34" s="1"/>
  <c r="M29" i="34" s="1"/>
  <c r="BC29" i="76"/>
  <c r="BE29" i="76" s="1"/>
  <c r="I30" i="34" s="1"/>
  <c r="M30" i="34" s="1"/>
  <c r="BC9" i="76"/>
  <c r="BC8" i="76"/>
  <c r="BC18" i="76"/>
  <c r="BC15" i="76"/>
  <c r="DI13" i="82"/>
  <c r="DQ13" i="82"/>
  <c r="DS13" i="82" s="1"/>
  <c r="AI36" i="55"/>
  <c r="Q36" i="55"/>
  <c r="W36" i="55" s="1"/>
  <c r="AA36" i="55"/>
  <c r="G103" i="114"/>
  <c r="I30" i="22" s="1"/>
  <c r="M30" i="22" s="1"/>
  <c r="S30" i="22" s="1"/>
  <c r="AY16" i="77"/>
  <c r="BA16" i="77" s="1"/>
  <c r="E85" i="74" s="1"/>
  <c r="AY10" i="77"/>
  <c r="BA10" i="77" s="1"/>
  <c r="E79" i="74" s="1"/>
  <c r="AY17" i="77"/>
  <c r="BA17" i="77" s="1"/>
  <c r="E86" i="74" s="1"/>
  <c r="AY11" i="77"/>
  <c r="BA11" i="77" s="1"/>
  <c r="E80" i="74" s="1"/>
  <c r="AY12" i="77"/>
  <c r="BA12" i="77" s="1"/>
  <c r="E81" i="74" s="1"/>
  <c r="AY15" i="77"/>
  <c r="BA15" i="77" s="1"/>
  <c r="E84" i="74" s="1"/>
  <c r="AY13" i="77"/>
  <c r="BA13" i="77" s="1"/>
  <c r="E82" i="74" s="1"/>
  <c r="AY14" i="77"/>
  <c r="BA14" i="77" s="1"/>
  <c r="E83" i="74" s="1"/>
  <c r="DI13" i="81"/>
  <c r="DQ13" i="81"/>
  <c r="DS13" i="81" s="1"/>
  <c r="BU21" i="81"/>
  <c r="BW21" i="81" s="1"/>
  <c r="BM21" i="81"/>
  <c r="BM8" i="52"/>
  <c r="CS21" i="82"/>
  <c r="CU21" i="82" s="1"/>
  <c r="CK21" i="82"/>
  <c r="CG17" i="79"/>
  <c r="CY17" i="84"/>
  <c r="CI17" i="79" s="1"/>
  <c r="CM17" i="79" s="1"/>
  <c r="CO17" i="79" s="1"/>
  <c r="AG10" i="89"/>
  <c r="W19" i="56"/>
  <c r="W17" i="56"/>
  <c r="W20" i="56" s="1"/>
  <c r="K45" i="96"/>
  <c r="I18" i="53" s="1"/>
  <c r="M18" i="53" s="1"/>
  <c r="Q18" i="53" s="1"/>
  <c r="W18" i="53" s="1"/>
  <c r="Q9" i="82"/>
  <c r="Y9" i="82"/>
  <c r="AA9" i="82" s="1"/>
  <c r="M11" i="79"/>
  <c r="W11" i="84"/>
  <c r="O11" i="79" s="1"/>
  <c r="S11" i="79" s="1"/>
  <c r="U11" i="79" s="1"/>
  <c r="CA13" i="79"/>
  <c r="CE13" i="85"/>
  <c r="AW19" i="81"/>
  <c r="AY19" i="81" s="1"/>
  <c r="AO19" i="81"/>
  <c r="AS9" i="81"/>
  <c r="AK9" i="81"/>
  <c r="W16" i="89"/>
  <c r="K31" i="73"/>
  <c r="I86" i="23" s="1"/>
  <c r="M86" i="23" s="1"/>
  <c r="S86" i="23" s="1"/>
  <c r="I31" i="73"/>
  <c r="I86" i="25" s="1"/>
  <c r="M86" i="25" s="1"/>
  <c r="S86" i="25" s="1"/>
  <c r="CK22" i="82"/>
  <c r="CS22" i="82"/>
  <c r="CU22" i="82" s="1"/>
  <c r="K60" i="96"/>
  <c r="I32" i="53" s="1"/>
  <c r="M32" i="53" s="1"/>
  <c r="Q32" i="53" s="1"/>
  <c r="W32" i="53" s="1"/>
  <c r="S65" i="23"/>
  <c r="Q28" i="48"/>
  <c r="E12" i="10" s="1"/>
  <c r="BI18" i="79"/>
  <c r="BO18" i="85"/>
  <c r="AY66" i="52"/>
  <c r="BA66" i="52" s="1"/>
  <c r="AW66" i="52"/>
  <c r="S41" i="41"/>
  <c r="CS18" i="83"/>
  <c r="CW18" i="83"/>
  <c r="CY18" i="83" s="1"/>
  <c r="I14" i="22"/>
  <c r="M14" i="22" s="1"/>
  <c r="S14" i="22" s="1"/>
  <c r="E32" i="103"/>
  <c r="BG16" i="79"/>
  <c r="BK16" i="79" s="1"/>
  <c r="BM16" i="79" s="1"/>
  <c r="W20" i="84"/>
  <c r="O20" i="79" s="1"/>
  <c r="S20" i="79" s="1"/>
  <c r="U20" i="79" s="1"/>
  <c r="W42" i="34" s="1"/>
  <c r="M20" i="79"/>
  <c r="AQ22" i="89"/>
  <c r="AO8" i="82"/>
  <c r="AW8" i="82"/>
  <c r="AY8" i="82" s="1"/>
  <c r="AQ18" i="51"/>
  <c r="AU18" i="51" s="1"/>
  <c r="AA18" i="51"/>
  <c r="BO18" i="51"/>
  <c r="Q18" i="51"/>
  <c r="BG18" i="51"/>
  <c r="AY18" i="51"/>
  <c r="AI18" i="51"/>
  <c r="CA10" i="79"/>
  <c r="CC10" i="79" s="1"/>
  <c r="CE10" i="79" s="1"/>
  <c r="CE10" i="85"/>
  <c r="BK8" i="84"/>
  <c r="G18" i="87"/>
  <c r="I18" i="87" s="1"/>
  <c r="AY18" i="3" s="1"/>
  <c r="G742" i="1" s="1"/>
  <c r="W18" i="92"/>
  <c r="BG18" i="92" s="1"/>
  <c r="AG13" i="91"/>
  <c r="CO23" i="81"/>
  <c r="CG23" i="81"/>
  <c r="AO8" i="84"/>
  <c r="AG8" i="84"/>
  <c r="K29" i="76"/>
  <c r="M29" i="76" s="1"/>
  <c r="I30" i="45" s="1"/>
  <c r="M30" i="45" s="1"/>
  <c r="K9" i="76"/>
  <c r="K16" i="76"/>
  <c r="K23" i="76"/>
  <c r="M23" i="76" s="1"/>
  <c r="I24" i="45" s="1"/>
  <c r="M24" i="45" s="1"/>
  <c r="K17" i="76"/>
  <c r="K11" i="76"/>
  <c r="M11" i="76" s="1"/>
  <c r="I12" i="45" s="1"/>
  <c r="M12" i="45" s="1"/>
  <c r="K21" i="76"/>
  <c r="K18" i="76"/>
  <c r="K32" i="76"/>
  <c r="M32" i="76" s="1"/>
  <c r="I33" i="45" s="1"/>
  <c r="M33" i="45" s="1"/>
  <c r="K15" i="76"/>
  <c r="K12" i="76"/>
  <c r="K25" i="76"/>
  <c r="M25" i="76" s="1"/>
  <c r="I26" i="45" s="1"/>
  <c r="M26" i="45" s="1"/>
  <c r="K20" i="76"/>
  <c r="K27" i="76"/>
  <c r="M27" i="76" s="1"/>
  <c r="I28" i="45" s="1"/>
  <c r="M28" i="45" s="1"/>
  <c r="K13" i="76"/>
  <c r="K8" i="76"/>
  <c r="K33" i="76"/>
  <c r="M33" i="76" s="1"/>
  <c r="I34" i="45" s="1"/>
  <c r="M34" i="45" s="1"/>
  <c r="K14" i="76"/>
  <c r="K19" i="76"/>
  <c r="K26" i="76"/>
  <c r="M26" i="76" s="1"/>
  <c r="I27" i="45" s="1"/>
  <c r="M27" i="45" s="1"/>
  <c r="K22" i="76"/>
  <c r="M22" i="76" s="1"/>
  <c r="I23" i="45" s="1"/>
  <c r="M23" i="45" s="1"/>
  <c r="K24" i="76"/>
  <c r="M24" i="76" s="1"/>
  <c r="I25" i="45" s="1"/>
  <c r="M25" i="45" s="1"/>
  <c r="K31" i="76"/>
  <c r="M31" i="76" s="1"/>
  <c r="I32" i="45" s="1"/>
  <c r="M32" i="45" s="1"/>
  <c r="K30" i="76"/>
  <c r="M30" i="76" s="1"/>
  <c r="I31" i="45" s="1"/>
  <c r="M31" i="45" s="1"/>
  <c r="K28" i="76"/>
  <c r="M28" i="76" s="1"/>
  <c r="I29" i="45" s="1"/>
  <c r="M29" i="45" s="1"/>
  <c r="K10" i="76"/>
  <c r="DQ11" i="81"/>
  <c r="DS11" i="81" s="1"/>
  <c r="DI11" i="81"/>
  <c r="S8" i="46"/>
  <c r="Y12" i="56"/>
  <c r="AU14" i="77"/>
  <c r="AW14" i="77" s="1"/>
  <c r="I23" i="13" s="1"/>
  <c r="M23" i="13" s="1"/>
  <c r="AU16" i="77"/>
  <c r="AW16" i="77" s="1"/>
  <c r="I25" i="13" s="1"/>
  <c r="M25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3" i="77"/>
  <c r="AW13" i="77" s="1"/>
  <c r="I22" i="13" s="1"/>
  <c r="M22" i="13" s="1"/>
  <c r="AU17" i="77"/>
  <c r="AW17" i="77" s="1"/>
  <c r="I26" i="13" s="1"/>
  <c r="M26" i="13" s="1"/>
  <c r="AU11" i="77"/>
  <c r="AW11" i="77" s="1"/>
  <c r="I20" i="13" s="1"/>
  <c r="M20" i="13" s="1"/>
  <c r="CC20" i="84"/>
  <c r="BU20" i="84"/>
  <c r="AO16" i="81"/>
  <c r="AW16" i="81"/>
  <c r="AY16" i="8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5" i="77"/>
  <c r="AO15" i="77" s="1"/>
  <c r="I22" i="21" s="1"/>
  <c r="M22" i="21" s="1"/>
  <c r="S22" i="21" s="1"/>
  <c r="AM16" i="77"/>
  <c r="AO16" i="77" s="1"/>
  <c r="I23" i="21" s="1"/>
  <c r="M23" i="21" s="1"/>
  <c r="S23" i="21" s="1"/>
  <c r="DM23" i="82"/>
  <c r="DE23" i="82"/>
  <c r="AQ20" i="79"/>
  <c r="AY20" i="85"/>
  <c r="BC22" i="88"/>
  <c r="BC23" i="88" s="1"/>
  <c r="AA18" i="55"/>
  <c r="AI18" i="55"/>
  <c r="Q18" i="55"/>
  <c r="W18" i="55" s="1"/>
  <c r="S42" i="36"/>
  <c r="Q42" i="36"/>
  <c r="I30" i="73"/>
  <c r="I83" i="25" s="1"/>
  <c r="M83" i="25" s="1"/>
  <c r="S83" i="25" s="1"/>
  <c r="W17" i="91"/>
  <c r="AG22" i="90"/>
  <c r="W8" i="91"/>
  <c r="S23" i="91"/>
  <c r="BW8" i="91"/>
  <c r="I49" i="74"/>
  <c r="I53" i="56" s="1"/>
  <c r="M53" i="56" s="1"/>
  <c r="AG11" i="90"/>
  <c r="S67" i="23"/>
  <c r="AA28" i="48"/>
  <c r="E22" i="10" s="1"/>
  <c r="AW22" i="82"/>
  <c r="AY22" i="82" s="1"/>
  <c r="AO22" i="82"/>
  <c r="W18" i="90"/>
  <c r="BG18" i="90" s="1"/>
  <c r="AY68" i="52"/>
  <c r="BA68" i="52" s="1"/>
  <c r="AW68" i="52"/>
  <c r="I11" i="25"/>
  <c r="M11" i="25" s="1"/>
  <c r="K74" i="74"/>
  <c r="I11" i="23" s="1"/>
  <c r="M11" i="23" s="1"/>
  <c r="AG17" i="89"/>
  <c r="BG17" i="89" s="1"/>
  <c r="AE41" i="39"/>
  <c r="BA41" i="39"/>
  <c r="AU41" i="39"/>
  <c r="AK41" i="39"/>
  <c r="S41" i="39"/>
  <c r="BU12" i="82"/>
  <c r="BW12" i="82" s="1"/>
  <c r="BM12" i="82"/>
  <c r="AA13" i="55"/>
  <c r="AI13" i="55"/>
  <c r="Q13" i="55"/>
  <c r="W13" i="55" s="1"/>
  <c r="I46" i="27"/>
  <c r="M46" i="27" s="1"/>
  <c r="E40" i="103"/>
  <c r="BO16" i="79"/>
  <c r="CE16" i="84"/>
  <c r="BQ16" i="79" s="1"/>
  <c r="BU16" i="79" s="1"/>
  <c r="BW16" i="79" s="1"/>
  <c r="AQ8" i="31"/>
  <c r="AQ22" i="31"/>
  <c r="AQ8" i="35"/>
  <c r="AQ24" i="35"/>
  <c r="AQ22" i="35"/>
  <c r="AQ26" i="31"/>
  <c r="AQ23" i="31"/>
  <c r="AQ23" i="35"/>
  <c r="AQ34" i="35"/>
  <c r="AQ26" i="35"/>
  <c r="AQ34" i="31"/>
  <c r="AQ24" i="31"/>
  <c r="E20" i="79"/>
  <c r="AW8" i="81"/>
  <c r="AY8" i="81" s="1"/>
  <c r="AO8" i="81"/>
  <c r="DQ20" i="81"/>
  <c r="DS20" i="81" s="1"/>
  <c r="DI20" i="81"/>
  <c r="E8" i="103"/>
  <c r="G63" i="117"/>
  <c r="AQ17" i="90"/>
  <c r="BU20" i="82"/>
  <c r="BW20" i="82" s="1"/>
  <c r="BM20" i="82"/>
  <c r="AQ32" i="42"/>
  <c r="AQ42" i="42"/>
  <c r="AQ29" i="42"/>
  <c r="AQ43" i="42"/>
  <c r="AQ30" i="42"/>
  <c r="AQ36" i="42"/>
  <c r="AQ31" i="42"/>
  <c r="AQ16" i="42"/>
  <c r="AQ38" i="42"/>
  <c r="AQ39" i="42"/>
  <c r="AQ19" i="42"/>
  <c r="AQ41" i="42"/>
  <c r="AQ20" i="42"/>
  <c r="AQ40" i="42"/>
  <c r="AQ25" i="42"/>
  <c r="AQ28" i="42"/>
  <c r="AQ37" i="42"/>
  <c r="AQ18" i="42"/>
  <c r="AQ17" i="42"/>
  <c r="AQ27" i="42"/>
  <c r="AQ15" i="42"/>
  <c r="AQ45" i="42"/>
  <c r="AQ11" i="42"/>
  <c r="AQ33" i="42"/>
  <c r="AQ14" i="42"/>
  <c r="AQ46" i="42"/>
  <c r="CE75" i="52"/>
  <c r="AQ13" i="91"/>
  <c r="G82" i="98"/>
  <c r="G81" i="98"/>
  <c r="AI33" i="76"/>
  <c r="AK33" i="76" s="1"/>
  <c r="I34" i="39" s="1"/>
  <c r="M34" i="39" s="1"/>
  <c r="AI13" i="76"/>
  <c r="AI20" i="76"/>
  <c r="AI26" i="76"/>
  <c r="AK26" i="76" s="1"/>
  <c r="I27" i="39" s="1"/>
  <c r="M27" i="39" s="1"/>
  <c r="AI21" i="76"/>
  <c r="AI16" i="76"/>
  <c r="AI11" i="76"/>
  <c r="AK11" i="76" s="1"/>
  <c r="I12" i="39" s="1"/>
  <c r="M12" i="39" s="1"/>
  <c r="AI15" i="76"/>
  <c r="AI14" i="76"/>
  <c r="AI19" i="76"/>
  <c r="AI22" i="76"/>
  <c r="AK22" i="76" s="1"/>
  <c r="I23" i="39" s="1"/>
  <c r="M23" i="39" s="1"/>
  <c r="AI18" i="76"/>
  <c r="AI17" i="76"/>
  <c r="AI25" i="76"/>
  <c r="AK25" i="76" s="1"/>
  <c r="I26" i="39" s="1"/>
  <c r="M26" i="39" s="1"/>
  <c r="AI23" i="76"/>
  <c r="AK23" i="76" s="1"/>
  <c r="I24" i="39" s="1"/>
  <c r="M24" i="39" s="1"/>
  <c r="AI24" i="76"/>
  <c r="AK24" i="76" s="1"/>
  <c r="I25" i="39" s="1"/>
  <c r="M25" i="39" s="1"/>
  <c r="AI28" i="76"/>
  <c r="AK28" i="76" s="1"/>
  <c r="I29" i="39" s="1"/>
  <c r="M29" i="39" s="1"/>
  <c r="AI27" i="76"/>
  <c r="AK27" i="76" s="1"/>
  <c r="I28" i="39" s="1"/>
  <c r="M28" i="39" s="1"/>
  <c r="AI12" i="76"/>
  <c r="AI10" i="76"/>
  <c r="AI29" i="76"/>
  <c r="AK29" i="76" s="1"/>
  <c r="I30" i="39" s="1"/>
  <c r="M30" i="39" s="1"/>
  <c r="AI30" i="76"/>
  <c r="AK30" i="76" s="1"/>
  <c r="I31" i="39" s="1"/>
  <c r="M31" i="39" s="1"/>
  <c r="AI31" i="76"/>
  <c r="AK31" i="76" s="1"/>
  <c r="I32" i="39" s="1"/>
  <c r="M32" i="39" s="1"/>
  <c r="AI32" i="76"/>
  <c r="AK32" i="76" s="1"/>
  <c r="I33" i="39" s="1"/>
  <c r="M33" i="39" s="1"/>
  <c r="AI8" i="76"/>
  <c r="AI9" i="76"/>
  <c r="BG12" i="90"/>
  <c r="I68" i="96"/>
  <c r="I38" i="55" s="1"/>
  <c r="M38" i="55" s="1"/>
  <c r="Y41" i="97"/>
  <c r="I23" i="22" s="1"/>
  <c r="M23" i="22" s="1"/>
  <c r="S23" i="22" s="1"/>
  <c r="Y44" i="97"/>
  <c r="I49" i="27" s="1"/>
  <c r="M49" i="27" s="1"/>
  <c r="Y46" i="97"/>
  <c r="I159" i="11" s="1"/>
  <c r="Y43" i="97"/>
  <c r="I158" i="11" s="1"/>
  <c r="Y47" i="97"/>
  <c r="I160" i="11" s="1"/>
  <c r="Y40" i="97"/>
  <c r="I23" i="24" s="1"/>
  <c r="M23" i="24" s="1"/>
  <c r="S23" i="24" s="1"/>
  <c r="Y39" i="97"/>
  <c r="I21" i="22" s="1"/>
  <c r="M21" i="22" s="1"/>
  <c r="S21" i="22" s="1"/>
  <c r="Y42" i="97"/>
  <c r="E78" i="96" s="1"/>
  <c r="Y45" i="97"/>
  <c r="I49" i="26" s="1"/>
  <c r="M49" i="26" s="1"/>
  <c r="Y38" i="97"/>
  <c r="I21" i="24" s="1"/>
  <c r="M21" i="24" s="1"/>
  <c r="S21" i="24" s="1"/>
  <c r="Y48" i="97"/>
  <c r="E72" i="96" s="1"/>
  <c r="CA9" i="79"/>
  <c r="CE9" i="85"/>
  <c r="BS17" i="51"/>
  <c r="G101" i="114"/>
  <c r="I29" i="22" s="1"/>
  <c r="M29" i="22" s="1"/>
  <c r="S29" i="22" s="1"/>
  <c r="Q42" i="43"/>
  <c r="S42" i="43" s="1"/>
  <c r="Q42" i="37"/>
  <c r="AQ22" i="90"/>
  <c r="I52" i="74"/>
  <c r="I56" i="56" s="1"/>
  <c r="M56" i="56" s="1"/>
  <c r="I50" i="74"/>
  <c r="I54" i="56" s="1"/>
  <c r="M54" i="56" s="1"/>
  <c r="BQ9" i="83"/>
  <c r="BU9" i="83" s="1"/>
  <c r="AI28" i="48"/>
  <c r="E21" i="10" s="1"/>
  <c r="AM8" i="48"/>
  <c r="AM28" i="48" s="1"/>
  <c r="E21" i="8" s="1"/>
  <c r="E22" i="8" s="1"/>
  <c r="AY70" i="52"/>
  <c r="BA70" i="52" s="1"/>
  <c r="AW70" i="52"/>
  <c r="BC70" i="52" s="1"/>
  <c r="S41" i="35"/>
  <c r="K37" i="96"/>
  <c r="I13" i="53" s="1"/>
  <c r="M13" i="53" s="1"/>
  <c r="Q13" i="53" s="1"/>
  <c r="W13" i="53" s="1"/>
  <c r="G966" i="1"/>
  <c r="E25" i="2"/>
  <c r="G968" i="1" s="1"/>
  <c r="Q23" i="81"/>
  <c r="Y23" i="81"/>
  <c r="AA23" i="81" s="1"/>
  <c r="AQ42" i="43"/>
  <c r="AQ15" i="43"/>
  <c r="AQ30" i="43"/>
  <c r="AQ16" i="43"/>
  <c r="AQ31" i="43"/>
  <c r="AQ32" i="43"/>
  <c r="AQ18" i="43"/>
  <c r="AQ11" i="43"/>
  <c r="AQ28" i="43"/>
  <c r="AQ29" i="43"/>
  <c r="AQ25" i="43"/>
  <c r="AQ20" i="43"/>
  <c r="AQ14" i="43"/>
  <c r="AQ37" i="43"/>
  <c r="AQ27" i="43"/>
  <c r="AQ38" i="43"/>
  <c r="AQ17" i="43"/>
  <c r="AQ43" i="43"/>
  <c r="AQ19" i="43"/>
  <c r="AQ41" i="43"/>
  <c r="AQ46" i="43"/>
  <c r="AQ45" i="43"/>
  <c r="AQ33" i="43"/>
  <c r="AQ40" i="43"/>
  <c r="AQ39" i="43"/>
  <c r="AQ36" i="43"/>
  <c r="BU13" i="81"/>
  <c r="BW13" i="81" s="1"/>
  <c r="BM13" i="81"/>
  <c r="AO13" i="81"/>
  <c r="AW13" i="81"/>
  <c r="AY13" i="81" s="1"/>
  <c r="BY8" i="52"/>
  <c r="AO8" i="52"/>
  <c r="AQ8" i="52" s="1"/>
  <c r="AQ10" i="37"/>
  <c r="AQ12" i="37"/>
  <c r="AQ21" i="37"/>
  <c r="AQ9" i="37"/>
  <c r="AQ13" i="37"/>
  <c r="AG11" i="88"/>
  <c r="BG17" i="92"/>
  <c r="BW33" i="76"/>
  <c r="BY33" i="76" s="1"/>
  <c r="I34" i="30" s="1"/>
  <c r="M34" i="30" s="1"/>
  <c r="BW13" i="76"/>
  <c r="BW20" i="76"/>
  <c r="BW30" i="76"/>
  <c r="BY30" i="76" s="1"/>
  <c r="I31" i="30" s="1"/>
  <c r="M31" i="30" s="1"/>
  <c r="BW24" i="76"/>
  <c r="BY24" i="76" s="1"/>
  <c r="I25" i="30" s="1"/>
  <c r="M25" i="30" s="1"/>
  <c r="BW18" i="76"/>
  <c r="BW12" i="76"/>
  <c r="BW32" i="76"/>
  <c r="BY32" i="76" s="1"/>
  <c r="I33" i="30" s="1"/>
  <c r="M33" i="30" s="1"/>
  <c r="BW31" i="76"/>
  <c r="BY31" i="76" s="1"/>
  <c r="I32" i="30" s="1"/>
  <c r="M32" i="30" s="1"/>
  <c r="BW29" i="76"/>
  <c r="BY29" i="76" s="1"/>
  <c r="I30" i="30" s="1"/>
  <c r="M30" i="30" s="1"/>
  <c r="BW9" i="76"/>
  <c r="BW8" i="76"/>
  <c r="BW14" i="76"/>
  <c r="BW17" i="76"/>
  <c r="BW16" i="76"/>
  <c r="BW15" i="76"/>
  <c r="BW22" i="76"/>
  <c r="BY22" i="76" s="1"/>
  <c r="I23" i="30" s="1"/>
  <c r="M23" i="30" s="1"/>
  <c r="BW19" i="76"/>
  <c r="BW21" i="76"/>
  <c r="BW23" i="76"/>
  <c r="BY23" i="76" s="1"/>
  <c r="I24" i="30" s="1"/>
  <c r="M24" i="30" s="1"/>
  <c r="BW11" i="76"/>
  <c r="BY11" i="76" s="1"/>
  <c r="I12" i="30" s="1"/>
  <c r="M12" i="30" s="1"/>
  <c r="BW26" i="76"/>
  <c r="BY26" i="76" s="1"/>
  <c r="I27" i="30" s="1"/>
  <c r="M27" i="30" s="1"/>
  <c r="BW25" i="76"/>
  <c r="BY25" i="76" s="1"/>
  <c r="I26" i="30" s="1"/>
  <c r="M26" i="30" s="1"/>
  <c r="BW28" i="76"/>
  <c r="BY28" i="76" s="1"/>
  <c r="I29" i="30" s="1"/>
  <c r="M29" i="30" s="1"/>
  <c r="BW27" i="76"/>
  <c r="BY27" i="76" s="1"/>
  <c r="I28" i="30" s="1"/>
  <c r="M28" i="30" s="1"/>
  <c r="BW10" i="76"/>
  <c r="W14" i="91"/>
  <c r="AG13" i="90"/>
  <c r="BG13" i="90" s="1"/>
  <c r="AK14" i="83"/>
  <c r="W14" i="79" s="1"/>
  <c r="AA14" i="79" s="1"/>
  <c r="AC14" i="79" s="1"/>
  <c r="AO14" i="83"/>
  <c r="AQ14" i="83" s="1"/>
  <c r="AC35" i="46"/>
  <c r="BY14" i="83"/>
  <c r="BG14" i="79" s="1"/>
  <c r="BK14" i="79" s="1"/>
  <c r="BM14" i="79" s="1"/>
  <c r="CC14" i="83"/>
  <c r="CE14" i="83" s="1"/>
  <c r="CE14" i="84"/>
  <c r="BO14" i="79"/>
  <c r="BI15" i="79"/>
  <c r="BK15" i="79" s="1"/>
  <c r="BM15" i="79" s="1"/>
  <c r="BO15" i="85"/>
  <c r="AW16" i="82"/>
  <c r="AY16" i="82" s="1"/>
  <c r="AO16" i="82"/>
  <c r="BO17" i="79"/>
  <c r="CE17" i="84"/>
  <c r="BQ17" i="79" s="1"/>
  <c r="BU17" i="79" s="1"/>
  <c r="BW17" i="79" s="1"/>
  <c r="CS23" i="83"/>
  <c r="CW23" i="83"/>
  <c r="CY23" i="83" s="1"/>
  <c r="Y15" i="79"/>
  <c r="AA15" i="79" s="1"/>
  <c r="AC15" i="79" s="1"/>
  <c r="AI15" i="85"/>
  <c r="AQ18" i="88"/>
  <c r="S12" i="77"/>
  <c r="U12" i="77" s="1"/>
  <c r="E13" i="76" s="1"/>
  <c r="S10" i="77"/>
  <c r="U10" i="77" s="1"/>
  <c r="E10" i="76" s="1"/>
  <c r="S16" i="77"/>
  <c r="U16" i="77" s="1"/>
  <c r="E17" i="76" s="1"/>
  <c r="S14" i="77"/>
  <c r="U14" i="77" s="1"/>
  <c r="E15" i="76" s="1"/>
  <c r="S17" i="77"/>
  <c r="U17" i="77" s="1"/>
  <c r="E18" i="76" s="1"/>
  <c r="S11" i="77"/>
  <c r="U11" i="77" s="1"/>
  <c r="E12" i="76" s="1"/>
  <c r="S15" i="77"/>
  <c r="U15" i="77" s="1"/>
  <c r="E16" i="76" s="1"/>
  <c r="S13" i="77"/>
  <c r="U13" i="77" s="1"/>
  <c r="E14" i="76" s="1"/>
  <c r="AE15" i="79"/>
  <c r="AQ15" i="84"/>
  <c r="AG15" i="79" s="1"/>
  <c r="AK15" i="79" s="1"/>
  <c r="AM15" i="79" s="1"/>
  <c r="Q17" i="55"/>
  <c r="W17" i="55" s="1"/>
  <c r="AI17" i="55"/>
  <c r="AA17" i="55"/>
  <c r="AQ13" i="79"/>
  <c r="AY13" i="85"/>
  <c r="Y9" i="81"/>
  <c r="AA9" i="81" s="1"/>
  <c r="Q9" i="81"/>
  <c r="DM23" i="81"/>
  <c r="DE23" i="81"/>
  <c r="I76" i="98"/>
  <c r="BE23" i="84"/>
  <c r="AW23" i="84"/>
  <c r="AO12" i="84"/>
  <c r="AG12" i="84"/>
  <c r="BI17" i="79"/>
  <c r="BK17" i="79" s="1"/>
  <c r="BM17" i="79" s="1"/>
  <c r="BO17" i="85"/>
  <c r="AO18" i="84"/>
  <c r="AG18" i="84"/>
  <c r="W18" i="79" s="1"/>
  <c r="AA18" i="79" s="1"/>
  <c r="AC18" i="79" s="1"/>
  <c r="Y34" i="56"/>
  <c r="CA20" i="79"/>
  <c r="CE20" i="85"/>
  <c r="BI14" i="79"/>
  <c r="BO14" i="85"/>
  <c r="S23" i="88"/>
  <c r="BW8" i="88"/>
  <c r="W8" i="88"/>
  <c r="BC76" i="52"/>
  <c r="G96" i="114"/>
  <c r="I26" i="22" s="1"/>
  <c r="M26" i="22" s="1"/>
  <c r="S26" i="22" s="1"/>
  <c r="CA12" i="79"/>
  <c r="CE12" i="85"/>
  <c r="BQ23" i="81"/>
  <c r="BI23" i="81"/>
  <c r="AQ17" i="39"/>
  <c r="AQ38" i="39"/>
  <c r="AQ37" i="39"/>
  <c r="AQ36" i="39"/>
  <c r="AQ41" i="39"/>
  <c r="AQ42" i="39"/>
  <c r="AQ25" i="39"/>
  <c r="AQ43" i="39"/>
  <c r="AQ31" i="39"/>
  <c r="AQ33" i="39"/>
  <c r="AQ32" i="39"/>
  <c r="AQ45" i="39"/>
  <c r="AQ15" i="39"/>
  <c r="AQ14" i="39"/>
  <c r="AQ27" i="39"/>
  <c r="AQ46" i="39"/>
  <c r="AQ18" i="39"/>
  <c r="AQ29" i="39"/>
  <c r="AQ11" i="39"/>
  <c r="AQ28" i="39"/>
  <c r="AQ19" i="39"/>
  <c r="AQ30" i="39"/>
  <c r="AQ39" i="39"/>
  <c r="AQ16" i="39"/>
  <c r="AQ20" i="39"/>
  <c r="AQ40" i="39"/>
  <c r="Q40" i="45"/>
  <c r="Q31" i="55"/>
  <c r="W31" i="55" s="1"/>
  <c r="AA31" i="55"/>
  <c r="AI31" i="55"/>
  <c r="Y8" i="52"/>
  <c r="CW13" i="84"/>
  <c r="CO13" i="84"/>
  <c r="CK11" i="82"/>
  <c r="CS11" i="82"/>
  <c r="CU11" i="82" s="1"/>
  <c r="I22" i="73"/>
  <c r="I56" i="25" s="1"/>
  <c r="M56" i="25" s="1"/>
  <c r="S56" i="25" s="1"/>
  <c r="AM14" i="51"/>
  <c r="S57" i="25"/>
  <c r="Q35" i="55"/>
  <c r="W35" i="55" s="1"/>
  <c r="AI35" i="55"/>
  <c r="AA35" i="55"/>
  <c r="I57" i="74"/>
  <c r="I61" i="56" s="1"/>
  <c r="M61" i="56" s="1"/>
  <c r="K57" i="74"/>
  <c r="I61" i="54" s="1"/>
  <c r="M61" i="54" s="1"/>
  <c r="I53" i="74"/>
  <c r="I57" i="56" s="1"/>
  <c r="M57" i="56" s="1"/>
  <c r="K53" i="74"/>
  <c r="I57" i="54" s="1"/>
  <c r="M57" i="54" s="1"/>
  <c r="W15" i="90"/>
  <c r="BG15" i="90" s="1"/>
  <c r="AQ11" i="90"/>
  <c r="BY9" i="84"/>
  <c r="BQ9" i="84"/>
  <c r="AS44" i="46"/>
  <c r="AC8" i="7" s="1"/>
  <c r="AQ37" i="40"/>
  <c r="AQ36" i="40"/>
  <c r="AQ31" i="40"/>
  <c r="AQ40" i="40"/>
  <c r="AQ16" i="40"/>
  <c r="AQ15" i="40"/>
  <c r="AQ19" i="40"/>
  <c r="AQ18" i="40"/>
  <c r="AQ46" i="40"/>
  <c r="AQ28" i="40"/>
  <c r="AQ29" i="40"/>
  <c r="AQ42" i="40"/>
  <c r="AQ30" i="40"/>
  <c r="AQ11" i="40"/>
  <c r="AQ14" i="40"/>
  <c r="AQ32" i="40"/>
  <c r="AQ17" i="40"/>
  <c r="AQ25" i="40"/>
  <c r="AQ43" i="40"/>
  <c r="AQ33" i="40"/>
  <c r="AQ41" i="40"/>
  <c r="AQ27" i="40"/>
  <c r="AQ39" i="40"/>
  <c r="AQ38" i="40"/>
  <c r="AQ20" i="40"/>
  <c r="AQ45" i="40"/>
  <c r="AQ17" i="89"/>
  <c r="S41" i="32"/>
  <c r="BG19" i="90"/>
  <c r="AQ11" i="91"/>
  <c r="I24" i="56"/>
  <c r="M24" i="56" s="1"/>
  <c r="K9" i="74"/>
  <c r="I24" i="54" s="1"/>
  <c r="M24" i="54" s="1"/>
  <c r="W42" i="35"/>
  <c r="AE42" i="35" s="1"/>
  <c r="W21" i="90"/>
  <c r="BG21" i="90" s="1"/>
  <c r="W8" i="52"/>
  <c r="CY8" i="84"/>
  <c r="AY16" i="51"/>
  <c r="BO16" i="51"/>
  <c r="Q16" i="51"/>
  <c r="W16" i="51" s="1"/>
  <c r="BG16" i="51"/>
  <c r="AQ16" i="51"/>
  <c r="AI16" i="51"/>
  <c r="AA16" i="51"/>
  <c r="AG17" i="90"/>
  <c r="BG17" i="90" s="1"/>
  <c r="W17" i="79"/>
  <c r="AA17" i="79" s="1"/>
  <c r="AC17" i="79" s="1"/>
  <c r="BK15" i="84"/>
  <c r="AQ11" i="88"/>
  <c r="M9" i="19"/>
  <c r="I15" i="19"/>
  <c r="AW12" i="81"/>
  <c r="AY12" i="81" s="1"/>
  <c r="AO12" i="81"/>
  <c r="W9" i="92"/>
  <c r="G9" i="87"/>
  <c r="I9" i="87" s="1"/>
  <c r="AY9" i="3" s="1"/>
  <c r="G481" i="1" s="1"/>
  <c r="AE15" i="77"/>
  <c r="AG15" i="77" s="1"/>
  <c r="I24" i="17" s="1"/>
  <c r="M24" i="17" s="1"/>
  <c r="AE13" i="77"/>
  <c r="AG13" i="77" s="1"/>
  <c r="I22" i="17" s="1"/>
  <c r="M22" i="17" s="1"/>
  <c r="AE14" i="77"/>
  <c r="AG14" i="77" s="1"/>
  <c r="I23" i="17" s="1"/>
  <c r="M23" i="17" s="1"/>
  <c r="AE17" i="77"/>
  <c r="AG17" i="77" s="1"/>
  <c r="I26" i="17" s="1"/>
  <c r="M26" i="17" s="1"/>
  <c r="AE12" i="77"/>
  <c r="AG12" i="77" s="1"/>
  <c r="I21" i="17" s="1"/>
  <c r="M21" i="17" s="1"/>
  <c r="AE10" i="77"/>
  <c r="AG10" i="77" s="1"/>
  <c r="I19" i="17" s="1"/>
  <c r="M19" i="17" s="1"/>
  <c r="AE16" i="77"/>
  <c r="AG16" i="77" s="1"/>
  <c r="I25" i="17" s="1"/>
  <c r="M25" i="17" s="1"/>
  <c r="AE11" i="77"/>
  <c r="AG11" i="77" s="1"/>
  <c r="I20" i="17" s="1"/>
  <c r="M20" i="17" s="1"/>
  <c r="AK23" i="83"/>
  <c r="AO23" i="83"/>
  <c r="AQ23" i="83" s="1"/>
  <c r="AS23" i="82"/>
  <c r="AK23" i="82"/>
  <c r="BC13" i="77"/>
  <c r="BE13" i="77" s="1"/>
  <c r="I39" i="11" s="1"/>
  <c r="M39" i="11" s="1"/>
  <c r="BC10" i="77"/>
  <c r="BE10" i="77" s="1"/>
  <c r="I17" i="11" s="1"/>
  <c r="M17" i="11" s="1"/>
  <c r="BC16" i="77"/>
  <c r="BE16" i="77" s="1"/>
  <c r="I51" i="11" s="1"/>
  <c r="M51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5" i="77"/>
  <c r="BE15" i="77" s="1"/>
  <c r="I47" i="11" s="1"/>
  <c r="M47" i="11" s="1"/>
  <c r="W42" i="31"/>
  <c r="Y42" i="31" s="1"/>
  <c r="AG22" i="88"/>
  <c r="AM42" i="33"/>
  <c r="AU42" i="33" s="1"/>
  <c r="W14" i="47"/>
  <c r="W16" i="47"/>
  <c r="W9" i="47"/>
  <c r="W22" i="47"/>
  <c r="W24" i="47"/>
  <c r="W15" i="47"/>
  <c r="W19" i="47"/>
  <c r="W23" i="47"/>
  <c r="W17" i="47"/>
  <c r="Y8" i="47"/>
  <c r="Y25" i="47" s="1"/>
  <c r="W8" i="47"/>
  <c r="W12" i="47"/>
  <c r="W13" i="47"/>
  <c r="W20" i="47"/>
  <c r="W11" i="47"/>
  <c r="W10" i="47"/>
  <c r="W18" i="47"/>
  <c r="W21" i="47"/>
  <c r="AQ22" i="88"/>
  <c r="AQ10" i="89"/>
  <c r="CS8" i="83"/>
  <c r="BY8" i="79" s="1"/>
  <c r="CW8" i="83"/>
  <c r="CY8" i="83" s="1"/>
  <c r="M21" i="79"/>
  <c r="W21" i="84"/>
  <c r="O21" i="79" s="1"/>
  <c r="S21" i="79" s="1"/>
  <c r="U21" i="79" s="1"/>
  <c r="W42" i="33" s="1"/>
  <c r="AW12" i="82"/>
  <c r="AY12" i="82" s="1"/>
  <c r="AO12" i="82"/>
  <c r="BQ23" i="82"/>
  <c r="BI23" i="82"/>
  <c r="BG16" i="92"/>
  <c r="I54" i="96"/>
  <c r="I9" i="51" s="1"/>
  <c r="M9" i="51" s="1"/>
  <c r="Q19" i="55"/>
  <c r="W19" i="55" s="1"/>
  <c r="AA19" i="55"/>
  <c r="AI19" i="55"/>
  <c r="AQ16" i="90"/>
  <c r="BY14" i="79"/>
  <c r="BW8" i="52"/>
  <c r="AM42" i="46"/>
  <c r="AO42" i="46" s="1"/>
  <c r="AO10" i="79"/>
  <c r="S40" i="43"/>
  <c r="Q40" i="43"/>
  <c r="BU19" i="82"/>
  <c r="BW19" i="82" s="1"/>
  <c r="BM19" i="82"/>
  <c r="K28" i="73"/>
  <c r="I77" i="23" s="1"/>
  <c r="M77" i="23" s="1"/>
  <c r="S77" i="23" s="1"/>
  <c r="I28" i="73"/>
  <c r="I77" i="25" s="1"/>
  <c r="M77" i="25" s="1"/>
  <c r="S77" i="25" s="1"/>
  <c r="S26" i="29"/>
  <c r="AO19" i="82"/>
  <c r="AW19" i="82"/>
  <c r="AY19" i="82" s="1"/>
  <c r="BS14" i="51"/>
  <c r="BE15" i="83"/>
  <c r="AO15" i="79" s="1"/>
  <c r="BI15" i="83"/>
  <c r="BK15" i="83" s="1"/>
  <c r="S64" i="23"/>
  <c r="CO9" i="81"/>
  <c r="CG9" i="81"/>
  <c r="BU11" i="81"/>
  <c r="BW11" i="81" s="1"/>
  <c r="BM11" i="81"/>
  <c r="S41" i="31"/>
  <c r="CS8" i="82"/>
  <c r="CU8" i="82" s="1"/>
  <c r="CK8" i="82"/>
  <c r="W40" i="97"/>
  <c r="I22" i="24" s="1"/>
  <c r="M22" i="24" s="1"/>
  <c r="S22" i="24" s="1"/>
  <c r="W38" i="97"/>
  <c r="I20" i="24" s="1"/>
  <c r="M20" i="24" s="1"/>
  <c r="S20" i="24" s="1"/>
  <c r="W42" i="97"/>
  <c r="E77" i="96" s="1"/>
  <c r="W39" i="97"/>
  <c r="I20" i="22" s="1"/>
  <c r="M20" i="22" s="1"/>
  <c r="S20" i="22" s="1"/>
  <c r="W47" i="97"/>
  <c r="I157" i="11" s="1"/>
  <c r="W43" i="97"/>
  <c r="I155" i="11" s="1"/>
  <c r="W46" i="97"/>
  <c r="I156" i="11" s="1"/>
  <c r="W45" i="97"/>
  <c r="I48" i="26" s="1"/>
  <c r="M48" i="26" s="1"/>
  <c r="W48" i="97"/>
  <c r="E71" i="96" s="1"/>
  <c r="W41" i="97"/>
  <c r="I22" i="22" s="1"/>
  <c r="M22" i="22" s="1"/>
  <c r="S22" i="22" s="1"/>
  <c r="W44" i="97"/>
  <c r="I48" i="27" s="1"/>
  <c r="M48" i="27" s="1"/>
  <c r="W42" i="42"/>
  <c r="AE42" i="42" s="1"/>
  <c r="W21" i="89"/>
  <c r="BG21" i="89" s="1"/>
  <c r="S43" i="34"/>
  <c r="AG9" i="88"/>
  <c r="AG23" i="88" s="1"/>
  <c r="K65" i="96"/>
  <c r="I12" i="49" s="1"/>
  <c r="M12" i="49" s="1"/>
  <c r="Q12" i="49" s="1"/>
  <c r="W12" i="49" s="1"/>
  <c r="AO42" i="52"/>
  <c r="BY42" i="52"/>
  <c r="CC42" i="52" s="1"/>
  <c r="W13" i="88"/>
  <c r="BG13" i="88" s="1"/>
  <c r="AC42" i="32"/>
  <c r="AE17" i="79"/>
  <c r="AQ17" i="84"/>
  <c r="AG17" i="79" s="1"/>
  <c r="AK17" i="79" s="1"/>
  <c r="AM17" i="79" s="1"/>
  <c r="M26" i="29"/>
  <c r="AO13" i="84"/>
  <c r="AG13" i="84"/>
  <c r="W13" i="79" s="1"/>
  <c r="AA13" i="79" s="1"/>
  <c r="AC13" i="79" s="1"/>
  <c r="Y13" i="79"/>
  <c r="AI13" i="85"/>
  <c r="W20" i="90"/>
  <c r="BG20" i="90" s="1"/>
  <c r="BG19" i="91"/>
  <c r="AG19" i="88"/>
  <c r="K48" i="96"/>
  <c r="I23" i="53" s="1"/>
  <c r="M23" i="53" s="1"/>
  <c r="Q23" i="53" s="1"/>
  <c r="W23" i="53" s="1"/>
  <c r="AW42" i="33"/>
  <c r="AW45" i="33"/>
  <c r="AW39" i="33"/>
  <c r="AW11" i="33"/>
  <c r="AW33" i="33"/>
  <c r="AW29" i="33"/>
  <c r="AW14" i="33"/>
  <c r="AW43" i="33"/>
  <c r="AW15" i="33"/>
  <c r="AW30" i="33"/>
  <c r="AW17" i="33"/>
  <c r="AW36" i="33"/>
  <c r="AW19" i="33"/>
  <c r="I21" i="79"/>
  <c r="K21" i="79" s="1"/>
  <c r="AW37" i="33"/>
  <c r="AW16" i="33"/>
  <c r="AW41" i="33"/>
  <c r="AW31" i="33"/>
  <c r="AW20" i="33"/>
  <c r="AW40" i="33"/>
  <c r="AW38" i="33"/>
  <c r="AW18" i="33"/>
  <c r="AW27" i="33"/>
  <c r="AW32" i="33"/>
  <c r="AW28" i="33"/>
  <c r="AW46" i="33"/>
  <c r="AW25" i="33"/>
  <c r="BE23" i="83"/>
  <c r="BI23" i="83"/>
  <c r="BK23" i="83" s="1"/>
  <c r="AQ42" i="44"/>
  <c r="AQ28" i="44"/>
  <c r="AQ46" i="44"/>
  <c r="AQ40" i="44"/>
  <c r="AQ11" i="44"/>
  <c r="AQ43" i="44"/>
  <c r="AQ16" i="44"/>
  <c r="AQ37" i="44"/>
  <c r="AQ18" i="44"/>
  <c r="AQ25" i="44"/>
  <c r="AQ20" i="44"/>
  <c r="AQ15" i="44"/>
  <c r="AQ19" i="44"/>
  <c r="AQ27" i="44"/>
  <c r="AQ30" i="44"/>
  <c r="AQ29" i="44"/>
  <c r="AQ33" i="44"/>
  <c r="AQ31" i="44"/>
  <c r="AQ45" i="44"/>
  <c r="AQ17" i="44"/>
  <c r="AQ36" i="44"/>
  <c r="AQ32" i="44"/>
  <c r="AQ38" i="44"/>
  <c r="AQ41" i="44"/>
  <c r="AQ39" i="44"/>
  <c r="AQ14" i="44"/>
  <c r="AQ10" i="79"/>
  <c r="AY10" i="85"/>
  <c r="BI19" i="84"/>
  <c r="BA19" i="84"/>
  <c r="AW10" i="79"/>
  <c r="BK10" i="84"/>
  <c r="AY10" i="79" s="1"/>
  <c r="BC10" i="79" s="1"/>
  <c r="BE10" i="79" s="1"/>
  <c r="I33" i="18"/>
  <c r="M31" i="18"/>
  <c r="BI23" i="79"/>
  <c r="BO23" i="85"/>
  <c r="W20" i="88"/>
  <c r="BG20" i="88" s="1"/>
  <c r="BG18" i="79"/>
  <c r="BK18" i="79" s="1"/>
  <c r="BM18" i="79" s="1"/>
  <c r="CO9" i="82"/>
  <c r="CG9" i="82"/>
  <c r="BU12" i="81"/>
  <c r="BW12" i="81" s="1"/>
  <c r="BM12" i="81"/>
  <c r="S41" i="44"/>
  <c r="AO11" i="82"/>
  <c r="AW11" i="82"/>
  <c r="AY11" i="82" s="1"/>
  <c r="I16" i="22"/>
  <c r="M16" i="22" s="1"/>
  <c r="S16" i="22" s="1"/>
  <c r="E34" i="103"/>
  <c r="CA15" i="79"/>
  <c r="CE15" i="85"/>
  <c r="S22" i="23"/>
  <c r="AC8" i="38"/>
  <c r="AQ9" i="88"/>
  <c r="AQ23" i="88" s="1"/>
  <c r="G10" i="87"/>
  <c r="I10" i="87" s="1"/>
  <c r="AY10" i="3" s="1"/>
  <c r="G510" i="1" s="1"/>
  <c r="W10" i="92"/>
  <c r="BG10" i="92" s="1"/>
  <c r="BG14" i="51"/>
  <c r="Q14" i="51"/>
  <c r="W14" i="51" s="1"/>
  <c r="AY14" i="51"/>
  <c r="AQ14" i="51"/>
  <c r="AI14" i="51"/>
  <c r="AA14" i="51"/>
  <c r="BO14" i="51"/>
  <c r="AO44" i="52"/>
  <c r="BY44" i="52"/>
  <c r="CC44" i="52" s="1"/>
  <c r="Q19" i="54"/>
  <c r="Y19" i="54"/>
  <c r="K19" i="54"/>
  <c r="CG15" i="79"/>
  <c r="CY15" i="84"/>
  <c r="CI15" i="79" s="1"/>
  <c r="CM15" i="79" s="1"/>
  <c r="CO15" i="79" s="1"/>
  <c r="DQ12" i="81"/>
  <c r="DS12" i="81" s="1"/>
  <c r="DI12" i="81"/>
  <c r="I26" i="29"/>
  <c r="CW12" i="84"/>
  <c r="CO12" i="84"/>
  <c r="M12" i="79"/>
  <c r="W12" i="84"/>
  <c r="O12" i="79" s="1"/>
  <c r="S12" i="79" s="1"/>
  <c r="U12" i="79" s="1"/>
  <c r="BC22" i="91"/>
  <c r="BC23" i="91" s="1"/>
  <c r="CA73" i="52"/>
  <c r="CG73" i="52" s="1"/>
  <c r="BO25" i="76"/>
  <c r="BQ25" i="76" s="1"/>
  <c r="I56" i="52" s="1"/>
  <c r="M56" i="52" s="1"/>
  <c r="BO32" i="76"/>
  <c r="BQ32" i="76" s="1"/>
  <c r="I63" i="52" s="1"/>
  <c r="M63" i="52" s="1"/>
  <c r="BO12" i="76"/>
  <c r="BO31" i="76"/>
  <c r="BQ31" i="76" s="1"/>
  <c r="I62" i="52" s="1"/>
  <c r="M62" i="52" s="1"/>
  <c r="BO29" i="76"/>
  <c r="BQ29" i="76" s="1"/>
  <c r="I60" i="52" s="1"/>
  <c r="M60" i="52" s="1"/>
  <c r="BO23" i="76"/>
  <c r="BQ23" i="76" s="1"/>
  <c r="I54" i="52" s="1"/>
  <c r="M54" i="52" s="1"/>
  <c r="BO17" i="76"/>
  <c r="BO11" i="76"/>
  <c r="BQ11" i="76" s="1"/>
  <c r="I19" i="52" s="1"/>
  <c r="M19" i="52" s="1"/>
  <c r="BO28" i="76"/>
  <c r="BQ28" i="76" s="1"/>
  <c r="I59" i="52" s="1"/>
  <c r="M59" i="52" s="1"/>
  <c r="BO18" i="76"/>
  <c r="BO27" i="76"/>
  <c r="BQ27" i="76" s="1"/>
  <c r="I58" i="52" s="1"/>
  <c r="M58" i="52" s="1"/>
  <c r="BO26" i="76"/>
  <c r="BQ26" i="76" s="1"/>
  <c r="I57" i="52" s="1"/>
  <c r="M57" i="52" s="1"/>
  <c r="BO24" i="76"/>
  <c r="BQ24" i="76" s="1"/>
  <c r="I55" i="52" s="1"/>
  <c r="M55" i="52" s="1"/>
  <c r="BO30" i="76"/>
  <c r="BQ30" i="76" s="1"/>
  <c r="I61" i="52" s="1"/>
  <c r="M61" i="52" s="1"/>
  <c r="BO10" i="76"/>
  <c r="BO9" i="76"/>
  <c r="BO33" i="76"/>
  <c r="BQ33" i="76" s="1"/>
  <c r="I64" i="52" s="1"/>
  <c r="M64" i="52" s="1"/>
  <c r="BO8" i="76"/>
  <c r="BO15" i="76"/>
  <c r="BO16" i="76"/>
  <c r="BO14" i="76"/>
  <c r="BO13" i="76"/>
  <c r="BO20" i="76"/>
  <c r="BO19" i="76"/>
  <c r="BO22" i="76"/>
  <c r="BQ22" i="76" s="1"/>
  <c r="I53" i="52" s="1"/>
  <c r="M53" i="52" s="1"/>
  <c r="BO21" i="76"/>
  <c r="BG20" i="89"/>
  <c r="AY23" i="88"/>
  <c r="AK23" i="84"/>
  <c r="AC23" i="84"/>
  <c r="CK20" i="82"/>
  <c r="CS20" i="82"/>
  <c r="CU20" i="82" s="1"/>
  <c r="AQ10" i="90"/>
  <c r="AK23" i="81"/>
  <c r="AS23" i="81"/>
  <c r="Q24" i="55"/>
  <c r="W24" i="55" s="1"/>
  <c r="AI24" i="55"/>
  <c r="AA24" i="55"/>
  <c r="AQ23" i="39"/>
  <c r="AQ24" i="39"/>
  <c r="AQ34" i="39"/>
  <c r="AQ8" i="39"/>
  <c r="AQ26" i="39"/>
  <c r="AQ22" i="39"/>
  <c r="AY18" i="85"/>
  <c r="AQ18" i="79"/>
  <c r="AG18" i="88"/>
  <c r="BI19" i="79"/>
  <c r="BO19" i="85"/>
  <c r="CS23" i="84"/>
  <c r="CK23" i="84"/>
  <c r="W40" i="42"/>
  <c r="AE40" i="42" s="1"/>
  <c r="Q40" i="33"/>
  <c r="S40" i="33" s="1"/>
  <c r="G98" i="114"/>
  <c r="I28" i="24" s="1"/>
  <c r="M28" i="24" s="1"/>
  <c r="S28" i="24" s="1"/>
  <c r="AO21" i="84"/>
  <c r="AG21" i="84"/>
  <c r="AQ14" i="91"/>
  <c r="I66" i="96"/>
  <c r="I15" i="51" s="1"/>
  <c r="M15" i="51" s="1"/>
  <c r="AG16" i="90"/>
  <c r="CG14" i="79"/>
  <c r="CY14" i="84"/>
  <c r="CI14" i="79" s="1"/>
  <c r="CM14" i="79" s="1"/>
  <c r="CO14" i="79" s="1"/>
  <c r="AG16" i="88"/>
  <c r="AK12" i="83"/>
  <c r="AO12" i="83"/>
  <c r="AQ12" i="83" s="1"/>
  <c r="G94" i="114"/>
  <c r="I26" i="24" s="1"/>
  <c r="M26" i="24" s="1"/>
  <c r="S26" i="24" s="1"/>
  <c r="AO21" i="82"/>
  <c r="AW21" i="82"/>
  <c r="AY21" i="82" s="1"/>
  <c r="W10" i="90"/>
  <c r="BG10" i="90" s="1"/>
  <c r="W8" i="84"/>
  <c r="O8" i="79" s="1"/>
  <c r="S8" i="79" s="1"/>
  <c r="U8" i="79" s="1"/>
  <c r="M8" i="79"/>
  <c r="AQ22" i="79"/>
  <c r="AY22" i="85"/>
  <c r="AO16" i="84"/>
  <c r="AG16" i="84"/>
  <c r="W16" i="79" s="1"/>
  <c r="AA16" i="79" s="1"/>
  <c r="AC16" i="79" s="1"/>
  <c r="CS11" i="81"/>
  <c r="CU11" i="81" s="1"/>
  <c r="CK11" i="81"/>
  <c r="AG14" i="91"/>
  <c r="S43" i="42"/>
  <c r="W23" i="89"/>
  <c r="BG8" i="89"/>
  <c r="BU21" i="84"/>
  <c r="CC21" i="84"/>
  <c r="AQ19" i="89"/>
  <c r="BI18" i="84"/>
  <c r="BA18" i="84"/>
  <c r="K57" i="96"/>
  <c r="I31" i="17" s="1"/>
  <c r="CA22" i="79"/>
  <c r="CE22" i="85"/>
  <c r="S65" i="25"/>
  <c r="AG14" i="90"/>
  <c r="BG14" i="90" s="1"/>
  <c r="K48" i="74"/>
  <c r="I52" i="54" s="1"/>
  <c r="M52" i="54" s="1"/>
  <c r="I48" i="74"/>
  <c r="I52" i="56" s="1"/>
  <c r="M52" i="56" s="1"/>
  <c r="BO18" i="79"/>
  <c r="CE18" i="84"/>
  <c r="BQ18" i="79" s="1"/>
  <c r="BU18" i="79" s="1"/>
  <c r="BW18" i="79" s="1"/>
  <c r="S41" i="42"/>
  <c r="AG11" i="91"/>
  <c r="I46" i="26"/>
  <c r="M46" i="26" s="1"/>
  <c r="E41" i="103"/>
  <c r="Q22" i="54"/>
  <c r="W22" i="54" s="1"/>
  <c r="Y22" i="54"/>
  <c r="W42" i="32"/>
  <c r="AE42" i="32" s="1"/>
  <c r="Y42" i="32"/>
  <c r="AK42" i="32" s="1"/>
  <c r="S43" i="36"/>
  <c r="BY15" i="79"/>
  <c r="E12" i="79"/>
  <c r="M20" i="54"/>
  <c r="AA25" i="76"/>
  <c r="AC25" i="76" s="1"/>
  <c r="I26" i="41" s="1"/>
  <c r="M26" i="41" s="1"/>
  <c r="AA32" i="76"/>
  <c r="AC32" i="76" s="1"/>
  <c r="I33" i="41" s="1"/>
  <c r="M33" i="41" s="1"/>
  <c r="AA12" i="76"/>
  <c r="AA33" i="76"/>
  <c r="AC33" i="76" s="1"/>
  <c r="I34" i="41" s="1"/>
  <c r="M34" i="41" s="1"/>
  <c r="AA27" i="76"/>
  <c r="AC27" i="76" s="1"/>
  <c r="I28" i="41" s="1"/>
  <c r="M28" i="41" s="1"/>
  <c r="AA21" i="76"/>
  <c r="AA15" i="76"/>
  <c r="AA9" i="76"/>
  <c r="AA31" i="76"/>
  <c r="AC31" i="76" s="1"/>
  <c r="I32" i="41" s="1"/>
  <c r="M32" i="41" s="1"/>
  <c r="AA17" i="76"/>
  <c r="AA16" i="76"/>
  <c r="AA14" i="76"/>
  <c r="AA19" i="76"/>
  <c r="AA20" i="76"/>
  <c r="AA18" i="76"/>
  <c r="AA13" i="76"/>
  <c r="AA22" i="76"/>
  <c r="AC22" i="76" s="1"/>
  <c r="I23" i="41" s="1"/>
  <c r="M23" i="41" s="1"/>
  <c r="AA24" i="76"/>
  <c r="AC24" i="76" s="1"/>
  <c r="I25" i="41" s="1"/>
  <c r="M25" i="41" s="1"/>
  <c r="AA23" i="76"/>
  <c r="AC23" i="76" s="1"/>
  <c r="I24" i="41" s="1"/>
  <c r="M24" i="41" s="1"/>
  <c r="AA28" i="76"/>
  <c r="AC28" i="76" s="1"/>
  <c r="I29" i="41" s="1"/>
  <c r="M29" i="41" s="1"/>
  <c r="AA26" i="76"/>
  <c r="AC26" i="76" s="1"/>
  <c r="I27" i="41" s="1"/>
  <c r="M27" i="41" s="1"/>
  <c r="AA11" i="76"/>
  <c r="AC11" i="76" s="1"/>
  <c r="I12" i="41" s="1"/>
  <c r="M12" i="41" s="1"/>
  <c r="AA30" i="76"/>
  <c r="AC30" i="76" s="1"/>
  <c r="I31" i="41" s="1"/>
  <c r="M31" i="41" s="1"/>
  <c r="AA29" i="76"/>
  <c r="AC29" i="76" s="1"/>
  <c r="I30" i="41" s="1"/>
  <c r="M30" i="41" s="1"/>
  <c r="AA8" i="76"/>
  <c r="AA10" i="76"/>
  <c r="Q40" i="36"/>
  <c r="S40" i="36"/>
  <c r="S8" i="32"/>
  <c r="AO17" i="79"/>
  <c r="AQ10" i="33"/>
  <c r="AQ12" i="33"/>
  <c r="AQ13" i="33"/>
  <c r="AQ9" i="33"/>
  <c r="AQ21" i="33"/>
  <c r="BO22" i="85"/>
  <c r="BI22" i="79"/>
  <c r="AQ23" i="92"/>
  <c r="AW17" i="46"/>
  <c r="AY17" i="46" s="1"/>
  <c r="AW36" i="46"/>
  <c r="AY36" i="46" s="1"/>
  <c r="AW43" i="46"/>
  <c r="AY43" i="46" s="1"/>
  <c r="AW42" i="46"/>
  <c r="AY42" i="46" s="1"/>
  <c r="AW41" i="46"/>
  <c r="AY41" i="46" s="1"/>
  <c r="AW39" i="46"/>
  <c r="AY39" i="46" s="1"/>
  <c r="AW38" i="46"/>
  <c r="AY38" i="46" s="1"/>
  <c r="AW11" i="46"/>
  <c r="AY11" i="46" s="1"/>
  <c r="AW45" i="46"/>
  <c r="AY45" i="46" s="1"/>
  <c r="AY47" i="46" s="1"/>
  <c r="AW8" i="7" s="1"/>
  <c r="AW33" i="46"/>
  <c r="AY33" i="46" s="1"/>
  <c r="AW25" i="46"/>
  <c r="AY25" i="46" s="1"/>
  <c r="AW20" i="46"/>
  <c r="AY20" i="46" s="1"/>
  <c r="I8" i="79"/>
  <c r="K8" i="79" s="1"/>
  <c r="AM43" i="46" s="1"/>
  <c r="AO43" i="46" s="1"/>
  <c r="AW46" i="46"/>
  <c r="AY46" i="46" s="1"/>
  <c r="AW14" i="46"/>
  <c r="AY14" i="46" s="1"/>
  <c r="AW18" i="46"/>
  <c r="AY18" i="46" s="1"/>
  <c r="AW27" i="46"/>
  <c r="AY27" i="46" s="1"/>
  <c r="AW30" i="46"/>
  <c r="AY30" i="46" s="1"/>
  <c r="AW19" i="46"/>
  <c r="AY19" i="46" s="1"/>
  <c r="AW28" i="46"/>
  <c r="AY28" i="46" s="1"/>
  <c r="AW29" i="46"/>
  <c r="AY29" i="46" s="1"/>
  <c r="AW31" i="46"/>
  <c r="AY31" i="46" s="1"/>
  <c r="AW32" i="46"/>
  <c r="AY32" i="46" s="1"/>
  <c r="AW40" i="46"/>
  <c r="AY40" i="46" s="1"/>
  <c r="AW16" i="46"/>
  <c r="AY16" i="46" s="1"/>
  <c r="AW37" i="46"/>
  <c r="AY37" i="46" s="1"/>
  <c r="AW15" i="46"/>
  <c r="AY15" i="46" s="1"/>
  <c r="AE14" i="48"/>
  <c r="AK79" i="52"/>
  <c r="O79" i="52"/>
  <c r="M79" i="52"/>
  <c r="BE79" i="52"/>
  <c r="BM21" i="82"/>
  <c r="BU21" i="82"/>
  <c r="BW21" i="82" s="1"/>
  <c r="W10" i="89"/>
  <c r="BG10" i="89" s="1"/>
  <c r="CC11" i="84"/>
  <c r="BU11" i="84"/>
  <c r="BG11" i="79" s="1"/>
  <c r="BK11" i="79" s="1"/>
  <c r="BM11" i="79" s="1"/>
  <c r="M16" i="79"/>
  <c r="W16" i="84"/>
  <c r="O16" i="79" s="1"/>
  <c r="S16" i="79" s="1"/>
  <c r="U16" i="79" s="1"/>
  <c r="W42" i="38" s="1"/>
  <c r="AQ16" i="88"/>
  <c r="BU22" i="82"/>
  <c r="BW22" i="82" s="1"/>
  <c r="BM22" i="82"/>
  <c r="BG12" i="92"/>
  <c r="AQ22" i="42"/>
  <c r="AQ24" i="42"/>
  <c r="AQ8" i="42"/>
  <c r="AQ26" i="42"/>
  <c r="AQ34" i="42"/>
  <c r="AQ23" i="42"/>
  <c r="BU18" i="82"/>
  <c r="BW18" i="82" s="1"/>
  <c r="BM18" i="82"/>
  <c r="I25" i="73"/>
  <c r="I68" i="25" s="1"/>
  <c r="M68" i="25" s="1"/>
  <c r="S68" i="25" s="1"/>
  <c r="K25" i="73"/>
  <c r="I68" i="23" s="1"/>
  <c r="M68" i="23" s="1"/>
  <c r="S68" i="23" s="1"/>
  <c r="I23" i="73"/>
  <c r="I59" i="25" s="1"/>
  <c r="M59" i="25" s="1"/>
  <c r="S59" i="25" s="1"/>
  <c r="I51" i="98"/>
  <c r="AQ14" i="90"/>
  <c r="AO20" i="84"/>
  <c r="AG20" i="84"/>
  <c r="W20" i="79" s="1"/>
  <c r="AA20" i="79" s="1"/>
  <c r="AC20" i="79" s="1"/>
  <c r="S11" i="23"/>
  <c r="CC68" i="52"/>
  <c r="CA68" i="52"/>
  <c r="K39" i="96"/>
  <c r="I15" i="53" s="1"/>
  <c r="M15" i="53" s="1"/>
  <c r="Q15" i="53" s="1"/>
  <c r="W15" i="53" s="1"/>
  <c r="AG18" i="89"/>
  <c r="AM16" i="51"/>
  <c r="BG19" i="79"/>
  <c r="BK19" i="79" s="1"/>
  <c r="BM19" i="79" s="1"/>
  <c r="AO8" i="75"/>
  <c r="I17" i="27" s="1"/>
  <c r="M17" i="27" s="1"/>
  <c r="AS8" i="75"/>
  <c r="I17" i="26" s="1"/>
  <c r="M17" i="26" s="1"/>
  <c r="AK8" i="75"/>
  <c r="I9" i="11" s="1"/>
  <c r="M9" i="11" s="1"/>
  <c r="Q8" i="75"/>
  <c r="I13" i="25" s="1"/>
  <c r="M13" i="25" s="1"/>
  <c r="S13" i="25" s="1"/>
  <c r="AG8" i="75"/>
  <c r="E8" i="73" s="1"/>
  <c r="AC8" i="75"/>
  <c r="BA8" i="75"/>
  <c r="I11" i="11" s="1"/>
  <c r="M11" i="11" s="1"/>
  <c r="I8" i="75"/>
  <c r="I12" i="25" s="1"/>
  <c r="M12" i="25" s="1"/>
  <c r="S12" i="25" s="1"/>
  <c r="BE8" i="75"/>
  <c r="E34" i="74" s="1"/>
  <c r="AW8" i="75"/>
  <c r="I10" i="11" s="1"/>
  <c r="M10" i="11" s="1"/>
  <c r="Y8" i="75"/>
  <c r="U8" i="75"/>
  <c r="I13" i="23" s="1"/>
  <c r="M13" i="23" s="1"/>
  <c r="S13" i="23" s="1"/>
  <c r="M8" i="75"/>
  <c r="I12" i="23" s="1"/>
  <c r="M12" i="23" s="1"/>
  <c r="S12" i="23" s="1"/>
  <c r="BY37" i="52"/>
  <c r="CC37" i="52" s="1"/>
  <c r="AO37" i="52"/>
  <c r="M9" i="21"/>
  <c r="W19" i="88"/>
  <c r="BG19" i="88" s="1"/>
  <c r="AO14" i="79"/>
  <c r="W18" i="54"/>
  <c r="AM42" i="38"/>
  <c r="AU42" i="38" s="1"/>
  <c r="BS19" i="76"/>
  <c r="BS26" i="76"/>
  <c r="BU26" i="76" s="1"/>
  <c r="I27" i="31" s="1"/>
  <c r="M27" i="31" s="1"/>
  <c r="BS33" i="76"/>
  <c r="BU33" i="76" s="1"/>
  <c r="I34" i="31" s="1"/>
  <c r="M34" i="31" s="1"/>
  <c r="BS27" i="76"/>
  <c r="BU27" i="76" s="1"/>
  <c r="I28" i="31" s="1"/>
  <c r="M28" i="31" s="1"/>
  <c r="BS21" i="76"/>
  <c r="BS15" i="76"/>
  <c r="BS9" i="76"/>
  <c r="BS23" i="76"/>
  <c r="BU23" i="76" s="1"/>
  <c r="I24" i="31" s="1"/>
  <c r="M24" i="31" s="1"/>
  <c r="BS29" i="76"/>
  <c r="BU29" i="76" s="1"/>
  <c r="I30" i="31" s="1"/>
  <c r="M30" i="31" s="1"/>
  <c r="BS28" i="76"/>
  <c r="BU28" i="76" s="1"/>
  <c r="I29" i="31" s="1"/>
  <c r="M29" i="31" s="1"/>
  <c r="BS10" i="76"/>
  <c r="BS31" i="76"/>
  <c r="BU31" i="76" s="1"/>
  <c r="I32" i="31" s="1"/>
  <c r="M32" i="31" s="1"/>
  <c r="BS30" i="76"/>
  <c r="BU30" i="76" s="1"/>
  <c r="I31" i="31" s="1"/>
  <c r="M31" i="31" s="1"/>
  <c r="BS32" i="76"/>
  <c r="BU32" i="76" s="1"/>
  <c r="I33" i="31" s="1"/>
  <c r="M33" i="31" s="1"/>
  <c r="BS8" i="76"/>
  <c r="BU8" i="76" s="1"/>
  <c r="I9" i="31" s="1"/>
  <c r="BS14" i="76"/>
  <c r="BS17" i="76"/>
  <c r="BS16" i="76"/>
  <c r="BS13" i="76"/>
  <c r="BS20" i="76"/>
  <c r="BS18" i="76"/>
  <c r="BS22" i="76"/>
  <c r="BU22" i="76" s="1"/>
  <c r="I23" i="31" s="1"/>
  <c r="M23" i="31" s="1"/>
  <c r="BS12" i="76"/>
  <c r="BS25" i="76"/>
  <c r="BU25" i="76" s="1"/>
  <c r="I26" i="31" s="1"/>
  <c r="M26" i="31" s="1"/>
  <c r="BS24" i="76"/>
  <c r="BU24" i="76" s="1"/>
  <c r="I25" i="31" s="1"/>
  <c r="M25" i="31" s="1"/>
  <c r="BS11" i="76"/>
  <c r="BU11" i="76" s="1"/>
  <c r="I12" i="31" s="1"/>
  <c r="M12" i="31" s="1"/>
  <c r="AW17" i="79"/>
  <c r="BK17" i="84"/>
  <c r="AY17" i="79" s="1"/>
  <c r="BC17" i="79" s="1"/>
  <c r="BE17" i="79" s="1"/>
  <c r="W8" i="37" s="1"/>
  <c r="BG14" i="88"/>
  <c r="W11" i="89"/>
  <c r="BY10" i="83"/>
  <c r="BG10" i="79" s="1"/>
  <c r="BK10" i="79" s="1"/>
  <c r="BM10" i="79" s="1"/>
  <c r="CC10" i="83"/>
  <c r="CE10" i="83" s="1"/>
  <c r="AW15" i="38"/>
  <c r="AW14" i="38"/>
  <c r="AW16" i="38"/>
  <c r="AW17" i="38"/>
  <c r="AW45" i="38"/>
  <c r="AW38" i="38"/>
  <c r="AW40" i="38"/>
  <c r="AW39" i="38"/>
  <c r="AW27" i="38"/>
  <c r="AW46" i="38"/>
  <c r="AW30" i="38"/>
  <c r="AW42" i="38"/>
  <c r="AW43" i="38"/>
  <c r="I16" i="79"/>
  <c r="K16" i="79" s="1"/>
  <c r="AW37" i="38"/>
  <c r="AW29" i="38"/>
  <c r="AW41" i="38"/>
  <c r="AW33" i="38"/>
  <c r="AW36" i="38"/>
  <c r="AW20" i="38"/>
  <c r="AW32" i="38"/>
  <c r="AW19" i="38"/>
  <c r="AW11" i="38"/>
  <c r="AW25" i="38"/>
  <c r="AW31" i="38"/>
  <c r="AW28" i="38"/>
  <c r="AW18" i="38"/>
  <c r="W8" i="44"/>
  <c r="AC8" i="44" s="1"/>
  <c r="AG19" i="89"/>
  <c r="BG19" i="89" s="1"/>
  <c r="CS13" i="82"/>
  <c r="CU13" i="82" s="1"/>
  <c r="CK13" i="82"/>
  <c r="BG21" i="92"/>
  <c r="I11" i="73"/>
  <c r="I23" i="25" s="1"/>
  <c r="M23" i="25" s="1"/>
  <c r="S23" i="25" s="1"/>
  <c r="K11" i="73"/>
  <c r="I23" i="23" s="1"/>
  <c r="M23" i="23" s="1"/>
  <c r="S23" i="23" s="1"/>
  <c r="S66" i="25"/>
  <c r="I54" i="74"/>
  <c r="I58" i="56" s="1"/>
  <c r="M58" i="56" s="1"/>
  <c r="CC70" i="52"/>
  <c r="CA70" i="52"/>
  <c r="CG70" i="52" s="1"/>
  <c r="AC9" i="89"/>
  <c r="AM9" i="89"/>
  <c r="I23" i="89"/>
  <c r="W9" i="88"/>
  <c r="BG9" i="88" s="1"/>
  <c r="BA40" i="38"/>
  <c r="AK40" i="38"/>
  <c r="AE40" i="38"/>
  <c r="S40" i="38"/>
  <c r="Q40" i="38"/>
  <c r="AU40" i="38"/>
  <c r="I49" i="98"/>
  <c r="Q15" i="55"/>
  <c r="W15" i="55" s="1"/>
  <c r="AI15" i="55"/>
  <c r="AA15" i="55"/>
  <c r="AQ18" i="89"/>
  <c r="BS16" i="51"/>
  <c r="BO19" i="79"/>
  <c r="CE19" i="84"/>
  <c r="BQ19" i="79" s="1"/>
  <c r="BU19" i="79" s="1"/>
  <c r="BW19" i="79" s="1"/>
  <c r="E15" i="79"/>
  <c r="BE8" i="76"/>
  <c r="I9" i="34" s="1"/>
  <c r="M8" i="76"/>
  <c r="I9" i="45" s="1"/>
  <c r="AK8" i="76"/>
  <c r="I9" i="39" s="1"/>
  <c r="BM8" i="76"/>
  <c r="I9" i="32" s="1"/>
  <c r="Q8" i="76"/>
  <c r="I9" i="44" s="1"/>
  <c r="AG8" i="76"/>
  <c r="I9" i="40" s="1"/>
  <c r="BY8" i="76"/>
  <c r="I9" i="30" s="1"/>
  <c r="U8" i="76"/>
  <c r="I9" i="43" s="1"/>
  <c r="I8" i="76"/>
  <c r="I9" i="46" s="1"/>
  <c r="BQ8" i="76"/>
  <c r="I12" i="52" s="1"/>
  <c r="M12" i="52" s="1"/>
  <c r="BI8" i="76"/>
  <c r="I9" i="33" s="1"/>
  <c r="BA8" i="76"/>
  <c r="I9" i="35" s="1"/>
  <c r="AW8" i="76"/>
  <c r="I9" i="36" s="1"/>
  <c r="AC8" i="76"/>
  <c r="I9" i="41" s="1"/>
  <c r="Y8" i="76"/>
  <c r="I9" i="42" s="1"/>
  <c r="AO8" i="76"/>
  <c r="I9" i="38" s="1"/>
  <c r="AO41" i="52"/>
  <c r="BY41" i="52"/>
  <c r="CC41" i="52" s="1"/>
  <c r="BI13" i="84"/>
  <c r="BA13" i="84"/>
  <c r="AO13" i="79" s="1"/>
  <c r="CS19" i="83"/>
  <c r="BY19" i="79" s="1"/>
  <c r="CW19" i="83"/>
  <c r="CY19" i="83" s="1"/>
  <c r="AW14" i="79"/>
  <c r="BK14" i="84"/>
  <c r="AY14" i="79" s="1"/>
  <c r="BC14" i="79" s="1"/>
  <c r="BE14" i="79" s="1"/>
  <c r="W8" i="40" s="1"/>
  <c r="AC8" i="40" s="1"/>
  <c r="Y44" i="50"/>
  <c r="CE74" i="52"/>
  <c r="AM27" i="76"/>
  <c r="AO27" i="76" s="1"/>
  <c r="I28" i="38" s="1"/>
  <c r="M28" i="38" s="1"/>
  <c r="AM14" i="76"/>
  <c r="AM31" i="76"/>
  <c r="AO31" i="76" s="1"/>
  <c r="I32" i="38" s="1"/>
  <c r="M32" i="38" s="1"/>
  <c r="AM29" i="76"/>
  <c r="AO29" i="76" s="1"/>
  <c r="I30" i="38" s="1"/>
  <c r="M30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AM28" i="76"/>
  <c r="AO28" i="76" s="1"/>
  <c r="I29" i="38" s="1"/>
  <c r="M29" i="38" s="1"/>
  <c r="AM8" i="76"/>
  <c r="AM22" i="76"/>
  <c r="AO22" i="76" s="1"/>
  <c r="I23" i="38" s="1"/>
  <c r="M23" i="38" s="1"/>
  <c r="AM30" i="76"/>
  <c r="AO30" i="76" s="1"/>
  <c r="I31" i="38" s="1"/>
  <c r="M31" i="38" s="1"/>
  <c r="AM16" i="76"/>
  <c r="AM18" i="76"/>
  <c r="AM20" i="76"/>
  <c r="AM24" i="76"/>
  <c r="AO24" i="76" s="1"/>
  <c r="I25" i="38" s="1"/>
  <c r="M25" i="38" s="1"/>
  <c r="AM12" i="76"/>
  <c r="AM10" i="76"/>
  <c r="AM26" i="76"/>
  <c r="AO26" i="76" s="1"/>
  <c r="I27" i="38" s="1"/>
  <c r="M27" i="38" s="1"/>
  <c r="AM32" i="76"/>
  <c r="AO32" i="76" s="1"/>
  <c r="I33" i="38" s="1"/>
  <c r="M33" i="38" s="1"/>
  <c r="AM33" i="76"/>
  <c r="AO33" i="76" s="1"/>
  <c r="I34" i="38" s="1"/>
  <c r="M34" i="38" s="1"/>
  <c r="AG10" i="90"/>
  <c r="AW38" i="41"/>
  <c r="AW25" i="41"/>
  <c r="AW15" i="41"/>
  <c r="AW40" i="41"/>
  <c r="AW17" i="41"/>
  <c r="AW45" i="41"/>
  <c r="AW37" i="41"/>
  <c r="AW18" i="41"/>
  <c r="AW11" i="41"/>
  <c r="AW19" i="41"/>
  <c r="AW31" i="41"/>
  <c r="AW42" i="41"/>
  <c r="AW46" i="41"/>
  <c r="AW32" i="41"/>
  <c r="AW39" i="41"/>
  <c r="AW28" i="41"/>
  <c r="AW33" i="41"/>
  <c r="I13" i="79"/>
  <c r="K13" i="79" s="1"/>
  <c r="AM43" i="41" s="1"/>
  <c r="AW36" i="41"/>
  <c r="AW20" i="41"/>
  <c r="AW43" i="41"/>
  <c r="AW30" i="41"/>
  <c r="AW16" i="41"/>
  <c r="AW29" i="41"/>
  <c r="AW27" i="41"/>
  <c r="AW41" i="41"/>
  <c r="AW14" i="41"/>
  <c r="AQ22" i="92"/>
  <c r="BE20" i="83"/>
  <c r="BI20" i="83"/>
  <c r="BK20" i="83" s="1"/>
  <c r="AQ11" i="89"/>
  <c r="Q40" i="40"/>
  <c r="CS13" i="81"/>
  <c r="CU13" i="81" s="1"/>
  <c r="CK13" i="81"/>
  <c r="BM19" i="81"/>
  <c r="BU19" i="81"/>
  <c r="BW19" i="81" s="1"/>
  <c r="AM43" i="33"/>
  <c r="AU43" i="33" s="1"/>
  <c r="AO43" i="33"/>
  <c r="BA43" i="33" s="1"/>
  <c r="I82" i="98"/>
  <c r="I27" i="73"/>
  <c r="I74" i="25" s="1"/>
  <c r="M74" i="25" s="1"/>
  <c r="S74" i="25" s="1"/>
  <c r="AG15" i="91"/>
  <c r="I51" i="74"/>
  <c r="I55" i="56" s="1"/>
  <c r="M55" i="56" s="1"/>
  <c r="CC67" i="52"/>
  <c r="CA67" i="52"/>
  <c r="AO11" i="81"/>
  <c r="AW11" i="81"/>
  <c r="AY11" i="81" s="1"/>
  <c r="S41" i="34"/>
  <c r="W11" i="91"/>
  <c r="AC42" i="31"/>
  <c r="W42" i="41"/>
  <c r="AQ9" i="46"/>
  <c r="AS9" i="46" s="1"/>
  <c r="AQ13" i="46"/>
  <c r="AS13" i="46" s="1"/>
  <c r="AQ21" i="46"/>
  <c r="AS21" i="46" s="1"/>
  <c r="AQ10" i="46"/>
  <c r="AS10" i="46" s="1"/>
  <c r="AQ12" i="46"/>
  <c r="AS12" i="46" s="1"/>
  <c r="M15" i="79"/>
  <c r="W15" i="84"/>
  <c r="O15" i="79" s="1"/>
  <c r="S15" i="79" s="1"/>
  <c r="U15" i="79" s="1"/>
  <c r="Y22" i="56"/>
  <c r="AM22" i="56"/>
  <c r="AS22" i="56"/>
  <c r="AC22" i="56"/>
  <c r="AI22" i="56" s="1"/>
  <c r="Q22" i="56"/>
  <c r="W22" i="56" s="1"/>
  <c r="BY9" i="52"/>
  <c r="AO9" i="52"/>
  <c r="AM9" i="52"/>
  <c r="AC42" i="42"/>
  <c r="AQ25" i="37"/>
  <c r="AQ32" i="37"/>
  <c r="AQ16" i="37"/>
  <c r="AQ15" i="37"/>
  <c r="AQ38" i="37"/>
  <c r="AQ37" i="37"/>
  <c r="AQ39" i="37"/>
  <c r="AQ27" i="37"/>
  <c r="AQ14" i="37"/>
  <c r="AQ29" i="37"/>
  <c r="AQ11" i="37"/>
  <c r="AQ46" i="37"/>
  <c r="AQ42" i="37"/>
  <c r="AQ19" i="37"/>
  <c r="AQ45" i="37"/>
  <c r="AQ30" i="37"/>
  <c r="AQ41" i="37"/>
  <c r="AQ43" i="37"/>
  <c r="AQ40" i="37"/>
  <c r="AQ28" i="37"/>
  <c r="AQ31" i="37"/>
  <c r="AQ36" i="37"/>
  <c r="AQ20" i="37"/>
  <c r="AQ17" i="37"/>
  <c r="AQ18" i="37"/>
  <c r="AQ33" i="37"/>
  <c r="W16" i="88"/>
  <c r="BG16" i="88" s="1"/>
  <c r="AQ23" i="79"/>
  <c r="AY23" i="85"/>
  <c r="AQ21" i="76"/>
  <c r="AQ28" i="76"/>
  <c r="AS28" i="76" s="1"/>
  <c r="I29" i="37" s="1"/>
  <c r="M29" i="37" s="1"/>
  <c r="AQ8" i="76"/>
  <c r="AS8" i="76" s="1"/>
  <c r="I9" i="37" s="1"/>
  <c r="AQ22" i="76"/>
  <c r="AS22" i="76" s="1"/>
  <c r="I23" i="37" s="1"/>
  <c r="M23" i="37" s="1"/>
  <c r="AQ16" i="76"/>
  <c r="AQ10" i="76"/>
  <c r="AQ31" i="76"/>
  <c r="AS31" i="76" s="1"/>
  <c r="I32" i="37" s="1"/>
  <c r="M32" i="37" s="1"/>
  <c r="AQ25" i="76"/>
  <c r="AS25" i="76" s="1"/>
  <c r="I26" i="37" s="1"/>
  <c r="M26" i="37" s="1"/>
  <c r="AQ19" i="76"/>
  <c r="AQ13" i="76"/>
  <c r="AQ33" i="76"/>
  <c r="AS33" i="76" s="1"/>
  <c r="I34" i="37" s="1"/>
  <c r="M34" i="37" s="1"/>
  <c r="AQ27" i="76"/>
  <c r="AS27" i="76" s="1"/>
  <c r="I28" i="37" s="1"/>
  <c r="M28" i="37" s="1"/>
  <c r="AQ32" i="76"/>
  <c r="AS32" i="76" s="1"/>
  <c r="I33" i="37" s="1"/>
  <c r="M33" i="37" s="1"/>
  <c r="AQ18" i="76"/>
  <c r="AQ11" i="76"/>
  <c r="AS11" i="76" s="1"/>
  <c r="I12" i="37" s="1"/>
  <c r="M12" i="37" s="1"/>
  <c r="AQ29" i="76"/>
  <c r="AS29" i="76" s="1"/>
  <c r="I30" i="37" s="1"/>
  <c r="M30" i="37" s="1"/>
  <c r="AQ20" i="76"/>
  <c r="AQ15" i="76"/>
  <c r="AQ17" i="76"/>
  <c r="AQ14" i="76"/>
  <c r="AQ24" i="76"/>
  <c r="AS24" i="76" s="1"/>
  <c r="I25" i="37" s="1"/>
  <c r="M25" i="37" s="1"/>
  <c r="AQ23" i="76"/>
  <c r="AS23" i="76" s="1"/>
  <c r="I24" i="37" s="1"/>
  <c r="M24" i="37" s="1"/>
  <c r="AQ12" i="76"/>
  <c r="AQ26" i="76"/>
  <c r="AS26" i="76" s="1"/>
  <c r="I27" i="37" s="1"/>
  <c r="M27" i="37" s="1"/>
  <c r="AQ30" i="76"/>
  <c r="AS30" i="76" s="1"/>
  <c r="I31" i="37" s="1"/>
  <c r="M31" i="37" s="1"/>
  <c r="AQ9" i="76"/>
  <c r="Q42" i="40"/>
  <c r="AG17" i="88"/>
  <c r="BC22" i="90"/>
  <c r="BC23" i="90" s="1"/>
  <c r="W17" i="88"/>
  <c r="BG17" i="88" s="1"/>
  <c r="CA18" i="79"/>
  <c r="CE18" i="85"/>
  <c r="BG8" i="92"/>
  <c r="AG16" i="89"/>
  <c r="W16" i="91"/>
  <c r="BG16" i="91" s="1"/>
  <c r="AQ15" i="91"/>
  <c r="AG18" i="91"/>
  <c r="BG18" i="91" s="1"/>
  <c r="CS12" i="81"/>
  <c r="CU12" i="81" s="1"/>
  <c r="CK12" i="81"/>
  <c r="S55" i="25"/>
  <c r="BY18" i="79"/>
  <c r="K56" i="74"/>
  <c r="I60" i="54" s="1"/>
  <c r="M60" i="54" s="1"/>
  <c r="I56" i="74"/>
  <c r="I60" i="56" s="1"/>
  <c r="M60" i="56" s="1"/>
  <c r="CC69" i="52"/>
  <c r="CA69" i="52"/>
  <c r="S43" i="31"/>
  <c r="AK41" i="33"/>
  <c r="AE41" i="33"/>
  <c r="AU41" i="33"/>
  <c r="BA41" i="33"/>
  <c r="S41" i="33"/>
  <c r="M9" i="26"/>
  <c r="CS8" i="81"/>
  <c r="CU8" i="81" s="1"/>
  <c r="CK8" i="81"/>
  <c r="W22" i="89"/>
  <c r="BG22" i="89" s="1"/>
  <c r="S42" i="41"/>
  <c r="M18" i="79"/>
  <c r="W18" i="84"/>
  <c r="O18" i="79" s="1"/>
  <c r="S18" i="79" s="1"/>
  <c r="U18" i="79" s="1"/>
  <c r="U23" i="84"/>
  <c r="M23" i="84"/>
  <c r="Q13" i="50"/>
  <c r="W13" i="50" s="1"/>
  <c r="G15" i="76"/>
  <c r="G22" i="76"/>
  <c r="I22" i="76" s="1"/>
  <c r="I23" i="46" s="1"/>
  <c r="M23" i="46" s="1"/>
  <c r="G27" i="76"/>
  <c r="I27" i="76" s="1"/>
  <c r="I28" i="46" s="1"/>
  <c r="M28" i="46" s="1"/>
  <c r="G24" i="76"/>
  <c r="I24" i="76" s="1"/>
  <c r="I25" i="46" s="1"/>
  <c r="M25" i="46" s="1"/>
  <c r="G21" i="76"/>
  <c r="G18" i="76"/>
  <c r="G30" i="76"/>
  <c r="I30" i="76" s="1"/>
  <c r="I31" i="46" s="1"/>
  <c r="M31" i="46" s="1"/>
  <c r="G16" i="76"/>
  <c r="G32" i="76"/>
  <c r="I32" i="76" s="1"/>
  <c r="I33" i="46" s="1"/>
  <c r="M33" i="46" s="1"/>
  <c r="G28" i="76"/>
  <c r="I28" i="76" s="1"/>
  <c r="I29" i="46" s="1"/>
  <c r="M29" i="46" s="1"/>
  <c r="G10" i="76"/>
  <c r="G9" i="76"/>
  <c r="G33" i="76"/>
  <c r="I33" i="76" s="1"/>
  <c r="I34" i="46" s="1"/>
  <c r="M34" i="46" s="1"/>
  <c r="G8" i="76"/>
  <c r="G17" i="76"/>
  <c r="G20" i="76"/>
  <c r="G14" i="76"/>
  <c r="G23" i="76"/>
  <c r="I23" i="76" s="1"/>
  <c r="I24" i="46" s="1"/>
  <c r="M24" i="46" s="1"/>
  <c r="G19" i="76"/>
  <c r="G13" i="76"/>
  <c r="G12" i="76"/>
  <c r="G26" i="76"/>
  <c r="I26" i="76" s="1"/>
  <c r="I27" i="46" s="1"/>
  <c r="M27" i="46" s="1"/>
  <c r="G29" i="76"/>
  <c r="I29" i="76" s="1"/>
  <c r="I30" i="46" s="1"/>
  <c r="M30" i="46" s="1"/>
  <c r="G25" i="76"/>
  <c r="I25" i="76" s="1"/>
  <c r="I26" i="46" s="1"/>
  <c r="M26" i="46" s="1"/>
  <c r="G11" i="76"/>
  <c r="I11" i="76" s="1"/>
  <c r="I12" i="46" s="1"/>
  <c r="M12" i="46" s="1"/>
  <c r="G31" i="76"/>
  <c r="I31" i="76" s="1"/>
  <c r="I32" i="46" s="1"/>
  <c r="M32" i="46" s="1"/>
  <c r="AG13" i="88"/>
  <c r="AG22" i="92"/>
  <c r="O13" i="77"/>
  <c r="Q13" i="77" s="1"/>
  <c r="E65" i="74" s="1"/>
  <c r="O10" i="77"/>
  <c r="Q10" i="77" s="1"/>
  <c r="E62" i="74" s="1"/>
  <c r="O17" i="77"/>
  <c r="Q17" i="77" s="1"/>
  <c r="E69" i="74" s="1"/>
  <c r="O11" i="77"/>
  <c r="Q11" i="77" s="1"/>
  <c r="E63" i="74" s="1"/>
  <c r="O14" i="77"/>
  <c r="Q14" i="77" s="1"/>
  <c r="E66" i="74" s="1"/>
  <c r="O12" i="77"/>
  <c r="Q12" i="77" s="1"/>
  <c r="E64" i="74" s="1"/>
  <c r="O15" i="77"/>
  <c r="Q15" i="77" s="1"/>
  <c r="E67" i="74" s="1"/>
  <c r="O16" i="77"/>
  <c r="Q16" i="77" s="1"/>
  <c r="E68" i="74" s="1"/>
  <c r="AW21" i="38"/>
  <c r="AW9" i="38"/>
  <c r="CC16" i="79"/>
  <c r="CE16" i="79" s="1"/>
  <c r="AW13" i="38"/>
  <c r="AW10" i="38"/>
  <c r="AW12" i="38"/>
  <c r="BU18" i="81"/>
  <c r="BW18" i="81" s="1"/>
  <c r="BM18" i="81"/>
  <c r="BI21" i="84"/>
  <c r="BA21" i="84"/>
  <c r="AO21" i="79" s="1"/>
  <c r="BU13" i="84"/>
  <c r="CC13" i="84"/>
  <c r="AQ16" i="89"/>
  <c r="I76" i="96"/>
  <c r="I19" i="24" s="1"/>
  <c r="M19" i="24" s="1"/>
  <c r="S19" i="24" s="1"/>
  <c r="K76" i="96"/>
  <c r="I19" i="22" s="1"/>
  <c r="M19" i="22" s="1"/>
  <c r="S19" i="22" s="1"/>
  <c r="CS22" i="81"/>
  <c r="CU22" i="81" s="1"/>
  <c r="CK22" i="81"/>
  <c r="AQ18" i="91"/>
  <c r="S11" i="25"/>
  <c r="M8" i="90"/>
  <c r="O8" i="90" s="1"/>
  <c r="S8" i="90" s="1"/>
  <c r="AU8" i="83"/>
  <c r="AW8" i="83" s="1"/>
  <c r="BA8" i="83" s="1"/>
  <c r="CG18" i="79"/>
  <c r="CY18" i="84"/>
  <c r="CI18" i="79" s="1"/>
  <c r="CM18" i="79" s="1"/>
  <c r="CO18" i="79" s="1"/>
  <c r="I37" i="74"/>
  <c r="I28" i="56" s="1"/>
  <c r="M28" i="56" s="1"/>
  <c r="AQ17" i="91"/>
  <c r="CC66" i="52"/>
  <c r="CA66" i="52"/>
  <c r="CA78" i="52" s="1"/>
  <c r="CA79" i="52" s="1"/>
  <c r="CC12" i="84"/>
  <c r="BU12" i="84"/>
  <c r="Y12" i="79"/>
  <c r="AI12" i="85"/>
  <c r="S41" i="36"/>
  <c r="M9" i="27"/>
  <c r="E18" i="79"/>
  <c r="S22" i="25"/>
  <c r="U9" i="52"/>
  <c r="Q9" i="52"/>
  <c r="AQ43" i="38"/>
  <c r="AQ15" i="38"/>
  <c r="AQ14" i="38"/>
  <c r="AQ18" i="38"/>
  <c r="AQ17" i="38"/>
  <c r="AQ19" i="38"/>
  <c r="AQ45" i="38"/>
  <c r="AQ38" i="38"/>
  <c r="AQ25" i="38"/>
  <c r="AQ40" i="38"/>
  <c r="AQ39" i="38"/>
  <c r="AQ46" i="38"/>
  <c r="AQ28" i="38"/>
  <c r="AQ27" i="38"/>
  <c r="AQ29" i="38"/>
  <c r="AQ41" i="38"/>
  <c r="AQ30" i="38"/>
  <c r="AQ36" i="38"/>
  <c r="AQ31" i="38"/>
  <c r="AQ42" i="38"/>
  <c r="AS42" i="38" s="1"/>
  <c r="AQ33" i="38"/>
  <c r="AQ16" i="38"/>
  <c r="AQ32" i="38"/>
  <c r="AQ37" i="38"/>
  <c r="AQ20" i="38"/>
  <c r="AQ11" i="38"/>
  <c r="BW17" i="52"/>
  <c r="AI17" i="52"/>
  <c r="BC17" i="52"/>
  <c r="Q17" i="52"/>
  <c r="W17" i="52" s="1"/>
  <c r="CG17" i="52"/>
  <c r="AM17" i="52"/>
  <c r="AQ17" i="52" s="1"/>
  <c r="BQ17" i="52"/>
  <c r="BM17" i="52"/>
  <c r="BG17" i="52"/>
  <c r="AW17" i="52"/>
  <c r="AS17" i="52"/>
  <c r="AC17" i="52"/>
  <c r="CA17" i="52"/>
  <c r="CE17" i="52" s="1"/>
  <c r="Y17" i="52"/>
  <c r="BI11" i="79"/>
  <c r="BO11" i="85"/>
  <c r="CS20" i="81"/>
  <c r="CU20" i="81" s="1"/>
  <c r="CK20" i="81"/>
  <c r="S43" i="38"/>
  <c r="AY29" i="76"/>
  <c r="BA29" i="76" s="1"/>
  <c r="I30" i="35" s="1"/>
  <c r="M30" i="35" s="1"/>
  <c r="AY9" i="76"/>
  <c r="AY16" i="76"/>
  <c r="AY22" i="76"/>
  <c r="BA22" i="76" s="1"/>
  <c r="I23" i="35" s="1"/>
  <c r="M23" i="35" s="1"/>
  <c r="AY19" i="76"/>
  <c r="AY33" i="76"/>
  <c r="BA33" i="76" s="1"/>
  <c r="I34" i="35" s="1"/>
  <c r="M34" i="35" s="1"/>
  <c r="AY30" i="76"/>
  <c r="BA30" i="76" s="1"/>
  <c r="I31" i="35" s="1"/>
  <c r="M31" i="35" s="1"/>
  <c r="AY13" i="76"/>
  <c r="AY10" i="76"/>
  <c r="AY17" i="76"/>
  <c r="AY24" i="76"/>
  <c r="BA24" i="76" s="1"/>
  <c r="I25" i="35" s="1"/>
  <c r="M25" i="35" s="1"/>
  <c r="AY15" i="76"/>
  <c r="AY23" i="76"/>
  <c r="BA23" i="76" s="1"/>
  <c r="I24" i="35" s="1"/>
  <c r="M24" i="35" s="1"/>
  <c r="AY21" i="76"/>
  <c r="AY20" i="76"/>
  <c r="AY12" i="76"/>
  <c r="AY26" i="76"/>
  <c r="BA26" i="76" s="1"/>
  <c r="I27" i="35" s="1"/>
  <c r="M27" i="35" s="1"/>
  <c r="AY11" i="76"/>
  <c r="BA11" i="76" s="1"/>
  <c r="I12" i="35" s="1"/>
  <c r="M12" i="35" s="1"/>
  <c r="AY27" i="76"/>
  <c r="BA27" i="76" s="1"/>
  <c r="I28" i="35" s="1"/>
  <c r="M28" i="35" s="1"/>
  <c r="AY25" i="76"/>
  <c r="BA25" i="76" s="1"/>
  <c r="I26" i="35" s="1"/>
  <c r="M26" i="35" s="1"/>
  <c r="AY32" i="76"/>
  <c r="BA32" i="76" s="1"/>
  <c r="I33" i="35" s="1"/>
  <c r="M33" i="35" s="1"/>
  <c r="AY28" i="76"/>
  <c r="BA28" i="76" s="1"/>
  <c r="I29" i="35" s="1"/>
  <c r="M29" i="35" s="1"/>
  <c r="AY31" i="76"/>
  <c r="BA31" i="76" s="1"/>
  <c r="I32" i="35" s="1"/>
  <c r="M32" i="35" s="1"/>
  <c r="AY8" i="76"/>
  <c r="AY14" i="76"/>
  <c r="AY18" i="76"/>
  <c r="AG9" i="92"/>
  <c r="AG23" i="92" s="1"/>
  <c r="W10" i="88"/>
  <c r="BG10" i="88" s="1"/>
  <c r="I81" i="98"/>
  <c r="BG20" i="91"/>
  <c r="AW13" i="33" l="1"/>
  <c r="AW12" i="33"/>
  <c r="CC21" i="79"/>
  <c r="CE21" i="79" s="1"/>
  <c r="AW9" i="33"/>
  <c r="AW21" i="33"/>
  <c r="AW10" i="33"/>
  <c r="AW10" i="31"/>
  <c r="AW13" i="31"/>
  <c r="AW10" i="35"/>
  <c r="AW21" i="35"/>
  <c r="AW13" i="35"/>
  <c r="CC19" i="79"/>
  <c r="CE19" i="79" s="1"/>
  <c r="AW9" i="35"/>
  <c r="AW9" i="31"/>
  <c r="AW12" i="35"/>
  <c r="AW12" i="31"/>
  <c r="AW21" i="31"/>
  <c r="BE8" i="91"/>
  <c r="BE18" i="91"/>
  <c r="BE20" i="91"/>
  <c r="BE15" i="91"/>
  <c r="BE22" i="91"/>
  <c r="BE23" i="91"/>
  <c r="BE16" i="91"/>
  <c r="BE14" i="91"/>
  <c r="BE12" i="91"/>
  <c r="BE10" i="91"/>
  <c r="BE21" i="91"/>
  <c r="BE19" i="91"/>
  <c r="BE17" i="91"/>
  <c r="BE11" i="91"/>
  <c r="BE13" i="91"/>
  <c r="BE9" i="91"/>
  <c r="AI16" i="88"/>
  <c r="AI23" i="88"/>
  <c r="AI10" i="88"/>
  <c r="AI22" i="88"/>
  <c r="AI13" i="88"/>
  <c r="AI14" i="88"/>
  <c r="AI20" i="88"/>
  <c r="AI11" i="88"/>
  <c r="AI17" i="88"/>
  <c r="AI8" i="88"/>
  <c r="AI15" i="88"/>
  <c r="AI9" i="88"/>
  <c r="AI21" i="88"/>
  <c r="AI19" i="88"/>
  <c r="AI18" i="88"/>
  <c r="AI12" i="88"/>
  <c r="I62" i="56"/>
  <c r="M62" i="56" s="1"/>
  <c r="K58" i="74"/>
  <c r="I62" i="54" s="1"/>
  <c r="M62" i="54" s="1"/>
  <c r="AS11" i="88"/>
  <c r="AS21" i="88"/>
  <c r="AS16" i="88"/>
  <c r="AS14" i="88"/>
  <c r="AS15" i="88"/>
  <c r="AS18" i="88"/>
  <c r="AS23" i="88"/>
  <c r="AS13" i="88"/>
  <c r="AS10" i="88"/>
  <c r="AS9" i="88"/>
  <c r="AS12" i="88"/>
  <c r="AS19" i="88"/>
  <c r="AS22" i="88"/>
  <c r="AS20" i="88"/>
  <c r="AS17" i="88"/>
  <c r="AS8" i="88"/>
  <c r="I63" i="56"/>
  <c r="M63" i="56" s="1"/>
  <c r="K59" i="74"/>
  <c r="I63" i="54" s="1"/>
  <c r="M63" i="54" s="1"/>
  <c r="AW23" i="39"/>
  <c r="AW24" i="39"/>
  <c r="AW34" i="39"/>
  <c r="AS15" i="79"/>
  <c r="AU15" i="79" s="1"/>
  <c r="AM8" i="39" s="1"/>
  <c r="AW26" i="39"/>
  <c r="AW8" i="39"/>
  <c r="AW22" i="39"/>
  <c r="AM40" i="33"/>
  <c r="AU40" i="33" s="1"/>
  <c r="AI15" i="92"/>
  <c r="AI19" i="92"/>
  <c r="AI14" i="92"/>
  <c r="AI21" i="92"/>
  <c r="AI17" i="92"/>
  <c r="AI9" i="92"/>
  <c r="AI12" i="92"/>
  <c r="AI23" i="92"/>
  <c r="AI18" i="92"/>
  <c r="AI22" i="92"/>
  <c r="AI20" i="92"/>
  <c r="AI16" i="92"/>
  <c r="AI11" i="92"/>
  <c r="AI10" i="92"/>
  <c r="AI13" i="92"/>
  <c r="AI8" i="92"/>
  <c r="BE10" i="90"/>
  <c r="BE23" i="90"/>
  <c r="BE20" i="90"/>
  <c r="BE8" i="90"/>
  <c r="BE17" i="90"/>
  <c r="BE15" i="90"/>
  <c r="BE21" i="90"/>
  <c r="BE19" i="90"/>
  <c r="BE13" i="90"/>
  <c r="BE11" i="90"/>
  <c r="BE9" i="90"/>
  <c r="BE18" i="90"/>
  <c r="BE16" i="90"/>
  <c r="BE14" i="90"/>
  <c r="BE22" i="90"/>
  <c r="BE12" i="90"/>
  <c r="M9" i="37"/>
  <c r="AU43" i="41"/>
  <c r="AS43" i="41"/>
  <c r="AO43" i="41"/>
  <c r="BA43" i="41" s="1"/>
  <c r="AE42" i="33"/>
  <c r="Y42" i="33"/>
  <c r="AK42" i="33" s="1"/>
  <c r="AC42" i="33"/>
  <c r="AE42" i="34"/>
  <c r="AC42" i="34"/>
  <c r="Y42" i="34"/>
  <c r="AK42" i="34" s="1"/>
  <c r="AW12" i="46"/>
  <c r="AY12" i="46" s="1"/>
  <c r="CC8" i="79"/>
  <c r="CE8" i="79" s="1"/>
  <c r="AW13" i="46"/>
  <c r="AY13" i="46" s="1"/>
  <c r="AW9" i="46"/>
  <c r="AY9" i="46" s="1"/>
  <c r="AW21" i="46"/>
  <c r="AY21" i="46" s="1"/>
  <c r="AW10" i="46"/>
  <c r="AY10" i="46" s="1"/>
  <c r="BE23" i="89"/>
  <c r="BE15" i="89"/>
  <c r="BE14" i="89"/>
  <c r="BE9" i="89"/>
  <c r="BE8" i="89"/>
  <c r="BE20" i="89"/>
  <c r="BE13" i="89"/>
  <c r="BE22" i="89"/>
  <c r="BE17" i="89"/>
  <c r="BE10" i="89"/>
  <c r="BE19" i="89"/>
  <c r="BE12" i="89"/>
  <c r="BE21" i="89"/>
  <c r="BE16" i="89"/>
  <c r="BE18" i="89"/>
  <c r="BE11" i="89"/>
  <c r="M9" i="31"/>
  <c r="BE17" i="88"/>
  <c r="BE15" i="88"/>
  <c r="BE10" i="88"/>
  <c r="BE22" i="88"/>
  <c r="BE19" i="88"/>
  <c r="BE20" i="88"/>
  <c r="BE9" i="88"/>
  <c r="BE12" i="88"/>
  <c r="BE21" i="88"/>
  <c r="BE18" i="88"/>
  <c r="BE8" i="88"/>
  <c r="BE16" i="88"/>
  <c r="BE11" i="88"/>
  <c r="BE14" i="88"/>
  <c r="BE23" i="88"/>
  <c r="BE13" i="88"/>
  <c r="AE42" i="38"/>
  <c r="AC42" i="38"/>
  <c r="Y42" i="38"/>
  <c r="AK42" i="38" s="1"/>
  <c r="BO12" i="79"/>
  <c r="CE12" i="84"/>
  <c r="BQ12" i="79" s="1"/>
  <c r="BU12" i="79" s="1"/>
  <c r="BW12" i="79" s="1"/>
  <c r="BA31" i="37"/>
  <c r="AE31" i="37"/>
  <c r="AU31" i="37"/>
  <c r="AK31" i="37"/>
  <c r="S31" i="37"/>
  <c r="Q31" i="37"/>
  <c r="AE31" i="46"/>
  <c r="S31" i="46"/>
  <c r="AU31" i="46"/>
  <c r="AK31" i="46"/>
  <c r="Q31" i="46"/>
  <c r="BA31" i="46"/>
  <c r="Q32" i="46"/>
  <c r="AU32" i="46"/>
  <c r="AK32" i="46"/>
  <c r="AE32" i="46"/>
  <c r="S32" i="46"/>
  <c r="BA32" i="46"/>
  <c r="AW24" i="33"/>
  <c r="AW23" i="33"/>
  <c r="AW26" i="33"/>
  <c r="AW34" i="33"/>
  <c r="AS21" i="79"/>
  <c r="AU21" i="79" s="1"/>
  <c r="AM8" i="33" s="1"/>
  <c r="AW8" i="33"/>
  <c r="AW22" i="33"/>
  <c r="AU29" i="38"/>
  <c r="AE29" i="38"/>
  <c r="Q29" i="38"/>
  <c r="BA29" i="38"/>
  <c r="AK29" i="38"/>
  <c r="AK31" i="35"/>
  <c r="S31" i="35"/>
  <c r="Q31" i="35"/>
  <c r="BA31" i="35"/>
  <c r="AU31" i="35"/>
  <c r="AE31" i="35"/>
  <c r="AW21" i="79"/>
  <c r="BK21" i="84"/>
  <c r="AY21" i="79" s="1"/>
  <c r="BC21" i="79" s="1"/>
  <c r="BE21" i="79" s="1"/>
  <c r="W8" i="33" s="1"/>
  <c r="AM55" i="56"/>
  <c r="Y55" i="56"/>
  <c r="Q55" i="56"/>
  <c r="W55" i="56" s="1"/>
  <c r="AS55" i="56"/>
  <c r="AC55" i="56"/>
  <c r="AI55" i="56" s="1"/>
  <c r="AE8" i="37"/>
  <c r="Y8" i="37"/>
  <c r="BE80" i="52"/>
  <c r="BE82" i="52"/>
  <c r="BE84" i="52"/>
  <c r="BE85" i="52"/>
  <c r="BE81" i="52"/>
  <c r="BE83" i="52"/>
  <c r="S34" i="35"/>
  <c r="Q34" i="35"/>
  <c r="Q33" i="37"/>
  <c r="AG8" i="40"/>
  <c r="AG34" i="40"/>
  <c r="AG22" i="40"/>
  <c r="AG23" i="40"/>
  <c r="AG26" i="40"/>
  <c r="AG24" i="40"/>
  <c r="AK28" i="37"/>
  <c r="AE28" i="37"/>
  <c r="Q28" i="37"/>
  <c r="S28" i="37" s="1"/>
  <c r="BA28" i="37"/>
  <c r="AU28" i="37"/>
  <c r="CE70" i="52"/>
  <c r="AE20" i="79"/>
  <c r="AQ20" i="84"/>
  <c r="AG20" i="79" s="1"/>
  <c r="AK20" i="79" s="1"/>
  <c r="AM20" i="79" s="1"/>
  <c r="BM79" i="52"/>
  <c r="AS79" i="52"/>
  <c r="BW79" i="52"/>
  <c r="Y79" i="52"/>
  <c r="CG79" i="52"/>
  <c r="AI79" i="52"/>
  <c r="K79" i="52"/>
  <c r="S34" i="37"/>
  <c r="Q34" i="37"/>
  <c r="AY43" i="41"/>
  <c r="M9" i="39"/>
  <c r="AO18" i="79"/>
  <c r="CS9" i="82"/>
  <c r="CU9" i="82" s="1"/>
  <c r="CK9" i="82"/>
  <c r="M9" i="45"/>
  <c r="Q25" i="31"/>
  <c r="S25" i="31"/>
  <c r="BG57" i="52"/>
  <c r="BM57" i="52" s="1"/>
  <c r="Q57" i="52"/>
  <c r="CA57" i="52"/>
  <c r="CG57" i="52" s="1"/>
  <c r="AM57" i="52"/>
  <c r="AS57" i="52"/>
  <c r="AW57" i="52"/>
  <c r="BA57" i="52" s="1"/>
  <c r="BW57" i="52"/>
  <c r="AC57" i="52"/>
  <c r="AI57" i="52" s="1"/>
  <c r="Y57" i="52"/>
  <c r="BQ57" i="52"/>
  <c r="W9" i="52"/>
  <c r="AG45" i="39"/>
  <c r="AG14" i="39"/>
  <c r="AG17" i="39"/>
  <c r="AG36" i="39"/>
  <c r="AG38" i="39"/>
  <c r="AG42" i="39"/>
  <c r="AG43" i="39"/>
  <c r="AG27" i="39"/>
  <c r="AG28" i="39"/>
  <c r="AG32" i="39"/>
  <c r="AG33" i="39"/>
  <c r="AG31" i="39"/>
  <c r="AG40" i="39"/>
  <c r="AG37" i="39"/>
  <c r="AG39" i="39"/>
  <c r="AG15" i="39"/>
  <c r="AG11" i="39"/>
  <c r="AG18" i="39"/>
  <c r="AG16" i="39"/>
  <c r="AG30" i="39"/>
  <c r="AG19" i="39"/>
  <c r="AG46" i="39"/>
  <c r="AG20" i="39"/>
  <c r="AG41" i="39"/>
  <c r="AG25" i="39"/>
  <c r="AG29" i="39"/>
  <c r="M9" i="34"/>
  <c r="S26" i="31"/>
  <c r="Q26" i="31"/>
  <c r="AS8" i="39"/>
  <c r="BC58" i="52"/>
  <c r="AI58" i="52"/>
  <c r="CA58" i="52"/>
  <c r="AC58" i="52"/>
  <c r="BW58" i="52"/>
  <c r="Y58" i="52"/>
  <c r="BQ58" i="52"/>
  <c r="Q58" i="52"/>
  <c r="BM58" i="52"/>
  <c r="BG58" i="52"/>
  <c r="AW58" i="52"/>
  <c r="BA58" i="52" s="1"/>
  <c r="AS58" i="52"/>
  <c r="AM58" i="52"/>
  <c r="CG58" i="52"/>
  <c r="AQ8" i="44"/>
  <c r="AQ23" i="44"/>
  <c r="AQ26" i="44"/>
  <c r="AQ22" i="44"/>
  <c r="AQ34" i="44"/>
  <c r="AQ24" i="44"/>
  <c r="W40" i="43"/>
  <c r="AC61" i="56"/>
  <c r="AI61" i="56"/>
  <c r="AM61" i="56"/>
  <c r="Q61" i="56"/>
  <c r="W61" i="56" s="1"/>
  <c r="AS61" i="56"/>
  <c r="Y61" i="56"/>
  <c r="BU23" i="81"/>
  <c r="BW23" i="81" s="1"/>
  <c r="BM23" i="81"/>
  <c r="S33" i="35"/>
  <c r="Q33" i="35"/>
  <c r="AK30" i="35"/>
  <c r="AE30" i="35"/>
  <c r="AU30" i="35"/>
  <c r="BA30" i="35"/>
  <c r="Q30" i="35"/>
  <c r="S30" i="35" s="1"/>
  <c r="E23" i="79"/>
  <c r="Q26" i="37"/>
  <c r="AW13" i="79"/>
  <c r="BK13" i="84"/>
  <c r="AY13" i="79" s="1"/>
  <c r="BC13" i="79" s="1"/>
  <c r="BE13" i="79" s="1"/>
  <c r="W8" i="41" s="1"/>
  <c r="Q34" i="31"/>
  <c r="Y20" i="54"/>
  <c r="K20" i="54"/>
  <c r="Q20" i="54"/>
  <c r="BY12" i="79"/>
  <c r="CK9" i="81"/>
  <c r="CS9" i="81"/>
  <c r="CU9" i="81" s="1"/>
  <c r="AW23" i="82"/>
  <c r="AY23" i="82" s="1"/>
  <c r="AO23" i="82"/>
  <c r="AU24" i="30"/>
  <c r="Q24" i="30"/>
  <c r="BA24" i="30"/>
  <c r="AK24" i="30"/>
  <c r="AE24" i="30"/>
  <c r="S24" i="30"/>
  <c r="Y56" i="56"/>
  <c r="AI56" i="56"/>
  <c r="AS56" i="56"/>
  <c r="AM56" i="56"/>
  <c r="AC56" i="56"/>
  <c r="Q56" i="56"/>
  <c r="W56" i="56" s="1"/>
  <c r="W23" i="91"/>
  <c r="BG8" i="91"/>
  <c r="AE8" i="79"/>
  <c r="AQ8" i="84"/>
  <c r="AG8" i="79" s="1"/>
  <c r="AK8" i="79" s="1"/>
  <c r="AM8" i="79" s="1"/>
  <c r="S23" i="34"/>
  <c r="Q23" i="34"/>
  <c r="W20" i="54"/>
  <c r="BG18" i="88"/>
  <c r="BA69" i="52"/>
  <c r="K32" i="103"/>
  <c r="K35" i="103"/>
  <c r="K31" i="103"/>
  <c r="K38" i="103"/>
  <c r="K37" i="103"/>
  <c r="K36" i="103"/>
  <c r="K34" i="103"/>
  <c r="K33" i="103"/>
  <c r="Q34" i="36"/>
  <c r="BA29" i="36"/>
  <c r="Q29" i="36"/>
  <c r="S29" i="36"/>
  <c r="AU29" i="36"/>
  <c r="AK29" i="36"/>
  <c r="AE29" i="36"/>
  <c r="AW34" i="38"/>
  <c r="AW24" i="38"/>
  <c r="AW8" i="38"/>
  <c r="AS16" i="79"/>
  <c r="AU16" i="79" s="1"/>
  <c r="AM8" i="38" s="1"/>
  <c r="AW26" i="38"/>
  <c r="AW22" i="38"/>
  <c r="AW23" i="38"/>
  <c r="W22" i="79"/>
  <c r="AA22" i="79" s="1"/>
  <c r="AC22" i="79" s="1"/>
  <c r="Q26" i="42"/>
  <c r="I40" i="97"/>
  <c r="I9" i="24" s="1"/>
  <c r="M9" i="24" s="1"/>
  <c r="S9" i="24" s="1"/>
  <c r="K40" i="97"/>
  <c r="I12" i="24" s="1"/>
  <c r="M12" i="24" s="1"/>
  <c r="S12" i="24" s="1"/>
  <c r="I34" i="97"/>
  <c r="I36" i="32" s="1"/>
  <c r="K34" i="97"/>
  <c r="I37" i="32" s="1"/>
  <c r="M37" i="32" s="1"/>
  <c r="Q27" i="32"/>
  <c r="S27" i="32"/>
  <c r="AO20" i="79"/>
  <c r="S29" i="97"/>
  <c r="I39" i="37" s="1"/>
  <c r="M39" i="37" s="1"/>
  <c r="I37" i="55"/>
  <c r="M37" i="55" s="1"/>
  <c r="K67" i="96"/>
  <c r="I37" i="53" s="1"/>
  <c r="M37" i="53" s="1"/>
  <c r="Q37" i="53" s="1"/>
  <c r="W37" i="53" s="1"/>
  <c r="AK30" i="33"/>
  <c r="AU30" i="33"/>
  <c r="AE30" i="33"/>
  <c r="Q30" i="33"/>
  <c r="BA30" i="33"/>
  <c r="W11" i="79"/>
  <c r="AA11" i="79" s="1"/>
  <c r="AC11" i="79" s="1"/>
  <c r="Q22" i="48"/>
  <c r="AA22" i="48"/>
  <c r="AE22" i="48" s="1"/>
  <c r="AI22" i="48"/>
  <c r="AM41" i="46"/>
  <c r="AO41" i="46" s="1"/>
  <c r="Q15" i="50"/>
  <c r="W15" i="50" s="1"/>
  <c r="AE29" i="43"/>
  <c r="BA29" i="43"/>
  <c r="AK29" i="43"/>
  <c r="S29" i="43"/>
  <c r="Q29" i="43"/>
  <c r="AU29" i="43"/>
  <c r="BG22" i="91"/>
  <c r="Q27" i="35"/>
  <c r="S27" i="35"/>
  <c r="AW21" i="36"/>
  <c r="AW9" i="36"/>
  <c r="CC18" i="79"/>
  <c r="CE18" i="79" s="1"/>
  <c r="AW12" i="36"/>
  <c r="AW10" i="36"/>
  <c r="AW13" i="36"/>
  <c r="BA12" i="46"/>
  <c r="AU12" i="46"/>
  <c r="AK12" i="46"/>
  <c r="AE12" i="46"/>
  <c r="Q12" i="46"/>
  <c r="M9" i="40"/>
  <c r="AG9" i="89"/>
  <c r="AC23" i="89"/>
  <c r="W42" i="40"/>
  <c r="K51" i="74"/>
  <c r="I55" i="54" s="1"/>
  <c r="M55" i="54" s="1"/>
  <c r="Q12" i="38"/>
  <c r="S12" i="38"/>
  <c r="M9" i="44"/>
  <c r="AG24" i="37"/>
  <c r="AG34" i="37"/>
  <c r="AG22" i="37"/>
  <c r="AG8" i="37"/>
  <c r="AI8" i="37" s="1"/>
  <c r="AG23" i="37"/>
  <c r="AG26" i="37"/>
  <c r="AG13" i="36"/>
  <c r="AG21" i="36"/>
  <c r="AG10" i="36"/>
  <c r="AG12" i="36"/>
  <c r="AG9" i="36"/>
  <c r="AQ23" i="30"/>
  <c r="AQ22" i="30"/>
  <c r="AQ26" i="30"/>
  <c r="AQ8" i="30"/>
  <c r="AQ34" i="30"/>
  <c r="AQ24" i="30"/>
  <c r="BG15" i="91"/>
  <c r="AE29" i="41"/>
  <c r="AK29" i="41"/>
  <c r="AU29" i="41"/>
  <c r="Q29" i="41"/>
  <c r="BA29" i="41"/>
  <c r="BE8" i="83"/>
  <c r="AO8" i="79" s="1"/>
  <c r="BI8" i="83"/>
  <c r="Y13" i="50"/>
  <c r="W23" i="92"/>
  <c r="Q24" i="41"/>
  <c r="BC55" i="52"/>
  <c r="BW55" i="52"/>
  <c r="AI55" i="52"/>
  <c r="CA55" i="52"/>
  <c r="AC55" i="52"/>
  <c r="BQ55" i="52"/>
  <c r="Q55" i="52"/>
  <c r="Y55" i="52" s="1"/>
  <c r="BM55" i="52"/>
  <c r="BG55" i="52"/>
  <c r="AW55" i="52"/>
  <c r="BA55" i="52" s="1"/>
  <c r="AS55" i="52"/>
  <c r="CG55" i="52"/>
  <c r="AM55" i="52"/>
  <c r="AQ21" i="39"/>
  <c r="AQ13" i="39"/>
  <c r="AQ9" i="39"/>
  <c r="AQ12" i="39"/>
  <c r="AQ10" i="39"/>
  <c r="AK32" i="35"/>
  <c r="AE32" i="35"/>
  <c r="S32" i="35"/>
  <c r="Q32" i="35"/>
  <c r="BA32" i="35"/>
  <c r="AU32" i="35"/>
  <c r="BA34" i="46"/>
  <c r="AK34" i="46"/>
  <c r="AE34" i="46"/>
  <c r="Q34" i="46"/>
  <c r="AU34" i="46"/>
  <c r="BG11" i="91"/>
  <c r="W40" i="40"/>
  <c r="S9" i="21"/>
  <c r="AW18" i="79"/>
  <c r="BK18" i="84"/>
  <c r="AY18" i="79" s="1"/>
  <c r="BC18" i="79" s="1"/>
  <c r="BE18" i="79" s="1"/>
  <c r="W8" i="36" s="1"/>
  <c r="W41" i="42"/>
  <c r="W43" i="42"/>
  <c r="AU29" i="35"/>
  <c r="AK29" i="35"/>
  <c r="AE29" i="35"/>
  <c r="BA29" i="35"/>
  <c r="Q29" i="35"/>
  <c r="K27" i="73"/>
  <c r="I74" i="23" s="1"/>
  <c r="M74" i="23" s="1"/>
  <c r="S74" i="23" s="1"/>
  <c r="AW24" i="41"/>
  <c r="AW34" i="41"/>
  <c r="AW22" i="41"/>
  <c r="AS13" i="79"/>
  <c r="AU13" i="79" s="1"/>
  <c r="AM8" i="41" s="1"/>
  <c r="AW26" i="41"/>
  <c r="AW8" i="41"/>
  <c r="AW23" i="41"/>
  <c r="AK28" i="31"/>
  <c r="BA28" i="31"/>
  <c r="AU28" i="31"/>
  <c r="AE28" i="31"/>
  <c r="Q28" i="31"/>
  <c r="S28" i="31" s="1"/>
  <c r="Q23" i="41"/>
  <c r="S23" i="41"/>
  <c r="AG29" i="42"/>
  <c r="AG18" i="42"/>
  <c r="AG41" i="42"/>
  <c r="AG14" i="42"/>
  <c r="AG30" i="42"/>
  <c r="AG43" i="42"/>
  <c r="AG36" i="42"/>
  <c r="AG15" i="42"/>
  <c r="AG38" i="42"/>
  <c r="AG32" i="42"/>
  <c r="AG39" i="42"/>
  <c r="AG31" i="42"/>
  <c r="AG19" i="42"/>
  <c r="AG17" i="42"/>
  <c r="AG28" i="42"/>
  <c r="AG37" i="42"/>
  <c r="AG27" i="42"/>
  <c r="AG40" i="42"/>
  <c r="AG45" i="42"/>
  <c r="AG33" i="42"/>
  <c r="AG16" i="42"/>
  <c r="AG11" i="42"/>
  <c r="AG20" i="42"/>
  <c r="AG25" i="42"/>
  <c r="AG42" i="42"/>
  <c r="AG46" i="42"/>
  <c r="BU13" i="76"/>
  <c r="I14" i="31" s="1"/>
  <c r="M14" i="31" s="1"/>
  <c r="AG13" i="76"/>
  <c r="I14" i="40" s="1"/>
  <c r="M14" i="40" s="1"/>
  <c r="AS13" i="76"/>
  <c r="I14" i="37" s="1"/>
  <c r="M14" i="37" s="1"/>
  <c r="BY13" i="76"/>
  <c r="I14" i="30" s="1"/>
  <c r="M14" i="30" s="1"/>
  <c r="Q13" i="76"/>
  <c r="I14" i="44" s="1"/>
  <c r="M14" i="44" s="1"/>
  <c r="BQ13" i="76"/>
  <c r="I24" i="52" s="1"/>
  <c r="M24" i="52" s="1"/>
  <c r="BA13" i="76"/>
  <c r="I14" i="35" s="1"/>
  <c r="M14" i="35" s="1"/>
  <c r="AW13" i="76"/>
  <c r="I14" i="36" s="1"/>
  <c r="M14" i="36" s="1"/>
  <c r="AO13" i="76"/>
  <c r="I14" i="38" s="1"/>
  <c r="M14" i="38" s="1"/>
  <c r="AK13" i="76"/>
  <c r="I14" i="39" s="1"/>
  <c r="M14" i="39" s="1"/>
  <c r="AC13" i="76"/>
  <c r="I14" i="41" s="1"/>
  <c r="M14" i="41" s="1"/>
  <c r="Y13" i="76"/>
  <c r="I14" i="42" s="1"/>
  <c r="M14" i="42" s="1"/>
  <c r="U13" i="76"/>
  <c r="I14" i="43" s="1"/>
  <c r="M14" i="43" s="1"/>
  <c r="M13" i="76"/>
  <c r="I14" i="45" s="1"/>
  <c r="M14" i="45" s="1"/>
  <c r="I13" i="76"/>
  <c r="I14" i="46" s="1"/>
  <c r="M14" i="46" s="1"/>
  <c r="BM13" i="76"/>
  <c r="I14" i="32" s="1"/>
  <c r="M14" i="32" s="1"/>
  <c r="BI13" i="76"/>
  <c r="I14" i="33" s="1"/>
  <c r="M14" i="33" s="1"/>
  <c r="BE13" i="76"/>
  <c r="I14" i="34" s="1"/>
  <c r="M14" i="34" s="1"/>
  <c r="AS54" i="56"/>
  <c r="Q54" i="56"/>
  <c r="W54" i="56" s="1"/>
  <c r="AI54" i="56"/>
  <c r="AC54" i="56"/>
  <c r="AM54" i="56"/>
  <c r="Y54" i="56"/>
  <c r="Q26" i="35"/>
  <c r="AU29" i="46"/>
  <c r="AK29" i="46"/>
  <c r="AE29" i="46"/>
  <c r="Q29" i="46"/>
  <c r="BA29" i="46"/>
  <c r="M23" i="79"/>
  <c r="W23" i="84"/>
  <c r="O23" i="79" s="1"/>
  <c r="S23" i="79" s="1"/>
  <c r="U23" i="79" s="1"/>
  <c r="W41" i="30" s="1"/>
  <c r="AK32" i="37"/>
  <c r="AU32" i="37"/>
  <c r="AE32" i="37"/>
  <c r="Q32" i="37"/>
  <c r="BA32" i="37"/>
  <c r="S40" i="40"/>
  <c r="Q34" i="38"/>
  <c r="Q24" i="38"/>
  <c r="AW41" i="39"/>
  <c r="AW42" i="39"/>
  <c r="AW32" i="39"/>
  <c r="AW30" i="39"/>
  <c r="AW46" i="39"/>
  <c r="AW45" i="39"/>
  <c r="AW14" i="39"/>
  <c r="AW15" i="39"/>
  <c r="AW17" i="39"/>
  <c r="AW37" i="39"/>
  <c r="AW36" i="39"/>
  <c r="I15" i="79"/>
  <c r="K15" i="79" s="1"/>
  <c r="AM43" i="39" s="1"/>
  <c r="AW40" i="39"/>
  <c r="AW39" i="39"/>
  <c r="AW11" i="39"/>
  <c r="AW29" i="39"/>
  <c r="AW18" i="39"/>
  <c r="AW20" i="39"/>
  <c r="AW25" i="39"/>
  <c r="AW43" i="39"/>
  <c r="AW19" i="39"/>
  <c r="AW28" i="39"/>
  <c r="AW38" i="39"/>
  <c r="AW31" i="39"/>
  <c r="AW16" i="39"/>
  <c r="AW27" i="39"/>
  <c r="AW33" i="39"/>
  <c r="W40" i="38"/>
  <c r="AC40" i="38" s="1"/>
  <c r="Q23" i="31"/>
  <c r="Q27" i="31"/>
  <c r="AW34" i="37"/>
  <c r="AW22" i="37"/>
  <c r="AW26" i="37"/>
  <c r="AW8" i="37"/>
  <c r="AW24" i="37"/>
  <c r="AS17" i="79"/>
  <c r="AU17" i="79" s="1"/>
  <c r="AM8" i="37" s="1"/>
  <c r="AW23" i="37"/>
  <c r="BO21" i="79"/>
  <c r="CE21" i="84"/>
  <c r="BQ21" i="79" s="1"/>
  <c r="BU21" i="79" s="1"/>
  <c r="BW21" i="79" s="1"/>
  <c r="W40" i="33"/>
  <c r="Y40" i="33"/>
  <c r="AK40" i="33" s="1"/>
  <c r="AS59" i="52"/>
  <c r="AW59" i="52"/>
  <c r="BA59" i="52" s="1"/>
  <c r="AM59" i="52"/>
  <c r="CG59" i="52"/>
  <c r="AI59" i="52"/>
  <c r="CA59" i="52"/>
  <c r="BW59" i="52"/>
  <c r="AC59" i="52"/>
  <c r="Y59" i="52"/>
  <c r="BQ59" i="52"/>
  <c r="Q59" i="52"/>
  <c r="BM59" i="52"/>
  <c r="BG59" i="52"/>
  <c r="BC59" i="52"/>
  <c r="CG12" i="79"/>
  <c r="CY12" i="84"/>
  <c r="CI12" i="79" s="1"/>
  <c r="CM12" i="79" s="1"/>
  <c r="CO12" i="79" s="1"/>
  <c r="AE18" i="79"/>
  <c r="AQ18" i="84"/>
  <c r="AG18" i="79" s="1"/>
  <c r="AK18" i="79" s="1"/>
  <c r="AM18" i="79" s="1"/>
  <c r="K52" i="74"/>
  <c r="I56" i="54" s="1"/>
  <c r="M56" i="54" s="1"/>
  <c r="Q12" i="39"/>
  <c r="Q34" i="45"/>
  <c r="CS23" i="81"/>
  <c r="CU23" i="81" s="1"/>
  <c r="CK23" i="81"/>
  <c r="AQ10" i="41"/>
  <c r="AQ12" i="41"/>
  <c r="AQ9" i="41"/>
  <c r="AQ13" i="41"/>
  <c r="AQ21" i="41"/>
  <c r="Q27" i="34"/>
  <c r="AC20" i="56"/>
  <c r="Y20" i="56"/>
  <c r="K20" i="56"/>
  <c r="AM20" i="56"/>
  <c r="AI20" i="56"/>
  <c r="Q20" i="56"/>
  <c r="Q23" i="36"/>
  <c r="K24" i="73"/>
  <c r="I62" i="23" s="1"/>
  <c r="M62" i="23" s="1"/>
  <c r="S62" i="23" s="1"/>
  <c r="Q26" i="44"/>
  <c r="AE22" i="79"/>
  <c r="AQ22" i="84"/>
  <c r="AG22" i="79" s="1"/>
  <c r="AK22" i="79" s="1"/>
  <c r="AM22" i="79" s="1"/>
  <c r="I30" i="97"/>
  <c r="I36" i="36" s="1"/>
  <c r="K30" i="97"/>
  <c r="I37" i="36" s="1"/>
  <c r="M37" i="36" s="1"/>
  <c r="Q38" i="41"/>
  <c r="S24" i="32"/>
  <c r="Q24" i="32"/>
  <c r="AW20" i="79"/>
  <c r="BK20" i="84"/>
  <c r="AY20" i="79" s="1"/>
  <c r="BC20" i="79" s="1"/>
  <c r="BE20" i="79" s="1"/>
  <c r="W8" i="34" s="1"/>
  <c r="BG8" i="79"/>
  <c r="BK8" i="79" s="1"/>
  <c r="BM8" i="79" s="1"/>
  <c r="S26" i="97"/>
  <c r="I39" i="40" s="1"/>
  <c r="M39" i="40" s="1"/>
  <c r="K15" i="91"/>
  <c r="K19" i="91"/>
  <c r="K14" i="91"/>
  <c r="K12" i="91"/>
  <c r="K8" i="91"/>
  <c r="K21" i="91"/>
  <c r="K17" i="91"/>
  <c r="K23" i="91"/>
  <c r="K13" i="91"/>
  <c r="K11" i="91"/>
  <c r="K9" i="91"/>
  <c r="K22" i="91"/>
  <c r="K20" i="91"/>
  <c r="K18" i="91"/>
  <c r="K16" i="91"/>
  <c r="K10" i="91"/>
  <c r="I25" i="55"/>
  <c r="M25" i="55" s="1"/>
  <c r="K49" i="96"/>
  <c r="I25" i="53" s="1"/>
  <c r="M25" i="53" s="1"/>
  <c r="Q25" i="53" s="1"/>
  <c r="W25" i="53" s="1"/>
  <c r="AI25" i="48"/>
  <c r="AA25" i="48"/>
  <c r="AE25" i="48" s="1"/>
  <c r="Q25" i="48"/>
  <c r="AW20" i="52"/>
  <c r="CA20" i="52"/>
  <c r="CE20" i="52" s="1"/>
  <c r="BQ20" i="52"/>
  <c r="Y20" i="52"/>
  <c r="AM20" i="52"/>
  <c r="AQ20" i="52" s="1"/>
  <c r="CG20" i="52"/>
  <c r="AC20" i="52"/>
  <c r="AI20" i="52" s="1"/>
  <c r="BW20" i="52"/>
  <c r="Q20" i="52"/>
  <c r="W20" i="52" s="1"/>
  <c r="BG20" i="52"/>
  <c r="BM20" i="52" s="1"/>
  <c r="BC20" i="52"/>
  <c r="BA32" i="43"/>
  <c r="AK32" i="43"/>
  <c r="AU32" i="43"/>
  <c r="AE32" i="43"/>
  <c r="S32" i="43"/>
  <c r="Q32" i="43"/>
  <c r="AI20" i="55"/>
  <c r="AA20" i="55"/>
  <c r="Q20" i="55"/>
  <c r="W20" i="55" s="1"/>
  <c r="Y60" i="54"/>
  <c r="Q60" i="54"/>
  <c r="W60" i="54" s="1"/>
  <c r="AQ9" i="36"/>
  <c r="AQ12" i="36"/>
  <c r="AQ13" i="36"/>
  <c r="AQ10" i="36"/>
  <c r="AQ21" i="36"/>
  <c r="AG43" i="38"/>
  <c r="AG30" i="38"/>
  <c r="AG42" i="38"/>
  <c r="AI42" i="38" s="1"/>
  <c r="AG31" i="38"/>
  <c r="AG14" i="38"/>
  <c r="AG15" i="38"/>
  <c r="AG17" i="38"/>
  <c r="AG36" i="38"/>
  <c r="AG19" i="38"/>
  <c r="AG45" i="38"/>
  <c r="AG38" i="38"/>
  <c r="AG39" i="38"/>
  <c r="AG25" i="38"/>
  <c r="AG27" i="38"/>
  <c r="AG20" i="38"/>
  <c r="AG37" i="38"/>
  <c r="AG40" i="38"/>
  <c r="AG46" i="38"/>
  <c r="AG33" i="38"/>
  <c r="AG11" i="38"/>
  <c r="AG29" i="38"/>
  <c r="AG16" i="38"/>
  <c r="AG28" i="38"/>
  <c r="AG32" i="38"/>
  <c r="AG41" i="38"/>
  <c r="AG18" i="38"/>
  <c r="Q28" i="56"/>
  <c r="W28" i="56" s="1"/>
  <c r="AM28" i="56"/>
  <c r="AS28" i="56" s="1"/>
  <c r="AC28" i="56"/>
  <c r="AI28" i="56" s="1"/>
  <c r="S12" i="37"/>
  <c r="Q12" i="37"/>
  <c r="BY79" i="52"/>
  <c r="CE69" i="52"/>
  <c r="M9" i="32"/>
  <c r="S23" i="90"/>
  <c r="BW8" i="90"/>
  <c r="W8" i="90"/>
  <c r="W41" i="39"/>
  <c r="W43" i="39"/>
  <c r="Q25" i="41"/>
  <c r="S25" i="41" s="1"/>
  <c r="BA28" i="35"/>
  <c r="AE28" i="35"/>
  <c r="Q28" i="35"/>
  <c r="AK28" i="35"/>
  <c r="AU28" i="35"/>
  <c r="S28" i="35"/>
  <c r="AM43" i="38"/>
  <c r="AU43" i="38" s="1"/>
  <c r="AW40" i="36"/>
  <c r="AW20" i="36"/>
  <c r="AW43" i="36"/>
  <c r="AW27" i="36"/>
  <c r="AW28" i="36"/>
  <c r="AW32" i="36"/>
  <c r="AW31" i="36"/>
  <c r="AW46" i="36"/>
  <c r="AW45" i="36"/>
  <c r="AW14" i="36"/>
  <c r="AW15" i="36"/>
  <c r="AW16" i="36"/>
  <c r="AW17" i="36"/>
  <c r="AW37" i="36"/>
  <c r="AW18" i="36"/>
  <c r="I18" i="79"/>
  <c r="K18" i="79" s="1"/>
  <c r="AW39" i="36"/>
  <c r="AW38" i="36"/>
  <c r="AW36" i="36"/>
  <c r="AW30" i="36"/>
  <c r="AW11" i="36"/>
  <c r="AW41" i="36"/>
  <c r="AW25" i="36"/>
  <c r="AW29" i="36"/>
  <c r="AW42" i="36"/>
  <c r="AW33" i="36"/>
  <c r="AW19" i="36"/>
  <c r="BG12" i="79"/>
  <c r="BK12" i="79" s="1"/>
  <c r="BM12" i="79" s="1"/>
  <c r="S33" i="46"/>
  <c r="Q33" i="46"/>
  <c r="AU33" i="46"/>
  <c r="AK33" i="46"/>
  <c r="AE33" i="46"/>
  <c r="BA33" i="46"/>
  <c r="AI60" i="56"/>
  <c r="Q60" i="56"/>
  <c r="W60" i="56" s="1"/>
  <c r="Y60" i="56"/>
  <c r="AS60" i="56"/>
  <c r="AC60" i="56"/>
  <c r="AM60" i="56"/>
  <c r="Q33" i="38"/>
  <c r="S33" i="38" s="1"/>
  <c r="Q26" i="38"/>
  <c r="AM40" i="38"/>
  <c r="AO40" i="38" s="1"/>
  <c r="AY40" i="38" s="1"/>
  <c r="BG18" i="89"/>
  <c r="BG21" i="79"/>
  <c r="BK21" i="79" s="1"/>
  <c r="BM21" i="79" s="1"/>
  <c r="AG21" i="40"/>
  <c r="AG13" i="40"/>
  <c r="AG12" i="40"/>
  <c r="AG10" i="40"/>
  <c r="AG9" i="40"/>
  <c r="CA19" i="52"/>
  <c r="AM19" i="52"/>
  <c r="BG19" i="52"/>
  <c r="BM19" i="52" s="1"/>
  <c r="Q19" i="52"/>
  <c r="Y19" i="52" s="1"/>
  <c r="BQ19" i="52"/>
  <c r="BW19" i="52" s="1"/>
  <c r="BC19" i="52"/>
  <c r="AW19" i="52"/>
  <c r="BA19" i="52" s="1"/>
  <c r="AS19" i="52"/>
  <c r="CG19" i="52"/>
  <c r="AC19" i="52"/>
  <c r="AI19" i="52" s="1"/>
  <c r="G41" i="10"/>
  <c r="BA27" i="7"/>
  <c r="AC42" i="35"/>
  <c r="W43" i="43"/>
  <c r="W41" i="43"/>
  <c r="AU32" i="34"/>
  <c r="BA32" i="34"/>
  <c r="AK32" i="34"/>
  <c r="AE32" i="34"/>
  <c r="Q32" i="34"/>
  <c r="AK31" i="36"/>
  <c r="Q31" i="36"/>
  <c r="S31" i="36" s="1"/>
  <c r="BA31" i="36"/>
  <c r="AU31" i="36"/>
  <c r="AE31" i="36"/>
  <c r="Q28" i="44"/>
  <c r="S28" i="44" s="1"/>
  <c r="BA28" i="44"/>
  <c r="AE28" i="44"/>
  <c r="AU28" i="44"/>
  <c r="AK28" i="44"/>
  <c r="K20" i="97"/>
  <c r="I37" i="46" s="1"/>
  <c r="M37" i="46" s="1"/>
  <c r="I20" i="97"/>
  <c r="I36" i="46" s="1"/>
  <c r="I24" i="97"/>
  <c r="I36" i="42" s="1"/>
  <c r="K24" i="97"/>
  <c r="I37" i="42" s="1"/>
  <c r="M37" i="42" s="1"/>
  <c r="Q38" i="40"/>
  <c r="S38" i="40" s="1"/>
  <c r="Q33" i="32"/>
  <c r="BO8" i="79"/>
  <c r="CE8" i="84"/>
  <c r="BQ8" i="79" s="1"/>
  <c r="BU8" i="79" s="1"/>
  <c r="BW8" i="79" s="1"/>
  <c r="S33" i="97"/>
  <c r="I39" i="33" s="1"/>
  <c r="M39" i="33" s="1"/>
  <c r="AW27" i="31"/>
  <c r="AW45" i="31"/>
  <c r="AW38" i="31"/>
  <c r="AW32" i="31"/>
  <c r="AW28" i="31"/>
  <c r="AW20" i="31"/>
  <c r="AW29" i="31"/>
  <c r="AW25" i="31"/>
  <c r="AW46" i="31"/>
  <c r="AW14" i="31"/>
  <c r="AW42" i="31"/>
  <c r="AW16" i="31"/>
  <c r="AW45" i="35"/>
  <c r="AW17" i="35"/>
  <c r="AW39" i="35"/>
  <c r="AW43" i="35"/>
  <c r="AW14" i="35"/>
  <c r="AW19" i="35"/>
  <c r="AW28" i="35"/>
  <c r="AW15" i="35"/>
  <c r="AW30" i="35"/>
  <c r="AW20" i="35"/>
  <c r="AW16" i="35"/>
  <c r="AW27" i="35"/>
  <c r="AW29" i="35"/>
  <c r="AW25" i="35"/>
  <c r="I19" i="79"/>
  <c r="K19" i="79" s="1"/>
  <c r="AW36" i="31"/>
  <c r="AW17" i="31"/>
  <c r="AW43" i="31"/>
  <c r="AW36" i="35"/>
  <c r="AW42" i="35"/>
  <c r="AW31" i="35"/>
  <c r="AW18" i="31"/>
  <c r="AW30" i="31"/>
  <c r="AW32" i="35"/>
  <c r="AW41" i="35"/>
  <c r="AW33" i="35"/>
  <c r="AW40" i="31"/>
  <c r="AW15" i="31"/>
  <c r="AW19" i="31"/>
  <c r="AW41" i="31"/>
  <c r="AW18" i="35"/>
  <c r="AW46" i="35"/>
  <c r="AW33" i="31"/>
  <c r="AW11" i="31"/>
  <c r="AW40" i="35"/>
  <c r="AW38" i="35"/>
  <c r="AW31" i="31"/>
  <c r="AW37" i="31"/>
  <c r="AW37" i="35"/>
  <c r="AW11" i="35"/>
  <c r="AW39" i="31"/>
  <c r="AA26" i="48"/>
  <c r="AE26" i="48" s="1"/>
  <c r="Q26" i="48"/>
  <c r="AI26" i="48"/>
  <c r="BQ10" i="79"/>
  <c r="BU10" i="79" s="1"/>
  <c r="BW10" i="79" s="1"/>
  <c r="AS40" i="33"/>
  <c r="Q12" i="43"/>
  <c r="S12" i="43"/>
  <c r="BG16" i="90"/>
  <c r="M8" i="49"/>
  <c r="Q27" i="38"/>
  <c r="S27" i="38" s="1"/>
  <c r="AU30" i="38"/>
  <c r="AK30" i="38"/>
  <c r="AE30" i="38"/>
  <c r="Q30" i="38"/>
  <c r="BA30" i="38"/>
  <c r="M9" i="38"/>
  <c r="K54" i="74"/>
  <c r="I58" i="54" s="1"/>
  <c r="M58" i="54" s="1"/>
  <c r="W41" i="38"/>
  <c r="W43" i="38"/>
  <c r="CE73" i="52"/>
  <c r="AM40" i="36"/>
  <c r="AO40" i="36" s="1"/>
  <c r="BA40" i="36" s="1"/>
  <c r="Y40" i="42"/>
  <c r="AK40" i="42" s="1"/>
  <c r="I77" i="96"/>
  <c r="I24" i="24" s="1"/>
  <c r="M24" i="24" s="1"/>
  <c r="S24" i="24" s="1"/>
  <c r="K54" i="96"/>
  <c r="I9" i="49" s="1"/>
  <c r="M9" i="49" s="1"/>
  <c r="Q9" i="49" s="1"/>
  <c r="W9" i="49" s="1"/>
  <c r="Q24" i="54"/>
  <c r="W24" i="54" s="1"/>
  <c r="E8" i="7"/>
  <c r="AC48" i="46"/>
  <c r="BA23" i="30"/>
  <c r="Q23" i="30"/>
  <c r="S23" i="30" s="1"/>
  <c r="AU23" i="30"/>
  <c r="AK23" i="30"/>
  <c r="AE23" i="30"/>
  <c r="AQ13" i="45"/>
  <c r="AQ21" i="45"/>
  <c r="AQ12" i="45"/>
  <c r="AQ10" i="45"/>
  <c r="AQ9" i="45"/>
  <c r="AG30" i="43"/>
  <c r="AG46" i="43"/>
  <c r="AG43" i="43"/>
  <c r="AG20" i="43"/>
  <c r="AG14" i="43"/>
  <c r="AG37" i="43"/>
  <c r="AG29" i="43"/>
  <c r="AG15" i="43"/>
  <c r="AG42" i="43"/>
  <c r="AG40" i="43"/>
  <c r="AG16" i="43"/>
  <c r="AG45" i="43"/>
  <c r="AG38" i="43"/>
  <c r="AG31" i="43"/>
  <c r="AG27" i="43"/>
  <c r="AG11" i="43"/>
  <c r="AG39" i="43"/>
  <c r="AG17" i="43"/>
  <c r="AG28" i="43"/>
  <c r="AG19" i="43"/>
  <c r="AG41" i="43"/>
  <c r="AG32" i="43"/>
  <c r="AG18" i="43"/>
  <c r="AG33" i="43"/>
  <c r="AG36" i="43"/>
  <c r="AG25" i="43"/>
  <c r="Q25" i="34"/>
  <c r="S25" i="34"/>
  <c r="AW39" i="32"/>
  <c r="AW25" i="32"/>
  <c r="AW43" i="32"/>
  <c r="AW42" i="32"/>
  <c r="AW27" i="32"/>
  <c r="AW29" i="32"/>
  <c r="AW31" i="32"/>
  <c r="AW45" i="32"/>
  <c r="AW14" i="32"/>
  <c r="AW15" i="32"/>
  <c r="AW16" i="32"/>
  <c r="AW17" i="32"/>
  <c r="I22" i="79"/>
  <c r="K22" i="79" s="1"/>
  <c r="AM42" i="32" s="1"/>
  <c r="AW11" i="32"/>
  <c r="AW38" i="32"/>
  <c r="AW20" i="32"/>
  <c r="AW30" i="32"/>
  <c r="AW40" i="32"/>
  <c r="AW18" i="32"/>
  <c r="AW32" i="32"/>
  <c r="AW36" i="32"/>
  <c r="AW19" i="32"/>
  <c r="AW28" i="32"/>
  <c r="AW46" i="32"/>
  <c r="AW37" i="32"/>
  <c r="AW41" i="32"/>
  <c r="AW33" i="32"/>
  <c r="AO22" i="79"/>
  <c r="Q12" i="36"/>
  <c r="AK9" i="83"/>
  <c r="AO9" i="83"/>
  <c r="AQ9" i="83" s="1"/>
  <c r="BA32" i="44"/>
  <c r="Q32" i="44"/>
  <c r="AU32" i="44"/>
  <c r="AK32" i="44"/>
  <c r="AE32" i="44"/>
  <c r="AW43" i="44"/>
  <c r="AW28" i="44"/>
  <c r="AW11" i="44"/>
  <c r="AW15" i="44"/>
  <c r="AW14" i="44"/>
  <c r="AW16" i="44"/>
  <c r="AW31" i="44"/>
  <c r="AW17" i="44"/>
  <c r="AW37" i="44"/>
  <c r="AW18" i="44"/>
  <c r="AW38" i="44"/>
  <c r="AW25" i="44"/>
  <c r="AW40" i="44"/>
  <c r="AW46" i="44"/>
  <c r="AW36" i="44"/>
  <c r="AW39" i="44"/>
  <c r="I10" i="79"/>
  <c r="K10" i="79" s="1"/>
  <c r="AM43" i="44" s="1"/>
  <c r="AS43" i="44" s="1"/>
  <c r="AW27" i="44"/>
  <c r="AW29" i="44"/>
  <c r="AW33" i="44"/>
  <c r="AW30" i="44"/>
  <c r="AW41" i="44"/>
  <c r="AW19" i="44"/>
  <c r="AW32" i="44"/>
  <c r="AW42" i="44"/>
  <c r="AW20" i="44"/>
  <c r="AW45" i="44"/>
  <c r="I31" i="97"/>
  <c r="I36" i="35" s="1"/>
  <c r="K31" i="97"/>
  <c r="I37" i="35" s="1"/>
  <c r="M37" i="35" s="1"/>
  <c r="I43" i="97"/>
  <c r="I137" i="11" s="1"/>
  <c r="K43" i="97"/>
  <c r="I140" i="11" s="1"/>
  <c r="AE19" i="79"/>
  <c r="AQ19" i="84"/>
  <c r="AG19" i="79" s="1"/>
  <c r="AK19" i="79" s="1"/>
  <c r="AM19" i="79" s="1"/>
  <c r="AK38" i="38"/>
  <c r="S38" i="38"/>
  <c r="Q38" i="38"/>
  <c r="BA38" i="38"/>
  <c r="AU38" i="38"/>
  <c r="AE38" i="38"/>
  <c r="AU39" i="41"/>
  <c r="AK39" i="41"/>
  <c r="BA39" i="41"/>
  <c r="Q39" i="41"/>
  <c r="S39" i="41"/>
  <c r="AE39" i="41"/>
  <c r="AG9" i="91"/>
  <c r="AC23" i="91"/>
  <c r="I21" i="56"/>
  <c r="K8" i="74"/>
  <c r="I21" i="54" s="1"/>
  <c r="W40" i="34"/>
  <c r="AI24" i="48"/>
  <c r="AA24" i="48"/>
  <c r="AE24" i="48" s="1"/>
  <c r="Q24" i="48"/>
  <c r="BO10" i="79"/>
  <c r="K17" i="90"/>
  <c r="K22" i="90"/>
  <c r="K10" i="90"/>
  <c r="K19" i="90"/>
  <c r="K15" i="90"/>
  <c r="K21" i="90"/>
  <c r="K13" i="90"/>
  <c r="K11" i="90"/>
  <c r="K23" i="90"/>
  <c r="K9" i="90"/>
  <c r="K18" i="90"/>
  <c r="K20" i="90"/>
  <c r="K16" i="90"/>
  <c r="K14" i="90"/>
  <c r="K12" i="90"/>
  <c r="K8" i="90"/>
  <c r="S26" i="43"/>
  <c r="Q26" i="43"/>
  <c r="M8" i="51"/>
  <c r="AW41" i="42"/>
  <c r="AW29" i="42"/>
  <c r="AW30" i="42"/>
  <c r="AW15" i="42"/>
  <c r="AW36" i="42"/>
  <c r="AW37" i="42"/>
  <c r="AW31" i="42"/>
  <c r="AW16" i="42"/>
  <c r="AW38" i="42"/>
  <c r="AW32" i="42"/>
  <c r="AW25" i="42"/>
  <c r="AW18" i="42"/>
  <c r="AW19" i="42"/>
  <c r="AW40" i="42"/>
  <c r="AW20" i="42"/>
  <c r="I12" i="79"/>
  <c r="K12" i="79" s="1"/>
  <c r="AW11" i="42"/>
  <c r="AW39" i="42"/>
  <c r="AW17" i="42"/>
  <c r="AW27" i="42"/>
  <c r="AW45" i="42"/>
  <c r="AW28" i="42"/>
  <c r="AW33" i="42"/>
  <c r="AW42" i="42"/>
  <c r="AW43" i="42"/>
  <c r="AW46" i="42"/>
  <c r="AW14" i="42"/>
  <c r="Y19" i="89"/>
  <c r="Y9" i="89"/>
  <c r="Y13" i="89"/>
  <c r="Y8" i="89"/>
  <c r="Y12" i="89"/>
  <c r="Y23" i="89"/>
  <c r="Y22" i="89"/>
  <c r="Y16" i="89"/>
  <c r="Y10" i="89"/>
  <c r="Y21" i="89"/>
  <c r="Y14" i="89"/>
  <c r="Y11" i="89"/>
  <c r="Y18" i="89"/>
  <c r="Y20" i="89"/>
  <c r="Y15" i="89"/>
  <c r="Y17" i="89"/>
  <c r="AE16" i="79"/>
  <c r="AQ16" i="84"/>
  <c r="AG16" i="79" s="1"/>
  <c r="AK16" i="79" s="1"/>
  <c r="AM16" i="79" s="1"/>
  <c r="BM54" i="52"/>
  <c r="BG54" i="52"/>
  <c r="AW54" i="52"/>
  <c r="BA54" i="52" s="1"/>
  <c r="AS54" i="52"/>
  <c r="AM54" i="52"/>
  <c r="CG54" i="52"/>
  <c r="AI54" i="52"/>
  <c r="CA54" i="52"/>
  <c r="AC54" i="52"/>
  <c r="BQ54" i="52"/>
  <c r="BW54" i="52" s="1"/>
  <c r="Q54" i="52"/>
  <c r="Y54" i="52" s="1"/>
  <c r="BG9" i="51"/>
  <c r="Q9" i="51"/>
  <c r="W9" i="51" s="1"/>
  <c r="AA9" i="51"/>
  <c r="BO9" i="51"/>
  <c r="BS9" i="51" s="1"/>
  <c r="AY9" i="51"/>
  <c r="AQ9" i="51"/>
  <c r="AI9" i="51"/>
  <c r="AM9" i="51" s="1"/>
  <c r="S9" i="19"/>
  <c r="S15" i="19" s="1"/>
  <c r="E40" i="8" s="1"/>
  <c r="M15" i="19"/>
  <c r="E31" i="10" s="1"/>
  <c r="Y24" i="56"/>
  <c r="Q24" i="56"/>
  <c r="W24" i="56" s="1"/>
  <c r="AM24" i="56"/>
  <c r="AS24" i="56" s="1"/>
  <c r="AC24" i="56"/>
  <c r="AI24" i="56" s="1"/>
  <c r="AQ12" i="42"/>
  <c r="AQ13" i="42"/>
  <c r="AQ21" i="42"/>
  <c r="AQ9" i="42"/>
  <c r="AQ10" i="42"/>
  <c r="Q33" i="39"/>
  <c r="S27" i="39"/>
  <c r="Q27" i="39"/>
  <c r="AW30" i="34"/>
  <c r="AW33" i="34"/>
  <c r="AW14" i="34"/>
  <c r="AW18" i="34"/>
  <c r="AW16" i="34"/>
  <c r="AW19" i="34"/>
  <c r="AW20" i="34"/>
  <c r="AW38" i="34"/>
  <c r="AW28" i="34"/>
  <c r="AW27" i="34"/>
  <c r="I20" i="79"/>
  <c r="K20" i="79" s="1"/>
  <c r="AM43" i="34" s="1"/>
  <c r="AW45" i="34"/>
  <c r="AW29" i="34"/>
  <c r="AW15" i="34"/>
  <c r="AW11" i="34"/>
  <c r="AW41" i="34"/>
  <c r="AW46" i="34"/>
  <c r="AW31" i="34"/>
  <c r="AW37" i="34"/>
  <c r="AW42" i="34"/>
  <c r="AW39" i="34"/>
  <c r="AW25" i="34"/>
  <c r="AW36" i="34"/>
  <c r="AW17" i="34"/>
  <c r="AW40" i="34"/>
  <c r="AW43" i="34"/>
  <c r="AW32" i="34"/>
  <c r="AQ34" i="34"/>
  <c r="AQ22" i="34"/>
  <c r="AQ24" i="34"/>
  <c r="AQ23" i="34"/>
  <c r="AQ8" i="34"/>
  <c r="AQ26" i="34"/>
  <c r="AK28" i="45"/>
  <c r="Q28" i="45"/>
  <c r="BA28" i="45"/>
  <c r="AU28" i="45"/>
  <c r="AE28" i="45"/>
  <c r="S28" i="45"/>
  <c r="AE28" i="34"/>
  <c r="AK28" i="34"/>
  <c r="Q28" i="34"/>
  <c r="BA28" i="34"/>
  <c r="AU28" i="34"/>
  <c r="Y40" i="37"/>
  <c r="W40" i="37"/>
  <c r="AC40" i="37" s="1"/>
  <c r="AW22" i="79"/>
  <c r="BK22" i="84"/>
  <c r="AY22" i="79" s="1"/>
  <c r="BC22" i="79" s="1"/>
  <c r="BE22" i="79" s="1"/>
  <c r="W8" i="32" s="1"/>
  <c r="Q27" i="36"/>
  <c r="S27" i="36" s="1"/>
  <c r="AA8" i="55"/>
  <c r="AI8" i="55"/>
  <c r="Q8" i="55"/>
  <c r="Q34" i="44"/>
  <c r="S34" i="44" s="1"/>
  <c r="I41" i="97"/>
  <c r="I9" i="22" s="1"/>
  <c r="M9" i="22" s="1"/>
  <c r="S9" i="22" s="1"/>
  <c r="K41" i="97"/>
  <c r="I12" i="22" s="1"/>
  <c r="M12" i="22" s="1"/>
  <c r="S12" i="22" s="1"/>
  <c r="W19" i="79"/>
  <c r="AA19" i="79" s="1"/>
  <c r="AC19" i="79" s="1"/>
  <c r="BG22" i="79"/>
  <c r="BK22" i="79" s="1"/>
  <c r="BM22" i="79" s="1"/>
  <c r="Q38" i="35"/>
  <c r="S38" i="35"/>
  <c r="AU29" i="32"/>
  <c r="BA29" i="32"/>
  <c r="AK29" i="32"/>
  <c r="AE29" i="32"/>
  <c r="Q29" i="32"/>
  <c r="AS41" i="35"/>
  <c r="S36" i="97"/>
  <c r="I39" i="31" s="1"/>
  <c r="M39" i="31" s="1"/>
  <c r="AQ9" i="91"/>
  <c r="AQ23" i="91" s="1"/>
  <c r="AM23" i="91"/>
  <c r="Q27" i="33"/>
  <c r="S27" i="33" s="1"/>
  <c r="AW31" i="37"/>
  <c r="AW16" i="37"/>
  <c r="AW15" i="37"/>
  <c r="AW46" i="37"/>
  <c r="AW37" i="37"/>
  <c r="AW40" i="37"/>
  <c r="AW25" i="37"/>
  <c r="AW28" i="37"/>
  <c r="AW27" i="37"/>
  <c r="AW18" i="37"/>
  <c r="AW17" i="37"/>
  <c r="AW14" i="37"/>
  <c r="I17" i="79"/>
  <c r="K17" i="79" s="1"/>
  <c r="AM41" i="37" s="1"/>
  <c r="AO41" i="37" s="1"/>
  <c r="AW20" i="37"/>
  <c r="AW42" i="37"/>
  <c r="AW36" i="37"/>
  <c r="AW43" i="37"/>
  <c r="AW33" i="37"/>
  <c r="AW45" i="37"/>
  <c r="AW30" i="37"/>
  <c r="AW11" i="37"/>
  <c r="AW19" i="37"/>
  <c r="AW38" i="37"/>
  <c r="AW41" i="37"/>
  <c r="AW29" i="37"/>
  <c r="AW32" i="37"/>
  <c r="AW39" i="37"/>
  <c r="AA23" i="48"/>
  <c r="AE23" i="48" s="1"/>
  <c r="AI23" i="48"/>
  <c r="Q23" i="48"/>
  <c r="CI21" i="79"/>
  <c r="CM21" i="79" s="1"/>
  <c r="CO21" i="79" s="1"/>
  <c r="AQ9" i="90"/>
  <c r="AQ23" i="90" s="1"/>
  <c r="AM23" i="90"/>
  <c r="AS41" i="33"/>
  <c r="Q27" i="43"/>
  <c r="S27" i="43"/>
  <c r="Q12" i="35"/>
  <c r="Q27" i="37"/>
  <c r="AM41" i="33"/>
  <c r="AO41" i="33" s="1"/>
  <c r="AY41" i="33" s="1"/>
  <c r="M36" i="98"/>
  <c r="Q36" i="98" s="1"/>
  <c r="M27" i="98"/>
  <c r="Q27" i="98" s="1"/>
  <c r="M18" i="98"/>
  <c r="Q18" i="98" s="1"/>
  <c r="M13" i="98"/>
  <c r="Q13" i="98" s="1"/>
  <c r="M76" i="98"/>
  <c r="Q76" i="98" s="1"/>
  <c r="M51" i="98"/>
  <c r="Q51" i="98" s="1"/>
  <c r="M26" i="98"/>
  <c r="Q26" i="98" s="1"/>
  <c r="M73" i="98"/>
  <c r="Q73" i="98" s="1"/>
  <c r="M58" i="98"/>
  <c r="Q58" i="98" s="1"/>
  <c r="M12" i="98"/>
  <c r="Q12" i="98" s="1"/>
  <c r="M66" i="98"/>
  <c r="Q66" i="98" s="1"/>
  <c r="M20" i="98"/>
  <c r="Q20" i="98" s="1"/>
  <c r="M75" i="98"/>
  <c r="Q75" i="98" s="1"/>
  <c r="M68" i="98"/>
  <c r="Q68" i="98" s="1"/>
  <c r="M61" i="98"/>
  <c r="Q61" i="98" s="1"/>
  <c r="M31" i="98"/>
  <c r="Q31" i="98" s="1"/>
  <c r="M24" i="98"/>
  <c r="Q24" i="98" s="1"/>
  <c r="M54" i="98"/>
  <c r="Q54" i="98" s="1"/>
  <c r="M19" i="98"/>
  <c r="Q19" i="98" s="1"/>
  <c r="M78" i="98"/>
  <c r="Q78" i="98" s="1"/>
  <c r="M71" i="98"/>
  <c r="Q71" i="98" s="1"/>
  <c r="M64" i="98"/>
  <c r="Q64" i="98" s="1"/>
  <c r="M57" i="98"/>
  <c r="Q57" i="98" s="1"/>
  <c r="M50" i="98"/>
  <c r="Q50" i="98" s="1"/>
  <c r="M39" i="98"/>
  <c r="Q39" i="98" s="1"/>
  <c r="M81" i="98"/>
  <c r="Q81" i="98" s="1"/>
  <c r="M15" i="98"/>
  <c r="Q15" i="98" s="1"/>
  <c r="M74" i="98"/>
  <c r="Q74" i="98" s="1"/>
  <c r="M67" i="98"/>
  <c r="Q67" i="98" s="1"/>
  <c r="M60" i="98"/>
  <c r="Q60" i="98" s="1"/>
  <c r="M53" i="98"/>
  <c r="Q53" i="98" s="1"/>
  <c r="M35" i="98"/>
  <c r="Q35" i="98" s="1"/>
  <c r="M30" i="98"/>
  <c r="Q30" i="98" s="1"/>
  <c r="M77" i="98"/>
  <c r="Q77" i="98" s="1"/>
  <c r="M70" i="98"/>
  <c r="Q70" i="98" s="1"/>
  <c r="M11" i="98"/>
  <c r="Q11" i="98" s="1"/>
  <c r="M63" i="98"/>
  <c r="Q63" i="98" s="1"/>
  <c r="M56" i="98"/>
  <c r="Q56" i="98" s="1"/>
  <c r="M45" i="98"/>
  <c r="Q45" i="98" s="1"/>
  <c r="M38" i="98"/>
  <c r="Q38" i="98" s="1"/>
  <c r="M49" i="98"/>
  <c r="Q49" i="98" s="1"/>
  <c r="M21" i="98"/>
  <c r="Q21" i="98" s="1"/>
  <c r="M14" i="98"/>
  <c r="Q14" i="98" s="1"/>
  <c r="M80" i="98"/>
  <c r="Q80" i="98" s="1"/>
  <c r="M59" i="98"/>
  <c r="Q59" i="98" s="1"/>
  <c r="M52" i="98"/>
  <c r="Q52" i="98" s="1"/>
  <c r="M34" i="98"/>
  <c r="Q34" i="98" s="1"/>
  <c r="M29" i="98"/>
  <c r="Q29" i="98" s="1"/>
  <c r="M17" i="98"/>
  <c r="Q17" i="98" s="1"/>
  <c r="M69" i="98"/>
  <c r="Q69" i="98" s="1"/>
  <c r="M62" i="98"/>
  <c r="Q62" i="98" s="1"/>
  <c r="M55" i="98"/>
  <c r="Q55" i="98" s="1"/>
  <c r="M37" i="98"/>
  <c r="Q37" i="98" s="1"/>
  <c r="M25" i="98"/>
  <c r="Q25" i="98" s="1"/>
  <c r="M41" i="98"/>
  <c r="M79" i="98"/>
  <c r="Q79" i="98" s="1"/>
  <c r="M72" i="98"/>
  <c r="Q72" i="98" s="1"/>
  <c r="M65" i="98"/>
  <c r="Q65" i="98" s="1"/>
  <c r="M28" i="98"/>
  <c r="Q28" i="98" s="1"/>
  <c r="M47" i="98"/>
  <c r="Q47" i="98" s="1"/>
  <c r="M16" i="98"/>
  <c r="Q16" i="98" s="1"/>
  <c r="M9" i="41"/>
  <c r="K23" i="73"/>
  <c r="I59" i="23" s="1"/>
  <c r="M59" i="23" s="1"/>
  <c r="S59" i="23" s="1"/>
  <c r="CO23" i="84"/>
  <c r="CW23" i="84"/>
  <c r="CA53" i="52"/>
  <c r="CG53" i="52" s="1"/>
  <c r="AM53" i="52"/>
  <c r="AS53" i="52" s="1"/>
  <c r="AC53" i="52"/>
  <c r="AI53" i="52" s="1"/>
  <c r="BW53" i="52"/>
  <c r="Y53" i="52"/>
  <c r="BQ53" i="52"/>
  <c r="BM53" i="52"/>
  <c r="Q53" i="52"/>
  <c r="BG53" i="52"/>
  <c r="AW53" i="52"/>
  <c r="BA53" i="52" s="1"/>
  <c r="BM60" i="52"/>
  <c r="Y60" i="52"/>
  <c r="CG60" i="52"/>
  <c r="AS60" i="52"/>
  <c r="BC60" i="52"/>
  <c r="BQ60" i="52"/>
  <c r="Q60" i="52"/>
  <c r="BG60" i="52"/>
  <c r="AW60" i="52"/>
  <c r="BA60" i="52" s="1"/>
  <c r="AM60" i="52"/>
  <c r="AI60" i="52"/>
  <c r="CA60" i="52"/>
  <c r="AC60" i="52"/>
  <c r="BW60" i="52"/>
  <c r="AW8" i="44"/>
  <c r="AW24" i="44"/>
  <c r="AW26" i="44"/>
  <c r="AW34" i="44"/>
  <c r="AS10" i="79"/>
  <c r="AU10" i="79" s="1"/>
  <c r="AM8" i="44" s="1"/>
  <c r="AW23" i="44"/>
  <c r="AW22" i="44"/>
  <c r="AO42" i="33"/>
  <c r="BA42" i="33" s="1"/>
  <c r="K22" i="73"/>
  <c r="I56" i="23" s="1"/>
  <c r="M56" i="23" s="1"/>
  <c r="S56" i="23" s="1"/>
  <c r="I72" i="96"/>
  <c r="I40" i="55" s="1"/>
  <c r="M40" i="55" s="1"/>
  <c r="AE32" i="39"/>
  <c r="AK32" i="39"/>
  <c r="S32" i="39"/>
  <c r="Q32" i="39"/>
  <c r="BA32" i="39"/>
  <c r="AU32" i="39"/>
  <c r="BG17" i="91"/>
  <c r="DQ23" i="82"/>
  <c r="DS23" i="82" s="1"/>
  <c r="DI23" i="82"/>
  <c r="Q33" i="40"/>
  <c r="S33" i="40" s="1"/>
  <c r="S25" i="40"/>
  <c r="Q25" i="40"/>
  <c r="AU30" i="44"/>
  <c r="BA30" i="44"/>
  <c r="AK30" i="44"/>
  <c r="AE30" i="44"/>
  <c r="Q30" i="44"/>
  <c r="S30" i="44" s="1"/>
  <c r="I21" i="97"/>
  <c r="I36" i="45" s="1"/>
  <c r="K21" i="97"/>
  <c r="I37" i="45" s="1"/>
  <c r="M37" i="45" s="1"/>
  <c r="CE22" i="84"/>
  <c r="BQ22" i="79" s="1"/>
  <c r="BU22" i="79" s="1"/>
  <c r="BW22" i="79" s="1"/>
  <c r="BO22" i="79"/>
  <c r="Q38" i="33"/>
  <c r="Q25" i="32"/>
  <c r="S25" i="32"/>
  <c r="S24" i="97"/>
  <c r="I39" i="42" s="1"/>
  <c r="M39" i="42" s="1"/>
  <c r="I10" i="55"/>
  <c r="M10" i="55" s="1"/>
  <c r="K34" i="96"/>
  <c r="I10" i="53" s="1"/>
  <c r="M10" i="53" s="1"/>
  <c r="Q10" i="53" s="1"/>
  <c r="W10" i="53" s="1"/>
  <c r="I29" i="56"/>
  <c r="M29" i="56" s="1"/>
  <c r="K13" i="74"/>
  <c r="I29" i="54" s="1"/>
  <c r="M29" i="54" s="1"/>
  <c r="I31" i="56"/>
  <c r="M31" i="56" s="1"/>
  <c r="K14" i="74"/>
  <c r="I31" i="54" s="1"/>
  <c r="M31" i="54" s="1"/>
  <c r="Q33" i="33"/>
  <c r="S33" i="33"/>
  <c r="AW40" i="40"/>
  <c r="AW39" i="40"/>
  <c r="AW45" i="40"/>
  <c r="AW36" i="40"/>
  <c r="AW16" i="40"/>
  <c r="AW15" i="40"/>
  <c r="AW14" i="40"/>
  <c r="AW33" i="40"/>
  <c r="AW17" i="40"/>
  <c r="AW37" i="40"/>
  <c r="AW27" i="40"/>
  <c r="AW18" i="40"/>
  <c r="AW28" i="40"/>
  <c r="AW29" i="40"/>
  <c r="AW30" i="40"/>
  <c r="AW31" i="40"/>
  <c r="AW32" i="40"/>
  <c r="AW25" i="40"/>
  <c r="I14" i="79"/>
  <c r="K14" i="79" s="1"/>
  <c r="AM43" i="40" s="1"/>
  <c r="AW46" i="40"/>
  <c r="AW43" i="40"/>
  <c r="AW19" i="40"/>
  <c r="AW38" i="40"/>
  <c r="AW11" i="40"/>
  <c r="AW20" i="40"/>
  <c r="AW42" i="40"/>
  <c r="AW41" i="40"/>
  <c r="S40" i="34"/>
  <c r="AI27" i="48"/>
  <c r="AA27" i="48"/>
  <c r="AE27" i="48" s="1"/>
  <c r="Q27" i="48"/>
  <c r="CG21" i="79"/>
  <c r="S32" i="38"/>
  <c r="AK32" i="38"/>
  <c r="AE32" i="38"/>
  <c r="Q32" i="38"/>
  <c r="BA32" i="38"/>
  <c r="AU32" i="38"/>
  <c r="Q25" i="38"/>
  <c r="BA28" i="38"/>
  <c r="AE28" i="38"/>
  <c r="Q28" i="38"/>
  <c r="AU28" i="38"/>
  <c r="AK28" i="38"/>
  <c r="M9" i="36"/>
  <c r="BO11" i="79"/>
  <c r="CE11" i="84"/>
  <c r="BQ11" i="79" s="1"/>
  <c r="BU11" i="79" s="1"/>
  <c r="BW11" i="79" s="1"/>
  <c r="AQ22" i="32"/>
  <c r="AQ26" i="32"/>
  <c r="AQ34" i="32"/>
  <c r="AQ8" i="32"/>
  <c r="AQ23" i="32"/>
  <c r="AQ24" i="32"/>
  <c r="AI15" i="51"/>
  <c r="AM15" i="51" s="1"/>
  <c r="AQ15" i="51"/>
  <c r="AA15" i="51"/>
  <c r="BO15" i="51"/>
  <c r="BS15" i="51" s="1"/>
  <c r="Q15" i="51"/>
  <c r="W15" i="51" s="1"/>
  <c r="BG15" i="51"/>
  <c r="AY15" i="51"/>
  <c r="BQ62" i="52"/>
  <c r="AC62" i="52"/>
  <c r="AW62" i="52"/>
  <c r="BA62" i="52" s="1"/>
  <c r="Y62" i="52"/>
  <c r="AS62" i="52"/>
  <c r="CG62" i="52"/>
  <c r="AM62" i="52"/>
  <c r="AI62" i="52"/>
  <c r="CA62" i="52"/>
  <c r="BW62" i="52"/>
  <c r="BM62" i="52"/>
  <c r="Q62" i="52"/>
  <c r="BG62" i="52"/>
  <c r="BC62" i="52"/>
  <c r="BM23" i="82"/>
  <c r="BU23" i="82"/>
  <c r="BW23" i="82" s="1"/>
  <c r="BU9" i="84"/>
  <c r="CC9" i="84"/>
  <c r="AQ22" i="41"/>
  <c r="AQ24" i="41"/>
  <c r="AQ34" i="41"/>
  <c r="AQ26" i="41"/>
  <c r="AQ8" i="41"/>
  <c r="AS8" i="41" s="1"/>
  <c r="AQ23" i="41"/>
  <c r="AK31" i="39"/>
  <c r="Q31" i="39"/>
  <c r="BA31" i="39"/>
  <c r="AU31" i="39"/>
  <c r="AE31" i="39"/>
  <c r="S26" i="45"/>
  <c r="Q26" i="45"/>
  <c r="Q34" i="40"/>
  <c r="S34" i="40" s="1"/>
  <c r="Q31" i="40"/>
  <c r="S31" i="40" s="1"/>
  <c r="AK31" i="40"/>
  <c r="AE31" i="40"/>
  <c r="BA31" i="40"/>
  <c r="AU31" i="40"/>
  <c r="DQ9" i="81"/>
  <c r="DS9" i="81" s="1"/>
  <c r="DI9" i="81"/>
  <c r="AQ34" i="37"/>
  <c r="AQ22" i="37"/>
  <c r="AQ8" i="37"/>
  <c r="AS8" i="37" s="1"/>
  <c r="AQ23" i="37"/>
  <c r="AQ24" i="37"/>
  <c r="AQ26" i="37"/>
  <c r="BG13" i="91"/>
  <c r="K22" i="97"/>
  <c r="I37" i="44" s="1"/>
  <c r="M37" i="44" s="1"/>
  <c r="I22" i="97"/>
  <c r="I36" i="44" s="1"/>
  <c r="S38" i="46"/>
  <c r="BA38" i="46"/>
  <c r="AU38" i="46"/>
  <c r="AK38" i="46"/>
  <c r="AE38" i="46"/>
  <c r="Q38" i="46"/>
  <c r="S23" i="97"/>
  <c r="I39" i="43" s="1"/>
  <c r="M39" i="43" s="1"/>
  <c r="AI16" i="48"/>
  <c r="AA16" i="48"/>
  <c r="AE16" i="48" s="1"/>
  <c r="Q16" i="48"/>
  <c r="I26" i="55"/>
  <c r="M26" i="55" s="1"/>
  <c r="K50" i="96"/>
  <c r="I26" i="53" s="1"/>
  <c r="M26" i="53" s="1"/>
  <c r="Q26" i="53" s="1"/>
  <c r="W26" i="53" s="1"/>
  <c r="AK32" i="33"/>
  <c r="Q32" i="33"/>
  <c r="BA32" i="33"/>
  <c r="AU32" i="33"/>
  <c r="AE32" i="33"/>
  <c r="Q25" i="33"/>
  <c r="AQ10" i="30"/>
  <c r="AQ9" i="30"/>
  <c r="AQ13" i="30"/>
  <c r="AQ12" i="30"/>
  <c r="AQ21" i="30"/>
  <c r="AQ10" i="31"/>
  <c r="AQ13" i="31"/>
  <c r="AQ10" i="35"/>
  <c r="AQ21" i="35"/>
  <c r="AQ12" i="35"/>
  <c r="AQ9" i="35"/>
  <c r="AQ13" i="35"/>
  <c r="AQ9" i="31"/>
  <c r="AQ21" i="31"/>
  <c r="AQ12" i="31"/>
  <c r="G23" i="87"/>
  <c r="I23" i="87" s="1"/>
  <c r="AY25" i="3" s="1"/>
  <c r="G945" i="1" s="1"/>
  <c r="AG15" i="36"/>
  <c r="AG16" i="36"/>
  <c r="AG17" i="36"/>
  <c r="AG37" i="36"/>
  <c r="AG18" i="36"/>
  <c r="AG36" i="36"/>
  <c r="AG20" i="36"/>
  <c r="AG40" i="36"/>
  <c r="AG42" i="36"/>
  <c r="AG43" i="36"/>
  <c r="AG27" i="36"/>
  <c r="AG28" i="36"/>
  <c r="AG30" i="36"/>
  <c r="AG32" i="36"/>
  <c r="AG31" i="36"/>
  <c r="AG33" i="36"/>
  <c r="AG46" i="36"/>
  <c r="AG45" i="36"/>
  <c r="AG41" i="36"/>
  <c r="AG29" i="36"/>
  <c r="AG25" i="36"/>
  <c r="AG38" i="36"/>
  <c r="AG11" i="36"/>
  <c r="AG39" i="36"/>
  <c r="AG19" i="36"/>
  <c r="AG14" i="36"/>
  <c r="CE67" i="52"/>
  <c r="M9" i="35"/>
  <c r="BG11" i="89"/>
  <c r="AO42" i="38"/>
  <c r="BA42" i="38" s="1"/>
  <c r="I34" i="74"/>
  <c r="I23" i="56" s="1"/>
  <c r="M23" i="56" s="1"/>
  <c r="K34" i="74"/>
  <c r="I23" i="54" s="1"/>
  <c r="M23" i="54" s="1"/>
  <c r="AK32" i="41"/>
  <c r="S32" i="41"/>
  <c r="Q32" i="41"/>
  <c r="BA32" i="41"/>
  <c r="AU32" i="41"/>
  <c r="AE32" i="41"/>
  <c r="AG20" i="46"/>
  <c r="AI20" i="46" s="1"/>
  <c r="AG33" i="46"/>
  <c r="AI33" i="46" s="1"/>
  <c r="AG16" i="46"/>
  <c r="AI16" i="46" s="1"/>
  <c r="AG15" i="46"/>
  <c r="AI15" i="46" s="1"/>
  <c r="AG39" i="46"/>
  <c r="AI39" i="46" s="1"/>
  <c r="AG38" i="46"/>
  <c r="AI38" i="46" s="1"/>
  <c r="AG37" i="46"/>
  <c r="AI37" i="46" s="1"/>
  <c r="AG36" i="46"/>
  <c r="AI36" i="46" s="1"/>
  <c r="AG43" i="46"/>
  <c r="AI43" i="46" s="1"/>
  <c r="AG40" i="46"/>
  <c r="AI40" i="46" s="1"/>
  <c r="AG46" i="46"/>
  <c r="AI46" i="46" s="1"/>
  <c r="AG42" i="46"/>
  <c r="AI42" i="46" s="1"/>
  <c r="AG41" i="46"/>
  <c r="AI41" i="46" s="1"/>
  <c r="AG45" i="46"/>
  <c r="AI45" i="46" s="1"/>
  <c r="AI47" i="46" s="1"/>
  <c r="AO8" i="7" s="1"/>
  <c r="AG19" i="46"/>
  <c r="AI19" i="46" s="1"/>
  <c r="AG11" i="46"/>
  <c r="AI11" i="46" s="1"/>
  <c r="AG25" i="46"/>
  <c r="AI25" i="46" s="1"/>
  <c r="AG27" i="46"/>
  <c r="AI27" i="46" s="1"/>
  <c r="AG17" i="46"/>
  <c r="AI17" i="46" s="1"/>
  <c r="AG28" i="46"/>
  <c r="AI28" i="46" s="1"/>
  <c r="AG18" i="46"/>
  <c r="AI18" i="46" s="1"/>
  <c r="AG29" i="46"/>
  <c r="AI29" i="46" s="1"/>
  <c r="AG30" i="46"/>
  <c r="AI30" i="46" s="1"/>
  <c r="AG32" i="46"/>
  <c r="AI32" i="46" s="1"/>
  <c r="AG31" i="46"/>
  <c r="AI31" i="46" s="1"/>
  <c r="AG14" i="46"/>
  <c r="AI14" i="46" s="1"/>
  <c r="K66" i="96"/>
  <c r="I13" i="49" s="1"/>
  <c r="M13" i="49" s="1"/>
  <c r="Q13" i="49" s="1"/>
  <c r="W13" i="49" s="1"/>
  <c r="CI8" i="79"/>
  <c r="CM8" i="79" s="1"/>
  <c r="CO8" i="79" s="1"/>
  <c r="Y42" i="37"/>
  <c r="AK42" i="37" s="1"/>
  <c r="W42" i="37"/>
  <c r="Q30" i="39"/>
  <c r="S30" i="39"/>
  <c r="BA30" i="39"/>
  <c r="AU30" i="39"/>
  <c r="AK30" i="39"/>
  <c r="AE30" i="39"/>
  <c r="Q34" i="39"/>
  <c r="S34" i="39"/>
  <c r="S34" i="34"/>
  <c r="Q34" i="34"/>
  <c r="S40" i="37"/>
  <c r="AW12" i="37"/>
  <c r="AW10" i="37"/>
  <c r="CC17" i="79"/>
  <c r="CE17" i="79" s="1"/>
  <c r="AW21" i="37"/>
  <c r="AW13" i="37"/>
  <c r="AW9" i="37"/>
  <c r="BA32" i="40"/>
  <c r="AE32" i="40"/>
  <c r="AK32" i="40"/>
  <c r="AU32" i="40"/>
  <c r="Q32" i="40"/>
  <c r="S27" i="40"/>
  <c r="Q27" i="40"/>
  <c r="S24" i="36"/>
  <c r="Q24" i="36"/>
  <c r="K32" i="97"/>
  <c r="I37" i="34" s="1"/>
  <c r="M37" i="34" s="1"/>
  <c r="I32" i="97"/>
  <c r="I36" i="34" s="1"/>
  <c r="Q31" i="102"/>
  <c r="K31" i="102"/>
  <c r="W31" i="102"/>
  <c r="S31" i="102"/>
  <c r="E31" i="102"/>
  <c r="AE31" i="102"/>
  <c r="AC31" i="102"/>
  <c r="AA31" i="102"/>
  <c r="Y31" i="102"/>
  <c r="U31" i="102"/>
  <c r="O31" i="102"/>
  <c r="M31" i="102"/>
  <c r="I31" i="102"/>
  <c r="G31" i="102"/>
  <c r="Q38" i="45"/>
  <c r="S34" i="97"/>
  <c r="I39" i="32" s="1"/>
  <c r="M39" i="32" s="1"/>
  <c r="AI20" i="48"/>
  <c r="AA20" i="48"/>
  <c r="AE20" i="48" s="1"/>
  <c r="Q20" i="48"/>
  <c r="Q12" i="33"/>
  <c r="S12" i="33" s="1"/>
  <c r="S9" i="20"/>
  <c r="S15" i="20" s="1"/>
  <c r="E41" i="8" s="1"/>
  <c r="M15" i="20"/>
  <c r="E35" i="10" s="1"/>
  <c r="AG12" i="44"/>
  <c r="AG10" i="44"/>
  <c r="AG13" i="44"/>
  <c r="AG21" i="44"/>
  <c r="AG9" i="44"/>
  <c r="AQ22" i="40"/>
  <c r="AQ8" i="40"/>
  <c r="AQ26" i="40"/>
  <c r="AQ23" i="40"/>
  <c r="AQ34" i="40"/>
  <c r="AQ24" i="40"/>
  <c r="AG9" i="38"/>
  <c r="AG13" i="38"/>
  <c r="AG12" i="38"/>
  <c r="AG21" i="38"/>
  <c r="AG10" i="38"/>
  <c r="AG9" i="90"/>
  <c r="AG23" i="90" s="1"/>
  <c r="AC23" i="90"/>
  <c r="AS42" i="33"/>
  <c r="Q23" i="43"/>
  <c r="CE66" i="52"/>
  <c r="K79" i="98"/>
  <c r="O79" i="98" s="1"/>
  <c r="S79" i="98" s="1"/>
  <c r="E37" i="94" s="1"/>
  <c r="G37" i="94" s="1"/>
  <c r="K74" i="98"/>
  <c r="O74" i="98" s="1"/>
  <c r="S74" i="98" s="1"/>
  <c r="K69" i="98"/>
  <c r="O69" i="98" s="1"/>
  <c r="K64" i="98"/>
  <c r="O64" i="98" s="1"/>
  <c r="S64" i="98" s="1"/>
  <c r="E23" i="94" s="1"/>
  <c r="G23" i="94" s="1"/>
  <c r="K59" i="98"/>
  <c r="O59" i="98" s="1"/>
  <c r="S59" i="98" s="1"/>
  <c r="E18" i="94" s="1"/>
  <c r="G18" i="94" s="1"/>
  <c r="K54" i="98"/>
  <c r="O54" i="98" s="1"/>
  <c r="S54" i="98" s="1"/>
  <c r="E13" i="94" s="1"/>
  <c r="G13" i="94" s="1"/>
  <c r="K49" i="98"/>
  <c r="O49" i="98" s="1"/>
  <c r="S49" i="98" s="1"/>
  <c r="E27" i="96" s="1"/>
  <c r="K65" i="98"/>
  <c r="O65" i="98" s="1"/>
  <c r="S65" i="98" s="1"/>
  <c r="E24" i="94" s="1"/>
  <c r="G24" i="94" s="1"/>
  <c r="K19" i="98"/>
  <c r="O19" i="98" s="1"/>
  <c r="S19" i="98" s="1"/>
  <c r="E17" i="96" s="1"/>
  <c r="K62" i="98"/>
  <c r="O62" i="98" s="1"/>
  <c r="S62" i="98" s="1"/>
  <c r="E21" i="94" s="1"/>
  <c r="G21" i="94" s="1"/>
  <c r="K16" i="98"/>
  <c r="O16" i="98" s="1"/>
  <c r="S16" i="98" s="1"/>
  <c r="E14" i="96" s="1"/>
  <c r="K72" i="98"/>
  <c r="O72" i="98" s="1"/>
  <c r="S72" i="98" s="1"/>
  <c r="E31" i="94" s="1"/>
  <c r="G31" i="94" s="1"/>
  <c r="K80" i="98"/>
  <c r="O80" i="98" s="1"/>
  <c r="K55" i="98"/>
  <c r="O55" i="98" s="1"/>
  <c r="K37" i="98"/>
  <c r="O37" i="98" s="1"/>
  <c r="K30" i="98"/>
  <c r="O30" i="98" s="1"/>
  <c r="S30" i="98" s="1"/>
  <c r="E73" i="95" s="1"/>
  <c r="G73" i="95" s="1"/>
  <c r="K47" i="98"/>
  <c r="O47" i="98" s="1"/>
  <c r="S47" i="98" s="1"/>
  <c r="K75" i="98"/>
  <c r="O75" i="98" s="1"/>
  <c r="S75" i="98" s="1"/>
  <c r="E34" i="94" s="1"/>
  <c r="G34" i="94" s="1"/>
  <c r="K68" i="98"/>
  <c r="O68" i="98" s="1"/>
  <c r="S68" i="98" s="1"/>
  <c r="E27" i="94" s="1"/>
  <c r="G27" i="94" s="1"/>
  <c r="K61" i="98"/>
  <c r="O61" i="98" s="1"/>
  <c r="S61" i="98" s="1"/>
  <c r="E20" i="94" s="1"/>
  <c r="G20" i="94" s="1"/>
  <c r="K36" i="98"/>
  <c r="O36" i="98" s="1"/>
  <c r="S36" i="98" s="1"/>
  <c r="E26" i="96" s="1"/>
  <c r="K31" i="98"/>
  <c r="O31" i="98" s="1"/>
  <c r="S31" i="98" s="1"/>
  <c r="E23" i="96" s="1"/>
  <c r="K24" i="98"/>
  <c r="O24" i="98" s="1"/>
  <c r="K12" i="98"/>
  <c r="O12" i="98" s="1"/>
  <c r="S12" i="98" s="1"/>
  <c r="E10" i="96" s="1"/>
  <c r="K78" i="98"/>
  <c r="O78" i="98" s="1"/>
  <c r="S78" i="98" s="1"/>
  <c r="E38" i="94" s="1"/>
  <c r="G38" i="94" s="1"/>
  <c r="K71" i="98"/>
  <c r="O71" i="98" s="1"/>
  <c r="S71" i="98" s="1"/>
  <c r="K46" i="98"/>
  <c r="O46" i="98" s="1"/>
  <c r="S46" i="98" s="1"/>
  <c r="E84" i="95" s="1"/>
  <c r="G84" i="95" s="1"/>
  <c r="K27" i="98"/>
  <c r="O27" i="98" s="1"/>
  <c r="S27" i="98" s="1"/>
  <c r="E69" i="95" s="1"/>
  <c r="G69" i="95" s="1"/>
  <c r="K57" i="98"/>
  <c r="O57" i="98" s="1"/>
  <c r="S57" i="98" s="1"/>
  <c r="E16" i="94" s="1"/>
  <c r="G16" i="94" s="1"/>
  <c r="K50" i="98"/>
  <c r="O50" i="98" s="1"/>
  <c r="S50" i="98" s="1"/>
  <c r="E28" i="96" s="1"/>
  <c r="K39" i="98"/>
  <c r="O39" i="98" s="1"/>
  <c r="S39" i="98" s="1"/>
  <c r="E11" i="97" s="1"/>
  <c r="K15" i="98"/>
  <c r="O15" i="98" s="1"/>
  <c r="S15" i="98" s="1"/>
  <c r="E13" i="96" s="1"/>
  <c r="K67" i="98"/>
  <c r="O67" i="98" s="1"/>
  <c r="K60" i="98"/>
  <c r="O60" i="98" s="1"/>
  <c r="K53" i="98"/>
  <c r="O53" i="98" s="1"/>
  <c r="K35" i="98"/>
  <c r="O35" i="98" s="1"/>
  <c r="S35" i="98" s="1"/>
  <c r="E25" i="96" s="1"/>
  <c r="K18" i="98"/>
  <c r="O18" i="98" s="1"/>
  <c r="S18" i="98" s="1"/>
  <c r="E16" i="96" s="1"/>
  <c r="K77" i="98"/>
  <c r="O77" i="98" s="1"/>
  <c r="S77" i="98" s="1"/>
  <c r="E30" i="96" s="1"/>
  <c r="K70" i="98"/>
  <c r="O70" i="98" s="1"/>
  <c r="S70" i="98" s="1"/>
  <c r="E29" i="94" s="1"/>
  <c r="G29" i="94" s="1"/>
  <c r="K11" i="98"/>
  <c r="O11" i="98" s="1"/>
  <c r="S11" i="98" s="1"/>
  <c r="E9" i="96" s="1"/>
  <c r="K63" i="98"/>
  <c r="O63" i="98" s="1"/>
  <c r="S63" i="98" s="1"/>
  <c r="E22" i="94" s="1"/>
  <c r="G22" i="94" s="1"/>
  <c r="K56" i="98"/>
  <c r="O56" i="98" s="1"/>
  <c r="S56" i="98" s="1"/>
  <c r="E15" i="94" s="1"/>
  <c r="G15" i="94" s="1"/>
  <c r="K45" i="98"/>
  <c r="O45" i="98" s="1"/>
  <c r="S45" i="98" s="1"/>
  <c r="E83" i="95" s="1"/>
  <c r="G83" i="95" s="1"/>
  <c r="K38" i="98"/>
  <c r="O38" i="98" s="1"/>
  <c r="S38" i="98" s="1"/>
  <c r="E10" i="97" s="1"/>
  <c r="K26" i="98"/>
  <c r="O26" i="98" s="1"/>
  <c r="S26" i="98" s="1"/>
  <c r="E68" i="95" s="1"/>
  <c r="G68" i="95" s="1"/>
  <c r="K21" i="98"/>
  <c r="O21" i="98" s="1"/>
  <c r="S21" i="98" s="1"/>
  <c r="E18" i="96" s="1"/>
  <c r="K14" i="98"/>
  <c r="O14" i="98" s="1"/>
  <c r="S14" i="98" s="1"/>
  <c r="E12" i="96" s="1"/>
  <c r="K73" i="98"/>
  <c r="O73" i="98" s="1"/>
  <c r="S73" i="98" s="1"/>
  <c r="K66" i="98"/>
  <c r="O66" i="98" s="1"/>
  <c r="S66" i="98" s="1"/>
  <c r="E25" i="94" s="1"/>
  <c r="G25" i="94" s="1"/>
  <c r="K10" i="98"/>
  <c r="O10" i="98" s="1"/>
  <c r="S10" i="98" s="1"/>
  <c r="E8" i="96" s="1"/>
  <c r="K52" i="98"/>
  <c r="O52" i="98" s="1"/>
  <c r="S52" i="98" s="1"/>
  <c r="E11" i="94" s="1"/>
  <c r="G11" i="94" s="1"/>
  <c r="K34" i="98"/>
  <c r="O34" i="98" s="1"/>
  <c r="S34" i="98" s="1"/>
  <c r="E78" i="95" s="1"/>
  <c r="G78" i="95" s="1"/>
  <c r="K29" i="98"/>
  <c r="O29" i="98" s="1"/>
  <c r="S29" i="98" s="1"/>
  <c r="E72" i="95" s="1"/>
  <c r="G72" i="95" s="1"/>
  <c r="K17" i="98"/>
  <c r="O17" i="98" s="1"/>
  <c r="K76" i="98"/>
  <c r="O76" i="98" s="1"/>
  <c r="K48" i="98"/>
  <c r="O48" i="98" s="1"/>
  <c r="S48" i="98" s="1"/>
  <c r="E85" i="95" s="1"/>
  <c r="G85" i="95" s="1"/>
  <c r="K20" i="98"/>
  <c r="O20" i="98" s="1"/>
  <c r="S20" i="98" s="1"/>
  <c r="E28" i="95" s="1"/>
  <c r="G28" i="95" s="1"/>
  <c r="K13" i="98"/>
  <c r="O13" i="98" s="1"/>
  <c r="S13" i="98" s="1"/>
  <c r="E11" i="96" s="1"/>
  <c r="K25" i="98"/>
  <c r="O25" i="98" s="1"/>
  <c r="S25" i="98" s="1"/>
  <c r="E8" i="97" s="1"/>
  <c r="K41" i="98"/>
  <c r="K58" i="98"/>
  <c r="O58" i="98" s="1"/>
  <c r="S58" i="98" s="1"/>
  <c r="E17" i="94" s="1"/>
  <c r="G17" i="94" s="1"/>
  <c r="K51" i="98"/>
  <c r="O51" i="98" s="1"/>
  <c r="S51" i="98" s="1"/>
  <c r="E10" i="94" s="1"/>
  <c r="G10" i="94" s="1"/>
  <c r="K28" i="98"/>
  <c r="O28" i="98" s="1"/>
  <c r="S28" i="98" s="1"/>
  <c r="E22" i="96" s="1"/>
  <c r="AS41" i="37"/>
  <c r="AQ9" i="52"/>
  <c r="AC42" i="41"/>
  <c r="AE42" i="41"/>
  <c r="M9" i="33"/>
  <c r="Y40" i="36"/>
  <c r="AK40" i="36" s="1"/>
  <c r="W40" i="36"/>
  <c r="AW21" i="39"/>
  <c r="AW10" i="39"/>
  <c r="AW13" i="39"/>
  <c r="CC15" i="79"/>
  <c r="CE15" i="79" s="1"/>
  <c r="AW12" i="39"/>
  <c r="AW9" i="39"/>
  <c r="AM52" i="56"/>
  <c r="Q52" i="56"/>
  <c r="W52" i="56" s="1"/>
  <c r="AS52" i="56"/>
  <c r="AC52" i="56"/>
  <c r="AI52" i="56"/>
  <c r="W41" i="46"/>
  <c r="Y41" i="46" s="1"/>
  <c r="W43" i="46"/>
  <c r="Y43" i="46" s="1"/>
  <c r="AO23" i="81"/>
  <c r="AW23" i="81"/>
  <c r="AY23" i="81" s="1"/>
  <c r="BG63" i="52"/>
  <c r="BQ63" i="52"/>
  <c r="BW63" i="52" s="1"/>
  <c r="BM63" i="52"/>
  <c r="Q63" i="52"/>
  <c r="AW63" i="52"/>
  <c r="BA63" i="52" s="1"/>
  <c r="AM63" i="52"/>
  <c r="AS63" i="52" s="1"/>
  <c r="CG63" i="52"/>
  <c r="CA63" i="52"/>
  <c r="AC63" i="52"/>
  <c r="AI63" i="52" s="1"/>
  <c r="Y63" i="52"/>
  <c r="CG8" i="79"/>
  <c r="W23" i="88"/>
  <c r="BG8" i="88"/>
  <c r="W12" i="79"/>
  <c r="AA12" i="79" s="1"/>
  <c r="AC12" i="79" s="1"/>
  <c r="AO41" i="35"/>
  <c r="BA41" i="35" s="1"/>
  <c r="AM41" i="35"/>
  <c r="AU41" i="35" s="1"/>
  <c r="I78" i="96"/>
  <c r="I25" i="24" s="1"/>
  <c r="M25" i="24" s="1"/>
  <c r="S25" i="24" s="1"/>
  <c r="K30" i="73"/>
  <c r="I83" i="23" s="1"/>
  <c r="M83" i="23" s="1"/>
  <c r="S83" i="23" s="1"/>
  <c r="Q12" i="34"/>
  <c r="AS42" i="32"/>
  <c r="AG14" i="79"/>
  <c r="AK14" i="79" s="1"/>
  <c r="AM14" i="79" s="1"/>
  <c r="K55" i="74"/>
  <c r="I59" i="54" s="1"/>
  <c r="M59" i="54" s="1"/>
  <c r="AK30" i="40"/>
  <c r="S30" i="40"/>
  <c r="Q30" i="40"/>
  <c r="BA30" i="40"/>
  <c r="AU30" i="40"/>
  <c r="AE30" i="40"/>
  <c r="CC23" i="84"/>
  <c r="BU23" i="84"/>
  <c r="BG23" i="79" s="1"/>
  <c r="BK23" i="79" s="1"/>
  <c r="BM23" i="79" s="1"/>
  <c r="BA29" i="44"/>
  <c r="AU29" i="44"/>
  <c r="AE29" i="44"/>
  <c r="S29" i="44"/>
  <c r="Q29" i="44"/>
  <c r="AK29" i="44"/>
  <c r="I26" i="97"/>
  <c r="I36" i="40" s="1"/>
  <c r="K26" i="97"/>
  <c r="I37" i="40" s="1"/>
  <c r="M37" i="40" s="1"/>
  <c r="BO22" i="51"/>
  <c r="AA22" i="51"/>
  <c r="AI22" i="51"/>
  <c r="Q22" i="51"/>
  <c r="BG22" i="51"/>
  <c r="AY22" i="51"/>
  <c r="AQ22" i="51"/>
  <c r="AU22" i="51" s="1"/>
  <c r="S32" i="97"/>
  <c r="I39" i="34" s="1"/>
  <c r="M39" i="34" s="1"/>
  <c r="Q19" i="48"/>
  <c r="AI19" i="48"/>
  <c r="AA19" i="48"/>
  <c r="AE19" i="48" s="1"/>
  <c r="I11" i="55"/>
  <c r="M11" i="55" s="1"/>
  <c r="K35" i="96"/>
  <c r="I11" i="53" s="1"/>
  <c r="M11" i="53" s="1"/>
  <c r="Q11" i="53" s="1"/>
  <c r="W11" i="53" s="1"/>
  <c r="S26" i="33"/>
  <c r="Q26" i="33"/>
  <c r="BA10" i="75"/>
  <c r="I20" i="11" s="1"/>
  <c r="M20" i="11" s="1"/>
  <c r="M10" i="75"/>
  <c r="I18" i="23" s="1"/>
  <c r="M18" i="23" s="1"/>
  <c r="S18" i="23" s="1"/>
  <c r="Y10" i="75"/>
  <c r="AG10" i="75"/>
  <c r="E10" i="73" s="1"/>
  <c r="BE10" i="75"/>
  <c r="E36" i="74" s="1"/>
  <c r="AC10" i="75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U10" i="75"/>
  <c r="I19" i="23" s="1"/>
  <c r="M19" i="23" s="1"/>
  <c r="S19" i="23" s="1"/>
  <c r="Q10" i="75"/>
  <c r="I19" i="25" s="1"/>
  <c r="M19" i="25" s="1"/>
  <c r="S19" i="25" s="1"/>
  <c r="I10" i="75"/>
  <c r="I18" i="25" s="1"/>
  <c r="M18" i="25" s="1"/>
  <c r="S18" i="25" s="1"/>
  <c r="BG22" i="92"/>
  <c r="AU25" i="46"/>
  <c r="AK25" i="46"/>
  <c r="AE25" i="46"/>
  <c r="Q25" i="46"/>
  <c r="BA25" i="46"/>
  <c r="AK27" i="46"/>
  <c r="AE27" i="46"/>
  <c r="Q27" i="46"/>
  <c r="BA27" i="46"/>
  <c r="AU27" i="46"/>
  <c r="Y42" i="41"/>
  <c r="AK42" i="41" s="1"/>
  <c r="Q33" i="31"/>
  <c r="S33" i="31" s="1"/>
  <c r="Q52" i="54"/>
  <c r="W52" i="54" s="1"/>
  <c r="BG56" i="52"/>
  <c r="Q56" i="52"/>
  <c r="CA56" i="52"/>
  <c r="CG56" i="52" s="1"/>
  <c r="AM56" i="52"/>
  <c r="AW56" i="52"/>
  <c r="BA56" i="52" s="1"/>
  <c r="AS56" i="52"/>
  <c r="AI56" i="52"/>
  <c r="BW56" i="52"/>
  <c r="AC56" i="52"/>
  <c r="BQ56" i="52"/>
  <c r="Y56" i="52"/>
  <c r="BM56" i="52"/>
  <c r="AM41" i="44"/>
  <c r="AU41" i="44" s="1"/>
  <c r="W42" i="46"/>
  <c r="Y42" i="46" s="1"/>
  <c r="AE12" i="79"/>
  <c r="AQ12" i="84"/>
  <c r="AG12" i="79" s="1"/>
  <c r="AK12" i="79" s="1"/>
  <c r="AM12" i="79" s="1"/>
  <c r="S42" i="37"/>
  <c r="Q33" i="45"/>
  <c r="AE14" i="79"/>
  <c r="AM59" i="56"/>
  <c r="AS59" i="56" s="1"/>
  <c r="Q59" i="56"/>
  <c r="W59" i="56" s="1"/>
  <c r="AI59" i="56"/>
  <c r="AC59" i="56"/>
  <c r="Q25" i="44"/>
  <c r="Q27" i="44"/>
  <c r="S27" i="44"/>
  <c r="Q27" i="42"/>
  <c r="S27" i="42" s="1"/>
  <c r="I23" i="97"/>
  <c r="I36" i="43" s="1"/>
  <c r="K23" i="97"/>
  <c r="I37" i="43" s="1"/>
  <c r="M37" i="43" s="1"/>
  <c r="S38" i="42"/>
  <c r="Q38" i="42"/>
  <c r="W41" i="44"/>
  <c r="W43" i="44"/>
  <c r="BU9" i="82"/>
  <c r="BW9" i="82" s="1"/>
  <c r="BM9" i="82"/>
  <c r="AA17" i="48"/>
  <c r="AE17" i="48" s="1"/>
  <c r="Q17" i="48"/>
  <c r="AI17" i="48"/>
  <c r="I27" i="55"/>
  <c r="M27" i="55" s="1"/>
  <c r="K51" i="96"/>
  <c r="I27" i="53" s="1"/>
  <c r="M27" i="53" s="1"/>
  <c r="Q27" i="53" s="1"/>
  <c r="W27" i="53" s="1"/>
  <c r="Q23" i="33"/>
  <c r="S23" i="33"/>
  <c r="AG17" i="75"/>
  <c r="E17" i="73" s="1"/>
  <c r="AW17" i="75"/>
  <c r="I53" i="11" s="1"/>
  <c r="M53" i="11" s="1"/>
  <c r="Q17" i="75"/>
  <c r="I40" i="25" s="1"/>
  <c r="M40" i="25" s="1"/>
  <c r="S40" i="25" s="1"/>
  <c r="BA17" i="75"/>
  <c r="I54" i="11" s="1"/>
  <c r="M54" i="11" s="1"/>
  <c r="AO17" i="75"/>
  <c r="I26" i="27" s="1"/>
  <c r="M26" i="27" s="1"/>
  <c r="BE17" i="75"/>
  <c r="E43" i="74" s="1"/>
  <c r="AS17" i="75"/>
  <c r="I26" i="26" s="1"/>
  <c r="M26" i="26" s="1"/>
  <c r="AK17" i="75"/>
  <c r="I52" i="11" s="1"/>
  <c r="M52" i="11" s="1"/>
  <c r="AC17" i="75"/>
  <c r="Y17" i="75"/>
  <c r="U17" i="75"/>
  <c r="I40" i="23" s="1"/>
  <c r="M40" i="23" s="1"/>
  <c r="S40" i="23" s="1"/>
  <c r="M17" i="75"/>
  <c r="I39" i="23" s="1"/>
  <c r="M39" i="23" s="1"/>
  <c r="S39" i="23" s="1"/>
  <c r="I17" i="75"/>
  <c r="I39" i="25" s="1"/>
  <c r="M39" i="25" s="1"/>
  <c r="S39" i="25" s="1"/>
  <c r="AS43" i="33"/>
  <c r="AM43" i="32"/>
  <c r="AU43" i="32" s="1"/>
  <c r="S24" i="37"/>
  <c r="Q24" i="37"/>
  <c r="Q24" i="35"/>
  <c r="S24" i="35" s="1"/>
  <c r="AK30" i="46"/>
  <c r="AU30" i="46"/>
  <c r="AE30" i="46"/>
  <c r="Q30" i="46"/>
  <c r="BA30" i="46"/>
  <c r="AM42" i="41"/>
  <c r="BM12" i="52"/>
  <c r="AM12" i="52"/>
  <c r="AS12" i="52" s="1"/>
  <c r="CA12" i="52"/>
  <c r="CG12" i="52" s="1"/>
  <c r="AW12" i="52"/>
  <c r="BA12" i="52" s="1"/>
  <c r="AC12" i="52"/>
  <c r="AI12" i="52" s="1"/>
  <c r="Q12" i="52"/>
  <c r="Y12" i="52" s="1"/>
  <c r="BQ12" i="52"/>
  <c r="BW12" i="52" s="1"/>
  <c r="BG12" i="52"/>
  <c r="AK31" i="38"/>
  <c r="AE31" i="38"/>
  <c r="Q31" i="38"/>
  <c r="BA31" i="38"/>
  <c r="AU31" i="38"/>
  <c r="M9" i="46"/>
  <c r="K12" i="89"/>
  <c r="K22" i="89"/>
  <c r="K21" i="89"/>
  <c r="K14" i="89"/>
  <c r="K11" i="89"/>
  <c r="K20" i="89"/>
  <c r="K17" i="89"/>
  <c r="K13" i="89"/>
  <c r="K15" i="89"/>
  <c r="K8" i="89"/>
  <c r="K19" i="89"/>
  <c r="K10" i="89"/>
  <c r="K16" i="89"/>
  <c r="K23" i="89"/>
  <c r="K9" i="89"/>
  <c r="K18" i="89"/>
  <c r="AU31" i="31"/>
  <c r="AE31" i="31"/>
  <c r="S31" i="31"/>
  <c r="AK31" i="31"/>
  <c r="Q31" i="31"/>
  <c r="BA31" i="31"/>
  <c r="AM43" i="42"/>
  <c r="AU43" i="42" s="1"/>
  <c r="AG13" i="39"/>
  <c r="AG21" i="39"/>
  <c r="AG10" i="39"/>
  <c r="AG9" i="39"/>
  <c r="AG12" i="39"/>
  <c r="Y42" i="42"/>
  <c r="AK42" i="42" s="1"/>
  <c r="AY15" i="79"/>
  <c r="BC15" i="79" s="1"/>
  <c r="BE15" i="79" s="1"/>
  <c r="W8" i="39" s="1"/>
  <c r="AM41" i="32"/>
  <c r="AU41" i="32" s="1"/>
  <c r="BI23" i="84"/>
  <c r="BA23" i="84"/>
  <c r="AU30" i="30"/>
  <c r="AE30" i="30"/>
  <c r="Q30" i="30"/>
  <c r="S30" i="30" s="1"/>
  <c r="BA30" i="30"/>
  <c r="AK30" i="30"/>
  <c r="S28" i="39"/>
  <c r="Q28" i="39"/>
  <c r="BA28" i="39"/>
  <c r="AU28" i="39"/>
  <c r="AK28" i="39"/>
  <c r="AE28" i="39"/>
  <c r="G9" i="103"/>
  <c r="G10" i="103"/>
  <c r="Y42" i="36"/>
  <c r="AK42" i="36" s="1"/>
  <c r="W42" i="36"/>
  <c r="AM41" i="40"/>
  <c r="AU41" i="40" s="1"/>
  <c r="AK28" i="40"/>
  <c r="Q28" i="40"/>
  <c r="BA28" i="40"/>
  <c r="AU28" i="40"/>
  <c r="AE28" i="40"/>
  <c r="S28" i="40"/>
  <c r="AQ34" i="33"/>
  <c r="AQ24" i="33"/>
  <c r="AQ23" i="33"/>
  <c r="AQ26" i="33"/>
  <c r="AQ8" i="33"/>
  <c r="AS8" i="33" s="1"/>
  <c r="AQ22" i="33"/>
  <c r="Q33" i="44"/>
  <c r="Q23" i="42"/>
  <c r="S23" i="42"/>
  <c r="K27" i="97"/>
  <c r="I37" i="39" s="1"/>
  <c r="M37" i="39" s="1"/>
  <c r="I27" i="97"/>
  <c r="I36" i="39" s="1"/>
  <c r="I33" i="97"/>
  <c r="I36" i="33" s="1"/>
  <c r="K33" i="97"/>
  <c r="I37" i="33" s="1"/>
  <c r="M37" i="33" s="1"/>
  <c r="Q38" i="31"/>
  <c r="S38" i="31" s="1"/>
  <c r="AG25" i="44"/>
  <c r="AG40" i="44"/>
  <c r="AG33" i="44"/>
  <c r="AG46" i="44"/>
  <c r="AG28" i="44"/>
  <c r="AG42" i="44"/>
  <c r="AG11" i="44"/>
  <c r="AG14" i="44"/>
  <c r="AG43" i="44"/>
  <c r="AG30" i="44"/>
  <c r="AG31" i="44"/>
  <c r="AG18" i="44"/>
  <c r="AG39" i="44"/>
  <c r="AG17" i="44"/>
  <c r="AG41" i="44"/>
  <c r="AG16" i="44"/>
  <c r="AG29" i="44"/>
  <c r="AG32" i="44"/>
  <c r="AG36" i="44"/>
  <c r="AG27" i="44"/>
  <c r="AG19" i="44"/>
  <c r="AG20" i="44"/>
  <c r="AG15" i="44"/>
  <c r="AG38" i="44"/>
  <c r="AG45" i="44"/>
  <c r="AG37" i="44"/>
  <c r="M15" i="48"/>
  <c r="I29" i="48"/>
  <c r="I28" i="55"/>
  <c r="M28" i="55" s="1"/>
  <c r="K52" i="96"/>
  <c r="I28" i="53" s="1"/>
  <c r="M28" i="53" s="1"/>
  <c r="Q28" i="53" s="1"/>
  <c r="W28" i="53" s="1"/>
  <c r="AC8" i="37"/>
  <c r="AK14" i="75"/>
  <c r="I40" i="11" s="1"/>
  <c r="M40" i="11" s="1"/>
  <c r="AC14" i="75"/>
  <c r="M14" i="75"/>
  <c r="I30" i="23" s="1"/>
  <c r="M30" i="23" s="1"/>
  <c r="S30" i="23" s="1"/>
  <c r="AO14" i="75"/>
  <c r="I23" i="27" s="1"/>
  <c r="M23" i="27" s="1"/>
  <c r="AS14" i="75"/>
  <c r="I23" i="26" s="1"/>
  <c r="M23" i="26" s="1"/>
  <c r="BE14" i="75"/>
  <c r="E40" i="74" s="1"/>
  <c r="Y14" i="75"/>
  <c r="BA14" i="75"/>
  <c r="I42" i="11" s="1"/>
  <c r="M42" i="11" s="1"/>
  <c r="AW14" i="75"/>
  <c r="I41" i="11" s="1"/>
  <c r="M41" i="11" s="1"/>
  <c r="AG14" i="75"/>
  <c r="E14" i="73" s="1"/>
  <c r="U14" i="75"/>
  <c r="I31" i="23" s="1"/>
  <c r="M31" i="23" s="1"/>
  <c r="S31" i="23" s="1"/>
  <c r="Q14" i="75"/>
  <c r="I31" i="25" s="1"/>
  <c r="M31" i="25" s="1"/>
  <c r="S31" i="25" s="1"/>
  <c r="I14" i="75"/>
  <c r="I30" i="25" s="1"/>
  <c r="M30" i="25" s="1"/>
  <c r="S30" i="25" s="1"/>
  <c r="BG22" i="90"/>
  <c r="AU23" i="46"/>
  <c r="AK23" i="46"/>
  <c r="AE23" i="46"/>
  <c r="S23" i="46"/>
  <c r="Q23" i="46"/>
  <c r="BA23" i="46"/>
  <c r="BO13" i="79"/>
  <c r="CE13" i="84"/>
  <c r="BQ13" i="79" s="1"/>
  <c r="BU13" i="79" s="1"/>
  <c r="BW13" i="79" s="1"/>
  <c r="Q23" i="38"/>
  <c r="S23" i="38"/>
  <c r="I8" i="73"/>
  <c r="I14" i="25" s="1"/>
  <c r="M14" i="25" s="1"/>
  <c r="S14" i="25" s="1"/>
  <c r="AW9" i="40"/>
  <c r="AW10" i="40"/>
  <c r="CC14" i="79"/>
  <c r="CE14" i="79" s="1"/>
  <c r="AW13" i="40"/>
  <c r="AW12" i="40"/>
  <c r="AW21" i="40"/>
  <c r="AW15" i="79"/>
  <c r="AS43" i="39"/>
  <c r="BG14" i="91"/>
  <c r="AE32" i="30"/>
  <c r="S32" i="30"/>
  <c r="Q32" i="30"/>
  <c r="BA32" i="30"/>
  <c r="AU32" i="30"/>
  <c r="AK32" i="30"/>
  <c r="Q29" i="39"/>
  <c r="BA29" i="39"/>
  <c r="AU29" i="39"/>
  <c r="AK29" i="39"/>
  <c r="AE29" i="39"/>
  <c r="AO42" i="36"/>
  <c r="BA42" i="36" s="1"/>
  <c r="AM42" i="36"/>
  <c r="Q30" i="34"/>
  <c r="BA30" i="34"/>
  <c r="AE30" i="34"/>
  <c r="AU30" i="34"/>
  <c r="AK30" i="34"/>
  <c r="S30" i="34"/>
  <c r="BA31" i="34"/>
  <c r="AU31" i="34"/>
  <c r="AK31" i="34"/>
  <c r="AE31" i="34"/>
  <c r="Q31" i="34"/>
  <c r="S31" i="34" s="1"/>
  <c r="AE29" i="40"/>
  <c r="S29" i="40"/>
  <c r="Q29" i="40"/>
  <c r="BA29" i="40"/>
  <c r="AU29" i="40"/>
  <c r="AK29" i="40"/>
  <c r="AE8" i="38"/>
  <c r="Y8" i="38"/>
  <c r="K75" i="96"/>
  <c r="I18" i="22" s="1"/>
  <c r="M18" i="22" s="1"/>
  <c r="S18" i="22" s="1"/>
  <c r="I75" i="96"/>
  <c r="I18" i="24" s="1"/>
  <c r="M18" i="24" s="1"/>
  <c r="S18" i="24" s="1"/>
  <c r="Q33" i="42"/>
  <c r="S33" i="42"/>
  <c r="AE30" i="42"/>
  <c r="AK30" i="42"/>
  <c r="BA30" i="42"/>
  <c r="AU30" i="42"/>
  <c r="Q30" i="42"/>
  <c r="K37" i="97"/>
  <c r="I37" i="30" s="1"/>
  <c r="M37" i="30" s="1"/>
  <c r="I37" i="97"/>
  <c r="I36" i="30" s="1"/>
  <c r="K35" i="97"/>
  <c r="I13" i="51" s="1"/>
  <c r="M13" i="51" s="1"/>
  <c r="I35" i="97"/>
  <c r="I12" i="51" s="1"/>
  <c r="M12" i="51" s="1"/>
  <c r="BU9" i="81"/>
  <c r="BW9" i="81" s="1"/>
  <c r="BM9" i="81"/>
  <c r="BA38" i="37"/>
  <c r="S38" i="37"/>
  <c r="Q38" i="37"/>
  <c r="AU38" i="37"/>
  <c r="AK38" i="37"/>
  <c r="AE38" i="37"/>
  <c r="S23" i="32"/>
  <c r="Q23" i="32"/>
  <c r="Q26" i="32"/>
  <c r="W43" i="31"/>
  <c r="W41" i="35"/>
  <c r="W43" i="35"/>
  <c r="W41" i="31"/>
  <c r="S20" i="97"/>
  <c r="I39" i="46" s="1"/>
  <c r="M39" i="46" s="1"/>
  <c r="AA18" i="48"/>
  <c r="AE18" i="48" s="1"/>
  <c r="AI18" i="48"/>
  <c r="Q18" i="48"/>
  <c r="I33" i="55"/>
  <c r="M33" i="55" s="1"/>
  <c r="K61" i="96"/>
  <c r="I33" i="53" s="1"/>
  <c r="M33" i="53" s="1"/>
  <c r="Q33" i="53" s="1"/>
  <c r="W33" i="53" s="1"/>
  <c r="Q29" i="33"/>
  <c r="BA29" i="33"/>
  <c r="AU29" i="33"/>
  <c r="AK29" i="33"/>
  <c r="AE29" i="33"/>
  <c r="AW13" i="75"/>
  <c r="I37" i="11" s="1"/>
  <c r="M37" i="11" s="1"/>
  <c r="I13" i="75"/>
  <c r="I27" i="25" s="1"/>
  <c r="M27" i="25" s="1"/>
  <c r="S27" i="25" s="1"/>
  <c r="AO13" i="75"/>
  <c r="I22" i="27" s="1"/>
  <c r="M22" i="27" s="1"/>
  <c r="AK13" i="75"/>
  <c r="I36" i="11" s="1"/>
  <c r="M36" i="11" s="1"/>
  <c r="AG13" i="75"/>
  <c r="E13" i="73" s="1"/>
  <c r="U13" i="75"/>
  <c r="I28" i="23" s="1"/>
  <c r="M28" i="23" s="1"/>
  <c r="S28" i="23" s="1"/>
  <c r="AS13" i="75"/>
  <c r="I22" i="26" s="1"/>
  <c r="M22" i="26" s="1"/>
  <c r="AC13" i="75"/>
  <c r="Y13" i="75"/>
  <c r="Q13" i="75"/>
  <c r="I28" i="25" s="1"/>
  <c r="M28" i="25" s="1"/>
  <c r="S28" i="25" s="1"/>
  <c r="M13" i="75"/>
  <c r="I27" i="23" s="1"/>
  <c r="M27" i="23" s="1"/>
  <c r="S27" i="23" s="1"/>
  <c r="BE13" i="75"/>
  <c r="E39" i="74" s="1"/>
  <c r="BA13" i="75"/>
  <c r="I38" i="11" s="1"/>
  <c r="M38" i="11" s="1"/>
  <c r="AU26" i="46"/>
  <c r="AK26" i="46"/>
  <c r="AE26" i="46"/>
  <c r="Q26" i="46"/>
  <c r="BA26" i="46"/>
  <c r="Q25" i="37"/>
  <c r="S25" i="37" s="1"/>
  <c r="AK28" i="46"/>
  <c r="AE28" i="46"/>
  <c r="Q28" i="46"/>
  <c r="BA28" i="46"/>
  <c r="AU28" i="46"/>
  <c r="CC9" i="52"/>
  <c r="CE9" i="52" s="1"/>
  <c r="CA9" i="52"/>
  <c r="Q25" i="35"/>
  <c r="S32" i="31"/>
  <c r="AE32" i="31"/>
  <c r="AU32" i="31"/>
  <c r="Q32" i="31"/>
  <c r="BA32" i="31"/>
  <c r="AK32" i="31"/>
  <c r="CE68" i="52"/>
  <c r="AY44" i="46"/>
  <c r="AG8" i="7" s="1"/>
  <c r="S28" i="41"/>
  <c r="AU28" i="41"/>
  <c r="AK28" i="41"/>
  <c r="AE28" i="41"/>
  <c r="Q28" i="41"/>
  <c r="BA28" i="41"/>
  <c r="AM43" i="36"/>
  <c r="M33" i="18"/>
  <c r="G27" i="10" s="1"/>
  <c r="S31" i="18"/>
  <c r="S33" i="18" s="1"/>
  <c r="I32" i="8" s="1"/>
  <c r="W41" i="33"/>
  <c r="W43" i="33"/>
  <c r="BG13" i="79"/>
  <c r="BK13" i="79" s="1"/>
  <c r="BM13" i="79" s="1"/>
  <c r="AK30" i="37"/>
  <c r="AE30" i="37"/>
  <c r="Q30" i="37"/>
  <c r="BA30" i="37"/>
  <c r="AU30" i="37"/>
  <c r="M9" i="43"/>
  <c r="AQ9" i="89"/>
  <c r="AQ23" i="89" s="1"/>
  <c r="AM23" i="89"/>
  <c r="AY42" i="38"/>
  <c r="BA30" i="41"/>
  <c r="AU30" i="41"/>
  <c r="AK30" i="41"/>
  <c r="AE30" i="41"/>
  <c r="Q30" i="41"/>
  <c r="S34" i="41"/>
  <c r="Q34" i="41"/>
  <c r="W21" i="79"/>
  <c r="AA21" i="79" s="1"/>
  <c r="AC21" i="79" s="1"/>
  <c r="AQ23" i="36"/>
  <c r="AQ26" i="36"/>
  <c r="AQ8" i="36"/>
  <c r="AQ24" i="36"/>
  <c r="AQ22" i="36"/>
  <c r="AQ34" i="36"/>
  <c r="AG43" i="33"/>
  <c r="AG42" i="33"/>
  <c r="AI42" i="33" s="1"/>
  <c r="AG46" i="33"/>
  <c r="AG30" i="33"/>
  <c r="AG18" i="33"/>
  <c r="AG32" i="33"/>
  <c r="AG28" i="33"/>
  <c r="AG33" i="33"/>
  <c r="AG15" i="33"/>
  <c r="AG36" i="33"/>
  <c r="AG41" i="33"/>
  <c r="AG25" i="33"/>
  <c r="AG19" i="33"/>
  <c r="AG17" i="33"/>
  <c r="AG40" i="33"/>
  <c r="AI40" i="33" s="1"/>
  <c r="AG29" i="33"/>
  <c r="AG20" i="33"/>
  <c r="AG14" i="33"/>
  <c r="AG39" i="33"/>
  <c r="AG38" i="33"/>
  <c r="AG37" i="33"/>
  <c r="AG27" i="33"/>
  <c r="AG31" i="33"/>
  <c r="AG11" i="33"/>
  <c r="AG45" i="33"/>
  <c r="AG16" i="33"/>
  <c r="W25" i="47"/>
  <c r="BY13" i="79"/>
  <c r="S40" i="45"/>
  <c r="AO14" i="76"/>
  <c r="I15" i="38" s="1"/>
  <c r="M15" i="38" s="1"/>
  <c r="BE14" i="76"/>
  <c r="I15" i="34" s="1"/>
  <c r="M15" i="34" s="1"/>
  <c r="M14" i="76"/>
  <c r="I15" i="45" s="1"/>
  <c r="M15" i="45" s="1"/>
  <c r="AK14" i="76"/>
  <c r="I15" i="39" s="1"/>
  <c r="M15" i="39" s="1"/>
  <c r="BM14" i="76"/>
  <c r="I15" i="32" s="1"/>
  <c r="M15" i="32" s="1"/>
  <c r="Q14" i="76"/>
  <c r="I15" i="44" s="1"/>
  <c r="M15" i="44" s="1"/>
  <c r="AG14" i="76"/>
  <c r="I15" i="40" s="1"/>
  <c r="M15" i="40" s="1"/>
  <c r="AC14" i="76"/>
  <c r="I15" i="41" s="1"/>
  <c r="M15" i="41" s="1"/>
  <c r="AS14" i="76"/>
  <c r="I15" i="37" s="1"/>
  <c r="M15" i="37" s="1"/>
  <c r="Y14" i="76"/>
  <c r="I15" i="42" s="1"/>
  <c r="M15" i="42" s="1"/>
  <c r="U14" i="76"/>
  <c r="I15" i="43" s="1"/>
  <c r="M15" i="43" s="1"/>
  <c r="BY14" i="76"/>
  <c r="I15" i="30" s="1"/>
  <c r="M15" i="30" s="1"/>
  <c r="I14" i="76"/>
  <c r="I15" i="46" s="1"/>
  <c r="M15" i="46" s="1"/>
  <c r="BU14" i="76"/>
  <c r="I15" i="31" s="1"/>
  <c r="M15" i="31" s="1"/>
  <c r="BQ14" i="76"/>
  <c r="I26" i="52" s="1"/>
  <c r="M26" i="52" s="1"/>
  <c r="BI14" i="76"/>
  <c r="I15" i="33" s="1"/>
  <c r="M15" i="33" s="1"/>
  <c r="BA14" i="76"/>
  <c r="I15" i="35" s="1"/>
  <c r="M15" i="35" s="1"/>
  <c r="AW14" i="76"/>
  <c r="I15" i="36" s="1"/>
  <c r="M15" i="36" s="1"/>
  <c r="AK33" i="30"/>
  <c r="AE33" i="30"/>
  <c r="Q33" i="30"/>
  <c r="S33" i="30" s="1"/>
  <c r="BA33" i="30"/>
  <c r="AU33" i="30"/>
  <c r="Q25" i="39"/>
  <c r="AM41" i="39"/>
  <c r="AO41" i="39" s="1"/>
  <c r="Q12" i="45"/>
  <c r="S12" i="45"/>
  <c r="AM41" i="41"/>
  <c r="AU29" i="34"/>
  <c r="AK29" i="34"/>
  <c r="AE29" i="34"/>
  <c r="Q29" i="34"/>
  <c r="BA29" i="34"/>
  <c r="Q24" i="34"/>
  <c r="S12" i="40"/>
  <c r="Q12" i="40"/>
  <c r="AO9" i="84"/>
  <c r="AG9" i="84"/>
  <c r="AG34" i="38"/>
  <c r="AG24" i="38"/>
  <c r="AG22" i="38"/>
  <c r="AG23" i="38"/>
  <c r="AG26" i="38"/>
  <c r="AG8" i="38"/>
  <c r="Q23" i="44"/>
  <c r="AU31" i="44"/>
  <c r="BA31" i="44"/>
  <c r="AK31" i="44"/>
  <c r="AE31" i="44"/>
  <c r="Q31" i="44"/>
  <c r="I44" i="97"/>
  <c r="I44" i="27" s="1"/>
  <c r="K44" i="97"/>
  <c r="I45" i="27" s="1"/>
  <c r="M45" i="27" s="1"/>
  <c r="W8" i="50"/>
  <c r="Q38" i="36"/>
  <c r="S38" i="36" s="1"/>
  <c r="BA28" i="32"/>
  <c r="AU28" i="32"/>
  <c r="AK28" i="32"/>
  <c r="AE28" i="32"/>
  <c r="Q28" i="32"/>
  <c r="AG25" i="31"/>
  <c r="AG46" i="31"/>
  <c r="AG14" i="31"/>
  <c r="AG31" i="31"/>
  <c r="AG40" i="31"/>
  <c r="AG43" i="31"/>
  <c r="AG19" i="31"/>
  <c r="AG29" i="31"/>
  <c r="AG41" i="31"/>
  <c r="AG20" i="31"/>
  <c r="AG33" i="31"/>
  <c r="AG36" i="31"/>
  <c r="AG27" i="35"/>
  <c r="AG29" i="35"/>
  <c r="AG45" i="35"/>
  <c r="AG14" i="35"/>
  <c r="AG36" i="35"/>
  <c r="AG38" i="35"/>
  <c r="AG39" i="35"/>
  <c r="AG41" i="35"/>
  <c r="AG43" i="35"/>
  <c r="AG19" i="35"/>
  <c r="AG16" i="35"/>
  <c r="AG17" i="35"/>
  <c r="AG30" i="35"/>
  <c r="AG20" i="35"/>
  <c r="AG31" i="35"/>
  <c r="AG17" i="31"/>
  <c r="AG39" i="31"/>
  <c r="AG32" i="31"/>
  <c r="AG25" i="35"/>
  <c r="AG15" i="31"/>
  <c r="AG32" i="35"/>
  <c r="AG40" i="35"/>
  <c r="AI40" i="35" s="1"/>
  <c r="AG18" i="35"/>
  <c r="AG15" i="35"/>
  <c r="AG11" i="35"/>
  <c r="AG33" i="35"/>
  <c r="AG37" i="35"/>
  <c r="AG42" i="35"/>
  <c r="AI42" i="35" s="1"/>
  <c r="AG37" i="31"/>
  <c r="AG30" i="31"/>
  <c r="AG28" i="35"/>
  <c r="AG18" i="31"/>
  <c r="AG38" i="31"/>
  <c r="AG11" i="31"/>
  <c r="AG27" i="31"/>
  <c r="AG16" i="31"/>
  <c r="AG28" i="31"/>
  <c r="AG46" i="35"/>
  <c r="AG42" i="31"/>
  <c r="AI42" i="31" s="1"/>
  <c r="AG45" i="31"/>
  <c r="S30" i="97"/>
  <c r="I39" i="36" s="1"/>
  <c r="M39" i="36" s="1"/>
  <c r="W42" i="39"/>
  <c r="Y12" i="75"/>
  <c r="AW12" i="75"/>
  <c r="I33" i="11" s="1"/>
  <c r="M33" i="11" s="1"/>
  <c r="U12" i="75"/>
  <c r="I25" i="23" s="1"/>
  <c r="M25" i="23" s="1"/>
  <c r="S25" i="23" s="1"/>
  <c r="AS12" i="75"/>
  <c r="I21" i="26" s="1"/>
  <c r="M21" i="26" s="1"/>
  <c r="M12" i="75"/>
  <c r="I24" i="23" s="1"/>
  <c r="M24" i="23" s="1"/>
  <c r="S24" i="23" s="1"/>
  <c r="I12" i="75"/>
  <c r="I24" i="25" s="1"/>
  <c r="M24" i="25" s="1"/>
  <c r="S24" i="25" s="1"/>
  <c r="Q12" i="75"/>
  <c r="I25" i="25" s="1"/>
  <c r="M25" i="25" s="1"/>
  <c r="S25" i="25" s="1"/>
  <c r="BE12" i="75"/>
  <c r="E38" i="74" s="1"/>
  <c r="BA12" i="75"/>
  <c r="I34" i="11" s="1"/>
  <c r="M34" i="11" s="1"/>
  <c r="AO12" i="75"/>
  <c r="I21" i="27" s="1"/>
  <c r="M21" i="27" s="1"/>
  <c r="AK12" i="75"/>
  <c r="I32" i="11" s="1"/>
  <c r="M32" i="11" s="1"/>
  <c r="AG12" i="75"/>
  <c r="E12" i="73" s="1"/>
  <c r="AC12" i="75"/>
  <c r="K32" i="73"/>
  <c r="I89" i="23" s="1"/>
  <c r="M89" i="23" s="1"/>
  <c r="S89" i="23" s="1"/>
  <c r="AS40" i="38"/>
  <c r="AK24" i="46"/>
  <c r="AU24" i="46"/>
  <c r="AE24" i="46"/>
  <c r="S24" i="46"/>
  <c r="Q24" i="46"/>
  <c r="BA24" i="46"/>
  <c r="M9" i="30"/>
  <c r="AK29" i="31"/>
  <c r="Q29" i="31"/>
  <c r="S29" i="31" s="1"/>
  <c r="BA29" i="31"/>
  <c r="AU29" i="31"/>
  <c r="AE29" i="31"/>
  <c r="AW34" i="40"/>
  <c r="AW22" i="40"/>
  <c r="AW8" i="40"/>
  <c r="AS14" i="79"/>
  <c r="AU14" i="79" s="1"/>
  <c r="AM8" i="40" s="1"/>
  <c r="AW24" i="40"/>
  <c r="AW26" i="40"/>
  <c r="AW23" i="40"/>
  <c r="AS20" i="92"/>
  <c r="AS10" i="92"/>
  <c r="AS23" i="92"/>
  <c r="AS22" i="92"/>
  <c r="AS17" i="92"/>
  <c r="AS13" i="92"/>
  <c r="AS8" i="92"/>
  <c r="AS12" i="92"/>
  <c r="AS15" i="92"/>
  <c r="AS18" i="92"/>
  <c r="AS16" i="92"/>
  <c r="AS19" i="92"/>
  <c r="AS9" i="92"/>
  <c r="AS14" i="92"/>
  <c r="AS21" i="92"/>
  <c r="AS11" i="92"/>
  <c r="Q31" i="41"/>
  <c r="AK31" i="41"/>
  <c r="S31" i="41"/>
  <c r="BA31" i="41"/>
  <c r="AU31" i="41"/>
  <c r="AE31" i="41"/>
  <c r="AE21" i="79"/>
  <c r="AQ21" i="84"/>
  <c r="AG21" i="79" s="1"/>
  <c r="AK21" i="79" s="1"/>
  <c r="AM21" i="79" s="1"/>
  <c r="AM64" i="52"/>
  <c r="AS64" i="52" s="1"/>
  <c r="CA64" i="52"/>
  <c r="CG64" i="52" s="1"/>
  <c r="AC64" i="52"/>
  <c r="AI64" i="52" s="1"/>
  <c r="BW64" i="52"/>
  <c r="BQ64" i="52"/>
  <c r="Q64" i="52"/>
  <c r="Y64" i="52" s="1"/>
  <c r="BG64" i="52"/>
  <c r="BM64" i="52" s="1"/>
  <c r="BC64" i="52"/>
  <c r="AW64" i="52"/>
  <c r="BA64" i="52" s="1"/>
  <c r="CG13" i="79"/>
  <c r="CY13" i="84"/>
  <c r="CI13" i="79" s="1"/>
  <c r="CM13" i="79" s="1"/>
  <c r="CO13" i="79" s="1"/>
  <c r="BA16" i="76"/>
  <c r="I17" i="35" s="1"/>
  <c r="M17" i="35" s="1"/>
  <c r="M16" i="76"/>
  <c r="I17" i="45" s="1"/>
  <c r="M17" i="45" s="1"/>
  <c r="AO16" i="76"/>
  <c r="I17" i="38" s="1"/>
  <c r="M17" i="38" s="1"/>
  <c r="AK16" i="76"/>
  <c r="I17" i="39" s="1"/>
  <c r="M17" i="39" s="1"/>
  <c r="BM16" i="76"/>
  <c r="I17" i="32" s="1"/>
  <c r="M17" i="32" s="1"/>
  <c r="Q16" i="76"/>
  <c r="I17" i="44" s="1"/>
  <c r="M17" i="44" s="1"/>
  <c r="BQ16" i="76"/>
  <c r="I30" i="52" s="1"/>
  <c r="M30" i="52" s="1"/>
  <c r="AG16" i="76"/>
  <c r="I17" i="40" s="1"/>
  <c r="M17" i="40" s="1"/>
  <c r="AC16" i="76"/>
  <c r="I17" i="41" s="1"/>
  <c r="M17" i="41" s="1"/>
  <c r="AW16" i="76"/>
  <c r="I17" i="36" s="1"/>
  <c r="M17" i="36" s="1"/>
  <c r="AS16" i="76"/>
  <c r="I17" i="37" s="1"/>
  <c r="M17" i="37" s="1"/>
  <c r="Y16" i="76"/>
  <c r="I17" i="42" s="1"/>
  <c r="M17" i="42" s="1"/>
  <c r="U16" i="76"/>
  <c r="I17" i="43" s="1"/>
  <c r="M17" i="43" s="1"/>
  <c r="I16" i="76"/>
  <c r="I17" i="46" s="1"/>
  <c r="M17" i="46" s="1"/>
  <c r="BY16" i="76"/>
  <c r="I17" i="30" s="1"/>
  <c r="M17" i="30" s="1"/>
  <c r="BU16" i="76"/>
  <c r="I17" i="31" s="1"/>
  <c r="M17" i="31" s="1"/>
  <c r="BI16" i="76"/>
  <c r="I17" i="33" s="1"/>
  <c r="M17" i="33" s="1"/>
  <c r="BE16" i="76"/>
  <c r="I17" i="34" s="1"/>
  <c r="M17" i="34" s="1"/>
  <c r="BY9" i="83"/>
  <c r="CC9" i="83"/>
  <c r="CE9" i="83" s="1"/>
  <c r="Q24" i="39"/>
  <c r="S24" i="39" s="1"/>
  <c r="S29" i="45"/>
  <c r="AK29" i="45"/>
  <c r="AE29" i="45"/>
  <c r="BA29" i="45"/>
  <c r="AU29" i="45"/>
  <c r="Q29" i="45"/>
  <c r="AG10" i="37"/>
  <c r="AG21" i="37"/>
  <c r="AG13" i="37"/>
  <c r="AG9" i="37"/>
  <c r="AG12" i="37"/>
  <c r="I86" i="74"/>
  <c r="I94" i="52" s="1"/>
  <c r="M94" i="52" s="1"/>
  <c r="S33" i="34"/>
  <c r="Q33" i="34"/>
  <c r="W43" i="41"/>
  <c r="W41" i="41"/>
  <c r="Q24" i="40"/>
  <c r="Q25" i="36"/>
  <c r="S24" i="44"/>
  <c r="Q24" i="44"/>
  <c r="S34" i="42"/>
  <c r="Q34" i="42"/>
  <c r="Q12" i="42"/>
  <c r="K47" i="97"/>
  <c r="I142" i="11" s="1"/>
  <c r="I47" i="97"/>
  <c r="I139" i="11" s="1"/>
  <c r="I38" i="97"/>
  <c r="I8" i="24" s="1"/>
  <c r="K38" i="97"/>
  <c r="I11" i="24" s="1"/>
  <c r="M11" i="24" s="1"/>
  <c r="S11" i="24" s="1"/>
  <c r="Y40" i="32"/>
  <c r="AK40" i="32" s="1"/>
  <c r="W40" i="32"/>
  <c r="Q38" i="43"/>
  <c r="S38" i="43" s="1"/>
  <c r="Q34" i="32"/>
  <c r="S37" i="97"/>
  <c r="I39" i="30" s="1"/>
  <c r="M39" i="30" s="1"/>
  <c r="I34" i="55"/>
  <c r="M34" i="55" s="1"/>
  <c r="K62" i="96"/>
  <c r="I34" i="53" s="1"/>
  <c r="M34" i="53" s="1"/>
  <c r="Q34" i="53" s="1"/>
  <c r="W34" i="53" s="1"/>
  <c r="S34" i="33"/>
  <c r="Q34" i="33"/>
  <c r="BG11" i="90"/>
  <c r="AQ12" i="38"/>
  <c r="AQ21" i="38"/>
  <c r="AQ9" i="38"/>
  <c r="AQ10" i="38"/>
  <c r="AQ13" i="38"/>
  <c r="U18" i="75"/>
  <c r="I43" i="23" s="1"/>
  <c r="M43" i="23" s="1"/>
  <c r="S43" i="23" s="1"/>
  <c r="AK18" i="75"/>
  <c r="I56" i="11" s="1"/>
  <c r="M56" i="11" s="1"/>
  <c r="AS18" i="75"/>
  <c r="I27" i="26" s="1"/>
  <c r="M27" i="26" s="1"/>
  <c r="Q18" i="75"/>
  <c r="I43" i="25" s="1"/>
  <c r="M43" i="25" s="1"/>
  <c r="S43" i="25" s="1"/>
  <c r="AO18" i="75"/>
  <c r="I27" i="27" s="1"/>
  <c r="M27" i="27" s="1"/>
  <c r="Y18" i="75"/>
  <c r="BE18" i="75"/>
  <c r="E44" i="74" s="1"/>
  <c r="BA18" i="75"/>
  <c r="I58" i="11" s="1"/>
  <c r="M58" i="11" s="1"/>
  <c r="AW18" i="75"/>
  <c r="I57" i="11" s="1"/>
  <c r="M57" i="11" s="1"/>
  <c r="AG18" i="75"/>
  <c r="E18" i="73" s="1"/>
  <c r="AC18" i="75"/>
  <c r="M18" i="75"/>
  <c r="I42" i="23" s="1"/>
  <c r="M42" i="23" s="1"/>
  <c r="S42" i="23" s="1"/>
  <c r="I18" i="75"/>
  <c r="I42" i="25" s="1"/>
  <c r="M42" i="25" s="1"/>
  <c r="S42" i="25" s="1"/>
  <c r="AI16" i="55"/>
  <c r="AA16" i="55"/>
  <c r="Q16" i="55"/>
  <c r="W16" i="55" s="1"/>
  <c r="AE8" i="40"/>
  <c r="Y8" i="40"/>
  <c r="Q12" i="41"/>
  <c r="AY43" i="33"/>
  <c r="AM41" i="31"/>
  <c r="AU41" i="31" s="1"/>
  <c r="AS41" i="39"/>
  <c r="BQ12" i="76"/>
  <c r="I22" i="52" s="1"/>
  <c r="M22" i="52" s="1"/>
  <c r="AC12" i="76"/>
  <c r="I13" i="41" s="1"/>
  <c r="M13" i="41" s="1"/>
  <c r="BU12" i="76"/>
  <c r="I13" i="31" s="1"/>
  <c r="M13" i="31" s="1"/>
  <c r="Y12" i="76"/>
  <c r="I13" i="42" s="1"/>
  <c r="M13" i="42" s="1"/>
  <c r="AO12" i="76"/>
  <c r="I13" i="38" s="1"/>
  <c r="M13" i="38" s="1"/>
  <c r="BI12" i="76"/>
  <c r="I13" i="33" s="1"/>
  <c r="M13" i="33" s="1"/>
  <c r="M12" i="76"/>
  <c r="I13" i="45" s="1"/>
  <c r="M13" i="45" s="1"/>
  <c r="BY12" i="76"/>
  <c r="I13" i="30" s="1"/>
  <c r="M13" i="30" s="1"/>
  <c r="Q12" i="76"/>
  <c r="I13" i="44" s="1"/>
  <c r="M13" i="44" s="1"/>
  <c r="BM12" i="76"/>
  <c r="I13" i="32" s="1"/>
  <c r="M13" i="32" s="1"/>
  <c r="AG12" i="76"/>
  <c r="I13" i="40" s="1"/>
  <c r="M13" i="40" s="1"/>
  <c r="U12" i="76"/>
  <c r="I13" i="43" s="1"/>
  <c r="M13" i="43" s="1"/>
  <c r="BA12" i="76"/>
  <c r="I13" i="35" s="1"/>
  <c r="M13" i="35" s="1"/>
  <c r="AW12" i="76"/>
  <c r="I13" i="36" s="1"/>
  <c r="M13" i="36" s="1"/>
  <c r="AS12" i="76"/>
  <c r="I13" i="37" s="1"/>
  <c r="M13" i="37" s="1"/>
  <c r="AK12" i="76"/>
  <c r="I13" i="39" s="1"/>
  <c r="M13" i="39" s="1"/>
  <c r="I12" i="76"/>
  <c r="I13" i="46" s="1"/>
  <c r="M13" i="46" s="1"/>
  <c r="BE12" i="76"/>
  <c r="I13" i="34" s="1"/>
  <c r="M13" i="34" s="1"/>
  <c r="Q26" i="39"/>
  <c r="AE31" i="45"/>
  <c r="S31" i="45"/>
  <c r="Q31" i="45"/>
  <c r="BA31" i="45"/>
  <c r="AU31" i="45"/>
  <c r="AK31" i="45"/>
  <c r="S24" i="45"/>
  <c r="Q24" i="45"/>
  <c r="BG16" i="89"/>
  <c r="S26" i="34"/>
  <c r="Q26" i="34"/>
  <c r="AG33" i="41"/>
  <c r="AG15" i="41"/>
  <c r="AG40" i="41"/>
  <c r="AG29" i="41"/>
  <c r="AG37" i="41"/>
  <c r="AG17" i="41"/>
  <c r="AG41" i="41"/>
  <c r="AG30" i="41"/>
  <c r="AG25" i="41"/>
  <c r="AG11" i="41"/>
  <c r="AG39" i="41"/>
  <c r="AG20" i="41"/>
  <c r="AG14" i="41"/>
  <c r="AG19" i="41"/>
  <c r="AG31" i="41"/>
  <c r="AG36" i="41"/>
  <c r="AG42" i="41"/>
  <c r="AI42" i="41" s="1"/>
  <c r="AG45" i="41"/>
  <c r="AG46" i="41"/>
  <c r="AG43" i="41"/>
  <c r="AG38" i="41"/>
  <c r="AG18" i="41"/>
  <c r="AG32" i="41"/>
  <c r="AG27" i="41"/>
  <c r="AG16" i="41"/>
  <c r="AG28" i="41"/>
  <c r="S26" i="40"/>
  <c r="Q26" i="40"/>
  <c r="W40" i="31"/>
  <c r="Y40" i="31" s="1"/>
  <c r="AK40" i="31" s="1"/>
  <c r="AO42" i="34"/>
  <c r="BA42" i="34" s="1"/>
  <c r="AM42" i="34"/>
  <c r="AU42" i="34" s="1"/>
  <c r="AO43" i="37"/>
  <c r="BA43" i="37" s="1"/>
  <c r="AM43" i="37"/>
  <c r="AU43" i="37" s="1"/>
  <c r="BY20" i="79"/>
  <c r="BA31" i="42"/>
  <c r="AU31" i="42"/>
  <c r="AK31" i="42"/>
  <c r="AE31" i="42"/>
  <c r="Q31" i="42"/>
  <c r="Q32" i="42"/>
  <c r="S32" i="42" s="1"/>
  <c r="AE32" i="42"/>
  <c r="BA32" i="42"/>
  <c r="AU32" i="42"/>
  <c r="AK32" i="42"/>
  <c r="K18" i="97"/>
  <c r="I11" i="51" s="1"/>
  <c r="M11" i="51" s="1"/>
  <c r="I18" i="97"/>
  <c r="I10" i="51" s="1"/>
  <c r="M10" i="51" s="1"/>
  <c r="I45" i="97"/>
  <c r="I44" i="26" s="1"/>
  <c r="K45" i="97"/>
  <c r="I45" i="26" s="1"/>
  <c r="M45" i="26" s="1"/>
  <c r="AM40" i="32"/>
  <c r="AU40" i="32" s="1"/>
  <c r="Q38" i="32"/>
  <c r="AU39" i="39"/>
  <c r="AK39" i="39"/>
  <c r="AE39" i="39"/>
  <c r="Q39" i="39"/>
  <c r="BA39" i="39"/>
  <c r="Y40" i="44"/>
  <c r="AK40" i="44" s="1"/>
  <c r="W40" i="44"/>
  <c r="AW16" i="75"/>
  <c r="I49" i="11" s="1"/>
  <c r="M49" i="11" s="1"/>
  <c r="I16" i="75"/>
  <c r="I36" i="25" s="1"/>
  <c r="M36" i="25" s="1"/>
  <c r="S36" i="25" s="1"/>
  <c r="BE16" i="75"/>
  <c r="E42" i="74" s="1"/>
  <c r="M16" i="75"/>
  <c r="I36" i="23" s="1"/>
  <c r="M36" i="23" s="1"/>
  <c r="S36" i="23" s="1"/>
  <c r="BA16" i="75"/>
  <c r="I50" i="11" s="1"/>
  <c r="M50" i="11" s="1"/>
  <c r="AC16" i="75"/>
  <c r="AO16" i="75"/>
  <c r="I25" i="27" s="1"/>
  <c r="M25" i="27" s="1"/>
  <c r="AK16" i="75"/>
  <c r="I48" i="11" s="1"/>
  <c r="M48" i="11" s="1"/>
  <c r="AG16" i="75"/>
  <c r="E16" i="73" s="1"/>
  <c r="Y16" i="75"/>
  <c r="U16" i="75"/>
  <c r="I37" i="23" s="1"/>
  <c r="M37" i="23" s="1"/>
  <c r="S37" i="23" s="1"/>
  <c r="Q16" i="75"/>
  <c r="I37" i="25" s="1"/>
  <c r="M37" i="25" s="1"/>
  <c r="S37" i="25" s="1"/>
  <c r="AS16" i="75"/>
  <c r="I25" i="26" s="1"/>
  <c r="M25" i="26" s="1"/>
  <c r="W41" i="37"/>
  <c r="W43" i="37"/>
  <c r="BG22" i="88"/>
  <c r="K37" i="74"/>
  <c r="I28" i="54" s="1"/>
  <c r="M28" i="54" s="1"/>
  <c r="AE8" i="44"/>
  <c r="AO41" i="36"/>
  <c r="BA41" i="36" s="1"/>
  <c r="AM41" i="36"/>
  <c r="Y8" i="44"/>
  <c r="Q27" i="41"/>
  <c r="S27" i="41" s="1"/>
  <c r="Q26" i="41"/>
  <c r="S26" i="41" s="1"/>
  <c r="AQ12" i="32"/>
  <c r="AQ9" i="32"/>
  <c r="AQ13" i="32"/>
  <c r="AQ21" i="32"/>
  <c r="AQ10" i="32"/>
  <c r="AG34" i="44"/>
  <c r="AG8" i="44"/>
  <c r="AI8" i="44" s="1"/>
  <c r="AG26" i="44"/>
  <c r="AG23" i="44"/>
  <c r="AG22" i="44"/>
  <c r="AG24" i="44"/>
  <c r="Y42" i="35"/>
  <c r="AK42" i="35" s="1"/>
  <c r="BM18" i="76"/>
  <c r="I19" i="32" s="1"/>
  <c r="M19" i="32" s="1"/>
  <c r="Y18" i="76"/>
  <c r="I19" i="42" s="1"/>
  <c r="M19" i="42" s="1"/>
  <c r="BU18" i="76"/>
  <c r="I19" i="31" s="1"/>
  <c r="M19" i="31" s="1"/>
  <c r="AC18" i="76"/>
  <c r="I19" i="41" s="1"/>
  <c r="M19" i="41" s="1"/>
  <c r="AO18" i="76"/>
  <c r="I19" i="38" s="1"/>
  <c r="M19" i="38" s="1"/>
  <c r="BI18" i="76"/>
  <c r="I19" i="33" s="1"/>
  <c r="M19" i="33" s="1"/>
  <c r="M18" i="76"/>
  <c r="I19" i="45" s="1"/>
  <c r="M19" i="45" s="1"/>
  <c r="BQ18" i="76"/>
  <c r="I34" i="52" s="1"/>
  <c r="M34" i="52" s="1"/>
  <c r="BY18" i="76"/>
  <c r="I19" i="30" s="1"/>
  <c r="M19" i="30" s="1"/>
  <c r="I18" i="76"/>
  <c r="I19" i="46" s="1"/>
  <c r="M19" i="46" s="1"/>
  <c r="AW18" i="76"/>
  <c r="I19" i="36" s="1"/>
  <c r="M19" i="36" s="1"/>
  <c r="AS18" i="76"/>
  <c r="I19" i="37" s="1"/>
  <c r="M19" i="37" s="1"/>
  <c r="AK18" i="76"/>
  <c r="I19" i="39" s="1"/>
  <c r="M19" i="39" s="1"/>
  <c r="AG18" i="76"/>
  <c r="I19" i="40" s="1"/>
  <c r="M19" i="40" s="1"/>
  <c r="U18" i="76"/>
  <c r="I19" i="43" s="1"/>
  <c r="M19" i="43" s="1"/>
  <c r="Q18" i="76"/>
  <c r="I19" i="44" s="1"/>
  <c r="M19" i="44" s="1"/>
  <c r="BE18" i="76"/>
  <c r="I19" i="34" s="1"/>
  <c r="M19" i="34" s="1"/>
  <c r="BA18" i="76"/>
  <c r="I19" i="35" s="1"/>
  <c r="M19" i="35" s="1"/>
  <c r="Q28" i="30"/>
  <c r="S28" i="30" s="1"/>
  <c r="AE28" i="30"/>
  <c r="BA28" i="30"/>
  <c r="AU28" i="30"/>
  <c r="AK28" i="30"/>
  <c r="AK25" i="30"/>
  <c r="AE25" i="30"/>
  <c r="Q25" i="30"/>
  <c r="BA25" i="30"/>
  <c r="AU25" i="30"/>
  <c r="S25" i="30"/>
  <c r="AE32" i="45"/>
  <c r="Q32" i="45"/>
  <c r="S32" i="45" s="1"/>
  <c r="BA32" i="45"/>
  <c r="AU32" i="45"/>
  <c r="AK32" i="45"/>
  <c r="AQ10" i="44"/>
  <c r="AQ13" i="44"/>
  <c r="AQ12" i="44"/>
  <c r="AQ21" i="44"/>
  <c r="AQ9" i="44"/>
  <c r="AG37" i="34"/>
  <c r="AG40" i="34"/>
  <c r="AG27" i="34"/>
  <c r="AG25" i="34"/>
  <c r="AG30" i="34"/>
  <c r="AG32" i="34"/>
  <c r="AG33" i="34"/>
  <c r="AG14" i="34"/>
  <c r="AG15" i="34"/>
  <c r="AG16" i="34"/>
  <c r="AG45" i="34"/>
  <c r="AG46" i="34"/>
  <c r="AG20" i="34"/>
  <c r="AG42" i="34"/>
  <c r="AI42" i="34" s="1"/>
  <c r="AG17" i="34"/>
  <c r="AG19" i="34"/>
  <c r="AG43" i="34"/>
  <c r="AG18" i="34"/>
  <c r="AG39" i="34"/>
  <c r="AG11" i="34"/>
  <c r="AG31" i="34"/>
  <c r="AG41" i="34"/>
  <c r="AG29" i="34"/>
  <c r="AG36" i="34"/>
  <c r="AG38" i="34"/>
  <c r="AG28" i="34"/>
  <c r="W40" i="41"/>
  <c r="CK23" i="82"/>
  <c r="CS23" i="82"/>
  <c r="CU23" i="82" s="1"/>
  <c r="CG11" i="79"/>
  <c r="CY11" i="84"/>
  <c r="CI11" i="79" s="1"/>
  <c r="CM11" i="79" s="1"/>
  <c r="CO11" i="79" s="1"/>
  <c r="AU30" i="36"/>
  <c r="S30" i="36"/>
  <c r="Q30" i="36"/>
  <c r="BA30" i="36"/>
  <c r="AK30" i="36"/>
  <c r="AE30" i="36"/>
  <c r="W43" i="32"/>
  <c r="W41" i="32"/>
  <c r="Q12" i="44"/>
  <c r="CG20" i="79"/>
  <c r="CY20" i="84"/>
  <c r="CI20" i="79" s="1"/>
  <c r="CM20" i="79" s="1"/>
  <c r="CO20" i="79" s="1"/>
  <c r="AK28" i="42"/>
  <c r="AE28" i="42"/>
  <c r="Q28" i="42"/>
  <c r="S28" i="42" s="1"/>
  <c r="BA28" i="42"/>
  <c r="AU28" i="42"/>
  <c r="K28" i="97"/>
  <c r="I37" i="38" s="1"/>
  <c r="M37" i="38" s="1"/>
  <c r="I28" i="97"/>
  <c r="I36" i="38" s="1"/>
  <c r="W40" i="30"/>
  <c r="Q38" i="44"/>
  <c r="Q12" i="32"/>
  <c r="BG11" i="88"/>
  <c r="S31" i="97"/>
  <c r="I39" i="35" s="1"/>
  <c r="M39" i="35" s="1"/>
  <c r="AM41" i="38"/>
  <c r="AS41" i="38" s="1"/>
  <c r="AM42" i="44"/>
  <c r="AU42" i="44" s="1"/>
  <c r="M9" i="79"/>
  <c r="W9" i="84"/>
  <c r="O9" i="79" s="1"/>
  <c r="S9" i="79" s="1"/>
  <c r="U9" i="79" s="1"/>
  <c r="CI19" i="79"/>
  <c r="CM19" i="79" s="1"/>
  <c r="CO19" i="79" s="1"/>
  <c r="U15" i="75"/>
  <c r="I34" i="23" s="1"/>
  <c r="M34" i="23" s="1"/>
  <c r="S34" i="23" s="1"/>
  <c r="Y15" i="75"/>
  <c r="AK15" i="75"/>
  <c r="I44" i="11" s="1"/>
  <c r="M44" i="11" s="1"/>
  <c r="AG15" i="75"/>
  <c r="E15" i="73" s="1"/>
  <c r="AC15" i="75"/>
  <c r="I15" i="75"/>
  <c r="I33" i="25" s="1"/>
  <c r="M33" i="25" s="1"/>
  <c r="S33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Q15" i="75"/>
  <c r="I34" i="25" s="1"/>
  <c r="M34" i="25" s="1"/>
  <c r="S34" i="25" s="1"/>
  <c r="M15" i="75"/>
  <c r="I33" i="23" s="1"/>
  <c r="M33" i="23" s="1"/>
  <c r="S33" i="23" s="1"/>
  <c r="AG39" i="37"/>
  <c r="AG25" i="37"/>
  <c r="AG28" i="37"/>
  <c r="AG27" i="37"/>
  <c r="AG41" i="37"/>
  <c r="AG42" i="37"/>
  <c r="AI42" i="37" s="1"/>
  <c r="AG15" i="37"/>
  <c r="AG14" i="37"/>
  <c r="AG17" i="37"/>
  <c r="AG45" i="37"/>
  <c r="AG46" i="37"/>
  <c r="AG37" i="37"/>
  <c r="AG19" i="37"/>
  <c r="AG20" i="37"/>
  <c r="AG40" i="37"/>
  <c r="AI40" i="37" s="1"/>
  <c r="AG33" i="37"/>
  <c r="AG11" i="37"/>
  <c r="AG16" i="37"/>
  <c r="AG29" i="37"/>
  <c r="AG38" i="37"/>
  <c r="AG36" i="37"/>
  <c r="AG43" i="37"/>
  <c r="AG18" i="37"/>
  <c r="AG30" i="37"/>
  <c r="AG31" i="37"/>
  <c r="AG32" i="37"/>
  <c r="AS35" i="46"/>
  <c r="M31" i="17"/>
  <c r="M33" i="17" s="1"/>
  <c r="G28" i="10" s="1"/>
  <c r="I33" i="17"/>
  <c r="AG23" i="84"/>
  <c r="W23" i="79" s="1"/>
  <c r="AA23" i="79" s="1"/>
  <c r="AC23" i="79" s="1"/>
  <c r="AO23" i="84"/>
  <c r="AO19" i="79"/>
  <c r="AE13" i="79"/>
  <c r="AQ13" i="84"/>
  <c r="AG13" i="79" s="1"/>
  <c r="AK13" i="79" s="1"/>
  <c r="AM13" i="79" s="1"/>
  <c r="Q57" i="54"/>
  <c r="W57" i="54" s="1"/>
  <c r="AQ10" i="34"/>
  <c r="AQ12" i="34"/>
  <c r="AQ9" i="34"/>
  <c r="AQ13" i="34"/>
  <c r="AQ21" i="34"/>
  <c r="DQ23" i="81"/>
  <c r="DS23" i="81" s="1"/>
  <c r="DI23" i="81"/>
  <c r="AS15" i="76"/>
  <c r="I16" i="37" s="1"/>
  <c r="M16" i="37" s="1"/>
  <c r="BU15" i="76"/>
  <c r="I16" i="31" s="1"/>
  <c r="M16" i="31" s="1"/>
  <c r="AC15" i="76"/>
  <c r="I16" i="41" s="1"/>
  <c r="M16" i="41" s="1"/>
  <c r="BQ15" i="76"/>
  <c r="I28" i="52" s="1"/>
  <c r="M28" i="52" s="1"/>
  <c r="Q15" i="76"/>
  <c r="I16" i="44" s="1"/>
  <c r="M16" i="44" s="1"/>
  <c r="BM15" i="76"/>
  <c r="I16" i="32" s="1"/>
  <c r="M16" i="32" s="1"/>
  <c r="U15" i="76"/>
  <c r="I16" i="43" s="1"/>
  <c r="M16" i="43" s="1"/>
  <c r="BA15" i="76"/>
  <c r="I16" i="35" s="1"/>
  <c r="M16" i="35" s="1"/>
  <c r="AO15" i="76"/>
  <c r="I16" i="38" s="1"/>
  <c r="M16" i="38" s="1"/>
  <c r="AK15" i="76"/>
  <c r="I16" i="39" s="1"/>
  <c r="M16" i="39" s="1"/>
  <c r="AG15" i="76"/>
  <c r="I16" i="40" s="1"/>
  <c r="M16" i="40" s="1"/>
  <c r="Y15" i="76"/>
  <c r="I16" i="42" s="1"/>
  <c r="M16" i="42" s="1"/>
  <c r="M15" i="76"/>
  <c r="I16" i="45" s="1"/>
  <c r="M16" i="45" s="1"/>
  <c r="I15" i="76"/>
  <c r="I16" i="46" s="1"/>
  <c r="M16" i="46" s="1"/>
  <c r="BY15" i="76"/>
  <c r="I16" i="30" s="1"/>
  <c r="M16" i="30" s="1"/>
  <c r="BI15" i="76"/>
  <c r="I16" i="33" s="1"/>
  <c r="M16" i="33" s="1"/>
  <c r="BE15" i="76"/>
  <c r="I16" i="34" s="1"/>
  <c r="M16" i="34" s="1"/>
  <c r="AW15" i="76"/>
  <c r="I16" i="36" s="1"/>
  <c r="M16" i="36" s="1"/>
  <c r="BA29" i="30"/>
  <c r="Q29" i="30"/>
  <c r="S29" i="30" s="1"/>
  <c r="AU29" i="30"/>
  <c r="AK29" i="30"/>
  <c r="AE29" i="30"/>
  <c r="Q31" i="30"/>
  <c r="S31" i="30" s="1"/>
  <c r="AE31" i="30"/>
  <c r="BA31" i="30"/>
  <c r="AU31" i="30"/>
  <c r="AK31" i="30"/>
  <c r="W42" i="43"/>
  <c r="AA38" i="55"/>
  <c r="Q38" i="55"/>
  <c r="W38" i="55" s="1"/>
  <c r="AI38" i="55"/>
  <c r="AC53" i="56"/>
  <c r="Q53" i="56"/>
  <c r="W53" i="56" s="1"/>
  <c r="AM53" i="56"/>
  <c r="AS53" i="56" s="1"/>
  <c r="AI53" i="56"/>
  <c r="Q25" i="45"/>
  <c r="S25" i="45"/>
  <c r="W41" i="34"/>
  <c r="W43" i="34"/>
  <c r="AW9" i="81"/>
  <c r="AY9" i="81" s="1"/>
  <c r="AO9" i="81"/>
  <c r="AW9" i="82"/>
  <c r="AY9" i="82" s="1"/>
  <c r="AO9" i="82"/>
  <c r="Q23" i="40"/>
  <c r="BY11" i="79"/>
  <c r="Q28" i="36"/>
  <c r="S28" i="36"/>
  <c r="BA28" i="36"/>
  <c r="AU28" i="36"/>
  <c r="AK28" i="36"/>
  <c r="AE28" i="36"/>
  <c r="AG16" i="32"/>
  <c r="AG15" i="32"/>
  <c r="AG17" i="32"/>
  <c r="AG38" i="32"/>
  <c r="AG39" i="32"/>
  <c r="AG43" i="32"/>
  <c r="AG42" i="32"/>
  <c r="AI42" i="32" s="1"/>
  <c r="AG25" i="32"/>
  <c r="AG27" i="32"/>
  <c r="AG30" i="32"/>
  <c r="AG45" i="32"/>
  <c r="AG33" i="32"/>
  <c r="AG14" i="32"/>
  <c r="AG11" i="32"/>
  <c r="AG18" i="32"/>
  <c r="AG37" i="32"/>
  <c r="AG46" i="32"/>
  <c r="AG40" i="32"/>
  <c r="AG19" i="32"/>
  <c r="AG29" i="32"/>
  <c r="AG41" i="32"/>
  <c r="AG28" i="32"/>
  <c r="AG20" i="32"/>
  <c r="AG32" i="32"/>
  <c r="AG36" i="32"/>
  <c r="AG31" i="32"/>
  <c r="CC22" i="79"/>
  <c r="CE22" i="79" s="1"/>
  <c r="AW9" i="32"/>
  <c r="AW21" i="32"/>
  <c r="AW13" i="32"/>
  <c r="AW10" i="32"/>
  <c r="AW12" i="32"/>
  <c r="CW9" i="84"/>
  <c r="CO9" i="84"/>
  <c r="AK29" i="42"/>
  <c r="AU29" i="42"/>
  <c r="AE29" i="42"/>
  <c r="Q29" i="42"/>
  <c r="S29" i="42" s="1"/>
  <c r="BA29" i="42"/>
  <c r="K39" i="97"/>
  <c r="I11" i="22" s="1"/>
  <c r="M11" i="22" s="1"/>
  <c r="S11" i="22" s="1"/>
  <c r="I39" i="97"/>
  <c r="I8" i="22" s="1"/>
  <c r="K42" i="97"/>
  <c r="E74" i="96" s="1"/>
  <c r="I42" i="97"/>
  <c r="E73" i="96" s="1"/>
  <c r="S38" i="34"/>
  <c r="Q38" i="34"/>
  <c r="S32" i="32"/>
  <c r="Q32" i="32"/>
  <c r="BA32" i="32"/>
  <c r="AU32" i="32"/>
  <c r="AK32" i="32"/>
  <c r="AE32" i="32"/>
  <c r="S21" i="97"/>
  <c r="I39" i="45" s="1"/>
  <c r="M39" i="45" s="1"/>
  <c r="W40" i="35"/>
  <c r="Y40" i="35"/>
  <c r="AK40" i="35" s="1"/>
  <c r="E9" i="79"/>
  <c r="CG19" i="79"/>
  <c r="Q33" i="43"/>
  <c r="S33" i="43" s="1"/>
  <c r="AK28" i="43"/>
  <c r="AE28" i="43"/>
  <c r="BA28" i="43"/>
  <c r="Q28" i="43"/>
  <c r="S28" i="43" s="1"/>
  <c r="AU28" i="43"/>
  <c r="W41" i="40"/>
  <c r="W43" i="40"/>
  <c r="Q23" i="37"/>
  <c r="W43" i="36"/>
  <c r="W41" i="36"/>
  <c r="AK30" i="31"/>
  <c r="Q30" i="31"/>
  <c r="S30" i="31" s="1"/>
  <c r="AE30" i="31"/>
  <c r="BA30" i="31"/>
  <c r="AU30" i="31"/>
  <c r="Q23" i="35"/>
  <c r="Q12" i="31"/>
  <c r="AW19" i="79"/>
  <c r="BK19" i="84"/>
  <c r="AY19" i="79" s="1"/>
  <c r="BC19" i="79" s="1"/>
  <c r="BE19" i="79" s="1"/>
  <c r="I71" i="96"/>
  <c r="I39" i="55" s="1"/>
  <c r="M39" i="55" s="1"/>
  <c r="Q57" i="56"/>
  <c r="W57" i="56" s="1"/>
  <c r="AM57" i="56"/>
  <c r="AS57" i="56" s="1"/>
  <c r="AC57" i="56"/>
  <c r="AI57" i="56"/>
  <c r="Y57" i="56"/>
  <c r="BE17" i="76"/>
  <c r="I18" i="34" s="1"/>
  <c r="M18" i="34" s="1"/>
  <c r="Q17" i="76"/>
  <c r="I18" i="44" s="1"/>
  <c r="M18" i="44" s="1"/>
  <c r="BI17" i="76"/>
  <c r="I18" i="33" s="1"/>
  <c r="M18" i="33" s="1"/>
  <c r="M17" i="76"/>
  <c r="I18" i="45" s="1"/>
  <c r="M18" i="45" s="1"/>
  <c r="AG17" i="76"/>
  <c r="I18" i="40" s="1"/>
  <c r="M18" i="40" s="1"/>
  <c r="AC17" i="76"/>
  <c r="I18" i="41" s="1"/>
  <c r="M18" i="41" s="1"/>
  <c r="Y17" i="76"/>
  <c r="I18" i="42" s="1"/>
  <c r="M18" i="42" s="1"/>
  <c r="BY17" i="76"/>
  <c r="I18" i="30" s="1"/>
  <c r="M18" i="30" s="1"/>
  <c r="U17" i="76"/>
  <c r="I18" i="43" s="1"/>
  <c r="M18" i="43" s="1"/>
  <c r="AS17" i="76"/>
  <c r="I18" i="37" s="1"/>
  <c r="M18" i="37" s="1"/>
  <c r="AO17" i="76"/>
  <c r="I18" i="38" s="1"/>
  <c r="M18" i="38" s="1"/>
  <c r="AK17" i="76"/>
  <c r="I18" i="39" s="1"/>
  <c r="M18" i="39" s="1"/>
  <c r="I17" i="76"/>
  <c r="I18" i="46" s="1"/>
  <c r="M18" i="46" s="1"/>
  <c r="BU17" i="76"/>
  <c r="I18" i="31" s="1"/>
  <c r="M18" i="31" s="1"/>
  <c r="BQ17" i="76"/>
  <c r="I32" i="52" s="1"/>
  <c r="M32" i="52" s="1"/>
  <c r="BM17" i="76"/>
  <c r="I18" i="32" s="1"/>
  <c r="M18" i="32" s="1"/>
  <c r="BA17" i="76"/>
  <c r="I18" i="35" s="1"/>
  <c r="M18" i="35" s="1"/>
  <c r="AW17" i="76"/>
  <c r="I18" i="36" s="1"/>
  <c r="M18" i="36" s="1"/>
  <c r="AE26" i="30"/>
  <c r="BA26" i="30"/>
  <c r="S26" i="30"/>
  <c r="Q26" i="30"/>
  <c r="AU26" i="30"/>
  <c r="AK26" i="30"/>
  <c r="K68" i="96"/>
  <c r="I38" i="53" s="1"/>
  <c r="M38" i="53" s="1"/>
  <c r="Q38" i="53" s="1"/>
  <c r="W38" i="53" s="1"/>
  <c r="Q23" i="39"/>
  <c r="S23" i="39" s="1"/>
  <c r="K49" i="74"/>
  <c r="I53" i="54" s="1"/>
  <c r="M53" i="54" s="1"/>
  <c r="BG20" i="79"/>
  <c r="BK20" i="79" s="1"/>
  <c r="BM20" i="79" s="1"/>
  <c r="Q23" i="45"/>
  <c r="S23" i="45"/>
  <c r="AE30" i="45"/>
  <c r="S30" i="45"/>
  <c r="BA30" i="45"/>
  <c r="AU30" i="45"/>
  <c r="AK30" i="45"/>
  <c r="Q30" i="45"/>
  <c r="M10" i="23"/>
  <c r="AW31" i="43"/>
  <c r="AW43" i="43"/>
  <c r="AW32" i="43"/>
  <c r="AW11" i="43"/>
  <c r="AW36" i="43"/>
  <c r="AW33" i="43"/>
  <c r="AW29" i="43"/>
  <c r="AW15" i="43"/>
  <c r="AW14" i="43"/>
  <c r="AW30" i="43"/>
  <c r="I11" i="79"/>
  <c r="K11" i="79" s="1"/>
  <c r="AM41" i="43" s="1"/>
  <c r="AW39" i="43"/>
  <c r="AW40" i="43"/>
  <c r="AW38" i="43"/>
  <c r="AW25" i="43"/>
  <c r="AW19" i="43"/>
  <c r="AW41" i="43"/>
  <c r="AW27" i="43"/>
  <c r="AW17" i="43"/>
  <c r="AW46" i="43"/>
  <c r="AW18" i="43"/>
  <c r="AW16" i="43"/>
  <c r="AW20" i="43"/>
  <c r="AW28" i="43"/>
  <c r="AW45" i="43"/>
  <c r="AW37" i="43"/>
  <c r="AW42" i="43"/>
  <c r="W40" i="39"/>
  <c r="W40" i="46"/>
  <c r="Y40" i="46" s="1"/>
  <c r="CG22" i="79"/>
  <c r="CY22" i="84"/>
  <c r="CI22" i="79" s="1"/>
  <c r="CM22" i="79" s="1"/>
  <c r="CO22" i="79" s="1"/>
  <c r="AA10" i="79"/>
  <c r="AC10" i="79" s="1"/>
  <c r="Q24" i="42"/>
  <c r="S24" i="42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5" i="97"/>
  <c r="I37" i="41" s="1"/>
  <c r="M37" i="41" s="1"/>
  <c r="I25" i="97"/>
  <c r="I36" i="41" s="1"/>
  <c r="AO12" i="79"/>
  <c r="AM42" i="39"/>
  <c r="AU42" i="39" s="1"/>
  <c r="Q38" i="39"/>
  <c r="S38" i="39" s="1"/>
  <c r="S28" i="97"/>
  <c r="I39" i="38" s="1"/>
  <c r="M39" i="38" s="1"/>
  <c r="I9" i="55"/>
  <c r="K33" i="96"/>
  <c r="I9" i="53" s="1"/>
  <c r="S40" i="35"/>
  <c r="AE28" i="33"/>
  <c r="BA28" i="33"/>
  <c r="AU28" i="33"/>
  <c r="AK28" i="33"/>
  <c r="Q28" i="33"/>
  <c r="S28" i="33" s="1"/>
  <c r="AQ26" i="43"/>
  <c r="AQ8" i="43"/>
  <c r="AQ24" i="43"/>
  <c r="AQ23" i="43"/>
  <c r="AQ34" i="43"/>
  <c r="AQ22" i="43"/>
  <c r="AO11" i="79"/>
  <c r="Q24" i="43"/>
  <c r="S24" i="43" s="1"/>
  <c r="AG31" i="40"/>
  <c r="AG40" i="40"/>
  <c r="AG45" i="40"/>
  <c r="AG36" i="40"/>
  <c r="AG37" i="40"/>
  <c r="AG16" i="40"/>
  <c r="AG18" i="40"/>
  <c r="AG46" i="40"/>
  <c r="AG38" i="40"/>
  <c r="AG29" i="40"/>
  <c r="AG30" i="40"/>
  <c r="AG20" i="40"/>
  <c r="AG15" i="40"/>
  <c r="AG14" i="40"/>
  <c r="AG11" i="40"/>
  <c r="AG33" i="40"/>
  <c r="AG17" i="40"/>
  <c r="AG19" i="40"/>
  <c r="AG32" i="40"/>
  <c r="AG28" i="40"/>
  <c r="AG41" i="40"/>
  <c r="AG43" i="40"/>
  <c r="AG25" i="40"/>
  <c r="AG39" i="40"/>
  <c r="AG27" i="40"/>
  <c r="AG42" i="40"/>
  <c r="M9" i="42"/>
  <c r="AK29" i="37"/>
  <c r="AE29" i="37"/>
  <c r="Q29" i="37"/>
  <c r="BA29" i="37"/>
  <c r="AU29" i="37"/>
  <c r="CA61" i="52"/>
  <c r="AI61" i="52"/>
  <c r="BW61" i="52"/>
  <c r="AC61" i="52"/>
  <c r="BQ61" i="52"/>
  <c r="Y61" i="52"/>
  <c r="BM61" i="52"/>
  <c r="Q61" i="52"/>
  <c r="BG61" i="52"/>
  <c r="BC61" i="52"/>
  <c r="AW61" i="52"/>
  <c r="BA61" i="52" s="1"/>
  <c r="AS61" i="52"/>
  <c r="CG61" i="52"/>
  <c r="AM61" i="52"/>
  <c r="S42" i="40"/>
  <c r="O80" i="52"/>
  <c r="O83" i="52"/>
  <c r="O84" i="52"/>
  <c r="O85" i="52"/>
  <c r="O82" i="52"/>
  <c r="O81" i="52"/>
  <c r="AK80" i="52"/>
  <c r="AK85" i="52"/>
  <c r="AK84" i="52"/>
  <c r="AK82" i="52"/>
  <c r="AK81" i="52"/>
  <c r="AK83" i="52"/>
  <c r="Y61" i="54"/>
  <c r="Q61" i="54"/>
  <c r="W61" i="54" s="1"/>
  <c r="BE10" i="76"/>
  <c r="I11" i="34" s="1"/>
  <c r="M11" i="34" s="1"/>
  <c r="Q10" i="76"/>
  <c r="I11" i="44" s="1"/>
  <c r="M11" i="44" s="1"/>
  <c r="AO10" i="76"/>
  <c r="I11" i="38" s="1"/>
  <c r="M11" i="38" s="1"/>
  <c r="AK10" i="76"/>
  <c r="I11" i="39" s="1"/>
  <c r="M11" i="39" s="1"/>
  <c r="BM10" i="76"/>
  <c r="I11" i="32" s="1"/>
  <c r="M11" i="32" s="1"/>
  <c r="M10" i="76"/>
  <c r="I11" i="45" s="1"/>
  <c r="M11" i="45" s="1"/>
  <c r="BA10" i="76"/>
  <c r="I11" i="35" s="1"/>
  <c r="M11" i="35" s="1"/>
  <c r="BU10" i="76"/>
  <c r="I11" i="31" s="1"/>
  <c r="M11" i="31" s="1"/>
  <c r="BQ10" i="76"/>
  <c r="I16" i="52" s="1"/>
  <c r="M16" i="52" s="1"/>
  <c r="BI10" i="76"/>
  <c r="I11" i="33" s="1"/>
  <c r="M11" i="33" s="1"/>
  <c r="AW10" i="76"/>
  <c r="I11" i="36" s="1"/>
  <c r="M11" i="36" s="1"/>
  <c r="AS10" i="76"/>
  <c r="I11" i="37" s="1"/>
  <c r="M11" i="37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BY10" i="76"/>
  <c r="I11" i="30" s="1"/>
  <c r="M11" i="30" s="1"/>
  <c r="I10" i="76"/>
  <c r="I11" i="46" s="1"/>
  <c r="M11" i="46" s="1"/>
  <c r="BQ14" i="79"/>
  <c r="BU14" i="79" s="1"/>
  <c r="BW14" i="79" s="1"/>
  <c r="AE27" i="30"/>
  <c r="Q27" i="30"/>
  <c r="BA27" i="30"/>
  <c r="AU27" i="30"/>
  <c r="AK27" i="30"/>
  <c r="CC8" i="52"/>
  <c r="CA8" i="52"/>
  <c r="K50" i="74"/>
  <c r="I54" i="54" s="1"/>
  <c r="M54" i="54" s="1"/>
  <c r="BO20" i="79"/>
  <c r="CE20" i="84"/>
  <c r="BQ20" i="79" s="1"/>
  <c r="BU20" i="79" s="1"/>
  <c r="BW20" i="79" s="1"/>
  <c r="Q27" i="45"/>
  <c r="S27" i="45" s="1"/>
  <c r="AC40" i="42"/>
  <c r="AW78" i="52"/>
  <c r="S40" i="41"/>
  <c r="M10" i="25"/>
  <c r="AK32" i="36"/>
  <c r="Q32" i="36"/>
  <c r="S32" i="36" s="1"/>
  <c r="BA32" i="36"/>
  <c r="AU32" i="36"/>
  <c r="AE32" i="36"/>
  <c r="S40" i="39"/>
  <c r="DI9" i="82"/>
  <c r="DQ9" i="82"/>
  <c r="DS9" i="82" s="1"/>
  <c r="S40" i="46"/>
  <c r="Q25" i="42"/>
  <c r="I29" i="97"/>
  <c r="I36" i="37" s="1"/>
  <c r="K29" i="97"/>
  <c r="I37" i="37" s="1"/>
  <c r="M37" i="37" s="1"/>
  <c r="K46" i="97"/>
  <c r="I141" i="11" s="1"/>
  <c r="I46" i="97"/>
  <c r="I138" i="11" s="1"/>
  <c r="AW12" i="79"/>
  <c r="BK12" i="84"/>
  <c r="AY12" i="79" s="1"/>
  <c r="BC12" i="79" s="1"/>
  <c r="BE12" i="79" s="1"/>
  <c r="W8" i="42" s="1"/>
  <c r="Q38" i="30"/>
  <c r="AE30" i="32"/>
  <c r="BA30" i="32"/>
  <c r="AU30" i="32"/>
  <c r="AK30" i="32"/>
  <c r="Q30" i="32"/>
  <c r="S30" i="32" s="1"/>
  <c r="S35" i="97"/>
  <c r="I23" i="51" s="1"/>
  <c r="M23" i="51" s="1"/>
  <c r="AE31" i="33"/>
  <c r="AU31" i="33"/>
  <c r="AK31" i="33"/>
  <c r="Q31" i="33"/>
  <c r="BA31" i="33"/>
  <c r="AW11" i="79"/>
  <c r="BK11" i="84"/>
  <c r="AY11" i="79" s="1"/>
  <c r="BC11" i="79" s="1"/>
  <c r="BE11" i="79" s="1"/>
  <c r="W8" i="43" s="1"/>
  <c r="Q34" i="43"/>
  <c r="AU30" i="43"/>
  <c r="AK30" i="43"/>
  <c r="AE30" i="43"/>
  <c r="Q30" i="43"/>
  <c r="BA30" i="43"/>
  <c r="AC58" i="56"/>
  <c r="AI58" i="56" s="1"/>
  <c r="Q58" i="56"/>
  <c r="W58" i="56" s="1"/>
  <c r="AM58" i="56"/>
  <c r="AS58" i="56" s="1"/>
  <c r="Q33" i="41"/>
  <c r="Q24" i="31"/>
  <c r="BG9" i="92"/>
  <c r="AK12" i="30"/>
  <c r="AE12" i="30"/>
  <c r="Q12" i="30"/>
  <c r="BA12" i="30"/>
  <c r="AU12" i="30"/>
  <c r="AK34" i="30"/>
  <c r="AE34" i="30"/>
  <c r="Q34" i="30"/>
  <c r="S34" i="30" s="1"/>
  <c r="BA34" i="30"/>
  <c r="AU34" i="30"/>
  <c r="W8" i="79"/>
  <c r="AA8" i="79" s="1"/>
  <c r="AC8" i="79" s="1"/>
  <c r="BA78" i="52"/>
  <c r="BA79" i="52" s="1"/>
  <c r="AS41" i="32"/>
  <c r="S40" i="31"/>
  <c r="Q33" i="36"/>
  <c r="Q26" i="36"/>
  <c r="AQ34" i="38"/>
  <c r="AQ26" i="38"/>
  <c r="AQ24" i="38"/>
  <c r="AQ8" i="38"/>
  <c r="AS8" i="38" s="1"/>
  <c r="AQ23" i="38"/>
  <c r="AQ22" i="38"/>
  <c r="K48" i="97"/>
  <c r="E56" i="96" s="1"/>
  <c r="I48" i="97"/>
  <c r="E55" i="96" s="1"/>
  <c r="I36" i="97"/>
  <c r="I36" i="31" s="1"/>
  <c r="K36" i="97"/>
  <c r="I37" i="31" s="1"/>
  <c r="M37" i="31" s="1"/>
  <c r="Q31" i="32"/>
  <c r="BA31" i="32"/>
  <c r="AU31" i="32"/>
  <c r="AK31" i="32"/>
  <c r="AE31" i="32"/>
  <c r="G83" i="74"/>
  <c r="I83" i="74" s="1"/>
  <c r="G65" i="74"/>
  <c r="I65" i="74" s="1"/>
  <c r="G26" i="74"/>
  <c r="I26" i="74" s="1"/>
  <c r="G15" i="74"/>
  <c r="I15" i="74" s="1"/>
  <c r="G87" i="74"/>
  <c r="G24" i="74"/>
  <c r="I24" i="74" s="1"/>
  <c r="G69" i="74"/>
  <c r="I69" i="74" s="1"/>
  <c r="G20" i="74"/>
  <c r="I20" i="74" s="1"/>
  <c r="G61" i="74"/>
  <c r="G68" i="74"/>
  <c r="I68" i="74" s="1"/>
  <c r="G86" i="74"/>
  <c r="G78" i="74"/>
  <c r="G21" i="74"/>
  <c r="I21" i="74" s="1"/>
  <c r="G63" i="74"/>
  <c r="I63" i="74" s="1"/>
  <c r="G11" i="74"/>
  <c r="I11" i="74" s="1"/>
  <c r="G22" i="74"/>
  <c r="I22" i="74" s="1"/>
  <c r="G64" i="74"/>
  <c r="I64" i="74" s="1"/>
  <c r="G85" i="74"/>
  <c r="I85" i="74" s="1"/>
  <c r="G19" i="74"/>
  <c r="I19" i="74" s="1"/>
  <c r="G62" i="74"/>
  <c r="I62" i="74" s="1"/>
  <c r="G84" i="74"/>
  <c r="I84" i="74" s="1"/>
  <c r="G72" i="74"/>
  <c r="G18" i="74"/>
  <c r="I18" i="74" s="1"/>
  <c r="G71" i="74"/>
  <c r="G82" i="74"/>
  <c r="I82" i="74" s="1"/>
  <c r="G70" i="74"/>
  <c r="G60" i="74"/>
  <c r="I60" i="74" s="1"/>
  <c r="G17" i="74"/>
  <c r="I17" i="74" s="1"/>
  <c r="G81" i="74"/>
  <c r="I81" i="74" s="1"/>
  <c r="G16" i="74"/>
  <c r="I16" i="74" s="1"/>
  <c r="G80" i="74"/>
  <c r="I80" i="74" s="1"/>
  <c r="G25" i="74"/>
  <c r="I25" i="74" s="1"/>
  <c r="G79" i="74"/>
  <c r="I79" i="74" s="1"/>
  <c r="G67" i="74"/>
  <c r="I67" i="74" s="1"/>
  <c r="G89" i="74"/>
  <c r="G88" i="74"/>
  <c r="G66" i="74"/>
  <c r="I66" i="74" s="1"/>
  <c r="G23" i="74"/>
  <c r="I23" i="74" s="1"/>
  <c r="M18" i="97"/>
  <c r="S22" i="97"/>
  <c r="I39" i="44" s="1"/>
  <c r="M39" i="44" s="1"/>
  <c r="I12" i="55"/>
  <c r="M12" i="55" s="1"/>
  <c r="K36" i="96"/>
  <c r="I12" i="53" s="1"/>
  <c r="M12" i="53" s="1"/>
  <c r="Q12" i="53" s="1"/>
  <c r="W12" i="53" s="1"/>
  <c r="Q24" i="33"/>
  <c r="S24" i="33" s="1"/>
  <c r="AE11" i="79"/>
  <c r="AQ11" i="84"/>
  <c r="AG11" i="79" s="1"/>
  <c r="AK11" i="79" s="1"/>
  <c r="AM11" i="79" s="1"/>
  <c r="BI9" i="84"/>
  <c r="BA9" i="84"/>
  <c r="Q31" i="43"/>
  <c r="BA31" i="43"/>
  <c r="AU31" i="43"/>
  <c r="AK31" i="43"/>
  <c r="AE31" i="43"/>
  <c r="S31" i="43"/>
  <c r="Q25" i="43"/>
  <c r="W42" i="44"/>
  <c r="I92" i="52" l="1"/>
  <c r="M92" i="52" s="1"/>
  <c r="K84" i="74"/>
  <c r="I58" i="50" s="1"/>
  <c r="M58" i="50" s="1"/>
  <c r="I15" i="52"/>
  <c r="M15" i="52" s="1"/>
  <c r="K62" i="74"/>
  <c r="I12" i="50" s="1"/>
  <c r="M12" i="50" s="1"/>
  <c r="I93" i="52"/>
  <c r="M93" i="52" s="1"/>
  <c r="K85" i="74"/>
  <c r="I59" i="50" s="1"/>
  <c r="M59" i="50" s="1"/>
  <c r="I27" i="52"/>
  <c r="M27" i="52" s="1"/>
  <c r="K66" i="74"/>
  <c r="I19" i="50" s="1"/>
  <c r="M19" i="50" s="1"/>
  <c r="I23" i="52"/>
  <c r="M23" i="52" s="1"/>
  <c r="K64" i="74"/>
  <c r="I17" i="50" s="1"/>
  <c r="M17" i="50" s="1"/>
  <c r="AM38" i="39"/>
  <c r="AM28" i="42"/>
  <c r="AS28" i="42" s="1"/>
  <c r="I29" i="52"/>
  <c r="M29" i="52" s="1"/>
  <c r="K67" i="74"/>
  <c r="I20" i="50" s="1"/>
  <c r="M20" i="50" s="1"/>
  <c r="I21" i="52"/>
  <c r="M21" i="52" s="1"/>
  <c r="K63" i="74"/>
  <c r="I16" i="50" s="1"/>
  <c r="M16" i="50" s="1"/>
  <c r="AM29" i="42"/>
  <c r="AS29" i="42" s="1"/>
  <c r="I87" i="52"/>
  <c r="M87" i="52" s="1"/>
  <c r="K79" i="74"/>
  <c r="I53" i="50" s="1"/>
  <c r="M53" i="50" s="1"/>
  <c r="AM33" i="43"/>
  <c r="AO33" i="43" s="1"/>
  <c r="AM25" i="41"/>
  <c r="AO25" i="41" s="1"/>
  <c r="I88" i="52"/>
  <c r="M88" i="52" s="1"/>
  <c r="K80" i="74"/>
  <c r="I54" i="50" s="1"/>
  <c r="M54" i="50" s="1"/>
  <c r="AM27" i="38"/>
  <c r="AO27" i="38"/>
  <c r="AM31" i="36"/>
  <c r="AS31" i="36" s="1"/>
  <c r="I31" i="52"/>
  <c r="M31" i="52" s="1"/>
  <c r="K68" i="74"/>
  <c r="I21" i="50" s="1"/>
  <c r="M21" i="50" s="1"/>
  <c r="AM12" i="33"/>
  <c r="AM30" i="32"/>
  <c r="AS30" i="32" s="1"/>
  <c r="AO32" i="36"/>
  <c r="AM32" i="36"/>
  <c r="AS32" i="36" s="1"/>
  <c r="AM33" i="40"/>
  <c r="AO33" i="40" s="1"/>
  <c r="AM38" i="31"/>
  <c r="AO28" i="31"/>
  <c r="AM28" i="31"/>
  <c r="AS28" i="31" s="1"/>
  <c r="AM24" i="39"/>
  <c r="AO24" i="39"/>
  <c r="BA24" i="39" s="1"/>
  <c r="AM27" i="42"/>
  <c r="AM31" i="40"/>
  <c r="AS31" i="40" s="1"/>
  <c r="AO31" i="40"/>
  <c r="AM34" i="44"/>
  <c r="AU34" i="44" s="1"/>
  <c r="AO34" i="40"/>
  <c r="BA34" i="40" s="1"/>
  <c r="AM34" i="40"/>
  <c r="AU34" i="40" s="1"/>
  <c r="AM38" i="40"/>
  <c r="AO38" i="40" s="1"/>
  <c r="AU43" i="34"/>
  <c r="AO43" i="34"/>
  <c r="BA43" i="34" s="1"/>
  <c r="AS43" i="34"/>
  <c r="I89" i="52"/>
  <c r="M89" i="52" s="1"/>
  <c r="K81" i="74"/>
  <c r="I55" i="50" s="1"/>
  <c r="M55" i="50" s="1"/>
  <c r="I33" i="52"/>
  <c r="M33" i="52" s="1"/>
  <c r="K69" i="74"/>
  <c r="I22" i="50" s="1"/>
  <c r="M22" i="50" s="1"/>
  <c r="AU41" i="43"/>
  <c r="AO41" i="43"/>
  <c r="BA41" i="43" s="1"/>
  <c r="AS41" i="43"/>
  <c r="I90" i="52"/>
  <c r="M90" i="52" s="1"/>
  <c r="K82" i="74"/>
  <c r="I56" i="50" s="1"/>
  <c r="M56" i="50" s="1"/>
  <c r="AM30" i="31"/>
  <c r="AS30" i="31" s="1"/>
  <c r="AM28" i="33"/>
  <c r="AS28" i="33" s="1"/>
  <c r="AO23" i="39"/>
  <c r="BA23" i="39" s="1"/>
  <c r="AM23" i="39"/>
  <c r="AM24" i="33"/>
  <c r="AU24" i="33" s="1"/>
  <c r="I25" i="52"/>
  <c r="M25" i="52" s="1"/>
  <c r="K65" i="74"/>
  <c r="I18" i="50" s="1"/>
  <c r="M18" i="50" s="1"/>
  <c r="AM25" i="37"/>
  <c r="AO25" i="37"/>
  <c r="BA25" i="37" s="1"/>
  <c r="I91" i="52"/>
  <c r="M91" i="52" s="1"/>
  <c r="K83" i="74"/>
  <c r="I57" i="50" s="1"/>
  <c r="M57" i="50" s="1"/>
  <c r="AM27" i="33"/>
  <c r="AO27" i="36"/>
  <c r="BA27" i="36" s="1"/>
  <c r="AM27" i="36"/>
  <c r="AM33" i="38"/>
  <c r="AM26" i="41"/>
  <c r="AU26" i="41" s="1"/>
  <c r="AM32" i="42"/>
  <c r="AS32" i="42" s="1"/>
  <c r="AO32" i="42"/>
  <c r="AM29" i="31"/>
  <c r="AS29" i="31" s="1"/>
  <c r="AO27" i="41"/>
  <c r="AM27" i="41"/>
  <c r="AM28" i="37"/>
  <c r="AS28" i="37" s="1"/>
  <c r="AM28" i="43"/>
  <c r="AS28" i="43" s="1"/>
  <c r="AM33" i="31"/>
  <c r="AO30" i="35"/>
  <c r="AM30" i="35"/>
  <c r="AS30" i="35" s="1"/>
  <c r="AM38" i="36"/>
  <c r="AM31" i="34"/>
  <c r="AS31" i="34" s="1"/>
  <c r="AM30" i="44"/>
  <c r="AS30" i="44" s="1"/>
  <c r="AM38" i="43"/>
  <c r="AM28" i="44"/>
  <c r="AS28" i="44" s="1"/>
  <c r="W25" i="42"/>
  <c r="Y25" i="42"/>
  <c r="AK25" i="42" s="1"/>
  <c r="U83" i="52"/>
  <c r="Q83" i="52"/>
  <c r="Y83" i="52" s="1"/>
  <c r="AU39" i="45"/>
  <c r="BA39" i="45"/>
  <c r="AK39" i="45"/>
  <c r="AE39" i="45"/>
  <c r="S39" i="45"/>
  <c r="Q39" i="45"/>
  <c r="I47" i="52"/>
  <c r="M47" i="52" s="1"/>
  <c r="K21" i="74"/>
  <c r="I32" i="50" s="1"/>
  <c r="M32" i="50" s="1"/>
  <c r="Q16" i="46"/>
  <c r="BA16" i="46"/>
  <c r="AU16" i="46"/>
  <c r="AK16" i="46"/>
  <c r="AE16" i="46"/>
  <c r="S16" i="46"/>
  <c r="AC40" i="41"/>
  <c r="AE40" i="41"/>
  <c r="Y31" i="42"/>
  <c r="W31" i="42"/>
  <c r="AC31" i="42" s="1"/>
  <c r="Q18" i="32"/>
  <c r="Y40" i="41"/>
  <c r="AK40" i="41" s="1"/>
  <c r="W31" i="33"/>
  <c r="AC31" i="33" s="1"/>
  <c r="AO40" i="35"/>
  <c r="BA40" i="35" s="1"/>
  <c r="AM40" i="35"/>
  <c r="BM32" i="52"/>
  <c r="Y32" i="52"/>
  <c r="CG32" i="52"/>
  <c r="AM32" i="52"/>
  <c r="AS32" i="52" s="1"/>
  <c r="AC32" i="52"/>
  <c r="Q32" i="52"/>
  <c r="BG32" i="52"/>
  <c r="AW32" i="52"/>
  <c r="BA32" i="52" s="1"/>
  <c r="AI32" i="52"/>
  <c r="CA32" i="52"/>
  <c r="BQ32" i="52"/>
  <c r="BW32" i="52" s="1"/>
  <c r="W43" i="45"/>
  <c r="W41" i="45"/>
  <c r="W42" i="45"/>
  <c r="W31" i="41"/>
  <c r="AC31" i="41" s="1"/>
  <c r="AC8" i="42"/>
  <c r="AE8" i="42"/>
  <c r="Y8" i="42"/>
  <c r="AO85" i="52"/>
  <c r="AQ85" i="52" s="1"/>
  <c r="AM85" i="52"/>
  <c r="AS85" i="52" s="1"/>
  <c r="M9" i="53"/>
  <c r="S18" i="31"/>
  <c r="Q18" i="31"/>
  <c r="Y12" i="44"/>
  <c r="AK12" i="44" s="1"/>
  <c r="W12" i="44"/>
  <c r="S13" i="37"/>
  <c r="Q13" i="37"/>
  <c r="AU8" i="40"/>
  <c r="AO8" i="40"/>
  <c r="W25" i="43"/>
  <c r="AG22" i="42"/>
  <c r="AG24" i="42"/>
  <c r="AG34" i="42"/>
  <c r="AG8" i="42"/>
  <c r="AG26" i="42"/>
  <c r="AG23" i="42"/>
  <c r="AO80" i="52"/>
  <c r="AM80" i="52"/>
  <c r="AS80" i="52" s="1"/>
  <c r="M9" i="55"/>
  <c r="S10" i="23"/>
  <c r="Y57" i="54"/>
  <c r="M8" i="24"/>
  <c r="Y33" i="34"/>
  <c r="AK33" i="34" s="1"/>
  <c r="W33" i="34"/>
  <c r="AI8" i="38"/>
  <c r="S31" i="33"/>
  <c r="Q39" i="38"/>
  <c r="BA39" i="38"/>
  <c r="AU39" i="38"/>
  <c r="AK39" i="38"/>
  <c r="AE39" i="38"/>
  <c r="S18" i="39"/>
  <c r="Q18" i="39"/>
  <c r="W25" i="45"/>
  <c r="AO42" i="44"/>
  <c r="BA42" i="44" s="1"/>
  <c r="W12" i="41"/>
  <c r="Y25" i="36"/>
  <c r="AK25" i="36" s="1"/>
  <c r="W25" i="36"/>
  <c r="Y24" i="34"/>
  <c r="AK24" i="34" s="1"/>
  <c r="W24" i="34"/>
  <c r="I11" i="52"/>
  <c r="K60" i="74"/>
  <c r="I10" i="50" s="1"/>
  <c r="W24" i="31"/>
  <c r="W30" i="43"/>
  <c r="AC30" i="43" s="1"/>
  <c r="CE8" i="52"/>
  <c r="S11" i="45"/>
  <c r="Q11" i="45"/>
  <c r="U82" i="52"/>
  <c r="W82" i="52" s="1"/>
  <c r="Q82" i="52"/>
  <c r="Y82" i="52" s="1"/>
  <c r="AY41" i="43"/>
  <c r="Q18" i="38"/>
  <c r="Q39" i="55"/>
  <c r="W39" i="55" s="1"/>
  <c r="AI39" i="55"/>
  <c r="AA39" i="55"/>
  <c r="W28" i="36"/>
  <c r="AC28" i="36" s="1"/>
  <c r="Q16" i="35"/>
  <c r="AC40" i="30"/>
  <c r="AE40" i="30"/>
  <c r="AK19" i="30"/>
  <c r="S19" i="30"/>
  <c r="BA19" i="30"/>
  <c r="AU19" i="30"/>
  <c r="AE19" i="30"/>
  <c r="Q19" i="30"/>
  <c r="AK8" i="44"/>
  <c r="AW10" i="34"/>
  <c r="AW12" i="34"/>
  <c r="AW13" i="34"/>
  <c r="AW21" i="34"/>
  <c r="CC20" i="79"/>
  <c r="CE20" i="79" s="1"/>
  <c r="AW9" i="34"/>
  <c r="Q13" i="43"/>
  <c r="S12" i="41"/>
  <c r="S25" i="36"/>
  <c r="Q17" i="40"/>
  <c r="AY34" i="40"/>
  <c r="Q15" i="36"/>
  <c r="AW12" i="41"/>
  <c r="CC13" i="79"/>
  <c r="CE13" i="79" s="1"/>
  <c r="AW9" i="41"/>
  <c r="AW21" i="41"/>
  <c r="AW13" i="41"/>
  <c r="AW10" i="41"/>
  <c r="W34" i="41"/>
  <c r="AS43" i="37"/>
  <c r="W33" i="42"/>
  <c r="W29" i="39"/>
  <c r="AC29" i="39" s="1"/>
  <c r="W31" i="31"/>
  <c r="AC31" i="31" s="1"/>
  <c r="I43" i="74"/>
  <c r="I43" i="56" s="1"/>
  <c r="M43" i="56" s="1"/>
  <c r="K43" i="74"/>
  <c r="I43" i="54" s="1"/>
  <c r="M43" i="54" s="1"/>
  <c r="W27" i="44"/>
  <c r="Y52" i="54"/>
  <c r="Q37" i="40"/>
  <c r="S37" i="40"/>
  <c r="K78" i="96"/>
  <c r="I25" i="22" s="1"/>
  <c r="M25" i="22" s="1"/>
  <c r="S25" i="22" s="1"/>
  <c r="S76" i="98"/>
  <c r="E29" i="96" s="1"/>
  <c r="S53" i="98"/>
  <c r="E12" i="94" s="1"/>
  <c r="G12" i="94" s="1"/>
  <c r="S37" i="98"/>
  <c r="E9" i="97" s="1"/>
  <c r="W38" i="45"/>
  <c r="M36" i="34"/>
  <c r="I44" i="34"/>
  <c r="Y32" i="33"/>
  <c r="W32" i="33"/>
  <c r="AC32" i="33" s="1"/>
  <c r="AM40" i="42"/>
  <c r="AM42" i="42"/>
  <c r="AQ8" i="51"/>
  <c r="AY8" i="51"/>
  <c r="AI8" i="51"/>
  <c r="AA8" i="51"/>
  <c r="BO8" i="51"/>
  <c r="Q8" i="51"/>
  <c r="BG8" i="51"/>
  <c r="Y39" i="41"/>
  <c r="W39" i="41"/>
  <c r="AC39" i="41" s="1"/>
  <c r="AY42" i="44"/>
  <c r="Y58" i="54"/>
  <c r="Q58" i="54"/>
  <c r="W58" i="54" s="1"/>
  <c r="Q8" i="49"/>
  <c r="AY40" i="35"/>
  <c r="AM43" i="35"/>
  <c r="AM42" i="31"/>
  <c r="AM42" i="35"/>
  <c r="W32" i="37"/>
  <c r="AC32" i="37" s="1"/>
  <c r="BA14" i="30"/>
  <c r="AK14" i="30"/>
  <c r="AE14" i="30"/>
  <c r="Q14" i="30"/>
  <c r="AU14" i="30"/>
  <c r="AE8" i="33"/>
  <c r="Y8" i="33"/>
  <c r="AC8" i="33"/>
  <c r="W26" i="36"/>
  <c r="Y26" i="36" s="1"/>
  <c r="AK26" i="36" s="1"/>
  <c r="W29" i="37"/>
  <c r="AC29" i="37" s="1"/>
  <c r="I44" i="52"/>
  <c r="M44" i="52" s="1"/>
  <c r="K18" i="74"/>
  <c r="I29" i="50" s="1"/>
  <c r="M29" i="50" s="1"/>
  <c r="AU19" i="38"/>
  <c r="BA19" i="38"/>
  <c r="AK19" i="38"/>
  <c r="AE19" i="38"/>
  <c r="S19" i="38"/>
  <c r="Q19" i="38"/>
  <c r="AW79" i="52"/>
  <c r="BC79" i="52" s="1"/>
  <c r="AU79" i="52"/>
  <c r="AM42" i="40"/>
  <c r="Q37" i="31"/>
  <c r="S37" i="31" s="1"/>
  <c r="Q18" i="36"/>
  <c r="S18" i="36"/>
  <c r="I44" i="31"/>
  <c r="M36" i="31"/>
  <c r="AO81" i="52"/>
  <c r="AM81" i="52"/>
  <c r="AS81" i="52" s="1"/>
  <c r="Y41" i="40"/>
  <c r="AK41" i="40" s="1"/>
  <c r="AE41" i="40"/>
  <c r="AC41" i="40"/>
  <c r="Q11" i="36"/>
  <c r="Y43" i="34"/>
  <c r="AK43" i="34" s="1"/>
  <c r="AC43" i="34"/>
  <c r="AE43" i="34"/>
  <c r="AE42" i="44"/>
  <c r="AC42" i="44"/>
  <c r="Y42" i="44"/>
  <c r="AK42" i="44" s="1"/>
  <c r="AM40" i="31"/>
  <c r="AO40" i="31" s="1"/>
  <c r="Y58" i="56"/>
  <c r="AO84" i="52"/>
  <c r="AM84" i="52"/>
  <c r="AS84" i="52" s="1"/>
  <c r="W24" i="42"/>
  <c r="Y24" i="42"/>
  <c r="AK24" i="42" s="1"/>
  <c r="W29" i="42"/>
  <c r="AC29" i="42" s="1"/>
  <c r="Y41" i="34"/>
  <c r="AK41" i="34" s="1"/>
  <c r="AC41" i="34"/>
  <c r="AE41" i="34"/>
  <c r="S13" i="39"/>
  <c r="Q13" i="39"/>
  <c r="Q54" i="54"/>
  <c r="W54" i="54" s="1"/>
  <c r="Y54" i="54"/>
  <c r="Q16" i="40"/>
  <c r="S16" i="40"/>
  <c r="W38" i="44"/>
  <c r="Y38" i="44" s="1"/>
  <c r="AE19" i="37"/>
  <c r="BA19" i="37"/>
  <c r="AU19" i="37"/>
  <c r="AK19" i="37"/>
  <c r="Q19" i="37"/>
  <c r="S19" i="37" s="1"/>
  <c r="W38" i="32"/>
  <c r="W23" i="44"/>
  <c r="S16" i="39"/>
  <c r="Q16" i="39"/>
  <c r="S38" i="44"/>
  <c r="BA19" i="36"/>
  <c r="AK19" i="36"/>
  <c r="AE19" i="36"/>
  <c r="Q19" i="36"/>
  <c r="AU19" i="36"/>
  <c r="Q34" i="55"/>
  <c r="W34" i="55" s="1"/>
  <c r="AI34" i="55"/>
  <c r="AA34" i="55"/>
  <c r="Q17" i="36"/>
  <c r="AY8" i="40"/>
  <c r="CG8" i="52"/>
  <c r="U81" i="52"/>
  <c r="Q81" i="52"/>
  <c r="Y81" i="52" s="1"/>
  <c r="W24" i="43"/>
  <c r="AM28" i="36"/>
  <c r="AS28" i="36" s="1"/>
  <c r="AO28" i="36"/>
  <c r="S16" i="38"/>
  <c r="Q16" i="38"/>
  <c r="AU19" i="46"/>
  <c r="AK19" i="46"/>
  <c r="AE19" i="46"/>
  <c r="Q19" i="46"/>
  <c r="BA19" i="46"/>
  <c r="Q13" i="35"/>
  <c r="S17" i="41"/>
  <c r="Q17" i="41"/>
  <c r="AM33" i="42"/>
  <c r="I50" i="52"/>
  <c r="M50" i="52" s="1"/>
  <c r="K24" i="74"/>
  <c r="I35" i="50" s="1"/>
  <c r="M35" i="50" s="1"/>
  <c r="AS43" i="42"/>
  <c r="S24" i="31"/>
  <c r="S30" i="43"/>
  <c r="AQ23" i="51"/>
  <c r="AU23" i="51" s="1"/>
  <c r="BG23" i="51"/>
  <c r="AY23" i="51"/>
  <c r="AI23" i="51"/>
  <c r="AA23" i="51"/>
  <c r="BO23" i="51"/>
  <c r="Q23" i="51"/>
  <c r="Q37" i="37"/>
  <c r="S37" i="37"/>
  <c r="S10" i="25"/>
  <c r="S11" i="32"/>
  <c r="Q11" i="32"/>
  <c r="U85" i="52"/>
  <c r="Q85" i="52"/>
  <c r="Y85" i="52" s="1"/>
  <c r="W30" i="45"/>
  <c r="AC30" i="45" s="1"/>
  <c r="Q18" i="37"/>
  <c r="K71" i="96"/>
  <c r="I39" i="53" s="1"/>
  <c r="M39" i="53" s="1"/>
  <c r="Q39" i="53" s="1"/>
  <c r="W39" i="53" s="1"/>
  <c r="W32" i="32"/>
  <c r="AC32" i="32" s="1"/>
  <c r="Y32" i="32"/>
  <c r="BY9" i="79"/>
  <c r="Q16" i="43"/>
  <c r="AO41" i="38"/>
  <c r="AY41" i="38" s="1"/>
  <c r="Y40" i="30"/>
  <c r="AK40" i="30" s="1"/>
  <c r="BQ34" i="52"/>
  <c r="AC34" i="52"/>
  <c r="AW34" i="52"/>
  <c r="BA34" i="52" s="1"/>
  <c r="BG34" i="52"/>
  <c r="BC34" i="52"/>
  <c r="AI34" i="52"/>
  <c r="CA34" i="52"/>
  <c r="BW34" i="52"/>
  <c r="BM34" i="52"/>
  <c r="Q34" i="52"/>
  <c r="AS34" i="52"/>
  <c r="AM34" i="52"/>
  <c r="Y34" i="52"/>
  <c r="CG34" i="52"/>
  <c r="AS41" i="36"/>
  <c r="AU41" i="36"/>
  <c r="I42" i="74"/>
  <c r="I41" i="56" s="1"/>
  <c r="M41" i="56" s="1"/>
  <c r="S38" i="32"/>
  <c r="W31" i="45"/>
  <c r="AC31" i="45" s="1"/>
  <c r="Q13" i="40"/>
  <c r="Q30" i="52"/>
  <c r="Y30" i="52" s="1"/>
  <c r="CG30" i="52"/>
  <c r="AM30" i="52"/>
  <c r="AS30" i="52" s="1"/>
  <c r="CA30" i="52"/>
  <c r="AC30" i="52"/>
  <c r="AI30" i="52" s="1"/>
  <c r="BQ30" i="52"/>
  <c r="BW30" i="52" s="1"/>
  <c r="BG30" i="52"/>
  <c r="BM30" i="52" s="1"/>
  <c r="AW30" i="52"/>
  <c r="BA30" i="52" s="1"/>
  <c r="I12" i="73"/>
  <c r="I26" i="25" s="1"/>
  <c r="M26" i="25" s="1"/>
  <c r="S26" i="25" s="1"/>
  <c r="Q15" i="35"/>
  <c r="W28" i="41"/>
  <c r="AC28" i="41" s="1"/>
  <c r="W38" i="37"/>
  <c r="AC38" i="37" s="1"/>
  <c r="S29" i="39"/>
  <c r="Y43" i="44"/>
  <c r="AK43" i="44" s="1"/>
  <c r="AE43" i="44"/>
  <c r="AC43" i="44"/>
  <c r="AS40" i="32"/>
  <c r="I44" i="40"/>
  <c r="M36" i="40"/>
  <c r="BC63" i="52"/>
  <c r="S17" i="98"/>
  <c r="E15" i="96" s="1"/>
  <c r="S60" i="98"/>
  <c r="E19" i="94" s="1"/>
  <c r="G19" i="94" s="1"/>
  <c r="S55" i="98"/>
  <c r="E14" i="94" s="1"/>
  <c r="G14" i="94" s="1"/>
  <c r="S38" i="45"/>
  <c r="Q37" i="34"/>
  <c r="AI42" i="36"/>
  <c r="S32" i="33"/>
  <c r="W25" i="32"/>
  <c r="AS41" i="40"/>
  <c r="W33" i="46"/>
  <c r="Y33" i="46" s="1"/>
  <c r="AY41" i="39"/>
  <c r="S32" i="37"/>
  <c r="Q14" i="37"/>
  <c r="S14" i="37"/>
  <c r="AI31" i="42"/>
  <c r="W32" i="35"/>
  <c r="AC32" i="35" s="1"/>
  <c r="Y32" i="35"/>
  <c r="AI32" i="35" s="1"/>
  <c r="W27" i="32"/>
  <c r="W33" i="35"/>
  <c r="Y33" i="35"/>
  <c r="AK33" i="35" s="1"/>
  <c r="AS34" i="44"/>
  <c r="Y34" i="35"/>
  <c r="AK34" i="35" s="1"/>
  <c r="W34" i="35"/>
  <c r="AG23" i="33"/>
  <c r="AG8" i="33"/>
  <c r="AI8" i="33" s="1"/>
  <c r="AG22" i="33"/>
  <c r="AG26" i="33"/>
  <c r="AG24" i="33"/>
  <c r="AG34" i="33"/>
  <c r="AW8" i="43"/>
  <c r="AW22" i="43"/>
  <c r="AS11" i="79"/>
  <c r="AU11" i="79" s="1"/>
  <c r="AM8" i="43" s="1"/>
  <c r="AW34" i="43"/>
  <c r="AW24" i="43"/>
  <c r="AW23" i="43"/>
  <c r="AW26" i="43"/>
  <c r="W30" i="31"/>
  <c r="AC30" i="31" s="1"/>
  <c r="Y31" i="30"/>
  <c r="W31" i="30"/>
  <c r="AC31" i="30" s="1"/>
  <c r="I52" i="52"/>
  <c r="M52" i="52" s="1"/>
  <c r="K26" i="74"/>
  <c r="I37" i="50" s="1"/>
  <c r="M37" i="50" s="1"/>
  <c r="AG21" i="32"/>
  <c r="AG12" i="32"/>
  <c r="AG13" i="32"/>
  <c r="AG9" i="32"/>
  <c r="AG10" i="32"/>
  <c r="W33" i="36"/>
  <c r="Q11" i="40"/>
  <c r="S11" i="40" s="1"/>
  <c r="M8" i="22"/>
  <c r="S33" i="36"/>
  <c r="Q18" i="35"/>
  <c r="S18" i="35"/>
  <c r="AE19" i="43"/>
  <c r="AK19" i="43"/>
  <c r="Q19" i="43"/>
  <c r="BA19" i="43"/>
  <c r="AU19" i="43"/>
  <c r="S19" i="43"/>
  <c r="Y43" i="41"/>
  <c r="AK43" i="41" s="1"/>
  <c r="AC43" i="41"/>
  <c r="AE43" i="41"/>
  <c r="AO82" i="52"/>
  <c r="AM82" i="52"/>
  <c r="AS82" i="52" s="1"/>
  <c r="W23" i="35"/>
  <c r="Y23" i="35"/>
  <c r="AK23" i="35" s="1"/>
  <c r="Q11" i="33"/>
  <c r="Y28" i="43"/>
  <c r="W28" i="43"/>
  <c r="AC28" i="43" s="1"/>
  <c r="Q19" i="39"/>
  <c r="AU19" i="39"/>
  <c r="AK19" i="39"/>
  <c r="AE19" i="39"/>
  <c r="S19" i="39"/>
  <c r="BA19" i="39"/>
  <c r="I42" i="52"/>
  <c r="M42" i="52" s="1"/>
  <c r="K16" i="74"/>
  <c r="I27" i="50" s="1"/>
  <c r="M27" i="50" s="1"/>
  <c r="AI40" i="32"/>
  <c r="AG45" i="45"/>
  <c r="AG37" i="45"/>
  <c r="AG16" i="45"/>
  <c r="AG18" i="45"/>
  <c r="AG33" i="45"/>
  <c r="AG19" i="45"/>
  <c r="AG20" i="45"/>
  <c r="AG11" i="45"/>
  <c r="AG42" i="45"/>
  <c r="AG15" i="45"/>
  <c r="AG43" i="45"/>
  <c r="AG40" i="45"/>
  <c r="AG27" i="45"/>
  <c r="AG36" i="45"/>
  <c r="AG39" i="45"/>
  <c r="AG25" i="45"/>
  <c r="AG31" i="45"/>
  <c r="AG32" i="45"/>
  <c r="AG17" i="45"/>
  <c r="AG29" i="45"/>
  <c r="AG28" i="45"/>
  <c r="AG38" i="45"/>
  <c r="AG14" i="45"/>
  <c r="AG30" i="45"/>
  <c r="AG46" i="45"/>
  <c r="AG41" i="45"/>
  <c r="S15" i="38"/>
  <c r="Q15" i="38"/>
  <c r="Q11" i="31"/>
  <c r="S11" i="31"/>
  <c r="AE18" i="46"/>
  <c r="BA18" i="46"/>
  <c r="AU18" i="46"/>
  <c r="AK18" i="46"/>
  <c r="Q18" i="46"/>
  <c r="Y41" i="32"/>
  <c r="AK41" i="32" s="1"/>
  <c r="AC41" i="32"/>
  <c r="AE41" i="32"/>
  <c r="I44" i="74"/>
  <c r="I45" i="56" s="1"/>
  <c r="M45" i="56" s="1"/>
  <c r="W38" i="36"/>
  <c r="I43" i="52"/>
  <c r="M43" i="52" s="1"/>
  <c r="K17" i="74"/>
  <c r="I28" i="50" s="1"/>
  <c r="M28" i="50" s="1"/>
  <c r="I46" i="52"/>
  <c r="M46" i="52" s="1"/>
  <c r="K20" i="74"/>
  <c r="I31" i="50" s="1"/>
  <c r="M31" i="50" s="1"/>
  <c r="Q11" i="35"/>
  <c r="S25" i="43"/>
  <c r="AA12" i="55"/>
  <c r="Q12" i="55"/>
  <c r="W12" i="55" s="1"/>
  <c r="AI12" i="55"/>
  <c r="I44" i="37"/>
  <c r="M36" i="37"/>
  <c r="Q11" i="39"/>
  <c r="S11" i="39" s="1"/>
  <c r="U84" i="52"/>
  <c r="W84" i="52" s="1"/>
  <c r="Q84" i="52"/>
  <c r="Y84" i="52" s="1"/>
  <c r="Q18" i="43"/>
  <c r="S18" i="43" s="1"/>
  <c r="AM32" i="32"/>
  <c r="AS32" i="32" s="1"/>
  <c r="CG9" i="79"/>
  <c r="CY9" i="84"/>
  <c r="CI9" i="79" s="1"/>
  <c r="CM9" i="79" s="1"/>
  <c r="CO9" i="79" s="1"/>
  <c r="AW21" i="43"/>
  <c r="AW12" i="43"/>
  <c r="AW13" i="43"/>
  <c r="CC11" i="79"/>
  <c r="CE11" i="79" s="1"/>
  <c r="AW9" i="43"/>
  <c r="AW10" i="43"/>
  <c r="Q16" i="32"/>
  <c r="I44" i="38"/>
  <c r="M36" i="38"/>
  <c r="AI41" i="34"/>
  <c r="W25" i="30"/>
  <c r="AC25" i="30" s="1"/>
  <c r="AU19" i="45"/>
  <c r="AK19" i="45"/>
  <c r="BA19" i="45"/>
  <c r="AE19" i="45"/>
  <c r="Q19" i="45"/>
  <c r="AO40" i="32"/>
  <c r="BA40" i="32" s="1"/>
  <c r="S13" i="32"/>
  <c r="Q13" i="32"/>
  <c r="Q17" i="44"/>
  <c r="S17" i="44"/>
  <c r="S24" i="34"/>
  <c r="Q15" i="33"/>
  <c r="I13" i="73"/>
  <c r="I29" i="25" s="1"/>
  <c r="M29" i="25" s="1"/>
  <c r="S29" i="25" s="1"/>
  <c r="K13" i="73"/>
  <c r="I29" i="23" s="1"/>
  <c r="M29" i="23" s="1"/>
  <c r="S29" i="23" s="1"/>
  <c r="Y41" i="31"/>
  <c r="AK41" i="31" s="1"/>
  <c r="AE41" i="31"/>
  <c r="AC41" i="31"/>
  <c r="AM38" i="37"/>
  <c r="AS38" i="37" s="1"/>
  <c r="AC42" i="36"/>
  <c r="AE42" i="36"/>
  <c r="AO23" i="79"/>
  <c r="AM31" i="31"/>
  <c r="AS31" i="31" s="1"/>
  <c r="Y41" i="44"/>
  <c r="AK41" i="44" s="1"/>
  <c r="AE41" i="44"/>
  <c r="AC41" i="44"/>
  <c r="AC40" i="36"/>
  <c r="AE40" i="36"/>
  <c r="K72" i="95"/>
  <c r="I32" i="21" s="1"/>
  <c r="M32" i="21" s="1"/>
  <c r="S67" i="98"/>
  <c r="E26" i="94" s="1"/>
  <c r="G26" i="94" s="1"/>
  <c r="S80" i="98"/>
  <c r="E31" i="96" s="1"/>
  <c r="W24" i="36"/>
  <c r="Y24" i="36"/>
  <c r="AK24" i="36" s="1"/>
  <c r="AI44" i="46"/>
  <c r="Y8" i="7" s="1"/>
  <c r="Q9" i="35"/>
  <c r="S9" i="35"/>
  <c r="AI40" i="36"/>
  <c r="AS26" i="41"/>
  <c r="AS42" i="44"/>
  <c r="AY43" i="37"/>
  <c r="W28" i="45"/>
  <c r="AC28" i="45" s="1"/>
  <c r="AW26" i="32"/>
  <c r="AW34" i="32"/>
  <c r="AW8" i="32"/>
  <c r="AS22" i="79"/>
  <c r="AU22" i="79" s="1"/>
  <c r="AM8" i="32" s="1"/>
  <c r="AW22" i="32"/>
  <c r="AW24" i="32"/>
  <c r="AW23" i="32"/>
  <c r="Y24" i="54"/>
  <c r="Q9" i="38"/>
  <c r="AY28" i="31"/>
  <c r="AM33" i="46"/>
  <c r="AO33" i="46" s="1"/>
  <c r="Q9" i="32"/>
  <c r="W32" i="43"/>
  <c r="AC32" i="43" s="1"/>
  <c r="Y32" i="43"/>
  <c r="AI32" i="43" s="1"/>
  <c r="Q14" i="40"/>
  <c r="AM32" i="35"/>
  <c r="AS32" i="35" s="1"/>
  <c r="AE8" i="41"/>
  <c r="Y8" i="41"/>
  <c r="AC8" i="41"/>
  <c r="AM33" i="35"/>
  <c r="W25" i="31"/>
  <c r="Y25" i="31" s="1"/>
  <c r="AM41" i="42"/>
  <c r="AU8" i="39"/>
  <c r="AO8" i="39"/>
  <c r="AY8" i="39" s="1"/>
  <c r="S16" i="44"/>
  <c r="Q16" i="44"/>
  <c r="Q39" i="35"/>
  <c r="AU39" i="35"/>
  <c r="S39" i="35"/>
  <c r="BA39" i="35"/>
  <c r="AK39" i="35"/>
  <c r="AE39" i="35"/>
  <c r="Q37" i="38"/>
  <c r="W30" i="36"/>
  <c r="AC30" i="36" s="1"/>
  <c r="Y30" i="36"/>
  <c r="AK19" i="33"/>
  <c r="AE19" i="33"/>
  <c r="Q19" i="33"/>
  <c r="S19" i="33" s="1"/>
  <c r="BA19" i="33"/>
  <c r="AU19" i="33"/>
  <c r="Q13" i="44"/>
  <c r="S13" i="44" s="1"/>
  <c r="AM33" i="34"/>
  <c r="Q17" i="32"/>
  <c r="S17" i="32"/>
  <c r="AC26" i="52"/>
  <c r="AI26" i="52" s="1"/>
  <c r="AW26" i="52"/>
  <c r="BA26" i="52" s="1"/>
  <c r="AS26" i="52"/>
  <c r="AM26" i="52"/>
  <c r="CA26" i="52"/>
  <c r="Q26" i="52"/>
  <c r="Y26" i="52" s="1"/>
  <c r="CG26" i="52"/>
  <c r="BQ26" i="52"/>
  <c r="BW26" i="52" s="1"/>
  <c r="BG26" i="52"/>
  <c r="BM26" i="52" s="1"/>
  <c r="AI32" i="33"/>
  <c r="Y43" i="35"/>
  <c r="AK43" i="35" s="1"/>
  <c r="AE43" i="35"/>
  <c r="AC43" i="35"/>
  <c r="S37" i="33"/>
  <c r="Q37" i="33"/>
  <c r="AW23" i="79"/>
  <c r="BK23" i="84"/>
  <c r="AY23" i="79" s="1"/>
  <c r="BC23" i="79" s="1"/>
  <c r="BE23" i="79" s="1"/>
  <c r="W8" i="30" s="1"/>
  <c r="AU9" i="46"/>
  <c r="Q9" i="46"/>
  <c r="BA9" i="46"/>
  <c r="AK9" i="46"/>
  <c r="AE9" i="46"/>
  <c r="W38" i="42"/>
  <c r="Y38" i="42" s="1"/>
  <c r="AO41" i="44"/>
  <c r="BA41" i="44" s="1"/>
  <c r="W29" i="44"/>
  <c r="AC29" i="44" s="1"/>
  <c r="K78" i="95"/>
  <c r="I169" i="11" s="1"/>
  <c r="M78" i="95"/>
  <c r="K13" i="96"/>
  <c r="E19" i="95" s="1"/>
  <c r="G19" i="95" s="1"/>
  <c r="I13" i="96"/>
  <c r="E18" i="95" s="1"/>
  <c r="G18" i="95" s="1"/>
  <c r="K31" i="94"/>
  <c r="I36" i="22" s="1"/>
  <c r="M36" i="22" s="1"/>
  <c r="S36" i="22" s="1"/>
  <c r="W23" i="43"/>
  <c r="AM34" i="39"/>
  <c r="AO34" i="39" s="1"/>
  <c r="W32" i="38"/>
  <c r="AC32" i="38" s="1"/>
  <c r="AU43" i="40"/>
  <c r="AO43" i="40"/>
  <c r="BA43" i="40" s="1"/>
  <c r="Y25" i="40"/>
  <c r="AK25" i="40" s="1"/>
  <c r="W25" i="40"/>
  <c r="W32" i="39"/>
  <c r="AC32" i="39" s="1"/>
  <c r="AM27" i="39"/>
  <c r="W26" i="43"/>
  <c r="Y26" i="43"/>
  <c r="AK26" i="43" s="1"/>
  <c r="AS41" i="44"/>
  <c r="AM32" i="43"/>
  <c r="AS32" i="43" s="1"/>
  <c r="W27" i="31"/>
  <c r="Y27" i="31"/>
  <c r="AK27" i="31" s="1"/>
  <c r="S14" i="31"/>
  <c r="Q14" i="31"/>
  <c r="Y43" i="42"/>
  <c r="AK43" i="42" s="1"/>
  <c r="AE43" i="42"/>
  <c r="AC43" i="42"/>
  <c r="S9" i="44"/>
  <c r="Q9" i="44"/>
  <c r="Q37" i="32"/>
  <c r="AM43" i="43"/>
  <c r="AG22" i="41"/>
  <c r="AG34" i="41"/>
  <c r="AG24" i="41"/>
  <c r="AG8" i="41"/>
  <c r="AI8" i="41" s="1"/>
  <c r="AG26" i="41"/>
  <c r="AG23" i="41"/>
  <c r="Q9" i="37"/>
  <c r="S26" i="36"/>
  <c r="AK13" i="30"/>
  <c r="AE13" i="30"/>
  <c r="Q13" i="30"/>
  <c r="BA13" i="30"/>
  <c r="AU13" i="30"/>
  <c r="W12" i="42"/>
  <c r="Y12" i="42" s="1"/>
  <c r="AK12" i="42" s="1"/>
  <c r="BM94" i="52"/>
  <c r="Y94" i="52"/>
  <c r="CG94" i="52"/>
  <c r="AS94" i="52"/>
  <c r="AM94" i="52"/>
  <c r="AQ94" i="52" s="1"/>
  <c r="CA94" i="52"/>
  <c r="CE94" i="52" s="1"/>
  <c r="AI94" i="52"/>
  <c r="BW94" i="52"/>
  <c r="AC94" i="52"/>
  <c r="BQ94" i="52"/>
  <c r="Q94" i="52"/>
  <c r="W94" i="52" s="1"/>
  <c r="BG94" i="52"/>
  <c r="BC94" i="52"/>
  <c r="AW94" i="52"/>
  <c r="W24" i="39"/>
  <c r="S17" i="39"/>
  <c r="Q17" i="39"/>
  <c r="W29" i="34"/>
  <c r="AC29" i="34" s="1"/>
  <c r="W25" i="39"/>
  <c r="Q15" i="31"/>
  <c r="S15" i="31" s="1"/>
  <c r="W30" i="37"/>
  <c r="AC30" i="37" s="1"/>
  <c r="W25" i="35"/>
  <c r="Y25" i="35"/>
  <c r="AK25" i="35" s="1"/>
  <c r="Y41" i="35"/>
  <c r="AK41" i="35" s="1"/>
  <c r="AC41" i="35"/>
  <c r="AE41" i="35"/>
  <c r="AK8" i="38"/>
  <c r="AM30" i="34"/>
  <c r="AS30" i="34" s="1"/>
  <c r="AO30" i="34"/>
  <c r="I44" i="33"/>
  <c r="M36" i="33"/>
  <c r="W33" i="45"/>
  <c r="AM26" i="33"/>
  <c r="AU26" i="33" s="1"/>
  <c r="AM29" i="44"/>
  <c r="AS29" i="44" s="1"/>
  <c r="W12" i="34"/>
  <c r="M11" i="94"/>
  <c r="K11" i="94"/>
  <c r="I46" i="45" s="1"/>
  <c r="M46" i="45" s="1"/>
  <c r="AA42" i="97"/>
  <c r="AA39" i="97"/>
  <c r="AA47" i="97"/>
  <c r="AA40" i="97"/>
  <c r="AA43" i="97"/>
  <c r="AA46" i="97"/>
  <c r="AA45" i="97"/>
  <c r="AA38" i="97"/>
  <c r="AA48" i="97"/>
  <c r="AA41" i="97"/>
  <c r="AA44" i="97"/>
  <c r="I14" i="96"/>
  <c r="E20" i="95" s="1"/>
  <c r="G20" i="95" s="1"/>
  <c r="K14" i="96"/>
  <c r="E21" i="95" s="1"/>
  <c r="G21" i="95" s="1"/>
  <c r="AA26" i="55"/>
  <c r="Q26" i="55"/>
  <c r="W26" i="55" s="1"/>
  <c r="AI26" i="55"/>
  <c r="AM25" i="40"/>
  <c r="AO32" i="39"/>
  <c r="AM32" i="39"/>
  <c r="AS32" i="39" s="1"/>
  <c r="W27" i="37"/>
  <c r="Y27" i="37" s="1"/>
  <c r="AM26" i="43"/>
  <c r="AU26" i="43" s="1"/>
  <c r="AY41" i="32"/>
  <c r="W30" i="38"/>
  <c r="AC30" i="38" s="1"/>
  <c r="Y38" i="40"/>
  <c r="AK38" i="40" s="1"/>
  <c r="W38" i="40"/>
  <c r="W32" i="34"/>
  <c r="AC32" i="34" s="1"/>
  <c r="BY80" i="52"/>
  <c r="BY84" i="52"/>
  <c r="BY82" i="52"/>
  <c r="BY81" i="52"/>
  <c r="BY83" i="52"/>
  <c r="BY85" i="52"/>
  <c r="Q37" i="36"/>
  <c r="Y41" i="42"/>
  <c r="AK41" i="42" s="1"/>
  <c r="AC41" i="42"/>
  <c r="AE41" i="42"/>
  <c r="AM27" i="35"/>
  <c r="AO27" i="35"/>
  <c r="BA27" i="35" s="1"/>
  <c r="W30" i="33"/>
  <c r="AC30" i="33" s="1"/>
  <c r="I44" i="32"/>
  <c r="M36" i="32"/>
  <c r="AM29" i="36"/>
  <c r="AS29" i="36" s="1"/>
  <c r="Q9" i="45"/>
  <c r="AY24" i="39"/>
  <c r="Q11" i="38"/>
  <c r="AG22" i="31"/>
  <c r="AG24" i="31"/>
  <c r="AG8" i="31"/>
  <c r="AG26" i="35"/>
  <c r="AG23" i="35"/>
  <c r="AI23" i="35" s="1"/>
  <c r="AG24" i="35"/>
  <c r="AG8" i="35"/>
  <c r="AG26" i="31"/>
  <c r="AG34" i="35"/>
  <c r="AI34" i="35" s="1"/>
  <c r="AG34" i="31"/>
  <c r="AG23" i="31"/>
  <c r="AG22" i="35"/>
  <c r="Q18" i="41"/>
  <c r="Y41" i="36"/>
  <c r="AK41" i="36" s="1"/>
  <c r="AC41" i="36"/>
  <c r="AE41" i="36"/>
  <c r="W38" i="34"/>
  <c r="Y38" i="34"/>
  <c r="AK38" i="34" s="1"/>
  <c r="W23" i="40"/>
  <c r="Q16" i="41"/>
  <c r="AW26" i="31"/>
  <c r="AY26" i="31" s="1"/>
  <c r="AW22" i="31"/>
  <c r="AW23" i="35"/>
  <c r="AW26" i="35"/>
  <c r="AW8" i="35"/>
  <c r="AS19" i="79"/>
  <c r="AU19" i="79" s="1"/>
  <c r="AM34" i="35" s="1"/>
  <c r="AW24" i="31"/>
  <c r="AW34" i="31"/>
  <c r="AW34" i="35"/>
  <c r="AW24" i="35"/>
  <c r="AW23" i="31"/>
  <c r="AW8" i="31"/>
  <c r="AW22" i="35"/>
  <c r="AK19" i="41"/>
  <c r="BA19" i="41"/>
  <c r="AU19" i="41"/>
  <c r="AE19" i="41"/>
  <c r="Q19" i="41"/>
  <c r="S19" i="41" s="1"/>
  <c r="Q28" i="54"/>
  <c r="W28" i="54" s="1"/>
  <c r="Y28" i="54"/>
  <c r="AE40" i="44"/>
  <c r="AC40" i="44"/>
  <c r="I50" i="26"/>
  <c r="E31" i="12" s="1"/>
  <c r="E38" i="12" s="1"/>
  <c r="E41" i="12" s="1"/>
  <c r="G52" i="10" s="1"/>
  <c r="M44" i="26"/>
  <c r="M50" i="26" s="1"/>
  <c r="W26" i="34"/>
  <c r="Y26" i="34"/>
  <c r="AK26" i="34" s="1"/>
  <c r="Q13" i="45"/>
  <c r="AK8" i="40"/>
  <c r="S12" i="42"/>
  <c r="K86" i="74"/>
  <c r="I60" i="50" s="1"/>
  <c r="M60" i="50" s="1"/>
  <c r="Q17" i="38"/>
  <c r="S17" i="38" s="1"/>
  <c r="W29" i="31"/>
  <c r="AC29" i="31" s="1"/>
  <c r="I38" i="74"/>
  <c r="I33" i="56" s="1"/>
  <c r="M33" i="56" s="1"/>
  <c r="K38" i="74"/>
  <c r="I33" i="54" s="1"/>
  <c r="M33" i="54" s="1"/>
  <c r="AI40" i="31"/>
  <c r="I50" i="27"/>
  <c r="M44" i="27"/>
  <c r="M50" i="27" s="1"/>
  <c r="G26" i="10" s="1"/>
  <c r="S29" i="34"/>
  <c r="S25" i="39"/>
  <c r="BA15" i="46"/>
  <c r="AU15" i="46"/>
  <c r="AK15" i="46"/>
  <c r="AE15" i="46"/>
  <c r="Q15" i="46"/>
  <c r="S15" i="46"/>
  <c r="AM34" i="41"/>
  <c r="AU34" i="41" s="1"/>
  <c r="S30" i="37"/>
  <c r="AM28" i="41"/>
  <c r="AS28" i="41" s="1"/>
  <c r="Y43" i="31"/>
  <c r="AK43" i="31" s="1"/>
  <c r="AC43" i="31"/>
  <c r="AE43" i="31"/>
  <c r="K8" i="73"/>
  <c r="I14" i="23" s="1"/>
  <c r="I44" i="39"/>
  <c r="M36" i="39"/>
  <c r="W24" i="37"/>
  <c r="I17" i="73"/>
  <c r="I41" i="25" s="1"/>
  <c r="M41" i="25" s="1"/>
  <c r="S41" i="25" s="1"/>
  <c r="K17" i="73"/>
  <c r="I41" i="23" s="1"/>
  <c r="M41" i="23" s="1"/>
  <c r="S41" i="23" s="1"/>
  <c r="BC56" i="52"/>
  <c r="W33" i="31"/>
  <c r="Y33" i="31"/>
  <c r="AK33" i="31" s="1"/>
  <c r="I8" i="96"/>
  <c r="E8" i="95" s="1"/>
  <c r="I28" i="96"/>
  <c r="K28" i="96" s="1"/>
  <c r="E9" i="94" s="1"/>
  <c r="G9" i="94" s="1"/>
  <c r="K21" i="94"/>
  <c r="I46" i="35" s="1"/>
  <c r="M46" i="35" s="1"/>
  <c r="AI12" i="44"/>
  <c r="Y34" i="39"/>
  <c r="AK34" i="39" s="1"/>
  <c r="W34" i="39"/>
  <c r="M82" i="98"/>
  <c r="Q41" i="98"/>
  <c r="Q82" i="98" s="1"/>
  <c r="S27" i="37"/>
  <c r="AI28" i="43"/>
  <c r="Q37" i="42"/>
  <c r="S32" i="34"/>
  <c r="W33" i="38"/>
  <c r="Y33" i="38" s="1"/>
  <c r="Q39" i="40"/>
  <c r="AE39" i="40"/>
  <c r="S39" i="40"/>
  <c r="BA39" i="40"/>
  <c r="AU39" i="40"/>
  <c r="AK39" i="40"/>
  <c r="I44" i="36"/>
  <c r="M36" i="36"/>
  <c r="AS20" i="56"/>
  <c r="W23" i="31"/>
  <c r="Y23" i="31"/>
  <c r="AK23" i="31" s="1"/>
  <c r="Y41" i="30"/>
  <c r="AC41" i="30"/>
  <c r="AE8" i="36"/>
  <c r="AC8" i="36"/>
  <c r="Y8" i="36"/>
  <c r="AM12" i="38"/>
  <c r="AU12" i="38" s="1"/>
  <c r="AS43" i="38"/>
  <c r="Y27" i="35"/>
  <c r="AK27" i="35" s="1"/>
  <c r="W27" i="35"/>
  <c r="S30" i="33"/>
  <c r="W29" i="36"/>
  <c r="AC29" i="36" s="1"/>
  <c r="Y29" i="36"/>
  <c r="AS8" i="44"/>
  <c r="W26" i="31"/>
  <c r="BI83" i="52"/>
  <c r="BG83" i="52"/>
  <c r="BM83" i="52" s="1"/>
  <c r="W31" i="35"/>
  <c r="AC31" i="35" s="1"/>
  <c r="AM32" i="46"/>
  <c r="AO32" i="46" s="1"/>
  <c r="AY23" i="39"/>
  <c r="W26" i="39"/>
  <c r="Q13" i="33"/>
  <c r="S13" i="33"/>
  <c r="W34" i="32"/>
  <c r="Y34" i="32"/>
  <c r="AK34" i="32" s="1"/>
  <c r="Q17" i="45"/>
  <c r="S17" i="45" s="1"/>
  <c r="W31" i="44"/>
  <c r="AC31" i="44" s="1"/>
  <c r="W9" i="79"/>
  <c r="AA9" i="79" s="1"/>
  <c r="AC9" i="79" s="1"/>
  <c r="S15" i="30"/>
  <c r="AK15" i="30"/>
  <c r="AE15" i="30"/>
  <c r="Q15" i="30"/>
  <c r="BA15" i="30"/>
  <c r="AU15" i="30"/>
  <c r="W30" i="41"/>
  <c r="AC30" i="41" s="1"/>
  <c r="W25" i="37"/>
  <c r="Y26" i="32"/>
  <c r="AK26" i="32" s="1"/>
  <c r="W26" i="32"/>
  <c r="BO12" i="51"/>
  <c r="AA12" i="51"/>
  <c r="BG12" i="51"/>
  <c r="AY12" i="51"/>
  <c r="AQ12" i="51"/>
  <c r="AU12" i="51" s="1"/>
  <c r="AU24" i="51" s="1"/>
  <c r="I16" i="8" s="1"/>
  <c r="I17" i="8" s="1"/>
  <c r="AI12" i="51"/>
  <c r="Q12" i="51"/>
  <c r="AA28" i="55"/>
  <c r="AI28" i="55"/>
  <c r="Q28" i="55"/>
  <c r="W28" i="55" s="1"/>
  <c r="Q37" i="39"/>
  <c r="AS24" i="33"/>
  <c r="G70" i="96"/>
  <c r="I70" i="96" s="1"/>
  <c r="G69" i="96"/>
  <c r="I69" i="96" s="1"/>
  <c r="AO41" i="32"/>
  <c r="BA41" i="32" s="1"/>
  <c r="W31" i="38"/>
  <c r="AC31" i="38" s="1"/>
  <c r="Y31" i="38"/>
  <c r="AI31" i="38" s="1"/>
  <c r="AM38" i="42"/>
  <c r="W25" i="44"/>
  <c r="Y25" i="44"/>
  <c r="AK25" i="44" s="1"/>
  <c r="Q11" i="55"/>
  <c r="W11" i="55" s="1"/>
  <c r="AI11" i="55"/>
  <c r="AA11" i="55"/>
  <c r="Q9" i="33"/>
  <c r="S9" i="33"/>
  <c r="M25" i="94"/>
  <c r="K25" i="94"/>
  <c r="I30" i="51" s="1"/>
  <c r="M30" i="51" s="1"/>
  <c r="K16" i="94"/>
  <c r="I46" i="40" s="1"/>
  <c r="M46" i="40" s="1"/>
  <c r="I17" i="96"/>
  <c r="E26" i="95" s="1"/>
  <c r="G26" i="95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AM32" i="38"/>
  <c r="AS32" i="38" s="1"/>
  <c r="AY31" i="40"/>
  <c r="AM33" i="33"/>
  <c r="AO33" i="33"/>
  <c r="W38" i="33"/>
  <c r="Y38" i="33" s="1"/>
  <c r="AS22" i="90"/>
  <c r="AS14" i="90"/>
  <c r="AS21" i="90"/>
  <c r="AS9" i="90"/>
  <c r="AS20" i="90"/>
  <c r="AS23" i="90"/>
  <c r="AS12" i="90"/>
  <c r="AS10" i="90"/>
  <c r="AS8" i="90"/>
  <c r="AS19" i="90"/>
  <c r="AS17" i="90"/>
  <c r="AS15" i="90"/>
  <c r="AS13" i="90"/>
  <c r="AS11" i="90"/>
  <c r="AS18" i="90"/>
  <c r="AS16" i="90"/>
  <c r="AS22" i="91"/>
  <c r="AS23" i="91"/>
  <c r="AS12" i="91"/>
  <c r="AS18" i="91"/>
  <c r="AS16" i="91"/>
  <c r="AS11" i="91"/>
  <c r="AS20" i="91"/>
  <c r="AS14" i="91"/>
  <c r="AS10" i="91"/>
  <c r="AS8" i="91"/>
  <c r="AS21" i="91"/>
  <c r="AS19" i="91"/>
  <c r="AS17" i="91"/>
  <c r="AS15" i="91"/>
  <c r="AS9" i="91"/>
  <c r="AS13" i="91"/>
  <c r="AE8" i="32"/>
  <c r="AC8" i="32"/>
  <c r="Y8" i="32"/>
  <c r="AY32" i="42"/>
  <c r="AM40" i="43"/>
  <c r="AM12" i="43"/>
  <c r="AY30" i="35"/>
  <c r="I44" i="42"/>
  <c r="M36" i="42"/>
  <c r="AY32" i="36"/>
  <c r="K46" i="56"/>
  <c r="M46" i="56" s="1"/>
  <c r="K47" i="56"/>
  <c r="K48" i="56"/>
  <c r="S23" i="31"/>
  <c r="W24" i="38"/>
  <c r="E28" i="28"/>
  <c r="AG11" i="30"/>
  <c r="AG16" i="30"/>
  <c r="AG39" i="30"/>
  <c r="AG20" i="30"/>
  <c r="AG45" i="30"/>
  <c r="AG29" i="30"/>
  <c r="AG27" i="30"/>
  <c r="AG30" i="30"/>
  <c r="AG28" i="30"/>
  <c r="AG46" i="30"/>
  <c r="AG15" i="30"/>
  <c r="AG41" i="30"/>
  <c r="AG37" i="30"/>
  <c r="AG19" i="30"/>
  <c r="AG40" i="30"/>
  <c r="AI40" i="30" s="1"/>
  <c r="AG36" i="30"/>
  <c r="AG38" i="30"/>
  <c r="AG31" i="30"/>
  <c r="AI31" i="30" s="1"/>
  <c r="AG17" i="30"/>
  <c r="AG33" i="30"/>
  <c r="AG14" i="30"/>
  <c r="AG25" i="30"/>
  <c r="AG32" i="30"/>
  <c r="AG18" i="30"/>
  <c r="Q14" i="34"/>
  <c r="S14" i="34"/>
  <c r="AG8" i="36"/>
  <c r="AI8" i="36" s="1"/>
  <c r="AG22" i="36"/>
  <c r="AG24" i="36"/>
  <c r="AI24" i="36" s="1"/>
  <c r="AG26" i="36"/>
  <c r="AG23" i="36"/>
  <c r="AG34" i="36"/>
  <c r="W24" i="41"/>
  <c r="W12" i="46"/>
  <c r="Y12" i="46" s="1"/>
  <c r="AW12" i="42"/>
  <c r="CC12" i="79"/>
  <c r="CE12" i="79" s="1"/>
  <c r="AW10" i="42"/>
  <c r="AW13" i="42"/>
  <c r="AW21" i="42"/>
  <c r="AW9" i="42"/>
  <c r="AI40" i="39"/>
  <c r="BI81" i="52"/>
  <c r="BK81" i="52" s="1"/>
  <c r="BG81" i="52"/>
  <c r="BM81" i="52" s="1"/>
  <c r="AO31" i="35"/>
  <c r="AM31" i="35"/>
  <c r="AS31" i="35" s="1"/>
  <c r="Q63" i="54"/>
  <c r="W63" i="54" s="1"/>
  <c r="AM42" i="43"/>
  <c r="AM30" i="36"/>
  <c r="AS30" i="36" s="1"/>
  <c r="AO30" i="36"/>
  <c r="AE19" i="31"/>
  <c r="BA19" i="31"/>
  <c r="AU19" i="31"/>
  <c r="AK19" i="31"/>
  <c r="Q19" i="31"/>
  <c r="Q13" i="38"/>
  <c r="S34" i="32"/>
  <c r="Q17" i="35"/>
  <c r="S17" i="35"/>
  <c r="AE9" i="79"/>
  <c r="AQ9" i="84"/>
  <c r="AG9" i="79" s="1"/>
  <c r="AK9" i="79" s="1"/>
  <c r="AM9" i="79" s="1"/>
  <c r="S15" i="43"/>
  <c r="Q15" i="43"/>
  <c r="S25" i="35"/>
  <c r="S26" i="32"/>
  <c r="AQ13" i="51"/>
  <c r="AU13" i="51" s="1"/>
  <c r="AI13" i="51"/>
  <c r="AA13" i="51"/>
  <c r="BO13" i="51"/>
  <c r="Q13" i="51"/>
  <c r="BG13" i="51"/>
  <c r="AY13" i="51"/>
  <c r="S31" i="38"/>
  <c r="AM24" i="37"/>
  <c r="AU24" i="37" s="1"/>
  <c r="AM23" i="33"/>
  <c r="AU23" i="33" s="1"/>
  <c r="AO23" i="33"/>
  <c r="BA23" i="33" s="1"/>
  <c r="S25" i="44"/>
  <c r="S33" i="45"/>
  <c r="Y21" i="88"/>
  <c r="Y11" i="88"/>
  <c r="Y18" i="88"/>
  <c r="Y19" i="88"/>
  <c r="Y14" i="88"/>
  <c r="Y15" i="88"/>
  <c r="Y23" i="88"/>
  <c r="Y17" i="88"/>
  <c r="Y16" i="88"/>
  <c r="Y8" i="88"/>
  <c r="Y10" i="88"/>
  <c r="Y13" i="88"/>
  <c r="Y9" i="88"/>
  <c r="Y20" i="88"/>
  <c r="Y22" i="88"/>
  <c r="Y12" i="88"/>
  <c r="BG23" i="88"/>
  <c r="M69" i="95"/>
  <c r="K69" i="95"/>
  <c r="I34" i="16" s="1"/>
  <c r="M34" i="16" s="1"/>
  <c r="I29" i="10" s="1"/>
  <c r="K24" i="94"/>
  <c r="I46" i="32" s="1"/>
  <c r="M46" i="32" s="1"/>
  <c r="K19" i="77"/>
  <c r="M19" i="77" s="1"/>
  <c r="I30" i="54" s="1"/>
  <c r="M30" i="54" s="1"/>
  <c r="K20" i="77"/>
  <c r="M20" i="77" s="1"/>
  <c r="I51" i="54" s="1"/>
  <c r="M51" i="54" s="1"/>
  <c r="K18" i="77"/>
  <c r="M18" i="77" s="1"/>
  <c r="I47" i="54" s="1"/>
  <c r="K9" i="77"/>
  <c r="M9" i="77" s="1"/>
  <c r="I25" i="54" s="1"/>
  <c r="M25" i="54" s="1"/>
  <c r="BO9" i="79"/>
  <c r="CE9" i="84"/>
  <c r="BQ9" i="79" s="1"/>
  <c r="BU9" i="79" s="1"/>
  <c r="BW9" i="79" s="1"/>
  <c r="S9" i="36"/>
  <c r="Q9" i="36"/>
  <c r="W33" i="33"/>
  <c r="Y33" i="33" s="1"/>
  <c r="AI40" i="55"/>
  <c r="AA40" i="55"/>
  <c r="Q40" i="55"/>
  <c r="W40" i="55" s="1"/>
  <c r="AG22" i="32"/>
  <c r="AG26" i="32"/>
  <c r="AI26" i="32" s="1"/>
  <c r="AG34" i="32"/>
  <c r="AG8" i="32"/>
  <c r="AG23" i="32"/>
  <c r="AG24" i="32"/>
  <c r="Y33" i="39"/>
  <c r="AK33" i="39" s="1"/>
  <c r="W33" i="39"/>
  <c r="W12" i="43"/>
  <c r="Y12" i="43"/>
  <c r="AK12" i="43" s="1"/>
  <c r="AK39" i="33"/>
  <c r="AE39" i="33"/>
  <c r="Q39" i="33"/>
  <c r="AU39" i="33"/>
  <c r="BA39" i="33"/>
  <c r="M36" i="46"/>
  <c r="I44" i="46"/>
  <c r="AM41" i="34"/>
  <c r="AY42" i="36"/>
  <c r="AY28" i="36"/>
  <c r="Y25" i="41"/>
  <c r="AK25" i="41" s="1"/>
  <c r="W25" i="41"/>
  <c r="AI25" i="55"/>
  <c r="AA25" i="55"/>
  <c r="Q25" i="55"/>
  <c r="W25" i="55" s="1"/>
  <c r="AY42" i="33"/>
  <c r="S24" i="38"/>
  <c r="Q14" i="33"/>
  <c r="AI43" i="42"/>
  <c r="AY8" i="41"/>
  <c r="S12" i="46"/>
  <c r="AO26" i="31"/>
  <c r="BA26" i="31" s="1"/>
  <c r="AM26" i="31"/>
  <c r="BI85" i="52"/>
  <c r="BG85" i="52"/>
  <c r="BM85" i="52" s="1"/>
  <c r="S9" i="31"/>
  <c r="Q9" i="31"/>
  <c r="AM63" i="56"/>
  <c r="Q63" i="56"/>
  <c r="W63" i="56" s="1"/>
  <c r="AC63" i="56"/>
  <c r="AS63" i="56"/>
  <c r="AI63" i="56"/>
  <c r="Y62" i="54"/>
  <c r="Q62" i="54"/>
  <c r="W62" i="54" s="1"/>
  <c r="AU18" i="30"/>
  <c r="BA18" i="30"/>
  <c r="AK18" i="30"/>
  <c r="AE18" i="30"/>
  <c r="Q18" i="30"/>
  <c r="AO40" i="41"/>
  <c r="AM40" i="41"/>
  <c r="S11" i="34"/>
  <c r="Q11" i="34"/>
  <c r="Y43" i="36"/>
  <c r="AK43" i="36" s="1"/>
  <c r="AC43" i="36"/>
  <c r="AE43" i="36"/>
  <c r="AC40" i="39"/>
  <c r="AE40" i="39"/>
  <c r="I45" i="52"/>
  <c r="M45" i="52" s="1"/>
  <c r="K19" i="74"/>
  <c r="I30" i="50" s="1"/>
  <c r="M30" i="50" s="1"/>
  <c r="BA11" i="46"/>
  <c r="AU11" i="46"/>
  <c r="AK11" i="46"/>
  <c r="AE11" i="46"/>
  <c r="Q11" i="46"/>
  <c r="Q9" i="42"/>
  <c r="Y40" i="39"/>
  <c r="AK40" i="39" s="1"/>
  <c r="Y12" i="31"/>
  <c r="AK12" i="31" s="1"/>
  <c r="W12" i="31"/>
  <c r="Y53" i="56"/>
  <c r="AU19" i="32"/>
  <c r="AK19" i="32"/>
  <c r="AE19" i="32"/>
  <c r="Q19" i="32"/>
  <c r="BA19" i="32"/>
  <c r="Y43" i="37"/>
  <c r="AK43" i="37" s="1"/>
  <c r="AE43" i="37"/>
  <c r="AC43" i="37"/>
  <c r="Y39" i="39"/>
  <c r="AI39" i="39" s="1"/>
  <c r="W39" i="39"/>
  <c r="AC39" i="39" s="1"/>
  <c r="Q13" i="42"/>
  <c r="S13" i="42" s="1"/>
  <c r="W24" i="40"/>
  <c r="Y24" i="40" s="1"/>
  <c r="AS42" i="39"/>
  <c r="Q15" i="42"/>
  <c r="I44" i="30"/>
  <c r="M36" i="30"/>
  <c r="AS42" i="34"/>
  <c r="Q15" i="48"/>
  <c r="Q29" i="48" s="1"/>
  <c r="E17" i="10" s="1"/>
  <c r="AA15" i="48"/>
  <c r="AI15" i="48"/>
  <c r="AI29" i="48" s="1"/>
  <c r="E19" i="10" s="1"/>
  <c r="M29" i="48"/>
  <c r="AI43" i="44"/>
  <c r="AM28" i="40"/>
  <c r="AS28" i="40" s="1"/>
  <c r="AE8" i="39"/>
  <c r="AC8" i="39"/>
  <c r="Y8" i="39"/>
  <c r="AU42" i="41"/>
  <c r="AS42" i="41"/>
  <c r="S12" i="34"/>
  <c r="K12" i="96"/>
  <c r="E17" i="95" s="1"/>
  <c r="G17" i="95" s="1"/>
  <c r="I12" i="96"/>
  <c r="E16" i="95" s="1"/>
  <c r="G16" i="95" s="1"/>
  <c r="K84" i="95"/>
  <c r="I173" i="11" s="1"/>
  <c r="M84" i="95"/>
  <c r="I27" i="96"/>
  <c r="E8" i="94" s="1"/>
  <c r="K27" i="96"/>
  <c r="AI22" i="90"/>
  <c r="AI19" i="90"/>
  <c r="AI9" i="90"/>
  <c r="AI20" i="90"/>
  <c r="AI18" i="90"/>
  <c r="AI16" i="90"/>
  <c r="AI23" i="90"/>
  <c r="AI14" i="90"/>
  <c r="AI12" i="90"/>
  <c r="AI10" i="90"/>
  <c r="AI8" i="90"/>
  <c r="AI17" i="90"/>
  <c r="AI15" i="90"/>
  <c r="AI21" i="90"/>
  <c r="AI13" i="90"/>
  <c r="AI11" i="90"/>
  <c r="S19" i="77"/>
  <c r="U19" i="77" s="1"/>
  <c r="E20" i="76" s="1"/>
  <c r="S20" i="77"/>
  <c r="U20" i="77" s="1"/>
  <c r="E21" i="76" s="1"/>
  <c r="S9" i="77"/>
  <c r="U9" i="77" s="1"/>
  <c r="E9" i="76" s="1"/>
  <c r="S18" i="77"/>
  <c r="U18" i="77" s="1"/>
  <c r="E19" i="76" s="1"/>
  <c r="AU39" i="43"/>
  <c r="AK39" i="43"/>
  <c r="Q39" i="43"/>
  <c r="BA39" i="43"/>
  <c r="AE39" i="43"/>
  <c r="BG9" i="79"/>
  <c r="BK9" i="79" s="1"/>
  <c r="BM9" i="79" s="1"/>
  <c r="Q31" i="54"/>
  <c r="W31" i="54" s="1"/>
  <c r="S38" i="33"/>
  <c r="K72" i="96"/>
  <c r="I40" i="53" s="1"/>
  <c r="M40" i="53" s="1"/>
  <c r="Q40" i="53" s="1"/>
  <c r="W40" i="53" s="1"/>
  <c r="AE39" i="31"/>
  <c r="BA39" i="31"/>
  <c r="Q39" i="31"/>
  <c r="AU39" i="31"/>
  <c r="AK39" i="31"/>
  <c r="S39" i="31"/>
  <c r="S33" i="39"/>
  <c r="BC54" i="52"/>
  <c r="AU43" i="44"/>
  <c r="AO43" i="44"/>
  <c r="BA43" i="44" s="1"/>
  <c r="W32" i="44"/>
  <c r="AC32" i="44" s="1"/>
  <c r="Y32" i="44"/>
  <c r="K77" i="96"/>
  <c r="I24" i="22" s="1"/>
  <c r="M24" i="22" s="1"/>
  <c r="S24" i="22" s="1"/>
  <c r="S30" i="38"/>
  <c r="AU37" i="46"/>
  <c r="BA37" i="46"/>
  <c r="AK37" i="46"/>
  <c r="AE37" i="46"/>
  <c r="S37" i="46"/>
  <c r="Q37" i="46"/>
  <c r="AY27" i="36"/>
  <c r="W29" i="46"/>
  <c r="Y29" i="46" s="1"/>
  <c r="S14" i="32"/>
  <c r="Q14" i="32"/>
  <c r="AI42" i="42"/>
  <c r="W26" i="37"/>
  <c r="AI33" i="39"/>
  <c r="BI84" i="52"/>
  <c r="BK84" i="52" s="1"/>
  <c r="BG84" i="52"/>
  <c r="BM84" i="52" s="1"/>
  <c r="AM62" i="56"/>
  <c r="AI62" i="56"/>
  <c r="AS62" i="56"/>
  <c r="AC62" i="56"/>
  <c r="Y62" i="56"/>
  <c r="Q62" i="56"/>
  <c r="W62" i="56" s="1"/>
  <c r="CG28" i="52"/>
  <c r="AS28" i="52"/>
  <c r="BM28" i="52"/>
  <c r="BC28" i="52"/>
  <c r="AM28" i="52"/>
  <c r="AC28" i="52"/>
  <c r="AI28" i="52" s="1"/>
  <c r="CA28" i="52"/>
  <c r="Q28" i="52"/>
  <c r="Y28" i="52" s="1"/>
  <c r="BQ28" i="52"/>
  <c r="BW28" i="52" s="1"/>
  <c r="BG28" i="52"/>
  <c r="AW28" i="52"/>
  <c r="BA28" i="52" s="1"/>
  <c r="AY11" i="51"/>
  <c r="AI11" i="51"/>
  <c r="AM11" i="51" s="1"/>
  <c r="AA11" i="51"/>
  <c r="BO11" i="51"/>
  <c r="BS11" i="51" s="1"/>
  <c r="Q11" i="51"/>
  <c r="W11" i="51" s="1"/>
  <c r="BG11" i="51"/>
  <c r="AQ11" i="51"/>
  <c r="S25" i="42"/>
  <c r="I49" i="52"/>
  <c r="M49" i="52" s="1"/>
  <c r="K23" i="74"/>
  <c r="I34" i="50" s="1"/>
  <c r="M34" i="50" s="1"/>
  <c r="AM40" i="46"/>
  <c r="AO40" i="46" s="1"/>
  <c r="AS26" i="43"/>
  <c r="Y26" i="30"/>
  <c r="W26" i="30"/>
  <c r="AC26" i="30" s="1"/>
  <c r="Q18" i="44"/>
  <c r="S18" i="44"/>
  <c r="S12" i="31"/>
  <c r="AG13" i="31"/>
  <c r="AG10" i="31"/>
  <c r="AG12" i="35"/>
  <c r="AG9" i="35"/>
  <c r="AG10" i="35"/>
  <c r="AG21" i="35"/>
  <c r="AG13" i="35"/>
  <c r="AG12" i="31"/>
  <c r="AI12" i="31" s="1"/>
  <c r="AG9" i="31"/>
  <c r="AG21" i="31"/>
  <c r="AG21" i="43"/>
  <c r="AG10" i="43"/>
  <c r="AG13" i="43"/>
  <c r="AG12" i="43"/>
  <c r="AI12" i="43" s="1"/>
  <c r="AG9" i="43"/>
  <c r="Y41" i="37"/>
  <c r="AC41" i="37"/>
  <c r="W26" i="40"/>
  <c r="Y26" i="40" s="1"/>
  <c r="Q13" i="31"/>
  <c r="W34" i="42"/>
  <c r="BA9" i="30"/>
  <c r="Q9" i="30"/>
  <c r="AE9" i="30"/>
  <c r="S9" i="30"/>
  <c r="AU9" i="30"/>
  <c r="AK9" i="30"/>
  <c r="AI43" i="35"/>
  <c r="W12" i="40"/>
  <c r="Q15" i="37"/>
  <c r="S15" i="37" s="1"/>
  <c r="Q37" i="30"/>
  <c r="BA37" i="30"/>
  <c r="AU37" i="30"/>
  <c r="AK37" i="30"/>
  <c r="AE37" i="30"/>
  <c r="Y30" i="34"/>
  <c r="AI30" i="34" s="1"/>
  <c r="W30" i="34"/>
  <c r="AC30" i="34" s="1"/>
  <c r="W32" i="30"/>
  <c r="AC32" i="30" s="1"/>
  <c r="AO42" i="41"/>
  <c r="AO43" i="32"/>
  <c r="BA43" i="32" s="1"/>
  <c r="S37" i="43"/>
  <c r="Q37" i="43"/>
  <c r="BO23" i="79"/>
  <c r="CE23" i="84"/>
  <c r="BQ23" i="79" s="1"/>
  <c r="BU23" i="79" s="1"/>
  <c r="BW23" i="79" s="1"/>
  <c r="I18" i="96"/>
  <c r="E29" i="95" s="1"/>
  <c r="G29" i="95" s="1"/>
  <c r="E33" i="94"/>
  <c r="G33" i="94" s="1"/>
  <c r="E30" i="94"/>
  <c r="G30" i="94" s="1"/>
  <c r="K13" i="94"/>
  <c r="I46" i="43" s="1"/>
  <c r="M46" i="43" s="1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AI25" i="36"/>
  <c r="AM31" i="56"/>
  <c r="AS31" i="56"/>
  <c r="AI31" i="56"/>
  <c r="AC31" i="56"/>
  <c r="Q31" i="56"/>
  <c r="W31" i="56" s="1"/>
  <c r="Y31" i="56"/>
  <c r="Y38" i="38"/>
  <c r="AI38" i="38" s="1"/>
  <c r="W38" i="38"/>
  <c r="AC38" i="38" s="1"/>
  <c r="S32" i="44"/>
  <c r="Y43" i="39"/>
  <c r="AK43" i="39" s="1"/>
  <c r="AE43" i="39"/>
  <c r="AC43" i="39"/>
  <c r="S34" i="45"/>
  <c r="AC40" i="33"/>
  <c r="AE40" i="33"/>
  <c r="S29" i="46"/>
  <c r="BA14" i="46"/>
  <c r="AU14" i="46"/>
  <c r="AK14" i="46"/>
  <c r="AE14" i="46"/>
  <c r="Q14" i="46"/>
  <c r="AI25" i="42"/>
  <c r="AU8" i="41"/>
  <c r="AO8" i="41"/>
  <c r="S24" i="41"/>
  <c r="W12" i="38"/>
  <c r="W29" i="43"/>
  <c r="AC29" i="43" s="1"/>
  <c r="K47" i="54"/>
  <c r="K46" i="54"/>
  <c r="M46" i="54" s="1"/>
  <c r="K48" i="54"/>
  <c r="S26" i="37"/>
  <c r="BC57" i="52"/>
  <c r="AI8" i="40"/>
  <c r="BI82" i="52"/>
  <c r="BK82" i="52" s="1"/>
  <c r="BG82" i="52"/>
  <c r="BM82" i="52" s="1"/>
  <c r="Y32" i="46"/>
  <c r="W32" i="46"/>
  <c r="W38" i="39"/>
  <c r="Q18" i="40"/>
  <c r="S18" i="40"/>
  <c r="Q16" i="31"/>
  <c r="AI10" i="51"/>
  <c r="AM10" i="51" s="1"/>
  <c r="AY10" i="51"/>
  <c r="AQ10" i="51"/>
  <c r="AA10" i="51"/>
  <c r="BO10" i="51"/>
  <c r="BS10" i="51" s="1"/>
  <c r="Q10" i="51"/>
  <c r="W10" i="51" s="1"/>
  <c r="BG10" i="51"/>
  <c r="Q18" i="45"/>
  <c r="Q16" i="37"/>
  <c r="AE40" i="31"/>
  <c r="AC40" i="31"/>
  <c r="W33" i="41"/>
  <c r="Y33" i="41"/>
  <c r="AK33" i="41" s="1"/>
  <c r="AK11" i="30"/>
  <c r="AE11" i="30"/>
  <c r="Q11" i="30"/>
  <c r="S11" i="30" s="1"/>
  <c r="BA11" i="30"/>
  <c r="AU11" i="30"/>
  <c r="AO42" i="39"/>
  <c r="BA42" i="39" s="1"/>
  <c r="S18" i="34"/>
  <c r="Q18" i="34"/>
  <c r="S16" i="36"/>
  <c r="Q16" i="36"/>
  <c r="AO26" i="40"/>
  <c r="BA26" i="40" s="1"/>
  <c r="AM26" i="40"/>
  <c r="AU26" i="40" s="1"/>
  <c r="AI39" i="41"/>
  <c r="Q13" i="41"/>
  <c r="S13" i="41"/>
  <c r="Q17" i="34"/>
  <c r="S17" i="34"/>
  <c r="AI41" i="35"/>
  <c r="W28" i="32"/>
  <c r="AC28" i="32" s="1"/>
  <c r="Q15" i="41"/>
  <c r="S15" i="41" s="1"/>
  <c r="Y32" i="31"/>
  <c r="AI32" i="31" s="1"/>
  <c r="W32" i="31"/>
  <c r="AC32" i="31" s="1"/>
  <c r="Y30" i="42"/>
  <c r="AI30" i="42" s="1"/>
  <c r="W30" i="42"/>
  <c r="AC30" i="42" s="1"/>
  <c r="W23" i="42"/>
  <c r="M36" i="43"/>
  <c r="I44" i="43"/>
  <c r="AK39" i="34"/>
  <c r="AU39" i="34"/>
  <c r="AE39" i="34"/>
  <c r="S39" i="34"/>
  <c r="Q39" i="34"/>
  <c r="BA39" i="34"/>
  <c r="AG10" i="46"/>
  <c r="AI10" i="46" s="1"/>
  <c r="AG9" i="46"/>
  <c r="AI9" i="46" s="1"/>
  <c r="AG12" i="46"/>
  <c r="AI12" i="46" s="1"/>
  <c r="AG13" i="46"/>
  <c r="AI13" i="46" s="1"/>
  <c r="AG21" i="46"/>
  <c r="AI21" i="46" s="1"/>
  <c r="M68" i="95"/>
  <c r="K68" i="95"/>
  <c r="I34" i="13" s="1"/>
  <c r="K38" i="94"/>
  <c r="I172" i="11" s="1"/>
  <c r="M38" i="94"/>
  <c r="K18" i="94"/>
  <c r="I46" i="38" s="1"/>
  <c r="M46" i="38" s="1"/>
  <c r="M18" i="94"/>
  <c r="AI20" i="77"/>
  <c r="AK20" i="77" s="1"/>
  <c r="I29" i="16" s="1"/>
  <c r="M29" i="16" s="1"/>
  <c r="AI18" i="77"/>
  <c r="AK18" i="77" s="1"/>
  <c r="I27" i="16" s="1"/>
  <c r="M27" i="16" s="1"/>
  <c r="AI9" i="77"/>
  <c r="AK9" i="77" s="1"/>
  <c r="I18" i="16" s="1"/>
  <c r="AI19" i="77"/>
  <c r="AK19" i="77" s="1"/>
  <c r="I28" i="16" s="1"/>
  <c r="M28" i="16" s="1"/>
  <c r="W27" i="40"/>
  <c r="Y27" i="40" s="1"/>
  <c r="AM30" i="39"/>
  <c r="AS30" i="39" s="1"/>
  <c r="AI29" i="36"/>
  <c r="W28" i="38"/>
  <c r="AC28" i="38" s="1"/>
  <c r="AG21" i="33"/>
  <c r="AG10" i="33"/>
  <c r="AG9" i="33"/>
  <c r="AG13" i="33"/>
  <c r="AG12" i="33"/>
  <c r="Q29" i="54"/>
  <c r="W29" i="54" s="1"/>
  <c r="W33" i="40"/>
  <c r="AM38" i="38"/>
  <c r="AS38" i="38" s="1"/>
  <c r="AY41" i="35"/>
  <c r="Y41" i="43"/>
  <c r="AK41" i="43" s="1"/>
  <c r="AC41" i="43"/>
  <c r="AE41" i="43"/>
  <c r="AY41" i="36"/>
  <c r="Y41" i="39"/>
  <c r="AC41" i="39"/>
  <c r="AI43" i="38"/>
  <c r="AE8" i="34"/>
  <c r="Y8" i="34"/>
  <c r="AC8" i="34"/>
  <c r="W26" i="44"/>
  <c r="AU43" i="39"/>
  <c r="AO43" i="39"/>
  <c r="BA43" i="39" s="1"/>
  <c r="W34" i="38"/>
  <c r="S14" i="45"/>
  <c r="Q14" i="45"/>
  <c r="AI41" i="42"/>
  <c r="AE40" i="40"/>
  <c r="AC40" i="40"/>
  <c r="Y55" i="54"/>
  <c r="Q55" i="54"/>
  <c r="W55" i="54" s="1"/>
  <c r="AM29" i="43"/>
  <c r="AS29" i="43" s="1"/>
  <c r="AI37" i="55"/>
  <c r="AA37" i="55"/>
  <c r="Q37" i="55"/>
  <c r="W37" i="55" s="1"/>
  <c r="W26" i="42"/>
  <c r="BI80" i="52"/>
  <c r="BG80" i="52"/>
  <c r="BM80" i="52" s="1"/>
  <c r="W29" i="38"/>
  <c r="AC29" i="38" s="1"/>
  <c r="AM38" i="34"/>
  <c r="AO38" i="34" s="1"/>
  <c r="AI43" i="34"/>
  <c r="S26" i="39"/>
  <c r="W34" i="43"/>
  <c r="W23" i="37"/>
  <c r="Y23" i="37"/>
  <c r="AK23" i="37" s="1"/>
  <c r="I48" i="52"/>
  <c r="M48" i="52" s="1"/>
  <c r="K22" i="74"/>
  <c r="I33" i="50" s="1"/>
  <c r="M33" i="50" s="1"/>
  <c r="AI32" i="32"/>
  <c r="S17" i="33"/>
  <c r="Q17" i="33"/>
  <c r="W29" i="33"/>
  <c r="AC29" i="33" s="1"/>
  <c r="Y29" i="33"/>
  <c r="AI29" i="33" s="1"/>
  <c r="S30" i="42"/>
  <c r="AI42" i="44"/>
  <c r="BC12" i="52"/>
  <c r="W30" i="46"/>
  <c r="Y30" i="46" s="1"/>
  <c r="W23" i="33"/>
  <c r="Y59" i="56"/>
  <c r="Y27" i="46"/>
  <c r="W27" i="46"/>
  <c r="Y52" i="56"/>
  <c r="O30" i="97"/>
  <c r="O33" i="97"/>
  <c r="O27" i="97"/>
  <c r="O24" i="97"/>
  <c r="O31" i="97"/>
  <c r="O28" i="97"/>
  <c r="O37" i="97"/>
  <c r="O20" i="97"/>
  <c r="O23" i="97"/>
  <c r="O26" i="97"/>
  <c r="O36" i="97"/>
  <c r="O29" i="97"/>
  <c r="O32" i="97"/>
  <c r="O22" i="97"/>
  <c r="O25" i="97"/>
  <c r="O35" i="97"/>
  <c r="O21" i="97"/>
  <c r="O34" i="97"/>
  <c r="I10" i="96"/>
  <c r="E12" i="95" s="1"/>
  <c r="G12" i="95" s="1"/>
  <c r="M23" i="94"/>
  <c r="K23" i="94"/>
  <c r="I46" i="33" s="1"/>
  <c r="M46" i="33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9" i="77"/>
  <c r="AS9" i="77" s="1"/>
  <c r="I18" i="15" s="1"/>
  <c r="AQ18" i="77"/>
  <c r="AS18" i="77" s="1"/>
  <c r="I27" i="15" s="1"/>
  <c r="M27" i="15" s="1"/>
  <c r="S27" i="15" s="1"/>
  <c r="AO40" i="37"/>
  <c r="AM40" i="37"/>
  <c r="AS40" i="37" s="1"/>
  <c r="W30" i="39"/>
  <c r="AC30" i="39" s="1"/>
  <c r="AI41" i="36"/>
  <c r="Y25" i="33"/>
  <c r="AK25" i="33" s="1"/>
  <c r="W25" i="33"/>
  <c r="W38" i="46"/>
  <c r="Y38" i="46" s="1"/>
  <c r="S28" i="38"/>
  <c r="AC29" i="56"/>
  <c r="AI29" i="56" s="1"/>
  <c r="Q29" i="56"/>
  <c r="W29" i="56" s="1"/>
  <c r="AM29" i="56"/>
  <c r="AS29" i="56" s="1"/>
  <c r="Q37" i="45"/>
  <c r="S37" i="45"/>
  <c r="W12" i="35"/>
  <c r="Y12" i="35" s="1"/>
  <c r="AK12" i="35" s="1"/>
  <c r="W29" i="32"/>
  <c r="AC29" i="32" s="1"/>
  <c r="AY43" i="34"/>
  <c r="AC40" i="34"/>
  <c r="AE40" i="34"/>
  <c r="Y43" i="43"/>
  <c r="AK43" i="43" s="1"/>
  <c r="AC43" i="43"/>
  <c r="AE43" i="43"/>
  <c r="AY40" i="36"/>
  <c r="W23" i="90"/>
  <c r="BG8" i="90"/>
  <c r="AG22" i="34"/>
  <c r="AG26" i="34"/>
  <c r="AI26" i="34" s="1"/>
  <c r="AG34" i="34"/>
  <c r="AI34" i="34" s="1"/>
  <c r="AG24" i="34"/>
  <c r="AI24" i="34" s="1"/>
  <c r="AG8" i="34"/>
  <c r="AI8" i="34" s="1"/>
  <c r="AG23" i="34"/>
  <c r="S26" i="44"/>
  <c r="S34" i="38"/>
  <c r="Q14" i="43"/>
  <c r="Y40" i="40"/>
  <c r="AK40" i="40" s="1"/>
  <c r="AC42" i="40"/>
  <c r="AE42" i="40"/>
  <c r="AU39" i="37"/>
  <c r="AE39" i="37"/>
  <c r="S39" i="37"/>
  <c r="Q39" i="37"/>
  <c r="BA39" i="37"/>
  <c r="AK39" i="37"/>
  <c r="W34" i="36"/>
  <c r="Y34" i="36" s="1"/>
  <c r="AK34" i="36" s="1"/>
  <c r="S9" i="34"/>
  <c r="Q9" i="34"/>
  <c r="AW24" i="36"/>
  <c r="AW26" i="36"/>
  <c r="AW8" i="36"/>
  <c r="AS18" i="79"/>
  <c r="AU18" i="79" s="1"/>
  <c r="AM8" i="36" s="1"/>
  <c r="AW34" i="36"/>
  <c r="AW22" i="36"/>
  <c r="AW23" i="36"/>
  <c r="Y33" i="37"/>
  <c r="AK33" i="37" s="1"/>
  <c r="W33" i="37"/>
  <c r="AK8" i="37"/>
  <c r="S29" i="38"/>
  <c r="W8" i="31"/>
  <c r="W8" i="35"/>
  <c r="S11" i="44"/>
  <c r="Q11" i="44"/>
  <c r="Q18" i="42"/>
  <c r="AI38" i="40"/>
  <c r="AE23" i="79"/>
  <c r="AQ23" i="84"/>
  <c r="AG23" i="79" s="1"/>
  <c r="AK23" i="79" s="1"/>
  <c r="AM23" i="79" s="1"/>
  <c r="W28" i="42"/>
  <c r="AC28" i="42" s="1"/>
  <c r="Y28" i="42"/>
  <c r="S23" i="40"/>
  <c r="W29" i="30"/>
  <c r="AC29" i="30" s="1"/>
  <c r="Y29" i="30"/>
  <c r="I41" i="74"/>
  <c r="I39" i="56" s="1"/>
  <c r="M39" i="56" s="1"/>
  <c r="AK19" i="42"/>
  <c r="AE19" i="42"/>
  <c r="S19" i="42"/>
  <c r="Q19" i="42"/>
  <c r="BA19" i="42"/>
  <c r="AU19" i="42"/>
  <c r="Y26" i="41"/>
  <c r="AK26" i="41" s="1"/>
  <c r="W26" i="41"/>
  <c r="W31" i="43"/>
  <c r="AC31" i="43" s="1"/>
  <c r="AS8" i="43"/>
  <c r="Q18" i="33"/>
  <c r="S33" i="41"/>
  <c r="W27" i="45"/>
  <c r="S34" i="43"/>
  <c r="Q11" i="43"/>
  <c r="S11" i="43" s="1"/>
  <c r="W28" i="33"/>
  <c r="AC28" i="33" s="1"/>
  <c r="AW37" i="45"/>
  <c r="AW30" i="45"/>
  <c r="AW45" i="45"/>
  <c r="AW19" i="45"/>
  <c r="AW20" i="45"/>
  <c r="AW46" i="45"/>
  <c r="AW15" i="45"/>
  <c r="AW16" i="45"/>
  <c r="AW29" i="45"/>
  <c r="AY29" i="45" s="1"/>
  <c r="AW27" i="45"/>
  <c r="AW17" i="45"/>
  <c r="I9" i="79"/>
  <c r="K9" i="79" s="1"/>
  <c r="AW14" i="45"/>
  <c r="AW40" i="45"/>
  <c r="AW31" i="45"/>
  <c r="AW42" i="45"/>
  <c r="AW33" i="45"/>
  <c r="AW11" i="45"/>
  <c r="AW25" i="45"/>
  <c r="AW39" i="45"/>
  <c r="AW41" i="45"/>
  <c r="AW18" i="45"/>
  <c r="AW43" i="45"/>
  <c r="AW28" i="45"/>
  <c r="AW38" i="45"/>
  <c r="AW32" i="45"/>
  <c r="AW36" i="45"/>
  <c r="K15" i="73"/>
  <c r="I35" i="23" s="1"/>
  <c r="M35" i="23" s="1"/>
  <c r="S35" i="23" s="1"/>
  <c r="I15" i="73"/>
  <c r="I35" i="25" s="1"/>
  <c r="M35" i="25" s="1"/>
  <c r="S35" i="25" s="1"/>
  <c r="W28" i="30"/>
  <c r="AC28" i="30" s="1"/>
  <c r="Y28" i="30"/>
  <c r="AO9" i="79"/>
  <c r="W31" i="32"/>
  <c r="AC31" i="32" s="1"/>
  <c r="W12" i="30"/>
  <c r="AC12" i="30" s="1"/>
  <c r="Y38" i="30"/>
  <c r="AK38" i="30" s="1"/>
  <c r="W38" i="30"/>
  <c r="Q11" i="42"/>
  <c r="AW22" i="42"/>
  <c r="AW23" i="42"/>
  <c r="AS12" i="79"/>
  <c r="AU12" i="79" s="1"/>
  <c r="AM8" i="42" s="1"/>
  <c r="AW26" i="42"/>
  <c r="AW34" i="42"/>
  <c r="AW24" i="42"/>
  <c r="AW8" i="42"/>
  <c r="S23" i="37"/>
  <c r="I73" i="96"/>
  <c r="I10" i="24" s="1"/>
  <c r="M10" i="24" s="1"/>
  <c r="S10" i="24" s="1"/>
  <c r="Q16" i="34"/>
  <c r="S16" i="34"/>
  <c r="W12" i="32"/>
  <c r="AG10" i="34"/>
  <c r="AG12" i="34"/>
  <c r="AG13" i="34"/>
  <c r="AG21" i="34"/>
  <c r="AG9" i="34"/>
  <c r="AU19" i="35"/>
  <c r="AK19" i="35"/>
  <c r="S19" i="35"/>
  <c r="BA19" i="35"/>
  <c r="AE19" i="35"/>
  <c r="Q19" i="35"/>
  <c r="AW22" i="52"/>
  <c r="BA22" i="52" s="1"/>
  <c r="BC22" i="52"/>
  <c r="AM22" i="52"/>
  <c r="AS22" i="52" s="1"/>
  <c r="AI22" i="52"/>
  <c r="CA22" i="52"/>
  <c r="CG22" i="52" s="1"/>
  <c r="AC22" i="52"/>
  <c r="BQ22" i="52"/>
  <c r="BW22" i="52" s="1"/>
  <c r="Q22" i="52"/>
  <c r="Y22" i="52" s="1"/>
  <c r="BG22" i="52"/>
  <c r="BM22" i="52" s="1"/>
  <c r="AM34" i="42"/>
  <c r="W29" i="45"/>
  <c r="AC29" i="45" s="1"/>
  <c r="Y29" i="45"/>
  <c r="AG10" i="41"/>
  <c r="AG12" i="41"/>
  <c r="AG9" i="41"/>
  <c r="AG21" i="41"/>
  <c r="AG13" i="41"/>
  <c r="S28" i="32"/>
  <c r="S31" i="44"/>
  <c r="AU41" i="41"/>
  <c r="AS41" i="41"/>
  <c r="Q15" i="40"/>
  <c r="S15" i="40"/>
  <c r="S30" i="41"/>
  <c r="AO23" i="38"/>
  <c r="BA23" i="38" s="1"/>
  <c r="AM23" i="38"/>
  <c r="AU23" i="38" s="1"/>
  <c r="AW9" i="79"/>
  <c r="BK9" i="84"/>
  <c r="AY9" i="79" s="1"/>
  <c r="BC9" i="79" s="1"/>
  <c r="BE9" i="79" s="1"/>
  <c r="W8" i="45" s="1"/>
  <c r="I18" i="52"/>
  <c r="M18" i="52" s="1"/>
  <c r="K11" i="74"/>
  <c r="I14" i="50" s="1"/>
  <c r="M14" i="50" s="1"/>
  <c r="S31" i="32"/>
  <c r="S12" i="30"/>
  <c r="S38" i="30"/>
  <c r="AM40" i="39"/>
  <c r="Q11" i="41"/>
  <c r="AI25" i="40"/>
  <c r="M36" i="41"/>
  <c r="I44" i="41"/>
  <c r="S23" i="35"/>
  <c r="AE40" i="35"/>
  <c r="AC40" i="35"/>
  <c r="I74" i="96"/>
  <c r="I13" i="24" s="1"/>
  <c r="M13" i="24" s="1"/>
  <c r="S13" i="24" s="1"/>
  <c r="K74" i="96"/>
  <c r="I13" i="22" s="1"/>
  <c r="M13" i="22" s="1"/>
  <c r="S13" i="22" s="1"/>
  <c r="S16" i="33"/>
  <c r="Q16" i="33"/>
  <c r="S12" i="32"/>
  <c r="S12" i="44"/>
  <c r="AE19" i="34"/>
  <c r="BA19" i="34"/>
  <c r="S19" i="34"/>
  <c r="Q19" i="34"/>
  <c r="AU19" i="34"/>
  <c r="AK19" i="34"/>
  <c r="S39" i="39"/>
  <c r="AI25" i="41"/>
  <c r="W24" i="45"/>
  <c r="Y34" i="33"/>
  <c r="AK34" i="33" s="1"/>
  <c r="W34" i="33"/>
  <c r="S24" i="40"/>
  <c r="Q17" i="31"/>
  <c r="Y24" i="46"/>
  <c r="W24" i="46"/>
  <c r="AI33" i="35"/>
  <c r="S23" i="44"/>
  <c r="AO41" i="41"/>
  <c r="Q15" i="44"/>
  <c r="S15" i="44" s="1"/>
  <c r="S26" i="46"/>
  <c r="S29" i="33"/>
  <c r="W23" i="32"/>
  <c r="Y23" i="32"/>
  <c r="AK23" i="32" s="1"/>
  <c r="W29" i="40"/>
  <c r="AC29" i="40" s="1"/>
  <c r="AU42" i="36"/>
  <c r="AS42" i="36"/>
  <c r="W23" i="38"/>
  <c r="Y23" i="38" s="1"/>
  <c r="W28" i="40"/>
  <c r="AC28" i="40" s="1"/>
  <c r="W28" i="39"/>
  <c r="AC28" i="39" s="1"/>
  <c r="Y28" i="39"/>
  <c r="AI28" i="39" s="1"/>
  <c r="S30" i="46"/>
  <c r="AO42" i="37"/>
  <c r="BA42" i="37" s="1"/>
  <c r="AM42" i="37"/>
  <c r="S27" i="46"/>
  <c r="I22" i="96"/>
  <c r="E70" i="95" s="1"/>
  <c r="G70" i="95" s="1"/>
  <c r="K83" i="95"/>
  <c r="I170" i="11" s="1"/>
  <c r="S24" i="98"/>
  <c r="E19" i="96" s="1"/>
  <c r="S69" i="98"/>
  <c r="E28" i="94" s="1"/>
  <c r="G28" i="94" s="1"/>
  <c r="AU9" i="77"/>
  <c r="AW9" i="77" s="1"/>
  <c r="I18" i="13" s="1"/>
  <c r="AU18" i="77"/>
  <c r="AW18" i="77" s="1"/>
  <c r="I27" i="13" s="1"/>
  <c r="M27" i="13" s="1"/>
  <c r="AU19" i="77"/>
  <c r="AW19" i="77" s="1"/>
  <c r="I28" i="13" s="1"/>
  <c r="M28" i="13" s="1"/>
  <c r="AU20" i="77"/>
  <c r="AW20" i="77" s="1"/>
  <c r="I29" i="13" s="1"/>
  <c r="M29" i="13" s="1"/>
  <c r="W34" i="34"/>
  <c r="Y34" i="34"/>
  <c r="AK34" i="34" s="1"/>
  <c r="AE42" i="37"/>
  <c r="AC42" i="37"/>
  <c r="S25" i="33"/>
  <c r="I44" i="45"/>
  <c r="M36" i="45"/>
  <c r="AS43" i="40"/>
  <c r="CG23" i="79"/>
  <c r="CY23" i="84"/>
  <c r="CI23" i="79" s="1"/>
  <c r="CM23" i="79" s="1"/>
  <c r="CO23" i="79" s="1"/>
  <c r="S12" i="35"/>
  <c r="AY25" i="37"/>
  <c r="S29" i="32"/>
  <c r="Y40" i="34"/>
  <c r="AK40" i="34" s="1"/>
  <c r="AY40" i="32"/>
  <c r="AY30" i="36"/>
  <c r="W12" i="37"/>
  <c r="W24" i="32"/>
  <c r="Y24" i="32"/>
  <c r="AK24" i="32" s="1"/>
  <c r="AG12" i="42"/>
  <c r="AG13" i="42"/>
  <c r="AG21" i="42"/>
  <c r="AG9" i="42"/>
  <c r="AG10" i="42"/>
  <c r="Q14" i="42"/>
  <c r="Y42" i="40"/>
  <c r="AK42" i="40" s="1"/>
  <c r="S26" i="42"/>
  <c r="S34" i="36"/>
  <c r="W23" i="34"/>
  <c r="Y23" i="34"/>
  <c r="AK23" i="34" s="1"/>
  <c r="Y24" i="30"/>
  <c r="W24" i="30"/>
  <c r="AC24" i="30" s="1"/>
  <c r="AW28" i="30"/>
  <c r="AW16" i="30"/>
  <c r="AW38" i="30"/>
  <c r="AW37" i="30"/>
  <c r="AW36" i="30"/>
  <c r="AW18" i="30"/>
  <c r="AW40" i="30"/>
  <c r="AW19" i="30"/>
  <c r="AW41" i="30"/>
  <c r="AW20" i="30"/>
  <c r="AW27" i="30"/>
  <c r="AW45" i="30"/>
  <c r="AW30" i="30"/>
  <c r="AW46" i="30"/>
  <c r="AW32" i="30"/>
  <c r="AW31" i="30"/>
  <c r="AW33" i="30"/>
  <c r="AW11" i="30"/>
  <c r="E30" i="28"/>
  <c r="AW14" i="30"/>
  <c r="I23" i="79"/>
  <c r="K23" i="79" s="1"/>
  <c r="AM29" i="30" s="1"/>
  <c r="AW15" i="30"/>
  <c r="AW25" i="30"/>
  <c r="AW17" i="30"/>
  <c r="AW29" i="30"/>
  <c r="AW39" i="30"/>
  <c r="AI43" i="39"/>
  <c r="S33" i="37"/>
  <c r="Y31" i="46"/>
  <c r="W31" i="46"/>
  <c r="BG9" i="90"/>
  <c r="AO83" i="52"/>
  <c r="AM83" i="52"/>
  <c r="AS83" i="52" s="1"/>
  <c r="Y43" i="40"/>
  <c r="AK43" i="40" s="1"/>
  <c r="AE43" i="40"/>
  <c r="AC43" i="40"/>
  <c r="AU16" i="30"/>
  <c r="AK16" i="30"/>
  <c r="AE16" i="30"/>
  <c r="BA16" i="30"/>
  <c r="Q16" i="30"/>
  <c r="M8" i="7"/>
  <c r="AS48" i="46"/>
  <c r="Y32" i="45"/>
  <c r="W32" i="45"/>
  <c r="AC32" i="45" s="1"/>
  <c r="BA19" i="44"/>
  <c r="AU19" i="44"/>
  <c r="Q19" i="44"/>
  <c r="AE19" i="44"/>
  <c r="AK19" i="44"/>
  <c r="Y32" i="42"/>
  <c r="AI32" i="42" s="1"/>
  <c r="W32" i="42"/>
  <c r="AC32" i="42" s="1"/>
  <c r="AM34" i="33"/>
  <c r="AU34" i="33" s="1"/>
  <c r="W38" i="43"/>
  <c r="W24" i="44"/>
  <c r="Y24" i="44"/>
  <c r="AK24" i="44" s="1"/>
  <c r="Y41" i="41"/>
  <c r="AK41" i="41" s="1"/>
  <c r="AC41" i="41"/>
  <c r="AE41" i="41"/>
  <c r="AU17" i="30"/>
  <c r="BA17" i="30"/>
  <c r="AK17" i="30"/>
  <c r="AE17" i="30"/>
  <c r="Q17" i="30"/>
  <c r="S17" i="30"/>
  <c r="AE42" i="39"/>
  <c r="Y42" i="39"/>
  <c r="AK42" i="39" s="1"/>
  <c r="AC42" i="39"/>
  <c r="AM12" i="40"/>
  <c r="Q15" i="32"/>
  <c r="S15" i="32" s="1"/>
  <c r="Y43" i="33"/>
  <c r="AK43" i="33" s="1"/>
  <c r="AE43" i="33"/>
  <c r="AC43" i="33"/>
  <c r="AO32" i="31"/>
  <c r="AY32" i="31" s="1"/>
  <c r="AM32" i="31"/>
  <c r="AS32" i="31" s="1"/>
  <c r="AO23" i="32"/>
  <c r="BA23" i="32" s="1"/>
  <c r="AM23" i="32"/>
  <c r="AU23" i="32" s="1"/>
  <c r="AM29" i="40"/>
  <c r="AS29" i="40" s="1"/>
  <c r="AO29" i="40"/>
  <c r="AY29" i="40" s="1"/>
  <c r="W33" i="44"/>
  <c r="AO28" i="39"/>
  <c r="AY28" i="39" s="1"/>
  <c r="AM28" i="39"/>
  <c r="AS28" i="39" s="1"/>
  <c r="Q27" i="55"/>
  <c r="W27" i="55" s="1"/>
  <c r="AI27" i="55"/>
  <c r="AA27" i="55"/>
  <c r="K10" i="94"/>
  <c r="I46" i="46" s="1"/>
  <c r="M46" i="46" s="1"/>
  <c r="M10" i="94"/>
  <c r="K15" i="94"/>
  <c r="I46" i="41" s="1"/>
  <c r="M46" i="41" s="1"/>
  <c r="K23" i="96"/>
  <c r="E75" i="95" s="1"/>
  <c r="G75" i="95" s="1"/>
  <c r="I23" i="96"/>
  <c r="E74" i="95" s="1"/>
  <c r="G74" i="95" s="1"/>
  <c r="Y12" i="33"/>
  <c r="AK12" i="33" s="1"/>
  <c r="W12" i="33"/>
  <c r="AY19" i="77"/>
  <c r="BA19" i="77" s="1"/>
  <c r="E88" i="74" s="1"/>
  <c r="AY18" i="77"/>
  <c r="BA18" i="77" s="1"/>
  <c r="E87" i="74" s="1"/>
  <c r="AY20" i="77"/>
  <c r="BA20" i="77" s="1"/>
  <c r="E89" i="74" s="1"/>
  <c r="AY9" i="77"/>
  <c r="BA9" i="77" s="1"/>
  <c r="E78" i="74" s="1"/>
  <c r="AM34" i="34"/>
  <c r="AU34" i="34" s="1"/>
  <c r="W32" i="41"/>
  <c r="AC32" i="41" s="1"/>
  <c r="AA10" i="55"/>
  <c r="Q10" i="55"/>
  <c r="W10" i="55" s="1"/>
  <c r="AI10" i="55"/>
  <c r="BY23" i="79"/>
  <c r="AY40" i="37"/>
  <c r="M21" i="54"/>
  <c r="AO43" i="38"/>
  <c r="AM12" i="37"/>
  <c r="AM24" i="32"/>
  <c r="AU24" i="32" s="1"/>
  <c r="AU8" i="37"/>
  <c r="AO8" i="37"/>
  <c r="Q14" i="41"/>
  <c r="Y10" i="92"/>
  <c r="Y20" i="92"/>
  <c r="Y13" i="92"/>
  <c r="Y8" i="92"/>
  <c r="Y11" i="92"/>
  <c r="Y19" i="92"/>
  <c r="Y14" i="92"/>
  <c r="Y21" i="92"/>
  <c r="Y9" i="92"/>
  <c r="Y23" i="92"/>
  <c r="Y12" i="92"/>
  <c r="Y15" i="92"/>
  <c r="Y18" i="92"/>
  <c r="Y22" i="92"/>
  <c r="Y16" i="92"/>
  <c r="Y17" i="92"/>
  <c r="BG23" i="92"/>
  <c r="S9" i="39"/>
  <c r="Q9" i="39"/>
  <c r="Q39" i="44"/>
  <c r="AK39" i="44"/>
  <c r="AE39" i="44"/>
  <c r="S39" i="44"/>
  <c r="BA39" i="44"/>
  <c r="AU39" i="44"/>
  <c r="Q13" i="34"/>
  <c r="AK17" i="46"/>
  <c r="AU17" i="46"/>
  <c r="AE17" i="46"/>
  <c r="S17" i="46"/>
  <c r="BA17" i="46"/>
  <c r="Q17" i="46"/>
  <c r="AM31" i="41"/>
  <c r="AS31" i="41" s="1"/>
  <c r="AU39" i="36"/>
  <c r="AK39" i="36"/>
  <c r="AE39" i="36"/>
  <c r="S39" i="36"/>
  <c r="Q39" i="36"/>
  <c r="BA39" i="36"/>
  <c r="S15" i="39"/>
  <c r="Q15" i="39"/>
  <c r="Y41" i="33"/>
  <c r="AC41" i="33"/>
  <c r="W28" i="46"/>
  <c r="Y28" i="46" s="1"/>
  <c r="AA33" i="55"/>
  <c r="Q33" i="55"/>
  <c r="W33" i="55" s="1"/>
  <c r="AI33" i="55"/>
  <c r="I14" i="73"/>
  <c r="I32" i="25" s="1"/>
  <c r="M32" i="25" s="1"/>
  <c r="S32" i="25" s="1"/>
  <c r="I36" i="74"/>
  <c r="I27" i="56" s="1"/>
  <c r="M27" i="56" s="1"/>
  <c r="K17" i="94"/>
  <c r="I46" i="39" s="1"/>
  <c r="M46" i="39" s="1"/>
  <c r="M17" i="94"/>
  <c r="K22" i="94"/>
  <c r="I46" i="34" s="1"/>
  <c r="M46" i="34" s="1"/>
  <c r="I26" i="96"/>
  <c r="E81" i="95" s="1"/>
  <c r="G81" i="95" s="1"/>
  <c r="K37" i="94"/>
  <c r="M37" i="94" s="1"/>
  <c r="BC20" i="77"/>
  <c r="BE20" i="77" s="1"/>
  <c r="I72" i="11" s="1"/>
  <c r="M72" i="11" s="1"/>
  <c r="BC9" i="77"/>
  <c r="BE9" i="77" s="1"/>
  <c r="I13" i="11" s="1"/>
  <c r="BC18" i="77"/>
  <c r="BE18" i="77" s="1"/>
  <c r="I59" i="11" s="1"/>
  <c r="BC19" i="77"/>
  <c r="BE19" i="77" s="1"/>
  <c r="I27" i="11" s="1"/>
  <c r="M27" i="11" s="1"/>
  <c r="AM32" i="41"/>
  <c r="AS32" i="41" s="1"/>
  <c r="AO32" i="41"/>
  <c r="AY32" i="41" s="1"/>
  <c r="AM40" i="34"/>
  <c r="AE39" i="42"/>
  <c r="BA39" i="42"/>
  <c r="AU39" i="42"/>
  <c r="S39" i="42"/>
  <c r="Q39" i="42"/>
  <c r="AK39" i="42"/>
  <c r="W34" i="44"/>
  <c r="Y28" i="34"/>
  <c r="AI28" i="34" s="1"/>
  <c r="W28" i="34"/>
  <c r="AC28" i="34" s="1"/>
  <c r="M21" i="56"/>
  <c r="AO25" i="34"/>
  <c r="BA25" i="34" s="1"/>
  <c r="AM25" i="34"/>
  <c r="AS40" i="36"/>
  <c r="AU40" i="36"/>
  <c r="W27" i="38"/>
  <c r="AY31" i="35"/>
  <c r="W28" i="44"/>
  <c r="AC28" i="44" s="1"/>
  <c r="W27" i="34"/>
  <c r="Y40" i="38"/>
  <c r="AI40" i="38" s="1"/>
  <c r="Q14" i="39"/>
  <c r="S14" i="39" s="1"/>
  <c r="W34" i="46"/>
  <c r="Y34" i="46" s="1"/>
  <c r="AG23" i="89"/>
  <c r="BG9" i="89"/>
  <c r="AS41" i="31"/>
  <c r="AM23" i="34"/>
  <c r="AU23" i="34" s="1"/>
  <c r="AM40" i="44"/>
  <c r="U80" i="52"/>
  <c r="Q80" i="52"/>
  <c r="Y80" i="52" s="1"/>
  <c r="W30" i="32"/>
  <c r="AC30" i="32" s="1"/>
  <c r="AI43" i="40"/>
  <c r="AI41" i="37"/>
  <c r="BA19" i="40"/>
  <c r="AU19" i="40"/>
  <c r="AK19" i="40"/>
  <c r="AE19" i="40"/>
  <c r="Q19" i="40"/>
  <c r="W27" i="41"/>
  <c r="Y27" i="41" s="1"/>
  <c r="I16" i="73"/>
  <c r="I38" i="25" s="1"/>
  <c r="M38" i="25" s="1"/>
  <c r="S38" i="25" s="1"/>
  <c r="S31" i="42"/>
  <c r="AE13" i="46"/>
  <c r="BA13" i="46"/>
  <c r="AU13" i="46"/>
  <c r="AK13" i="46"/>
  <c r="Q13" i="46"/>
  <c r="S13" i="46" s="1"/>
  <c r="AO41" i="31"/>
  <c r="BA41" i="31" s="1"/>
  <c r="I18" i="73"/>
  <c r="I44" i="25" s="1"/>
  <c r="M44" i="25" s="1"/>
  <c r="S44" i="25" s="1"/>
  <c r="AE40" i="32"/>
  <c r="AC40" i="32"/>
  <c r="Q17" i="43"/>
  <c r="AY26" i="40"/>
  <c r="Q15" i="45"/>
  <c r="AS9" i="89"/>
  <c r="AS19" i="89"/>
  <c r="AS23" i="89"/>
  <c r="AS12" i="89"/>
  <c r="AS18" i="89"/>
  <c r="AS11" i="89"/>
  <c r="AS20" i="89"/>
  <c r="AS13" i="89"/>
  <c r="AS15" i="89"/>
  <c r="AS22" i="89"/>
  <c r="AS8" i="89"/>
  <c r="AS17" i="89"/>
  <c r="AS10" i="89"/>
  <c r="AS21" i="89"/>
  <c r="AS14" i="89"/>
  <c r="AS16" i="89"/>
  <c r="S28" i="46"/>
  <c r="I39" i="74"/>
  <c r="I35" i="56" s="1"/>
  <c r="M35" i="56" s="1"/>
  <c r="AG34" i="39"/>
  <c r="AI34" i="39" s="1"/>
  <c r="AG22" i="39"/>
  <c r="AG24" i="39"/>
  <c r="AG8" i="39"/>
  <c r="AI8" i="39" s="1"/>
  <c r="AG23" i="39"/>
  <c r="AG26" i="39"/>
  <c r="AI40" i="44"/>
  <c r="AO41" i="40"/>
  <c r="BA41" i="40" s="1"/>
  <c r="K10" i="73"/>
  <c r="I20" i="23" s="1"/>
  <c r="M20" i="23" s="1"/>
  <c r="S20" i="23" s="1"/>
  <c r="I10" i="73"/>
  <c r="I20" i="25" s="1"/>
  <c r="M20" i="25" s="1"/>
  <c r="S20" i="25" s="1"/>
  <c r="W30" i="40"/>
  <c r="AC30" i="40" s="1"/>
  <c r="K81" i="98"/>
  <c r="O41" i="98"/>
  <c r="I9" i="96"/>
  <c r="E10" i="95" s="1"/>
  <c r="G10" i="95" s="1"/>
  <c r="K9" i="96"/>
  <c r="E11" i="95" s="1"/>
  <c r="G11" i="95" s="1"/>
  <c r="K20" i="94"/>
  <c r="I46" i="36" s="1"/>
  <c r="M46" i="36" s="1"/>
  <c r="M20" i="94"/>
  <c r="AM27" i="40"/>
  <c r="W31" i="40"/>
  <c r="AC31" i="40" s="1"/>
  <c r="AY41" i="40"/>
  <c r="AY41" i="37"/>
  <c r="W8" i="55"/>
  <c r="S28" i="34"/>
  <c r="AY25" i="34"/>
  <c r="I162" i="11"/>
  <c r="I163" i="11" s="1"/>
  <c r="G53" i="10" s="1"/>
  <c r="W23" i="30"/>
  <c r="AC23" i="30" s="1"/>
  <c r="AM28" i="35"/>
  <c r="AS28" i="35" s="1"/>
  <c r="W23" i="36"/>
  <c r="S27" i="34"/>
  <c r="AY8" i="37"/>
  <c r="Q14" i="38"/>
  <c r="AI40" i="42"/>
  <c r="AM23" i="41"/>
  <c r="AU23" i="41" s="1"/>
  <c r="S34" i="46"/>
  <c r="BK8" i="83"/>
  <c r="AY8" i="79" s="1"/>
  <c r="BC8" i="79" s="1"/>
  <c r="BE8" i="79" s="1"/>
  <c r="W8" i="46" s="1"/>
  <c r="AW8" i="79"/>
  <c r="AW34" i="34"/>
  <c r="AW22" i="34"/>
  <c r="AW23" i="34"/>
  <c r="AW24" i="34"/>
  <c r="AW26" i="34"/>
  <c r="AW8" i="34"/>
  <c r="AS20" i="79"/>
  <c r="AU20" i="79" s="1"/>
  <c r="AM8" i="34" s="1"/>
  <c r="AS8" i="34" s="1"/>
  <c r="W34" i="31"/>
  <c r="W30" i="35"/>
  <c r="AC30" i="35" s="1"/>
  <c r="Y30" i="35"/>
  <c r="AI30" i="35" s="1"/>
  <c r="AI41" i="39"/>
  <c r="Y34" i="37"/>
  <c r="AK34" i="37" s="1"/>
  <c r="W34" i="37"/>
  <c r="AO31" i="46"/>
  <c r="AM31" i="46"/>
  <c r="S29" i="37"/>
  <c r="AG26" i="43"/>
  <c r="AI26" i="43" s="1"/>
  <c r="AG8" i="43"/>
  <c r="AI8" i="43" s="1"/>
  <c r="AG23" i="43"/>
  <c r="AG24" i="43"/>
  <c r="AG22" i="43"/>
  <c r="AG34" i="43"/>
  <c r="AM24" i="44"/>
  <c r="AU24" i="44" s="1"/>
  <c r="AO24" i="44"/>
  <c r="BA24" i="44" s="1"/>
  <c r="W24" i="33"/>
  <c r="S17" i="42"/>
  <c r="Q17" i="42"/>
  <c r="W33" i="30"/>
  <c r="AC33" i="30" s="1"/>
  <c r="Q15" i="34"/>
  <c r="AS8" i="36"/>
  <c r="AI25" i="44"/>
  <c r="W24" i="35"/>
  <c r="Y24" i="35" s="1"/>
  <c r="AK24" i="35" s="1"/>
  <c r="Y27" i="42"/>
  <c r="AK27" i="42" s="1"/>
  <c r="W27" i="42"/>
  <c r="AM30" i="40"/>
  <c r="AS30" i="40" s="1"/>
  <c r="G46" i="97"/>
  <c r="AC46" i="97" s="1"/>
  <c r="E62" i="95" s="1"/>
  <c r="G62" i="95" s="1"/>
  <c r="G26" i="97"/>
  <c r="AC26" i="97" s="1"/>
  <c r="E41" i="95" s="1"/>
  <c r="G41" i="95" s="1"/>
  <c r="G36" i="97"/>
  <c r="AC36" i="97" s="1"/>
  <c r="E51" i="95" s="1"/>
  <c r="G51" i="95" s="1"/>
  <c r="G47" i="97"/>
  <c r="AC47" i="97" s="1"/>
  <c r="E63" i="95" s="1"/>
  <c r="G63" i="95" s="1"/>
  <c r="G31" i="97"/>
  <c r="AC31" i="97" s="1"/>
  <c r="E46" i="95" s="1"/>
  <c r="G46" i="95" s="1"/>
  <c r="G38" i="97"/>
  <c r="AC38" i="97" s="1"/>
  <c r="G27" i="97"/>
  <c r="AC27" i="97" s="1"/>
  <c r="E42" i="95" s="1"/>
  <c r="G42" i="95" s="1"/>
  <c r="G45" i="97"/>
  <c r="AC45" i="97" s="1"/>
  <c r="E61" i="95" s="1"/>
  <c r="G61" i="95" s="1"/>
  <c r="G34" i="97"/>
  <c r="AC34" i="97" s="1"/>
  <c r="E49" i="95" s="1"/>
  <c r="G49" i="95" s="1"/>
  <c r="G44" i="97"/>
  <c r="AC44" i="97" s="1"/>
  <c r="E60" i="95" s="1"/>
  <c r="G60" i="95" s="1"/>
  <c r="G37" i="97"/>
  <c r="AC37" i="97" s="1"/>
  <c r="E52" i="95" s="1"/>
  <c r="G52" i="95" s="1"/>
  <c r="G30" i="97"/>
  <c r="AC30" i="97" s="1"/>
  <c r="E45" i="95" s="1"/>
  <c r="G45" i="95" s="1"/>
  <c r="G20" i="97"/>
  <c r="AC20" i="97" s="1"/>
  <c r="E35" i="95" s="1"/>
  <c r="G35" i="95" s="1"/>
  <c r="G23" i="97"/>
  <c r="AC23" i="97" s="1"/>
  <c r="E38" i="95" s="1"/>
  <c r="G38" i="95" s="1"/>
  <c r="G40" i="97"/>
  <c r="AC40" i="97" s="1"/>
  <c r="E55" i="95" s="1"/>
  <c r="G55" i="95" s="1"/>
  <c r="G33" i="97"/>
  <c r="AC33" i="97" s="1"/>
  <c r="E48" i="95" s="1"/>
  <c r="G48" i="95" s="1"/>
  <c r="G43" i="97"/>
  <c r="AC43" i="97" s="1"/>
  <c r="E59" i="95" s="1"/>
  <c r="G59" i="95" s="1"/>
  <c r="G19" i="97"/>
  <c r="G29" i="97"/>
  <c r="AC29" i="97" s="1"/>
  <c r="E44" i="95" s="1"/>
  <c r="G44" i="95" s="1"/>
  <c r="G39" i="97"/>
  <c r="AC39" i="97" s="1"/>
  <c r="G32" i="97"/>
  <c r="AC32" i="97" s="1"/>
  <c r="E47" i="95" s="1"/>
  <c r="G47" i="95" s="1"/>
  <c r="G22" i="97"/>
  <c r="AC22" i="97" s="1"/>
  <c r="E37" i="95" s="1"/>
  <c r="G37" i="95" s="1"/>
  <c r="G42" i="97"/>
  <c r="AC42" i="97" s="1"/>
  <c r="E21" i="96" s="1"/>
  <c r="G25" i="97"/>
  <c r="AC25" i="97" s="1"/>
  <c r="E40" i="95" s="1"/>
  <c r="G40" i="95" s="1"/>
  <c r="G35" i="97"/>
  <c r="AC35" i="97" s="1"/>
  <c r="E50" i="95" s="1"/>
  <c r="G50" i="95" s="1"/>
  <c r="G28" i="97"/>
  <c r="AC28" i="97" s="1"/>
  <c r="E43" i="95" s="1"/>
  <c r="G43" i="95" s="1"/>
  <c r="G18" i="97"/>
  <c r="G21" i="97"/>
  <c r="AC21" i="97" s="1"/>
  <c r="E36" i="95" s="1"/>
  <c r="G36" i="95" s="1"/>
  <c r="G48" i="97"/>
  <c r="AC48" i="97" s="1"/>
  <c r="E20" i="96" s="1"/>
  <c r="G41" i="97"/>
  <c r="AC41" i="97" s="1"/>
  <c r="E56" i="95" s="1"/>
  <c r="G56" i="95" s="1"/>
  <c r="G24" i="97"/>
  <c r="AC24" i="97" s="1"/>
  <c r="E39" i="95" s="1"/>
  <c r="G39" i="95" s="1"/>
  <c r="K29" i="94"/>
  <c r="I35" i="22" s="1"/>
  <c r="M35" i="22" s="1"/>
  <c r="S35" i="22" s="1"/>
  <c r="K27" i="94"/>
  <c r="I46" i="30" s="1"/>
  <c r="M46" i="30" s="1"/>
  <c r="CE78" i="52"/>
  <c r="CE79" i="52" s="1"/>
  <c r="AS34" i="40"/>
  <c r="AE9" i="77"/>
  <c r="AG9" i="77" s="1"/>
  <c r="I18" i="17" s="1"/>
  <c r="AE20" i="77"/>
  <c r="AG20" i="77" s="1"/>
  <c r="I29" i="17" s="1"/>
  <c r="M29" i="17" s="1"/>
  <c r="AE18" i="77"/>
  <c r="AG18" i="77" s="1"/>
  <c r="I27" i="17" s="1"/>
  <c r="M27" i="17" s="1"/>
  <c r="AE19" i="77"/>
  <c r="AG19" i="77" s="1"/>
  <c r="I28" i="17" s="1"/>
  <c r="M28" i="17" s="1"/>
  <c r="W32" i="40"/>
  <c r="AC32" i="40" s="1"/>
  <c r="Q23" i="54"/>
  <c r="W23" i="54" s="1"/>
  <c r="Y23" i="54"/>
  <c r="AM38" i="46"/>
  <c r="AO38" i="46" s="1"/>
  <c r="W34" i="40"/>
  <c r="Y34" i="40"/>
  <c r="AK34" i="40" s="1"/>
  <c r="Y31" i="39"/>
  <c r="AI31" i="39" s="1"/>
  <c r="W31" i="39"/>
  <c r="AC31" i="39" s="1"/>
  <c r="Y30" i="44"/>
  <c r="AI30" i="44" s="1"/>
  <c r="W30" i="44"/>
  <c r="AC30" i="44" s="1"/>
  <c r="AU8" i="44"/>
  <c r="AO8" i="44"/>
  <c r="AY30" i="34"/>
  <c r="Q37" i="35"/>
  <c r="Y43" i="38"/>
  <c r="AK43" i="38" s="1"/>
  <c r="AE43" i="38"/>
  <c r="AC43" i="38"/>
  <c r="S23" i="36"/>
  <c r="W12" i="39"/>
  <c r="AM40" i="40"/>
  <c r="S14" i="36"/>
  <c r="Q14" i="36"/>
  <c r="W29" i="35"/>
  <c r="AC29" i="35" s="1"/>
  <c r="AW26" i="46"/>
  <c r="AY26" i="46" s="1"/>
  <c r="AW24" i="46"/>
  <c r="AY24" i="46" s="1"/>
  <c r="AW23" i="46"/>
  <c r="AY23" i="46" s="1"/>
  <c r="AW22" i="46"/>
  <c r="AY22" i="46" s="1"/>
  <c r="AS8" i="79"/>
  <c r="AU8" i="79" s="1"/>
  <c r="AM8" i="46" s="1"/>
  <c r="AW34" i="46"/>
  <c r="AY34" i="46" s="1"/>
  <c r="AW8" i="46"/>
  <c r="AY8" i="46" s="1"/>
  <c r="Y15" i="50"/>
  <c r="AM27" i="32"/>
  <c r="AO27" i="32"/>
  <c r="BA27" i="32" s="1"/>
  <c r="S34" i="31"/>
  <c r="AO34" i="37"/>
  <c r="BA34" i="37" s="1"/>
  <c r="AM34" i="37"/>
  <c r="AU34" i="37" s="1"/>
  <c r="AM43" i="31"/>
  <c r="AM31" i="43"/>
  <c r="AS31" i="43" s="1"/>
  <c r="AO31" i="43"/>
  <c r="AY31" i="43" s="1"/>
  <c r="W27" i="30"/>
  <c r="AC27" i="30" s="1"/>
  <c r="W33" i="43"/>
  <c r="Y33" i="43"/>
  <c r="AK33" i="43" s="1"/>
  <c r="AE8" i="43"/>
  <c r="Y8" i="43"/>
  <c r="AC8" i="43"/>
  <c r="Q53" i="54"/>
  <c r="W53" i="54" s="1"/>
  <c r="Y53" i="54"/>
  <c r="Q16" i="45"/>
  <c r="AC16" i="52"/>
  <c r="BQ16" i="52"/>
  <c r="BW16" i="52" s="1"/>
  <c r="Y16" i="52"/>
  <c r="AM16" i="52"/>
  <c r="AS16" i="52" s="1"/>
  <c r="AI16" i="52"/>
  <c r="CG16" i="52"/>
  <c r="CA16" i="52"/>
  <c r="Q16" i="52"/>
  <c r="BG16" i="52"/>
  <c r="BM16" i="52" s="1"/>
  <c r="AW16" i="52"/>
  <c r="BA16" i="52" s="1"/>
  <c r="S17" i="37"/>
  <c r="Q17" i="37"/>
  <c r="W38" i="31"/>
  <c r="AM27" i="44"/>
  <c r="AO27" i="44" s="1"/>
  <c r="W25" i="46"/>
  <c r="Y25" i="46" s="1"/>
  <c r="I11" i="96"/>
  <c r="E14" i="95" s="1"/>
  <c r="G14" i="95" s="1"/>
  <c r="I30" i="96"/>
  <c r="K30" i="96" s="1"/>
  <c r="E36" i="94" s="1"/>
  <c r="G36" i="94" s="1"/>
  <c r="K34" i="94"/>
  <c r="I171" i="11" s="1"/>
  <c r="M34" i="94"/>
  <c r="Q39" i="32"/>
  <c r="S39" i="32"/>
  <c r="AU39" i="32"/>
  <c r="AK39" i="32"/>
  <c r="AE39" i="32"/>
  <c r="BA39" i="32"/>
  <c r="AM18" i="77"/>
  <c r="AO18" i="77" s="1"/>
  <c r="I25" i="21" s="1"/>
  <c r="M25" i="21" s="1"/>
  <c r="S25" i="21" s="1"/>
  <c r="AM9" i="77"/>
  <c r="AO9" i="77" s="1"/>
  <c r="I16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S32" i="40"/>
  <c r="W40" i="45"/>
  <c r="Q23" i="56"/>
  <c r="W23" i="56" s="1"/>
  <c r="AM23" i="56"/>
  <c r="AS23" i="56" s="1"/>
  <c r="Y23" i="56"/>
  <c r="AC23" i="56"/>
  <c r="AI23" i="56" s="1"/>
  <c r="AI30" i="36"/>
  <c r="I44" i="44"/>
  <c r="M36" i="44"/>
  <c r="S31" i="39"/>
  <c r="W25" i="38"/>
  <c r="Y25" i="38"/>
  <c r="AK25" i="38" s="1"/>
  <c r="AM25" i="32"/>
  <c r="AO25" i="32" s="1"/>
  <c r="Q9" i="41"/>
  <c r="S9" i="41" s="1"/>
  <c r="AM27" i="43"/>
  <c r="AO38" i="35"/>
  <c r="BA38" i="35" s="1"/>
  <c r="AM38" i="35"/>
  <c r="AY42" i="34"/>
  <c r="BG9" i="91"/>
  <c r="AG23" i="91"/>
  <c r="M36" i="35"/>
  <c r="I44" i="35"/>
  <c r="Y12" i="36"/>
  <c r="AK12" i="36" s="1"/>
  <c r="W12" i="36"/>
  <c r="AU42" i="32"/>
  <c r="AO42" i="32"/>
  <c r="BA42" i="32" s="1"/>
  <c r="W25" i="34"/>
  <c r="Y41" i="38"/>
  <c r="AI41" i="38" s="1"/>
  <c r="AC41" i="38"/>
  <c r="W33" i="32"/>
  <c r="Y33" i="32" s="1"/>
  <c r="AS20" i="52"/>
  <c r="S12" i="39"/>
  <c r="W26" i="35"/>
  <c r="Q14" i="35"/>
  <c r="Y23" i="41"/>
  <c r="AK23" i="41" s="1"/>
  <c r="W23" i="41"/>
  <c r="Q9" i="40"/>
  <c r="AU8" i="38"/>
  <c r="AO8" i="38"/>
  <c r="AY8" i="38" s="1"/>
  <c r="AE40" i="43"/>
  <c r="AC40" i="43"/>
  <c r="W31" i="37"/>
  <c r="AC31" i="37" s="1"/>
  <c r="Y31" i="37"/>
  <c r="AI31" i="37" s="1"/>
  <c r="AO40" i="33"/>
  <c r="I41" i="52"/>
  <c r="M41" i="52" s="1"/>
  <c r="K15" i="74"/>
  <c r="I26" i="50" s="1"/>
  <c r="M26" i="50" s="1"/>
  <c r="AI33" i="37"/>
  <c r="Q37" i="41"/>
  <c r="S37" i="41"/>
  <c r="Q11" i="37"/>
  <c r="AE42" i="43"/>
  <c r="AC42" i="43"/>
  <c r="I55" i="96"/>
  <c r="I29" i="55" s="1"/>
  <c r="M29" i="55" s="1"/>
  <c r="K55" i="96"/>
  <c r="I29" i="53" s="1"/>
  <c r="M29" i="53" s="1"/>
  <c r="Q29" i="53" s="1"/>
  <c r="W29" i="53" s="1"/>
  <c r="K56" i="96"/>
  <c r="I30" i="53" s="1"/>
  <c r="M30" i="53" s="1"/>
  <c r="Q30" i="53" s="1"/>
  <c r="W30" i="53" s="1"/>
  <c r="I56" i="96"/>
  <c r="I30" i="55" s="1"/>
  <c r="M30" i="55" s="1"/>
  <c r="AI33" i="34"/>
  <c r="AI40" i="41"/>
  <c r="W12" i="45"/>
  <c r="AI41" i="33"/>
  <c r="Q9" i="43"/>
  <c r="AU43" i="36"/>
  <c r="AS43" i="36"/>
  <c r="AK39" i="46"/>
  <c r="Q39" i="46"/>
  <c r="S39" i="46" s="1"/>
  <c r="BA39" i="46"/>
  <c r="AU39" i="46"/>
  <c r="AE39" i="46"/>
  <c r="W31" i="34"/>
  <c r="AC31" i="34" s="1"/>
  <c r="I40" i="74"/>
  <c r="I37" i="56" s="1"/>
  <c r="M37" i="56" s="1"/>
  <c r="K40" i="74"/>
  <c r="I37" i="54" s="1"/>
  <c r="M37" i="54" s="1"/>
  <c r="S33" i="44"/>
  <c r="AS43" i="32"/>
  <c r="W30" i="30"/>
  <c r="AC30" i="30" s="1"/>
  <c r="AO43" i="42"/>
  <c r="BA43" i="42" s="1"/>
  <c r="S25" i="46"/>
  <c r="Q59" i="54"/>
  <c r="W59" i="54" s="1"/>
  <c r="Y59" i="54"/>
  <c r="K28" i="95"/>
  <c r="I164" i="11" s="1"/>
  <c r="K16" i="96"/>
  <c r="E25" i="95" s="1"/>
  <c r="G25" i="95" s="1"/>
  <c r="I16" i="96"/>
  <c r="E24" i="95" s="1"/>
  <c r="G24" i="95" s="1"/>
  <c r="AS26" i="40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Q37" i="44"/>
  <c r="S37" i="44" s="1"/>
  <c r="AS23" i="32"/>
  <c r="S25" i="38"/>
  <c r="W27" i="43"/>
  <c r="Y27" i="43" s="1"/>
  <c r="W38" i="35"/>
  <c r="Y38" i="35" s="1"/>
  <c r="AM28" i="45"/>
  <c r="AS28" i="45" s="1"/>
  <c r="W27" i="39"/>
  <c r="S12" i="36"/>
  <c r="S33" i="32"/>
  <c r="W31" i="36"/>
  <c r="AC31" i="36" s="1"/>
  <c r="W26" i="38"/>
  <c r="W28" i="35"/>
  <c r="AC28" i="35" s="1"/>
  <c r="Y28" i="35"/>
  <c r="AI28" i="35" s="1"/>
  <c r="Y28" i="56"/>
  <c r="AI25" i="38"/>
  <c r="W38" i="41"/>
  <c r="AY34" i="37"/>
  <c r="AW24" i="52"/>
  <c r="BA24" i="52" s="1"/>
  <c r="BQ24" i="52"/>
  <c r="AC24" i="52"/>
  <c r="BW24" i="52"/>
  <c r="Q24" i="52"/>
  <c r="Y24" i="52" s="1"/>
  <c r="BG24" i="52"/>
  <c r="BM24" i="52"/>
  <c r="BC24" i="52"/>
  <c r="AS24" i="52"/>
  <c r="AM24" i="52"/>
  <c r="AI24" i="52"/>
  <c r="CA24" i="52"/>
  <c r="CG24" i="52" s="1"/>
  <c r="AI28" i="42"/>
  <c r="S29" i="35"/>
  <c r="W29" i="41"/>
  <c r="AC29" i="41" s="1"/>
  <c r="Y29" i="41"/>
  <c r="AI29" i="41" s="1"/>
  <c r="Y12" i="91"/>
  <c r="Y22" i="91"/>
  <c r="Y21" i="91"/>
  <c r="Y18" i="91"/>
  <c r="Y19" i="91"/>
  <c r="Y17" i="91"/>
  <c r="Y15" i="91"/>
  <c r="Y13" i="91"/>
  <c r="Y11" i="91"/>
  <c r="Y23" i="91"/>
  <c r="Y9" i="91"/>
  <c r="Y20" i="91"/>
  <c r="Y16" i="91"/>
  <c r="Y14" i="91"/>
  <c r="Y10" i="91"/>
  <c r="Y8" i="91"/>
  <c r="Y40" i="43"/>
  <c r="AK40" i="43" s="1"/>
  <c r="Y28" i="37"/>
  <c r="AI28" i="37" s="1"/>
  <c r="W28" i="37"/>
  <c r="AC28" i="37" s="1"/>
  <c r="AM31" i="37"/>
  <c r="AS31" i="37" s="1"/>
  <c r="S27" i="30"/>
  <c r="I51" i="52"/>
  <c r="M51" i="52" s="1"/>
  <c r="K25" i="74"/>
  <c r="I36" i="50" s="1"/>
  <c r="M36" i="50" s="1"/>
  <c r="Y42" i="43"/>
  <c r="AK42" i="43" s="1"/>
  <c r="W32" i="36"/>
  <c r="AC32" i="36" s="1"/>
  <c r="Q16" i="42"/>
  <c r="S16" i="42" s="1"/>
  <c r="AM29" i="45"/>
  <c r="AS29" i="45" s="1"/>
  <c r="AO29" i="45"/>
  <c r="W23" i="39"/>
  <c r="Q13" i="36"/>
  <c r="Y43" i="32"/>
  <c r="AK43" i="32" s="1"/>
  <c r="AE43" i="32"/>
  <c r="AC43" i="32"/>
  <c r="BA39" i="30"/>
  <c r="AU39" i="30"/>
  <c r="AK39" i="30"/>
  <c r="AE39" i="30"/>
  <c r="S39" i="30"/>
  <c r="Q39" i="30"/>
  <c r="AI25" i="35"/>
  <c r="AM40" i="45"/>
  <c r="AO43" i="36"/>
  <c r="BA43" i="36" s="1"/>
  <c r="AI32" i="44"/>
  <c r="W26" i="33"/>
  <c r="Y26" i="33" s="1"/>
  <c r="AK26" i="33" s="1"/>
  <c r="K85" i="95"/>
  <c r="I174" i="11" s="1"/>
  <c r="I25" i="96"/>
  <c r="E79" i="95" s="1"/>
  <c r="G79" i="95" s="1"/>
  <c r="K73" i="95"/>
  <c r="I168" i="11" s="1"/>
  <c r="M73" i="95"/>
  <c r="S23" i="43"/>
  <c r="AS8" i="40"/>
  <c r="AA20" i="77"/>
  <c r="AC20" i="77" s="1"/>
  <c r="I29" i="18" s="1"/>
  <c r="M29" i="18" s="1"/>
  <c r="S29" i="18" s="1"/>
  <c r="AA9" i="77"/>
  <c r="AC9" i="77" s="1"/>
  <c r="I18" i="18" s="1"/>
  <c r="AA18" i="77"/>
  <c r="AC18" i="77" s="1"/>
  <c r="I27" i="18" s="1"/>
  <c r="M27" i="18" s="1"/>
  <c r="S27" i="18" s="1"/>
  <c r="AA19" i="77"/>
  <c r="AC19" i="77" s="1"/>
  <c r="I28" i="18" s="1"/>
  <c r="M28" i="18" s="1"/>
  <c r="S28" i="18" s="1"/>
  <c r="AS8" i="32"/>
  <c r="AY24" i="44"/>
  <c r="BC53" i="52"/>
  <c r="W27" i="33"/>
  <c r="W27" i="36"/>
  <c r="AM39" i="41"/>
  <c r="AS39" i="41" s="1"/>
  <c r="AO39" i="41"/>
  <c r="AY39" i="41" s="1"/>
  <c r="AY38" i="35"/>
  <c r="S26" i="38"/>
  <c r="S38" i="41"/>
  <c r="Q56" i="54"/>
  <c r="W56" i="54" s="1"/>
  <c r="S27" i="31"/>
  <c r="AY32" i="39"/>
  <c r="S26" i="35"/>
  <c r="Q14" i="44"/>
  <c r="S14" i="44"/>
  <c r="W28" i="31"/>
  <c r="AC28" i="31" s="1"/>
  <c r="Y28" i="31"/>
  <c r="AI28" i="31" s="1"/>
  <c r="S29" i="41"/>
  <c r="AM25" i="31"/>
  <c r="AU8" i="33"/>
  <c r="AO8" i="33"/>
  <c r="AY8" i="33" s="1"/>
  <c r="AM9" i="41" l="1"/>
  <c r="BA25" i="32"/>
  <c r="AY25" i="32"/>
  <c r="AO11" i="30"/>
  <c r="AM11" i="30"/>
  <c r="AS11" i="30" s="1"/>
  <c r="AM15" i="37"/>
  <c r="AO15" i="37" s="1"/>
  <c r="K9" i="94"/>
  <c r="I24" i="49" s="1"/>
  <c r="M24" i="49" s="1"/>
  <c r="Q24" i="49" s="1"/>
  <c r="W24" i="49" s="1"/>
  <c r="M9" i="94"/>
  <c r="BA34" i="39"/>
  <c r="AY34" i="39"/>
  <c r="AM37" i="31"/>
  <c r="AO37" i="31" s="1"/>
  <c r="BA33" i="43"/>
  <c r="AY33" i="43"/>
  <c r="AK38" i="35"/>
  <c r="AI38" i="35"/>
  <c r="AM11" i="43"/>
  <c r="AO11" i="43" s="1"/>
  <c r="AK27" i="43"/>
  <c r="AI27" i="43"/>
  <c r="AK33" i="32"/>
  <c r="AI33" i="32"/>
  <c r="AO19" i="37"/>
  <c r="AY19" i="37" s="1"/>
  <c r="AM19" i="37"/>
  <c r="AS19" i="37" s="1"/>
  <c r="AM15" i="41"/>
  <c r="AO15" i="41" s="1"/>
  <c r="AK38" i="33"/>
  <c r="AI38" i="33"/>
  <c r="BA40" i="31"/>
  <c r="AY40" i="31"/>
  <c r="K36" i="94"/>
  <c r="I52" i="26" s="1"/>
  <c r="M52" i="26" s="1"/>
  <c r="AO13" i="46"/>
  <c r="AM13" i="46"/>
  <c r="AK24" i="40"/>
  <c r="AI24" i="40"/>
  <c r="AM19" i="41"/>
  <c r="AS19" i="41" s="1"/>
  <c r="AM15" i="31"/>
  <c r="AM13" i="42"/>
  <c r="AK23" i="38"/>
  <c r="AI23" i="38"/>
  <c r="AK27" i="37"/>
  <c r="AI27" i="37"/>
  <c r="AK38" i="44"/>
  <c r="AI38" i="44"/>
  <c r="BA33" i="40"/>
  <c r="AY33" i="40"/>
  <c r="AK33" i="33"/>
  <c r="AI33" i="33"/>
  <c r="AK33" i="38"/>
  <c r="AI33" i="38"/>
  <c r="AK38" i="42"/>
  <c r="AI38" i="42"/>
  <c r="AM37" i="44"/>
  <c r="AM16" i="42"/>
  <c r="AM39" i="46"/>
  <c r="AO39" i="46" s="1"/>
  <c r="BA27" i="44"/>
  <c r="AY27" i="44"/>
  <c r="AM14" i="39"/>
  <c r="AO14" i="39" s="1"/>
  <c r="AM15" i="32"/>
  <c r="AM18" i="43"/>
  <c r="AK27" i="41"/>
  <c r="AI27" i="41"/>
  <c r="AK26" i="40"/>
  <c r="AI26" i="40"/>
  <c r="AM17" i="38"/>
  <c r="BA38" i="34"/>
  <c r="AY38" i="34"/>
  <c r="AO17" i="45"/>
  <c r="BA17" i="45" s="1"/>
  <c r="AM17" i="45"/>
  <c r="AM11" i="39"/>
  <c r="AM15" i="44"/>
  <c r="AK27" i="40"/>
  <c r="AI27" i="40"/>
  <c r="AM11" i="40"/>
  <c r="AM13" i="44"/>
  <c r="AO13" i="44" s="1"/>
  <c r="AK25" i="31"/>
  <c r="AI25" i="31"/>
  <c r="BA38" i="40"/>
  <c r="AY38" i="40"/>
  <c r="AS34" i="35"/>
  <c r="AU34" i="35"/>
  <c r="AO34" i="35"/>
  <c r="BA34" i="35" s="1"/>
  <c r="AS29" i="30"/>
  <c r="AO29" i="30"/>
  <c r="AM19" i="33"/>
  <c r="AS19" i="33" s="1"/>
  <c r="BA25" i="41"/>
  <c r="AY25" i="41"/>
  <c r="M18" i="18"/>
  <c r="I30" i="18"/>
  <c r="AC40" i="45"/>
  <c r="AE40" i="45"/>
  <c r="Y40" i="45"/>
  <c r="AK40" i="45" s="1"/>
  <c r="AC26" i="38"/>
  <c r="AE26" i="38"/>
  <c r="K50" i="95"/>
  <c r="I27" i="51" s="1"/>
  <c r="M27" i="51" s="1"/>
  <c r="AO28" i="45"/>
  <c r="AM14" i="44"/>
  <c r="AO14" i="44" s="1"/>
  <c r="M44" i="35"/>
  <c r="S36" i="35"/>
  <c r="Q36" i="35"/>
  <c r="AM27" i="34"/>
  <c r="W15" i="45"/>
  <c r="AC23" i="39"/>
  <c r="AE23" i="39"/>
  <c r="I61" i="74"/>
  <c r="I13" i="52" s="1"/>
  <c r="M13" i="52" s="1"/>
  <c r="M16" i="21"/>
  <c r="I28" i="21"/>
  <c r="K10" i="95"/>
  <c r="I43" i="55" s="1"/>
  <c r="M43" i="55" s="1"/>
  <c r="M10" i="95"/>
  <c r="AU40" i="45"/>
  <c r="AS40" i="45"/>
  <c r="Y23" i="39"/>
  <c r="AK23" i="39" s="1"/>
  <c r="AO33" i="32"/>
  <c r="AM33" i="32"/>
  <c r="Y31" i="34"/>
  <c r="AI31" i="34" s="1"/>
  <c r="AC38" i="31"/>
  <c r="AE38" i="31"/>
  <c r="K47" i="95"/>
  <c r="I45" i="34" s="1"/>
  <c r="Y30" i="32"/>
  <c r="AI30" i="32" s="1"/>
  <c r="AO31" i="37"/>
  <c r="AY31" i="37" s="1"/>
  <c r="I70" i="74"/>
  <c r="I35" i="52" s="1"/>
  <c r="M35" i="52" s="1"/>
  <c r="Y38" i="31"/>
  <c r="AM28" i="34"/>
  <c r="AS28" i="34" s="1"/>
  <c r="M70" i="95"/>
  <c r="K70" i="95"/>
  <c r="I34" i="18" s="1"/>
  <c r="M34" i="18" s="1"/>
  <c r="Y15" i="40"/>
  <c r="W15" i="40"/>
  <c r="AC25" i="38"/>
  <c r="AE25" i="38"/>
  <c r="AU43" i="31"/>
  <c r="AO43" i="31"/>
  <c r="AS43" i="31"/>
  <c r="Y29" i="35"/>
  <c r="AI29" i="35" s="1"/>
  <c r="K44" i="95"/>
  <c r="I45" i="37" s="1"/>
  <c r="AO30" i="40"/>
  <c r="AY30" i="40" s="1"/>
  <c r="Y33" i="30"/>
  <c r="S15" i="45"/>
  <c r="W80" i="52"/>
  <c r="AI40" i="43"/>
  <c r="K26" i="96"/>
  <c r="E82" i="95" s="1"/>
  <c r="G82" i="95" s="1"/>
  <c r="W17" i="46"/>
  <c r="Y17" i="46" s="1"/>
  <c r="AU12" i="37"/>
  <c r="AS12" i="37"/>
  <c r="Q46" i="46"/>
  <c r="S46" i="46" s="1"/>
  <c r="BA46" i="46"/>
  <c r="AU46" i="46"/>
  <c r="AK46" i="46"/>
  <c r="AE46" i="46"/>
  <c r="AC12" i="37"/>
  <c r="AE12" i="37"/>
  <c r="K22" i="96"/>
  <c r="E71" i="95" s="1"/>
  <c r="G71" i="95" s="1"/>
  <c r="AO29" i="33"/>
  <c r="AY29" i="33" s="1"/>
  <c r="AM29" i="33"/>
  <c r="AS29" i="33" s="1"/>
  <c r="W11" i="41"/>
  <c r="Y11" i="41" s="1"/>
  <c r="AM26" i="39"/>
  <c r="AO29" i="43"/>
  <c r="AY29" i="43" s="1"/>
  <c r="AC26" i="44"/>
  <c r="AE26" i="44"/>
  <c r="AC38" i="39"/>
  <c r="AE38" i="39"/>
  <c r="AC34" i="42"/>
  <c r="AE34" i="42"/>
  <c r="Y14" i="32"/>
  <c r="W14" i="32"/>
  <c r="AO30" i="38"/>
  <c r="AY30" i="38" s="1"/>
  <c r="AM30" i="38"/>
  <c r="AS30" i="38" s="1"/>
  <c r="BY20" i="76"/>
  <c r="I21" i="30" s="1"/>
  <c r="M21" i="30" s="1"/>
  <c r="AK20" i="76"/>
  <c r="I21" i="39" s="1"/>
  <c r="M21" i="39" s="1"/>
  <c r="BE20" i="76"/>
  <c r="I21" i="34" s="1"/>
  <c r="M21" i="34" s="1"/>
  <c r="M20" i="76"/>
  <c r="I21" i="45" s="1"/>
  <c r="M21" i="45" s="1"/>
  <c r="AO20" i="76"/>
  <c r="I21" i="38" s="1"/>
  <c r="M21" i="38" s="1"/>
  <c r="BM20" i="76"/>
  <c r="I21" i="32" s="1"/>
  <c r="M21" i="32" s="1"/>
  <c r="Q20" i="76"/>
  <c r="I21" i="44" s="1"/>
  <c r="M21" i="44" s="1"/>
  <c r="AC20" i="76"/>
  <c r="I21" i="41" s="1"/>
  <c r="M21" i="41" s="1"/>
  <c r="Y20" i="76"/>
  <c r="I21" i="42" s="1"/>
  <c r="M21" i="42" s="1"/>
  <c r="BU20" i="76"/>
  <c r="I21" i="31" s="1"/>
  <c r="M21" i="31" s="1"/>
  <c r="AW20" i="76"/>
  <c r="I21" i="36" s="1"/>
  <c r="M21" i="36" s="1"/>
  <c r="BA20" i="76"/>
  <c r="I21" i="35" s="1"/>
  <c r="M21" i="35" s="1"/>
  <c r="AS20" i="76"/>
  <c r="I21" i="37" s="1"/>
  <c r="M21" i="37" s="1"/>
  <c r="AG20" i="76"/>
  <c r="I21" i="40" s="1"/>
  <c r="M21" i="40" s="1"/>
  <c r="U20" i="76"/>
  <c r="I21" i="43" s="1"/>
  <c r="M21" i="43" s="1"/>
  <c r="I20" i="76"/>
  <c r="I21" i="46" s="1"/>
  <c r="M21" i="46" s="1"/>
  <c r="BQ20" i="76"/>
  <c r="I39" i="52" s="1"/>
  <c r="M39" i="52" s="1"/>
  <c r="BI20" i="76"/>
  <c r="I21" i="33" s="1"/>
  <c r="M21" i="33" s="1"/>
  <c r="AC12" i="31"/>
  <c r="AE12" i="31"/>
  <c r="AU26" i="31"/>
  <c r="AS26" i="31"/>
  <c r="M24" i="94"/>
  <c r="AM26" i="32"/>
  <c r="AO26" i="32"/>
  <c r="BA26" i="32" s="1"/>
  <c r="Y63" i="54"/>
  <c r="AI38" i="30"/>
  <c r="M16" i="94"/>
  <c r="AO30" i="33"/>
  <c r="AY30" i="33" s="1"/>
  <c r="AM30" i="33"/>
  <c r="AS30" i="33" s="1"/>
  <c r="AM29" i="34"/>
  <c r="AS29" i="34" s="1"/>
  <c r="Y32" i="34"/>
  <c r="AI32" i="34" s="1"/>
  <c r="M44" i="33"/>
  <c r="S36" i="33"/>
  <c r="Q36" i="33"/>
  <c r="AI27" i="31"/>
  <c r="W16" i="44"/>
  <c r="Y16" i="44"/>
  <c r="AK8" i="41"/>
  <c r="AO32" i="32"/>
  <c r="AY32" i="32" s="1"/>
  <c r="Y15" i="38"/>
  <c r="W15" i="38"/>
  <c r="W19" i="39"/>
  <c r="AC19" i="39" s="1"/>
  <c r="AC33" i="35"/>
  <c r="AE33" i="35"/>
  <c r="AS24" i="37"/>
  <c r="AI41" i="31"/>
  <c r="AW10" i="45"/>
  <c r="AW9" i="45"/>
  <c r="AW12" i="45"/>
  <c r="CC9" i="79"/>
  <c r="CE9" i="79" s="1"/>
  <c r="AM12" i="45" s="1"/>
  <c r="AW13" i="45"/>
  <c r="AW21" i="45"/>
  <c r="W11" i="32"/>
  <c r="AI41" i="32"/>
  <c r="Y32" i="37"/>
  <c r="AI32" i="37" s="1"/>
  <c r="AS23" i="41"/>
  <c r="Y37" i="40"/>
  <c r="W37" i="40"/>
  <c r="W39" i="38"/>
  <c r="AC39" i="38" s="1"/>
  <c r="AI8" i="42"/>
  <c r="AI24" i="44"/>
  <c r="AM30" i="30"/>
  <c r="AM24" i="35"/>
  <c r="AM28" i="30"/>
  <c r="Y16" i="50"/>
  <c r="Q16" i="50"/>
  <c r="W16" i="50" s="1"/>
  <c r="Y39" i="46"/>
  <c r="W39" i="46"/>
  <c r="E53" i="95"/>
  <c r="G53" i="95" s="1"/>
  <c r="E66" i="95"/>
  <c r="G66" i="95" s="1"/>
  <c r="AM27" i="30"/>
  <c r="AS27" i="30" s="1"/>
  <c r="Q37" i="54"/>
  <c r="W37" i="54" s="1"/>
  <c r="AC33" i="43"/>
  <c r="AE33" i="43"/>
  <c r="AC37" i="56"/>
  <c r="Q37" i="56"/>
  <c r="W37" i="56" s="1"/>
  <c r="AM37" i="56"/>
  <c r="AS37" i="56"/>
  <c r="AI37" i="56"/>
  <c r="M40" i="95"/>
  <c r="K40" i="95"/>
  <c r="I45" i="41" s="1"/>
  <c r="AC12" i="45"/>
  <c r="AE12" i="45"/>
  <c r="AM12" i="39"/>
  <c r="AO12" i="39" s="1"/>
  <c r="K11" i="95"/>
  <c r="I45" i="53" s="1"/>
  <c r="M45" i="53" s="1"/>
  <c r="Q45" i="53" s="1"/>
  <c r="W45" i="53" s="1"/>
  <c r="I19" i="96"/>
  <c r="E31" i="95" s="1"/>
  <c r="G31" i="95" s="1"/>
  <c r="K19" i="96"/>
  <c r="E32" i="95" s="1"/>
  <c r="G32" i="95" s="1"/>
  <c r="Y12" i="45"/>
  <c r="AK12" i="45" s="1"/>
  <c r="M41" i="95"/>
  <c r="K41" i="95"/>
  <c r="I45" i="40" s="1"/>
  <c r="AM37" i="41"/>
  <c r="AO37" i="41" s="1"/>
  <c r="M62" i="95"/>
  <c r="K62" i="95"/>
  <c r="I166" i="11" s="1"/>
  <c r="AO40" i="45"/>
  <c r="BA40" i="45" s="1"/>
  <c r="E67" i="95"/>
  <c r="G67" i="95" s="1"/>
  <c r="E54" i="95"/>
  <c r="G54" i="95" s="1"/>
  <c r="AO29" i="37"/>
  <c r="AY29" i="37" s="1"/>
  <c r="AM29" i="37"/>
  <c r="AS29" i="37" s="1"/>
  <c r="W9" i="39"/>
  <c r="Y9" i="39" s="1"/>
  <c r="AQ83" i="52"/>
  <c r="AG21" i="30"/>
  <c r="AG9" i="30"/>
  <c r="AG13" i="30"/>
  <c r="AG10" i="30"/>
  <c r="AG12" i="30"/>
  <c r="AC23" i="32"/>
  <c r="AE23" i="32"/>
  <c r="W39" i="30"/>
  <c r="AC39" i="30" s="1"/>
  <c r="M24" i="95"/>
  <c r="K24" i="95"/>
  <c r="I50" i="55" s="1"/>
  <c r="M50" i="55" s="1"/>
  <c r="Y26" i="50"/>
  <c r="Q26" i="50"/>
  <c r="W26" i="50" s="1"/>
  <c r="AI23" i="37"/>
  <c r="AC33" i="32"/>
  <c r="AE33" i="32"/>
  <c r="AS38" i="35"/>
  <c r="AU38" i="35"/>
  <c r="AS24" i="32"/>
  <c r="W17" i="37"/>
  <c r="AI27" i="42"/>
  <c r="M18" i="17"/>
  <c r="M30" i="17" s="1"/>
  <c r="E28" i="10" s="1"/>
  <c r="I30" i="17"/>
  <c r="AG8" i="46"/>
  <c r="AI8" i="46" s="1"/>
  <c r="AG26" i="46"/>
  <c r="AI26" i="46" s="1"/>
  <c r="AG34" i="46"/>
  <c r="AI34" i="46" s="1"/>
  <c r="AG22" i="46"/>
  <c r="AI22" i="46" s="1"/>
  <c r="AG23" i="46"/>
  <c r="AI23" i="46" s="1"/>
  <c r="AG24" i="46"/>
  <c r="AI24" i="46" s="1"/>
  <c r="AO28" i="35"/>
  <c r="AY28" i="35" s="1"/>
  <c r="Y30" i="40"/>
  <c r="AI30" i="40" s="1"/>
  <c r="AU25" i="34"/>
  <c r="AS25" i="34"/>
  <c r="W39" i="42"/>
  <c r="AC39" i="42" s="1"/>
  <c r="K81" i="95"/>
  <c r="I56" i="55" s="1"/>
  <c r="M56" i="55" s="1"/>
  <c r="W15" i="39"/>
  <c r="AO12" i="37"/>
  <c r="Y12" i="37"/>
  <c r="M44" i="45"/>
  <c r="Q36" i="45"/>
  <c r="AO27" i="46"/>
  <c r="AM27" i="46"/>
  <c r="AO26" i="46"/>
  <c r="AM26" i="46"/>
  <c r="AO24" i="40"/>
  <c r="AM24" i="40"/>
  <c r="S11" i="41"/>
  <c r="AM42" i="45"/>
  <c r="AM43" i="45"/>
  <c r="AM41" i="45"/>
  <c r="AC33" i="37"/>
  <c r="AE33" i="37"/>
  <c r="AM26" i="44"/>
  <c r="AO26" i="44" s="1"/>
  <c r="Y29" i="56"/>
  <c r="W17" i="33"/>
  <c r="Y26" i="44"/>
  <c r="AO38" i="38"/>
  <c r="AY38" i="38" s="1"/>
  <c r="AO30" i="39"/>
  <c r="AY30" i="39" s="1"/>
  <c r="Y39" i="34"/>
  <c r="AI39" i="34" s="1"/>
  <c r="W39" i="34"/>
  <c r="AC39" i="34" s="1"/>
  <c r="Y38" i="39"/>
  <c r="BA8" i="41"/>
  <c r="Y34" i="42"/>
  <c r="AK34" i="42" s="1"/>
  <c r="AI43" i="32"/>
  <c r="M16" i="95"/>
  <c r="K16" i="95"/>
  <c r="I46" i="55" s="1"/>
  <c r="M46" i="55" s="1"/>
  <c r="W26" i="46"/>
  <c r="Y26" i="46" s="1"/>
  <c r="AY43" i="32"/>
  <c r="S46" i="32"/>
  <c r="Q46" i="32"/>
  <c r="AM25" i="35"/>
  <c r="AO34" i="32"/>
  <c r="BA34" i="32" s="1"/>
  <c r="AM34" i="32"/>
  <c r="AI26" i="36"/>
  <c r="AM23" i="31"/>
  <c r="AO23" i="31" s="1"/>
  <c r="Q46" i="40"/>
  <c r="I20" i="51"/>
  <c r="K69" i="96"/>
  <c r="I16" i="49" s="1"/>
  <c r="AC26" i="32"/>
  <c r="AE26" i="32"/>
  <c r="AM26" i="34"/>
  <c r="AC27" i="35"/>
  <c r="AE27" i="35"/>
  <c r="AY41" i="31"/>
  <c r="AC38" i="40"/>
  <c r="AE38" i="40"/>
  <c r="AO26" i="36"/>
  <c r="BA26" i="36" s="1"/>
  <c r="AM26" i="36"/>
  <c r="AU43" i="43"/>
  <c r="AO43" i="43"/>
  <c r="AS43" i="43"/>
  <c r="W14" i="31"/>
  <c r="AO16" i="44"/>
  <c r="AM16" i="44"/>
  <c r="M44" i="38"/>
  <c r="Q36" i="38"/>
  <c r="AO15" i="38"/>
  <c r="AM15" i="38"/>
  <c r="AC27" i="32"/>
  <c r="AE27" i="32"/>
  <c r="AM32" i="33"/>
  <c r="AS32" i="33" s="1"/>
  <c r="AM11" i="32"/>
  <c r="Q35" i="50"/>
  <c r="W35" i="50" s="1"/>
  <c r="Y35" i="50"/>
  <c r="Y19" i="46"/>
  <c r="W19" i="46"/>
  <c r="AY42" i="39"/>
  <c r="AM25" i="30"/>
  <c r="AM31" i="33"/>
  <c r="AS31" i="33" s="1"/>
  <c r="AI34" i="42"/>
  <c r="AE42" i="45"/>
  <c r="AC42" i="45"/>
  <c r="Y42" i="45"/>
  <c r="AK42" i="45" s="1"/>
  <c r="AM32" i="45"/>
  <c r="AS24" i="39"/>
  <c r="AU24" i="39"/>
  <c r="BG21" i="52"/>
  <c r="BM21" i="52" s="1"/>
  <c r="CA21" i="52"/>
  <c r="CE21" i="52" s="1"/>
  <c r="CG21" i="52"/>
  <c r="Y21" i="52"/>
  <c r="BW21" i="52"/>
  <c r="Q21" i="52"/>
  <c r="W21" i="52" s="1"/>
  <c r="BQ21" i="52"/>
  <c r="BC21" i="52"/>
  <c r="AW21" i="52"/>
  <c r="AS21" i="52"/>
  <c r="AM21" i="52"/>
  <c r="AQ21" i="52" s="1"/>
  <c r="AC21" i="52"/>
  <c r="AI21" i="52" s="1"/>
  <c r="K43" i="95"/>
  <c r="I45" i="38" s="1"/>
  <c r="AO8" i="46"/>
  <c r="Y26" i="38"/>
  <c r="W9" i="40"/>
  <c r="AU27" i="44"/>
  <c r="AS27" i="44"/>
  <c r="Y27" i="30"/>
  <c r="AM28" i="46"/>
  <c r="AO28" i="46" s="1"/>
  <c r="AC34" i="44"/>
  <c r="AE34" i="44"/>
  <c r="K75" i="95"/>
  <c r="I56" i="53" s="1"/>
  <c r="M56" i="53" s="1"/>
  <c r="Q56" i="53" s="1"/>
  <c r="W56" i="53" s="1"/>
  <c r="M75" i="95"/>
  <c r="Y32" i="40"/>
  <c r="AI32" i="40" s="1"/>
  <c r="AC23" i="36"/>
  <c r="AE23" i="36"/>
  <c r="Y39" i="44"/>
  <c r="AI39" i="44" s="1"/>
  <c r="W39" i="44"/>
  <c r="AC39" i="44" s="1"/>
  <c r="AO17" i="30"/>
  <c r="AM17" i="30"/>
  <c r="AS17" i="30" s="1"/>
  <c r="BA8" i="44"/>
  <c r="AM26" i="35"/>
  <c r="AO26" i="35"/>
  <c r="BA26" i="35" s="1"/>
  <c r="AO39" i="30"/>
  <c r="AM39" i="30"/>
  <c r="AS39" i="30" s="1"/>
  <c r="AC27" i="43"/>
  <c r="AE27" i="43"/>
  <c r="K25" i="95"/>
  <c r="I52" i="53" s="1"/>
  <c r="M52" i="53" s="1"/>
  <c r="Q52" i="53" s="1"/>
  <c r="W52" i="53" s="1"/>
  <c r="M25" i="95"/>
  <c r="AI30" i="55"/>
  <c r="AA30" i="55"/>
  <c r="Q30" i="55"/>
  <c r="W30" i="55" s="1"/>
  <c r="BQ41" i="52"/>
  <c r="AC41" i="52"/>
  <c r="AI41" i="52" s="1"/>
  <c r="BM41" i="52"/>
  <c r="BG41" i="52"/>
  <c r="Q41" i="52"/>
  <c r="W41" i="52" s="1"/>
  <c r="AW41" i="52"/>
  <c r="BC41" i="52" s="1"/>
  <c r="CA41" i="52"/>
  <c r="CE41" i="52" s="1"/>
  <c r="AM41" i="52"/>
  <c r="AQ41" i="52" s="1"/>
  <c r="BW41" i="52"/>
  <c r="AC23" i="41"/>
  <c r="AE23" i="41"/>
  <c r="AM31" i="39"/>
  <c r="AS31" i="39" s="1"/>
  <c r="AO31" i="39"/>
  <c r="AY31" i="39" s="1"/>
  <c r="AM17" i="37"/>
  <c r="K59" i="95"/>
  <c r="I165" i="11" s="1"/>
  <c r="AC27" i="42"/>
  <c r="AE27" i="42"/>
  <c r="W17" i="42"/>
  <c r="Y8" i="46"/>
  <c r="W14" i="39"/>
  <c r="AM39" i="42"/>
  <c r="AS39" i="42" s="1"/>
  <c r="M22" i="94"/>
  <c r="AM15" i="39"/>
  <c r="AM17" i="46"/>
  <c r="AO17" i="46" s="1"/>
  <c r="BA43" i="38"/>
  <c r="AY43" i="38"/>
  <c r="AU42" i="37"/>
  <c r="AS42" i="37"/>
  <c r="AC34" i="33"/>
  <c r="AE34" i="33"/>
  <c r="W16" i="33"/>
  <c r="AU8" i="42"/>
  <c r="AO8" i="42"/>
  <c r="AS8" i="42"/>
  <c r="AY17" i="45"/>
  <c r="Y19" i="42"/>
  <c r="AI19" i="42" s="1"/>
  <c r="W19" i="42"/>
  <c r="AC19" i="42" s="1"/>
  <c r="W39" i="37"/>
  <c r="AC39" i="37" s="1"/>
  <c r="AI23" i="34"/>
  <c r="Q46" i="33"/>
  <c r="AM17" i="33"/>
  <c r="AO17" i="33"/>
  <c r="AM39" i="34"/>
  <c r="AS39" i="34" s="1"/>
  <c r="W37" i="43"/>
  <c r="AS12" i="38"/>
  <c r="AO14" i="32"/>
  <c r="AM14" i="32"/>
  <c r="K17" i="95"/>
  <c r="I48" i="53" s="1"/>
  <c r="M48" i="53" s="1"/>
  <c r="Q48" i="53" s="1"/>
  <c r="W48" i="53" s="1"/>
  <c r="AI43" i="33"/>
  <c r="AM12" i="46"/>
  <c r="AO12" i="46" s="1"/>
  <c r="AC25" i="41"/>
  <c r="AE25" i="41"/>
  <c r="AM33" i="45"/>
  <c r="AO33" i="45"/>
  <c r="BA33" i="45" s="1"/>
  <c r="AC38" i="33"/>
  <c r="AE38" i="33"/>
  <c r="AA30" i="51"/>
  <c r="BO30" i="51"/>
  <c r="Q30" i="51"/>
  <c r="BG30" i="51"/>
  <c r="AY30" i="51"/>
  <c r="AQ30" i="51"/>
  <c r="AU30" i="51" s="1"/>
  <c r="AI30" i="51"/>
  <c r="I21" i="51"/>
  <c r="M21" i="51" s="1"/>
  <c r="K70" i="96"/>
  <c r="I17" i="49" s="1"/>
  <c r="M17" i="49" s="1"/>
  <c r="Q17" i="49" s="1"/>
  <c r="W17" i="49" s="1"/>
  <c r="AC34" i="39"/>
  <c r="AE34" i="39"/>
  <c r="M14" i="23"/>
  <c r="AI23" i="31"/>
  <c r="AM14" i="31"/>
  <c r="AY41" i="44"/>
  <c r="W13" i="32"/>
  <c r="Y13" i="32" s="1"/>
  <c r="W18" i="43"/>
  <c r="W19" i="43"/>
  <c r="AC19" i="43" s="1"/>
  <c r="Y27" i="32"/>
  <c r="CG50" i="52"/>
  <c r="AS50" i="52"/>
  <c r="BM50" i="52"/>
  <c r="Y50" i="52"/>
  <c r="BW50" i="52"/>
  <c r="AM50" i="52"/>
  <c r="AQ50" i="52" s="1"/>
  <c r="AI50" i="52"/>
  <c r="CA50" i="52"/>
  <c r="CE50" i="52" s="1"/>
  <c r="AC50" i="52"/>
  <c r="BQ50" i="52"/>
  <c r="Q50" i="52"/>
  <c r="W50" i="52" s="1"/>
  <c r="BG50" i="52"/>
  <c r="BC50" i="52"/>
  <c r="AW50" i="52"/>
  <c r="S19" i="46"/>
  <c r="AM38" i="44"/>
  <c r="W13" i="39"/>
  <c r="AO25" i="36"/>
  <c r="AM25" i="36"/>
  <c r="W19" i="30"/>
  <c r="AC19" i="30" s="1"/>
  <c r="AI24" i="42"/>
  <c r="Y18" i="31"/>
  <c r="W18" i="31"/>
  <c r="Y41" i="45"/>
  <c r="AK41" i="45" s="1"/>
  <c r="AE41" i="45"/>
  <c r="AC41" i="45"/>
  <c r="Y31" i="33"/>
  <c r="AI31" i="33" s="1"/>
  <c r="Y16" i="46"/>
  <c r="W16" i="46"/>
  <c r="AO28" i="44"/>
  <c r="AY28" i="44" s="1"/>
  <c r="AS27" i="41"/>
  <c r="AU27" i="41"/>
  <c r="Q18" i="50"/>
  <c r="W18" i="50" s="1"/>
  <c r="Q21" i="50"/>
  <c r="W21" i="50" s="1"/>
  <c r="Y20" i="50"/>
  <c r="Q20" i="50"/>
  <c r="W20" i="50" s="1"/>
  <c r="M44" i="44"/>
  <c r="Q36" i="44"/>
  <c r="S36" i="44"/>
  <c r="K48" i="95"/>
  <c r="I45" i="33" s="1"/>
  <c r="AM17" i="42"/>
  <c r="AO17" i="42" s="1"/>
  <c r="AC34" i="37"/>
  <c r="AE34" i="37"/>
  <c r="AM34" i="46"/>
  <c r="AO34" i="46" s="1"/>
  <c r="AM31" i="42"/>
  <c r="AS31" i="42" s="1"/>
  <c r="AO31" i="42"/>
  <c r="AY31" i="42" s="1"/>
  <c r="AU40" i="44"/>
  <c r="AO40" i="44"/>
  <c r="AS40" i="44"/>
  <c r="S46" i="34"/>
  <c r="Q46" i="34"/>
  <c r="AM19" i="42"/>
  <c r="AS19" i="42" s="1"/>
  <c r="AM39" i="37"/>
  <c r="AS39" i="37" s="1"/>
  <c r="AK8" i="34"/>
  <c r="AC27" i="40"/>
  <c r="AE27" i="40"/>
  <c r="W15" i="41"/>
  <c r="AY43" i="36"/>
  <c r="AO37" i="43"/>
  <c r="AM37" i="43"/>
  <c r="AM38" i="33"/>
  <c r="AO12" i="34"/>
  <c r="BA12" i="34" s="1"/>
  <c r="AM12" i="34"/>
  <c r="AM25" i="44"/>
  <c r="AO25" i="44"/>
  <c r="BA33" i="33"/>
  <c r="AY33" i="33"/>
  <c r="AC25" i="37"/>
  <c r="AE25" i="37"/>
  <c r="AM39" i="40"/>
  <c r="AS39" i="40" s="1"/>
  <c r="W9" i="45"/>
  <c r="Y9" i="45" s="1"/>
  <c r="AK9" i="45" s="1"/>
  <c r="AS25" i="40"/>
  <c r="AU25" i="40"/>
  <c r="AC25" i="39"/>
  <c r="AE25" i="39"/>
  <c r="AS34" i="39"/>
  <c r="AU34" i="39"/>
  <c r="AM17" i="32"/>
  <c r="AO17" i="32"/>
  <c r="W9" i="32"/>
  <c r="Y9" i="32" s="1"/>
  <c r="AY23" i="32"/>
  <c r="AM13" i="32"/>
  <c r="AM25" i="43"/>
  <c r="AO25" i="43" s="1"/>
  <c r="AI42" i="45"/>
  <c r="AC33" i="36"/>
  <c r="AE33" i="36"/>
  <c r="AU8" i="43"/>
  <c r="AO8" i="43"/>
  <c r="AU33" i="42"/>
  <c r="AS33" i="42"/>
  <c r="AI43" i="37"/>
  <c r="AO13" i="39"/>
  <c r="AM13" i="39"/>
  <c r="AU42" i="40"/>
  <c r="AS42" i="40"/>
  <c r="AC27" i="44"/>
  <c r="AE27" i="44"/>
  <c r="AI38" i="34"/>
  <c r="AO18" i="31"/>
  <c r="AM18" i="31"/>
  <c r="Y43" i="45"/>
  <c r="AK43" i="45" s="1"/>
  <c r="AE43" i="45"/>
  <c r="AC43" i="45"/>
  <c r="AY27" i="41"/>
  <c r="BA27" i="41"/>
  <c r="Q25" i="52"/>
  <c r="W25" i="52" s="1"/>
  <c r="CG25" i="52"/>
  <c r="AM25" i="52"/>
  <c r="AQ25" i="52" s="1"/>
  <c r="AC25" i="52"/>
  <c r="BQ25" i="52"/>
  <c r="BW25" i="52" s="1"/>
  <c r="BG25" i="52"/>
  <c r="BM25" i="52" s="1"/>
  <c r="AW25" i="52"/>
  <c r="BC25" i="52" s="1"/>
  <c r="AS25" i="52"/>
  <c r="AI25" i="52"/>
  <c r="CA25" i="52"/>
  <c r="CE25" i="52" s="1"/>
  <c r="Y22" i="50"/>
  <c r="Q22" i="50"/>
  <c r="W22" i="50" s="1"/>
  <c r="AC31" i="52"/>
  <c r="AW31" i="52"/>
  <c r="BC31" i="52" s="1"/>
  <c r="AM31" i="52"/>
  <c r="AQ31" i="52" s="1"/>
  <c r="CA31" i="52"/>
  <c r="CE31" i="52" s="1"/>
  <c r="AI31" i="52"/>
  <c r="Y31" i="52"/>
  <c r="Q31" i="52"/>
  <c r="W31" i="52" s="1"/>
  <c r="BQ31" i="52"/>
  <c r="BW31" i="52" s="1"/>
  <c r="BM31" i="52"/>
  <c r="BG31" i="52"/>
  <c r="BG29" i="52"/>
  <c r="Q29" i="52"/>
  <c r="W29" i="52" s="1"/>
  <c r="CA29" i="52"/>
  <c r="CE29" i="52" s="1"/>
  <c r="AM29" i="52"/>
  <c r="AQ29" i="52" s="1"/>
  <c r="AC29" i="52"/>
  <c r="BQ29" i="52"/>
  <c r="BW29" i="52" s="1"/>
  <c r="BM29" i="52"/>
  <c r="AW29" i="52"/>
  <c r="BC29" i="52" s="1"/>
  <c r="AI29" i="52"/>
  <c r="W17" i="43"/>
  <c r="Y17" i="43"/>
  <c r="AM9" i="39"/>
  <c r="AO9" i="39"/>
  <c r="AM33" i="37"/>
  <c r="W14" i="42"/>
  <c r="Y14" i="42" s="1"/>
  <c r="AM25" i="33"/>
  <c r="AM30" i="46"/>
  <c r="AO30" i="46"/>
  <c r="W15" i="44"/>
  <c r="AC24" i="45"/>
  <c r="AE24" i="45"/>
  <c r="AO16" i="33"/>
  <c r="AM16" i="33"/>
  <c r="AC12" i="32"/>
  <c r="AE12" i="32"/>
  <c r="W11" i="43"/>
  <c r="Y11" i="43"/>
  <c r="K12" i="95"/>
  <c r="I44" i="55" s="1"/>
  <c r="M44" i="55" s="1"/>
  <c r="AI34" i="40"/>
  <c r="E32" i="94"/>
  <c r="G32" i="94" s="1"/>
  <c r="W13" i="38"/>
  <c r="Y13" i="38" s="1"/>
  <c r="Y46" i="56"/>
  <c r="AM46" i="56"/>
  <c r="AS46" i="56"/>
  <c r="AC46" i="56"/>
  <c r="AI46" i="56" s="1"/>
  <c r="Q46" i="56"/>
  <c r="W46" i="56" s="1"/>
  <c r="AS23" i="34"/>
  <c r="AU33" i="33"/>
  <c r="AS33" i="33"/>
  <c r="Y37" i="39"/>
  <c r="W37" i="39"/>
  <c r="Y25" i="37"/>
  <c r="AY27" i="32"/>
  <c r="Y13" i="45"/>
  <c r="AK13" i="45" s="1"/>
  <c r="W13" i="45"/>
  <c r="AC23" i="40"/>
  <c r="AE23" i="40"/>
  <c r="AO25" i="40"/>
  <c r="Y25" i="39"/>
  <c r="W37" i="32"/>
  <c r="Y37" i="32" s="1"/>
  <c r="AC26" i="43"/>
  <c r="AE26" i="43"/>
  <c r="AO32" i="35"/>
  <c r="AY32" i="35" s="1"/>
  <c r="S9" i="32"/>
  <c r="W15" i="33"/>
  <c r="AM25" i="45"/>
  <c r="Y33" i="36"/>
  <c r="W23" i="46"/>
  <c r="Y23" i="46" s="1"/>
  <c r="K12" i="73"/>
  <c r="I26" i="23" s="1"/>
  <c r="M26" i="23" s="1"/>
  <c r="S26" i="23" s="1"/>
  <c r="Y13" i="40"/>
  <c r="W13" i="40"/>
  <c r="Y18" i="37"/>
  <c r="W18" i="37"/>
  <c r="AO33" i="42"/>
  <c r="AO42" i="40"/>
  <c r="AK8" i="33"/>
  <c r="Y27" i="44"/>
  <c r="AM12" i="41"/>
  <c r="AC33" i="34"/>
  <c r="AE33" i="34"/>
  <c r="AS23" i="38"/>
  <c r="AI41" i="40"/>
  <c r="AU38" i="43"/>
  <c r="AS38" i="43"/>
  <c r="AO29" i="31"/>
  <c r="AY29" i="31" s="1"/>
  <c r="AW33" i="52"/>
  <c r="CG33" i="52"/>
  <c r="AS33" i="52"/>
  <c r="BQ33" i="52"/>
  <c r="AC33" i="52"/>
  <c r="BM33" i="52"/>
  <c r="Y33" i="52"/>
  <c r="BG33" i="52"/>
  <c r="Q33" i="52"/>
  <c r="W33" i="52" s="1"/>
  <c r="BC33" i="52"/>
  <c r="AM33" i="52"/>
  <c r="AQ33" i="52" s="1"/>
  <c r="AI33" i="52"/>
  <c r="CA33" i="52"/>
  <c r="CE33" i="52" s="1"/>
  <c r="BW33" i="52"/>
  <c r="AU38" i="31"/>
  <c r="AS38" i="31"/>
  <c r="AO28" i="42"/>
  <c r="AY28" i="42" s="1"/>
  <c r="AM27" i="31"/>
  <c r="AO27" i="31"/>
  <c r="AU27" i="43"/>
  <c r="AS27" i="43"/>
  <c r="W16" i="45"/>
  <c r="Y16" i="45" s="1"/>
  <c r="AM34" i="31"/>
  <c r="AO34" i="31" s="1"/>
  <c r="W14" i="36"/>
  <c r="Y14" i="36"/>
  <c r="M27" i="94"/>
  <c r="K38" i="95"/>
  <c r="I45" i="43" s="1"/>
  <c r="AO23" i="41"/>
  <c r="S17" i="43"/>
  <c r="K16" i="73"/>
  <c r="I38" i="23" s="1"/>
  <c r="M38" i="23" s="1"/>
  <c r="S38" i="23" s="1"/>
  <c r="S46" i="39"/>
  <c r="Q46" i="39"/>
  <c r="AI42" i="39"/>
  <c r="Y32" i="41"/>
  <c r="AI32" i="41" s="1"/>
  <c r="Y24" i="45"/>
  <c r="AK24" i="45" s="1"/>
  <c r="Y12" i="32"/>
  <c r="AK12" i="32" s="1"/>
  <c r="AM34" i="43"/>
  <c r="AY43" i="42"/>
  <c r="K10" i="96"/>
  <c r="E13" i="95" s="1"/>
  <c r="G13" i="95" s="1"/>
  <c r="M18" i="16"/>
  <c r="M30" i="16" s="1"/>
  <c r="E29" i="10" s="1"/>
  <c r="I30" i="16"/>
  <c r="Y28" i="32"/>
  <c r="AI28" i="32" s="1"/>
  <c r="W16" i="36"/>
  <c r="Y16" i="36"/>
  <c r="AC33" i="41"/>
  <c r="AE33" i="41"/>
  <c r="W13" i="31"/>
  <c r="AI42" i="40"/>
  <c r="Y31" i="54"/>
  <c r="W11" i="34"/>
  <c r="Y11" i="34" s="1"/>
  <c r="AC33" i="39"/>
  <c r="AE33" i="39"/>
  <c r="W9" i="36"/>
  <c r="W24" i="88"/>
  <c r="W25" i="88" s="1"/>
  <c r="AG24" i="88"/>
  <c r="AG25" i="88" s="1"/>
  <c r="BC24" i="88"/>
  <c r="BC25" i="88" s="1"/>
  <c r="I24" i="88"/>
  <c r="I25" i="88" s="1"/>
  <c r="AQ24" i="88"/>
  <c r="AQ25" i="88" s="1"/>
  <c r="W15" i="43"/>
  <c r="S13" i="38"/>
  <c r="AI41" i="30"/>
  <c r="AK8" i="32"/>
  <c r="AM9" i="33"/>
  <c r="S37" i="39"/>
  <c r="AO12" i="38"/>
  <c r="W39" i="40"/>
  <c r="AC39" i="40" s="1"/>
  <c r="Y39" i="40"/>
  <c r="AI39" i="40" s="1"/>
  <c r="M21" i="94"/>
  <c r="S13" i="45"/>
  <c r="Y23" i="40"/>
  <c r="S37" i="32"/>
  <c r="AM24" i="36"/>
  <c r="W9" i="46"/>
  <c r="S15" i="33"/>
  <c r="Y37" i="34"/>
  <c r="W37" i="34"/>
  <c r="AI33" i="31"/>
  <c r="W16" i="39"/>
  <c r="Y16" i="39"/>
  <c r="AU85" i="52"/>
  <c r="AU81" i="52"/>
  <c r="AU83" i="52"/>
  <c r="AU84" i="52"/>
  <c r="AU82" i="52"/>
  <c r="AU80" i="52"/>
  <c r="W8" i="51"/>
  <c r="AI43" i="36"/>
  <c r="Q43" i="54"/>
  <c r="W43" i="54" s="1"/>
  <c r="W18" i="38"/>
  <c r="Y30" i="43"/>
  <c r="AI30" i="43" s="1"/>
  <c r="AC25" i="43"/>
  <c r="AE25" i="43"/>
  <c r="Y32" i="50"/>
  <c r="Q32" i="50"/>
  <c r="W32" i="50" s="1"/>
  <c r="AO38" i="43"/>
  <c r="AM33" i="30"/>
  <c r="Q55" i="50"/>
  <c r="W55" i="50" s="1"/>
  <c r="AO38" i="31"/>
  <c r="AO31" i="36"/>
  <c r="AY31" i="36" s="1"/>
  <c r="W37" i="35"/>
  <c r="AC27" i="34"/>
  <c r="AE27" i="34"/>
  <c r="AC27" i="56"/>
  <c r="Q27" i="56"/>
  <c r="W27" i="56" s="1"/>
  <c r="AS27" i="56"/>
  <c r="AI27" i="56"/>
  <c r="AM27" i="56"/>
  <c r="W15" i="32"/>
  <c r="AY39" i="30"/>
  <c r="AU40" i="39"/>
  <c r="AS40" i="39"/>
  <c r="AM31" i="44"/>
  <c r="AS31" i="44" s="1"/>
  <c r="AC27" i="45"/>
  <c r="AE27" i="45"/>
  <c r="W18" i="42"/>
  <c r="Y18" i="42"/>
  <c r="AU8" i="36"/>
  <c r="AO8" i="36"/>
  <c r="AY8" i="36" s="1"/>
  <c r="AU38" i="34"/>
  <c r="AS38" i="34"/>
  <c r="AM16" i="36"/>
  <c r="AO16" i="36"/>
  <c r="W14" i="46"/>
  <c r="Y14" i="46" s="1"/>
  <c r="W15" i="37"/>
  <c r="AC26" i="37"/>
  <c r="AE26" i="37"/>
  <c r="AK8" i="39"/>
  <c r="W9" i="42"/>
  <c r="AM11" i="34"/>
  <c r="AU41" i="34"/>
  <c r="AO41" i="34"/>
  <c r="AS41" i="34"/>
  <c r="AO9" i="36"/>
  <c r="AM9" i="36"/>
  <c r="AM15" i="43"/>
  <c r="W17" i="45"/>
  <c r="S46" i="35"/>
  <c r="Q46" i="35"/>
  <c r="Q33" i="54"/>
  <c r="W33" i="54" s="1"/>
  <c r="Y37" i="36"/>
  <c r="W37" i="36"/>
  <c r="Y29" i="34"/>
  <c r="AI29" i="34" s="1"/>
  <c r="Y9" i="37"/>
  <c r="W9" i="37"/>
  <c r="AS27" i="39"/>
  <c r="AU27" i="39"/>
  <c r="S9" i="46"/>
  <c r="W17" i="32"/>
  <c r="BA8" i="39"/>
  <c r="W14" i="40"/>
  <c r="Y14" i="40" s="1"/>
  <c r="AU8" i="32"/>
  <c r="AO8" i="32"/>
  <c r="AM9" i="35"/>
  <c r="AO9" i="35"/>
  <c r="AO31" i="31"/>
  <c r="AY31" i="31" s="1"/>
  <c r="AM31" i="45"/>
  <c r="Y11" i="35"/>
  <c r="W11" i="35"/>
  <c r="Y18" i="46"/>
  <c r="W18" i="46"/>
  <c r="AI41" i="45"/>
  <c r="AM18" i="35"/>
  <c r="AO18" i="35"/>
  <c r="AI43" i="43"/>
  <c r="S37" i="34"/>
  <c r="Y31" i="45"/>
  <c r="AM37" i="37"/>
  <c r="AO37" i="37"/>
  <c r="AM16" i="39"/>
  <c r="AO16" i="39"/>
  <c r="AC38" i="44"/>
  <c r="AE38" i="44"/>
  <c r="AQ81" i="52"/>
  <c r="BS8" i="51"/>
  <c r="Q43" i="56"/>
  <c r="W43" i="56" s="1"/>
  <c r="AI43" i="56"/>
  <c r="AC43" i="56"/>
  <c r="Y43" i="56"/>
  <c r="AM43" i="56"/>
  <c r="AS43" i="56" s="1"/>
  <c r="W15" i="36"/>
  <c r="AO19" i="30"/>
  <c r="AY19" i="30" s="1"/>
  <c r="AM19" i="30"/>
  <c r="AS19" i="30" s="1"/>
  <c r="S18" i="38"/>
  <c r="AC24" i="31"/>
  <c r="AE24" i="31"/>
  <c r="AC25" i="45"/>
  <c r="AE25" i="45"/>
  <c r="I31" i="24"/>
  <c r="Y25" i="43"/>
  <c r="CA47" i="52"/>
  <c r="CE47" i="52" s="1"/>
  <c r="AM47" i="52"/>
  <c r="AQ47" i="52" s="1"/>
  <c r="BG47" i="52"/>
  <c r="Q47" i="52"/>
  <c r="W47" i="52" s="1"/>
  <c r="BM47" i="52"/>
  <c r="AC47" i="52"/>
  <c r="BW47" i="52"/>
  <c r="Y47" i="52"/>
  <c r="BQ47" i="52"/>
  <c r="BC47" i="52"/>
  <c r="AW47" i="52"/>
  <c r="AS47" i="52"/>
  <c r="CG47" i="52"/>
  <c r="AI47" i="52"/>
  <c r="AM27" i="45"/>
  <c r="AI89" i="52"/>
  <c r="AM89" i="52"/>
  <c r="AQ89" i="52" s="1"/>
  <c r="CA89" i="52"/>
  <c r="CE89" i="52" s="1"/>
  <c r="BQ89" i="52"/>
  <c r="BW89" i="52" s="1"/>
  <c r="Y89" i="52"/>
  <c r="BG89" i="52"/>
  <c r="BM89" i="52" s="1"/>
  <c r="AW89" i="52"/>
  <c r="BC89" i="52" s="1"/>
  <c r="AC89" i="52"/>
  <c r="Q89" i="52"/>
  <c r="W89" i="52" s="1"/>
  <c r="AM31" i="30"/>
  <c r="BA27" i="38"/>
  <c r="AY27" i="38"/>
  <c r="AS38" i="39"/>
  <c r="AU38" i="39"/>
  <c r="BA40" i="33"/>
  <c r="AY40" i="33"/>
  <c r="M28" i="95"/>
  <c r="W16" i="42"/>
  <c r="AO27" i="43"/>
  <c r="M45" i="95"/>
  <c r="K45" i="95"/>
  <c r="I45" i="36" s="1"/>
  <c r="AO23" i="34"/>
  <c r="BA23" i="34" s="1"/>
  <c r="Y27" i="34"/>
  <c r="AM21" i="56"/>
  <c r="AC21" i="56"/>
  <c r="AS21" i="56"/>
  <c r="Q21" i="56"/>
  <c r="AI21" i="56"/>
  <c r="AU40" i="34"/>
  <c r="AS40" i="34"/>
  <c r="K36" i="74"/>
  <c r="I27" i="54" s="1"/>
  <c r="M27" i="54" s="1"/>
  <c r="W14" i="41"/>
  <c r="AO34" i="34"/>
  <c r="BA34" i="34" s="1"/>
  <c r="AC33" i="44"/>
  <c r="AE33" i="44"/>
  <c r="AC24" i="44"/>
  <c r="AE24" i="44"/>
  <c r="AY29" i="30"/>
  <c r="S14" i="42"/>
  <c r="AO39" i="39"/>
  <c r="AY39" i="39" s="1"/>
  <c r="AM39" i="39"/>
  <c r="AS39" i="39" s="1"/>
  <c r="AO40" i="39"/>
  <c r="AM28" i="32"/>
  <c r="AS28" i="32" s="1"/>
  <c r="AO16" i="34"/>
  <c r="AM16" i="34"/>
  <c r="W11" i="42"/>
  <c r="Y27" i="45"/>
  <c r="AK27" i="45" s="1"/>
  <c r="AC39" i="56"/>
  <c r="AI39" i="56" s="1"/>
  <c r="Q39" i="56"/>
  <c r="W39" i="56" s="1"/>
  <c r="AM39" i="56"/>
  <c r="AS39" i="56" s="1"/>
  <c r="S18" i="42"/>
  <c r="AM28" i="38"/>
  <c r="AS28" i="38" s="1"/>
  <c r="AC33" i="40"/>
  <c r="AE33" i="40"/>
  <c r="S36" i="43"/>
  <c r="M44" i="43"/>
  <c r="Q36" i="43"/>
  <c r="AM17" i="34"/>
  <c r="S14" i="46"/>
  <c r="AC12" i="40"/>
  <c r="AE12" i="40"/>
  <c r="Y26" i="37"/>
  <c r="W34" i="45"/>
  <c r="S9" i="42"/>
  <c r="Y63" i="56"/>
  <c r="AO24" i="37"/>
  <c r="AO14" i="34"/>
  <c r="AM14" i="34"/>
  <c r="AO32" i="38"/>
  <c r="AY32" i="38" s="1"/>
  <c r="Y30" i="41"/>
  <c r="AI30" i="41" s="1"/>
  <c r="AK8" i="36"/>
  <c r="AO28" i="41"/>
  <c r="AY28" i="41" s="1"/>
  <c r="AS33" i="56"/>
  <c r="Q33" i="56"/>
  <c r="W33" i="56" s="1"/>
  <c r="AM33" i="56"/>
  <c r="AC33" i="56"/>
  <c r="AI33" i="56" s="1"/>
  <c r="AI24" i="35"/>
  <c r="S37" i="36"/>
  <c r="Y30" i="38"/>
  <c r="AI30" i="38" s="1"/>
  <c r="AI43" i="31"/>
  <c r="AC27" i="31"/>
  <c r="AE27" i="31"/>
  <c r="AO27" i="39"/>
  <c r="AU33" i="34"/>
  <c r="AS33" i="34"/>
  <c r="W37" i="38"/>
  <c r="S14" i="40"/>
  <c r="AY8" i="32"/>
  <c r="AW22" i="30"/>
  <c r="AW8" i="30"/>
  <c r="AW34" i="30"/>
  <c r="AS23" i="79"/>
  <c r="AU23" i="79" s="1"/>
  <c r="AW26" i="30"/>
  <c r="AW23" i="30"/>
  <c r="AW24" i="30"/>
  <c r="W16" i="32"/>
  <c r="S11" i="35"/>
  <c r="S18" i="46"/>
  <c r="W34" i="30"/>
  <c r="AM14" i="37"/>
  <c r="AM29" i="39"/>
  <c r="AS29" i="39" s="1"/>
  <c r="AI43" i="41"/>
  <c r="W17" i="41"/>
  <c r="Y17" i="41"/>
  <c r="Y16" i="38"/>
  <c r="W16" i="38"/>
  <c r="W17" i="36"/>
  <c r="M44" i="31"/>
  <c r="S36" i="31"/>
  <c r="Q36" i="31"/>
  <c r="Y19" i="38"/>
  <c r="AI19" i="38" s="1"/>
  <c r="W19" i="38"/>
  <c r="AC19" i="38" s="1"/>
  <c r="Q36" i="34"/>
  <c r="M44" i="34"/>
  <c r="Y31" i="31"/>
  <c r="AI31" i="31" s="1"/>
  <c r="S15" i="36"/>
  <c r="Y24" i="31"/>
  <c r="AK24" i="31" s="1"/>
  <c r="Y25" i="45"/>
  <c r="AK25" i="45" s="1"/>
  <c r="M31" i="24"/>
  <c r="G32" i="10" s="1"/>
  <c r="S8" i="24"/>
  <c r="S31" i="24" s="1"/>
  <c r="I38" i="8" s="1"/>
  <c r="AI25" i="33"/>
  <c r="W39" i="45"/>
  <c r="AC39" i="45" s="1"/>
  <c r="AO30" i="44"/>
  <c r="AY30" i="44" s="1"/>
  <c r="AS27" i="38"/>
  <c r="AU27" i="38"/>
  <c r="AO38" i="39"/>
  <c r="AM23" i="43"/>
  <c r="AM25" i="38"/>
  <c r="AM14" i="36"/>
  <c r="AC25" i="34"/>
  <c r="AE25" i="34"/>
  <c r="AU27" i="32"/>
  <c r="AS27" i="32"/>
  <c r="AU40" i="40"/>
  <c r="AS40" i="40"/>
  <c r="AC34" i="40"/>
  <c r="AE34" i="40"/>
  <c r="K39" i="95"/>
  <c r="I45" i="42" s="1"/>
  <c r="K52" i="95"/>
  <c r="I45" i="30" s="1"/>
  <c r="Y14" i="38"/>
  <c r="W14" i="38"/>
  <c r="Y23" i="30"/>
  <c r="Y31" i="40"/>
  <c r="AI31" i="40" s="1"/>
  <c r="W19" i="40"/>
  <c r="AC19" i="40" s="1"/>
  <c r="AY23" i="38"/>
  <c r="AO40" i="34"/>
  <c r="AG24" i="92"/>
  <c r="AG25" i="92" s="1"/>
  <c r="BC24" i="92"/>
  <c r="BC25" i="92" s="1"/>
  <c r="W24" i="92"/>
  <c r="W25" i="92" s="1"/>
  <c r="AQ24" i="92"/>
  <c r="AQ25" i="92" s="1"/>
  <c r="I24" i="92"/>
  <c r="I25" i="92" s="1"/>
  <c r="I78" i="74"/>
  <c r="I86" i="52" s="1"/>
  <c r="M86" i="52" s="1"/>
  <c r="Y33" i="44"/>
  <c r="AU12" i="40"/>
  <c r="AS12" i="40"/>
  <c r="AC38" i="43"/>
  <c r="AE38" i="43"/>
  <c r="W16" i="30"/>
  <c r="AC16" i="30" s="1"/>
  <c r="AY17" i="30"/>
  <c r="AM38" i="30"/>
  <c r="S11" i="42"/>
  <c r="AO33" i="41"/>
  <c r="AM33" i="41"/>
  <c r="K41" i="74"/>
  <c r="I39" i="54" s="1"/>
  <c r="M39" i="54" s="1"/>
  <c r="AY26" i="36"/>
  <c r="AC23" i="33"/>
  <c r="AE23" i="33"/>
  <c r="Y33" i="40"/>
  <c r="AC23" i="42"/>
  <c r="AE23" i="42"/>
  <c r="BA42" i="41"/>
  <c r="AY42" i="41"/>
  <c r="Y12" i="40"/>
  <c r="S13" i="31"/>
  <c r="Y34" i="50"/>
  <c r="Q34" i="50"/>
  <c r="W34" i="50" s="1"/>
  <c r="W15" i="42"/>
  <c r="BA36" i="46"/>
  <c r="AU36" i="46"/>
  <c r="AK36" i="46"/>
  <c r="AE36" i="46"/>
  <c r="S36" i="46"/>
  <c r="Q36" i="46"/>
  <c r="M44" i="46"/>
  <c r="AM31" i="38"/>
  <c r="AS31" i="38" s="1"/>
  <c r="AI28" i="30"/>
  <c r="AO30" i="37"/>
  <c r="AY30" i="37" s="1"/>
  <c r="AM30" i="37"/>
  <c r="AS30" i="37" s="1"/>
  <c r="AC26" i="34"/>
  <c r="AE26" i="34"/>
  <c r="S9" i="45"/>
  <c r="AC23" i="43"/>
  <c r="AE23" i="43"/>
  <c r="Y8" i="30"/>
  <c r="AC8" i="30"/>
  <c r="AO33" i="34"/>
  <c r="S37" i="38"/>
  <c r="AY34" i="32"/>
  <c r="AM24" i="34"/>
  <c r="AO24" i="34" s="1"/>
  <c r="S16" i="32"/>
  <c r="AI30" i="45"/>
  <c r="Y11" i="33"/>
  <c r="W11" i="33"/>
  <c r="AM38" i="32"/>
  <c r="AM17" i="41"/>
  <c r="AM16" i="38"/>
  <c r="AM16" i="40"/>
  <c r="AO19" i="38"/>
  <c r="AY19" i="38" s="1"/>
  <c r="AM19" i="38"/>
  <c r="AS19" i="38" s="1"/>
  <c r="AU42" i="35"/>
  <c r="AO42" i="35"/>
  <c r="AS42" i="35"/>
  <c r="AC38" i="45"/>
  <c r="AE38" i="45"/>
  <c r="W13" i="43"/>
  <c r="Y13" i="43"/>
  <c r="AK13" i="43" s="1"/>
  <c r="I43" i="53"/>
  <c r="W18" i="32"/>
  <c r="AM39" i="45"/>
  <c r="AS39" i="45" s="1"/>
  <c r="AM24" i="42"/>
  <c r="Q54" i="50"/>
  <c r="W54" i="50" s="1"/>
  <c r="AM39" i="32"/>
  <c r="AS39" i="32" s="1"/>
  <c r="AO39" i="32"/>
  <c r="AY39" i="32" s="1"/>
  <c r="AC24" i="35"/>
  <c r="AE24" i="35"/>
  <c r="AC38" i="41"/>
  <c r="AE38" i="41"/>
  <c r="AC27" i="36"/>
  <c r="AE27" i="36"/>
  <c r="K56" i="95"/>
  <c r="I33" i="22" s="1"/>
  <c r="M33" i="22" s="1"/>
  <c r="S33" i="22" s="1"/>
  <c r="M60" i="95"/>
  <c r="K60" i="95"/>
  <c r="I51" i="27" s="1"/>
  <c r="AC24" i="33"/>
  <c r="AE24" i="33"/>
  <c r="AC34" i="31"/>
  <c r="AE34" i="31"/>
  <c r="S14" i="38"/>
  <c r="AI42" i="43"/>
  <c r="AI23" i="39"/>
  <c r="S19" i="40"/>
  <c r="S14" i="41"/>
  <c r="I89" i="74"/>
  <c r="I97" i="52" s="1"/>
  <c r="M97" i="52" s="1"/>
  <c r="AO12" i="40"/>
  <c r="Y38" i="43"/>
  <c r="AC34" i="34"/>
  <c r="AE34" i="34"/>
  <c r="Y28" i="40"/>
  <c r="AI28" i="40" s="1"/>
  <c r="BA41" i="41"/>
  <c r="AY41" i="41"/>
  <c r="AY28" i="45"/>
  <c r="Y23" i="33"/>
  <c r="AK23" i="33" s="1"/>
  <c r="Y23" i="42"/>
  <c r="AK23" i="42" s="1"/>
  <c r="Y16" i="37"/>
  <c r="W16" i="37"/>
  <c r="W16" i="31"/>
  <c r="Y16" i="31" s="1"/>
  <c r="AG20" i="75"/>
  <c r="E20" i="73" s="1"/>
  <c r="Q20" i="75"/>
  <c r="I49" i="25" s="1"/>
  <c r="M49" i="25" s="1"/>
  <c r="S49" i="25" s="1"/>
  <c r="AK20" i="75"/>
  <c r="I28" i="11" s="1"/>
  <c r="M28" i="11" s="1"/>
  <c r="BE20" i="75"/>
  <c r="E46" i="74" s="1"/>
  <c r="I20" i="75"/>
  <c r="I48" i="25" s="1"/>
  <c r="M48" i="25" s="1"/>
  <c r="S48" i="25" s="1"/>
  <c r="AW20" i="75"/>
  <c r="I29" i="11" s="1"/>
  <c r="M29" i="11" s="1"/>
  <c r="AS20" i="75"/>
  <c r="I29" i="26" s="1"/>
  <c r="M29" i="26" s="1"/>
  <c r="AO20" i="75"/>
  <c r="I29" i="27" s="1"/>
  <c r="M29" i="27" s="1"/>
  <c r="AC20" i="75"/>
  <c r="Y20" i="75"/>
  <c r="U20" i="75"/>
  <c r="I49" i="23" s="1"/>
  <c r="M49" i="23" s="1"/>
  <c r="S49" i="23" s="1"/>
  <c r="M20" i="75"/>
  <c r="I48" i="23" s="1"/>
  <c r="M48" i="23" s="1"/>
  <c r="S48" i="23" s="1"/>
  <c r="BA20" i="75"/>
  <c r="I30" i="11" s="1"/>
  <c r="M30" i="11" s="1"/>
  <c r="BM49" i="52"/>
  <c r="Q49" i="52"/>
  <c r="W49" i="52" s="1"/>
  <c r="BW49" i="52"/>
  <c r="Y49" i="52"/>
  <c r="BQ49" i="52"/>
  <c r="BG49" i="52"/>
  <c r="BC49" i="52"/>
  <c r="AW49" i="52"/>
  <c r="AS49" i="52"/>
  <c r="AM49" i="52"/>
  <c r="AQ49" i="52" s="1"/>
  <c r="CG49" i="52"/>
  <c r="AI49" i="52"/>
  <c r="CA49" i="52"/>
  <c r="CE49" i="52" s="1"/>
  <c r="AC49" i="52"/>
  <c r="S15" i="42"/>
  <c r="AI24" i="32"/>
  <c r="AS34" i="33"/>
  <c r="AI30" i="30"/>
  <c r="M44" i="42"/>
  <c r="S36" i="42"/>
  <c r="Q36" i="42"/>
  <c r="G8" i="95"/>
  <c r="Y29" i="31"/>
  <c r="AI29" i="31" s="1"/>
  <c r="AY34" i="35"/>
  <c r="AC38" i="34"/>
  <c r="AE38" i="34"/>
  <c r="AI26" i="35"/>
  <c r="Q46" i="45"/>
  <c r="S46" i="45" s="1"/>
  <c r="AO32" i="43"/>
  <c r="AY32" i="43" s="1"/>
  <c r="Y23" i="43"/>
  <c r="AK23" i="43" s="1"/>
  <c r="AG8" i="30"/>
  <c r="AI8" i="30" s="1"/>
  <c r="AG34" i="30"/>
  <c r="AG23" i="30"/>
  <c r="AI23" i="30" s="1"/>
  <c r="AG22" i="30"/>
  <c r="AG24" i="30"/>
  <c r="AI24" i="30" s="1"/>
  <c r="AG26" i="30"/>
  <c r="AI26" i="30" s="1"/>
  <c r="BC26" i="52"/>
  <c r="AY23" i="33"/>
  <c r="AY26" i="32"/>
  <c r="W9" i="35"/>
  <c r="Y9" i="35"/>
  <c r="AK9" i="35" s="1"/>
  <c r="S11" i="33"/>
  <c r="W18" i="35"/>
  <c r="Y18" i="35"/>
  <c r="AI34" i="33"/>
  <c r="Y38" i="37"/>
  <c r="AI38" i="37" s="1"/>
  <c r="AM41" i="56"/>
  <c r="AS41" i="56" s="1"/>
  <c r="AI41" i="56"/>
  <c r="AC41" i="56"/>
  <c r="Q41" i="56"/>
  <c r="W41" i="56" s="1"/>
  <c r="S18" i="37"/>
  <c r="W37" i="37"/>
  <c r="AS24" i="44"/>
  <c r="AO42" i="31"/>
  <c r="AY42" i="31" s="1"/>
  <c r="AS42" i="31"/>
  <c r="AM8" i="51"/>
  <c r="Y38" i="45"/>
  <c r="AK38" i="45" s="1"/>
  <c r="S13" i="43"/>
  <c r="M10" i="50"/>
  <c r="BA8" i="40"/>
  <c r="M41" i="53"/>
  <c r="K41" i="53" s="1"/>
  <c r="K42" i="53" s="1"/>
  <c r="M42" i="53" s="1"/>
  <c r="Q9" i="53"/>
  <c r="BC32" i="52"/>
  <c r="S18" i="32"/>
  <c r="AO31" i="34"/>
  <c r="AY31" i="34" s="1"/>
  <c r="AO26" i="41"/>
  <c r="AO24" i="33"/>
  <c r="BQ88" i="52"/>
  <c r="BG88" i="52"/>
  <c r="BM88" i="52" s="1"/>
  <c r="BC88" i="52"/>
  <c r="AW88" i="52"/>
  <c r="CA88" i="52"/>
  <c r="CE88" i="52" s="1"/>
  <c r="AC88" i="52"/>
  <c r="AI88" i="52" s="1"/>
  <c r="Q88" i="52"/>
  <c r="W88" i="52" s="1"/>
  <c r="BW88" i="52"/>
  <c r="AM88" i="52"/>
  <c r="AQ88" i="52" s="1"/>
  <c r="Q46" i="30"/>
  <c r="S46" i="30"/>
  <c r="AU25" i="31"/>
  <c r="AS25" i="31"/>
  <c r="S16" i="45"/>
  <c r="Y56" i="54"/>
  <c r="AM29" i="35"/>
  <c r="AS29" i="35" s="1"/>
  <c r="AM25" i="46"/>
  <c r="AO25" i="46" s="1"/>
  <c r="W9" i="43"/>
  <c r="BC16" i="52"/>
  <c r="S9" i="43"/>
  <c r="K25" i="96"/>
  <c r="E80" i="95" s="1"/>
  <c r="G80" i="95" s="1"/>
  <c r="K14" i="95"/>
  <c r="I45" i="55" s="1"/>
  <c r="M45" i="55" s="1"/>
  <c r="AK8" i="43"/>
  <c r="I20" i="96"/>
  <c r="E64" i="95" s="1"/>
  <c r="G64" i="95" s="1"/>
  <c r="M49" i="95"/>
  <c r="K49" i="95"/>
  <c r="I45" i="32" s="1"/>
  <c r="Y24" i="33"/>
  <c r="AK24" i="33" s="1"/>
  <c r="Y34" i="31"/>
  <c r="AK34" i="31" s="1"/>
  <c r="W13" i="34"/>
  <c r="Y21" i="54"/>
  <c r="Q21" i="54"/>
  <c r="K87" i="74"/>
  <c r="I61" i="50" s="1"/>
  <c r="M61" i="50" s="1"/>
  <c r="I87" i="74"/>
  <c r="I95" i="52" s="1"/>
  <c r="M95" i="52" s="1"/>
  <c r="AO34" i="33"/>
  <c r="S16" i="30"/>
  <c r="AM23" i="44"/>
  <c r="W19" i="34"/>
  <c r="AC19" i="34" s="1"/>
  <c r="AO31" i="32"/>
  <c r="AY31" i="32" s="1"/>
  <c r="AM31" i="32"/>
  <c r="AS31" i="32" s="1"/>
  <c r="W18" i="33"/>
  <c r="Y29" i="32"/>
  <c r="AI29" i="32" s="1"/>
  <c r="AC25" i="33"/>
  <c r="AE25" i="33"/>
  <c r="Y29" i="38"/>
  <c r="AI29" i="38" s="1"/>
  <c r="Y29" i="54"/>
  <c r="BA46" i="38"/>
  <c r="AU46" i="38"/>
  <c r="AK46" i="38"/>
  <c r="AE46" i="38"/>
  <c r="Q46" i="38"/>
  <c r="S16" i="37"/>
  <c r="S16" i="31"/>
  <c r="AM26" i="37"/>
  <c r="AO26" i="37" s="1"/>
  <c r="Y9" i="75"/>
  <c r="AK9" i="75"/>
  <c r="I14" i="11" s="1"/>
  <c r="M14" i="11" s="1"/>
  <c r="AO9" i="75"/>
  <c r="I18" i="27" s="1"/>
  <c r="BA9" i="75"/>
  <c r="I16" i="11" s="1"/>
  <c r="M16" i="11" s="1"/>
  <c r="AW9" i="75"/>
  <c r="I15" i="11" s="1"/>
  <c r="M15" i="11" s="1"/>
  <c r="AC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BE9" i="75"/>
  <c r="E35" i="74" s="1"/>
  <c r="AS9" i="75"/>
  <c r="I18" i="26" s="1"/>
  <c r="AG9" i="75"/>
  <c r="E9" i="73" s="1"/>
  <c r="AI12" i="35"/>
  <c r="AM25" i="42"/>
  <c r="W39" i="43"/>
  <c r="AC39" i="43" s="1"/>
  <c r="Y39" i="43"/>
  <c r="AI39" i="43" s="1"/>
  <c r="Y11" i="46"/>
  <c r="W11" i="46"/>
  <c r="W14" i="33"/>
  <c r="AI23" i="32"/>
  <c r="AM23" i="42"/>
  <c r="W19" i="31"/>
  <c r="AC19" i="31" s="1"/>
  <c r="AI27" i="30"/>
  <c r="W9" i="33"/>
  <c r="Y9" i="33" s="1"/>
  <c r="AC34" i="32"/>
  <c r="AE34" i="32"/>
  <c r="Y31" i="35"/>
  <c r="AI31" i="35" s="1"/>
  <c r="K8" i="96"/>
  <c r="E9" i="95" s="1"/>
  <c r="G9" i="95" s="1"/>
  <c r="AO34" i="41"/>
  <c r="AI8" i="31"/>
  <c r="S9" i="37"/>
  <c r="W9" i="44"/>
  <c r="Y9" i="44" s="1"/>
  <c r="W13" i="44"/>
  <c r="Y13" i="44" s="1"/>
  <c r="AI38" i="45"/>
  <c r="AI24" i="33"/>
  <c r="AM38" i="45"/>
  <c r="AO38" i="45" s="1"/>
  <c r="K42" i="74"/>
  <c r="I41" i="54" s="1"/>
  <c r="M41" i="54" s="1"/>
  <c r="Y30" i="45"/>
  <c r="S17" i="36"/>
  <c r="W16" i="40"/>
  <c r="AU43" i="35"/>
  <c r="AO43" i="35"/>
  <c r="AS43" i="35"/>
  <c r="M11" i="52"/>
  <c r="W18" i="39"/>
  <c r="Y18" i="39" s="1"/>
  <c r="I41" i="53"/>
  <c r="AS38" i="36"/>
  <c r="AU38" i="36"/>
  <c r="AS33" i="38"/>
  <c r="AU33" i="38"/>
  <c r="Y17" i="50"/>
  <c r="Q17" i="50"/>
  <c r="W17" i="50" s="1"/>
  <c r="K55" i="95"/>
  <c r="I33" i="24" s="1"/>
  <c r="M33" i="24" s="1"/>
  <c r="S33" i="24" s="1"/>
  <c r="Y14" i="35"/>
  <c r="W14" i="35"/>
  <c r="AC27" i="41"/>
  <c r="AE27" i="41"/>
  <c r="AO25" i="31"/>
  <c r="S14" i="35"/>
  <c r="Y32" i="36"/>
  <c r="AI32" i="36" s="1"/>
  <c r="W37" i="44"/>
  <c r="W11" i="37"/>
  <c r="Y11" i="37" s="1"/>
  <c r="K79" i="95"/>
  <c r="I55" i="55" s="1"/>
  <c r="M55" i="55" s="1"/>
  <c r="AO40" i="40"/>
  <c r="Q36" i="50"/>
  <c r="W36" i="50" s="1"/>
  <c r="AC27" i="39"/>
  <c r="AE27" i="39"/>
  <c r="AC26" i="35"/>
  <c r="AE26" i="35"/>
  <c r="K11" i="96"/>
  <c r="E15" i="95" s="1"/>
  <c r="G15" i="95" s="1"/>
  <c r="K36" i="95"/>
  <c r="I45" i="45" s="1"/>
  <c r="AS27" i="40"/>
  <c r="AU27" i="40"/>
  <c r="S13" i="34"/>
  <c r="K88" i="74"/>
  <c r="I62" i="50" s="1"/>
  <c r="M62" i="50" s="1"/>
  <c r="I88" i="74"/>
  <c r="I96" i="52" s="1"/>
  <c r="M96" i="52" s="1"/>
  <c r="AM40" i="30"/>
  <c r="AM41" i="30"/>
  <c r="AM19" i="34"/>
  <c r="AS19" i="34" s="1"/>
  <c r="AO23" i="35"/>
  <c r="BA23" i="35" s="1"/>
  <c r="AM23" i="35"/>
  <c r="Y14" i="50"/>
  <c r="Q14" i="50"/>
  <c r="W14" i="50" s="1"/>
  <c r="W16" i="34"/>
  <c r="Y16" i="34"/>
  <c r="S18" i="33"/>
  <c r="AO23" i="40"/>
  <c r="AM23" i="40"/>
  <c r="Y14" i="90"/>
  <c r="Y19" i="90"/>
  <c r="Y16" i="90"/>
  <c r="Y11" i="90"/>
  <c r="Y13" i="90"/>
  <c r="Y9" i="90"/>
  <c r="Y23" i="90"/>
  <c r="Y18" i="90"/>
  <c r="Y20" i="90"/>
  <c r="Y22" i="90"/>
  <c r="Y12" i="90"/>
  <c r="Y10" i="90"/>
  <c r="Y8" i="90"/>
  <c r="Y17" i="90"/>
  <c r="Y15" i="90"/>
  <c r="Y21" i="90"/>
  <c r="BG23" i="90"/>
  <c r="Y33" i="50"/>
  <c r="Q33" i="50"/>
  <c r="W33" i="50" s="1"/>
  <c r="W17" i="34"/>
  <c r="AM32" i="44"/>
  <c r="AS32" i="44" s="1"/>
  <c r="BE21" i="75"/>
  <c r="E47" i="74" s="1"/>
  <c r="Q21" i="75"/>
  <c r="I52" i="25" s="1"/>
  <c r="M52" i="25" s="1"/>
  <c r="S52" i="25" s="1"/>
  <c r="BA21" i="75"/>
  <c r="I75" i="11" s="1"/>
  <c r="M75" i="11" s="1"/>
  <c r="I21" i="75"/>
  <c r="I51" i="25" s="1"/>
  <c r="M51" i="25" s="1"/>
  <c r="S51" i="25" s="1"/>
  <c r="AS21" i="75"/>
  <c r="I30" i="26" s="1"/>
  <c r="M30" i="26" s="1"/>
  <c r="AO21" i="75"/>
  <c r="I30" i="27" s="1"/>
  <c r="M30" i="27" s="1"/>
  <c r="U21" i="75"/>
  <c r="I52" i="23" s="1"/>
  <c r="M52" i="23" s="1"/>
  <c r="S52" i="23" s="1"/>
  <c r="AW21" i="75"/>
  <c r="I74" i="11" s="1"/>
  <c r="M74" i="11" s="1"/>
  <c r="AK21" i="75"/>
  <c r="I73" i="11" s="1"/>
  <c r="M73" i="11" s="1"/>
  <c r="AG21" i="75"/>
  <c r="E21" i="73" s="1"/>
  <c r="AC21" i="75"/>
  <c r="Y21" i="75"/>
  <c r="M21" i="75"/>
  <c r="I51" i="23" s="1"/>
  <c r="M51" i="23" s="1"/>
  <c r="S51" i="23" s="1"/>
  <c r="Y32" i="30"/>
  <c r="AC26" i="40"/>
  <c r="AE26" i="40"/>
  <c r="S39" i="43"/>
  <c r="AO28" i="40"/>
  <c r="AY28" i="40" s="1"/>
  <c r="W19" i="32"/>
  <c r="AC19" i="32" s="1"/>
  <c r="S11" i="46"/>
  <c r="S14" i="33"/>
  <c r="W39" i="33"/>
  <c r="AC39" i="33" s="1"/>
  <c r="AI8" i="32"/>
  <c r="S19" i="31"/>
  <c r="AI29" i="30"/>
  <c r="AC33" i="38"/>
  <c r="AE33" i="38"/>
  <c r="AM27" i="37"/>
  <c r="AO27" i="37"/>
  <c r="G54" i="10"/>
  <c r="AI24" i="31"/>
  <c r="AY43" i="44"/>
  <c r="AC12" i="34"/>
  <c r="AE12" i="34"/>
  <c r="Y32" i="39"/>
  <c r="AI32" i="39" s="1"/>
  <c r="M31" i="94"/>
  <c r="W37" i="33"/>
  <c r="Y37" i="33"/>
  <c r="AI41" i="44"/>
  <c r="W19" i="45"/>
  <c r="AC19" i="45" s="1"/>
  <c r="AI12" i="32"/>
  <c r="AI26" i="33"/>
  <c r="Y28" i="41"/>
  <c r="AI28" i="41" s="1"/>
  <c r="AI34" i="37"/>
  <c r="U19" i="97"/>
  <c r="AC19" i="97" s="1"/>
  <c r="E34" i="95" s="1"/>
  <c r="G34" i="95" s="1"/>
  <c r="U18" i="97"/>
  <c r="AC18" i="97" s="1"/>
  <c r="E33" i="95" s="1"/>
  <c r="G33" i="95" s="1"/>
  <c r="AI33" i="41"/>
  <c r="AO38" i="36"/>
  <c r="AO33" i="38"/>
  <c r="AS38" i="40"/>
  <c r="AU38" i="40"/>
  <c r="AS33" i="40"/>
  <c r="AU33" i="40"/>
  <c r="AS25" i="41"/>
  <c r="AU25" i="41"/>
  <c r="CG23" i="52"/>
  <c r="BM23" i="52"/>
  <c r="BC23" i="52"/>
  <c r="AC23" i="52"/>
  <c r="AI23" i="52" s="1"/>
  <c r="CA23" i="52"/>
  <c r="CE23" i="52" s="1"/>
  <c r="Q23" i="52"/>
  <c r="W23" i="52" s="1"/>
  <c r="BQ23" i="52"/>
  <c r="BW23" i="52" s="1"/>
  <c r="BG23" i="52"/>
  <c r="AW23" i="52"/>
  <c r="AM23" i="52"/>
  <c r="AQ23" i="52" s="1"/>
  <c r="W39" i="32"/>
  <c r="AC39" i="32" s="1"/>
  <c r="AI29" i="55"/>
  <c r="Q29" i="55"/>
  <c r="W29" i="55" s="1"/>
  <c r="AA29" i="55"/>
  <c r="K35" i="95"/>
  <c r="I45" i="46" s="1"/>
  <c r="AM12" i="36"/>
  <c r="S37" i="35"/>
  <c r="M29" i="94"/>
  <c r="Y38" i="41"/>
  <c r="AM38" i="41"/>
  <c r="AO38" i="41"/>
  <c r="S11" i="37"/>
  <c r="Y25" i="34"/>
  <c r="Y27" i="36"/>
  <c r="Y30" i="30"/>
  <c r="AC27" i="33"/>
  <c r="AE27" i="33"/>
  <c r="BG51" i="52"/>
  <c r="Q51" i="52"/>
  <c r="W51" i="52" s="1"/>
  <c r="CA51" i="52"/>
  <c r="CE51" i="52" s="1"/>
  <c r="AM51" i="52"/>
  <c r="AQ51" i="52" s="1"/>
  <c r="BC51" i="52"/>
  <c r="AW51" i="52"/>
  <c r="AC51" i="52"/>
  <c r="AI51" i="52" s="1"/>
  <c r="BQ51" i="52"/>
  <c r="BW51" i="52" s="1"/>
  <c r="BM51" i="52"/>
  <c r="BA8" i="38"/>
  <c r="K61" i="95"/>
  <c r="I51" i="26" s="1"/>
  <c r="M61" i="95"/>
  <c r="AM29" i="41"/>
  <c r="AS29" i="41" s="1"/>
  <c r="AM26" i="38"/>
  <c r="Y27" i="33"/>
  <c r="M85" i="95"/>
  <c r="Y27" i="39"/>
  <c r="AO33" i="44"/>
  <c r="AM33" i="44"/>
  <c r="Y26" i="35"/>
  <c r="AK26" i="35" s="1"/>
  <c r="AC12" i="36"/>
  <c r="AE12" i="36"/>
  <c r="AY35" i="46"/>
  <c r="K42" i="95"/>
  <c r="I45" i="39" s="1"/>
  <c r="M42" i="95"/>
  <c r="AU8" i="34"/>
  <c r="AO8" i="34"/>
  <c r="AO27" i="40"/>
  <c r="K18" i="73"/>
  <c r="I44" i="23" s="1"/>
  <c r="M44" i="23" s="1"/>
  <c r="S44" i="23" s="1"/>
  <c r="AI14" i="89"/>
  <c r="AI9" i="89"/>
  <c r="AI21" i="89"/>
  <c r="AI16" i="89"/>
  <c r="AI18" i="89"/>
  <c r="AI11" i="89"/>
  <c r="AI20" i="89"/>
  <c r="AI13" i="89"/>
  <c r="AI23" i="89"/>
  <c r="AI22" i="89"/>
  <c r="AI15" i="89"/>
  <c r="AI8" i="89"/>
  <c r="AI17" i="89"/>
  <c r="AI10" i="89"/>
  <c r="AI19" i="89"/>
  <c r="AI12" i="89"/>
  <c r="BG23" i="89"/>
  <c r="Y28" i="44"/>
  <c r="AI28" i="44" s="1"/>
  <c r="K14" i="73"/>
  <c r="I32" i="23" s="1"/>
  <c r="M32" i="23" s="1"/>
  <c r="S32" i="23" s="1"/>
  <c r="W39" i="36"/>
  <c r="AC39" i="36" s="1"/>
  <c r="AC12" i="33"/>
  <c r="AE12" i="33"/>
  <c r="W23" i="45"/>
  <c r="AC18" i="52"/>
  <c r="AW18" i="52"/>
  <c r="AM18" i="52"/>
  <c r="AQ18" i="52" s="1"/>
  <c r="AI18" i="52"/>
  <c r="CA18" i="52"/>
  <c r="CE18" i="52" s="1"/>
  <c r="Y18" i="52"/>
  <c r="BQ18" i="52"/>
  <c r="BW18" i="52" s="1"/>
  <c r="Q18" i="52"/>
  <c r="W18" i="52" s="1"/>
  <c r="BG18" i="52"/>
  <c r="BM18" i="52" s="1"/>
  <c r="BC18" i="52"/>
  <c r="AC38" i="30"/>
  <c r="AE38" i="30"/>
  <c r="BW48" i="52"/>
  <c r="BC48" i="52"/>
  <c r="AW48" i="52"/>
  <c r="AS48" i="52"/>
  <c r="AM48" i="52"/>
  <c r="AQ48" i="52" s="1"/>
  <c r="CG48" i="52"/>
  <c r="AI48" i="52"/>
  <c r="CA48" i="52"/>
  <c r="CE48" i="52" s="1"/>
  <c r="AC48" i="52"/>
  <c r="Y48" i="52"/>
  <c r="BQ48" i="52"/>
  <c r="Q48" i="52"/>
  <c r="W48" i="52" s="1"/>
  <c r="BM48" i="52"/>
  <c r="BG48" i="52"/>
  <c r="BK80" i="52"/>
  <c r="AI12" i="33"/>
  <c r="AM32" i="30"/>
  <c r="W18" i="34"/>
  <c r="Y46" i="54"/>
  <c r="Q46" i="54"/>
  <c r="W46" i="54" s="1"/>
  <c r="AM29" i="46"/>
  <c r="AO29" i="46" s="1"/>
  <c r="AS19" i="75"/>
  <c r="I28" i="26" s="1"/>
  <c r="M28" i="26" s="1"/>
  <c r="AC19" i="75"/>
  <c r="AW19" i="75"/>
  <c r="I61" i="11" s="1"/>
  <c r="AO19" i="75"/>
  <c r="I28" i="27" s="1"/>
  <c r="M28" i="27" s="1"/>
  <c r="BE19" i="75"/>
  <c r="E45" i="74" s="1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A19" i="75"/>
  <c r="I62" i="11" s="1"/>
  <c r="AK19" i="75"/>
  <c r="I60" i="11" s="1"/>
  <c r="I133" i="11" s="1"/>
  <c r="I134" i="11" s="1"/>
  <c r="E46" i="10" s="1"/>
  <c r="AG19" i="75"/>
  <c r="E19" i="73" s="1"/>
  <c r="Y19" i="75"/>
  <c r="W37" i="46"/>
  <c r="Y37" i="46"/>
  <c r="AO33" i="39"/>
  <c r="AM33" i="39"/>
  <c r="S19" i="32"/>
  <c r="AU40" i="41"/>
  <c r="AS40" i="41"/>
  <c r="S39" i="33"/>
  <c r="AI34" i="32"/>
  <c r="W14" i="34"/>
  <c r="W15" i="30"/>
  <c r="AC15" i="30" s="1"/>
  <c r="BK83" i="52"/>
  <c r="AO32" i="34"/>
  <c r="AY32" i="34" s="1"/>
  <c r="AM32" i="34"/>
  <c r="AS32" i="34" s="1"/>
  <c r="AC33" i="31"/>
  <c r="AE33" i="31"/>
  <c r="AM8" i="35"/>
  <c r="AM8" i="31"/>
  <c r="AO29" i="36"/>
  <c r="AY29" i="36" s="1"/>
  <c r="CC85" i="52"/>
  <c r="CE85" i="52" s="1"/>
  <c r="CA85" i="52"/>
  <c r="CG85" i="52" s="1"/>
  <c r="Y12" i="34"/>
  <c r="AK12" i="34" s="1"/>
  <c r="AC25" i="35"/>
  <c r="AE25" i="35"/>
  <c r="W17" i="39"/>
  <c r="Y17" i="39"/>
  <c r="AC25" i="40"/>
  <c r="AE25" i="40"/>
  <c r="K18" i="95"/>
  <c r="I47" i="55" s="1"/>
  <c r="M47" i="55" s="1"/>
  <c r="AU41" i="42"/>
  <c r="AS41" i="42"/>
  <c r="AO41" i="42"/>
  <c r="AY43" i="39"/>
  <c r="AM23" i="46"/>
  <c r="AO23" i="46" s="1"/>
  <c r="S19" i="45"/>
  <c r="Y31" i="50"/>
  <c r="Q31" i="50"/>
  <c r="W31" i="50" s="1"/>
  <c r="AI29" i="45"/>
  <c r="AC23" i="35"/>
  <c r="AE23" i="35"/>
  <c r="W14" i="37"/>
  <c r="K14" i="94"/>
  <c r="I46" i="42" s="1"/>
  <c r="M46" i="42" s="1"/>
  <c r="M14" i="94"/>
  <c r="Y29" i="42"/>
  <c r="AI29" i="42" s="1"/>
  <c r="W8" i="49"/>
  <c r="AU42" i="42"/>
  <c r="AO42" i="42"/>
  <c r="AS42" i="42"/>
  <c r="K12" i="94"/>
  <c r="I46" i="44" s="1"/>
  <c r="M46" i="44" s="1"/>
  <c r="M12" i="94"/>
  <c r="Y29" i="39"/>
  <c r="AI29" i="39" s="1"/>
  <c r="AC24" i="34"/>
  <c r="AE24" i="34"/>
  <c r="W13" i="37"/>
  <c r="AS27" i="36"/>
  <c r="AU27" i="36"/>
  <c r="AS23" i="39"/>
  <c r="AU23" i="39"/>
  <c r="AM24" i="43"/>
  <c r="Y19" i="50"/>
  <c r="Q19" i="50"/>
  <c r="W19" i="50" s="1"/>
  <c r="Y13" i="36"/>
  <c r="W13" i="36"/>
  <c r="Y15" i="34"/>
  <c r="W15" i="34"/>
  <c r="AI34" i="43"/>
  <c r="AY8" i="34"/>
  <c r="AM39" i="36"/>
  <c r="AS39" i="36" s="1"/>
  <c r="BA8" i="37"/>
  <c r="M18" i="13"/>
  <c r="M30" i="13" s="1"/>
  <c r="I30" i="13"/>
  <c r="E33" i="12" s="1"/>
  <c r="AC23" i="38"/>
  <c r="AE23" i="38"/>
  <c r="AC8" i="45"/>
  <c r="AE8" i="45"/>
  <c r="Y8" i="45"/>
  <c r="W19" i="35"/>
  <c r="AC19" i="35" s="1"/>
  <c r="W11" i="44"/>
  <c r="Y9" i="34"/>
  <c r="AK9" i="34" s="1"/>
  <c r="W9" i="34"/>
  <c r="AC12" i="35"/>
  <c r="AE12" i="35"/>
  <c r="Y30" i="39"/>
  <c r="AI30" i="39" s="1"/>
  <c r="W14" i="45"/>
  <c r="Y14" i="45"/>
  <c r="AK14" i="45" s="1"/>
  <c r="M34" i="13"/>
  <c r="E35" i="12"/>
  <c r="AM18" i="34"/>
  <c r="AM18" i="40"/>
  <c r="AO18" i="40"/>
  <c r="M13" i="94"/>
  <c r="AM12" i="31"/>
  <c r="AO12" i="31"/>
  <c r="AM37" i="46"/>
  <c r="AO37" i="46" s="1"/>
  <c r="BA40" i="41"/>
  <c r="AY40" i="41"/>
  <c r="Y9" i="31"/>
  <c r="AK9" i="31" s="1"/>
  <c r="W9" i="31"/>
  <c r="W37" i="42"/>
  <c r="AO15" i="46"/>
  <c r="AM15" i="46"/>
  <c r="W18" i="41"/>
  <c r="Y18" i="41" s="1"/>
  <c r="Q36" i="32"/>
  <c r="M44" i="32"/>
  <c r="CC83" i="52"/>
  <c r="CA83" i="52"/>
  <c r="CG83" i="52" s="1"/>
  <c r="AC12" i="42"/>
  <c r="AE12" i="42"/>
  <c r="AM9" i="44"/>
  <c r="K19" i="95"/>
  <c r="I49" i="53" s="1"/>
  <c r="M49" i="53" s="1"/>
  <c r="Q49" i="53" s="1"/>
  <c r="W49" i="53" s="1"/>
  <c r="BC46" i="52"/>
  <c r="BW46" i="52"/>
  <c r="BG46" i="52"/>
  <c r="AW46" i="52"/>
  <c r="CG46" i="52"/>
  <c r="AM46" i="52"/>
  <c r="AQ46" i="52" s="1"/>
  <c r="AI46" i="52"/>
  <c r="CA46" i="52"/>
  <c r="CE46" i="52" s="1"/>
  <c r="AC46" i="52"/>
  <c r="Y46" i="52"/>
  <c r="BQ46" i="52"/>
  <c r="BM46" i="52"/>
  <c r="Q46" i="52"/>
  <c r="W46" i="52" s="1"/>
  <c r="AS46" i="52"/>
  <c r="Q27" i="50"/>
  <c r="W27" i="50" s="1"/>
  <c r="AM33" i="36"/>
  <c r="Y37" i="50"/>
  <c r="Q37" i="50"/>
  <c r="W37" i="50" s="1"/>
  <c r="AM32" i="37"/>
  <c r="AS32" i="37" s="1"/>
  <c r="K19" i="94"/>
  <c r="I46" i="37" s="1"/>
  <c r="M46" i="37" s="1"/>
  <c r="W15" i="35"/>
  <c r="Y15" i="35"/>
  <c r="AC23" i="44"/>
  <c r="AE23" i="44"/>
  <c r="W11" i="36"/>
  <c r="AU40" i="42"/>
  <c r="AO40" i="42"/>
  <c r="AS40" i="42"/>
  <c r="I29" i="96"/>
  <c r="E35" i="94" s="1"/>
  <c r="G35" i="94" s="1"/>
  <c r="K29" i="96"/>
  <c r="AC33" i="42"/>
  <c r="AE33" i="42"/>
  <c r="AK8" i="42"/>
  <c r="BW27" i="52"/>
  <c r="AI27" i="52"/>
  <c r="CG27" i="52"/>
  <c r="AM27" i="52"/>
  <c r="AQ27" i="52" s="1"/>
  <c r="Q27" i="52"/>
  <c r="W27" i="52" s="1"/>
  <c r="BG27" i="52"/>
  <c r="BM27" i="52" s="1"/>
  <c r="AW27" i="52"/>
  <c r="BC27" i="52" s="1"/>
  <c r="AC27" i="52"/>
  <c r="CA27" i="52"/>
  <c r="CE27" i="52" s="1"/>
  <c r="BQ27" i="52"/>
  <c r="K46" i="95"/>
  <c r="I45" i="35" s="1"/>
  <c r="Y35" i="56"/>
  <c r="AI35" i="56"/>
  <c r="AC35" i="56"/>
  <c r="AS35" i="56"/>
  <c r="AM35" i="56"/>
  <c r="Q35" i="56"/>
  <c r="W35" i="56" s="1"/>
  <c r="AM39" i="44"/>
  <c r="AS39" i="44" s="1"/>
  <c r="AY11" i="30"/>
  <c r="AO29" i="32"/>
  <c r="AY29" i="32" s="1"/>
  <c r="AM29" i="32"/>
  <c r="AS29" i="32" s="1"/>
  <c r="AG23" i="45"/>
  <c r="AG34" i="45"/>
  <c r="AG24" i="45"/>
  <c r="AI24" i="45" s="1"/>
  <c r="AG8" i="45"/>
  <c r="AI8" i="45" s="1"/>
  <c r="AG26" i="45"/>
  <c r="AG22" i="45"/>
  <c r="AO11" i="44"/>
  <c r="AM11" i="44"/>
  <c r="AM9" i="34"/>
  <c r="AM37" i="45"/>
  <c r="AC26" i="42"/>
  <c r="AE26" i="42"/>
  <c r="AM14" i="45"/>
  <c r="W18" i="45"/>
  <c r="S46" i="43"/>
  <c r="Q46" i="43"/>
  <c r="W18" i="30"/>
  <c r="AC18" i="30" s="1"/>
  <c r="AM9" i="31"/>
  <c r="AM24" i="38"/>
  <c r="AO24" i="38" s="1"/>
  <c r="AI32" i="30"/>
  <c r="AS12" i="43"/>
  <c r="AU12" i="43"/>
  <c r="AC30" i="56"/>
  <c r="AI30" i="56" s="1"/>
  <c r="Q30" i="56"/>
  <c r="W30" i="56" s="1"/>
  <c r="AS30" i="56"/>
  <c r="AM30" i="56"/>
  <c r="Y30" i="56"/>
  <c r="W15" i="46"/>
  <c r="Y15" i="46" s="1"/>
  <c r="AY26" i="35"/>
  <c r="CC81" i="52"/>
  <c r="CE81" i="52" s="1"/>
  <c r="CA81" i="52"/>
  <c r="CG81" i="52" s="1"/>
  <c r="AO26" i="43"/>
  <c r="BA26" i="43" s="1"/>
  <c r="AO29" i="44"/>
  <c r="AY29" i="44" s="1"/>
  <c r="Y30" i="37"/>
  <c r="AI30" i="37" s="1"/>
  <c r="AM37" i="33"/>
  <c r="AO37" i="33"/>
  <c r="AC25" i="31"/>
  <c r="AE25" i="31"/>
  <c r="W9" i="38"/>
  <c r="AC24" i="36"/>
  <c r="AE24" i="36"/>
  <c r="AO17" i="44"/>
  <c r="AM17" i="44"/>
  <c r="Q28" i="50"/>
  <c r="W28" i="50" s="1"/>
  <c r="AI32" i="45"/>
  <c r="BQ42" i="52"/>
  <c r="BW42" i="52" s="1"/>
  <c r="AC42" i="52"/>
  <c r="AW42" i="52"/>
  <c r="BG42" i="52"/>
  <c r="BM42" i="52" s="1"/>
  <c r="AM42" i="52"/>
  <c r="AQ42" i="52" s="1"/>
  <c r="AI42" i="52"/>
  <c r="CA42" i="52"/>
  <c r="CE42" i="52" s="1"/>
  <c r="Y42" i="52"/>
  <c r="Q42" i="52"/>
  <c r="W42" i="52" s="1"/>
  <c r="BC42" i="52"/>
  <c r="S8" i="22"/>
  <c r="AW52" i="52"/>
  <c r="BC52" i="52" s="1"/>
  <c r="BQ52" i="52"/>
  <c r="BW52" i="52" s="1"/>
  <c r="AC52" i="52"/>
  <c r="AS52" i="52"/>
  <c r="CA52" i="52"/>
  <c r="CE52" i="52" s="1"/>
  <c r="Y52" i="52"/>
  <c r="Q52" i="52"/>
  <c r="W52" i="52" s="1"/>
  <c r="BM52" i="52"/>
  <c r="BG52" i="52"/>
  <c r="AM52" i="52"/>
  <c r="AQ52" i="52" s="1"/>
  <c r="AI52" i="52"/>
  <c r="AI23" i="33"/>
  <c r="AC25" i="32"/>
  <c r="AE25" i="32"/>
  <c r="I15" i="96"/>
  <c r="E22" i="95" s="1"/>
  <c r="G22" i="95" s="1"/>
  <c r="K15" i="96"/>
  <c r="E23" i="95" s="1"/>
  <c r="G23" i="95" s="1"/>
  <c r="S15" i="35"/>
  <c r="W16" i="43"/>
  <c r="Y23" i="44"/>
  <c r="S11" i="36"/>
  <c r="AM18" i="36"/>
  <c r="AO18" i="36" s="1"/>
  <c r="Y29" i="50"/>
  <c r="Q29" i="50"/>
  <c r="W29" i="50" s="1"/>
  <c r="W14" i="30"/>
  <c r="AC14" i="30" s="1"/>
  <c r="Y33" i="42"/>
  <c r="AM18" i="39"/>
  <c r="I41" i="55"/>
  <c r="AS33" i="31"/>
  <c r="AU33" i="31"/>
  <c r="AS27" i="33"/>
  <c r="AU27" i="33"/>
  <c r="Y59" i="50"/>
  <c r="Q59" i="50"/>
  <c r="W59" i="50" s="1"/>
  <c r="K63" i="95"/>
  <c r="I167" i="11" s="1"/>
  <c r="Q46" i="36"/>
  <c r="S46" i="36"/>
  <c r="K39" i="74"/>
  <c r="I35" i="54" s="1"/>
  <c r="M35" i="54" s="1"/>
  <c r="W13" i="46"/>
  <c r="Y13" i="46"/>
  <c r="Y34" i="44"/>
  <c r="M13" i="11"/>
  <c r="K74" i="95"/>
  <c r="I54" i="55" s="1"/>
  <c r="M54" i="55" s="1"/>
  <c r="M74" i="95"/>
  <c r="AM24" i="46"/>
  <c r="AO24" i="46" s="1"/>
  <c r="AC23" i="34"/>
  <c r="AE23" i="34"/>
  <c r="AI12" i="42"/>
  <c r="K28" i="94"/>
  <c r="I35" i="24" s="1"/>
  <c r="M35" i="24" s="1"/>
  <c r="S35" i="24" s="1"/>
  <c r="AM12" i="44"/>
  <c r="AO12" i="44" s="1"/>
  <c r="K73" i="96"/>
  <c r="I10" i="22" s="1"/>
  <c r="Y12" i="30"/>
  <c r="AE8" i="35"/>
  <c r="AC8" i="35"/>
  <c r="Y8" i="35"/>
  <c r="Y14" i="43"/>
  <c r="W14" i="43"/>
  <c r="AO30" i="42"/>
  <c r="AY30" i="42" s="1"/>
  <c r="AM30" i="42"/>
  <c r="AS30" i="42" s="1"/>
  <c r="AC23" i="37"/>
  <c r="AE23" i="37"/>
  <c r="Y26" i="42"/>
  <c r="AK26" i="42" s="1"/>
  <c r="S18" i="45"/>
  <c r="Y29" i="43"/>
  <c r="AI29" i="43" s="1"/>
  <c r="K30" i="94"/>
  <c r="I36" i="24" s="1"/>
  <c r="M36" i="24" s="1"/>
  <c r="S36" i="24" s="1"/>
  <c r="AM9" i="30"/>
  <c r="AS9" i="30" s="1"/>
  <c r="AM39" i="31"/>
  <c r="AS39" i="31" s="1"/>
  <c r="AE15" i="48"/>
  <c r="AE29" i="48" s="1"/>
  <c r="E26" i="8" s="1"/>
  <c r="AA29" i="48"/>
  <c r="E18" i="10" s="1"/>
  <c r="S18" i="30"/>
  <c r="Q25" i="54"/>
  <c r="W25" i="54" s="1"/>
  <c r="AO12" i="43"/>
  <c r="BA12" i="43" s="1"/>
  <c r="Y25" i="56"/>
  <c r="AI25" i="56"/>
  <c r="AC25" i="56"/>
  <c r="AM25" i="56"/>
  <c r="Q25" i="56"/>
  <c r="W25" i="56" s="1"/>
  <c r="AS25" i="56"/>
  <c r="AC25" i="44"/>
  <c r="AE25" i="44"/>
  <c r="AM15" i="30"/>
  <c r="AS15" i="30" s="1"/>
  <c r="AC26" i="31"/>
  <c r="AE26" i="31"/>
  <c r="Y17" i="38"/>
  <c r="W17" i="38"/>
  <c r="AY23" i="35"/>
  <c r="W11" i="38"/>
  <c r="CC82" i="52"/>
  <c r="CA82" i="52"/>
  <c r="CG82" i="52" s="1"/>
  <c r="AO17" i="39"/>
  <c r="AM17" i="39"/>
  <c r="AI23" i="41"/>
  <c r="AY27" i="35"/>
  <c r="S9" i="38"/>
  <c r="Y28" i="45"/>
  <c r="AI28" i="45" s="1"/>
  <c r="AO38" i="37"/>
  <c r="AY38" i="37" s="1"/>
  <c r="W11" i="39"/>
  <c r="BQ43" i="52"/>
  <c r="Y43" i="52"/>
  <c r="BG43" i="52"/>
  <c r="BM43" i="52" s="1"/>
  <c r="AW43" i="52"/>
  <c r="BC43" i="52" s="1"/>
  <c r="AM43" i="52"/>
  <c r="AQ43" i="52" s="1"/>
  <c r="CA43" i="52"/>
  <c r="CE43" i="52" s="1"/>
  <c r="AC43" i="52"/>
  <c r="AI43" i="52" s="1"/>
  <c r="BW43" i="52"/>
  <c r="Q43" i="52"/>
  <c r="W43" i="52" s="1"/>
  <c r="AO11" i="31"/>
  <c r="AM11" i="31"/>
  <c r="AI31" i="45"/>
  <c r="AQ82" i="52"/>
  <c r="AC34" i="35"/>
  <c r="AE34" i="35"/>
  <c r="Y25" i="32"/>
  <c r="S16" i="43"/>
  <c r="W85" i="52"/>
  <c r="AI27" i="35"/>
  <c r="AC24" i="42"/>
  <c r="AE24" i="42"/>
  <c r="Y18" i="36"/>
  <c r="W18" i="36"/>
  <c r="CA44" i="52"/>
  <c r="CE44" i="52" s="1"/>
  <c r="Y44" i="52"/>
  <c r="BQ44" i="52"/>
  <c r="BW44" i="52" s="1"/>
  <c r="Q44" i="52"/>
  <c r="W44" i="52" s="1"/>
  <c r="BG44" i="52"/>
  <c r="BM44" i="52" s="1"/>
  <c r="AW44" i="52"/>
  <c r="BC44" i="52" s="1"/>
  <c r="CG44" i="52"/>
  <c r="AM44" i="52"/>
  <c r="AQ44" i="52" s="1"/>
  <c r="AC44" i="52"/>
  <c r="AI44" i="52" s="1"/>
  <c r="S14" i="30"/>
  <c r="W11" i="45"/>
  <c r="AC25" i="36"/>
  <c r="AE25" i="36"/>
  <c r="AI9" i="55"/>
  <c r="AI41" i="55" s="1"/>
  <c r="G13" i="10" s="1"/>
  <c r="Q9" i="55"/>
  <c r="AA9" i="55"/>
  <c r="AA41" i="55" s="1"/>
  <c r="G10" i="10" s="1"/>
  <c r="M41" i="55"/>
  <c r="AO33" i="31"/>
  <c r="AO27" i="33"/>
  <c r="AO28" i="33"/>
  <c r="AY28" i="33" s="1"/>
  <c r="AO34" i="44"/>
  <c r="AO30" i="32"/>
  <c r="AY30" i="32" s="1"/>
  <c r="AS33" i="43"/>
  <c r="AU33" i="43"/>
  <c r="CA93" i="52"/>
  <c r="CE93" i="52" s="1"/>
  <c r="AI93" i="52"/>
  <c r="BW93" i="52"/>
  <c r="AC93" i="52"/>
  <c r="BQ93" i="52"/>
  <c r="Q93" i="52"/>
  <c r="W93" i="52" s="1"/>
  <c r="AW93" i="52"/>
  <c r="BC93" i="52" s="1"/>
  <c r="CG93" i="52"/>
  <c r="AM93" i="52"/>
  <c r="AQ93" i="52" s="1"/>
  <c r="BG93" i="52"/>
  <c r="BM93" i="52" s="1"/>
  <c r="AC12" i="39"/>
  <c r="AE12" i="39"/>
  <c r="S13" i="36"/>
  <c r="Y12" i="39"/>
  <c r="K51" i="95"/>
  <c r="I45" i="31" s="1"/>
  <c r="M51" i="95"/>
  <c r="AC27" i="38"/>
  <c r="AE27" i="38"/>
  <c r="AM12" i="32"/>
  <c r="AS34" i="42"/>
  <c r="AU34" i="42"/>
  <c r="AM19" i="35"/>
  <c r="AS19" i="35" s="1"/>
  <c r="AO23" i="37"/>
  <c r="AM23" i="37"/>
  <c r="AY33" i="45"/>
  <c r="AE8" i="31"/>
  <c r="AC8" i="31"/>
  <c r="Y8" i="31"/>
  <c r="AC34" i="38"/>
  <c r="AE34" i="38"/>
  <c r="AC12" i="38"/>
  <c r="AE12" i="38"/>
  <c r="AM34" i="45"/>
  <c r="K33" i="94"/>
  <c r="I37" i="22" s="1"/>
  <c r="M37" i="22" s="1"/>
  <c r="S37" i="22" s="1"/>
  <c r="M33" i="94"/>
  <c r="AC24" i="40"/>
  <c r="AE24" i="40"/>
  <c r="Q30" i="50"/>
  <c r="W30" i="50" s="1"/>
  <c r="M47" i="54"/>
  <c r="AC24" i="41"/>
  <c r="AE24" i="41"/>
  <c r="AU40" i="43"/>
  <c r="AS40" i="43"/>
  <c r="AO40" i="43"/>
  <c r="AM51" i="56"/>
  <c r="AS51" i="56" s="1"/>
  <c r="AC51" i="56"/>
  <c r="AI51" i="56" s="1"/>
  <c r="Y51" i="56"/>
  <c r="Q51" i="56"/>
  <c r="W51" i="56" s="1"/>
  <c r="AU38" i="42"/>
  <c r="AS38" i="42"/>
  <c r="AM13" i="33"/>
  <c r="AO13" i="33" s="1"/>
  <c r="Y26" i="31"/>
  <c r="AK26" i="31" s="1"/>
  <c r="AC23" i="31"/>
  <c r="AE23" i="31"/>
  <c r="AC24" i="37"/>
  <c r="AE24" i="37"/>
  <c r="Q60" i="50"/>
  <c r="W60" i="50" s="1"/>
  <c r="Y60" i="50"/>
  <c r="Y30" i="33"/>
  <c r="AI30" i="33" s="1"/>
  <c r="CC84" i="52"/>
  <c r="CA84" i="52"/>
  <c r="CG84" i="52" s="1"/>
  <c r="K21" i="95"/>
  <c r="I50" i="53" s="1"/>
  <c r="M50" i="53" s="1"/>
  <c r="Q50" i="53" s="1"/>
  <c r="W50" i="53" s="1"/>
  <c r="AO26" i="33"/>
  <c r="AC24" i="39"/>
  <c r="AE24" i="39"/>
  <c r="W13" i="30"/>
  <c r="AC13" i="30" s="1"/>
  <c r="AI26" i="41"/>
  <c r="AM39" i="35"/>
  <c r="AS39" i="35" s="1"/>
  <c r="AO39" i="35"/>
  <c r="AY39" i="35" s="1"/>
  <c r="K31" i="96"/>
  <c r="E40" i="94" s="1"/>
  <c r="G40" i="94" s="1"/>
  <c r="I31" i="96"/>
  <c r="E39" i="94" s="1"/>
  <c r="G39" i="94" s="1"/>
  <c r="AC38" i="36"/>
  <c r="AE38" i="36"/>
  <c r="W11" i="31"/>
  <c r="AI25" i="45"/>
  <c r="AM19" i="39"/>
  <c r="AS19" i="39" s="1"/>
  <c r="BC30" i="52"/>
  <c r="W13" i="35"/>
  <c r="AC24" i="43"/>
  <c r="AE24" i="43"/>
  <c r="W19" i="36"/>
  <c r="AC19" i="36" s="1"/>
  <c r="AI40" i="40"/>
  <c r="AY8" i="44"/>
  <c r="AM37" i="40"/>
  <c r="AO37" i="40"/>
  <c r="AC34" i="41"/>
  <c r="AE34" i="41"/>
  <c r="Y17" i="40"/>
  <c r="W17" i="40"/>
  <c r="W16" i="35"/>
  <c r="AM11" i="45"/>
  <c r="AO11" i="45" s="1"/>
  <c r="AM13" i="37"/>
  <c r="AO13" i="37"/>
  <c r="Q57" i="50"/>
  <c r="W57" i="50" s="1"/>
  <c r="Y57" i="50"/>
  <c r="Y53" i="50"/>
  <c r="Q53" i="50"/>
  <c r="W53" i="50" s="1"/>
  <c r="Q12" i="50"/>
  <c r="W12" i="50" s="1"/>
  <c r="W9" i="41"/>
  <c r="S15" i="34"/>
  <c r="AU25" i="32"/>
  <c r="AS25" i="32"/>
  <c r="S9" i="40"/>
  <c r="AC38" i="35"/>
  <c r="AE38" i="35"/>
  <c r="AO24" i="32"/>
  <c r="BA24" i="32" s="1"/>
  <c r="W19" i="44"/>
  <c r="AC19" i="44" s="1"/>
  <c r="AM26" i="42"/>
  <c r="AO26" i="42" s="1"/>
  <c r="AC24" i="32"/>
  <c r="AE24" i="32"/>
  <c r="AO12" i="35"/>
  <c r="AM12" i="35"/>
  <c r="Y29" i="40"/>
  <c r="AI29" i="40" s="1"/>
  <c r="W17" i="31"/>
  <c r="S36" i="41"/>
  <c r="M44" i="41"/>
  <c r="Q36" i="41"/>
  <c r="AM30" i="41"/>
  <c r="AS30" i="41" s="1"/>
  <c r="AO30" i="41"/>
  <c r="AY30" i="41" s="1"/>
  <c r="AO34" i="42"/>
  <c r="BA34" i="42" s="1"/>
  <c r="Y31" i="32"/>
  <c r="AI31" i="32" s="1"/>
  <c r="Y28" i="33"/>
  <c r="AI28" i="33" s="1"/>
  <c r="Y31" i="43"/>
  <c r="AI31" i="43" s="1"/>
  <c r="AC34" i="43"/>
  <c r="AE34" i="43"/>
  <c r="Y34" i="38"/>
  <c r="AM13" i="41"/>
  <c r="Y12" i="38"/>
  <c r="K29" i="95"/>
  <c r="I52" i="55" s="1"/>
  <c r="M52" i="55" s="1"/>
  <c r="W9" i="30"/>
  <c r="AC9" i="30" s="1"/>
  <c r="AI13" i="43"/>
  <c r="BQ19" i="76"/>
  <c r="I38" i="52" s="1"/>
  <c r="M38" i="52" s="1"/>
  <c r="AC19" i="76"/>
  <c r="I20" i="41" s="1"/>
  <c r="M20" i="41" s="1"/>
  <c r="AS19" i="76"/>
  <c r="I20" i="37" s="1"/>
  <c r="M20" i="37" s="1"/>
  <c r="Y19" i="76"/>
  <c r="I20" i="42" s="1"/>
  <c r="M20" i="42" s="1"/>
  <c r="BI19" i="76"/>
  <c r="I20" i="33" s="1"/>
  <c r="M20" i="33" s="1"/>
  <c r="BA19" i="76"/>
  <c r="I20" i="35" s="1"/>
  <c r="M20" i="35" s="1"/>
  <c r="AW19" i="76"/>
  <c r="I20" i="36" s="1"/>
  <c r="M20" i="36" s="1"/>
  <c r="AO19" i="76"/>
  <c r="I20" i="38" s="1"/>
  <c r="M20" i="38" s="1"/>
  <c r="AK19" i="76"/>
  <c r="I20" i="39" s="1"/>
  <c r="M20" i="39" s="1"/>
  <c r="AG19" i="76"/>
  <c r="I20" i="40" s="1"/>
  <c r="M20" i="40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19" i="76"/>
  <c r="I20" i="30" s="1"/>
  <c r="M20" i="30" s="1"/>
  <c r="BU19" i="76"/>
  <c r="I20" i="31" s="1"/>
  <c r="M20" i="31" s="1"/>
  <c r="BM19" i="76"/>
  <c r="I20" i="32" s="1"/>
  <c r="M20" i="32" s="1"/>
  <c r="BE19" i="76"/>
  <c r="I20" i="34" s="1"/>
  <c r="M20" i="34" s="1"/>
  <c r="AM45" i="52"/>
  <c r="AQ45" i="52" s="1"/>
  <c r="CA45" i="52"/>
  <c r="CE45" i="52" s="1"/>
  <c r="AC45" i="52"/>
  <c r="AI45" i="52" s="1"/>
  <c r="BQ45" i="52"/>
  <c r="BW45" i="52" s="1"/>
  <c r="Q45" i="52"/>
  <c r="W45" i="52" s="1"/>
  <c r="BG45" i="52"/>
  <c r="BM45" i="52" s="1"/>
  <c r="AW45" i="52"/>
  <c r="BC45" i="52" s="1"/>
  <c r="BK85" i="52"/>
  <c r="Q51" i="54"/>
  <c r="W51" i="54" s="1"/>
  <c r="Y24" i="41"/>
  <c r="AK24" i="41" s="1"/>
  <c r="AI33" i="30"/>
  <c r="M47" i="56"/>
  <c r="AO38" i="42"/>
  <c r="W13" i="33"/>
  <c r="W26" i="45"/>
  <c r="Y24" i="37"/>
  <c r="AM12" i="42"/>
  <c r="W19" i="41"/>
  <c r="AC19" i="41" s="1"/>
  <c r="CC80" i="52"/>
  <c r="CA80" i="52"/>
  <c r="CG80" i="52" s="1"/>
  <c r="K20" i="95"/>
  <c r="I48" i="55" s="1"/>
  <c r="M48" i="55" s="1"/>
  <c r="AC33" i="45"/>
  <c r="AE33" i="45"/>
  <c r="Y24" i="39"/>
  <c r="AK24" i="39" s="1"/>
  <c r="S13" i="30"/>
  <c r="Y32" i="38"/>
  <c r="AI32" i="38" s="1"/>
  <c r="Y29" i="44"/>
  <c r="AI29" i="44" s="1"/>
  <c r="AU33" i="35"/>
  <c r="AS33" i="35"/>
  <c r="K26" i="94"/>
  <c r="I46" i="31" s="1"/>
  <c r="M46" i="31" s="1"/>
  <c r="M26" i="94"/>
  <c r="W17" i="44"/>
  <c r="Y17" i="44" s="1"/>
  <c r="S36" i="37"/>
  <c r="Q36" i="37"/>
  <c r="M44" i="37"/>
  <c r="Y38" i="36"/>
  <c r="AY43" i="40"/>
  <c r="S36" i="40"/>
  <c r="M44" i="40"/>
  <c r="Q36" i="40"/>
  <c r="AM30" i="43"/>
  <c r="AS30" i="43" s="1"/>
  <c r="S13" i="35"/>
  <c r="Y24" i="43"/>
  <c r="AK24" i="43" s="1"/>
  <c r="S19" i="36"/>
  <c r="AC38" i="32"/>
  <c r="AE38" i="32"/>
  <c r="AQ84" i="52"/>
  <c r="AI41" i="41"/>
  <c r="Y34" i="41"/>
  <c r="AK34" i="41" s="1"/>
  <c r="S17" i="40"/>
  <c r="AY12" i="34"/>
  <c r="AC12" i="41"/>
  <c r="AE12" i="41"/>
  <c r="AQ80" i="52"/>
  <c r="Y31" i="41"/>
  <c r="AI31" i="41" s="1"/>
  <c r="AM16" i="46"/>
  <c r="AO16" i="46" s="1"/>
  <c r="W83" i="52"/>
  <c r="AO28" i="43"/>
  <c r="AY28" i="43" s="1"/>
  <c r="BG91" i="52"/>
  <c r="Q91" i="52"/>
  <c r="W91" i="52" s="1"/>
  <c r="CA91" i="52"/>
  <c r="CE91" i="52" s="1"/>
  <c r="AM91" i="52"/>
  <c r="AQ91" i="52" s="1"/>
  <c r="AC91" i="52"/>
  <c r="AI91" i="52" s="1"/>
  <c r="BQ91" i="52"/>
  <c r="BW91" i="52" s="1"/>
  <c r="Y91" i="52"/>
  <c r="BM91" i="52"/>
  <c r="AW91" i="52"/>
  <c r="BC91" i="52" s="1"/>
  <c r="AO30" i="31"/>
  <c r="AY30" i="31" s="1"/>
  <c r="Q87" i="52"/>
  <c r="W87" i="52" s="1"/>
  <c r="BG87" i="52"/>
  <c r="AW87" i="52"/>
  <c r="AM87" i="52"/>
  <c r="AQ87" i="52" s="1"/>
  <c r="CA87" i="52"/>
  <c r="CE87" i="52" s="1"/>
  <c r="AI87" i="52"/>
  <c r="BQ87" i="52"/>
  <c r="BW87" i="52" s="1"/>
  <c r="BM87" i="52"/>
  <c r="BC87" i="52"/>
  <c r="AC87" i="52"/>
  <c r="Q15" i="52"/>
  <c r="W15" i="52" s="1"/>
  <c r="BQ15" i="52"/>
  <c r="BW15" i="52" s="1"/>
  <c r="BG15" i="52"/>
  <c r="BM15" i="52" s="1"/>
  <c r="AW15" i="52"/>
  <c r="BC15" i="52" s="1"/>
  <c r="AM15" i="52"/>
  <c r="AQ15" i="52" s="1"/>
  <c r="AC15" i="52"/>
  <c r="AI15" i="52" s="1"/>
  <c r="CA15" i="52"/>
  <c r="CE15" i="52" s="1"/>
  <c r="Y15" i="52"/>
  <c r="AO32" i="40"/>
  <c r="AY32" i="40" s="1"/>
  <c r="AM32" i="40"/>
  <c r="AS32" i="40" s="1"/>
  <c r="I21" i="96"/>
  <c r="E57" i="95" s="1"/>
  <c r="G57" i="95" s="1"/>
  <c r="AM34" i="36"/>
  <c r="AO34" i="36" s="1"/>
  <c r="Y31" i="36"/>
  <c r="AI31" i="36" s="1"/>
  <c r="AI17" i="91"/>
  <c r="AI22" i="91"/>
  <c r="AI15" i="91"/>
  <c r="AI10" i="91"/>
  <c r="AI9" i="91"/>
  <c r="AI23" i="91"/>
  <c r="AI20" i="91"/>
  <c r="AI18" i="91"/>
  <c r="AI16" i="91"/>
  <c r="AI12" i="91"/>
  <c r="AI14" i="91"/>
  <c r="AI8" i="91"/>
  <c r="AI21" i="91"/>
  <c r="AI19" i="91"/>
  <c r="AI13" i="91"/>
  <c r="AI11" i="91"/>
  <c r="BG23" i="91"/>
  <c r="Y27" i="38"/>
  <c r="I72" i="74"/>
  <c r="I37" i="52" s="1"/>
  <c r="M37" i="52" s="1"/>
  <c r="O81" i="98"/>
  <c r="S81" i="98" s="1"/>
  <c r="S41" i="98"/>
  <c r="E24" i="96" s="1"/>
  <c r="AW21" i="30"/>
  <c r="AW9" i="30"/>
  <c r="CC23" i="79"/>
  <c r="CE23" i="79" s="1"/>
  <c r="AM12" i="30" s="1"/>
  <c r="AW12" i="30"/>
  <c r="AW13" i="30"/>
  <c r="AW10" i="30"/>
  <c r="M15" i="94"/>
  <c r="W17" i="30"/>
  <c r="AC17" i="30" s="1"/>
  <c r="S19" i="44"/>
  <c r="M83" i="95"/>
  <c r="S17" i="31"/>
  <c r="AM15" i="40"/>
  <c r="AY8" i="42"/>
  <c r="AW23" i="45"/>
  <c r="AW26" i="45"/>
  <c r="AS9" i="79"/>
  <c r="AU9" i="79" s="1"/>
  <c r="AW22" i="45"/>
  <c r="AW24" i="45"/>
  <c r="AW34" i="45"/>
  <c r="AW8" i="45"/>
  <c r="AC26" i="41"/>
  <c r="AE26" i="41"/>
  <c r="AM29" i="38"/>
  <c r="AS29" i="38" s="1"/>
  <c r="S14" i="43"/>
  <c r="M18" i="15"/>
  <c r="I30" i="15"/>
  <c r="Y34" i="43"/>
  <c r="AK34" i="43" s="1"/>
  <c r="Y28" i="38"/>
  <c r="AI28" i="38" s="1"/>
  <c r="W13" i="41"/>
  <c r="W18" i="40"/>
  <c r="AS34" i="34"/>
  <c r="K18" i="96"/>
  <c r="E30" i="95" s="1"/>
  <c r="G30" i="95" s="1"/>
  <c r="Y37" i="30"/>
  <c r="AI37" i="30" s="1"/>
  <c r="W37" i="30"/>
  <c r="AC37" i="30" s="1"/>
  <c r="AM18" i="44"/>
  <c r="AO18" i="44"/>
  <c r="W39" i="31"/>
  <c r="AC39" i="31" s="1"/>
  <c r="Y39" i="31"/>
  <c r="AI39" i="31" s="1"/>
  <c r="AW9" i="76"/>
  <c r="I10" i="36" s="1"/>
  <c r="I9" i="76"/>
  <c r="I10" i="46" s="1"/>
  <c r="BU9" i="76"/>
  <c r="I10" i="31" s="1"/>
  <c r="AC9" i="76"/>
  <c r="I10" i="41" s="1"/>
  <c r="BY9" i="76"/>
  <c r="I10" i="30" s="1"/>
  <c r="U9" i="76"/>
  <c r="I10" i="43" s="1"/>
  <c r="BQ9" i="76"/>
  <c r="I14" i="52" s="1"/>
  <c r="M14" i="52" s="1"/>
  <c r="Q9" i="76"/>
  <c r="I10" i="44" s="1"/>
  <c r="BM9" i="76"/>
  <c r="I10" i="32" s="1"/>
  <c r="BI9" i="76"/>
  <c r="I10" i="33" s="1"/>
  <c r="BE9" i="76"/>
  <c r="I10" i="34" s="1"/>
  <c r="BA9" i="76"/>
  <c r="I10" i="35" s="1"/>
  <c r="AS9" i="76"/>
  <c r="I10" i="37" s="1"/>
  <c r="AO9" i="76"/>
  <c r="I10" i="38" s="1"/>
  <c r="AK9" i="76"/>
  <c r="I10" i="39" s="1"/>
  <c r="AG9" i="76"/>
  <c r="I10" i="40" s="1"/>
  <c r="Y9" i="76"/>
  <c r="I10" i="42" s="1"/>
  <c r="M9" i="76"/>
  <c r="I10" i="45" s="1"/>
  <c r="G8" i="94"/>
  <c r="S36" i="30"/>
  <c r="M44" i="30"/>
  <c r="BA36" i="30"/>
  <c r="AU36" i="30"/>
  <c r="AK36" i="30"/>
  <c r="AE36" i="30"/>
  <c r="Q36" i="30"/>
  <c r="AC12" i="43"/>
  <c r="AE12" i="43"/>
  <c r="Q30" i="54"/>
  <c r="W30" i="54" s="1"/>
  <c r="Y30" i="54"/>
  <c r="AM17" i="35"/>
  <c r="AO17" i="35"/>
  <c r="AU42" i="43"/>
  <c r="AS42" i="43"/>
  <c r="AO42" i="43"/>
  <c r="AC24" i="38"/>
  <c r="AE24" i="38"/>
  <c r="K26" i="95"/>
  <c r="I51" i="55" s="1"/>
  <c r="M51" i="55" s="1"/>
  <c r="Y31" i="44"/>
  <c r="AI31" i="44" s="1"/>
  <c r="AC26" i="39"/>
  <c r="AE26" i="39"/>
  <c r="Q36" i="36"/>
  <c r="S36" i="36" s="1"/>
  <c r="M44" i="36"/>
  <c r="S37" i="42"/>
  <c r="AS34" i="37"/>
  <c r="AS23" i="33"/>
  <c r="Y16" i="41"/>
  <c r="W16" i="41"/>
  <c r="S18" i="41"/>
  <c r="S11" i="38"/>
  <c r="AU27" i="35"/>
  <c r="AS27" i="35"/>
  <c r="AY42" i="37"/>
  <c r="Y33" i="45"/>
  <c r="AK33" i="45" s="1"/>
  <c r="AI24" i="41"/>
  <c r="AI41" i="43"/>
  <c r="AS34" i="41"/>
  <c r="W39" i="35"/>
  <c r="AC39" i="35" s="1"/>
  <c r="AO33" i="35"/>
  <c r="I34" i="10"/>
  <c r="S32" i="21"/>
  <c r="M37" i="8" s="1"/>
  <c r="Y25" i="30"/>
  <c r="AI25" i="30" s="1"/>
  <c r="AG9" i="45"/>
  <c r="AG10" i="45"/>
  <c r="AG12" i="45"/>
  <c r="AI12" i="45" s="1"/>
  <c r="AG21" i="45"/>
  <c r="AG13" i="45"/>
  <c r="AI13" i="45" s="1"/>
  <c r="AC45" i="56"/>
  <c r="Y45" i="56"/>
  <c r="AI45" i="56"/>
  <c r="AS45" i="56"/>
  <c r="AM45" i="56"/>
  <c r="Q45" i="56"/>
  <c r="W45" i="56" s="1"/>
  <c r="W11" i="40"/>
  <c r="Y11" i="40"/>
  <c r="Y30" i="31"/>
  <c r="AI30" i="31" s="1"/>
  <c r="AM24" i="31"/>
  <c r="Y38" i="32"/>
  <c r="W37" i="31"/>
  <c r="Y29" i="37"/>
  <c r="AI29" i="37" s="1"/>
  <c r="AI33" i="43"/>
  <c r="S16" i="35"/>
  <c r="Y12" i="41"/>
  <c r="AK12" i="41" s="1"/>
  <c r="AI23" i="42"/>
  <c r="Q56" i="50"/>
  <c r="W56" i="50" s="1"/>
  <c r="AU27" i="42"/>
  <c r="AS27" i="42"/>
  <c r="AU12" i="33"/>
  <c r="AS12" i="33"/>
  <c r="Y58" i="50"/>
  <c r="Q58" i="50"/>
  <c r="W58" i="50" s="1"/>
  <c r="BA8" i="33"/>
  <c r="AC26" i="33"/>
  <c r="AE26" i="33"/>
  <c r="AM23" i="36"/>
  <c r="I71" i="74"/>
  <c r="I36" i="52" s="1"/>
  <c r="M36" i="52" s="1"/>
  <c r="W14" i="44"/>
  <c r="K37" i="95"/>
  <c r="I45" i="44" s="1"/>
  <c r="Q46" i="41"/>
  <c r="S46" i="41" s="1"/>
  <c r="Y23" i="36"/>
  <c r="AK23" i="36" s="1"/>
  <c r="W37" i="41"/>
  <c r="AO31" i="41"/>
  <c r="AY31" i="41" s="1"/>
  <c r="AI12" i="36"/>
  <c r="AY40" i="45"/>
  <c r="AC34" i="36"/>
  <c r="AE34" i="36"/>
  <c r="AM34" i="38"/>
  <c r="AO34" i="38"/>
  <c r="W37" i="45"/>
  <c r="W11" i="30"/>
  <c r="AC11" i="30" s="1"/>
  <c r="AM24" i="41"/>
  <c r="AO24" i="41" s="1"/>
  <c r="S37" i="30"/>
  <c r="W18" i="44"/>
  <c r="Y18" i="44" s="1"/>
  <c r="AO21" i="76"/>
  <c r="I22" i="38" s="1"/>
  <c r="M22" i="38" s="1"/>
  <c r="BU21" i="76"/>
  <c r="I22" i="31" s="1"/>
  <c r="M22" i="31" s="1"/>
  <c r="AC21" i="76"/>
  <c r="I22" i="41" s="1"/>
  <c r="M22" i="41" s="1"/>
  <c r="BM21" i="76"/>
  <c r="I22" i="32" s="1"/>
  <c r="M22" i="32" s="1"/>
  <c r="BI21" i="76"/>
  <c r="I22" i="33" s="1"/>
  <c r="M22" i="33" s="1"/>
  <c r="AG21" i="76"/>
  <c r="I22" i="40" s="1"/>
  <c r="M22" i="40" s="1"/>
  <c r="Y21" i="76"/>
  <c r="I22" i="42" s="1"/>
  <c r="M22" i="42" s="1"/>
  <c r="BA21" i="76"/>
  <c r="I22" i="35" s="1"/>
  <c r="M22" i="35" s="1"/>
  <c r="AW21" i="76"/>
  <c r="I22" i="36" s="1"/>
  <c r="M22" i="36" s="1"/>
  <c r="AS21" i="76"/>
  <c r="I22" i="37" s="1"/>
  <c r="M22" i="37" s="1"/>
  <c r="AK21" i="76"/>
  <c r="I22" i="39" s="1"/>
  <c r="M22" i="39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BY21" i="76"/>
  <c r="I22" i="30" s="1"/>
  <c r="M22" i="30" s="1"/>
  <c r="BQ21" i="76"/>
  <c r="I40" i="52" s="1"/>
  <c r="M40" i="52" s="1"/>
  <c r="BE21" i="76"/>
  <c r="I22" i="34" s="1"/>
  <c r="M22" i="34" s="1"/>
  <c r="W13" i="42"/>
  <c r="AC33" i="33"/>
  <c r="AE33" i="33"/>
  <c r="W17" i="35"/>
  <c r="AI34" i="36"/>
  <c r="Y24" i="38"/>
  <c r="AY42" i="32"/>
  <c r="K17" i="96"/>
  <c r="E27" i="95" s="1"/>
  <c r="G27" i="95" s="1"/>
  <c r="Y26" i="39"/>
  <c r="AK26" i="39" s="1"/>
  <c r="M44" i="39"/>
  <c r="Q36" i="39"/>
  <c r="S36" i="39"/>
  <c r="AM25" i="39"/>
  <c r="AO25" i="39" s="1"/>
  <c r="S16" i="41"/>
  <c r="AM30" i="45"/>
  <c r="AC27" i="37"/>
  <c r="AE27" i="37"/>
  <c r="AS26" i="33"/>
  <c r="W15" i="31"/>
  <c r="AI34" i="41"/>
  <c r="AC38" i="42"/>
  <c r="AE38" i="42"/>
  <c r="W19" i="33"/>
  <c r="AC19" i="33" s="1"/>
  <c r="Y19" i="33"/>
  <c r="AI19" i="33" s="1"/>
  <c r="M72" i="95"/>
  <c r="AI40" i="34"/>
  <c r="K44" i="74"/>
  <c r="I45" i="54" s="1"/>
  <c r="M45" i="54" s="1"/>
  <c r="AI27" i="45"/>
  <c r="AM19" i="43"/>
  <c r="AS19" i="43" s="1"/>
  <c r="AY26" i="43"/>
  <c r="S13" i="40"/>
  <c r="W81" i="52"/>
  <c r="W19" i="37"/>
  <c r="AC19" i="37" s="1"/>
  <c r="AU40" i="31"/>
  <c r="AS40" i="31"/>
  <c r="AC26" i="36"/>
  <c r="AE26" i="36"/>
  <c r="Y28" i="36"/>
  <c r="AI28" i="36" s="1"/>
  <c r="S39" i="38"/>
  <c r="AI26" i="42"/>
  <c r="AC12" i="44"/>
  <c r="AE12" i="44"/>
  <c r="AU40" i="35"/>
  <c r="AS40" i="35"/>
  <c r="AC25" i="42"/>
  <c r="AE25" i="42"/>
  <c r="AO28" i="37"/>
  <c r="AY28" i="37" s="1"/>
  <c r="AS25" i="37"/>
  <c r="AU25" i="37"/>
  <c r="AW90" i="52"/>
  <c r="BC90" i="52" s="1"/>
  <c r="CA90" i="52"/>
  <c r="CE90" i="52" s="1"/>
  <c r="AI90" i="52"/>
  <c r="BQ90" i="52"/>
  <c r="BW90" i="52" s="1"/>
  <c r="Q90" i="52"/>
  <c r="W90" i="52" s="1"/>
  <c r="BG90" i="52"/>
  <c r="BM90" i="52" s="1"/>
  <c r="AM90" i="52"/>
  <c r="AQ90" i="52" s="1"/>
  <c r="AC90" i="52"/>
  <c r="AO27" i="42"/>
  <c r="AO12" i="33"/>
  <c r="AO29" i="42"/>
  <c r="AY29" i="42" s="1"/>
  <c r="BQ92" i="52"/>
  <c r="BM92" i="52"/>
  <c r="Q92" i="52"/>
  <c r="W92" i="52" s="1"/>
  <c r="BG92" i="52"/>
  <c r="AM92" i="52"/>
  <c r="AQ92" i="52" s="1"/>
  <c r="CA92" i="52"/>
  <c r="CE92" i="52" s="1"/>
  <c r="BW92" i="52"/>
  <c r="AC92" i="52"/>
  <c r="AI92" i="52" s="1"/>
  <c r="AW92" i="52"/>
  <c r="BC92" i="52" s="1"/>
  <c r="BA34" i="36" l="1"/>
  <c r="AY34" i="36"/>
  <c r="AM46" i="41"/>
  <c r="BA18" i="36"/>
  <c r="AY18" i="36"/>
  <c r="BA25" i="43"/>
  <c r="AY25" i="43"/>
  <c r="AM46" i="45"/>
  <c r="AK14" i="42"/>
  <c r="AI14" i="42"/>
  <c r="AI16" i="31"/>
  <c r="AK16" i="31"/>
  <c r="BA17" i="42"/>
  <c r="AY17" i="42"/>
  <c r="BA23" i="31"/>
  <c r="AY23" i="31"/>
  <c r="AI18" i="39"/>
  <c r="AK18" i="39"/>
  <c r="AK9" i="32"/>
  <c r="AI9" i="32"/>
  <c r="AK9" i="33"/>
  <c r="AI9" i="33"/>
  <c r="BA26" i="44"/>
  <c r="AY26" i="44"/>
  <c r="BA11" i="43"/>
  <c r="AY11" i="43"/>
  <c r="BA11" i="45"/>
  <c r="AY11" i="45"/>
  <c r="BA13" i="33"/>
  <c r="AY13" i="33"/>
  <c r="AI13" i="38"/>
  <c r="AK13" i="38"/>
  <c r="AY37" i="41"/>
  <c r="BA37" i="41"/>
  <c r="AY14" i="39"/>
  <c r="BA14" i="39"/>
  <c r="AI11" i="37"/>
  <c r="AK11" i="37"/>
  <c r="AI37" i="32"/>
  <c r="AK37" i="32"/>
  <c r="AK13" i="32"/>
  <c r="AI13" i="32"/>
  <c r="BA14" i="44"/>
  <c r="AY14" i="44"/>
  <c r="AY13" i="44"/>
  <c r="BA13" i="44"/>
  <c r="BA26" i="37"/>
  <c r="AY26" i="37"/>
  <c r="AI11" i="41"/>
  <c r="AK11" i="41"/>
  <c r="BA37" i="31"/>
  <c r="AY37" i="31"/>
  <c r="AK18" i="44"/>
  <c r="AI18" i="44"/>
  <c r="BA24" i="41"/>
  <c r="AY24" i="41"/>
  <c r="BA26" i="42"/>
  <c r="AY26" i="42"/>
  <c r="BA12" i="44"/>
  <c r="AY12" i="44"/>
  <c r="AI14" i="40"/>
  <c r="AK14" i="40"/>
  <c r="AI11" i="34"/>
  <c r="AK11" i="34"/>
  <c r="AS12" i="30"/>
  <c r="AO12" i="30"/>
  <c r="BA38" i="45"/>
  <c r="AY38" i="45"/>
  <c r="BA12" i="39"/>
  <c r="AY12" i="39"/>
  <c r="BA25" i="39"/>
  <c r="AY25" i="39"/>
  <c r="K33" i="95"/>
  <c r="I26" i="51" s="1"/>
  <c r="M26" i="51" s="1"/>
  <c r="M33" i="95"/>
  <c r="K34" i="95"/>
  <c r="I22" i="49" s="1"/>
  <c r="M22" i="49" s="1"/>
  <c r="Q22" i="49" s="1"/>
  <c r="W22" i="49" s="1"/>
  <c r="BA15" i="37"/>
  <c r="AY15" i="37"/>
  <c r="S44" i="36"/>
  <c r="AO36" i="36"/>
  <c r="AM36" i="36"/>
  <c r="AI17" i="44"/>
  <c r="AK17" i="44"/>
  <c r="AK13" i="44"/>
  <c r="AI13" i="44"/>
  <c r="BA24" i="38"/>
  <c r="AY24" i="38"/>
  <c r="AI9" i="44"/>
  <c r="AK9" i="44"/>
  <c r="AK18" i="41"/>
  <c r="AI18" i="41"/>
  <c r="AI9" i="39"/>
  <c r="AK9" i="39"/>
  <c r="AY15" i="41"/>
  <c r="BA15" i="41"/>
  <c r="BA24" i="34"/>
  <c r="AY24" i="34"/>
  <c r="BA34" i="31"/>
  <c r="AY34" i="31"/>
  <c r="AK16" i="45"/>
  <c r="AI16" i="45"/>
  <c r="AM46" i="46"/>
  <c r="AO46" i="46" s="1"/>
  <c r="AM16" i="35"/>
  <c r="AO16" i="35"/>
  <c r="AS30" i="45"/>
  <c r="AO30" i="45"/>
  <c r="AY30" i="45" s="1"/>
  <c r="AI11" i="40"/>
  <c r="AK11" i="40"/>
  <c r="S20" i="38"/>
  <c r="AU20" i="38"/>
  <c r="BA20" i="38"/>
  <c r="AK20" i="38"/>
  <c r="AE20" i="38"/>
  <c r="Q20" i="38"/>
  <c r="AS34" i="45"/>
  <c r="AU34" i="45"/>
  <c r="Q22" i="34"/>
  <c r="AM14" i="43"/>
  <c r="AM37" i="30"/>
  <c r="AS37" i="30" s="1"/>
  <c r="AO19" i="43"/>
  <c r="AY19" i="43" s="1"/>
  <c r="Q46" i="31"/>
  <c r="M26" i="95"/>
  <c r="AS87" i="52"/>
  <c r="AC13" i="33"/>
  <c r="AE13" i="33"/>
  <c r="BA27" i="42"/>
  <c r="AY27" i="42"/>
  <c r="Y13" i="33"/>
  <c r="Y19" i="44"/>
  <c r="AI19" i="44" s="1"/>
  <c r="AM13" i="36"/>
  <c r="M10" i="22"/>
  <c r="I31" i="22"/>
  <c r="S22" i="44"/>
  <c r="Q22" i="44"/>
  <c r="Y11" i="30"/>
  <c r="AI11" i="30" s="1"/>
  <c r="M45" i="44"/>
  <c r="I47" i="44"/>
  <c r="Y56" i="50"/>
  <c r="AM11" i="38"/>
  <c r="M10" i="45"/>
  <c r="I35" i="45"/>
  <c r="BA18" i="44"/>
  <c r="AY18" i="44"/>
  <c r="AY12" i="30"/>
  <c r="AS15" i="52"/>
  <c r="BA38" i="42"/>
  <c r="AY38" i="42"/>
  <c r="AS45" i="52"/>
  <c r="Q20" i="41"/>
  <c r="S20" i="41" s="1"/>
  <c r="BA20" i="41"/>
  <c r="AU20" i="41"/>
  <c r="AK20" i="41"/>
  <c r="AE20" i="41"/>
  <c r="AC16" i="35"/>
  <c r="AE16" i="35"/>
  <c r="AK8" i="31"/>
  <c r="AS11" i="31"/>
  <c r="AU11" i="31"/>
  <c r="M30" i="94"/>
  <c r="AM46" i="36"/>
  <c r="AO46" i="36" s="1"/>
  <c r="AO32" i="37"/>
  <c r="AY32" i="37" s="1"/>
  <c r="AS18" i="40"/>
  <c r="AU18" i="40"/>
  <c r="AK8" i="45"/>
  <c r="AC13" i="36"/>
  <c r="AE13" i="36"/>
  <c r="AO29" i="41"/>
  <c r="AY29" i="41" s="1"/>
  <c r="AY33" i="38"/>
  <c r="BA33" i="38"/>
  <c r="AO32" i="44"/>
  <c r="AY32" i="44" s="1"/>
  <c r="BQ96" i="52"/>
  <c r="AC96" i="52"/>
  <c r="AI96" i="52" s="1"/>
  <c r="AW96" i="52"/>
  <c r="BG96" i="52"/>
  <c r="BM96" i="52" s="1"/>
  <c r="BC96" i="52"/>
  <c r="AM96" i="52"/>
  <c r="AQ96" i="52" s="1"/>
  <c r="CA96" i="52"/>
  <c r="CE96" i="52" s="1"/>
  <c r="BW96" i="52"/>
  <c r="Y96" i="52"/>
  <c r="Q96" i="52"/>
  <c r="W96" i="52" s="1"/>
  <c r="M18" i="27"/>
  <c r="M43" i="27" s="1"/>
  <c r="E26" i="10" s="1"/>
  <c r="I43" i="27"/>
  <c r="AO29" i="35"/>
  <c r="AY29" i="35" s="1"/>
  <c r="CG88" i="52"/>
  <c r="AM11" i="33"/>
  <c r="AO39" i="45"/>
  <c r="AY39" i="45" s="1"/>
  <c r="AS38" i="32"/>
  <c r="AU38" i="32"/>
  <c r="AU23" i="43"/>
  <c r="AS23" i="43"/>
  <c r="AS14" i="37"/>
  <c r="AU14" i="37"/>
  <c r="Y27" i="54"/>
  <c r="Q27" i="54"/>
  <c r="W27" i="54" s="1"/>
  <c r="AS27" i="45"/>
  <c r="AU27" i="45"/>
  <c r="AO27" i="45"/>
  <c r="AS37" i="37"/>
  <c r="AU37" i="37"/>
  <c r="AC9" i="42"/>
  <c r="AE9" i="42"/>
  <c r="AO37" i="32"/>
  <c r="AM37" i="32"/>
  <c r="BI19" i="88"/>
  <c r="BI9" i="88"/>
  <c r="BI13" i="88"/>
  <c r="BI8" i="88"/>
  <c r="BI12" i="88"/>
  <c r="BI21" i="88"/>
  <c r="BI22" i="88"/>
  <c r="BI20" i="88"/>
  <c r="BI18" i="88"/>
  <c r="BI17" i="88"/>
  <c r="BI16" i="88"/>
  <c r="BI15" i="88"/>
  <c r="BI11" i="88"/>
  <c r="BI14" i="88"/>
  <c r="BI10" i="88"/>
  <c r="AU12" i="41"/>
  <c r="AS12" i="41"/>
  <c r="AC15" i="33"/>
  <c r="AE15" i="33"/>
  <c r="AS9" i="39"/>
  <c r="AU9" i="39"/>
  <c r="AO19" i="46"/>
  <c r="AM19" i="46"/>
  <c r="AC16" i="33"/>
  <c r="AE16" i="33"/>
  <c r="AC17" i="42"/>
  <c r="AE17" i="42"/>
  <c r="AK26" i="38"/>
  <c r="AI26" i="38"/>
  <c r="AU26" i="36"/>
  <c r="AS26" i="36"/>
  <c r="AU24" i="40"/>
  <c r="AS24" i="40"/>
  <c r="Y39" i="42"/>
  <c r="AI39" i="42" s="1"/>
  <c r="Q21" i="45"/>
  <c r="S21" i="45" s="1"/>
  <c r="AK38" i="31"/>
  <c r="AI38" i="31"/>
  <c r="S16" i="21"/>
  <c r="S28" i="21" s="1"/>
  <c r="E37" i="8" s="1"/>
  <c r="M28" i="21"/>
  <c r="E34" i="10" s="1"/>
  <c r="AY27" i="51"/>
  <c r="AQ27" i="51"/>
  <c r="AU27" i="51" s="1"/>
  <c r="AU31" i="51" s="1"/>
  <c r="M16" i="8" s="1"/>
  <c r="M17" i="8" s="1"/>
  <c r="AI27" i="51"/>
  <c r="AA27" i="51"/>
  <c r="BO27" i="51"/>
  <c r="Q27" i="51"/>
  <c r="BG27" i="51"/>
  <c r="AS17" i="38"/>
  <c r="AU17" i="38"/>
  <c r="AC14" i="44"/>
  <c r="AE14" i="44"/>
  <c r="AC13" i="42"/>
  <c r="AE13" i="42"/>
  <c r="M10" i="30"/>
  <c r="I35" i="30"/>
  <c r="AM13" i="40"/>
  <c r="W46" i="41"/>
  <c r="M30" i="15"/>
  <c r="E36" i="10" s="1"/>
  <c r="S18" i="15"/>
  <c r="S30" i="15" s="1"/>
  <c r="E36" i="8" s="1"/>
  <c r="AM13" i="35"/>
  <c r="AO13" i="35" s="1"/>
  <c r="AC9" i="38"/>
  <c r="AE9" i="38"/>
  <c r="M10" i="31"/>
  <c r="I35" i="31"/>
  <c r="Y17" i="30"/>
  <c r="AI17" i="30" s="1"/>
  <c r="AC26" i="45"/>
  <c r="AE26" i="45"/>
  <c r="Y26" i="45"/>
  <c r="AK26" i="45" s="1"/>
  <c r="AC13" i="35"/>
  <c r="AE13" i="35"/>
  <c r="Q22" i="30"/>
  <c r="BA22" i="30"/>
  <c r="AU22" i="30"/>
  <c r="AK22" i="30"/>
  <c r="AE22" i="30"/>
  <c r="S22" i="30"/>
  <c r="M10" i="36"/>
  <c r="I35" i="36"/>
  <c r="CG87" i="52"/>
  <c r="Q44" i="40"/>
  <c r="W36" i="40"/>
  <c r="K8" i="94"/>
  <c r="G41" i="94"/>
  <c r="M8" i="94"/>
  <c r="Q45" i="54"/>
  <c r="W45" i="54" s="1"/>
  <c r="Y45" i="54"/>
  <c r="AO19" i="39"/>
  <c r="AY19" i="39" s="1"/>
  <c r="AM47" i="56"/>
  <c r="Y47" i="56"/>
  <c r="AC47" i="56"/>
  <c r="AS47" i="56"/>
  <c r="AI47" i="56"/>
  <c r="Q47" i="56"/>
  <c r="W47" i="56" s="1"/>
  <c r="AS38" i="52"/>
  <c r="CA38" i="52"/>
  <c r="BW38" i="52"/>
  <c r="AC38" i="52"/>
  <c r="BQ38" i="52"/>
  <c r="Q38" i="52"/>
  <c r="BM38" i="52"/>
  <c r="BC38" i="52"/>
  <c r="AW38" i="52"/>
  <c r="BA38" i="52" s="1"/>
  <c r="AM38" i="52"/>
  <c r="CG38" i="52"/>
  <c r="AI38" i="52"/>
  <c r="BG38" i="52"/>
  <c r="Y38" i="52"/>
  <c r="Y16" i="35"/>
  <c r="AC11" i="31"/>
  <c r="AE11" i="31"/>
  <c r="AY27" i="33"/>
  <c r="BA27" i="33"/>
  <c r="BA11" i="31"/>
  <c r="AY11" i="31"/>
  <c r="AO9" i="38"/>
  <c r="AM9" i="38"/>
  <c r="AU12" i="44"/>
  <c r="AS12" i="44"/>
  <c r="AU9" i="31"/>
  <c r="AS9" i="31"/>
  <c r="AS9" i="34"/>
  <c r="AU9" i="34"/>
  <c r="AC18" i="41"/>
  <c r="AE18" i="41"/>
  <c r="AS18" i="34"/>
  <c r="AU18" i="34"/>
  <c r="AK13" i="36"/>
  <c r="AI13" i="36"/>
  <c r="AI47" i="55"/>
  <c r="AA47" i="55"/>
  <c r="Q47" i="55"/>
  <c r="W47" i="55" s="1"/>
  <c r="BA27" i="40"/>
  <c r="AY27" i="40"/>
  <c r="BA38" i="36"/>
  <c r="AY38" i="36"/>
  <c r="AM39" i="43"/>
  <c r="AS39" i="43" s="1"/>
  <c r="AC17" i="34"/>
  <c r="AE17" i="34"/>
  <c r="Q62" i="50"/>
  <c r="W62" i="50" s="1"/>
  <c r="AC37" i="44"/>
  <c r="AE37" i="44"/>
  <c r="I98" i="52"/>
  <c r="AC14" i="33"/>
  <c r="AE14" i="33"/>
  <c r="AS88" i="52"/>
  <c r="AM15" i="42"/>
  <c r="AC18" i="32"/>
  <c r="AE18" i="32"/>
  <c r="AO38" i="32"/>
  <c r="AO13" i="31"/>
  <c r="AM13" i="31"/>
  <c r="AO23" i="43"/>
  <c r="AO14" i="37"/>
  <c r="Q44" i="43"/>
  <c r="W36" i="43"/>
  <c r="Y36" i="43" s="1"/>
  <c r="AC11" i="42"/>
  <c r="AE11" i="42"/>
  <c r="AM18" i="38"/>
  <c r="AC14" i="40"/>
  <c r="AE14" i="40"/>
  <c r="Y9" i="42"/>
  <c r="AC37" i="35"/>
  <c r="AE37" i="35"/>
  <c r="AY80" i="52"/>
  <c r="BA80" i="52" s="1"/>
  <c r="AW80" i="52"/>
  <c r="BC80" i="52" s="1"/>
  <c r="AI26" i="31"/>
  <c r="BQ13" i="88"/>
  <c r="CC13" i="88" s="1"/>
  <c r="BQ11" i="88"/>
  <c r="CC11" i="88" s="1"/>
  <c r="BQ14" i="88"/>
  <c r="CC14" i="88" s="1"/>
  <c r="BQ9" i="88"/>
  <c r="CC9" i="88" s="1"/>
  <c r="BQ18" i="88"/>
  <c r="CC18" i="88" s="1"/>
  <c r="BQ19" i="88"/>
  <c r="CC19" i="88" s="1"/>
  <c r="BQ10" i="88"/>
  <c r="CC10" i="88" s="1"/>
  <c r="BQ22" i="88"/>
  <c r="CC22" i="88" s="1"/>
  <c r="BQ15" i="88"/>
  <c r="CC15" i="88" s="1"/>
  <c r="BQ12" i="88"/>
  <c r="CC12" i="88" s="1"/>
  <c r="BQ21" i="88"/>
  <c r="CC21" i="88" s="1"/>
  <c r="BQ20" i="88"/>
  <c r="CC20" i="88" s="1"/>
  <c r="BQ17" i="88"/>
  <c r="CC17" i="88" s="1"/>
  <c r="BQ8" i="88"/>
  <c r="BQ16" i="88"/>
  <c r="CC16" i="88" s="1"/>
  <c r="AO17" i="43"/>
  <c r="AM17" i="43"/>
  <c r="AO12" i="41"/>
  <c r="Y15" i="33"/>
  <c r="AI17" i="43"/>
  <c r="AK17" i="43"/>
  <c r="AY17" i="32"/>
  <c r="BA17" i="32"/>
  <c r="BA25" i="44"/>
  <c r="AY25" i="44"/>
  <c r="AC18" i="43"/>
  <c r="AE18" i="43"/>
  <c r="AY17" i="33"/>
  <c r="BA17" i="33"/>
  <c r="Y16" i="33"/>
  <c r="Y17" i="42"/>
  <c r="AS32" i="45"/>
  <c r="AO32" i="45"/>
  <c r="AY32" i="45" s="1"/>
  <c r="AK38" i="39"/>
  <c r="AI38" i="39"/>
  <c r="BA24" i="40"/>
  <c r="AY24" i="40"/>
  <c r="AC9" i="39"/>
  <c r="AE9" i="39"/>
  <c r="AU12" i="39"/>
  <c r="AS12" i="39"/>
  <c r="AU12" i="45"/>
  <c r="AS12" i="45"/>
  <c r="AO12" i="45"/>
  <c r="BA12" i="45" s="1"/>
  <c r="S21" i="34"/>
  <c r="Q21" i="34"/>
  <c r="AC11" i="41"/>
  <c r="AE11" i="41"/>
  <c r="AM15" i="45"/>
  <c r="AO15" i="45"/>
  <c r="BC35" i="52"/>
  <c r="BW35" i="52"/>
  <c r="AI35" i="52"/>
  <c r="BG35" i="52"/>
  <c r="Y35" i="52"/>
  <c r="BQ35" i="52"/>
  <c r="BM35" i="52"/>
  <c r="AW35" i="52"/>
  <c r="AS35" i="52"/>
  <c r="AM35" i="52"/>
  <c r="AQ35" i="52" s="1"/>
  <c r="CG35" i="52"/>
  <c r="CA35" i="52"/>
  <c r="CE35" i="52" s="1"/>
  <c r="AC35" i="52"/>
  <c r="Q35" i="52"/>
  <c r="W35" i="52" s="1"/>
  <c r="Q13" i="52"/>
  <c r="W13" i="52" s="1"/>
  <c r="BG13" i="52"/>
  <c r="BM13" i="52" s="1"/>
  <c r="BC13" i="52"/>
  <c r="AW13" i="52"/>
  <c r="AM13" i="52"/>
  <c r="AQ13" i="52" s="1"/>
  <c r="CA13" i="52"/>
  <c r="CE13" i="52" s="1"/>
  <c r="BW13" i="52"/>
  <c r="AC13" i="52"/>
  <c r="AI13" i="52" s="1"/>
  <c r="BQ13" i="52"/>
  <c r="Y13" i="52"/>
  <c r="M50" i="95"/>
  <c r="AO16" i="41"/>
  <c r="AM16" i="41"/>
  <c r="AC11" i="40"/>
  <c r="AE11" i="40"/>
  <c r="AU12" i="42"/>
  <c r="AS12" i="42"/>
  <c r="BA26" i="33"/>
  <c r="AY26" i="33"/>
  <c r="BA13" i="37"/>
  <c r="AY13" i="37"/>
  <c r="Q51" i="55"/>
  <c r="W51" i="55" s="1"/>
  <c r="AI51" i="55"/>
  <c r="AA51" i="55"/>
  <c r="AK20" i="33"/>
  <c r="AU20" i="33"/>
  <c r="AE20" i="33"/>
  <c r="Q20" i="33"/>
  <c r="BA20" i="33"/>
  <c r="BA12" i="33"/>
  <c r="AY12" i="33"/>
  <c r="AM36" i="39"/>
  <c r="AO36" i="39" s="1"/>
  <c r="S44" i="39"/>
  <c r="AE20" i="42"/>
  <c r="AK20" i="42"/>
  <c r="S20" i="42"/>
  <c r="Q20" i="42"/>
  <c r="BA20" i="42"/>
  <c r="AU20" i="42"/>
  <c r="Q22" i="45"/>
  <c r="E41" i="94"/>
  <c r="AE20" i="37"/>
  <c r="BA20" i="37"/>
  <c r="S20" i="37"/>
  <c r="Q20" i="37"/>
  <c r="AU20" i="37"/>
  <c r="AK20" i="37"/>
  <c r="BA40" i="43"/>
  <c r="AY40" i="43"/>
  <c r="BA34" i="44"/>
  <c r="AY34" i="44"/>
  <c r="AS37" i="45"/>
  <c r="AU37" i="45"/>
  <c r="S22" i="43"/>
  <c r="Q22" i="43"/>
  <c r="AC37" i="45"/>
  <c r="AE37" i="45"/>
  <c r="M37" i="95"/>
  <c r="AM18" i="41"/>
  <c r="M10" i="42"/>
  <c r="I35" i="42"/>
  <c r="AS18" i="44"/>
  <c r="AU18" i="44"/>
  <c r="Q44" i="39"/>
  <c r="W36" i="39"/>
  <c r="S22" i="39"/>
  <c r="Q22" i="39"/>
  <c r="Y37" i="45"/>
  <c r="Y14" i="44"/>
  <c r="AC16" i="41"/>
  <c r="AE16" i="41"/>
  <c r="BA42" i="43"/>
  <c r="AY42" i="43"/>
  <c r="M10" i="40"/>
  <c r="I35" i="40"/>
  <c r="Q44" i="41"/>
  <c r="W36" i="41"/>
  <c r="Y11" i="31"/>
  <c r="AS93" i="52"/>
  <c r="BA33" i="31"/>
  <c r="AY33" i="31"/>
  <c r="M28" i="94"/>
  <c r="Y46" i="36"/>
  <c r="W46" i="36"/>
  <c r="AO9" i="31"/>
  <c r="AO9" i="34"/>
  <c r="AO18" i="34"/>
  <c r="M18" i="95"/>
  <c r="Y15" i="30"/>
  <c r="AI15" i="30" s="1"/>
  <c r="AQ24" i="89"/>
  <c r="AQ25" i="89" s="1"/>
  <c r="W24" i="89"/>
  <c r="W25" i="89" s="1"/>
  <c r="BC24" i="89"/>
  <c r="BC25" i="89" s="1"/>
  <c r="AG24" i="89"/>
  <c r="AG25" i="89" s="1"/>
  <c r="I24" i="89"/>
  <c r="I25" i="89" s="1"/>
  <c r="BA8" i="34"/>
  <c r="I53" i="26"/>
  <c r="E32" i="12" s="1"/>
  <c r="E39" i="12" s="1"/>
  <c r="M51" i="26"/>
  <c r="M53" i="26" s="1"/>
  <c r="Y17" i="34"/>
  <c r="AU23" i="40"/>
  <c r="AS23" i="40"/>
  <c r="AO13" i="34"/>
  <c r="AM13" i="34"/>
  <c r="Y37" i="44"/>
  <c r="AC11" i="52"/>
  <c r="BQ11" i="52"/>
  <c r="Q11" i="52"/>
  <c r="BG11" i="52"/>
  <c r="BC11" i="52"/>
  <c r="AW11" i="52"/>
  <c r="AM11" i="52"/>
  <c r="AI11" i="52"/>
  <c r="CG11" i="52"/>
  <c r="CA11" i="52"/>
  <c r="M98" i="52"/>
  <c r="Y14" i="33"/>
  <c r="AI14" i="45"/>
  <c r="I53" i="27"/>
  <c r="M51" i="27"/>
  <c r="M53" i="27" s="1"/>
  <c r="I26" i="10" s="1"/>
  <c r="Y18" i="32"/>
  <c r="AK12" i="40"/>
  <c r="AI12" i="40"/>
  <c r="Y16" i="30"/>
  <c r="AI16" i="30" s="1"/>
  <c r="AC14" i="38"/>
  <c r="AE14" i="38"/>
  <c r="BA38" i="39"/>
  <c r="AY38" i="39"/>
  <c r="AC34" i="30"/>
  <c r="Y34" i="30"/>
  <c r="BA27" i="39"/>
  <c r="AY27" i="39"/>
  <c r="AS14" i="34"/>
  <c r="AU14" i="34"/>
  <c r="Y11" i="42"/>
  <c r="AO37" i="34"/>
  <c r="AM37" i="34"/>
  <c r="Y37" i="35"/>
  <c r="AY82" i="52"/>
  <c r="BA82" i="52" s="1"/>
  <c r="AW82" i="52"/>
  <c r="BC82" i="52" s="1"/>
  <c r="AK23" i="40"/>
  <c r="AI23" i="40"/>
  <c r="BM21" i="88"/>
  <c r="BY21" i="88" s="1"/>
  <c r="BM11" i="88"/>
  <c r="BY11" i="88" s="1"/>
  <c r="BM18" i="88"/>
  <c r="BY18" i="88" s="1"/>
  <c r="BM19" i="88"/>
  <c r="BY19" i="88" s="1"/>
  <c r="BM16" i="88"/>
  <c r="BY16" i="88" s="1"/>
  <c r="BM10" i="88"/>
  <c r="BY10" i="88" s="1"/>
  <c r="BM22" i="88"/>
  <c r="BY22" i="88" s="1"/>
  <c r="BM20" i="88"/>
  <c r="BY20" i="88" s="1"/>
  <c r="BM12" i="88"/>
  <c r="BY12" i="88" s="1"/>
  <c r="BM17" i="88"/>
  <c r="BY17" i="88" s="1"/>
  <c r="BM8" i="88"/>
  <c r="BM15" i="88"/>
  <c r="BY15" i="88" s="1"/>
  <c r="BM14" i="88"/>
  <c r="BY14" i="88" s="1"/>
  <c r="BM13" i="88"/>
  <c r="BY13" i="88" s="1"/>
  <c r="BM9" i="88"/>
  <c r="BY9" i="88" s="1"/>
  <c r="BA23" i="41"/>
  <c r="AY23" i="41"/>
  <c r="AY24" i="32"/>
  <c r="AC17" i="43"/>
  <c r="AE17" i="43"/>
  <c r="AS31" i="52"/>
  <c r="AU13" i="39"/>
  <c r="AS13" i="39"/>
  <c r="AS17" i="32"/>
  <c r="AU17" i="32"/>
  <c r="AS25" i="44"/>
  <c r="AU25" i="44"/>
  <c r="AO19" i="42"/>
  <c r="AY19" i="42" s="1"/>
  <c r="Y18" i="43"/>
  <c r="AS17" i="33"/>
  <c r="AU17" i="33"/>
  <c r="Y41" i="52"/>
  <c r="AY12" i="45"/>
  <c r="Y36" i="33"/>
  <c r="W36" i="33"/>
  <c r="Q44" i="33"/>
  <c r="Q21" i="39"/>
  <c r="K70" i="74"/>
  <c r="I23" i="50" s="1"/>
  <c r="M23" i="50" s="1"/>
  <c r="K61" i="74"/>
  <c r="I11" i="50" s="1"/>
  <c r="S22" i="37"/>
  <c r="Q22" i="37"/>
  <c r="AI16" i="41"/>
  <c r="AK16" i="41"/>
  <c r="M10" i="39"/>
  <c r="I35" i="39"/>
  <c r="I48" i="39" s="1"/>
  <c r="AO36" i="40"/>
  <c r="AM36" i="40"/>
  <c r="S44" i="40"/>
  <c r="AM13" i="30"/>
  <c r="AS13" i="30" s="1"/>
  <c r="AM9" i="40"/>
  <c r="AC17" i="40"/>
  <c r="AE17" i="40"/>
  <c r="AM18" i="45"/>
  <c r="AO18" i="45" s="1"/>
  <c r="AS18" i="36"/>
  <c r="AU18" i="36"/>
  <c r="Y18" i="30"/>
  <c r="AI18" i="30" s="1"/>
  <c r="AS11" i="44"/>
  <c r="AU11" i="44"/>
  <c r="AK27" i="36"/>
  <c r="AI27" i="36"/>
  <c r="BA23" i="40"/>
  <c r="AY23" i="40"/>
  <c r="AI24" i="39"/>
  <c r="AC9" i="44"/>
  <c r="AE9" i="44"/>
  <c r="I47" i="32"/>
  <c r="M45" i="32"/>
  <c r="AM16" i="45"/>
  <c r="AC11" i="33"/>
  <c r="AE11" i="33"/>
  <c r="AK14" i="38"/>
  <c r="AI14" i="38"/>
  <c r="AI33" i="45"/>
  <c r="BA14" i="34"/>
  <c r="AY14" i="34"/>
  <c r="AS16" i="34"/>
  <c r="AU16" i="34"/>
  <c r="AM46" i="35"/>
  <c r="AY84" i="52"/>
  <c r="BA84" i="52" s="1"/>
  <c r="AW84" i="52"/>
  <c r="BC84" i="52" s="1"/>
  <c r="BK20" i="88"/>
  <c r="BW20" i="88" s="1"/>
  <c r="BK10" i="88"/>
  <c r="BW10" i="88" s="1"/>
  <c r="BK8" i="88"/>
  <c r="BK15" i="88"/>
  <c r="BW15" i="88" s="1"/>
  <c r="BK12" i="88"/>
  <c r="BW12" i="88" s="1"/>
  <c r="BK21" i="88"/>
  <c r="BW21" i="88" s="1"/>
  <c r="BK13" i="88"/>
  <c r="BW13" i="88" s="1"/>
  <c r="BK19" i="88"/>
  <c r="BW19" i="88" s="1"/>
  <c r="BK16" i="88"/>
  <c r="BW16" i="88" s="1"/>
  <c r="BK22" i="88"/>
  <c r="BW22" i="88" s="1"/>
  <c r="BK17" i="88"/>
  <c r="BW17" i="88" s="1"/>
  <c r="BK11" i="88"/>
  <c r="BW11" i="88" s="1"/>
  <c r="BK9" i="88"/>
  <c r="BW9" i="88" s="1"/>
  <c r="BK18" i="88"/>
  <c r="BW18" i="88" s="1"/>
  <c r="BK14" i="88"/>
  <c r="BW14" i="88" s="1"/>
  <c r="M13" i="95"/>
  <c r="K13" i="95"/>
  <c r="I46" i="53" s="1"/>
  <c r="M46" i="53" s="1"/>
  <c r="Q46" i="53" s="1"/>
  <c r="W46" i="53" s="1"/>
  <c r="M38" i="95"/>
  <c r="AK27" i="44"/>
  <c r="AI27" i="44"/>
  <c r="AO9" i="32"/>
  <c r="AM9" i="32"/>
  <c r="AS16" i="33"/>
  <c r="AU16" i="33"/>
  <c r="AY13" i="39"/>
  <c r="BA13" i="39"/>
  <c r="AU12" i="34"/>
  <c r="AS12" i="34"/>
  <c r="AS17" i="42"/>
  <c r="AU17" i="42"/>
  <c r="M43" i="95"/>
  <c r="AI43" i="45"/>
  <c r="AU34" i="32"/>
  <c r="AS34" i="32"/>
  <c r="AM36" i="33"/>
  <c r="S44" i="33"/>
  <c r="BA21" i="30"/>
  <c r="AU21" i="30"/>
  <c r="AK21" i="30"/>
  <c r="AE21" i="30"/>
  <c r="Q21" i="30"/>
  <c r="AO11" i="36"/>
  <c r="AM11" i="36"/>
  <c r="BA11" i="44"/>
  <c r="AY11" i="44"/>
  <c r="AS33" i="36"/>
  <c r="AU33" i="36"/>
  <c r="AU24" i="43"/>
  <c r="AS24" i="43"/>
  <c r="AO24" i="43"/>
  <c r="AC14" i="34"/>
  <c r="AE14" i="34"/>
  <c r="AK25" i="34"/>
  <c r="AI25" i="34"/>
  <c r="AO18" i="33"/>
  <c r="AM18" i="33"/>
  <c r="AM14" i="35"/>
  <c r="AO14" i="35" s="1"/>
  <c r="AM9" i="37"/>
  <c r="AO9" i="37"/>
  <c r="AU26" i="37"/>
  <c r="AS26" i="37"/>
  <c r="AI11" i="33"/>
  <c r="AK11" i="33"/>
  <c r="M45" i="30"/>
  <c r="I47" i="30"/>
  <c r="AO36" i="43"/>
  <c r="AM36" i="43"/>
  <c r="S44" i="43"/>
  <c r="AY16" i="34"/>
  <c r="BA16" i="34"/>
  <c r="AC15" i="36"/>
  <c r="AE15" i="36"/>
  <c r="BA18" i="35"/>
  <c r="AY18" i="35"/>
  <c r="AC17" i="32"/>
  <c r="AE17" i="32"/>
  <c r="BA38" i="31"/>
  <c r="AY38" i="31"/>
  <c r="AY83" i="52"/>
  <c r="BA83" i="52" s="1"/>
  <c r="AW83" i="52"/>
  <c r="BC83" i="52" s="1"/>
  <c r="AM13" i="45"/>
  <c r="AO13" i="45"/>
  <c r="BA13" i="45" s="1"/>
  <c r="M45" i="43"/>
  <c r="I47" i="43"/>
  <c r="AY16" i="33"/>
  <c r="BA16" i="33"/>
  <c r="M45" i="33"/>
  <c r="I47" i="33"/>
  <c r="AC13" i="32"/>
  <c r="AE13" i="32"/>
  <c r="I47" i="38"/>
  <c r="M45" i="38"/>
  <c r="AS15" i="38"/>
  <c r="AU15" i="38"/>
  <c r="K54" i="95"/>
  <c r="I32" i="22" s="1"/>
  <c r="M54" i="95"/>
  <c r="M45" i="41"/>
  <c r="I47" i="41"/>
  <c r="AS28" i="30"/>
  <c r="AO28" i="30"/>
  <c r="AY28" i="30" s="1"/>
  <c r="K71" i="95"/>
  <c r="I34" i="17" s="1"/>
  <c r="M34" i="17" s="1"/>
  <c r="I28" i="10" s="1"/>
  <c r="AU13" i="44"/>
  <c r="AS13" i="44"/>
  <c r="M36" i="94"/>
  <c r="S20" i="32"/>
  <c r="BA20" i="32"/>
  <c r="AE20" i="32"/>
  <c r="AK20" i="32"/>
  <c r="Q20" i="32"/>
  <c r="AU20" i="32"/>
  <c r="Y9" i="30"/>
  <c r="M39" i="94"/>
  <c r="K39" i="94"/>
  <c r="I57" i="55" s="1"/>
  <c r="M57" i="55" s="1"/>
  <c r="AU23" i="37"/>
  <c r="AS23" i="37"/>
  <c r="AS17" i="39"/>
  <c r="AU17" i="39"/>
  <c r="AI24" i="43"/>
  <c r="AK23" i="44"/>
  <c r="AI23" i="44"/>
  <c r="Y28" i="50"/>
  <c r="M46" i="95"/>
  <c r="AO33" i="36"/>
  <c r="M19" i="95"/>
  <c r="AC37" i="42"/>
  <c r="AE37" i="42"/>
  <c r="S46" i="42"/>
  <c r="Q46" i="42"/>
  <c r="AK17" i="39"/>
  <c r="AI17" i="39"/>
  <c r="Y14" i="34"/>
  <c r="K45" i="74"/>
  <c r="I48" i="54" s="1"/>
  <c r="M48" i="54" s="1"/>
  <c r="I45" i="74"/>
  <c r="I48" i="56" s="1"/>
  <c r="M48" i="56" s="1"/>
  <c r="AM11" i="37"/>
  <c r="AO11" i="37" s="1"/>
  <c r="Y23" i="52"/>
  <c r="BC24" i="90"/>
  <c r="BC25" i="90" s="1"/>
  <c r="AQ24" i="90"/>
  <c r="AQ25" i="90" s="1"/>
  <c r="AG24" i="90"/>
  <c r="AG25" i="90" s="1"/>
  <c r="W24" i="90"/>
  <c r="W25" i="90" s="1"/>
  <c r="I24" i="90"/>
  <c r="I25" i="90" s="1"/>
  <c r="BA25" i="31"/>
  <c r="AY25" i="31"/>
  <c r="BA43" i="35"/>
  <c r="AY43" i="35"/>
  <c r="AM16" i="31"/>
  <c r="AO16" i="31" s="1"/>
  <c r="K64" i="95"/>
  <c r="I53" i="55" s="1"/>
  <c r="M53" i="55" s="1"/>
  <c r="AC9" i="35"/>
  <c r="AE9" i="35"/>
  <c r="M56" i="95"/>
  <c r="AC13" i="43"/>
  <c r="AE13" i="43"/>
  <c r="M52" i="95"/>
  <c r="AO18" i="46"/>
  <c r="AM18" i="46"/>
  <c r="BA24" i="37"/>
  <c r="AY24" i="37"/>
  <c r="W21" i="56"/>
  <c r="AS31" i="30"/>
  <c r="AO31" i="30"/>
  <c r="AY31" i="30" s="1"/>
  <c r="Y15" i="36"/>
  <c r="AS18" i="35"/>
  <c r="AU18" i="35"/>
  <c r="Y17" i="32"/>
  <c r="AC17" i="45"/>
  <c r="AE17" i="45"/>
  <c r="AO31" i="44"/>
  <c r="AY31" i="44" s="1"/>
  <c r="AY81" i="52"/>
  <c r="BA81" i="52" s="1"/>
  <c r="AW81" i="52"/>
  <c r="BC81" i="52" s="1"/>
  <c r="AC9" i="36"/>
  <c r="AE9" i="36"/>
  <c r="AS38" i="33"/>
  <c r="AU38" i="33"/>
  <c r="M48" i="95"/>
  <c r="AS33" i="45"/>
  <c r="AU33" i="45"/>
  <c r="M59" i="95"/>
  <c r="AY15" i="38"/>
  <c r="BA15" i="38"/>
  <c r="AU25" i="35"/>
  <c r="AS25" i="35"/>
  <c r="M67" i="95"/>
  <c r="K67" i="95"/>
  <c r="AU24" i="35"/>
  <c r="AS24" i="35"/>
  <c r="AO24" i="35"/>
  <c r="M45" i="37"/>
  <c r="I47" i="37"/>
  <c r="M45" i="34"/>
  <c r="I47" i="34"/>
  <c r="AC15" i="45"/>
  <c r="AE15" i="45"/>
  <c r="AS11" i="40"/>
  <c r="AU11" i="40"/>
  <c r="AS37" i="31"/>
  <c r="AU37" i="31"/>
  <c r="Q22" i="36"/>
  <c r="K71" i="74"/>
  <c r="I24" i="50" s="1"/>
  <c r="M24" i="50" s="1"/>
  <c r="AK38" i="36"/>
  <c r="AI38" i="36"/>
  <c r="AI52" i="55"/>
  <c r="Q52" i="55"/>
  <c r="W52" i="55" s="1"/>
  <c r="AA52" i="55"/>
  <c r="AM15" i="34"/>
  <c r="AO15" i="34" s="1"/>
  <c r="K40" i="94"/>
  <c r="I59" i="53" s="1"/>
  <c r="M59" i="53" s="1"/>
  <c r="Q59" i="53" s="1"/>
  <c r="W59" i="53" s="1"/>
  <c r="Q47" i="54"/>
  <c r="W47" i="54" s="1"/>
  <c r="Y47" i="54"/>
  <c r="BA23" i="37"/>
  <c r="AY23" i="37"/>
  <c r="W9" i="55"/>
  <c r="W41" i="55" s="1"/>
  <c r="I8" i="8" s="1"/>
  <c r="Q41" i="55"/>
  <c r="G8" i="10" s="1"/>
  <c r="AY17" i="39"/>
  <c r="BA17" i="39"/>
  <c r="AC16" i="43"/>
  <c r="AE16" i="43"/>
  <c r="I47" i="35"/>
  <c r="M45" i="35"/>
  <c r="Y37" i="42"/>
  <c r="AC14" i="37"/>
  <c r="AE14" i="37"/>
  <c r="AC17" i="39"/>
  <c r="AE17" i="39"/>
  <c r="M45" i="39"/>
  <c r="I47" i="39"/>
  <c r="Y51" i="52"/>
  <c r="AY38" i="41"/>
  <c r="BA38" i="41"/>
  <c r="AM16" i="37"/>
  <c r="Y19" i="34"/>
  <c r="AI19" i="34" s="1"/>
  <c r="K20" i="96"/>
  <c r="E65" i="95" s="1"/>
  <c r="G65" i="95" s="1"/>
  <c r="Y88" i="52"/>
  <c r="AC37" i="37"/>
  <c r="AE37" i="37"/>
  <c r="I46" i="74"/>
  <c r="I49" i="56" s="1"/>
  <c r="M49" i="56" s="1"/>
  <c r="M45" i="42"/>
  <c r="I47" i="42"/>
  <c r="AO11" i="35"/>
  <c r="AM11" i="35"/>
  <c r="AO28" i="32"/>
  <c r="AY28" i="32" s="1"/>
  <c r="Y21" i="56"/>
  <c r="CG89" i="52"/>
  <c r="AM9" i="46"/>
  <c r="Y17" i="45"/>
  <c r="Y55" i="50"/>
  <c r="AY85" i="52"/>
  <c r="AW85" i="52"/>
  <c r="BC85" i="52" s="1"/>
  <c r="Y9" i="36"/>
  <c r="AU34" i="43"/>
  <c r="AS34" i="43"/>
  <c r="AI14" i="36"/>
  <c r="AK14" i="36"/>
  <c r="CG31" i="52"/>
  <c r="AO38" i="33"/>
  <c r="S44" i="44"/>
  <c r="AO36" i="44"/>
  <c r="AM36" i="44"/>
  <c r="AS14" i="31"/>
  <c r="AU14" i="31"/>
  <c r="W46" i="33"/>
  <c r="Y46" i="33"/>
  <c r="AS17" i="37"/>
  <c r="AU17" i="37"/>
  <c r="AO31" i="33"/>
  <c r="AY31" i="33" s="1"/>
  <c r="Q44" i="38"/>
  <c r="W36" i="38"/>
  <c r="AO25" i="35"/>
  <c r="AK26" i="44"/>
  <c r="AI26" i="44"/>
  <c r="AA50" i="55"/>
  <c r="AI50" i="55"/>
  <c r="Q50" i="55"/>
  <c r="W50" i="55" s="1"/>
  <c r="AS30" i="30"/>
  <c r="AO30" i="30"/>
  <c r="AY30" i="30" s="1"/>
  <c r="Q21" i="33"/>
  <c r="S21" i="33" s="1"/>
  <c r="AC14" i="32"/>
  <c r="AE14" i="32"/>
  <c r="M44" i="95"/>
  <c r="M47" i="95"/>
  <c r="Y15" i="45"/>
  <c r="AO11" i="40"/>
  <c r="AS18" i="43"/>
  <c r="AU18" i="43"/>
  <c r="AM39" i="38"/>
  <c r="AS39" i="38" s="1"/>
  <c r="AO39" i="38"/>
  <c r="AY39" i="38" s="1"/>
  <c r="AE20" i="30"/>
  <c r="Q20" i="30"/>
  <c r="BA20" i="30"/>
  <c r="AU20" i="30"/>
  <c r="AK20" i="30"/>
  <c r="M63" i="95"/>
  <c r="Y16" i="43"/>
  <c r="AY12" i="43"/>
  <c r="AI26" i="45"/>
  <c r="M35" i="94"/>
  <c r="K35" i="94"/>
  <c r="I52" i="27" s="1"/>
  <c r="M52" i="27" s="1"/>
  <c r="Y27" i="50"/>
  <c r="AU9" i="44"/>
  <c r="AS9" i="44"/>
  <c r="AC14" i="45"/>
  <c r="AE14" i="45"/>
  <c r="Y14" i="37"/>
  <c r="AS38" i="41"/>
  <c r="AU38" i="41"/>
  <c r="BA27" i="37"/>
  <c r="AY27" i="37"/>
  <c r="AI16" i="34"/>
  <c r="AK16" i="34"/>
  <c r="I47" i="45"/>
  <c r="M45" i="45"/>
  <c r="AC16" i="40"/>
  <c r="AE16" i="40"/>
  <c r="BA34" i="41"/>
  <c r="AY34" i="41"/>
  <c r="AS25" i="42"/>
  <c r="AU25" i="42"/>
  <c r="W46" i="38"/>
  <c r="AC46" i="38" s="1"/>
  <c r="AU23" i="44"/>
  <c r="AS23" i="44"/>
  <c r="Y37" i="37"/>
  <c r="AM16" i="32"/>
  <c r="AO16" i="32"/>
  <c r="AK33" i="40"/>
  <c r="AI33" i="40"/>
  <c r="AK33" i="44"/>
  <c r="AI33" i="44"/>
  <c r="M39" i="95"/>
  <c r="Y39" i="45"/>
  <c r="AI39" i="45" s="1"/>
  <c r="AC16" i="32"/>
  <c r="AE16" i="32"/>
  <c r="AM37" i="36"/>
  <c r="AO37" i="36" s="1"/>
  <c r="AO9" i="42"/>
  <c r="AM9" i="42"/>
  <c r="BA40" i="39"/>
  <c r="AY40" i="39"/>
  <c r="AC15" i="37"/>
  <c r="AE15" i="37"/>
  <c r="AS33" i="30"/>
  <c r="AO33" i="30"/>
  <c r="AY33" i="30" s="1"/>
  <c r="AK16" i="39"/>
  <c r="AI16" i="39"/>
  <c r="AO34" i="43"/>
  <c r="AC14" i="36"/>
  <c r="AE14" i="36"/>
  <c r="BA42" i="40"/>
  <c r="AY42" i="40"/>
  <c r="AC15" i="44"/>
  <c r="AE15" i="44"/>
  <c r="Y29" i="52"/>
  <c r="BA8" i="43"/>
  <c r="W36" i="44"/>
  <c r="Q44" i="44"/>
  <c r="Y36" i="44"/>
  <c r="AO14" i="31"/>
  <c r="S46" i="33"/>
  <c r="AO17" i="37"/>
  <c r="AC17" i="33"/>
  <c r="AE17" i="33"/>
  <c r="Q44" i="45"/>
  <c r="W36" i="45"/>
  <c r="Y36" i="45" s="1"/>
  <c r="AY34" i="34"/>
  <c r="AW39" i="52"/>
  <c r="BA39" i="52" s="1"/>
  <c r="CA39" i="52"/>
  <c r="CG39" i="52" s="1"/>
  <c r="BQ39" i="52"/>
  <c r="Q39" i="52"/>
  <c r="Y39" i="52" s="1"/>
  <c r="BM39" i="52"/>
  <c r="BG39" i="52"/>
  <c r="BW39" i="52"/>
  <c r="AM39" i="52"/>
  <c r="AS39" i="52" s="1"/>
  <c r="AC39" i="52"/>
  <c r="AI39" i="52" s="1"/>
  <c r="AI14" i="32"/>
  <c r="AK14" i="32"/>
  <c r="AU27" i="34"/>
  <c r="AS27" i="34"/>
  <c r="AO18" i="43"/>
  <c r="M10" i="37"/>
  <c r="I35" i="37"/>
  <c r="I48" i="37" s="1"/>
  <c r="Y90" i="52"/>
  <c r="M10" i="35"/>
  <c r="I35" i="35"/>
  <c r="I48" i="35" s="1"/>
  <c r="AC37" i="31"/>
  <c r="AE37" i="31"/>
  <c r="K72" i="74"/>
  <c r="I25" i="50" s="1"/>
  <c r="M25" i="50" s="1"/>
  <c r="Q22" i="33"/>
  <c r="S22" i="33"/>
  <c r="AK27" i="38"/>
  <c r="AI27" i="38"/>
  <c r="Q20" i="46"/>
  <c r="AU20" i="46"/>
  <c r="AK20" i="46"/>
  <c r="AE20" i="46"/>
  <c r="S20" i="46"/>
  <c r="BA20" i="46"/>
  <c r="AK12" i="38"/>
  <c r="AI12" i="38"/>
  <c r="AC17" i="31"/>
  <c r="AE17" i="31"/>
  <c r="AC9" i="41"/>
  <c r="AE9" i="41"/>
  <c r="AS37" i="40"/>
  <c r="AU37" i="40"/>
  <c r="Y30" i="50"/>
  <c r="AO19" i="35"/>
  <c r="AY19" i="35" s="1"/>
  <c r="AC18" i="36"/>
  <c r="AE18" i="36"/>
  <c r="CE82" i="52"/>
  <c r="AM15" i="35"/>
  <c r="AS17" i="44"/>
  <c r="AU17" i="44"/>
  <c r="W46" i="43"/>
  <c r="Y46" i="43"/>
  <c r="AO9" i="44"/>
  <c r="AM39" i="33"/>
  <c r="AS39" i="33" s="1"/>
  <c r="Q8" i="7"/>
  <c r="AY48" i="46"/>
  <c r="AK38" i="41"/>
  <c r="AI38" i="41"/>
  <c r="AS27" i="37"/>
  <c r="AU27" i="37"/>
  <c r="AC16" i="34"/>
  <c r="AE16" i="34"/>
  <c r="M36" i="95"/>
  <c r="AC14" i="35"/>
  <c r="AE14" i="35"/>
  <c r="Y16" i="40"/>
  <c r="M9" i="95"/>
  <c r="K9" i="95"/>
  <c r="I44" i="53" s="1"/>
  <c r="AO25" i="42"/>
  <c r="S46" i="38"/>
  <c r="AO23" i="44"/>
  <c r="BA24" i="33"/>
  <c r="AY24" i="33"/>
  <c r="AM18" i="37"/>
  <c r="AO31" i="38"/>
  <c r="AY31" i="38" s="1"/>
  <c r="K78" i="74"/>
  <c r="I52" i="50" s="1"/>
  <c r="M52" i="50" s="1"/>
  <c r="Q44" i="31"/>
  <c r="W36" i="31"/>
  <c r="Y16" i="32"/>
  <c r="AO28" i="38"/>
  <c r="AY28" i="38" s="1"/>
  <c r="Y15" i="37"/>
  <c r="BA38" i="43"/>
  <c r="AY38" i="43"/>
  <c r="AC16" i="39"/>
  <c r="AE16" i="39"/>
  <c r="AY12" i="38"/>
  <c r="BA12" i="38"/>
  <c r="AC37" i="32"/>
  <c r="AE37" i="32"/>
  <c r="Y15" i="44"/>
  <c r="AS37" i="43"/>
  <c r="AU37" i="43"/>
  <c r="AC18" i="31"/>
  <c r="AE18" i="31"/>
  <c r="AS25" i="30"/>
  <c r="AO25" i="30"/>
  <c r="AY25" i="30" s="1"/>
  <c r="AU26" i="34"/>
  <c r="AS26" i="34"/>
  <c r="AO26" i="34"/>
  <c r="Y17" i="33"/>
  <c r="S36" i="45"/>
  <c r="BA21" i="46"/>
  <c r="AK21" i="46"/>
  <c r="AE21" i="46"/>
  <c r="S21" i="46"/>
  <c r="Q21" i="46"/>
  <c r="AU21" i="46"/>
  <c r="AO27" i="34"/>
  <c r="M30" i="18"/>
  <c r="E27" i="10" s="1"/>
  <c r="S18" i="18"/>
  <c r="S30" i="18" s="1"/>
  <c r="E32" i="8" s="1"/>
  <c r="AS15" i="32"/>
  <c r="AU15" i="32"/>
  <c r="Y36" i="52"/>
  <c r="AS36" i="52"/>
  <c r="CG36" i="52"/>
  <c r="CA36" i="52"/>
  <c r="CE36" i="52" s="1"/>
  <c r="Q36" i="52"/>
  <c r="W36" i="52" s="1"/>
  <c r="BG36" i="52"/>
  <c r="BM36" i="52" s="1"/>
  <c r="BC36" i="52"/>
  <c r="AW36" i="52"/>
  <c r="AC36" i="52"/>
  <c r="AI36" i="52" s="1"/>
  <c r="BW36" i="52"/>
  <c r="BQ36" i="52"/>
  <c r="AM36" i="52"/>
  <c r="AQ36" i="52" s="1"/>
  <c r="Q20" i="34"/>
  <c r="S20" i="34"/>
  <c r="BA20" i="34"/>
  <c r="AU20" i="34"/>
  <c r="AK20" i="34"/>
  <c r="AE20" i="34"/>
  <c r="M27" i="95"/>
  <c r="K27" i="95"/>
  <c r="I53" i="53" s="1"/>
  <c r="M53" i="53" s="1"/>
  <c r="Q53" i="53" s="1"/>
  <c r="W53" i="53" s="1"/>
  <c r="BA17" i="35"/>
  <c r="AY17" i="35"/>
  <c r="AU23" i="36"/>
  <c r="AS23" i="36"/>
  <c r="AK24" i="38"/>
  <c r="AI24" i="38"/>
  <c r="AC18" i="40"/>
  <c r="AE18" i="40"/>
  <c r="M29" i="95"/>
  <c r="AC15" i="31"/>
  <c r="AE15" i="31"/>
  <c r="Y37" i="31"/>
  <c r="Q22" i="32"/>
  <c r="M10" i="32"/>
  <c r="I35" i="32"/>
  <c r="I48" i="32" s="1"/>
  <c r="AU13" i="41"/>
  <c r="AS13" i="41"/>
  <c r="CG43" i="52"/>
  <c r="AC11" i="38"/>
  <c r="AE11" i="38"/>
  <c r="K23" i="95"/>
  <c r="I51" i="53" s="1"/>
  <c r="M51" i="53" s="1"/>
  <c r="Q51" i="53" s="1"/>
  <c r="W51" i="53" s="1"/>
  <c r="BA17" i="44"/>
  <c r="AY17" i="44"/>
  <c r="AO46" i="43"/>
  <c r="AM46" i="43"/>
  <c r="BA40" i="42"/>
  <c r="AY40" i="42"/>
  <c r="AC13" i="37"/>
  <c r="AE13" i="37"/>
  <c r="CG18" i="52"/>
  <c r="I21" i="73"/>
  <c r="I53" i="25" s="1"/>
  <c r="M53" i="25" s="1"/>
  <c r="S53" i="25" s="1"/>
  <c r="K15" i="95"/>
  <c r="I47" i="53" s="1"/>
  <c r="M47" i="53" s="1"/>
  <c r="Q47" i="53" s="1"/>
  <c r="W47" i="53" s="1"/>
  <c r="AK14" i="35"/>
  <c r="AI14" i="35"/>
  <c r="AO17" i="36"/>
  <c r="AM17" i="36"/>
  <c r="AI45" i="55"/>
  <c r="AA45" i="55"/>
  <c r="Q45" i="55"/>
  <c r="W45" i="55" s="1"/>
  <c r="AM46" i="30"/>
  <c r="BA26" i="41"/>
  <c r="AY26" i="41"/>
  <c r="K8" i="95"/>
  <c r="M8" i="95"/>
  <c r="I20" i="73"/>
  <c r="I50" i="25" s="1"/>
  <c r="M50" i="25" s="1"/>
  <c r="S50" i="25" s="1"/>
  <c r="K20" i="73"/>
  <c r="I50" i="23" s="1"/>
  <c r="M50" i="23" s="1"/>
  <c r="S50" i="23" s="1"/>
  <c r="AK38" i="43"/>
  <c r="AI38" i="43"/>
  <c r="AU24" i="34"/>
  <c r="AS24" i="34"/>
  <c r="BA44" i="46"/>
  <c r="AU44" i="46"/>
  <c r="AK44" i="46"/>
  <c r="AE44" i="46"/>
  <c r="AW86" i="52"/>
  <c r="BQ86" i="52"/>
  <c r="AC86" i="52"/>
  <c r="AS86" i="52"/>
  <c r="CA86" i="52"/>
  <c r="CE86" i="52" s="1"/>
  <c r="AI86" i="52"/>
  <c r="BW86" i="52"/>
  <c r="BG86" i="52"/>
  <c r="BM86" i="52" s="1"/>
  <c r="BC86" i="52"/>
  <c r="AM86" i="52"/>
  <c r="AQ86" i="52" s="1"/>
  <c r="Q86" i="52"/>
  <c r="W86" i="52" s="1"/>
  <c r="AM36" i="31"/>
  <c r="AO36" i="31" s="1"/>
  <c r="S44" i="31"/>
  <c r="AC34" i="45"/>
  <c r="AE34" i="45"/>
  <c r="Y34" i="45"/>
  <c r="AK34" i="45" s="1"/>
  <c r="AS15" i="43"/>
  <c r="AU15" i="43"/>
  <c r="AO37" i="39"/>
  <c r="AM37" i="39"/>
  <c r="AS34" i="31"/>
  <c r="AU34" i="31"/>
  <c r="BA33" i="42"/>
  <c r="AY33" i="42"/>
  <c r="AK25" i="39"/>
  <c r="AI25" i="39"/>
  <c r="AY37" i="43"/>
  <c r="BA37" i="43"/>
  <c r="AK18" i="31"/>
  <c r="AI18" i="31"/>
  <c r="Y39" i="30"/>
  <c r="AI39" i="30" s="1"/>
  <c r="Q21" i="43"/>
  <c r="S21" i="43"/>
  <c r="BA43" i="31"/>
  <c r="AY43" i="31"/>
  <c r="AI23" i="43"/>
  <c r="AS15" i="44"/>
  <c r="AU15" i="44"/>
  <c r="AO15" i="32"/>
  <c r="AU34" i="38"/>
  <c r="AS34" i="38"/>
  <c r="I24" i="96"/>
  <c r="E76" i="95" s="1"/>
  <c r="G76" i="95" s="1"/>
  <c r="AK17" i="40"/>
  <c r="AI17" i="40"/>
  <c r="K30" i="95"/>
  <c r="I54" i="53" s="1"/>
  <c r="M54" i="53" s="1"/>
  <c r="Q54" i="53" s="1"/>
  <c r="W54" i="53" s="1"/>
  <c r="AM37" i="42"/>
  <c r="Q20" i="31"/>
  <c r="AU20" i="31"/>
  <c r="BA20" i="31"/>
  <c r="AK20" i="31"/>
  <c r="AE20" i="31"/>
  <c r="S20" i="31"/>
  <c r="Q48" i="55"/>
  <c r="W48" i="55" s="1"/>
  <c r="AI48" i="55"/>
  <c r="AA48" i="55"/>
  <c r="BA37" i="40"/>
  <c r="AY37" i="40"/>
  <c r="Y18" i="40"/>
  <c r="AC17" i="35"/>
  <c r="AE17" i="35"/>
  <c r="AK38" i="32"/>
  <c r="AI38" i="32"/>
  <c r="AC13" i="41"/>
  <c r="AE13" i="41"/>
  <c r="AK20" i="45"/>
  <c r="BA20" i="45"/>
  <c r="AU20" i="45"/>
  <c r="AE20" i="45"/>
  <c r="Q20" i="45"/>
  <c r="S20" i="45" s="1"/>
  <c r="Y9" i="41"/>
  <c r="AU24" i="31"/>
  <c r="AS24" i="31"/>
  <c r="M10" i="44"/>
  <c r="I35" i="44"/>
  <c r="I48" i="44" s="1"/>
  <c r="Y13" i="41"/>
  <c r="K21" i="96"/>
  <c r="E58" i="95" s="1"/>
  <c r="G58" i="95" s="1"/>
  <c r="CG91" i="52"/>
  <c r="CE80" i="52"/>
  <c r="AU20" i="44"/>
  <c r="S20" i="44"/>
  <c r="AK20" i="44"/>
  <c r="AE20" i="44"/>
  <c r="Q20" i="44"/>
  <c r="BA20" i="44"/>
  <c r="AO13" i="41"/>
  <c r="Y93" i="52"/>
  <c r="AC11" i="45"/>
  <c r="AE11" i="45"/>
  <c r="AS43" i="52"/>
  <c r="Y11" i="38"/>
  <c r="Y25" i="54"/>
  <c r="AC14" i="43"/>
  <c r="AE14" i="43"/>
  <c r="AA54" i="55"/>
  <c r="AI54" i="55"/>
  <c r="Q54" i="55"/>
  <c r="W54" i="55" s="1"/>
  <c r="K22" i="95"/>
  <c r="I49" i="55" s="1"/>
  <c r="M49" i="55" s="1"/>
  <c r="AS42" i="52"/>
  <c r="AI34" i="45"/>
  <c r="Y27" i="52"/>
  <c r="AC9" i="31"/>
  <c r="AE9" i="31"/>
  <c r="Y13" i="37"/>
  <c r="AS18" i="52"/>
  <c r="AM37" i="35"/>
  <c r="M55" i="95"/>
  <c r="I9" i="73"/>
  <c r="I17" i="25" s="1"/>
  <c r="M17" i="25" s="1"/>
  <c r="S17" i="25" s="1"/>
  <c r="M14" i="95"/>
  <c r="Y36" i="42"/>
  <c r="W36" i="42"/>
  <c r="Q44" i="42"/>
  <c r="BA12" i="40"/>
  <c r="AY12" i="40"/>
  <c r="BA42" i="35"/>
  <c r="AY42" i="35"/>
  <c r="W36" i="46"/>
  <c r="W44" i="46" s="1"/>
  <c r="G8" i="28" s="1"/>
  <c r="Q44" i="46"/>
  <c r="BI8" i="92"/>
  <c r="BI18" i="92"/>
  <c r="BI22" i="92"/>
  <c r="BI19" i="92"/>
  <c r="BI20" i="92"/>
  <c r="BI13" i="92"/>
  <c r="BI16" i="92"/>
  <c r="BI14" i="92"/>
  <c r="BI21" i="92"/>
  <c r="BI17" i="92"/>
  <c r="BI12" i="92"/>
  <c r="BI10" i="92"/>
  <c r="BI15" i="92"/>
  <c r="BI9" i="92"/>
  <c r="BI11" i="92"/>
  <c r="AK26" i="37"/>
  <c r="AI26" i="37"/>
  <c r="AM14" i="42"/>
  <c r="AK27" i="34"/>
  <c r="AI27" i="34"/>
  <c r="AS89" i="52"/>
  <c r="AC11" i="35"/>
  <c r="AE11" i="35"/>
  <c r="AC9" i="37"/>
  <c r="AE9" i="37"/>
  <c r="AO15" i="43"/>
  <c r="AC37" i="34"/>
  <c r="AE37" i="34"/>
  <c r="AC18" i="37"/>
  <c r="AE18" i="37"/>
  <c r="BA25" i="40"/>
  <c r="AY25" i="40"/>
  <c r="W46" i="34"/>
  <c r="Y46" i="34" s="1"/>
  <c r="S14" i="23"/>
  <c r="W46" i="32"/>
  <c r="AI9" i="34"/>
  <c r="Y37" i="56"/>
  <c r="Y39" i="38"/>
  <c r="AI39" i="38" s="1"/>
  <c r="S21" i="40"/>
  <c r="Q21" i="40"/>
  <c r="AU33" i="32"/>
  <c r="AS33" i="32"/>
  <c r="Q44" i="35"/>
  <c r="W36" i="35"/>
  <c r="AO15" i="44"/>
  <c r="M10" i="38"/>
  <c r="I35" i="38"/>
  <c r="I48" i="38" s="1"/>
  <c r="Q22" i="42"/>
  <c r="S22" i="42"/>
  <c r="AS17" i="35"/>
  <c r="AU17" i="35"/>
  <c r="AO23" i="36"/>
  <c r="M10" i="34"/>
  <c r="I35" i="34"/>
  <c r="I48" i="34" s="1"/>
  <c r="S44" i="41"/>
  <c r="AM36" i="41"/>
  <c r="AO36" i="41" s="1"/>
  <c r="M10" i="33"/>
  <c r="I35" i="33"/>
  <c r="I48" i="33" s="1"/>
  <c r="M20" i="95"/>
  <c r="CG92" i="52"/>
  <c r="Y15" i="31"/>
  <c r="M57" i="95"/>
  <c r="K57" i="95"/>
  <c r="I34" i="24" s="1"/>
  <c r="M34" i="24" s="1"/>
  <c r="S34" i="24" s="1"/>
  <c r="AS92" i="52"/>
  <c r="Q22" i="41"/>
  <c r="S22" i="41"/>
  <c r="W36" i="30"/>
  <c r="Y36" i="30"/>
  <c r="Q44" i="30"/>
  <c r="AO17" i="31"/>
  <c r="AM17" i="31"/>
  <c r="AS91" i="52"/>
  <c r="AK20" i="43"/>
  <c r="AE20" i="43"/>
  <c r="S20" i="43"/>
  <c r="Q20" i="43"/>
  <c r="AU20" i="43"/>
  <c r="BA20" i="43"/>
  <c r="Y12" i="50"/>
  <c r="Y13" i="30"/>
  <c r="AU12" i="32"/>
  <c r="AS12" i="32"/>
  <c r="Y11" i="45"/>
  <c r="AM18" i="30"/>
  <c r="AS18" i="30" s="1"/>
  <c r="AK14" i="43"/>
  <c r="AI14" i="43"/>
  <c r="AC18" i="45"/>
  <c r="AE18" i="45"/>
  <c r="AC11" i="36"/>
  <c r="AE11" i="36"/>
  <c r="AM19" i="32"/>
  <c r="AS19" i="32" s="1"/>
  <c r="CG51" i="52"/>
  <c r="AU12" i="36"/>
  <c r="AS12" i="36"/>
  <c r="Q41" i="54"/>
  <c r="W41" i="54" s="1"/>
  <c r="M18" i="26"/>
  <c r="M43" i="26" s="1"/>
  <c r="I43" i="26"/>
  <c r="E30" i="12" s="1"/>
  <c r="E37" i="12" s="1"/>
  <c r="E40" i="12" s="1"/>
  <c r="AM16" i="30"/>
  <c r="AS16" i="30" s="1"/>
  <c r="K80" i="95"/>
  <c r="I57" i="53" s="1"/>
  <c r="M57" i="53" s="1"/>
  <c r="Q57" i="53" s="1"/>
  <c r="W57" i="53" s="1"/>
  <c r="Y46" i="30"/>
  <c r="W46" i="30"/>
  <c r="AM18" i="32"/>
  <c r="AO18" i="32" s="1"/>
  <c r="Y41" i="56"/>
  <c r="AO36" i="42"/>
  <c r="AM36" i="42"/>
  <c r="S44" i="42"/>
  <c r="AC16" i="31"/>
  <c r="AE16" i="31"/>
  <c r="BQ97" i="52"/>
  <c r="Q97" i="52"/>
  <c r="W97" i="52" s="1"/>
  <c r="BG97" i="52"/>
  <c r="BM97" i="52" s="1"/>
  <c r="AW97" i="52"/>
  <c r="BC97" i="52" s="1"/>
  <c r="AS97" i="52"/>
  <c r="CG97" i="52"/>
  <c r="AM97" i="52"/>
  <c r="AQ97" i="52" s="1"/>
  <c r="CA97" i="52"/>
  <c r="CE97" i="52" s="1"/>
  <c r="BW97" i="52"/>
  <c r="AC97" i="52"/>
  <c r="AI97" i="52" s="1"/>
  <c r="AM37" i="38"/>
  <c r="AO37" i="38"/>
  <c r="AM36" i="46"/>
  <c r="AM44" i="46" s="1"/>
  <c r="S8" i="28" s="1"/>
  <c r="S44" i="46"/>
  <c r="Q39" i="54"/>
  <c r="W39" i="54" s="1"/>
  <c r="BO11" i="92"/>
  <c r="CA11" i="92" s="1"/>
  <c r="BG11" i="3" s="1"/>
  <c r="G543" i="1" s="1"/>
  <c r="BO21" i="92"/>
  <c r="CA21" i="92" s="1"/>
  <c r="BG21" i="3" s="1"/>
  <c r="G833" i="1" s="1"/>
  <c r="BO17" i="92"/>
  <c r="CA17" i="92" s="1"/>
  <c r="BG17" i="3" s="1"/>
  <c r="G717" i="1" s="1"/>
  <c r="BO13" i="92"/>
  <c r="CA13" i="92" s="1"/>
  <c r="BG13" i="3" s="1"/>
  <c r="G601" i="1" s="1"/>
  <c r="BO8" i="92"/>
  <c r="BO10" i="92"/>
  <c r="CA10" i="92" s="1"/>
  <c r="BG10" i="3" s="1"/>
  <c r="G514" i="1" s="1"/>
  <c r="BO19" i="92"/>
  <c r="CA19" i="92" s="1"/>
  <c r="BG19" i="3" s="1"/>
  <c r="G775" i="1" s="1"/>
  <c r="BO12" i="92"/>
  <c r="CA12" i="92" s="1"/>
  <c r="BG12" i="3" s="1"/>
  <c r="G572" i="1" s="1"/>
  <c r="BO15" i="92"/>
  <c r="CA15" i="92" s="1"/>
  <c r="BG15" i="3" s="1"/>
  <c r="G659" i="1" s="1"/>
  <c r="BO22" i="92"/>
  <c r="CA22" i="92" s="1"/>
  <c r="BG24" i="3" s="1"/>
  <c r="G920" i="1" s="1"/>
  <c r="BO20" i="92"/>
  <c r="CA20" i="92" s="1"/>
  <c r="BG20" i="3" s="1"/>
  <c r="G804" i="1" s="1"/>
  <c r="BO14" i="92"/>
  <c r="CA14" i="92" s="1"/>
  <c r="BG14" i="3" s="1"/>
  <c r="G630" i="1" s="1"/>
  <c r="BO18" i="92"/>
  <c r="CA18" i="92" s="1"/>
  <c r="BG18" i="3" s="1"/>
  <c r="G746" i="1" s="1"/>
  <c r="BO9" i="92"/>
  <c r="CA9" i="92" s="1"/>
  <c r="BG9" i="3" s="1"/>
  <c r="G485" i="1" s="1"/>
  <c r="BO16" i="92"/>
  <c r="CA16" i="92" s="1"/>
  <c r="BG16" i="3" s="1"/>
  <c r="G688" i="1" s="1"/>
  <c r="AC17" i="36"/>
  <c r="AE17" i="36"/>
  <c r="AO18" i="42"/>
  <c r="AM18" i="42"/>
  <c r="AI11" i="35"/>
  <c r="AK11" i="35"/>
  <c r="AK9" i="37"/>
  <c r="AI9" i="37"/>
  <c r="AY16" i="36"/>
  <c r="BA16" i="36"/>
  <c r="AC15" i="32"/>
  <c r="AE15" i="32"/>
  <c r="AK37" i="34"/>
  <c r="AI37" i="34"/>
  <c r="AS9" i="33"/>
  <c r="AU9" i="33"/>
  <c r="AC11" i="34"/>
  <c r="AE11" i="34"/>
  <c r="AC16" i="45"/>
  <c r="AE16" i="45"/>
  <c r="AI18" i="37"/>
  <c r="AK18" i="37"/>
  <c r="AC13" i="38"/>
  <c r="AE13" i="38"/>
  <c r="AU25" i="33"/>
  <c r="AS25" i="33"/>
  <c r="CG29" i="52"/>
  <c r="AC9" i="45"/>
  <c r="AE9" i="45"/>
  <c r="AC15" i="41"/>
  <c r="AE15" i="41"/>
  <c r="AM46" i="34"/>
  <c r="Y39" i="37"/>
  <c r="AI39" i="37" s="1"/>
  <c r="AS15" i="39"/>
  <c r="AU15" i="39"/>
  <c r="S36" i="38"/>
  <c r="M16" i="49"/>
  <c r="I18" i="49"/>
  <c r="I20" i="49"/>
  <c r="AM46" i="32"/>
  <c r="AO46" i="32"/>
  <c r="AU26" i="44"/>
  <c r="AS26" i="44"/>
  <c r="AI35" i="46"/>
  <c r="AS37" i="41"/>
  <c r="AU37" i="41"/>
  <c r="Y19" i="39"/>
  <c r="AI19" i="39" s="1"/>
  <c r="AO29" i="34"/>
  <c r="AY29" i="34" s="1"/>
  <c r="Q21" i="37"/>
  <c r="BA33" i="32"/>
  <c r="AY33" i="32"/>
  <c r="S44" i="35"/>
  <c r="AM36" i="35"/>
  <c r="AS11" i="39"/>
  <c r="AU11" i="39"/>
  <c r="AS14" i="39"/>
  <c r="AU14" i="39"/>
  <c r="AS15" i="41"/>
  <c r="AU15" i="41"/>
  <c r="AS15" i="37"/>
  <c r="AU15" i="37"/>
  <c r="BA34" i="38"/>
  <c r="AY34" i="38"/>
  <c r="S22" i="35"/>
  <c r="Q22" i="35"/>
  <c r="AM8" i="45"/>
  <c r="AM24" i="45"/>
  <c r="AM26" i="45"/>
  <c r="AM23" i="45"/>
  <c r="AI9" i="45"/>
  <c r="BG37" i="52"/>
  <c r="BM37" i="52" s="1"/>
  <c r="Q37" i="52"/>
  <c r="W37" i="52" s="1"/>
  <c r="CA37" i="52"/>
  <c r="CE37" i="52" s="1"/>
  <c r="AM37" i="52"/>
  <c r="AQ37" i="52" s="1"/>
  <c r="AW37" i="52"/>
  <c r="BC37" i="52" s="1"/>
  <c r="CG37" i="52"/>
  <c r="AC37" i="52"/>
  <c r="AI37" i="52" s="1"/>
  <c r="BW37" i="52"/>
  <c r="Y37" i="52"/>
  <c r="BQ37" i="52"/>
  <c r="AO17" i="40"/>
  <c r="AM17" i="40"/>
  <c r="S22" i="40"/>
  <c r="Q22" i="40"/>
  <c r="AU34" i="36"/>
  <c r="AS34" i="36"/>
  <c r="Y51" i="54"/>
  <c r="AS15" i="40"/>
  <c r="AU15" i="40"/>
  <c r="I24" i="91"/>
  <c r="I25" i="91" s="1"/>
  <c r="AG24" i="91"/>
  <c r="AG25" i="91" s="1"/>
  <c r="BC24" i="91"/>
  <c r="BC25" i="91" s="1"/>
  <c r="AQ24" i="91"/>
  <c r="AQ25" i="91" s="1"/>
  <c r="W24" i="91"/>
  <c r="W25" i="91" s="1"/>
  <c r="Y17" i="31"/>
  <c r="AS13" i="33"/>
  <c r="AU13" i="33"/>
  <c r="AK18" i="36"/>
  <c r="AI18" i="36"/>
  <c r="Y17" i="35"/>
  <c r="BA33" i="35"/>
  <c r="AY33" i="35"/>
  <c r="AO15" i="40"/>
  <c r="CG90" i="52"/>
  <c r="S22" i="31"/>
  <c r="Q22" i="31"/>
  <c r="AC37" i="41"/>
  <c r="AE37" i="41"/>
  <c r="AO24" i="31"/>
  <c r="BQ14" i="52"/>
  <c r="BW14" i="52" s="1"/>
  <c r="AC14" i="52"/>
  <c r="AI14" i="52" s="1"/>
  <c r="AW14" i="52"/>
  <c r="BA14" i="52" s="1"/>
  <c r="AM14" i="52"/>
  <c r="CA14" i="52"/>
  <c r="CG14" i="52" s="1"/>
  <c r="Q14" i="52"/>
  <c r="Y14" i="52" s="1"/>
  <c r="BG14" i="52"/>
  <c r="BM14" i="52" s="1"/>
  <c r="AS14" i="52"/>
  <c r="AK34" i="38"/>
  <c r="AI34" i="38"/>
  <c r="AS90" i="52"/>
  <c r="Y19" i="37"/>
  <c r="AI19" i="37" s="1"/>
  <c r="Q22" i="38"/>
  <c r="Y37" i="41"/>
  <c r="Y39" i="35"/>
  <c r="AI39" i="35" s="1"/>
  <c r="M10" i="43"/>
  <c r="I35" i="43"/>
  <c r="I48" i="43" s="1"/>
  <c r="Y87" i="52"/>
  <c r="AM19" i="36"/>
  <c r="AS19" i="36" s="1"/>
  <c r="Y36" i="37"/>
  <c r="W36" i="37"/>
  <c r="Q44" i="37"/>
  <c r="Y19" i="41"/>
  <c r="AI19" i="41" s="1"/>
  <c r="AU20" i="40"/>
  <c r="Q20" i="40"/>
  <c r="S20" i="40" s="1"/>
  <c r="BA20" i="40"/>
  <c r="AK20" i="40"/>
  <c r="AE20" i="40"/>
  <c r="AU12" i="35"/>
  <c r="AS12" i="35"/>
  <c r="Y19" i="36"/>
  <c r="AI19" i="36" s="1"/>
  <c r="AO12" i="32"/>
  <c r="AC17" i="38"/>
  <c r="AE17" i="38"/>
  <c r="AK8" i="35"/>
  <c r="Y18" i="45"/>
  <c r="AS27" i="52"/>
  <c r="Y11" i="36"/>
  <c r="CE83" i="52"/>
  <c r="AC9" i="34"/>
  <c r="AE9" i="34"/>
  <c r="AS33" i="39"/>
  <c r="AU33" i="39"/>
  <c r="AU33" i="44"/>
  <c r="AS33" i="44"/>
  <c r="AS51" i="52"/>
  <c r="AO12" i="36"/>
  <c r="AS23" i="52"/>
  <c r="AO19" i="31"/>
  <c r="AY19" i="31" s="1"/>
  <c r="AM19" i="31"/>
  <c r="AS19" i="31" s="1"/>
  <c r="AS23" i="35"/>
  <c r="AU23" i="35"/>
  <c r="I35" i="74"/>
  <c r="I26" i="56" s="1"/>
  <c r="BA34" i="33"/>
  <c r="AY34" i="33"/>
  <c r="AM9" i="43"/>
  <c r="I176" i="11"/>
  <c r="I177" i="11" s="1"/>
  <c r="I60" i="10" s="1"/>
  <c r="AC16" i="37"/>
  <c r="AE16" i="37"/>
  <c r="K89" i="74"/>
  <c r="I63" i="50" s="1"/>
  <c r="M63" i="50" s="1"/>
  <c r="BA33" i="34"/>
  <c r="AY33" i="34"/>
  <c r="AS33" i="41"/>
  <c r="AU33" i="41"/>
  <c r="BK9" i="92"/>
  <c r="BW9" i="92" s="1"/>
  <c r="BC9" i="3" s="1"/>
  <c r="G483" i="1" s="1"/>
  <c r="BK19" i="92"/>
  <c r="BW19" i="92" s="1"/>
  <c r="BC19" i="3" s="1"/>
  <c r="G773" i="1" s="1"/>
  <c r="BK17" i="92"/>
  <c r="BW17" i="92" s="1"/>
  <c r="BC17" i="3" s="1"/>
  <c r="G715" i="1" s="1"/>
  <c r="BK16" i="92"/>
  <c r="BW16" i="92" s="1"/>
  <c r="BC16" i="3" s="1"/>
  <c r="G686" i="1" s="1"/>
  <c r="BK8" i="92"/>
  <c r="BK11" i="92"/>
  <c r="BW11" i="92" s="1"/>
  <c r="BC11" i="3" s="1"/>
  <c r="G541" i="1" s="1"/>
  <c r="BK21" i="92"/>
  <c r="BW21" i="92" s="1"/>
  <c r="BC21" i="3" s="1"/>
  <c r="G831" i="1" s="1"/>
  <c r="BK12" i="92"/>
  <c r="BW12" i="92" s="1"/>
  <c r="BC12" i="3" s="1"/>
  <c r="G570" i="1" s="1"/>
  <c r="BK15" i="92"/>
  <c r="BW15" i="92" s="1"/>
  <c r="BC15" i="3" s="1"/>
  <c r="G657" i="1" s="1"/>
  <c r="BK18" i="92"/>
  <c r="BW18" i="92" s="1"/>
  <c r="BC18" i="3" s="1"/>
  <c r="G744" i="1" s="1"/>
  <c r="BK22" i="92"/>
  <c r="BW22" i="92" s="1"/>
  <c r="BC24" i="3" s="1"/>
  <c r="G918" i="1" s="1"/>
  <c r="BK14" i="92"/>
  <c r="BW14" i="92" s="1"/>
  <c r="BC14" i="3" s="1"/>
  <c r="G628" i="1" s="1"/>
  <c r="BK20" i="92"/>
  <c r="BW20" i="92" s="1"/>
  <c r="BC20" i="3" s="1"/>
  <c r="G802" i="1" s="1"/>
  <c r="BK10" i="92"/>
  <c r="BW10" i="92" s="1"/>
  <c r="BC10" i="3" s="1"/>
  <c r="G512" i="1" s="1"/>
  <c r="BK13" i="92"/>
  <c r="BW13" i="92" s="1"/>
  <c r="BC13" i="3" s="1"/>
  <c r="G599" i="1" s="1"/>
  <c r="Y17" i="36"/>
  <c r="AM8" i="30"/>
  <c r="AM23" i="30"/>
  <c r="AM26" i="30"/>
  <c r="AM24" i="30"/>
  <c r="AM34" i="30"/>
  <c r="Y33" i="56"/>
  <c r="Y39" i="56"/>
  <c r="M45" i="36"/>
  <c r="I47" i="36"/>
  <c r="AS31" i="45"/>
  <c r="AO31" i="45"/>
  <c r="AY31" i="45" s="1"/>
  <c r="AU9" i="36"/>
  <c r="AS9" i="36"/>
  <c r="AS16" i="36"/>
  <c r="AU16" i="36"/>
  <c r="Y15" i="32"/>
  <c r="AY8" i="43"/>
  <c r="AO9" i="33"/>
  <c r="AC13" i="40"/>
  <c r="AE13" i="40"/>
  <c r="K32" i="94"/>
  <c r="I37" i="24" s="1"/>
  <c r="M37" i="24" s="1"/>
  <c r="S37" i="24" s="1"/>
  <c r="AO25" i="33"/>
  <c r="AS29" i="52"/>
  <c r="AS18" i="31"/>
  <c r="AU18" i="31"/>
  <c r="AI34" i="31"/>
  <c r="Y15" i="41"/>
  <c r="Y19" i="30"/>
  <c r="AI19" i="30" s="1"/>
  <c r="M17" i="95"/>
  <c r="AO15" i="39"/>
  <c r="M20" i="51"/>
  <c r="I24" i="51"/>
  <c r="AC37" i="40"/>
  <c r="AE37" i="40"/>
  <c r="AI40" i="45"/>
  <c r="Q21" i="35"/>
  <c r="S21" i="35" s="1"/>
  <c r="AO19" i="33"/>
  <c r="AY19" i="33" s="1"/>
  <c r="AO11" i="39"/>
  <c r="W36" i="36"/>
  <c r="Y36" i="36" s="1"/>
  <c r="Q44" i="36"/>
  <c r="S44" i="37"/>
  <c r="AM36" i="37"/>
  <c r="AO12" i="42"/>
  <c r="AU20" i="39"/>
  <c r="AK20" i="39"/>
  <c r="AE20" i="39"/>
  <c r="Q20" i="39"/>
  <c r="BA20" i="39"/>
  <c r="BA12" i="35"/>
  <c r="AY12" i="35"/>
  <c r="AO34" i="45"/>
  <c r="BA34" i="45" s="1"/>
  <c r="AO14" i="30"/>
  <c r="AY14" i="30" s="1"/>
  <c r="AM14" i="30"/>
  <c r="AS14" i="30" s="1"/>
  <c r="AI17" i="38"/>
  <c r="AK17" i="38"/>
  <c r="AK34" i="44"/>
  <c r="AI34" i="44"/>
  <c r="Y9" i="38"/>
  <c r="BA33" i="39"/>
  <c r="AY33" i="39"/>
  <c r="AC23" i="45"/>
  <c r="AE23" i="45"/>
  <c r="Y23" i="45"/>
  <c r="AK23" i="45" s="1"/>
  <c r="BA33" i="44"/>
  <c r="AY33" i="44"/>
  <c r="M35" i="95"/>
  <c r="Y19" i="45"/>
  <c r="AI19" i="45" s="1"/>
  <c r="AS38" i="45"/>
  <c r="AU38" i="45"/>
  <c r="M15" i="25"/>
  <c r="AW95" i="52"/>
  <c r="CG95" i="52"/>
  <c r="AS95" i="52"/>
  <c r="CA95" i="52"/>
  <c r="CE95" i="52" s="1"/>
  <c r="AM95" i="52"/>
  <c r="AQ95" i="52" s="1"/>
  <c r="BQ95" i="52"/>
  <c r="AC95" i="52"/>
  <c r="BM95" i="52"/>
  <c r="Y95" i="52"/>
  <c r="BG95" i="52"/>
  <c r="Q95" i="52"/>
  <c r="W95" i="52" s="1"/>
  <c r="BW95" i="52"/>
  <c r="BC95" i="52"/>
  <c r="AI95" i="52"/>
  <c r="Q41" i="53"/>
  <c r="W9" i="53"/>
  <c r="W41" i="53" s="1"/>
  <c r="AI34" i="30"/>
  <c r="AK16" i="37"/>
  <c r="AI16" i="37"/>
  <c r="AM14" i="41"/>
  <c r="AY33" i="41"/>
  <c r="BA33" i="41"/>
  <c r="BQ12" i="92"/>
  <c r="CC12" i="92" s="1"/>
  <c r="BI12" i="3" s="1"/>
  <c r="G573" i="1" s="1"/>
  <c r="BQ22" i="92"/>
  <c r="CC22" i="92" s="1"/>
  <c r="BI24" i="3" s="1"/>
  <c r="G921" i="1" s="1"/>
  <c r="BQ18" i="92"/>
  <c r="CC18" i="92" s="1"/>
  <c r="BI18" i="3" s="1"/>
  <c r="G747" i="1" s="1"/>
  <c r="BQ20" i="92"/>
  <c r="CC20" i="92" s="1"/>
  <c r="BI20" i="3" s="1"/>
  <c r="G805" i="1" s="1"/>
  <c r="BQ8" i="92"/>
  <c r="BQ11" i="92"/>
  <c r="CC11" i="92" s="1"/>
  <c r="BI11" i="3" s="1"/>
  <c r="G544" i="1" s="1"/>
  <c r="BQ14" i="92"/>
  <c r="CC14" i="92" s="1"/>
  <c r="BI14" i="3" s="1"/>
  <c r="G631" i="1" s="1"/>
  <c r="BQ21" i="92"/>
  <c r="CC21" i="92" s="1"/>
  <c r="BI21" i="3" s="1"/>
  <c r="G834" i="1" s="1"/>
  <c r="BQ19" i="92"/>
  <c r="CC19" i="92" s="1"/>
  <c r="BI19" i="3" s="1"/>
  <c r="G776" i="1" s="1"/>
  <c r="BQ17" i="92"/>
  <c r="CC17" i="92" s="1"/>
  <c r="BI17" i="3" s="1"/>
  <c r="G718" i="1" s="1"/>
  <c r="BQ9" i="92"/>
  <c r="CC9" i="92" s="1"/>
  <c r="BI9" i="3" s="1"/>
  <c r="G486" i="1" s="1"/>
  <c r="BQ15" i="92"/>
  <c r="CC15" i="92" s="1"/>
  <c r="BI15" i="3" s="1"/>
  <c r="G660" i="1" s="1"/>
  <c r="BQ10" i="92"/>
  <c r="CC10" i="92" s="1"/>
  <c r="BI10" i="3" s="1"/>
  <c r="G515" i="1" s="1"/>
  <c r="BQ16" i="92"/>
  <c r="CC16" i="92" s="1"/>
  <c r="BI16" i="3" s="1"/>
  <c r="G689" i="1" s="1"/>
  <c r="BQ13" i="92"/>
  <c r="CC13" i="92" s="1"/>
  <c r="BI13" i="3" s="1"/>
  <c r="G602" i="1" s="1"/>
  <c r="AM15" i="36"/>
  <c r="AC16" i="38"/>
  <c r="AE16" i="38"/>
  <c r="AC37" i="36"/>
  <c r="AE37" i="36"/>
  <c r="BA9" i="36"/>
  <c r="AY9" i="36"/>
  <c r="AI13" i="40"/>
  <c r="AK13" i="40"/>
  <c r="AC13" i="45"/>
  <c r="AE13" i="45"/>
  <c r="BA18" i="31"/>
  <c r="AY18" i="31"/>
  <c r="AO39" i="40"/>
  <c r="AY39" i="40" s="1"/>
  <c r="AS25" i="36"/>
  <c r="AU25" i="36"/>
  <c r="AS14" i="32"/>
  <c r="AU14" i="32"/>
  <c r="AY23" i="34"/>
  <c r="AS16" i="44"/>
  <c r="AU16" i="44"/>
  <c r="W46" i="40"/>
  <c r="AK12" i="37"/>
  <c r="AI12" i="37"/>
  <c r="AI12" i="30"/>
  <c r="M45" i="40"/>
  <c r="I47" i="40"/>
  <c r="AI37" i="40"/>
  <c r="AK37" i="40"/>
  <c r="AC15" i="38"/>
  <c r="AE15" i="38"/>
  <c r="S21" i="36"/>
  <c r="Q21" i="36"/>
  <c r="W46" i="46"/>
  <c r="Y46" i="46" s="1"/>
  <c r="AC15" i="40"/>
  <c r="AE15" i="40"/>
  <c r="AS17" i="45"/>
  <c r="AU17" i="45"/>
  <c r="AS14" i="45"/>
  <c r="AU14" i="45"/>
  <c r="AC11" i="44"/>
  <c r="AE11" i="44"/>
  <c r="AU8" i="31"/>
  <c r="AO8" i="31"/>
  <c r="AS8" i="31"/>
  <c r="AC18" i="34"/>
  <c r="AE18" i="34"/>
  <c r="AK27" i="39"/>
  <c r="AI27" i="39"/>
  <c r="M45" i="46"/>
  <c r="I47" i="46"/>
  <c r="AC9" i="33"/>
  <c r="AE9" i="33"/>
  <c r="Y61" i="50"/>
  <c r="Q61" i="50"/>
  <c r="W61" i="50" s="1"/>
  <c r="M43" i="53"/>
  <c r="Q42" i="53"/>
  <c r="AM19" i="40"/>
  <c r="AS19" i="40" s="1"/>
  <c r="AS16" i="40"/>
  <c r="AU16" i="40"/>
  <c r="BM10" i="92"/>
  <c r="BY10" i="92" s="1"/>
  <c r="BE10" i="3" s="1"/>
  <c r="G513" i="1" s="1"/>
  <c r="BM20" i="92"/>
  <c r="BY20" i="92" s="1"/>
  <c r="BE20" i="3" s="1"/>
  <c r="G803" i="1" s="1"/>
  <c r="BM22" i="92"/>
  <c r="BY22" i="92" s="1"/>
  <c r="BE24" i="3" s="1"/>
  <c r="G919" i="1" s="1"/>
  <c r="BM15" i="92"/>
  <c r="BY15" i="92" s="1"/>
  <c r="BE15" i="3" s="1"/>
  <c r="G658" i="1" s="1"/>
  <c r="BM16" i="92"/>
  <c r="BY16" i="92" s="1"/>
  <c r="BE16" i="3" s="1"/>
  <c r="G687" i="1" s="1"/>
  <c r="BM11" i="92"/>
  <c r="BY11" i="92" s="1"/>
  <c r="BE11" i="3" s="1"/>
  <c r="G542" i="1" s="1"/>
  <c r="BM14" i="92"/>
  <c r="BY14" i="92" s="1"/>
  <c r="BE14" i="3" s="1"/>
  <c r="G629" i="1" s="1"/>
  <c r="BM21" i="92"/>
  <c r="BY21" i="92" s="1"/>
  <c r="BE21" i="3" s="1"/>
  <c r="G832" i="1" s="1"/>
  <c r="BM19" i="92"/>
  <c r="BY19" i="92" s="1"/>
  <c r="BE19" i="3" s="1"/>
  <c r="G774" i="1" s="1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3" i="92"/>
  <c r="BY13" i="92" s="1"/>
  <c r="BE13" i="3" s="1"/>
  <c r="G600" i="1" s="1"/>
  <c r="BM8" i="92"/>
  <c r="BM12" i="92"/>
  <c r="BY12" i="92" s="1"/>
  <c r="BE12" i="3" s="1"/>
  <c r="G571" i="1" s="1"/>
  <c r="AI16" i="38"/>
  <c r="AK16" i="38"/>
  <c r="AM14" i="46"/>
  <c r="AO14" i="46" s="1"/>
  <c r="BA27" i="43"/>
  <c r="AY27" i="43"/>
  <c r="AI37" i="36"/>
  <c r="AK37" i="36"/>
  <c r="AC18" i="38"/>
  <c r="AE18" i="38"/>
  <c r="AM15" i="33"/>
  <c r="AO15" i="33" s="1"/>
  <c r="AC13" i="31"/>
  <c r="AE13" i="31"/>
  <c r="BA27" i="31"/>
  <c r="AY27" i="31"/>
  <c r="AI9" i="31"/>
  <c r="AC14" i="42"/>
  <c r="AE14" i="42"/>
  <c r="AS25" i="43"/>
  <c r="AU25" i="43"/>
  <c r="BA40" i="44"/>
  <c r="AY40" i="44"/>
  <c r="BA25" i="36"/>
  <c r="AY25" i="36"/>
  <c r="AY21" i="51"/>
  <c r="AQ21" i="51"/>
  <c r="AI21" i="51"/>
  <c r="AM21" i="51" s="1"/>
  <c r="AA21" i="51"/>
  <c r="BO21" i="51"/>
  <c r="BS21" i="51" s="1"/>
  <c r="Q21" i="51"/>
  <c r="W21" i="51" s="1"/>
  <c r="BG21" i="51"/>
  <c r="BA14" i="32"/>
  <c r="AY14" i="32"/>
  <c r="BA16" i="44"/>
  <c r="AY16" i="44"/>
  <c r="AU41" i="45"/>
  <c r="AO41" i="45"/>
  <c r="AS41" i="45"/>
  <c r="AI15" i="38"/>
  <c r="AK15" i="38"/>
  <c r="S21" i="31"/>
  <c r="Q21" i="31"/>
  <c r="AI15" i="40"/>
  <c r="AK15" i="40"/>
  <c r="AU13" i="42"/>
  <c r="AS13" i="42"/>
  <c r="AM16" i="43"/>
  <c r="AO16" i="43" s="1"/>
  <c r="AK24" i="37"/>
  <c r="AI24" i="37"/>
  <c r="Y45" i="52"/>
  <c r="AU20" i="36"/>
  <c r="AK20" i="36"/>
  <c r="AE20" i="36"/>
  <c r="S20" i="36"/>
  <c r="Q20" i="36"/>
  <c r="BA20" i="36"/>
  <c r="Y13" i="35"/>
  <c r="M21" i="95"/>
  <c r="AK25" i="32"/>
  <c r="AI25" i="32"/>
  <c r="AO39" i="31"/>
  <c r="AY39" i="31" s="1"/>
  <c r="AS18" i="39"/>
  <c r="AU18" i="39"/>
  <c r="AO14" i="45"/>
  <c r="AK15" i="35"/>
  <c r="AI15" i="35"/>
  <c r="Y11" i="44"/>
  <c r="AO39" i="36"/>
  <c r="AY39" i="36" s="1"/>
  <c r="AO19" i="45"/>
  <c r="AY19" i="45" s="1"/>
  <c r="AM19" i="45"/>
  <c r="AS19" i="45" s="1"/>
  <c r="AU8" i="35"/>
  <c r="AO8" i="35"/>
  <c r="AS8" i="35"/>
  <c r="Y18" i="34"/>
  <c r="Y39" i="33"/>
  <c r="AI39" i="33" s="1"/>
  <c r="AO19" i="34"/>
  <c r="AY19" i="34" s="1"/>
  <c r="Y36" i="50"/>
  <c r="AC9" i="43"/>
  <c r="AE9" i="43"/>
  <c r="AO16" i="40"/>
  <c r="BA40" i="34"/>
  <c r="AY40" i="34"/>
  <c r="AK17" i="41"/>
  <c r="AI17" i="41"/>
  <c r="AC16" i="42"/>
  <c r="AE16" i="42"/>
  <c r="AK25" i="43"/>
  <c r="AI25" i="43"/>
  <c r="BA9" i="35"/>
  <c r="AY9" i="35"/>
  <c r="AI8" i="35"/>
  <c r="BA41" i="34"/>
  <c r="AY41" i="34"/>
  <c r="BA8" i="36"/>
  <c r="Y18" i="38"/>
  <c r="Y13" i="31"/>
  <c r="AS27" i="31"/>
  <c r="AU27" i="31"/>
  <c r="AA44" i="55"/>
  <c r="Q44" i="55"/>
  <c r="W44" i="55" s="1"/>
  <c r="AI44" i="55"/>
  <c r="AU13" i="32"/>
  <c r="AS13" i="32"/>
  <c r="AO39" i="42"/>
  <c r="AY39" i="42" s="1"/>
  <c r="AC14" i="31"/>
  <c r="AE14" i="31"/>
  <c r="S46" i="40"/>
  <c r="AA46" i="55"/>
  <c r="Q46" i="55"/>
  <c r="W46" i="55" s="1"/>
  <c r="AI46" i="55"/>
  <c r="AU43" i="45"/>
  <c r="AO43" i="45"/>
  <c r="AS43" i="45"/>
  <c r="BA12" i="37"/>
  <c r="AY12" i="37"/>
  <c r="AI13" i="30"/>
  <c r="Y37" i="54"/>
  <c r="Q21" i="42"/>
  <c r="AU26" i="39"/>
  <c r="AS26" i="39"/>
  <c r="I27" i="10"/>
  <c r="S34" i="18"/>
  <c r="M32" i="8" s="1"/>
  <c r="AO13" i="42"/>
  <c r="AC17" i="44"/>
  <c r="AE17" i="44"/>
  <c r="CG40" i="52"/>
  <c r="AS40" i="52"/>
  <c r="BG40" i="52"/>
  <c r="BM40" i="52" s="1"/>
  <c r="AM40" i="52"/>
  <c r="CA40" i="52"/>
  <c r="AC40" i="52"/>
  <c r="AI40" i="52" s="1"/>
  <c r="BQ40" i="52"/>
  <c r="BW40" i="52" s="1"/>
  <c r="Q40" i="52"/>
  <c r="Y40" i="52" s="1"/>
  <c r="AW40" i="52"/>
  <c r="BA40" i="52" s="1"/>
  <c r="AS26" i="42"/>
  <c r="AU26" i="42"/>
  <c r="AC11" i="39"/>
  <c r="AE11" i="39"/>
  <c r="Q35" i="54"/>
  <c r="W35" i="54" s="1"/>
  <c r="AO18" i="39"/>
  <c r="CG52" i="52"/>
  <c r="AC15" i="35"/>
  <c r="AE15" i="35"/>
  <c r="Y36" i="32"/>
  <c r="W36" i="32"/>
  <c r="Q44" i="32"/>
  <c r="BA12" i="31"/>
  <c r="AY12" i="31"/>
  <c r="Q46" i="44"/>
  <c r="S46" i="44"/>
  <c r="AS32" i="30"/>
  <c r="AO32" i="30"/>
  <c r="AY32" i="30" s="1"/>
  <c r="AK27" i="33"/>
  <c r="AI27" i="33"/>
  <c r="AM14" i="33"/>
  <c r="AO14" i="33" s="1"/>
  <c r="BA40" i="40"/>
  <c r="AY40" i="40"/>
  <c r="W21" i="54"/>
  <c r="Y9" i="43"/>
  <c r="AI9" i="35"/>
  <c r="AS16" i="38"/>
  <c r="AU16" i="38"/>
  <c r="AC15" i="42"/>
  <c r="AE15" i="42"/>
  <c r="AO11" i="42"/>
  <c r="AM11" i="42"/>
  <c r="AS14" i="36"/>
  <c r="AU14" i="36"/>
  <c r="AC17" i="41"/>
  <c r="AE17" i="41"/>
  <c r="AS17" i="34"/>
  <c r="AU17" i="34"/>
  <c r="Y16" i="42"/>
  <c r="AU9" i="35"/>
  <c r="AS9" i="35"/>
  <c r="AM13" i="38"/>
  <c r="AO13" i="38"/>
  <c r="AK25" i="37"/>
  <c r="AI25" i="37"/>
  <c r="M12" i="95"/>
  <c r="AS33" i="37"/>
  <c r="AU33" i="37"/>
  <c r="AO13" i="32"/>
  <c r="Y21" i="50"/>
  <c r="AC13" i="39"/>
  <c r="AE13" i="39"/>
  <c r="AK27" i="32"/>
  <c r="AI27" i="32"/>
  <c r="AC37" i="43"/>
  <c r="AE37" i="43"/>
  <c r="BA8" i="42"/>
  <c r="AC14" i="39"/>
  <c r="AE14" i="39"/>
  <c r="AS26" i="35"/>
  <c r="AU26" i="35"/>
  <c r="AS11" i="32"/>
  <c r="AU11" i="32"/>
  <c r="Y14" i="31"/>
  <c r="AU42" i="45"/>
  <c r="AO42" i="45"/>
  <c r="AS42" i="45"/>
  <c r="AC15" i="39"/>
  <c r="AE15" i="39"/>
  <c r="AC17" i="37"/>
  <c r="AE17" i="37"/>
  <c r="AI9" i="30"/>
  <c r="K32" i="95"/>
  <c r="I21" i="49" s="1"/>
  <c r="AI23" i="36"/>
  <c r="S21" i="41"/>
  <c r="Q21" i="41"/>
  <c r="AO26" i="39"/>
  <c r="AS16" i="42"/>
  <c r="AU16" i="42"/>
  <c r="AS15" i="31"/>
  <c r="AU15" i="31"/>
  <c r="M10" i="41"/>
  <c r="I35" i="41"/>
  <c r="I48" i="41" s="1"/>
  <c r="AS25" i="39"/>
  <c r="AU25" i="39"/>
  <c r="M10" i="46"/>
  <c r="I35" i="46"/>
  <c r="I48" i="46" s="1"/>
  <c r="AM36" i="30"/>
  <c r="S44" i="30"/>
  <c r="M45" i="31"/>
  <c r="I47" i="31"/>
  <c r="AS44" i="52"/>
  <c r="Y11" i="39"/>
  <c r="AO15" i="30"/>
  <c r="AY15" i="30" s="1"/>
  <c r="AK33" i="42"/>
  <c r="AI33" i="42"/>
  <c r="AY37" i="33"/>
  <c r="BA37" i="33"/>
  <c r="AO39" i="44"/>
  <c r="AY39" i="44" s="1"/>
  <c r="S46" i="37"/>
  <c r="Q46" i="37"/>
  <c r="BA46" i="37"/>
  <c r="AU46" i="37"/>
  <c r="AK46" i="37"/>
  <c r="AE46" i="37"/>
  <c r="S36" i="32"/>
  <c r="AU12" i="31"/>
  <c r="AS12" i="31"/>
  <c r="AU26" i="38"/>
  <c r="AS26" i="38"/>
  <c r="AK37" i="33"/>
  <c r="AI37" i="33"/>
  <c r="AM11" i="46"/>
  <c r="AO11" i="46"/>
  <c r="Q55" i="55"/>
  <c r="W55" i="55" s="1"/>
  <c r="AI55" i="55"/>
  <c r="AA55" i="55"/>
  <c r="AO14" i="38"/>
  <c r="AM14" i="38"/>
  <c r="Y54" i="50"/>
  <c r="AO16" i="38"/>
  <c r="Y15" i="42"/>
  <c r="AS38" i="30"/>
  <c r="AU38" i="30"/>
  <c r="AO14" i="36"/>
  <c r="AM14" i="40"/>
  <c r="AO14" i="40"/>
  <c r="AO17" i="34"/>
  <c r="AY16" i="39"/>
  <c r="BA16" i="39"/>
  <c r="BA8" i="32"/>
  <c r="AS11" i="34"/>
  <c r="AU11" i="34"/>
  <c r="Y27" i="56"/>
  <c r="Y43" i="54"/>
  <c r="AC15" i="43"/>
  <c r="AE15" i="43"/>
  <c r="Y46" i="39"/>
  <c r="W46" i="39"/>
  <c r="AK33" i="36"/>
  <c r="AI33" i="36"/>
  <c r="AC37" i="39"/>
  <c r="AE37" i="39"/>
  <c r="AO33" i="37"/>
  <c r="Y18" i="50"/>
  <c r="Y13" i="39"/>
  <c r="Y37" i="43"/>
  <c r="Y14" i="39"/>
  <c r="AS41" i="52"/>
  <c r="AO11" i="32"/>
  <c r="Y15" i="39"/>
  <c r="Y17" i="37"/>
  <c r="M31" i="95"/>
  <c r="K31" i="95"/>
  <c r="I25" i="51" s="1"/>
  <c r="AO27" i="30"/>
  <c r="AY27" i="30" s="1"/>
  <c r="AC11" i="32"/>
  <c r="AE11" i="32"/>
  <c r="Q21" i="44"/>
  <c r="Q43" i="55"/>
  <c r="W43" i="55" s="1"/>
  <c r="AA43" i="55"/>
  <c r="AI43" i="55"/>
  <c r="AO16" i="42"/>
  <c r="AO15" i="31"/>
  <c r="AU9" i="41"/>
  <c r="AS9" i="41"/>
  <c r="Y13" i="42"/>
  <c r="AO19" i="44"/>
  <c r="AY19" i="44" s="1"/>
  <c r="AM19" i="44"/>
  <c r="AS19" i="44" s="1"/>
  <c r="AU20" i="35"/>
  <c r="BA20" i="35"/>
  <c r="AK20" i="35"/>
  <c r="AE20" i="35"/>
  <c r="Q20" i="35"/>
  <c r="S20" i="35" s="1"/>
  <c r="AU24" i="41"/>
  <c r="AS24" i="41"/>
  <c r="AO29" i="38"/>
  <c r="AY29" i="38" s="1"/>
  <c r="AS11" i="45"/>
  <c r="AU11" i="45"/>
  <c r="CE84" i="52"/>
  <c r="AK12" i="39"/>
  <c r="AI12" i="39"/>
  <c r="AO9" i="30"/>
  <c r="AY9" i="30" s="1"/>
  <c r="Y14" i="30"/>
  <c r="AI14" i="30" s="1"/>
  <c r="CG42" i="52"/>
  <c r="AS37" i="33"/>
  <c r="AU37" i="33"/>
  <c r="AO37" i="45"/>
  <c r="M19" i="94"/>
  <c r="Y19" i="35"/>
  <c r="AI19" i="35" s="1"/>
  <c r="AC15" i="34"/>
  <c r="AE15" i="34"/>
  <c r="BA42" i="42"/>
  <c r="AY42" i="42"/>
  <c r="BA41" i="42"/>
  <c r="AY41" i="42"/>
  <c r="K19" i="73"/>
  <c r="I47" i="23" s="1"/>
  <c r="M47" i="23" s="1"/>
  <c r="S47" i="23" s="1"/>
  <c r="I19" i="73"/>
  <c r="I47" i="25" s="1"/>
  <c r="M47" i="25" s="1"/>
  <c r="S47" i="25" s="1"/>
  <c r="AI12" i="41"/>
  <c r="AO26" i="38"/>
  <c r="AC37" i="33"/>
  <c r="AE37" i="33"/>
  <c r="I47" i="74"/>
  <c r="I50" i="56" s="1"/>
  <c r="M50" i="56" s="1"/>
  <c r="AS41" i="30"/>
  <c r="AO41" i="30"/>
  <c r="AY41" i="30" s="1"/>
  <c r="M79" i="95"/>
  <c r="Y19" i="31"/>
  <c r="AI19" i="31" s="1"/>
  <c r="AC18" i="33"/>
  <c r="AE18" i="33"/>
  <c r="AC13" i="34"/>
  <c r="AE13" i="34"/>
  <c r="Q10" i="50"/>
  <c r="AK18" i="35"/>
  <c r="AI18" i="35"/>
  <c r="Y46" i="45"/>
  <c r="W46" i="45"/>
  <c r="AU24" i="42"/>
  <c r="AS24" i="42"/>
  <c r="AO24" i="42"/>
  <c r="AS17" i="41"/>
  <c r="AU17" i="41"/>
  <c r="AM9" i="45"/>
  <c r="AO9" i="45" s="1"/>
  <c r="AO38" i="30"/>
  <c r="Y19" i="40"/>
  <c r="AI19" i="40" s="1"/>
  <c r="AU25" i="38"/>
  <c r="AS25" i="38"/>
  <c r="Q44" i="34"/>
  <c r="W36" i="34"/>
  <c r="Y36" i="34" s="1"/>
  <c r="AC37" i="38"/>
  <c r="AE37" i="38"/>
  <c r="AC14" i="41"/>
  <c r="AE14" i="41"/>
  <c r="AS16" i="39"/>
  <c r="AU16" i="39"/>
  <c r="Y33" i="54"/>
  <c r="AO11" i="34"/>
  <c r="AI18" i="42"/>
  <c r="AK18" i="42"/>
  <c r="Y9" i="46"/>
  <c r="Y15" i="43"/>
  <c r="AI16" i="36"/>
  <c r="AK16" i="36"/>
  <c r="AM46" i="39"/>
  <c r="AO46" i="39"/>
  <c r="AI37" i="39"/>
  <c r="AK37" i="39"/>
  <c r="AI11" i="43"/>
  <c r="AK11" i="43"/>
  <c r="AU38" i="44"/>
  <c r="AS38" i="44"/>
  <c r="CG41" i="52"/>
  <c r="AC9" i="40"/>
  <c r="AE9" i="40"/>
  <c r="BA43" i="43"/>
  <c r="AY43" i="43"/>
  <c r="AI56" i="55"/>
  <c r="AA56" i="55"/>
  <c r="Q56" i="55"/>
  <c r="W56" i="55" s="1"/>
  <c r="M66" i="95"/>
  <c r="K66" i="95"/>
  <c r="Y11" i="32"/>
  <c r="AI16" i="44"/>
  <c r="AK16" i="44"/>
  <c r="Q21" i="32"/>
  <c r="AY34" i="42"/>
  <c r="K82" i="95"/>
  <c r="I58" i="53" s="1"/>
  <c r="M58" i="53" s="1"/>
  <c r="Q58" i="53" s="1"/>
  <c r="W58" i="53" s="1"/>
  <c r="AS14" i="44"/>
  <c r="AU14" i="44"/>
  <c r="AS37" i="44"/>
  <c r="AU37" i="44"/>
  <c r="AO9" i="41"/>
  <c r="AC18" i="44"/>
  <c r="AE18" i="44"/>
  <c r="Y92" i="52"/>
  <c r="AO30" i="43"/>
  <c r="AY30" i="43" s="1"/>
  <c r="CG15" i="52"/>
  <c r="AS13" i="37"/>
  <c r="AU13" i="37"/>
  <c r="AU22" i="46"/>
  <c r="AK22" i="46"/>
  <c r="AE22" i="46"/>
  <c r="Q22" i="46"/>
  <c r="S22" i="46" s="1"/>
  <c r="BA22" i="46"/>
  <c r="CG45" i="52"/>
  <c r="AU24" i="38"/>
  <c r="AS24" i="38"/>
  <c r="BA18" i="40"/>
  <c r="AY18" i="40"/>
  <c r="AI15" i="34"/>
  <c r="AK15" i="34"/>
  <c r="BK98" i="52"/>
  <c r="E18" i="8" s="1"/>
  <c r="Y39" i="36"/>
  <c r="AI39" i="36" s="1"/>
  <c r="Y39" i="32"/>
  <c r="AI39" i="32" s="1"/>
  <c r="Y19" i="32"/>
  <c r="AI19" i="32" s="1"/>
  <c r="AU40" i="30"/>
  <c r="AS40" i="30"/>
  <c r="AO40" i="30"/>
  <c r="AC11" i="37"/>
  <c r="AE11" i="37"/>
  <c r="AC18" i="39"/>
  <c r="AE18" i="39"/>
  <c r="AC13" i="44"/>
  <c r="AE13" i="44"/>
  <c r="AU23" i="42"/>
  <c r="AS23" i="42"/>
  <c r="AO23" i="42"/>
  <c r="Y18" i="33"/>
  <c r="Y13" i="34"/>
  <c r="AM13" i="43"/>
  <c r="AO13" i="43" s="1"/>
  <c r="AC18" i="35"/>
  <c r="AE18" i="35"/>
  <c r="AO17" i="41"/>
  <c r="AI26" i="39"/>
  <c r="AO25" i="38"/>
  <c r="S36" i="34"/>
  <c r="AO29" i="39"/>
  <c r="AY29" i="39" s="1"/>
  <c r="Y37" i="38"/>
  <c r="Y14" i="41"/>
  <c r="BA37" i="37"/>
  <c r="AY37" i="37"/>
  <c r="Y46" i="35"/>
  <c r="W46" i="35"/>
  <c r="AC18" i="42"/>
  <c r="AE18" i="42"/>
  <c r="AU24" i="36"/>
  <c r="AS24" i="36"/>
  <c r="AO24" i="36"/>
  <c r="BO22" i="88"/>
  <c r="CA22" i="88" s="1"/>
  <c r="BO12" i="88"/>
  <c r="CA12" i="88" s="1"/>
  <c r="BO16" i="88"/>
  <c r="CA16" i="88" s="1"/>
  <c r="BO15" i="88"/>
  <c r="CA15" i="88" s="1"/>
  <c r="BO21" i="88"/>
  <c r="CA21" i="88" s="1"/>
  <c r="BO13" i="88"/>
  <c r="CA13" i="88" s="1"/>
  <c r="BO9" i="88"/>
  <c r="CA9" i="88" s="1"/>
  <c r="BO19" i="88"/>
  <c r="CA19" i="88" s="1"/>
  <c r="BO20" i="88"/>
  <c r="CA20" i="88" s="1"/>
  <c r="BO18" i="88"/>
  <c r="CA18" i="88" s="1"/>
  <c r="BO17" i="88"/>
  <c r="CA17" i="88" s="1"/>
  <c r="BO8" i="88"/>
  <c r="BO23" i="88" s="1"/>
  <c r="BO14" i="88"/>
  <c r="CA14" i="88" s="1"/>
  <c r="BO11" i="88"/>
  <c r="CA11" i="88" s="1"/>
  <c r="BO10" i="88"/>
  <c r="CA10" i="88" s="1"/>
  <c r="AC16" i="36"/>
  <c r="AE16" i="36"/>
  <c r="AU25" i="45"/>
  <c r="AS25" i="45"/>
  <c r="AO25" i="45"/>
  <c r="AC11" i="43"/>
  <c r="AE11" i="43"/>
  <c r="BA9" i="39"/>
  <c r="AY9" i="39"/>
  <c r="Y25" i="52"/>
  <c r="AC9" i="32"/>
  <c r="AE9" i="32"/>
  <c r="AO39" i="37"/>
  <c r="AY39" i="37" s="1"/>
  <c r="AO38" i="44"/>
  <c r="Y19" i="43"/>
  <c r="AI19" i="43" s="1"/>
  <c r="AO39" i="34"/>
  <c r="AY39" i="34" s="1"/>
  <c r="AI12" i="34"/>
  <c r="Y9" i="40"/>
  <c r="AO32" i="33"/>
  <c r="AY32" i="33" s="1"/>
  <c r="AS23" i="31"/>
  <c r="AU23" i="31"/>
  <c r="AM11" i="41"/>
  <c r="M81" i="95"/>
  <c r="M11" i="95"/>
  <c r="M53" i="95"/>
  <c r="K53" i="95"/>
  <c r="I32" i="24" s="1"/>
  <c r="AC16" i="44"/>
  <c r="AE16" i="44"/>
  <c r="AU26" i="32"/>
  <c r="AS26" i="32"/>
  <c r="Q21" i="38"/>
  <c r="S21" i="38" s="1"/>
  <c r="AO28" i="34"/>
  <c r="AY28" i="34" s="1"/>
  <c r="AO17" i="38"/>
  <c r="AO37" i="44"/>
  <c r="AO19" i="41"/>
  <c r="AY19" i="41" s="1"/>
  <c r="AS11" i="43"/>
  <c r="AU11" i="43"/>
  <c r="AM21" i="38" l="1"/>
  <c r="BA13" i="43"/>
  <c r="AY13" i="43"/>
  <c r="Y44" i="34"/>
  <c r="AI36" i="34"/>
  <c r="AI44" i="34" s="1"/>
  <c r="Y20" i="7" s="1"/>
  <c r="AK36" i="34"/>
  <c r="AY37" i="36"/>
  <c r="BA37" i="36"/>
  <c r="AY46" i="36"/>
  <c r="BA46" i="36"/>
  <c r="AM20" i="35"/>
  <c r="AS20" i="35" s="1"/>
  <c r="Y44" i="36"/>
  <c r="AI36" i="36"/>
  <c r="AI44" i="36" s="1"/>
  <c r="Y18" i="7" s="1"/>
  <c r="AK36" i="36"/>
  <c r="AM21" i="45"/>
  <c r="BA16" i="31"/>
  <c r="AY16" i="31"/>
  <c r="Y44" i="43"/>
  <c r="AI36" i="43"/>
  <c r="AK36" i="43"/>
  <c r="BA9" i="45"/>
  <c r="AY9" i="45"/>
  <c r="AY14" i="33"/>
  <c r="BA14" i="33"/>
  <c r="AM21" i="35"/>
  <c r="AY15" i="34"/>
  <c r="BA15" i="34"/>
  <c r="BA18" i="32"/>
  <c r="AY18" i="32"/>
  <c r="AM22" i="46"/>
  <c r="AO22" i="46" s="1"/>
  <c r="AY15" i="33"/>
  <c r="BA15" i="33"/>
  <c r="Y44" i="45"/>
  <c r="AK36" i="45"/>
  <c r="AI36" i="45"/>
  <c r="AY14" i="35"/>
  <c r="BA14" i="35"/>
  <c r="AM20" i="41"/>
  <c r="AS20" i="41" s="1"/>
  <c r="AO44" i="41"/>
  <c r="AY36" i="41"/>
  <c r="AY44" i="41" s="1"/>
  <c r="AG13" i="7" s="1"/>
  <c r="BA36" i="41"/>
  <c r="BA16" i="43"/>
  <c r="AY16" i="43"/>
  <c r="AO44" i="31"/>
  <c r="AY36" i="31"/>
  <c r="AY44" i="31" s="1"/>
  <c r="AG25" i="7" s="1"/>
  <c r="BA36" i="31"/>
  <c r="AY11" i="37"/>
  <c r="BA11" i="37"/>
  <c r="AI46" i="34"/>
  <c r="AK46" i="34"/>
  <c r="AM21" i="33"/>
  <c r="BA18" i="45"/>
  <c r="AY18" i="45"/>
  <c r="AO20" i="40"/>
  <c r="AY20" i="40" s="1"/>
  <c r="AM20" i="40"/>
  <c r="AS20" i="40" s="1"/>
  <c r="AM20" i="45"/>
  <c r="AS20" i="45" s="1"/>
  <c r="AO44" i="39"/>
  <c r="AY36" i="39"/>
  <c r="BA36" i="39"/>
  <c r="BA13" i="35"/>
  <c r="AY13" i="35"/>
  <c r="BA9" i="41"/>
  <c r="AY9" i="41"/>
  <c r="AM21" i="31"/>
  <c r="Q50" i="56"/>
  <c r="W50" i="56" s="1"/>
  <c r="AC50" i="56"/>
  <c r="AI50" i="56" s="1"/>
  <c r="AM50" i="56"/>
  <c r="AS50" i="56" s="1"/>
  <c r="BA37" i="44"/>
  <c r="AY37" i="44"/>
  <c r="AY17" i="40"/>
  <c r="BA17" i="40"/>
  <c r="AC46" i="32"/>
  <c r="AE46" i="32"/>
  <c r="AS14" i="42"/>
  <c r="AU14" i="42"/>
  <c r="BS19" i="92"/>
  <c r="BU19" i="92"/>
  <c r="BA19" i="3" s="1"/>
  <c r="G772" i="1" s="1"/>
  <c r="BA13" i="41"/>
  <c r="AY13" i="41"/>
  <c r="AS37" i="42"/>
  <c r="AU37" i="42"/>
  <c r="AM36" i="45"/>
  <c r="S44" i="45"/>
  <c r="AK15" i="37"/>
  <c r="AI15" i="37"/>
  <c r="AS15" i="35"/>
  <c r="AU15" i="35"/>
  <c r="BI12" i="90"/>
  <c r="BI8" i="90"/>
  <c r="BI22" i="90"/>
  <c r="BI20" i="90"/>
  <c r="BI17" i="90"/>
  <c r="BI19" i="90"/>
  <c r="BI15" i="90"/>
  <c r="BI21" i="90"/>
  <c r="BI13" i="90"/>
  <c r="BI11" i="90"/>
  <c r="BI9" i="90"/>
  <c r="BI18" i="90"/>
  <c r="BI16" i="90"/>
  <c r="BI14" i="90"/>
  <c r="BI10" i="90"/>
  <c r="W20" i="32"/>
  <c r="AC20" i="32" s="1"/>
  <c r="Q45" i="38"/>
  <c r="S45" i="38" s="1"/>
  <c r="M47" i="38"/>
  <c r="AY18" i="33"/>
  <c r="BA18" i="33"/>
  <c r="Y21" i="39"/>
  <c r="W21" i="39"/>
  <c r="BQ98" i="52"/>
  <c r="E20" i="10" s="1"/>
  <c r="AY18" i="34"/>
  <c r="BA18" i="34"/>
  <c r="W22" i="45"/>
  <c r="AY13" i="31"/>
  <c r="BA13" i="31"/>
  <c r="AY9" i="38"/>
  <c r="BA9" i="38"/>
  <c r="W44" i="40"/>
  <c r="AC36" i="40"/>
  <c r="AC44" i="40" s="1"/>
  <c r="U14" i="7" s="1"/>
  <c r="AE36" i="40"/>
  <c r="BS15" i="88"/>
  <c r="BU15" i="88"/>
  <c r="AM22" i="44"/>
  <c r="AO22" i="44" s="1"/>
  <c r="AI15" i="43"/>
  <c r="AK15" i="43"/>
  <c r="BA25" i="45"/>
  <c r="AY25" i="45"/>
  <c r="AK13" i="34"/>
  <c r="AI13" i="34"/>
  <c r="K47" i="74"/>
  <c r="I50" i="54" s="1"/>
  <c r="M50" i="54" s="1"/>
  <c r="BA23" i="42"/>
  <c r="AY23" i="42"/>
  <c r="BA24" i="42"/>
  <c r="AY24" i="42"/>
  <c r="W20" i="39"/>
  <c r="AC20" i="39" s="1"/>
  <c r="Y20" i="39"/>
  <c r="AI20" i="39" s="1"/>
  <c r="AI15" i="32"/>
  <c r="AK15" i="32"/>
  <c r="BA24" i="31"/>
  <c r="AY24" i="31"/>
  <c r="W21" i="42"/>
  <c r="AS9" i="43"/>
  <c r="AU9" i="43"/>
  <c r="AK9" i="40"/>
  <c r="AI9" i="40"/>
  <c r="AC46" i="35"/>
  <c r="AE46" i="35"/>
  <c r="M82" i="95"/>
  <c r="AC46" i="45"/>
  <c r="AE46" i="45"/>
  <c r="AI15" i="39"/>
  <c r="AK15" i="39"/>
  <c r="AK9" i="43"/>
  <c r="AI9" i="43"/>
  <c r="S21" i="42"/>
  <c r="BA41" i="45"/>
  <c r="AY41" i="45"/>
  <c r="BM23" i="92"/>
  <c r="BE25" i="3" s="1"/>
  <c r="G948" i="1" s="1"/>
  <c r="Q43" i="53"/>
  <c r="G23" i="10" s="1"/>
  <c r="W42" i="53"/>
  <c r="W43" i="53" s="1"/>
  <c r="I27" i="8" s="1"/>
  <c r="AO9" i="43"/>
  <c r="AI11" i="36"/>
  <c r="AK11" i="36"/>
  <c r="W44" i="37"/>
  <c r="AC36" i="37"/>
  <c r="AC44" i="37" s="1"/>
  <c r="U17" i="7" s="1"/>
  <c r="AE36" i="37"/>
  <c r="Y22" i="31"/>
  <c r="W22" i="31"/>
  <c r="BK11" i="91"/>
  <c r="BW11" i="91" s="1"/>
  <c r="BK21" i="91"/>
  <c r="BW21" i="91" s="1"/>
  <c r="BK20" i="91"/>
  <c r="BW20" i="91" s="1"/>
  <c r="BK18" i="91"/>
  <c r="BW18" i="91" s="1"/>
  <c r="BK10" i="91"/>
  <c r="BW10" i="91" s="1"/>
  <c r="BK8" i="91"/>
  <c r="BK19" i="91"/>
  <c r="BW19" i="91" s="1"/>
  <c r="BK17" i="91"/>
  <c r="BW17" i="91" s="1"/>
  <c r="BK15" i="91"/>
  <c r="BW15" i="91" s="1"/>
  <c r="BK13" i="91"/>
  <c r="BW13" i="91" s="1"/>
  <c r="BK9" i="91"/>
  <c r="BW9" i="91" s="1"/>
  <c r="BK22" i="91"/>
  <c r="BW22" i="91" s="1"/>
  <c r="BK16" i="91"/>
  <c r="BW16" i="91" s="1"/>
  <c r="BK14" i="91"/>
  <c r="BW14" i="91" s="1"/>
  <c r="BK12" i="91"/>
  <c r="BW12" i="91" s="1"/>
  <c r="Y97" i="52"/>
  <c r="Y41" i="54"/>
  <c r="Y22" i="42"/>
  <c r="W22" i="42"/>
  <c r="AO14" i="42"/>
  <c r="BS22" i="92"/>
  <c r="BU22" i="92"/>
  <c r="BA24" i="3" s="1"/>
  <c r="G917" i="1" s="1"/>
  <c r="AI13" i="37"/>
  <c r="AK13" i="37"/>
  <c r="AO37" i="42"/>
  <c r="W21" i="43"/>
  <c r="AS17" i="36"/>
  <c r="AU17" i="36"/>
  <c r="AI17" i="33"/>
  <c r="AK17" i="33"/>
  <c r="AO15" i="35"/>
  <c r="W20" i="46"/>
  <c r="Y20" i="46" s="1"/>
  <c r="AI46" i="33"/>
  <c r="AK46" i="33"/>
  <c r="AO9" i="46"/>
  <c r="BK13" i="90"/>
  <c r="BW13" i="90" s="1"/>
  <c r="BK18" i="90"/>
  <c r="BW18" i="90" s="1"/>
  <c r="BK16" i="90"/>
  <c r="BW16" i="90" s="1"/>
  <c r="BK17" i="90"/>
  <c r="BW17" i="90" s="1"/>
  <c r="BK19" i="90"/>
  <c r="BW19" i="90" s="1"/>
  <c r="BK15" i="90"/>
  <c r="BW15" i="90" s="1"/>
  <c r="BK21" i="90"/>
  <c r="BW21" i="90" s="1"/>
  <c r="BK11" i="90"/>
  <c r="BW11" i="90" s="1"/>
  <c r="BK9" i="90"/>
  <c r="BW9" i="90" s="1"/>
  <c r="BK14" i="90"/>
  <c r="BW14" i="90" s="1"/>
  <c r="BK20" i="90"/>
  <c r="BW20" i="90" s="1"/>
  <c r="BK22" i="90"/>
  <c r="BW22" i="90" s="1"/>
  <c r="BK12" i="90"/>
  <c r="BW12" i="90" s="1"/>
  <c r="BK10" i="90"/>
  <c r="BW10" i="90" s="1"/>
  <c r="BK8" i="90"/>
  <c r="AM44" i="33"/>
  <c r="AS36" i="33"/>
  <c r="AS44" i="33" s="1"/>
  <c r="AC21" i="7" s="1"/>
  <c r="AU36" i="33"/>
  <c r="AS46" i="35"/>
  <c r="AU46" i="35"/>
  <c r="AO13" i="30"/>
  <c r="AY13" i="30" s="1"/>
  <c r="S21" i="39"/>
  <c r="AC98" i="52"/>
  <c r="E11" i="10" s="1"/>
  <c r="BA9" i="34"/>
  <c r="AY9" i="34"/>
  <c r="AI14" i="44"/>
  <c r="AK14" i="44"/>
  <c r="W22" i="43"/>
  <c r="S22" i="45"/>
  <c r="BA38" i="32"/>
  <c r="AY38" i="32"/>
  <c r="Y36" i="40"/>
  <c r="BS16" i="88"/>
  <c r="BU16" i="88"/>
  <c r="AA26" i="51"/>
  <c r="BO26" i="51"/>
  <c r="BS26" i="51" s="1"/>
  <c r="Q26" i="51"/>
  <c r="W26" i="51" s="1"/>
  <c r="BG26" i="51"/>
  <c r="AY26" i="51"/>
  <c r="AQ26" i="51"/>
  <c r="AI26" i="51"/>
  <c r="AM26" i="51" s="1"/>
  <c r="BA24" i="36"/>
  <c r="AY24" i="36"/>
  <c r="AK13" i="42"/>
  <c r="AI13" i="42"/>
  <c r="AY11" i="42"/>
  <c r="BA11" i="42"/>
  <c r="AO46" i="40"/>
  <c r="AM46" i="40"/>
  <c r="AK13" i="35"/>
  <c r="AI13" i="35"/>
  <c r="AI18" i="33"/>
  <c r="AK18" i="33"/>
  <c r="AY11" i="34"/>
  <c r="BA11" i="34"/>
  <c r="AY13" i="38"/>
  <c r="BA13" i="38"/>
  <c r="AO20" i="36"/>
  <c r="AY20" i="36" s="1"/>
  <c r="AM20" i="36"/>
  <c r="AS20" i="36" s="1"/>
  <c r="AY17" i="38"/>
  <c r="BA17" i="38"/>
  <c r="BA26" i="38"/>
  <c r="AY26" i="38"/>
  <c r="AK17" i="37"/>
  <c r="AI17" i="37"/>
  <c r="AK11" i="39"/>
  <c r="AI11" i="39"/>
  <c r="AI46" i="35"/>
  <c r="AK46" i="35"/>
  <c r="AI46" i="45"/>
  <c r="AK46" i="45"/>
  <c r="BA11" i="32"/>
  <c r="AY11" i="32"/>
  <c r="W21" i="41"/>
  <c r="Y21" i="41"/>
  <c r="AK16" i="42"/>
  <c r="AI16" i="42"/>
  <c r="W44" i="32"/>
  <c r="AC36" i="32"/>
  <c r="AC44" i="32" s="1"/>
  <c r="U24" i="7" s="1"/>
  <c r="AE36" i="32"/>
  <c r="BC40" i="52"/>
  <c r="BQ23" i="92"/>
  <c r="BI25" i="3" s="1"/>
  <c r="G950" i="1" s="1"/>
  <c r="AI20" i="51"/>
  <c r="AA20" i="51"/>
  <c r="AA24" i="51" s="1"/>
  <c r="G11" i="10" s="1"/>
  <c r="BO20" i="51"/>
  <c r="Q20" i="51"/>
  <c r="BG20" i="51"/>
  <c r="BG24" i="51" s="1"/>
  <c r="G20" i="10" s="1"/>
  <c r="AY20" i="51"/>
  <c r="AY24" i="51" s="1"/>
  <c r="G16" i="10" s="1"/>
  <c r="AQ20" i="51"/>
  <c r="AQ24" i="51" s="1"/>
  <c r="G14" i="10" s="1"/>
  <c r="M24" i="51"/>
  <c r="Y44" i="37"/>
  <c r="AI36" i="37"/>
  <c r="AK36" i="37"/>
  <c r="BO13" i="91"/>
  <c r="CA13" i="91" s="1"/>
  <c r="BO11" i="91"/>
  <c r="CA11" i="91" s="1"/>
  <c r="BO18" i="91"/>
  <c r="CA18" i="91" s="1"/>
  <c r="BO8" i="91"/>
  <c r="BO21" i="91"/>
  <c r="CA21" i="91" s="1"/>
  <c r="BO19" i="91"/>
  <c r="CA19" i="91" s="1"/>
  <c r="BO17" i="91"/>
  <c r="CA17" i="91" s="1"/>
  <c r="BO15" i="91"/>
  <c r="CA15" i="91" s="1"/>
  <c r="BO9" i="91"/>
  <c r="CA9" i="91" s="1"/>
  <c r="BO20" i="91"/>
  <c r="CA20" i="91" s="1"/>
  <c r="BO14" i="91"/>
  <c r="CA14" i="91" s="1"/>
  <c r="BO22" i="91"/>
  <c r="CA22" i="91" s="1"/>
  <c r="BO12" i="91"/>
  <c r="CA12" i="91" s="1"/>
  <c r="BO10" i="91"/>
  <c r="CA10" i="91" s="1"/>
  <c r="BO16" i="91"/>
  <c r="CA16" i="91" s="1"/>
  <c r="Y22" i="35"/>
  <c r="W22" i="35"/>
  <c r="Q16" i="49"/>
  <c r="M18" i="49"/>
  <c r="M20" i="49"/>
  <c r="AS18" i="42"/>
  <c r="AU18" i="42"/>
  <c r="Y39" i="54"/>
  <c r="BS18" i="92"/>
  <c r="BU18" i="92"/>
  <c r="BA18" i="3" s="1"/>
  <c r="G743" i="1" s="1"/>
  <c r="W20" i="44"/>
  <c r="AC20" i="44" s="1"/>
  <c r="Y20" i="44"/>
  <c r="AI20" i="44" s="1"/>
  <c r="M30" i="95"/>
  <c r="AY17" i="36"/>
  <c r="BA17" i="36"/>
  <c r="BA26" i="34"/>
  <c r="AY26" i="34"/>
  <c r="BA34" i="43"/>
  <c r="AY34" i="43"/>
  <c r="AC46" i="33"/>
  <c r="AE46" i="33"/>
  <c r="BM14" i="90"/>
  <c r="BY14" i="90" s="1"/>
  <c r="BM22" i="90"/>
  <c r="BY22" i="90" s="1"/>
  <c r="BM13" i="90"/>
  <c r="BY13" i="90" s="1"/>
  <c r="BM11" i="90"/>
  <c r="BY11" i="90" s="1"/>
  <c r="BM17" i="90"/>
  <c r="BY17" i="90" s="1"/>
  <c r="BM19" i="90"/>
  <c r="BY19" i="90" s="1"/>
  <c r="BM15" i="90"/>
  <c r="BY15" i="90" s="1"/>
  <c r="BM21" i="90"/>
  <c r="BY21" i="90" s="1"/>
  <c r="BM9" i="90"/>
  <c r="BY9" i="90" s="1"/>
  <c r="BM18" i="90"/>
  <c r="BY18" i="90" s="1"/>
  <c r="BM16" i="90"/>
  <c r="BY16" i="90" s="1"/>
  <c r="BM20" i="90"/>
  <c r="BY20" i="90" s="1"/>
  <c r="BM12" i="90"/>
  <c r="BY12" i="90" s="1"/>
  <c r="BM10" i="90"/>
  <c r="BY10" i="90" s="1"/>
  <c r="BM8" i="90"/>
  <c r="BA33" i="36"/>
  <c r="AY33" i="36"/>
  <c r="AO36" i="33"/>
  <c r="AO46" i="35"/>
  <c r="AK18" i="32"/>
  <c r="AI18" i="32"/>
  <c r="AI37" i="44"/>
  <c r="AK37" i="44"/>
  <c r="AY9" i="31"/>
  <c r="BA9" i="31"/>
  <c r="AK37" i="45"/>
  <c r="AI37" i="45"/>
  <c r="BS17" i="88"/>
  <c r="BU17" i="88"/>
  <c r="S10" i="22"/>
  <c r="S31" i="22" s="1"/>
  <c r="I39" i="8" s="1"/>
  <c r="M31" i="22"/>
  <c r="G33" i="10" s="1"/>
  <c r="AM20" i="38"/>
  <c r="AS20" i="38" s="1"/>
  <c r="BA15" i="31"/>
  <c r="AY15" i="31"/>
  <c r="M47" i="31"/>
  <c r="Q45" i="31"/>
  <c r="AM21" i="41"/>
  <c r="AO21" i="41" s="1"/>
  <c r="Y44" i="32"/>
  <c r="AI36" i="32"/>
  <c r="AI44" i="32" s="1"/>
  <c r="Y24" i="7" s="1"/>
  <c r="AK36" i="32"/>
  <c r="M47" i="40"/>
  <c r="Q45" i="40"/>
  <c r="BA12" i="42"/>
  <c r="AY12" i="42"/>
  <c r="BA15" i="39"/>
  <c r="AY15" i="39"/>
  <c r="AK18" i="45"/>
  <c r="AI18" i="45"/>
  <c r="AO19" i="36"/>
  <c r="AY19" i="36" s="1"/>
  <c r="BQ14" i="91"/>
  <c r="CC14" i="91" s="1"/>
  <c r="BQ16" i="91"/>
  <c r="CC16" i="91" s="1"/>
  <c r="BQ21" i="91"/>
  <c r="CC21" i="91" s="1"/>
  <c r="BQ19" i="91"/>
  <c r="CC19" i="91" s="1"/>
  <c r="BQ17" i="91"/>
  <c r="CC17" i="91" s="1"/>
  <c r="BQ15" i="91"/>
  <c r="CC15" i="91" s="1"/>
  <c r="BQ11" i="91"/>
  <c r="CC11" i="91" s="1"/>
  <c r="BQ9" i="91"/>
  <c r="CC9" i="91" s="1"/>
  <c r="BQ13" i="91"/>
  <c r="CC13" i="91" s="1"/>
  <c r="BQ20" i="91"/>
  <c r="CC20" i="91" s="1"/>
  <c r="BQ18" i="91"/>
  <c r="CC18" i="91" s="1"/>
  <c r="BQ22" i="91"/>
  <c r="CC22" i="91" s="1"/>
  <c r="BQ12" i="91"/>
  <c r="CC12" i="91" s="1"/>
  <c r="BQ10" i="91"/>
  <c r="CC10" i="91" s="1"/>
  <c r="BQ8" i="91"/>
  <c r="AO22" i="35"/>
  <c r="AM22" i="35"/>
  <c r="AM36" i="38"/>
  <c r="AO36" i="38" s="1"/>
  <c r="S44" i="38"/>
  <c r="AY18" i="42"/>
  <c r="BA18" i="42"/>
  <c r="W20" i="43"/>
  <c r="AC20" i="43" s="1"/>
  <c r="AK15" i="31"/>
  <c r="AI15" i="31"/>
  <c r="S10" i="38"/>
  <c r="Q10" i="38"/>
  <c r="M35" i="38"/>
  <c r="BI23" i="92"/>
  <c r="BA25" i="3" s="1"/>
  <c r="G946" i="1" s="1"/>
  <c r="BS8" i="92"/>
  <c r="AI16" i="32"/>
  <c r="AK16" i="32"/>
  <c r="W20" i="30"/>
  <c r="AC20" i="30" s="1"/>
  <c r="M47" i="39"/>
  <c r="Q45" i="39"/>
  <c r="M40" i="94"/>
  <c r="BO15" i="90"/>
  <c r="CA15" i="90" s="1"/>
  <c r="BO22" i="90"/>
  <c r="CA22" i="90" s="1"/>
  <c r="BO9" i="90"/>
  <c r="CA9" i="90" s="1"/>
  <c r="BO16" i="90"/>
  <c r="CA16" i="90" s="1"/>
  <c r="BO21" i="90"/>
  <c r="CA21" i="90" s="1"/>
  <c r="BO19" i="90"/>
  <c r="CA19" i="90" s="1"/>
  <c r="BO13" i="90"/>
  <c r="CA13" i="90" s="1"/>
  <c r="BO11" i="90"/>
  <c r="CA11" i="90" s="1"/>
  <c r="BO18" i="90"/>
  <c r="CA18" i="90" s="1"/>
  <c r="BO14" i="90"/>
  <c r="CA14" i="90" s="1"/>
  <c r="BO20" i="90"/>
  <c r="CA20" i="90" s="1"/>
  <c r="BO12" i="90"/>
  <c r="CA12" i="90" s="1"/>
  <c r="BO10" i="90"/>
  <c r="CA10" i="90" s="1"/>
  <c r="BO8" i="90"/>
  <c r="BO17" i="90"/>
  <c r="CA17" i="90" s="1"/>
  <c r="AM44" i="40"/>
  <c r="AS36" i="40"/>
  <c r="AS44" i="40" s="1"/>
  <c r="AC14" i="7" s="1"/>
  <c r="AU36" i="40"/>
  <c r="AU13" i="34"/>
  <c r="AS13" i="34"/>
  <c r="AC46" i="36"/>
  <c r="AE46" i="36"/>
  <c r="W22" i="39"/>
  <c r="AI15" i="33"/>
  <c r="AK15" i="33"/>
  <c r="BS18" i="88"/>
  <c r="BU18" i="88"/>
  <c r="AU13" i="36"/>
  <c r="AS13" i="36"/>
  <c r="AY16" i="42"/>
  <c r="BA16" i="42"/>
  <c r="AM44" i="37"/>
  <c r="AS36" i="37"/>
  <c r="AS44" i="37" s="1"/>
  <c r="AC17" i="7" s="1"/>
  <c r="AU36" i="37"/>
  <c r="M26" i="56"/>
  <c r="I64" i="56"/>
  <c r="AM22" i="31"/>
  <c r="BM12" i="91"/>
  <c r="BY12" i="91" s="1"/>
  <c r="BM22" i="91"/>
  <c r="BY22" i="91" s="1"/>
  <c r="BM16" i="91"/>
  <c r="BY16" i="91" s="1"/>
  <c r="BM13" i="91"/>
  <c r="BY13" i="91" s="1"/>
  <c r="BM8" i="91"/>
  <c r="BM21" i="91"/>
  <c r="BY21" i="91" s="1"/>
  <c r="BM19" i="91"/>
  <c r="BY19" i="91" s="1"/>
  <c r="BM17" i="91"/>
  <c r="BY17" i="91" s="1"/>
  <c r="BM11" i="91"/>
  <c r="BY11" i="91" s="1"/>
  <c r="BM15" i="91"/>
  <c r="BY15" i="91" s="1"/>
  <c r="BM9" i="91"/>
  <c r="BY9" i="91" s="1"/>
  <c r="BM20" i="91"/>
  <c r="BY20" i="91" s="1"/>
  <c r="BM18" i="91"/>
  <c r="BY18" i="91" s="1"/>
  <c r="BM10" i="91"/>
  <c r="BY10" i="91" s="1"/>
  <c r="BM14" i="91"/>
  <c r="BY14" i="91" s="1"/>
  <c r="AM20" i="43"/>
  <c r="AS20" i="43" s="1"/>
  <c r="AO20" i="43"/>
  <c r="AY20" i="43" s="1"/>
  <c r="AY15" i="44"/>
  <c r="BA15" i="44"/>
  <c r="AC46" i="34"/>
  <c r="AE46" i="34"/>
  <c r="W44" i="31"/>
  <c r="AC36" i="31"/>
  <c r="AC44" i="31" s="1"/>
  <c r="U25" i="7" s="1"/>
  <c r="AE36" i="31"/>
  <c r="BA16" i="32"/>
  <c r="AY16" i="32"/>
  <c r="BQ16" i="90"/>
  <c r="CC16" i="90" s="1"/>
  <c r="BQ19" i="90"/>
  <c r="CC19" i="90" s="1"/>
  <c r="BQ11" i="90"/>
  <c r="CC11" i="90" s="1"/>
  <c r="BQ15" i="90"/>
  <c r="CC15" i="90" s="1"/>
  <c r="BQ21" i="90"/>
  <c r="CC21" i="90" s="1"/>
  <c r="BQ13" i="90"/>
  <c r="CC13" i="90" s="1"/>
  <c r="BQ9" i="90"/>
  <c r="CC9" i="90" s="1"/>
  <c r="BQ18" i="90"/>
  <c r="CC18" i="90" s="1"/>
  <c r="BQ14" i="90"/>
  <c r="CC14" i="90" s="1"/>
  <c r="BQ20" i="90"/>
  <c r="CC20" i="90" s="1"/>
  <c r="BQ12" i="90"/>
  <c r="CC12" i="90" s="1"/>
  <c r="BQ10" i="90"/>
  <c r="CC10" i="90" s="1"/>
  <c r="BQ22" i="90"/>
  <c r="CC22" i="90" s="1"/>
  <c r="BQ8" i="90"/>
  <c r="BQ17" i="90"/>
  <c r="CC17" i="90" s="1"/>
  <c r="AO20" i="32"/>
  <c r="AY20" i="32" s="1"/>
  <c r="AM20" i="32"/>
  <c r="AS20" i="32" s="1"/>
  <c r="AO44" i="40"/>
  <c r="AY36" i="40"/>
  <c r="AY44" i="40" s="1"/>
  <c r="AG14" i="7" s="1"/>
  <c r="BA36" i="40"/>
  <c r="BA13" i="34"/>
  <c r="AY13" i="34"/>
  <c r="AI46" i="36"/>
  <c r="AK46" i="36"/>
  <c r="AM22" i="39"/>
  <c r="AO22" i="39" s="1"/>
  <c r="BA12" i="41"/>
  <c r="AY12" i="41"/>
  <c r="AS15" i="42"/>
  <c r="AU15" i="42"/>
  <c r="I48" i="36"/>
  <c r="AU13" i="35"/>
  <c r="AS13" i="35"/>
  <c r="BS20" i="88"/>
  <c r="BU20" i="88"/>
  <c r="AO13" i="36"/>
  <c r="AK9" i="38"/>
  <c r="AI9" i="38"/>
  <c r="AO36" i="37"/>
  <c r="K35" i="74"/>
  <c r="I26" i="54" s="1"/>
  <c r="BI10" i="91"/>
  <c r="BI20" i="91"/>
  <c r="BI15" i="91"/>
  <c r="BI22" i="91"/>
  <c r="BI13" i="91"/>
  <c r="BI8" i="91"/>
  <c r="BI12" i="91"/>
  <c r="BI21" i="91"/>
  <c r="BI19" i="91"/>
  <c r="BI17" i="91"/>
  <c r="BI11" i="91"/>
  <c r="BI9" i="91"/>
  <c r="BI18" i="91"/>
  <c r="BI16" i="91"/>
  <c r="BI14" i="91"/>
  <c r="W21" i="37"/>
  <c r="Y21" i="37" s="1"/>
  <c r="W44" i="35"/>
  <c r="AC36" i="35"/>
  <c r="AC44" i="35" s="1"/>
  <c r="U19" i="7" s="1"/>
  <c r="AE36" i="35"/>
  <c r="AM20" i="44"/>
  <c r="AS20" i="44" s="1"/>
  <c r="AO20" i="44"/>
  <c r="AY20" i="44" s="1"/>
  <c r="AM44" i="31"/>
  <c r="AS36" i="31"/>
  <c r="AS44" i="31" s="1"/>
  <c r="AC25" i="7" s="1"/>
  <c r="AU36" i="31"/>
  <c r="AM22" i="33"/>
  <c r="AS16" i="32"/>
  <c r="AU16" i="32"/>
  <c r="AM44" i="44"/>
  <c r="AS36" i="44"/>
  <c r="AS44" i="44" s="1"/>
  <c r="AC10" i="7" s="1"/>
  <c r="AU36" i="44"/>
  <c r="AS11" i="35"/>
  <c r="AU11" i="35"/>
  <c r="BA24" i="43"/>
  <c r="AY24" i="43"/>
  <c r="AI37" i="35"/>
  <c r="AK37" i="35"/>
  <c r="AM22" i="43"/>
  <c r="AO22" i="43" s="1"/>
  <c r="AS17" i="43"/>
  <c r="AU17" i="43"/>
  <c r="AO15" i="42"/>
  <c r="Q10" i="36"/>
  <c r="M35" i="36"/>
  <c r="BS22" i="88"/>
  <c r="BU22" i="88"/>
  <c r="AS96" i="52"/>
  <c r="M32" i="95"/>
  <c r="BA16" i="40"/>
  <c r="AY16" i="40"/>
  <c r="AI15" i="41"/>
  <c r="AK15" i="41"/>
  <c r="BK23" i="92"/>
  <c r="BC25" i="3" s="1"/>
  <c r="G947" i="1" s="1"/>
  <c r="S21" i="37"/>
  <c r="AO36" i="46"/>
  <c r="AO44" i="46" s="1"/>
  <c r="Y8" i="28" s="1"/>
  <c r="AM44" i="42"/>
  <c r="AS36" i="42"/>
  <c r="AS44" i="42" s="1"/>
  <c r="AC12" i="7" s="1"/>
  <c r="AU36" i="42"/>
  <c r="AO19" i="32"/>
  <c r="AY19" i="32" s="1"/>
  <c r="Y36" i="35"/>
  <c r="Y36" i="46"/>
  <c r="Y44" i="46" s="1"/>
  <c r="M8" i="28" s="1"/>
  <c r="K24" i="96"/>
  <c r="E77" i="95" s="1"/>
  <c r="G77" i="95" s="1"/>
  <c r="M15" i="95"/>
  <c r="Q10" i="32"/>
  <c r="M35" i="32"/>
  <c r="Y36" i="31"/>
  <c r="AI37" i="37"/>
  <c r="AK37" i="37"/>
  <c r="AI14" i="37"/>
  <c r="AK14" i="37"/>
  <c r="AO44" i="44"/>
  <c r="AY36" i="44"/>
  <c r="BA36" i="44"/>
  <c r="BA11" i="35"/>
  <c r="AY11" i="35"/>
  <c r="AS15" i="34"/>
  <c r="AU15" i="34"/>
  <c r="M47" i="33"/>
  <c r="Q45" i="33"/>
  <c r="AM44" i="43"/>
  <c r="AS36" i="43"/>
  <c r="AS44" i="43" s="1"/>
  <c r="AC11" i="7" s="1"/>
  <c r="AU36" i="43"/>
  <c r="W44" i="33"/>
  <c r="AC36" i="33"/>
  <c r="AC44" i="33" s="1"/>
  <c r="U21" i="7" s="1"/>
  <c r="AE36" i="33"/>
  <c r="AS37" i="34"/>
  <c r="AU37" i="34"/>
  <c r="AI14" i="33"/>
  <c r="AK14" i="33"/>
  <c r="BA15" i="45"/>
  <c r="AY15" i="45"/>
  <c r="AY17" i="43"/>
  <c r="BA17" i="43"/>
  <c r="AM22" i="30"/>
  <c r="AS22" i="30" s="1"/>
  <c r="AO22" i="30"/>
  <c r="AY22" i="30" s="1"/>
  <c r="BS21" i="88"/>
  <c r="BU21" i="88"/>
  <c r="AS46" i="36"/>
  <c r="AU46" i="36"/>
  <c r="AK13" i="33"/>
  <c r="AI13" i="33"/>
  <c r="AO37" i="30"/>
  <c r="AY37" i="30" s="1"/>
  <c r="AS16" i="43"/>
  <c r="AU16" i="43"/>
  <c r="AC46" i="40"/>
  <c r="AE46" i="40"/>
  <c r="Q45" i="36"/>
  <c r="M47" i="36"/>
  <c r="Q10" i="43"/>
  <c r="S10" i="43"/>
  <c r="M35" i="43"/>
  <c r="AY37" i="38"/>
  <c r="BA37" i="38"/>
  <c r="AO44" i="42"/>
  <c r="AY36" i="42"/>
  <c r="BA36" i="42"/>
  <c r="Q10" i="33"/>
  <c r="M35" i="33"/>
  <c r="Q49" i="55"/>
  <c r="W49" i="55" s="1"/>
  <c r="AA49" i="55"/>
  <c r="AI49" i="55"/>
  <c r="M76" i="95"/>
  <c r="K76" i="95"/>
  <c r="I28" i="51" s="1"/>
  <c r="M28" i="51" s="1"/>
  <c r="W22" i="32"/>
  <c r="Y52" i="50"/>
  <c r="Q52" i="50"/>
  <c r="W52" i="50" s="1"/>
  <c r="BA17" i="37"/>
  <c r="AY17" i="37"/>
  <c r="S45" i="34"/>
  <c r="Q45" i="34"/>
  <c r="M47" i="34"/>
  <c r="AS11" i="37"/>
  <c r="AU11" i="37"/>
  <c r="AY36" i="43"/>
  <c r="BA36" i="43"/>
  <c r="Y44" i="33"/>
  <c r="AI36" i="33"/>
  <c r="AI44" i="33" s="1"/>
  <c r="Y21" i="7" s="1"/>
  <c r="AK36" i="33"/>
  <c r="BA37" i="34"/>
  <c r="AY37" i="34"/>
  <c r="AI17" i="34"/>
  <c r="AK17" i="34"/>
  <c r="AS15" i="45"/>
  <c r="AU15" i="45"/>
  <c r="AK9" i="42"/>
  <c r="AI9" i="42"/>
  <c r="AC46" i="41"/>
  <c r="AE46" i="41"/>
  <c r="BS12" i="88"/>
  <c r="BU12" i="88"/>
  <c r="I48" i="45"/>
  <c r="AS14" i="43"/>
  <c r="AU14" i="43"/>
  <c r="BA16" i="35"/>
  <c r="AY16" i="35"/>
  <c r="BA33" i="37"/>
  <c r="AY33" i="37"/>
  <c r="BA14" i="36"/>
  <c r="AY14" i="36"/>
  <c r="Q10" i="46"/>
  <c r="BA10" i="46"/>
  <c r="AU10" i="46"/>
  <c r="AK10" i="46"/>
  <c r="AE10" i="46"/>
  <c r="S10" i="46"/>
  <c r="M35" i="46"/>
  <c r="Y35" i="54"/>
  <c r="AK18" i="38"/>
  <c r="AI18" i="38"/>
  <c r="BA14" i="45"/>
  <c r="AY14" i="45"/>
  <c r="Y46" i="40"/>
  <c r="AY15" i="40"/>
  <c r="BA15" i="40"/>
  <c r="AS37" i="52"/>
  <c r="AS37" i="38"/>
  <c r="AU37" i="38"/>
  <c r="AS17" i="31"/>
  <c r="AU17" i="31"/>
  <c r="M22" i="95"/>
  <c r="AI18" i="40"/>
  <c r="AK18" i="40"/>
  <c r="K21" i="73"/>
  <c r="I53" i="23" s="1"/>
  <c r="M53" i="23" s="1"/>
  <c r="S53" i="23" s="1"/>
  <c r="S22" i="32"/>
  <c r="AM46" i="33"/>
  <c r="AY38" i="33"/>
  <c r="BA38" i="33"/>
  <c r="Q45" i="42"/>
  <c r="M47" i="42"/>
  <c r="AK37" i="42"/>
  <c r="AI37" i="42"/>
  <c r="AC48" i="56"/>
  <c r="AS48" i="56"/>
  <c r="Y48" i="56"/>
  <c r="Q48" i="56"/>
  <c r="W48" i="56" s="1"/>
  <c r="AI48" i="56"/>
  <c r="AM48" i="56"/>
  <c r="Q10" i="39"/>
  <c r="S10" i="39" s="1"/>
  <c r="M35" i="39"/>
  <c r="AI11" i="42"/>
  <c r="AK11" i="42"/>
  <c r="CE11" i="52"/>
  <c r="CE98" i="52" s="1"/>
  <c r="E28" i="8" s="1"/>
  <c r="CA98" i="52"/>
  <c r="E24" i="10" s="1"/>
  <c r="W20" i="42"/>
  <c r="AC20" i="42" s="1"/>
  <c r="BQ23" i="88"/>
  <c r="AK16" i="35"/>
  <c r="AI16" i="35"/>
  <c r="Y46" i="41"/>
  <c r="BI23" i="88"/>
  <c r="BS8" i="88"/>
  <c r="S10" i="45"/>
  <c r="Q10" i="45"/>
  <c r="M35" i="45"/>
  <c r="AO14" i="43"/>
  <c r="AS16" i="35"/>
  <c r="AU16" i="35"/>
  <c r="AI37" i="43"/>
  <c r="AK37" i="43"/>
  <c r="AS15" i="33"/>
  <c r="AU15" i="33"/>
  <c r="BA12" i="32"/>
  <c r="AY12" i="32"/>
  <c r="AI23" i="45"/>
  <c r="BA17" i="31"/>
  <c r="AY17" i="31"/>
  <c r="AM44" i="41"/>
  <c r="AS36" i="41"/>
  <c r="AS44" i="41" s="1"/>
  <c r="AC13" i="7" s="1"/>
  <c r="AU36" i="41"/>
  <c r="BS11" i="92"/>
  <c r="BU11" i="92"/>
  <c r="BA11" i="3" s="1"/>
  <c r="G540" i="1" s="1"/>
  <c r="M58" i="95"/>
  <c r="K58" i="95"/>
  <c r="I34" i="22" s="1"/>
  <c r="M34" i="22" s="1"/>
  <c r="S34" i="22" s="1"/>
  <c r="E86" i="95"/>
  <c r="Y22" i="33"/>
  <c r="W22" i="33"/>
  <c r="AY14" i="31"/>
  <c r="BA14" i="31"/>
  <c r="AS49" i="56"/>
  <c r="AI49" i="56"/>
  <c r="Y49" i="56"/>
  <c r="Q49" i="56"/>
  <c r="W49" i="56" s="1"/>
  <c r="AM49" i="56"/>
  <c r="AC49" i="56"/>
  <c r="Q45" i="35"/>
  <c r="S45" i="35"/>
  <c r="M47" i="35"/>
  <c r="M47" i="37"/>
  <c r="S45" i="37"/>
  <c r="Q45" i="37"/>
  <c r="Y48" i="54"/>
  <c r="Q48" i="54"/>
  <c r="W48" i="54" s="1"/>
  <c r="S45" i="30"/>
  <c r="Q45" i="30"/>
  <c r="M47" i="30"/>
  <c r="AK11" i="31"/>
  <c r="AI11" i="31"/>
  <c r="W44" i="39"/>
  <c r="AC36" i="39"/>
  <c r="AC44" i="39" s="1"/>
  <c r="U15" i="7" s="1"/>
  <c r="AE36" i="39"/>
  <c r="AM20" i="42"/>
  <c r="AS20" i="42" s="1"/>
  <c r="AS13" i="40"/>
  <c r="AU13" i="40"/>
  <c r="BS13" i="88"/>
  <c r="BU13" i="88"/>
  <c r="AS11" i="38"/>
  <c r="AU11" i="38"/>
  <c r="AI14" i="39"/>
  <c r="AK14" i="39"/>
  <c r="AK14" i="41"/>
  <c r="AI14" i="41"/>
  <c r="AM44" i="30"/>
  <c r="AS36" i="30"/>
  <c r="AS44" i="30" s="1"/>
  <c r="AC26" i="7" s="1"/>
  <c r="AI11" i="44"/>
  <c r="AK11" i="44"/>
  <c r="W21" i="38"/>
  <c r="Y21" i="38" s="1"/>
  <c r="W10" i="50"/>
  <c r="BA40" i="30"/>
  <c r="AY40" i="30"/>
  <c r="S44" i="34"/>
  <c r="AO36" i="34"/>
  <c r="AM36" i="34"/>
  <c r="BA25" i="38"/>
  <c r="AY25" i="38"/>
  <c r="BA13" i="42"/>
  <c r="AY13" i="42"/>
  <c r="BA43" i="45"/>
  <c r="AY43" i="45"/>
  <c r="AS15" i="36"/>
  <c r="AU15" i="36"/>
  <c r="AS14" i="41"/>
  <c r="AU14" i="41"/>
  <c r="AY11" i="39"/>
  <c r="BA11" i="39"/>
  <c r="AS34" i="30"/>
  <c r="AO34" i="30"/>
  <c r="AY34" i="30" s="1"/>
  <c r="BS9" i="92"/>
  <c r="BU9" i="92"/>
  <c r="BA9" i="3" s="1"/>
  <c r="G482" i="1" s="1"/>
  <c r="AK13" i="41"/>
  <c r="AI13" i="41"/>
  <c r="AY15" i="32"/>
  <c r="BA15" i="32"/>
  <c r="CG86" i="52"/>
  <c r="AS18" i="37"/>
  <c r="AU18" i="37"/>
  <c r="Q25" i="50"/>
  <c r="W25" i="50" s="1"/>
  <c r="Y44" i="44"/>
  <c r="AI36" i="44"/>
  <c r="AI44" i="44" s="1"/>
  <c r="Y10" i="7" s="1"/>
  <c r="AK36" i="44"/>
  <c r="Y46" i="38"/>
  <c r="AI46" i="38" s="1"/>
  <c r="K46" i="74"/>
  <c r="I49" i="54" s="1"/>
  <c r="M49" i="54" s="1"/>
  <c r="BA24" i="35"/>
  <c r="AY24" i="35"/>
  <c r="AK14" i="34"/>
  <c r="AI14" i="34"/>
  <c r="M71" i="95"/>
  <c r="S45" i="43"/>
  <c r="Q45" i="43"/>
  <c r="M47" i="43"/>
  <c r="BM23" i="88"/>
  <c r="W44" i="41"/>
  <c r="AC36" i="41"/>
  <c r="AC44" i="41" s="1"/>
  <c r="U13" i="7" s="1"/>
  <c r="AE36" i="41"/>
  <c r="Y36" i="39"/>
  <c r="AS13" i="52"/>
  <c r="AS18" i="38"/>
  <c r="AU18" i="38"/>
  <c r="K98" i="52"/>
  <c r="AO13" i="40"/>
  <c r="BS9" i="88"/>
  <c r="BU9" i="88"/>
  <c r="AO11" i="38"/>
  <c r="AS46" i="45"/>
  <c r="AU46" i="45"/>
  <c r="M21" i="49"/>
  <c r="AS14" i="33"/>
  <c r="AU14" i="33"/>
  <c r="I90" i="25"/>
  <c r="BA25" i="33"/>
  <c r="AY25" i="33"/>
  <c r="BA12" i="36"/>
  <c r="AY12" i="36"/>
  <c r="AK17" i="35"/>
  <c r="AI17" i="35"/>
  <c r="I8" i="7"/>
  <c r="AI48" i="46"/>
  <c r="AS18" i="32"/>
  <c r="AU18" i="32"/>
  <c r="Y44" i="30"/>
  <c r="AI36" i="30"/>
  <c r="AI44" i="30" s="1"/>
  <c r="Y26" i="7" s="1"/>
  <c r="BA15" i="43"/>
  <c r="AY15" i="43"/>
  <c r="BS15" i="92"/>
  <c r="BU15" i="92"/>
  <c r="BA15" i="3" s="1"/>
  <c r="G656" i="1" s="1"/>
  <c r="AM20" i="34"/>
  <c r="AS20" i="34" s="1"/>
  <c r="BA27" i="34"/>
  <c r="AY27" i="34"/>
  <c r="AI15" i="44"/>
  <c r="AK15" i="44"/>
  <c r="AO18" i="37"/>
  <c r="BA11" i="40"/>
  <c r="AY11" i="40"/>
  <c r="Q53" i="55"/>
  <c r="W53" i="55" s="1"/>
  <c r="AI53" i="55"/>
  <c r="AA53" i="55"/>
  <c r="AQ11" i="52"/>
  <c r="AQ98" i="52" s="1"/>
  <c r="E19" i="8" s="1"/>
  <c r="AM98" i="52"/>
  <c r="E15" i="10" s="1"/>
  <c r="CG13" i="52"/>
  <c r="AK17" i="42"/>
  <c r="AI17" i="42"/>
  <c r="AO18" i="38"/>
  <c r="Y22" i="30"/>
  <c r="AI22" i="30" s="1"/>
  <c r="W22" i="30"/>
  <c r="AC22" i="30" s="1"/>
  <c r="I48" i="30"/>
  <c r="W21" i="45"/>
  <c r="BS19" i="88"/>
  <c r="BU19" i="88"/>
  <c r="AS11" i="33"/>
  <c r="AU11" i="33"/>
  <c r="W22" i="34"/>
  <c r="Y22" i="34" s="1"/>
  <c r="AO46" i="45"/>
  <c r="W22" i="46"/>
  <c r="Y22" i="46" s="1"/>
  <c r="W21" i="32"/>
  <c r="BA38" i="44"/>
  <c r="AY38" i="44"/>
  <c r="S21" i="32"/>
  <c r="AK37" i="38"/>
  <c r="AI37" i="38"/>
  <c r="BA14" i="40"/>
  <c r="AY14" i="40"/>
  <c r="AS14" i="40"/>
  <c r="AU14" i="40"/>
  <c r="AY18" i="39"/>
  <c r="BA18" i="39"/>
  <c r="AK13" i="31"/>
  <c r="AI13" i="31"/>
  <c r="W21" i="44"/>
  <c r="Y21" i="44"/>
  <c r="M47" i="46"/>
  <c r="S45" i="46"/>
  <c r="Q45" i="46"/>
  <c r="BA45" i="46"/>
  <c r="AU45" i="46"/>
  <c r="AK45" i="46"/>
  <c r="AE45" i="46"/>
  <c r="W44" i="36"/>
  <c r="AC36" i="36"/>
  <c r="AC44" i="36" s="1"/>
  <c r="U18" i="7" s="1"/>
  <c r="AE36" i="36"/>
  <c r="AY46" i="39"/>
  <c r="BA46" i="39"/>
  <c r="AY17" i="41"/>
  <c r="BA17" i="41"/>
  <c r="AI11" i="32"/>
  <c r="AK11" i="32"/>
  <c r="AS46" i="39"/>
  <c r="AU46" i="39"/>
  <c r="AI15" i="42"/>
  <c r="AK15" i="42"/>
  <c r="AO15" i="36"/>
  <c r="AO14" i="41"/>
  <c r="AO24" i="30"/>
  <c r="AY24" i="30" s="1"/>
  <c r="AS24" i="30"/>
  <c r="AS46" i="34"/>
  <c r="AU46" i="34"/>
  <c r="M32" i="24"/>
  <c r="I38" i="24"/>
  <c r="BA38" i="30"/>
  <c r="AY38" i="30"/>
  <c r="BA37" i="45"/>
  <c r="AY37" i="45"/>
  <c r="AY16" i="38"/>
  <c r="BA16" i="38"/>
  <c r="W46" i="37"/>
  <c r="AC46" i="37" s="1"/>
  <c r="Q10" i="41"/>
  <c r="M35" i="41"/>
  <c r="AY13" i="32"/>
  <c r="BA13" i="32"/>
  <c r="S15" i="25"/>
  <c r="S90" i="25" s="1"/>
  <c r="E38" i="8" s="1"/>
  <c r="M90" i="25"/>
  <c r="E32" i="10" s="1"/>
  <c r="M32" i="94"/>
  <c r="M41" i="94" s="1"/>
  <c r="AO26" i="30"/>
  <c r="AY26" i="30" s="1"/>
  <c r="AS26" i="30"/>
  <c r="AO46" i="34"/>
  <c r="AC46" i="30"/>
  <c r="AE46" i="30"/>
  <c r="W44" i="30"/>
  <c r="AC36" i="30"/>
  <c r="AC44" i="30" s="1"/>
  <c r="U26" i="7" s="1"/>
  <c r="Q10" i="34"/>
  <c r="S10" i="34" s="1"/>
  <c r="M35" i="34"/>
  <c r="BS10" i="92"/>
  <c r="BU10" i="92"/>
  <c r="BA10" i="3" s="1"/>
  <c r="G511" i="1" s="1"/>
  <c r="W44" i="42"/>
  <c r="AC36" i="42"/>
  <c r="AC44" i="42" s="1"/>
  <c r="U12" i="7" s="1"/>
  <c r="AE36" i="42"/>
  <c r="S10" i="44"/>
  <c r="Q10" i="44"/>
  <c r="M35" i="44"/>
  <c r="G86" i="95"/>
  <c r="W20" i="34"/>
  <c r="AC20" i="34" s="1"/>
  <c r="AO39" i="33"/>
  <c r="AY39" i="33" s="1"/>
  <c r="W44" i="44"/>
  <c r="AC36" i="44"/>
  <c r="AC44" i="44" s="1"/>
  <c r="U10" i="7" s="1"/>
  <c r="AE36" i="44"/>
  <c r="AS9" i="42"/>
  <c r="AU9" i="42"/>
  <c r="AK15" i="45"/>
  <c r="AI15" i="45"/>
  <c r="M64" i="95"/>
  <c r="AI57" i="55"/>
  <c r="Q57" i="55"/>
  <c r="W57" i="55" s="1"/>
  <c r="AA57" i="55"/>
  <c r="AS13" i="45"/>
  <c r="AU13" i="45"/>
  <c r="AS11" i="36"/>
  <c r="AU11" i="36"/>
  <c r="AI18" i="43"/>
  <c r="AK18" i="43"/>
  <c r="AS11" i="52"/>
  <c r="BI17" i="89"/>
  <c r="BI22" i="89"/>
  <c r="BI20" i="89"/>
  <c r="BI14" i="89"/>
  <c r="BI15" i="89"/>
  <c r="BI8" i="89"/>
  <c r="BI10" i="89"/>
  <c r="BI19" i="89"/>
  <c r="BI12" i="89"/>
  <c r="BI21" i="89"/>
  <c r="BI16" i="89"/>
  <c r="BI18" i="89"/>
  <c r="BI11" i="89"/>
  <c r="BI9" i="89"/>
  <c r="BI13" i="89"/>
  <c r="Y36" i="41"/>
  <c r="Y21" i="34"/>
  <c r="W21" i="34"/>
  <c r="AI16" i="33"/>
  <c r="AK16" i="33"/>
  <c r="AU10" i="30"/>
  <c r="AK10" i="30"/>
  <c r="AE10" i="30"/>
  <c r="Q10" i="30"/>
  <c r="BA10" i="30"/>
  <c r="M35" i="30"/>
  <c r="AS37" i="32"/>
  <c r="AU37" i="32"/>
  <c r="AO11" i="33"/>
  <c r="S22" i="34"/>
  <c r="AY17" i="34"/>
  <c r="BA17" i="34"/>
  <c r="W44" i="34"/>
  <c r="AC36" i="34"/>
  <c r="AC44" i="34" s="1"/>
  <c r="U20" i="7" s="1"/>
  <c r="AE36" i="34"/>
  <c r="AI13" i="39"/>
  <c r="AK13" i="39"/>
  <c r="AO36" i="30"/>
  <c r="Y10" i="50"/>
  <c r="W20" i="35"/>
  <c r="AC20" i="35" s="1"/>
  <c r="Y20" i="35"/>
  <c r="AI20" i="35" s="1"/>
  <c r="AM36" i="32"/>
  <c r="AO36" i="32" s="1"/>
  <c r="S44" i="32"/>
  <c r="S21" i="44"/>
  <c r="AC46" i="39"/>
  <c r="AE46" i="39"/>
  <c r="AO46" i="37"/>
  <c r="AY46" i="37" s="1"/>
  <c r="AM46" i="37"/>
  <c r="AS46" i="37" s="1"/>
  <c r="BA42" i="45"/>
  <c r="AY42" i="45"/>
  <c r="W21" i="36"/>
  <c r="AO23" i="30"/>
  <c r="AY23" i="30" s="1"/>
  <c r="AS23" i="30"/>
  <c r="AK37" i="41"/>
  <c r="AI37" i="41"/>
  <c r="AK46" i="30"/>
  <c r="AI46" i="30"/>
  <c r="BA23" i="36"/>
  <c r="AY23" i="36"/>
  <c r="W21" i="40"/>
  <c r="BS12" i="92"/>
  <c r="BU12" i="92"/>
  <c r="BA12" i="3" s="1"/>
  <c r="G569" i="1" s="1"/>
  <c r="Y44" i="42"/>
  <c r="AI36" i="42"/>
  <c r="AK36" i="42"/>
  <c r="Y86" i="52"/>
  <c r="I42" i="55"/>
  <c r="AI37" i="31"/>
  <c r="AK37" i="31"/>
  <c r="Y21" i="46"/>
  <c r="W21" i="46"/>
  <c r="AY9" i="44"/>
  <c r="BA9" i="44"/>
  <c r="BA9" i="42"/>
  <c r="AY9" i="42"/>
  <c r="Y24" i="50"/>
  <c r="Q24" i="50"/>
  <c r="W24" i="50" s="1"/>
  <c r="AK17" i="32"/>
  <c r="AI17" i="32"/>
  <c r="AY11" i="36"/>
  <c r="BA11" i="36"/>
  <c r="W22" i="37"/>
  <c r="AW98" i="52"/>
  <c r="E14" i="10" s="1"/>
  <c r="BM19" i="89"/>
  <c r="BY19" i="89" s="1"/>
  <c r="BM9" i="89"/>
  <c r="BY9" i="89" s="1"/>
  <c r="BM20" i="89"/>
  <c r="BY20" i="89" s="1"/>
  <c r="BM15" i="89"/>
  <c r="BY15" i="89" s="1"/>
  <c r="BM12" i="89"/>
  <c r="BY12" i="89" s="1"/>
  <c r="BM10" i="89"/>
  <c r="BY10" i="89" s="1"/>
  <c r="BM16" i="89"/>
  <c r="BY16" i="89" s="1"/>
  <c r="BM22" i="89"/>
  <c r="BY22" i="89" s="1"/>
  <c r="BM8" i="89"/>
  <c r="BM17" i="89"/>
  <c r="BY17" i="89" s="1"/>
  <c r="BM21" i="89"/>
  <c r="BY21" i="89" s="1"/>
  <c r="BM14" i="89"/>
  <c r="BY14" i="89" s="1"/>
  <c r="BM18" i="89"/>
  <c r="BY18" i="89" s="1"/>
  <c r="BM11" i="89"/>
  <c r="BY11" i="89" s="1"/>
  <c r="BM13" i="89"/>
  <c r="BY13" i="89" s="1"/>
  <c r="AO21" i="34"/>
  <c r="AM21" i="34"/>
  <c r="Y62" i="50"/>
  <c r="AY37" i="32"/>
  <c r="BA37" i="32"/>
  <c r="Q45" i="44"/>
  <c r="S45" i="44" s="1"/>
  <c r="M47" i="44"/>
  <c r="AM44" i="36"/>
  <c r="AS36" i="36"/>
  <c r="AS44" i="36" s="1"/>
  <c r="AC18" i="7" s="1"/>
  <c r="AU36" i="36"/>
  <c r="AU9" i="45"/>
  <c r="AS9" i="45"/>
  <c r="AI46" i="39"/>
  <c r="AK46" i="39"/>
  <c r="AS14" i="38"/>
  <c r="AU14" i="38"/>
  <c r="AS11" i="42"/>
  <c r="AU11" i="42"/>
  <c r="AM46" i="44"/>
  <c r="AO46" i="44"/>
  <c r="Y21" i="31"/>
  <c r="W21" i="31"/>
  <c r="AO8" i="30"/>
  <c r="AS8" i="30"/>
  <c r="BC14" i="52"/>
  <c r="M80" i="95"/>
  <c r="AO18" i="30"/>
  <c r="AY18" i="30" s="1"/>
  <c r="BS17" i="92"/>
  <c r="BU17" i="92"/>
  <c r="BA17" i="3" s="1"/>
  <c r="G714" i="1" s="1"/>
  <c r="AM20" i="31"/>
  <c r="AS20" i="31" s="1"/>
  <c r="AO20" i="31"/>
  <c r="AY20" i="31" s="1"/>
  <c r="AS37" i="39"/>
  <c r="AU37" i="39"/>
  <c r="AS46" i="43"/>
  <c r="AU46" i="43"/>
  <c r="AM21" i="46"/>
  <c r="AO21" i="46"/>
  <c r="BA23" i="44"/>
  <c r="AY23" i="44"/>
  <c r="S10" i="35"/>
  <c r="Q10" i="35"/>
  <c r="M35" i="35"/>
  <c r="BA25" i="35"/>
  <c r="AY25" i="35"/>
  <c r="AI9" i="36"/>
  <c r="AK9" i="36"/>
  <c r="M65" i="95"/>
  <c r="K65" i="95"/>
  <c r="I55" i="53" s="1"/>
  <c r="M55" i="53" s="1"/>
  <c r="Q55" i="53" s="1"/>
  <c r="W55" i="53" s="1"/>
  <c r="AS16" i="31"/>
  <c r="AU16" i="31"/>
  <c r="W46" i="42"/>
  <c r="Y46" i="42"/>
  <c r="Y21" i="30"/>
  <c r="AI21" i="30" s="1"/>
  <c r="W21" i="30"/>
  <c r="AC21" i="30" s="1"/>
  <c r="AS18" i="45"/>
  <c r="AU18" i="45"/>
  <c r="AO22" i="37"/>
  <c r="AM22" i="37"/>
  <c r="BQ21" i="89"/>
  <c r="CC21" i="89" s="1"/>
  <c r="BQ11" i="89"/>
  <c r="CC11" i="89" s="1"/>
  <c r="BQ8" i="89"/>
  <c r="BQ12" i="89"/>
  <c r="CC12" i="89" s="1"/>
  <c r="BQ16" i="89"/>
  <c r="CC16" i="89" s="1"/>
  <c r="BQ22" i="89"/>
  <c r="CC22" i="89" s="1"/>
  <c r="BQ17" i="89"/>
  <c r="CC17" i="89" s="1"/>
  <c r="BQ10" i="89"/>
  <c r="CC10" i="89" s="1"/>
  <c r="BQ19" i="89"/>
  <c r="CC19" i="89" s="1"/>
  <c r="BQ14" i="89"/>
  <c r="CC14" i="89" s="1"/>
  <c r="BQ18" i="89"/>
  <c r="CC18" i="89" s="1"/>
  <c r="BQ9" i="89"/>
  <c r="CC9" i="89" s="1"/>
  <c r="BQ13" i="89"/>
  <c r="CC13" i="89" s="1"/>
  <c r="BQ20" i="89"/>
  <c r="CC20" i="89" s="1"/>
  <c r="BQ15" i="89"/>
  <c r="CC15" i="89" s="1"/>
  <c r="AY34" i="45"/>
  <c r="I48" i="42"/>
  <c r="AM44" i="39"/>
  <c r="AS36" i="39"/>
  <c r="AS44" i="39" s="1"/>
  <c r="AC15" i="7" s="1"/>
  <c r="AU36" i="39"/>
  <c r="AS16" i="41"/>
  <c r="AU16" i="41"/>
  <c r="W46" i="31"/>
  <c r="AO44" i="36"/>
  <c r="AY36" i="36"/>
  <c r="AY44" i="36" s="1"/>
  <c r="AG18" i="7" s="1"/>
  <c r="BA36" i="36"/>
  <c r="AI17" i="36"/>
  <c r="AK17" i="36"/>
  <c r="Q63" i="50"/>
  <c r="W63" i="50" s="1"/>
  <c r="AM22" i="41"/>
  <c r="AM21" i="40"/>
  <c r="BS21" i="92"/>
  <c r="BU21" i="92"/>
  <c r="BA21" i="3" s="1"/>
  <c r="G830" i="1" s="1"/>
  <c r="AK11" i="38"/>
  <c r="AI11" i="38"/>
  <c r="AK9" i="41"/>
  <c r="AI9" i="41"/>
  <c r="BA37" i="39"/>
  <c r="AY37" i="39"/>
  <c r="AY46" i="43"/>
  <c r="BA46" i="43"/>
  <c r="AO46" i="38"/>
  <c r="AY46" i="38" s="1"/>
  <c r="AM46" i="38"/>
  <c r="AS46" i="38" s="1"/>
  <c r="AI46" i="43"/>
  <c r="AK46" i="43"/>
  <c r="AS37" i="36"/>
  <c r="AU37" i="36"/>
  <c r="W44" i="38"/>
  <c r="AC36" i="38"/>
  <c r="AC44" i="38" s="1"/>
  <c r="U16" i="7" s="1"/>
  <c r="AE36" i="38"/>
  <c r="W22" i="36"/>
  <c r="AM46" i="42"/>
  <c r="M47" i="41"/>
  <c r="Q45" i="41"/>
  <c r="S45" i="41"/>
  <c r="AY9" i="37"/>
  <c r="BA9" i="37"/>
  <c r="BG98" i="52"/>
  <c r="E16" i="10" s="1"/>
  <c r="BK18" i="89"/>
  <c r="BW18" i="89" s="1"/>
  <c r="BK8" i="89"/>
  <c r="BK10" i="89"/>
  <c r="BW10" i="89" s="1"/>
  <c r="BK17" i="89"/>
  <c r="BW17" i="89" s="1"/>
  <c r="BK13" i="89"/>
  <c r="BW13" i="89" s="1"/>
  <c r="BK15" i="89"/>
  <c r="BW15" i="89" s="1"/>
  <c r="BK22" i="89"/>
  <c r="BW22" i="89" s="1"/>
  <c r="BK19" i="89"/>
  <c r="BW19" i="89" s="1"/>
  <c r="BK12" i="89"/>
  <c r="BW12" i="89" s="1"/>
  <c r="BK21" i="89"/>
  <c r="BW21" i="89" s="1"/>
  <c r="BK16" i="89"/>
  <c r="BW16" i="89" s="1"/>
  <c r="BK14" i="89"/>
  <c r="BW14" i="89" s="1"/>
  <c r="BK11" i="89"/>
  <c r="BW11" i="89" s="1"/>
  <c r="BK9" i="89"/>
  <c r="BW9" i="89" s="1"/>
  <c r="BK20" i="89"/>
  <c r="BW20" i="89" s="1"/>
  <c r="I48" i="40"/>
  <c r="S10" i="42"/>
  <c r="Q10" i="42"/>
  <c r="M35" i="42"/>
  <c r="W20" i="37"/>
  <c r="AC20" i="37" s="1"/>
  <c r="AY16" i="41"/>
  <c r="BA16" i="41"/>
  <c r="W44" i="43"/>
  <c r="AC36" i="43"/>
  <c r="AC44" i="43" s="1"/>
  <c r="U11" i="7" s="1"/>
  <c r="AE36" i="43"/>
  <c r="W22" i="44"/>
  <c r="Y22" i="44" s="1"/>
  <c r="S46" i="31"/>
  <c r="AS13" i="43"/>
  <c r="AU13" i="43"/>
  <c r="W21" i="35"/>
  <c r="Y21" i="35" s="1"/>
  <c r="BA9" i="33"/>
  <c r="AY9" i="33"/>
  <c r="AI17" i="31"/>
  <c r="AK17" i="31"/>
  <c r="AU23" i="45"/>
  <c r="AS23" i="45"/>
  <c r="AO23" i="45"/>
  <c r="AM44" i="35"/>
  <c r="AS36" i="35"/>
  <c r="AS44" i="35" s="1"/>
  <c r="AC19" i="7" s="1"/>
  <c r="AU36" i="35"/>
  <c r="AK11" i="45"/>
  <c r="AI11" i="45"/>
  <c r="BS14" i="92"/>
  <c r="BU14" i="92"/>
  <c r="BA14" i="3" s="1"/>
  <c r="G627" i="1" s="1"/>
  <c r="K9" i="73"/>
  <c r="I17" i="23" s="1"/>
  <c r="W20" i="45"/>
  <c r="AC20" i="45" s="1"/>
  <c r="AS46" i="30"/>
  <c r="AU46" i="30"/>
  <c r="BA25" i="42"/>
  <c r="AY25" i="42"/>
  <c r="AC46" i="43"/>
  <c r="AE46" i="43"/>
  <c r="BC39" i="52"/>
  <c r="Y36" i="38"/>
  <c r="BA85" i="52"/>
  <c r="BA98" i="52" s="1"/>
  <c r="E16" i="8" s="1"/>
  <c r="E17" i="8" s="1"/>
  <c r="AS16" i="37"/>
  <c r="AU16" i="37"/>
  <c r="S22" i="36"/>
  <c r="AK15" i="36"/>
  <c r="AI15" i="36"/>
  <c r="AS9" i="37"/>
  <c r="AU9" i="37"/>
  <c r="BK23" i="88"/>
  <c r="AS16" i="45"/>
  <c r="AU16" i="45"/>
  <c r="BM11" i="52"/>
  <c r="BO20" i="89"/>
  <c r="CA20" i="89" s="1"/>
  <c r="BO10" i="89"/>
  <c r="CA10" i="89" s="1"/>
  <c r="BO13" i="89"/>
  <c r="CA13" i="89" s="1"/>
  <c r="BO22" i="89"/>
  <c r="CA22" i="89" s="1"/>
  <c r="BO19" i="89"/>
  <c r="CA19" i="89" s="1"/>
  <c r="BO8" i="89"/>
  <c r="BO17" i="89"/>
  <c r="CA17" i="89" s="1"/>
  <c r="BO12" i="89"/>
  <c r="CA12" i="89" s="1"/>
  <c r="BO21" i="89"/>
  <c r="CA21" i="89" s="1"/>
  <c r="BO14" i="89"/>
  <c r="CA14" i="89" s="1"/>
  <c r="BO16" i="89"/>
  <c r="CA16" i="89" s="1"/>
  <c r="BO18" i="89"/>
  <c r="CA18" i="89" s="1"/>
  <c r="BO11" i="89"/>
  <c r="CA11" i="89" s="1"/>
  <c r="BO9" i="89"/>
  <c r="CA9" i="89" s="1"/>
  <c r="BO15" i="89"/>
  <c r="CA15" i="89" s="1"/>
  <c r="Q10" i="40"/>
  <c r="S10" i="40" s="1"/>
  <c r="M35" i="40"/>
  <c r="AS18" i="41"/>
  <c r="AU18" i="41"/>
  <c r="AM20" i="37"/>
  <c r="AS20" i="37" s="1"/>
  <c r="AY13" i="45"/>
  <c r="AS46" i="41"/>
  <c r="AU46" i="41"/>
  <c r="AY14" i="38"/>
  <c r="BA14" i="38"/>
  <c r="BA8" i="31"/>
  <c r="AY8" i="31"/>
  <c r="I31" i="51"/>
  <c r="M25" i="51"/>
  <c r="BA26" i="39"/>
  <c r="AY26" i="39"/>
  <c r="W46" i="44"/>
  <c r="Y46" i="44" s="1"/>
  <c r="AK18" i="34"/>
  <c r="AI18" i="34"/>
  <c r="W20" i="36"/>
  <c r="AC20" i="36" s="1"/>
  <c r="AM21" i="36"/>
  <c r="W20" i="40"/>
  <c r="AC20" i="40" s="1"/>
  <c r="W22" i="40"/>
  <c r="Y22" i="40" s="1"/>
  <c r="AS26" i="45"/>
  <c r="AU26" i="45"/>
  <c r="AO26" i="45"/>
  <c r="AO36" i="35"/>
  <c r="BO23" i="92"/>
  <c r="BG25" i="3" s="1"/>
  <c r="G949" i="1" s="1"/>
  <c r="AO16" i="30"/>
  <c r="AY16" i="30" s="1"/>
  <c r="W22" i="41"/>
  <c r="AM22" i="42"/>
  <c r="AO22" i="42" s="1"/>
  <c r="BS16" i="92"/>
  <c r="BU16" i="92"/>
  <c r="BA16" i="3" s="1"/>
  <c r="G685" i="1" s="1"/>
  <c r="AM21" i="43"/>
  <c r="AO21" i="43"/>
  <c r="AO46" i="30"/>
  <c r="I60" i="53"/>
  <c r="I62" i="53" s="1"/>
  <c r="M44" i="53"/>
  <c r="AM20" i="46"/>
  <c r="AO20" i="46" s="1"/>
  <c r="Q10" i="37"/>
  <c r="S10" i="37"/>
  <c r="M35" i="37"/>
  <c r="M47" i="45"/>
  <c r="Q45" i="45"/>
  <c r="AK16" i="43"/>
  <c r="AI16" i="43"/>
  <c r="AO16" i="37"/>
  <c r="M32" i="22"/>
  <c r="I38" i="22"/>
  <c r="AS9" i="32"/>
  <c r="AU9" i="32"/>
  <c r="AO16" i="45"/>
  <c r="M11" i="50"/>
  <c r="I64" i="50"/>
  <c r="BW11" i="52"/>
  <c r="AO18" i="41"/>
  <c r="AY14" i="37"/>
  <c r="BA14" i="37"/>
  <c r="AO39" i="43"/>
  <c r="AY39" i="43" s="1"/>
  <c r="BS10" i="88"/>
  <c r="BU10" i="88"/>
  <c r="CG96" i="52"/>
  <c r="W20" i="38"/>
  <c r="AC20" i="38" s="1"/>
  <c r="AO46" i="41"/>
  <c r="AI14" i="31"/>
  <c r="AK14" i="31"/>
  <c r="W22" i="38"/>
  <c r="Y22" i="38"/>
  <c r="AM22" i="40"/>
  <c r="AO22" i="40" s="1"/>
  <c r="AU24" i="45"/>
  <c r="AS24" i="45"/>
  <c r="AO24" i="45"/>
  <c r="AY46" i="32"/>
  <c r="BA46" i="32"/>
  <c r="E45" i="10"/>
  <c r="E47" i="10" s="1"/>
  <c r="BS13" i="92"/>
  <c r="BU13" i="92"/>
  <c r="BA13" i="3" s="1"/>
  <c r="G598" i="1" s="1"/>
  <c r="AS37" i="35"/>
  <c r="AU37" i="35"/>
  <c r="BA18" i="43"/>
  <c r="AY18" i="43"/>
  <c r="W44" i="45"/>
  <c r="AC36" i="45"/>
  <c r="AC44" i="45" s="1"/>
  <c r="U9" i="7" s="1"/>
  <c r="AE36" i="45"/>
  <c r="W21" i="33"/>
  <c r="Y21" i="33" s="1"/>
  <c r="AK17" i="45"/>
  <c r="AI17" i="45"/>
  <c r="AS14" i="35"/>
  <c r="AU14" i="35"/>
  <c r="AY9" i="32"/>
  <c r="BA9" i="32"/>
  <c r="Q45" i="32"/>
  <c r="M47" i="32"/>
  <c r="S45" i="32"/>
  <c r="AS9" i="40"/>
  <c r="AU9" i="40"/>
  <c r="Q23" i="50"/>
  <c r="W23" i="50" s="1"/>
  <c r="Y23" i="50"/>
  <c r="W11" i="52"/>
  <c r="W98" i="52" s="1"/>
  <c r="E9" i="8" s="1"/>
  <c r="Q98" i="52"/>
  <c r="E9" i="10" s="1"/>
  <c r="W20" i="33"/>
  <c r="AC20" i="33" s="1"/>
  <c r="BA23" i="43"/>
  <c r="AY23" i="43"/>
  <c r="I48" i="31"/>
  <c r="BS14" i="88"/>
  <c r="BU14" i="88"/>
  <c r="M34" i="95"/>
  <c r="AS11" i="41"/>
  <c r="AU11" i="41"/>
  <c r="AO11" i="41"/>
  <c r="AS13" i="38"/>
  <c r="AU13" i="38"/>
  <c r="BA8" i="35"/>
  <c r="AY8" i="35"/>
  <c r="AO19" i="40"/>
  <c r="AY19" i="40" s="1"/>
  <c r="S20" i="39"/>
  <c r="S22" i="38"/>
  <c r="AS17" i="40"/>
  <c r="AU17" i="40"/>
  <c r="AU8" i="45"/>
  <c r="AO8" i="45"/>
  <c r="AS8" i="45"/>
  <c r="AS46" i="32"/>
  <c r="AU46" i="32"/>
  <c r="Y46" i="32"/>
  <c r="BS20" i="92"/>
  <c r="BU20" i="92"/>
  <c r="BA20" i="3" s="1"/>
  <c r="G801" i="1" s="1"/>
  <c r="AO37" i="35"/>
  <c r="W20" i="31"/>
  <c r="AC20" i="31" s="1"/>
  <c r="M23" i="95"/>
  <c r="AK16" i="40"/>
  <c r="AI16" i="40"/>
  <c r="S20" i="30"/>
  <c r="AS18" i="33"/>
  <c r="AU18" i="33"/>
  <c r="S21" i="30"/>
  <c r="AO9" i="40"/>
  <c r="Y11" i="52"/>
  <c r="S20" i="33"/>
  <c r="AU13" i="31"/>
  <c r="AS13" i="31"/>
  <c r="AU9" i="38"/>
  <c r="AS9" i="38"/>
  <c r="I29" i="51"/>
  <c r="M29" i="51" s="1"/>
  <c r="K41" i="94"/>
  <c r="E28" i="12" s="1"/>
  <c r="Q10" i="31"/>
  <c r="S10" i="31"/>
  <c r="M35" i="31"/>
  <c r="BS11" i="88"/>
  <c r="BU11" i="88"/>
  <c r="BA27" i="45"/>
  <c r="AY27" i="45"/>
  <c r="W20" i="41"/>
  <c r="AC20" i="41" s="1"/>
  <c r="AI21" i="35" l="1"/>
  <c r="AK21" i="35"/>
  <c r="AY22" i="42"/>
  <c r="BA22" i="42"/>
  <c r="AO44" i="38"/>
  <c r="AY36" i="38"/>
  <c r="AY44" i="38" s="1"/>
  <c r="AG16" i="7" s="1"/>
  <c r="BA36" i="38"/>
  <c r="AY22" i="40"/>
  <c r="BA22" i="40"/>
  <c r="S47" i="44"/>
  <c r="AM45" i="44"/>
  <c r="AI22" i="34"/>
  <c r="AK22" i="34"/>
  <c r="AY22" i="43"/>
  <c r="BA22" i="43"/>
  <c r="AM10" i="39"/>
  <c r="S35" i="39"/>
  <c r="AI21" i="37"/>
  <c r="AK21" i="37"/>
  <c r="AI22" i="44"/>
  <c r="AK22" i="44"/>
  <c r="AI22" i="40"/>
  <c r="AK22" i="40"/>
  <c r="AI21" i="38"/>
  <c r="AK21" i="38"/>
  <c r="AI21" i="33"/>
  <c r="AK21" i="33"/>
  <c r="AM10" i="40"/>
  <c r="S35" i="40"/>
  <c r="AY21" i="41"/>
  <c r="BA21" i="41"/>
  <c r="AO44" i="32"/>
  <c r="AY36" i="32"/>
  <c r="AY44" i="32" s="1"/>
  <c r="AG24" i="7" s="1"/>
  <c r="BA36" i="32"/>
  <c r="AI46" i="44"/>
  <c r="AK46" i="44"/>
  <c r="AY22" i="39"/>
  <c r="BA22" i="39"/>
  <c r="AM45" i="38"/>
  <c r="AO45" i="38" s="1"/>
  <c r="S47" i="38"/>
  <c r="AM10" i="34"/>
  <c r="AO10" i="34" s="1"/>
  <c r="S35" i="34"/>
  <c r="AY22" i="44"/>
  <c r="BA22" i="44"/>
  <c r="Q44" i="53"/>
  <c r="M60" i="53"/>
  <c r="BA23" i="45"/>
  <c r="AY23" i="45"/>
  <c r="Y20" i="37"/>
  <c r="AI20" i="37" s="1"/>
  <c r="AY11" i="41"/>
  <c r="BA11" i="41"/>
  <c r="G16" i="28"/>
  <c r="AE44" i="38"/>
  <c r="M48" i="44"/>
  <c r="AY21" i="43"/>
  <c r="BA21" i="43"/>
  <c r="BO23" i="89"/>
  <c r="AI46" i="32"/>
  <c r="AK46" i="32"/>
  <c r="AS21" i="43"/>
  <c r="AU21" i="43"/>
  <c r="AC46" i="42"/>
  <c r="AE46" i="42"/>
  <c r="AS46" i="44"/>
  <c r="AU46" i="44"/>
  <c r="G20" i="28"/>
  <c r="AE44" i="34"/>
  <c r="AC22" i="37"/>
  <c r="AE22" i="37"/>
  <c r="BS9" i="89"/>
  <c r="BU9" i="89"/>
  <c r="AY46" i="34"/>
  <c r="BA46" i="34"/>
  <c r="Y25" i="50"/>
  <c r="AI46" i="41"/>
  <c r="AK46" i="41"/>
  <c r="W10" i="46"/>
  <c r="W35" i="46" s="1"/>
  <c r="Q35" i="46"/>
  <c r="Y12" i="28"/>
  <c r="BA44" i="42"/>
  <c r="AM21" i="37"/>
  <c r="BS15" i="91"/>
  <c r="BU15" i="91"/>
  <c r="Y20" i="30"/>
  <c r="AI20" i="30" s="1"/>
  <c r="AI44" i="37"/>
  <c r="Y17" i="7" s="1"/>
  <c r="BS9" i="90"/>
  <c r="BU9" i="90"/>
  <c r="AS21" i="31"/>
  <c r="AU21" i="31"/>
  <c r="AS21" i="45"/>
  <c r="AU21" i="45"/>
  <c r="M38" i="22"/>
  <c r="I33" i="10" s="1"/>
  <c r="S32" i="22"/>
  <c r="S38" i="22" s="1"/>
  <c r="M39" i="8" s="1"/>
  <c r="Y20" i="40"/>
  <c r="AI20" i="40" s="1"/>
  <c r="AY46" i="30"/>
  <c r="BA46" i="30"/>
  <c r="AI21" i="31"/>
  <c r="AK21" i="31"/>
  <c r="AY29" i="51"/>
  <c r="AQ29" i="51"/>
  <c r="AI29" i="51"/>
  <c r="AM29" i="51" s="1"/>
  <c r="AA29" i="51"/>
  <c r="BO29" i="51"/>
  <c r="BS29" i="51" s="1"/>
  <c r="Q29" i="51"/>
  <c r="W29" i="51" s="1"/>
  <c r="BG29" i="51"/>
  <c r="AM45" i="32"/>
  <c r="AO45" i="32" s="1"/>
  <c r="S47" i="32"/>
  <c r="AO20" i="37"/>
  <c r="AY20" i="37" s="1"/>
  <c r="W45" i="45"/>
  <c r="Y45" i="45" s="1"/>
  <c r="Q47" i="45"/>
  <c r="Y20" i="36"/>
  <c r="AI20" i="36" s="1"/>
  <c r="Y45" i="32"/>
  <c r="W45" i="32"/>
  <c r="Q47" i="32"/>
  <c r="S45" i="45"/>
  <c r="W10" i="42"/>
  <c r="Y10" i="42" s="1"/>
  <c r="Q35" i="42"/>
  <c r="Y63" i="50"/>
  <c r="Y22" i="37"/>
  <c r="AI44" i="42"/>
  <c r="Y12" i="7" s="1"/>
  <c r="BS11" i="89"/>
  <c r="BU11" i="89"/>
  <c r="W10" i="44"/>
  <c r="Q35" i="44"/>
  <c r="AO20" i="34"/>
  <c r="AY20" i="34" s="1"/>
  <c r="G21" i="28"/>
  <c r="AE44" i="33"/>
  <c r="BS20" i="91"/>
  <c r="BU20" i="91"/>
  <c r="AS22" i="35"/>
  <c r="AU22" i="35"/>
  <c r="W16" i="49"/>
  <c r="Q18" i="49"/>
  <c r="O18" i="49" s="1"/>
  <c r="Q20" i="49"/>
  <c r="G25" i="10" s="1"/>
  <c r="M17" i="28"/>
  <c r="AK44" i="37"/>
  <c r="Y44" i="40"/>
  <c r="AI36" i="40"/>
  <c r="AI44" i="40" s="1"/>
  <c r="Y14" i="7" s="1"/>
  <c r="AK36" i="40"/>
  <c r="BS11" i="90"/>
  <c r="BU11" i="90"/>
  <c r="AO21" i="31"/>
  <c r="AO21" i="45"/>
  <c r="G9" i="28"/>
  <c r="AE44" i="45"/>
  <c r="Y20" i="31"/>
  <c r="AI20" i="31" s="1"/>
  <c r="W10" i="31"/>
  <c r="Y10" i="31" s="1"/>
  <c r="Q35" i="31"/>
  <c r="AS21" i="36"/>
  <c r="AU21" i="36"/>
  <c r="AS22" i="41"/>
  <c r="AU22" i="41"/>
  <c r="G24" i="28"/>
  <c r="AE44" i="30"/>
  <c r="AO21" i="36"/>
  <c r="M48" i="40"/>
  <c r="AM10" i="42"/>
  <c r="S35" i="42"/>
  <c r="AS21" i="34"/>
  <c r="AU21" i="34"/>
  <c r="M12" i="28"/>
  <c r="AK44" i="42"/>
  <c r="AM22" i="34"/>
  <c r="BS18" i="89"/>
  <c r="BU18" i="89"/>
  <c r="AM10" i="44"/>
  <c r="S35" i="44"/>
  <c r="S48" i="44" s="1"/>
  <c r="Q47" i="30"/>
  <c r="Y45" i="30"/>
  <c r="W45" i="30"/>
  <c r="AS22" i="43"/>
  <c r="AU22" i="43"/>
  <c r="BS10" i="91"/>
  <c r="BU10" i="91"/>
  <c r="AY22" i="35"/>
  <c r="BA22" i="35"/>
  <c r="AC22" i="35"/>
  <c r="AE22" i="35"/>
  <c r="BS13" i="90"/>
  <c r="BU13" i="90"/>
  <c r="BA8" i="45"/>
  <c r="AY8" i="45"/>
  <c r="AS22" i="42"/>
  <c r="AU22" i="42"/>
  <c r="AY21" i="34"/>
  <c r="BA21" i="34"/>
  <c r="AY11" i="33"/>
  <c r="BA11" i="33"/>
  <c r="BS16" i="89"/>
  <c r="BU16" i="89"/>
  <c r="G18" i="28"/>
  <c r="AE44" i="36"/>
  <c r="AY18" i="38"/>
  <c r="BA18" i="38"/>
  <c r="AM45" i="30"/>
  <c r="AO45" i="30" s="1"/>
  <c r="S47" i="30"/>
  <c r="M48" i="43"/>
  <c r="Y44" i="31"/>
  <c r="AI36" i="31"/>
  <c r="AI44" i="31" s="1"/>
  <c r="Y25" i="7" s="1"/>
  <c r="AK36" i="31"/>
  <c r="M26" i="54"/>
  <c r="I64" i="54"/>
  <c r="I66" i="54" s="1"/>
  <c r="BQ23" i="91"/>
  <c r="AY46" i="35"/>
  <c r="BA46" i="35"/>
  <c r="AI22" i="35"/>
  <c r="AK22" i="35"/>
  <c r="AS46" i="40"/>
  <c r="AU46" i="40"/>
  <c r="AC21" i="39"/>
  <c r="AE21" i="39"/>
  <c r="BS21" i="90"/>
  <c r="BU21" i="90"/>
  <c r="BS21" i="89"/>
  <c r="BU21" i="89"/>
  <c r="M38" i="24"/>
  <c r="I32" i="10" s="1"/>
  <c r="S32" i="24"/>
  <c r="S38" i="24" s="1"/>
  <c r="M38" i="8" s="1"/>
  <c r="AO21" i="32"/>
  <c r="AM21" i="32"/>
  <c r="AC22" i="32"/>
  <c r="AE22" i="32"/>
  <c r="AM10" i="43"/>
  <c r="S35" i="43"/>
  <c r="S48" i="43" s="1"/>
  <c r="S11" i="28"/>
  <c r="AU44" i="43"/>
  <c r="M48" i="32"/>
  <c r="G19" i="28"/>
  <c r="AE44" i="35"/>
  <c r="AO44" i="37"/>
  <c r="AY36" i="37"/>
  <c r="AY44" i="37" s="1"/>
  <c r="AG17" i="7" s="1"/>
  <c r="BA36" i="37"/>
  <c r="AO44" i="33"/>
  <c r="AY36" i="33"/>
  <c r="AY44" i="33" s="1"/>
  <c r="AG21" i="7" s="1"/>
  <c r="BA36" i="33"/>
  <c r="AY46" i="40"/>
  <c r="BA46" i="40"/>
  <c r="AM22" i="45"/>
  <c r="AC21" i="43"/>
  <c r="AE21" i="43"/>
  <c r="AI21" i="39"/>
  <c r="AK21" i="39"/>
  <c r="BS15" i="90"/>
  <c r="BU15" i="90"/>
  <c r="AM45" i="41"/>
  <c r="S47" i="41"/>
  <c r="AC21" i="40"/>
  <c r="AE21" i="40"/>
  <c r="AO21" i="44"/>
  <c r="AM21" i="44"/>
  <c r="BS12" i="89"/>
  <c r="BU12" i="89"/>
  <c r="Q21" i="49"/>
  <c r="Y20" i="42"/>
  <c r="AI20" i="42" s="1"/>
  <c r="Y22" i="32"/>
  <c r="Y10" i="43"/>
  <c r="W10" i="43"/>
  <c r="Q35" i="43"/>
  <c r="Q48" i="43" s="1"/>
  <c r="M48" i="38"/>
  <c r="W45" i="40"/>
  <c r="Q47" i="40"/>
  <c r="AC22" i="43"/>
  <c r="AE22" i="43"/>
  <c r="Y21" i="43"/>
  <c r="AC21" i="42"/>
  <c r="AE21" i="42"/>
  <c r="BS19" i="90"/>
  <c r="BU19" i="90"/>
  <c r="Y23" i="28"/>
  <c r="BA44" i="31"/>
  <c r="M18" i="28"/>
  <c r="AK44" i="36"/>
  <c r="M48" i="37"/>
  <c r="Y20" i="45"/>
  <c r="AI20" i="45" s="1"/>
  <c r="Y21" i="40"/>
  <c r="BS19" i="89"/>
  <c r="BU19" i="89"/>
  <c r="G12" i="28"/>
  <c r="AE44" i="42"/>
  <c r="W45" i="43"/>
  <c r="Y45" i="43" s="1"/>
  <c r="Q47" i="43"/>
  <c r="AM44" i="34"/>
  <c r="AS36" i="34"/>
  <c r="AS44" i="34" s="1"/>
  <c r="AC20" i="7" s="1"/>
  <c r="AU36" i="34"/>
  <c r="Q47" i="37"/>
  <c r="W45" i="37"/>
  <c r="M21" i="28"/>
  <c r="AK44" i="33"/>
  <c r="AA28" i="51"/>
  <c r="BO28" i="51"/>
  <c r="BS28" i="51" s="1"/>
  <c r="Q28" i="51"/>
  <c r="W28" i="51" s="1"/>
  <c r="BG28" i="51"/>
  <c r="AY28" i="51"/>
  <c r="AQ28" i="51"/>
  <c r="AI28" i="51"/>
  <c r="AM28" i="51" s="1"/>
  <c r="BM23" i="91"/>
  <c r="W20" i="51"/>
  <c r="W24" i="51" s="1"/>
  <c r="I9" i="8" s="1"/>
  <c r="I10" i="8" s="1"/>
  <c r="Q24" i="51"/>
  <c r="G9" i="10" s="1"/>
  <c r="Y22" i="43"/>
  <c r="BA37" i="42"/>
  <c r="AY37" i="42"/>
  <c r="BK23" i="91"/>
  <c r="AM21" i="42"/>
  <c r="AO21" i="42" s="1"/>
  <c r="Y21" i="42"/>
  <c r="BS17" i="90"/>
  <c r="BU17" i="90"/>
  <c r="I66" i="50"/>
  <c r="AU35" i="30"/>
  <c r="AK35" i="30"/>
  <c r="AE35" i="30"/>
  <c r="M48" i="30"/>
  <c r="BA35" i="30"/>
  <c r="BS10" i="89"/>
  <c r="BU10" i="89"/>
  <c r="AC21" i="32"/>
  <c r="AE21" i="32"/>
  <c r="S47" i="43"/>
  <c r="AM45" i="43"/>
  <c r="AO44" i="34"/>
  <c r="AY36" i="34"/>
  <c r="AY44" i="34" s="1"/>
  <c r="AG20" i="7" s="1"/>
  <c r="BA36" i="34"/>
  <c r="S47" i="37"/>
  <c r="AM45" i="37"/>
  <c r="AC21" i="37"/>
  <c r="AE21" i="37"/>
  <c r="Y14" i="28"/>
  <c r="BA44" i="40"/>
  <c r="AC22" i="39"/>
  <c r="AE22" i="39"/>
  <c r="BM23" i="90"/>
  <c r="BS20" i="51"/>
  <c r="BS24" i="51" s="1"/>
  <c r="I28" i="8" s="1"/>
  <c r="BO24" i="51"/>
  <c r="G24" i="10" s="1"/>
  <c r="AS22" i="44"/>
  <c r="AU22" i="44"/>
  <c r="BS20" i="90"/>
  <c r="BU20" i="90"/>
  <c r="AS21" i="35"/>
  <c r="AU21" i="35"/>
  <c r="AO20" i="35"/>
  <c r="AY20" i="35" s="1"/>
  <c r="AC21" i="35"/>
  <c r="AE21" i="35"/>
  <c r="AM46" i="31"/>
  <c r="AO44" i="35"/>
  <c r="AY36" i="35"/>
  <c r="BA36" i="35"/>
  <c r="Q47" i="41"/>
  <c r="W45" i="41"/>
  <c r="Y45" i="41"/>
  <c r="AC46" i="31"/>
  <c r="AE46" i="31"/>
  <c r="BS8" i="89"/>
  <c r="BI23" i="89"/>
  <c r="M48" i="41"/>
  <c r="W45" i="46"/>
  <c r="W47" i="46" s="1"/>
  <c r="I8" i="28" s="1"/>
  <c r="Q47" i="46"/>
  <c r="Y45" i="46"/>
  <c r="Y47" i="46" s="1"/>
  <c r="O8" i="28" s="1"/>
  <c r="Y21" i="32"/>
  <c r="AY11" i="38"/>
  <c r="BA11" i="38"/>
  <c r="AC22" i="33"/>
  <c r="AE22" i="33"/>
  <c r="AI46" i="40"/>
  <c r="AK46" i="40"/>
  <c r="AY44" i="43"/>
  <c r="AG11" i="7" s="1"/>
  <c r="Y45" i="33"/>
  <c r="W45" i="33"/>
  <c r="Q47" i="33"/>
  <c r="BS14" i="91"/>
  <c r="BU14" i="91"/>
  <c r="AY13" i="36"/>
  <c r="BA13" i="36"/>
  <c r="Y22" i="39"/>
  <c r="W10" i="38"/>
  <c r="Y10" i="38"/>
  <c r="Q35" i="38"/>
  <c r="AO20" i="38"/>
  <c r="AY20" i="38" s="1"/>
  <c r="BS22" i="90"/>
  <c r="BU22" i="90"/>
  <c r="AY44" i="39"/>
  <c r="AG15" i="7" s="1"/>
  <c r="AO21" i="35"/>
  <c r="M17" i="23"/>
  <c r="I90" i="23"/>
  <c r="AO22" i="38"/>
  <c r="AM22" i="38"/>
  <c r="M48" i="35"/>
  <c r="Y10" i="30"/>
  <c r="W10" i="30"/>
  <c r="Q35" i="30"/>
  <c r="Q48" i="30" s="1"/>
  <c r="BS15" i="89"/>
  <c r="BU15" i="89"/>
  <c r="M48" i="34"/>
  <c r="W10" i="41"/>
  <c r="Q35" i="41"/>
  <c r="Q48" i="41" s="1"/>
  <c r="AY14" i="41"/>
  <c r="BA14" i="41"/>
  <c r="S47" i="46"/>
  <c r="AM45" i="46"/>
  <c r="AM47" i="46" s="1"/>
  <c r="U8" i="28" s="1"/>
  <c r="M24" i="28"/>
  <c r="AK44" i="30"/>
  <c r="AI22" i="33"/>
  <c r="AK22" i="33"/>
  <c r="Q47" i="42"/>
  <c r="W45" i="42"/>
  <c r="AO44" i="43"/>
  <c r="W10" i="32"/>
  <c r="Q35" i="32"/>
  <c r="Q48" i="32" s="1"/>
  <c r="BS16" i="91"/>
  <c r="BU16" i="91"/>
  <c r="G23" i="28"/>
  <c r="AE44" i="31"/>
  <c r="AM20" i="51"/>
  <c r="AM24" i="51" s="1"/>
  <c r="I19" i="8" s="1"/>
  <c r="AI24" i="51"/>
  <c r="G15" i="10" s="1"/>
  <c r="BI23" i="90"/>
  <c r="BS8" i="90"/>
  <c r="Y15" i="28"/>
  <c r="BA44" i="39"/>
  <c r="AY9" i="40"/>
  <c r="BA9" i="40"/>
  <c r="Y20" i="33"/>
  <c r="AI20" i="33" s="1"/>
  <c r="BA16" i="45"/>
  <c r="AY16" i="45"/>
  <c r="M48" i="31"/>
  <c r="AM20" i="30"/>
  <c r="AS20" i="30" s="1"/>
  <c r="AM20" i="39"/>
  <c r="AS20" i="39" s="1"/>
  <c r="AO20" i="39"/>
  <c r="AY20" i="39" s="1"/>
  <c r="W10" i="35"/>
  <c r="Y10" i="35" s="1"/>
  <c r="Q35" i="35"/>
  <c r="S18" i="28"/>
  <c r="AU44" i="36"/>
  <c r="BM23" i="89"/>
  <c r="S10" i="30"/>
  <c r="BS14" i="89"/>
  <c r="BU14" i="89"/>
  <c r="S10" i="41"/>
  <c r="AY15" i="36"/>
  <c r="BA15" i="36"/>
  <c r="BA47" i="46"/>
  <c r="AU47" i="46"/>
  <c r="AK47" i="46"/>
  <c r="AE47" i="46"/>
  <c r="AO20" i="42"/>
  <c r="AY20" i="42" s="1"/>
  <c r="BA14" i="43"/>
  <c r="AY14" i="43"/>
  <c r="M48" i="39"/>
  <c r="S45" i="42"/>
  <c r="S45" i="33"/>
  <c r="S10" i="32"/>
  <c r="BS18" i="91"/>
  <c r="BU18" i="91"/>
  <c r="BS12" i="90"/>
  <c r="BU12" i="90"/>
  <c r="AO20" i="45"/>
  <c r="AY20" i="45" s="1"/>
  <c r="Y13" i="28"/>
  <c r="BA44" i="41"/>
  <c r="W10" i="40"/>
  <c r="Y10" i="40"/>
  <c r="Q35" i="40"/>
  <c r="Q48" i="40" s="1"/>
  <c r="Y18" i="28"/>
  <c r="BA44" i="36"/>
  <c r="Q11" i="50"/>
  <c r="M64" i="50"/>
  <c r="K64" i="50" s="1"/>
  <c r="K65" i="50" s="1"/>
  <c r="M65" i="50" s="1"/>
  <c r="Q65" i="50" s="1"/>
  <c r="W65" i="50" s="1"/>
  <c r="AC21" i="33"/>
  <c r="AE21" i="33"/>
  <c r="BA26" i="45"/>
  <c r="AY26" i="45"/>
  <c r="Y46" i="31"/>
  <c r="AS46" i="42"/>
  <c r="AU46" i="42"/>
  <c r="BS20" i="89"/>
  <c r="BU20" i="89"/>
  <c r="AI21" i="44"/>
  <c r="AK21" i="44"/>
  <c r="AY46" i="45"/>
  <c r="BA46" i="45"/>
  <c r="BA13" i="40"/>
  <c r="AY13" i="40"/>
  <c r="M48" i="45"/>
  <c r="M48" i="33"/>
  <c r="M48" i="36"/>
  <c r="S10" i="28"/>
  <c r="AU44" i="44"/>
  <c r="BS9" i="91"/>
  <c r="BU9" i="91"/>
  <c r="BQ23" i="90"/>
  <c r="AS22" i="31"/>
  <c r="AU22" i="31"/>
  <c r="AM10" i="38"/>
  <c r="S35" i="38"/>
  <c r="S48" i="38" s="1"/>
  <c r="S45" i="40"/>
  <c r="AY14" i="42"/>
  <c r="BA14" i="42"/>
  <c r="AM20" i="33"/>
  <c r="AS20" i="33" s="1"/>
  <c r="BA24" i="45"/>
  <c r="AY24" i="45"/>
  <c r="AM21" i="30"/>
  <c r="AS21" i="30" s="1"/>
  <c r="AY25" i="51"/>
  <c r="AY31" i="51" s="1"/>
  <c r="I16" i="10" s="1"/>
  <c r="AQ25" i="51"/>
  <c r="AQ31" i="51" s="1"/>
  <c r="I14" i="10" s="1"/>
  <c r="AI25" i="51"/>
  <c r="AA25" i="51"/>
  <c r="AA31" i="51" s="1"/>
  <c r="I11" i="10" s="1"/>
  <c r="BO25" i="51"/>
  <c r="Q25" i="51"/>
  <c r="M31" i="51"/>
  <c r="BG25" i="51"/>
  <c r="BG31" i="51" s="1"/>
  <c r="I20" i="10" s="1"/>
  <c r="AC22" i="44"/>
  <c r="AE22" i="44"/>
  <c r="AS22" i="40"/>
  <c r="AU22" i="40"/>
  <c r="AM10" i="37"/>
  <c r="AO10" i="37"/>
  <c r="S35" i="37"/>
  <c r="S48" i="37" s="1"/>
  <c r="BQ23" i="89"/>
  <c r="AM44" i="32"/>
  <c r="AS36" i="32"/>
  <c r="AS44" i="32" s="1"/>
  <c r="AC24" i="7" s="1"/>
  <c r="AU36" i="32"/>
  <c r="AI22" i="38"/>
  <c r="AK22" i="38"/>
  <c r="AC22" i="38"/>
  <c r="AE22" i="38"/>
  <c r="W10" i="37"/>
  <c r="Q35" i="37"/>
  <c r="Q48" i="37" s="1"/>
  <c r="G11" i="28"/>
  <c r="AE44" i="43"/>
  <c r="AO46" i="42"/>
  <c r="AS22" i="37"/>
  <c r="AU22" i="37"/>
  <c r="BS22" i="89"/>
  <c r="BU22" i="89"/>
  <c r="G10" i="28"/>
  <c r="AE44" i="44"/>
  <c r="AC21" i="44"/>
  <c r="AE21" i="44"/>
  <c r="W10" i="45"/>
  <c r="Y10" i="45" s="1"/>
  <c r="Q35" i="45"/>
  <c r="Q48" i="45" s="1"/>
  <c r="M77" i="95"/>
  <c r="M86" i="95" s="1"/>
  <c r="K77" i="95"/>
  <c r="BS11" i="91"/>
  <c r="BU11" i="91"/>
  <c r="AO22" i="31"/>
  <c r="AM21" i="39"/>
  <c r="AO21" i="39" s="1"/>
  <c r="AC22" i="42"/>
  <c r="AE22" i="42"/>
  <c r="AC22" i="31"/>
  <c r="AE22" i="31"/>
  <c r="G14" i="28"/>
  <c r="AE44" i="40"/>
  <c r="AO20" i="41"/>
  <c r="AY20" i="41" s="1"/>
  <c r="AC22" i="36"/>
  <c r="AE22" i="36"/>
  <c r="AY22" i="37"/>
  <c r="BA22" i="37"/>
  <c r="AY8" i="30"/>
  <c r="BS17" i="89"/>
  <c r="BU17" i="89"/>
  <c r="AC22" i="34"/>
  <c r="AE22" i="34"/>
  <c r="Q49" i="54"/>
  <c r="W49" i="54" s="1"/>
  <c r="G15" i="28"/>
  <c r="AE44" i="39"/>
  <c r="AM10" i="45"/>
  <c r="AO10" i="45"/>
  <c r="S35" i="45"/>
  <c r="W45" i="36"/>
  <c r="Q47" i="36"/>
  <c r="BS17" i="91"/>
  <c r="BU17" i="91"/>
  <c r="AI22" i="42"/>
  <c r="AK22" i="42"/>
  <c r="AI22" i="31"/>
  <c r="AK22" i="31"/>
  <c r="Q47" i="38"/>
  <c r="Y45" i="38"/>
  <c r="W45" i="38"/>
  <c r="Y20" i="41"/>
  <c r="AI20" i="41" s="1"/>
  <c r="W45" i="44"/>
  <c r="Y45" i="44" s="1"/>
  <c r="Q47" i="44"/>
  <c r="AO44" i="30"/>
  <c r="AY36" i="30"/>
  <c r="AY44" i="30" s="1"/>
  <c r="AG26" i="7" s="1"/>
  <c r="AC21" i="38"/>
  <c r="AE21" i="38"/>
  <c r="AS46" i="33"/>
  <c r="AU46" i="33"/>
  <c r="M48" i="46"/>
  <c r="BA35" i="46"/>
  <c r="AU35" i="46"/>
  <c r="AK35" i="46"/>
  <c r="AE35" i="46"/>
  <c r="S45" i="36"/>
  <c r="Y44" i="35"/>
  <c r="AI36" i="35"/>
  <c r="AI44" i="35" s="1"/>
  <c r="Y19" i="7" s="1"/>
  <c r="AK36" i="35"/>
  <c r="AS22" i="33"/>
  <c r="AU22" i="33"/>
  <c r="BS19" i="91"/>
  <c r="BU19" i="91"/>
  <c r="Q26" i="56"/>
  <c r="Y26" i="56" s="1"/>
  <c r="AS26" i="56"/>
  <c r="AM26" i="56"/>
  <c r="AM64" i="56" s="1"/>
  <c r="E13" i="10" s="1"/>
  <c r="AC26" i="56"/>
  <c r="AC64" i="56" s="1"/>
  <c r="E10" i="10" s="1"/>
  <c r="M64" i="56"/>
  <c r="M22" i="28"/>
  <c r="AK44" i="32"/>
  <c r="G22" i="28"/>
  <c r="AE44" i="32"/>
  <c r="AC22" i="41"/>
  <c r="AE22" i="41"/>
  <c r="AY18" i="41"/>
  <c r="BA18" i="41"/>
  <c r="AM22" i="36"/>
  <c r="AS21" i="40"/>
  <c r="AU21" i="40"/>
  <c r="AO10" i="35"/>
  <c r="AM10" i="35"/>
  <c r="S35" i="35"/>
  <c r="S48" i="35" s="1"/>
  <c r="AC21" i="36"/>
  <c r="AE21" i="36"/>
  <c r="Y20" i="34"/>
  <c r="AI20" i="34" s="1"/>
  <c r="W10" i="34"/>
  <c r="Q35" i="34"/>
  <c r="AM45" i="35"/>
  <c r="AO45" i="35" s="1"/>
  <c r="S47" i="35"/>
  <c r="W10" i="39"/>
  <c r="Y10" i="39"/>
  <c r="Q35" i="39"/>
  <c r="AO46" i="33"/>
  <c r="AM10" i="46"/>
  <c r="AM35" i="46" s="1"/>
  <c r="AO10" i="46"/>
  <c r="AO35" i="46" s="1"/>
  <c r="S35" i="46"/>
  <c r="S48" i="46" s="1"/>
  <c r="W10" i="33"/>
  <c r="Y10" i="33"/>
  <c r="Q35" i="33"/>
  <c r="Q48" i="33" s="1"/>
  <c r="W10" i="36"/>
  <c r="Q35" i="36"/>
  <c r="Q48" i="36" s="1"/>
  <c r="AO22" i="33"/>
  <c r="BS21" i="91"/>
  <c r="BU21" i="91"/>
  <c r="S14" i="28"/>
  <c r="AU44" i="40"/>
  <c r="W45" i="39"/>
  <c r="Y45" i="39" s="1"/>
  <c r="Q47" i="39"/>
  <c r="Y20" i="43"/>
  <c r="AI20" i="43" s="1"/>
  <c r="BO23" i="91"/>
  <c r="Y20" i="32"/>
  <c r="AI20" i="32" s="1"/>
  <c r="AI44" i="45"/>
  <c r="Y9" i="7" s="1"/>
  <c r="M20" i="28"/>
  <c r="AK44" i="34"/>
  <c r="Y22" i="36"/>
  <c r="AO21" i="40"/>
  <c r="AC21" i="31"/>
  <c r="AE21" i="31"/>
  <c r="Y21" i="36"/>
  <c r="AC21" i="34"/>
  <c r="AE21" i="34"/>
  <c r="Y46" i="37"/>
  <c r="AI46" i="37" s="1"/>
  <c r="AY18" i="37"/>
  <c r="BA18" i="37"/>
  <c r="Y44" i="39"/>
  <c r="AI36" i="39"/>
  <c r="AI44" i="39" s="1"/>
  <c r="Y15" i="7" s="1"/>
  <c r="AK36" i="39"/>
  <c r="AM22" i="32"/>
  <c r="Q47" i="34"/>
  <c r="W45" i="34"/>
  <c r="Y45" i="34" s="1"/>
  <c r="S10" i="33"/>
  <c r="S10" i="36"/>
  <c r="BS12" i="91"/>
  <c r="BU12" i="91"/>
  <c r="K18" i="49"/>
  <c r="K19" i="49" s="1"/>
  <c r="M19" i="49" s="1"/>
  <c r="Q19" i="49" s="1"/>
  <c r="W19" i="49" s="1"/>
  <c r="G17" i="28"/>
  <c r="AE44" i="37"/>
  <c r="BS10" i="90"/>
  <c r="BU10" i="90"/>
  <c r="AS21" i="33"/>
  <c r="AU21" i="33"/>
  <c r="AI44" i="43"/>
  <c r="Y11" i="7" s="1"/>
  <c r="S19" i="28"/>
  <c r="AU44" i="35"/>
  <c r="Y44" i="38"/>
  <c r="AI36" i="38"/>
  <c r="AI44" i="38" s="1"/>
  <c r="Y16" i="7" s="1"/>
  <c r="AK36" i="38"/>
  <c r="AI21" i="34"/>
  <c r="AK21" i="34"/>
  <c r="S47" i="34"/>
  <c r="AM45" i="34"/>
  <c r="AO45" i="34" s="1"/>
  <c r="AY44" i="44"/>
  <c r="AG10" i="7" s="1"/>
  <c r="BI23" i="91"/>
  <c r="BS8" i="91"/>
  <c r="S17" i="28"/>
  <c r="AU44" i="37"/>
  <c r="BO23" i="90"/>
  <c r="AS21" i="41"/>
  <c r="AU21" i="41"/>
  <c r="AI21" i="41"/>
  <c r="AK21" i="41"/>
  <c r="BS14" i="90"/>
  <c r="BU14" i="90"/>
  <c r="AO21" i="33"/>
  <c r="M9" i="28"/>
  <c r="AK44" i="45"/>
  <c r="M11" i="28"/>
  <c r="AK44" i="43"/>
  <c r="AC46" i="44"/>
  <c r="AE46" i="44"/>
  <c r="Y22" i="41"/>
  <c r="AM10" i="31"/>
  <c r="AO10" i="31"/>
  <c r="S35" i="31"/>
  <c r="BA37" i="35"/>
  <c r="AY37" i="35"/>
  <c r="BA16" i="37"/>
  <c r="AY16" i="37"/>
  <c r="Y20" i="38"/>
  <c r="AI20" i="38" s="1"/>
  <c r="BK23" i="89"/>
  <c r="AO22" i="41"/>
  <c r="AI46" i="42"/>
  <c r="AK46" i="42"/>
  <c r="AY46" i="44"/>
  <c r="BA46" i="44"/>
  <c r="I58" i="55"/>
  <c r="M42" i="55"/>
  <c r="Y44" i="41"/>
  <c r="AI36" i="41"/>
  <c r="AI44" i="41" s="1"/>
  <c r="Y13" i="7" s="1"/>
  <c r="AK36" i="41"/>
  <c r="AC21" i="45"/>
  <c r="AE21" i="45"/>
  <c r="M10" i="28"/>
  <c r="AK44" i="44"/>
  <c r="S24" i="28"/>
  <c r="AU44" i="30"/>
  <c r="S13" i="28"/>
  <c r="AU44" i="41"/>
  <c r="Y10" i="28"/>
  <c r="BA44" i="44"/>
  <c r="S12" i="28"/>
  <c r="AU44" i="42"/>
  <c r="AY15" i="42"/>
  <c r="BA15" i="42"/>
  <c r="S23" i="28"/>
  <c r="AU44" i="31"/>
  <c r="BS13" i="91"/>
  <c r="BU13" i="91"/>
  <c r="S45" i="39"/>
  <c r="Q47" i="31"/>
  <c r="W45" i="31"/>
  <c r="AC21" i="41"/>
  <c r="AE21" i="41"/>
  <c r="S21" i="28"/>
  <c r="AU44" i="33"/>
  <c r="Y50" i="54"/>
  <c r="Q50" i="54"/>
  <c r="W50" i="54" s="1"/>
  <c r="AC22" i="45"/>
  <c r="AE22" i="45"/>
  <c r="BS16" i="90"/>
  <c r="BU16" i="90"/>
  <c r="AM44" i="45"/>
  <c r="AS36" i="45"/>
  <c r="AS44" i="45" s="1"/>
  <c r="AC9" i="7" s="1"/>
  <c r="AU36" i="45"/>
  <c r="Y50" i="56"/>
  <c r="AS21" i="38"/>
  <c r="AU21" i="38"/>
  <c r="AC22" i="40"/>
  <c r="AE22" i="40"/>
  <c r="S15" i="28"/>
  <c r="AU44" i="39"/>
  <c r="AY46" i="41"/>
  <c r="BA46" i="41"/>
  <c r="M48" i="42"/>
  <c r="BS13" i="89"/>
  <c r="BU13" i="89"/>
  <c r="Y21" i="45"/>
  <c r="G13" i="28"/>
  <c r="AE44" i="41"/>
  <c r="W45" i="35"/>
  <c r="Q47" i="35"/>
  <c r="AY44" i="42"/>
  <c r="AG12" i="7" s="1"/>
  <c r="BS22" i="91"/>
  <c r="BU22" i="91"/>
  <c r="AS22" i="39"/>
  <c r="AU22" i="39"/>
  <c r="AM44" i="38"/>
  <c r="AS36" i="38"/>
  <c r="AS44" i="38" s="1"/>
  <c r="AC16" i="7" s="1"/>
  <c r="AU36" i="38"/>
  <c r="S45" i="31"/>
  <c r="BK23" i="90"/>
  <c r="BA15" i="35"/>
  <c r="AY15" i="35"/>
  <c r="BA9" i="43"/>
  <c r="AY9" i="43"/>
  <c r="Y22" i="45"/>
  <c r="BS18" i="90"/>
  <c r="BU18" i="90"/>
  <c r="AO36" i="45"/>
  <c r="AO21" i="38"/>
  <c r="Y47" i="34" l="1"/>
  <c r="AI45" i="34"/>
  <c r="AI47" i="34" s="1"/>
  <c r="AO20" i="7" s="1"/>
  <c r="AK45" i="34"/>
  <c r="Y47" i="43"/>
  <c r="AI45" i="43"/>
  <c r="AI47" i="43" s="1"/>
  <c r="AO11" i="7" s="1"/>
  <c r="AK45" i="43"/>
  <c r="AO47" i="38"/>
  <c r="AY45" i="38"/>
  <c r="AY47" i="38" s="1"/>
  <c r="AW16" i="7" s="1"/>
  <c r="BA45" i="38"/>
  <c r="AO47" i="35"/>
  <c r="AY45" i="35"/>
  <c r="AY47" i="35" s="1"/>
  <c r="AW19" i="7" s="1"/>
  <c r="BA45" i="35"/>
  <c r="AY21" i="39"/>
  <c r="BA21" i="39"/>
  <c r="Y47" i="39"/>
  <c r="AI45" i="39"/>
  <c r="AI47" i="39" s="1"/>
  <c r="AO15" i="7" s="1"/>
  <c r="AK45" i="39"/>
  <c r="AI10" i="42"/>
  <c r="Y35" i="42"/>
  <c r="AK10" i="42"/>
  <c r="AO47" i="30"/>
  <c r="AY45" i="30"/>
  <c r="AY47" i="30" s="1"/>
  <c r="AW26" i="7" s="1"/>
  <c r="BA45" i="30"/>
  <c r="AI10" i="45"/>
  <c r="Y35" i="45"/>
  <c r="AK10" i="45"/>
  <c r="Y47" i="45"/>
  <c r="AI45" i="45"/>
  <c r="AI47" i="45" s="1"/>
  <c r="AO9" i="7" s="1"/>
  <c r="AK45" i="45"/>
  <c r="Y47" i="44"/>
  <c r="AI45" i="44"/>
  <c r="AI47" i="44" s="1"/>
  <c r="AO10" i="7" s="1"/>
  <c r="AK45" i="44"/>
  <c r="AI10" i="31"/>
  <c r="AI35" i="31" s="1"/>
  <c r="Y35" i="31"/>
  <c r="AK10" i="31"/>
  <c r="AO47" i="32"/>
  <c r="AY45" i="32"/>
  <c r="AY47" i="32" s="1"/>
  <c r="AW24" i="7" s="1"/>
  <c r="BA45" i="32"/>
  <c r="W8" i="28"/>
  <c r="AI10" i="35"/>
  <c r="AI35" i="35" s="1"/>
  <c r="Y35" i="35"/>
  <c r="AK10" i="35"/>
  <c r="AY21" i="42"/>
  <c r="BA21" i="42"/>
  <c r="AO47" i="34"/>
  <c r="AY45" i="34"/>
  <c r="AY47" i="34" s="1"/>
  <c r="AW20" i="7" s="1"/>
  <c r="BA45" i="34"/>
  <c r="AY10" i="34"/>
  <c r="BA10" i="34"/>
  <c r="AI42" i="55"/>
  <c r="AI58" i="55" s="1"/>
  <c r="I13" i="10" s="1"/>
  <c r="AA42" i="55"/>
  <c r="M58" i="55"/>
  <c r="Q42" i="55"/>
  <c r="AY46" i="33"/>
  <c r="BA46" i="33"/>
  <c r="AY22" i="41"/>
  <c r="BA22" i="41"/>
  <c r="AC10" i="39"/>
  <c r="AC35" i="39" s="1"/>
  <c r="W35" i="39"/>
  <c r="AE10" i="39"/>
  <c r="BO31" i="51"/>
  <c r="I24" i="10" s="1"/>
  <c r="BS25" i="51"/>
  <c r="BS31" i="51" s="1"/>
  <c r="M28" i="8" s="1"/>
  <c r="AC10" i="30"/>
  <c r="AC35" i="30" s="1"/>
  <c r="W35" i="30"/>
  <c r="AC10" i="38"/>
  <c r="AC35" i="38" s="1"/>
  <c r="W35" i="38"/>
  <c r="AE10" i="38"/>
  <c r="W47" i="40"/>
  <c r="AC45" i="40"/>
  <c r="AC47" i="40" s="1"/>
  <c r="AK14" i="7" s="1"/>
  <c r="AE45" i="40"/>
  <c r="AY21" i="44"/>
  <c r="BA21" i="44"/>
  <c r="AY21" i="32"/>
  <c r="BA21" i="32"/>
  <c r="AY21" i="31"/>
  <c r="BA21" i="31"/>
  <c r="W47" i="31"/>
  <c r="AC45" i="31"/>
  <c r="AC47" i="31" s="1"/>
  <c r="AK25" i="7" s="1"/>
  <c r="AE45" i="31"/>
  <c r="S9" i="28"/>
  <c r="AU44" i="45"/>
  <c r="AI21" i="45"/>
  <c r="AK21" i="45"/>
  <c r="AY21" i="33"/>
  <c r="BA21" i="33"/>
  <c r="Q48" i="39"/>
  <c r="AM10" i="36"/>
  <c r="S35" i="36"/>
  <c r="AY21" i="40"/>
  <c r="BA21" i="40"/>
  <c r="M19" i="28"/>
  <c r="AK44" i="35"/>
  <c r="AI10" i="30"/>
  <c r="AI35" i="30" s="1"/>
  <c r="Y35" i="30"/>
  <c r="AI22" i="39"/>
  <c r="AK22" i="39"/>
  <c r="AY44" i="35"/>
  <c r="AG19" i="7" s="1"/>
  <c r="Y21" i="28"/>
  <c r="BA44" i="33"/>
  <c r="AS10" i="39"/>
  <c r="AM35" i="39"/>
  <c r="AU10" i="39"/>
  <c r="AI22" i="45"/>
  <c r="AK22" i="45"/>
  <c r="W47" i="39"/>
  <c r="AC45" i="39"/>
  <c r="AC47" i="39" s="1"/>
  <c r="AK15" i="7" s="1"/>
  <c r="AE45" i="39"/>
  <c r="AI21" i="36"/>
  <c r="AK21" i="36"/>
  <c r="S47" i="31"/>
  <c r="AM45" i="31"/>
  <c r="AM10" i="33"/>
  <c r="S35" i="33"/>
  <c r="S47" i="36"/>
  <c r="AO45" i="36"/>
  <c r="AM45" i="36"/>
  <c r="W47" i="38"/>
  <c r="AC45" i="38"/>
  <c r="AC47" i="38" s="1"/>
  <c r="AK16" i="7" s="1"/>
  <c r="AE45" i="38"/>
  <c r="Y49" i="54"/>
  <c r="AI31" i="51"/>
  <c r="I15" i="10" s="1"/>
  <c r="AM25" i="51"/>
  <c r="AM31" i="51" s="1"/>
  <c r="M19" i="8" s="1"/>
  <c r="O64" i="50"/>
  <c r="M66" i="50"/>
  <c r="AO20" i="30"/>
  <c r="AY20" i="30" s="1"/>
  <c r="AI21" i="32"/>
  <c r="AK21" i="32"/>
  <c r="Y19" i="28"/>
  <c r="BA44" i="35"/>
  <c r="Q26" i="54"/>
  <c r="M64" i="54"/>
  <c r="W47" i="30"/>
  <c r="AC45" i="30"/>
  <c r="AC47" i="30" s="1"/>
  <c r="AK26" i="7" s="1"/>
  <c r="AE45" i="30"/>
  <c r="W47" i="32"/>
  <c r="AC45" i="32"/>
  <c r="AC47" i="32" s="1"/>
  <c r="AK24" i="7" s="1"/>
  <c r="AE45" i="32"/>
  <c r="AO10" i="39"/>
  <c r="Y47" i="38"/>
  <c r="AI45" i="38"/>
  <c r="AI47" i="38" s="1"/>
  <c r="AO16" i="7" s="1"/>
  <c r="AK45" i="38"/>
  <c r="W11" i="50"/>
  <c r="W64" i="50" s="1"/>
  <c r="W66" i="50" s="1"/>
  <c r="E29" i="8" s="1"/>
  <c r="Q64" i="50"/>
  <c r="Q66" i="50" s="1"/>
  <c r="E25" i="10" s="1"/>
  <c r="AS46" i="31"/>
  <c r="AU46" i="31"/>
  <c r="AM47" i="37"/>
  <c r="AS45" i="37"/>
  <c r="AS47" i="37" s="1"/>
  <c r="AS17" i="7" s="1"/>
  <c r="AU45" i="37"/>
  <c r="Y47" i="30"/>
  <c r="AI45" i="30"/>
  <c r="AI47" i="30" s="1"/>
  <c r="AO26" i="7" s="1"/>
  <c r="AK45" i="30"/>
  <c r="Y47" i="32"/>
  <c r="AI45" i="32"/>
  <c r="AI47" i="32" s="1"/>
  <c r="AO24" i="7" s="1"/>
  <c r="AK45" i="32"/>
  <c r="AS21" i="37"/>
  <c r="AU21" i="37"/>
  <c r="Q48" i="34"/>
  <c r="Y11" i="50"/>
  <c r="AM10" i="41"/>
  <c r="AO10" i="41" s="1"/>
  <c r="S35" i="41"/>
  <c r="S48" i="41" s="1"/>
  <c r="AO45" i="46"/>
  <c r="AO47" i="46" s="1"/>
  <c r="AA8" i="28" s="1"/>
  <c r="AO46" i="31"/>
  <c r="AO45" i="37"/>
  <c r="AM47" i="41"/>
  <c r="AS45" i="41"/>
  <c r="AS47" i="41" s="1"/>
  <c r="AS13" i="7" s="1"/>
  <c r="AU45" i="41"/>
  <c r="Y17" i="28"/>
  <c r="BA44" i="37"/>
  <c r="AO21" i="37"/>
  <c r="Y22" i="28"/>
  <c r="BA44" i="32"/>
  <c r="AC10" i="36"/>
  <c r="AC35" i="36" s="1"/>
  <c r="W35" i="36"/>
  <c r="AE10" i="36"/>
  <c r="AC10" i="34"/>
  <c r="AC35" i="34" s="1"/>
  <c r="W35" i="34"/>
  <c r="AE10" i="34"/>
  <c r="AI21" i="42"/>
  <c r="AK21" i="42"/>
  <c r="W47" i="37"/>
  <c r="AC45" i="37"/>
  <c r="AC47" i="37" s="1"/>
  <c r="AK17" i="7" s="1"/>
  <c r="AE45" i="37"/>
  <c r="AO45" i="41"/>
  <c r="K60" i="53"/>
  <c r="K61" i="53" s="1"/>
  <c r="M61" i="53" s="1"/>
  <c r="Q61" i="53" s="1"/>
  <c r="W61" i="53" s="1"/>
  <c r="M62" i="53"/>
  <c r="AM47" i="35"/>
  <c r="AS45" i="35"/>
  <c r="AS47" i="35" s="1"/>
  <c r="AS19" i="7" s="1"/>
  <c r="AU45" i="35"/>
  <c r="Y10" i="36"/>
  <c r="Y10" i="34"/>
  <c r="AO21" i="30"/>
  <c r="AY21" i="30" s="1"/>
  <c r="Y45" i="37"/>
  <c r="M23" i="28"/>
  <c r="AK44" i="31"/>
  <c r="AY21" i="36"/>
  <c r="BA21" i="36"/>
  <c r="M14" i="28"/>
  <c r="AK44" i="40"/>
  <c r="Q60" i="53"/>
  <c r="W44" i="53"/>
  <c r="W60" i="53" s="1"/>
  <c r="AM10" i="32"/>
  <c r="S35" i="32"/>
  <c r="S48" i="32" s="1"/>
  <c r="AM10" i="30"/>
  <c r="S35" i="30"/>
  <c r="S48" i="30" s="1"/>
  <c r="AS21" i="42"/>
  <c r="AU21" i="42"/>
  <c r="AS10" i="44"/>
  <c r="AM35" i="44"/>
  <c r="AU10" i="44"/>
  <c r="Q48" i="44"/>
  <c r="W47" i="45"/>
  <c r="AC45" i="45"/>
  <c r="AC47" i="45" s="1"/>
  <c r="AK9" i="7" s="1"/>
  <c r="AE45" i="45"/>
  <c r="AM47" i="44"/>
  <c r="AS45" i="44"/>
  <c r="AS47" i="44" s="1"/>
  <c r="AS10" i="7" s="1"/>
  <c r="AU45" i="44"/>
  <c r="W47" i="34"/>
  <c r="AC45" i="34"/>
  <c r="AC47" i="34" s="1"/>
  <c r="AK20" i="7" s="1"/>
  <c r="AE45" i="34"/>
  <c r="M16" i="28"/>
  <c r="AK44" i="38"/>
  <c r="AI10" i="33"/>
  <c r="AI35" i="33" s="1"/>
  <c r="Y35" i="33"/>
  <c r="AK10" i="33"/>
  <c r="S22" i="28"/>
  <c r="AU44" i="32"/>
  <c r="AI10" i="40"/>
  <c r="Y35" i="40"/>
  <c r="AK10" i="40"/>
  <c r="AM45" i="33"/>
  <c r="S47" i="33"/>
  <c r="AC10" i="32"/>
  <c r="AC35" i="32" s="1"/>
  <c r="W35" i="32"/>
  <c r="AE10" i="32"/>
  <c r="AS22" i="38"/>
  <c r="AU22" i="38"/>
  <c r="W47" i="33"/>
  <c r="AC45" i="33"/>
  <c r="AC47" i="33" s="1"/>
  <c r="AK21" i="7" s="1"/>
  <c r="AE45" i="33"/>
  <c r="Y20" i="28"/>
  <c r="BA44" i="34"/>
  <c r="AC10" i="43"/>
  <c r="AC35" i="43" s="1"/>
  <c r="W35" i="43"/>
  <c r="AE10" i="43"/>
  <c r="AO10" i="44"/>
  <c r="AC10" i="44"/>
  <c r="AC35" i="44" s="1"/>
  <c r="W35" i="44"/>
  <c r="AE10" i="44"/>
  <c r="Q48" i="46"/>
  <c r="AS10" i="40"/>
  <c r="AS35" i="40" s="1"/>
  <c r="AM35" i="40"/>
  <c r="AU10" i="40"/>
  <c r="AO45" i="44"/>
  <c r="S48" i="31"/>
  <c r="AY10" i="31"/>
  <c r="BA10" i="31"/>
  <c r="AO35" i="31"/>
  <c r="AC10" i="33"/>
  <c r="AC35" i="33" s="1"/>
  <c r="W35" i="33"/>
  <c r="AE10" i="33"/>
  <c r="AY22" i="31"/>
  <c r="BA22" i="31"/>
  <c r="AC10" i="40"/>
  <c r="AC35" i="40" s="1"/>
  <c r="W35" i="40"/>
  <c r="AE10" i="40"/>
  <c r="S47" i="42"/>
  <c r="AO45" i="42"/>
  <c r="AM45" i="42"/>
  <c r="Y10" i="32"/>
  <c r="AC10" i="41"/>
  <c r="AC35" i="41" s="1"/>
  <c r="W35" i="41"/>
  <c r="AE10" i="41"/>
  <c r="AY22" i="38"/>
  <c r="BA22" i="38"/>
  <c r="Y47" i="33"/>
  <c r="AI45" i="33"/>
  <c r="AI47" i="33" s="1"/>
  <c r="AO21" i="7" s="1"/>
  <c r="AK45" i="33"/>
  <c r="AM47" i="43"/>
  <c r="AS45" i="43"/>
  <c r="AS47" i="43" s="1"/>
  <c r="AS11" i="7" s="1"/>
  <c r="AU45" i="43"/>
  <c r="AI10" i="43"/>
  <c r="Y35" i="43"/>
  <c r="AK10" i="43"/>
  <c r="Y10" i="44"/>
  <c r="E8" i="28"/>
  <c r="W48" i="46"/>
  <c r="AO10" i="40"/>
  <c r="AY22" i="33"/>
  <c r="BA22" i="33"/>
  <c r="AO20" i="33"/>
  <c r="AY20" i="33" s="1"/>
  <c r="Y10" i="41"/>
  <c r="AO45" i="43"/>
  <c r="S20" i="28"/>
  <c r="AU44" i="34"/>
  <c r="AI22" i="32"/>
  <c r="AK22" i="32"/>
  <c r="Y10" i="46"/>
  <c r="Y35" i="46" s="1"/>
  <c r="AS22" i="32"/>
  <c r="AU22" i="32"/>
  <c r="AS21" i="39"/>
  <c r="AU21" i="39"/>
  <c r="AO22" i="32"/>
  <c r="Y45" i="31"/>
  <c r="AI22" i="41"/>
  <c r="AK22" i="41"/>
  <c r="M15" i="28"/>
  <c r="AK44" i="39"/>
  <c r="AS10" i="35"/>
  <c r="AS35" i="35" s="1"/>
  <c r="AM35" i="35"/>
  <c r="AU10" i="35"/>
  <c r="AI26" i="56"/>
  <c r="AY10" i="37"/>
  <c r="BA10" i="37"/>
  <c r="AO35" i="37"/>
  <c r="Q48" i="35"/>
  <c r="S17" i="23"/>
  <c r="S90" i="23" s="1"/>
  <c r="E39" i="8" s="1"/>
  <c r="M90" i="23"/>
  <c r="E33" i="10" s="1"/>
  <c r="AI22" i="43"/>
  <c r="AK22" i="43"/>
  <c r="AS22" i="34"/>
  <c r="AU22" i="34"/>
  <c r="W18" i="49"/>
  <c r="W20" i="49"/>
  <c r="I29" i="8" s="1"/>
  <c r="I30" i="8" s="1"/>
  <c r="AK48" i="46"/>
  <c r="AE48" i="46"/>
  <c r="BA48" i="46"/>
  <c r="AU48" i="46"/>
  <c r="AS10" i="31"/>
  <c r="AS35" i="31" s="1"/>
  <c r="AM35" i="31"/>
  <c r="AU10" i="31"/>
  <c r="AM45" i="39"/>
  <c r="S47" i="39"/>
  <c r="S48" i="39" s="1"/>
  <c r="AY21" i="38"/>
  <c r="BA21" i="38"/>
  <c r="AO44" i="45"/>
  <c r="BA36" i="45"/>
  <c r="AY36" i="45"/>
  <c r="AY44" i="45" s="1"/>
  <c r="AG9" i="7" s="1"/>
  <c r="M13" i="28"/>
  <c r="M25" i="28" s="1"/>
  <c r="AK44" i="41"/>
  <c r="AY10" i="35"/>
  <c r="BA10" i="35"/>
  <c r="AO35" i="35"/>
  <c r="I23" i="49"/>
  <c r="K86" i="95"/>
  <c r="E27" i="12" s="1"/>
  <c r="E42" i="12" s="1"/>
  <c r="AS10" i="37"/>
  <c r="AS35" i="37" s="1"/>
  <c r="AU10" i="37"/>
  <c r="AM35" i="37"/>
  <c r="AY21" i="35"/>
  <c r="BA21" i="35"/>
  <c r="AO22" i="34"/>
  <c r="S48" i="34"/>
  <c r="W47" i="35"/>
  <c r="AC45" i="35"/>
  <c r="AC47" i="35" s="1"/>
  <c r="AK19" i="7" s="1"/>
  <c r="AE45" i="35"/>
  <c r="AY46" i="42"/>
  <c r="BA46" i="42"/>
  <c r="AC10" i="35"/>
  <c r="AC35" i="35" s="1"/>
  <c r="W35" i="35"/>
  <c r="AE10" i="35"/>
  <c r="W47" i="43"/>
  <c r="AC45" i="43"/>
  <c r="AC47" i="43" s="1"/>
  <c r="AK11" i="7" s="1"/>
  <c r="AE45" i="43"/>
  <c r="Q48" i="31"/>
  <c r="AI22" i="37"/>
  <c r="AK22" i="37"/>
  <c r="W26" i="56"/>
  <c r="W64" i="56" s="1"/>
  <c r="E8" i="8" s="1"/>
  <c r="E10" i="8" s="1"/>
  <c r="Q64" i="56"/>
  <c r="E8" i="10" s="1"/>
  <c r="Y11" i="28"/>
  <c r="BA44" i="43"/>
  <c r="W21" i="49"/>
  <c r="AS10" i="34"/>
  <c r="AS35" i="34" s="1"/>
  <c r="AM35" i="34"/>
  <c r="AU10" i="34"/>
  <c r="AS22" i="36"/>
  <c r="AU22" i="36"/>
  <c r="W47" i="36"/>
  <c r="AC45" i="36"/>
  <c r="AC47" i="36" s="1"/>
  <c r="AK18" i="7" s="1"/>
  <c r="AE45" i="36"/>
  <c r="AM45" i="40"/>
  <c r="S47" i="40"/>
  <c r="S48" i="40" s="1"/>
  <c r="W47" i="42"/>
  <c r="AC45" i="42"/>
  <c r="AC47" i="42" s="1"/>
  <c r="AK12" i="7" s="1"/>
  <c r="AE45" i="42"/>
  <c r="AI21" i="43"/>
  <c r="AK21" i="43"/>
  <c r="AS22" i="45"/>
  <c r="AU22" i="45"/>
  <c r="AS10" i="43"/>
  <c r="AS35" i="43" s="1"/>
  <c r="AU10" i="43"/>
  <c r="AM35" i="43"/>
  <c r="AM47" i="30"/>
  <c r="AS45" i="30"/>
  <c r="AS47" i="30" s="1"/>
  <c r="AS26" i="7" s="1"/>
  <c r="AU45" i="30"/>
  <c r="AC10" i="31"/>
  <c r="AC35" i="31" s="1"/>
  <c r="W35" i="31"/>
  <c r="AE10" i="31"/>
  <c r="Q48" i="42"/>
  <c r="AM47" i="32"/>
  <c r="AS45" i="32"/>
  <c r="AS47" i="32" s="1"/>
  <c r="AS24" i="7" s="1"/>
  <c r="AU45" i="32"/>
  <c r="Y16" i="28"/>
  <c r="BA44" i="38"/>
  <c r="Q8" i="28"/>
  <c r="AM48" i="46"/>
  <c r="AO22" i="36"/>
  <c r="Y45" i="36"/>
  <c r="Y45" i="42"/>
  <c r="AO22" i="45"/>
  <c r="AO35" i="45" s="1"/>
  <c r="AO10" i="43"/>
  <c r="AC10" i="37"/>
  <c r="AC35" i="37" s="1"/>
  <c r="W35" i="37"/>
  <c r="AE10" i="37"/>
  <c r="AS10" i="38"/>
  <c r="AS35" i="38" s="1"/>
  <c r="AU10" i="38"/>
  <c r="AM35" i="38"/>
  <c r="AI46" i="31"/>
  <c r="AK46" i="31"/>
  <c r="Y47" i="41"/>
  <c r="AI45" i="41"/>
  <c r="AI47" i="41" s="1"/>
  <c r="AO13" i="7" s="1"/>
  <c r="AK45" i="41"/>
  <c r="S48" i="42"/>
  <c r="AC10" i="42"/>
  <c r="AC35" i="42" s="1"/>
  <c r="W35" i="42"/>
  <c r="AE10" i="42"/>
  <c r="AM47" i="38"/>
  <c r="AS45" i="38"/>
  <c r="AS47" i="38" s="1"/>
  <c r="AS16" i="7" s="1"/>
  <c r="AU45" i="38"/>
  <c r="AI22" i="36"/>
  <c r="AK22" i="36"/>
  <c r="S16" i="28"/>
  <c r="AU44" i="38"/>
  <c r="AM47" i="34"/>
  <c r="AS45" i="34"/>
  <c r="AS47" i="34" s="1"/>
  <c r="AS20" i="7" s="1"/>
  <c r="AU45" i="34"/>
  <c r="AY10" i="45"/>
  <c r="BA10" i="45"/>
  <c r="Y10" i="37"/>
  <c r="AO10" i="38"/>
  <c r="Q48" i="38"/>
  <c r="W47" i="41"/>
  <c r="AC45" i="41"/>
  <c r="AC47" i="41" s="1"/>
  <c r="AK13" i="7" s="1"/>
  <c r="AE45" i="41"/>
  <c r="AI21" i="40"/>
  <c r="AK21" i="40"/>
  <c r="Y45" i="40"/>
  <c r="AS10" i="42"/>
  <c r="AS35" i="42" s="1"/>
  <c r="AM35" i="42"/>
  <c r="AU10" i="42"/>
  <c r="G25" i="28"/>
  <c r="G31" i="28" s="1"/>
  <c r="U27" i="7" s="1"/>
  <c r="Y45" i="35"/>
  <c r="Y24" i="28"/>
  <c r="BA44" i="30"/>
  <c r="AI10" i="39"/>
  <c r="AI35" i="39" s="1"/>
  <c r="Y35" i="39"/>
  <c r="AK10" i="39"/>
  <c r="W47" i="44"/>
  <c r="AC45" i="44"/>
  <c r="AC47" i="44" s="1"/>
  <c r="AK10" i="7" s="1"/>
  <c r="AE45" i="44"/>
  <c r="AS10" i="45"/>
  <c r="AM35" i="45"/>
  <c r="AU10" i="45"/>
  <c r="AC10" i="45"/>
  <c r="AC35" i="45" s="1"/>
  <c r="W35" i="45"/>
  <c r="AE10" i="45"/>
  <c r="Q31" i="51"/>
  <c r="I9" i="10" s="1"/>
  <c r="W25" i="51"/>
  <c r="W31" i="51" s="1"/>
  <c r="M9" i="8" s="1"/>
  <c r="AI10" i="38"/>
  <c r="AI35" i="38" s="1"/>
  <c r="AK10" i="38"/>
  <c r="Y35" i="38"/>
  <c r="AS21" i="44"/>
  <c r="AU21" i="44"/>
  <c r="AS21" i="32"/>
  <c r="AU21" i="32"/>
  <c r="AO10" i="42"/>
  <c r="BA21" i="45"/>
  <c r="AY21" i="45"/>
  <c r="AM45" i="45"/>
  <c r="AO45" i="45"/>
  <c r="S47" i="45"/>
  <c r="S48" i="45" s="1"/>
  <c r="AY10" i="41" l="1"/>
  <c r="AY35" i="41" s="1"/>
  <c r="BA10" i="41"/>
  <c r="AO35" i="41"/>
  <c r="M31" i="28"/>
  <c r="Y27" i="7" s="1"/>
  <c r="M26" i="28"/>
  <c r="G38" i="10" s="1"/>
  <c r="W9" i="28"/>
  <c r="BA35" i="45"/>
  <c r="AY10" i="42"/>
  <c r="AY35" i="42" s="1"/>
  <c r="AO35" i="42"/>
  <c r="BA10" i="42"/>
  <c r="AY22" i="34"/>
  <c r="BA22" i="34"/>
  <c r="U22" i="28"/>
  <c r="AU47" i="32"/>
  <c r="Q16" i="28"/>
  <c r="AM48" i="38"/>
  <c r="AU48" i="38" s="1"/>
  <c r="AU35" i="38"/>
  <c r="U16" i="28"/>
  <c r="AU47" i="38"/>
  <c r="AM47" i="45"/>
  <c r="AS45" i="45"/>
  <c r="AS47" i="45" s="1"/>
  <c r="AS9" i="7" s="1"/>
  <c r="AU45" i="45"/>
  <c r="E17" i="28"/>
  <c r="W48" i="37"/>
  <c r="AE48" i="37" s="1"/>
  <c r="AE35" i="37"/>
  <c r="AY10" i="40"/>
  <c r="AY35" i="40" s="1"/>
  <c r="BA10" i="40"/>
  <c r="AO35" i="40"/>
  <c r="AM47" i="36"/>
  <c r="AS45" i="36"/>
  <c r="AS47" i="36" s="1"/>
  <c r="AS18" i="7" s="1"/>
  <c r="AU45" i="36"/>
  <c r="K12" i="28"/>
  <c r="AK35" i="42"/>
  <c r="E12" i="7"/>
  <c r="AC48" i="42"/>
  <c r="E9" i="28"/>
  <c r="W48" i="45"/>
  <c r="AE48" i="45" s="1"/>
  <c r="AE35" i="45"/>
  <c r="AS35" i="45"/>
  <c r="E17" i="7"/>
  <c r="AC48" i="37"/>
  <c r="I19" i="28"/>
  <c r="AE47" i="35"/>
  <c r="Y47" i="31"/>
  <c r="AI45" i="31"/>
  <c r="AI47" i="31" s="1"/>
  <c r="AO25" i="7" s="1"/>
  <c r="AK45" i="31"/>
  <c r="AO47" i="44"/>
  <c r="AY45" i="44"/>
  <c r="AY47" i="44" s="1"/>
  <c r="AW10" i="7" s="1"/>
  <c r="BA45" i="44"/>
  <c r="K21" i="28"/>
  <c r="Y48" i="33"/>
  <c r="AK48" i="33" s="1"/>
  <c r="AK35" i="33"/>
  <c r="O24" i="28"/>
  <c r="AK47" i="30"/>
  <c r="I24" i="28"/>
  <c r="AE47" i="30"/>
  <c r="AO47" i="36"/>
  <c r="AY45" i="36"/>
  <c r="AY47" i="36" s="1"/>
  <c r="AW18" i="7" s="1"/>
  <c r="BA45" i="36"/>
  <c r="AA22" i="28"/>
  <c r="BA47" i="32"/>
  <c r="AI35" i="42"/>
  <c r="I15" i="7"/>
  <c r="AI48" i="39"/>
  <c r="Y47" i="40"/>
  <c r="AI45" i="40"/>
  <c r="AI47" i="40" s="1"/>
  <c r="AO14" i="7" s="1"/>
  <c r="AK45" i="40"/>
  <c r="I13" i="28"/>
  <c r="AE47" i="41"/>
  <c r="AO47" i="45"/>
  <c r="AO48" i="45" s="1"/>
  <c r="BA48" i="45" s="1"/>
  <c r="AY45" i="45"/>
  <c r="AY47" i="45" s="1"/>
  <c r="AW9" i="7" s="1"/>
  <c r="BA45" i="45"/>
  <c r="I10" i="28"/>
  <c r="AE47" i="44"/>
  <c r="U24" i="28"/>
  <c r="AU47" i="30"/>
  <c r="AY22" i="32"/>
  <c r="BA22" i="32"/>
  <c r="I21" i="28"/>
  <c r="AE47" i="33"/>
  <c r="I21" i="7"/>
  <c r="AI48" i="33"/>
  <c r="K64" i="54"/>
  <c r="K65" i="54" s="1"/>
  <c r="M65" i="54" s="1"/>
  <c r="Q65" i="54" s="1"/>
  <c r="W65" i="54" s="1"/>
  <c r="S48" i="36"/>
  <c r="Q58" i="55"/>
  <c r="I8" i="10" s="1"/>
  <c r="W42" i="55"/>
  <c r="E13" i="28"/>
  <c r="W48" i="41"/>
  <c r="AE48" i="41" s="1"/>
  <c r="AE35" i="41"/>
  <c r="Q14" i="28"/>
  <c r="AU35" i="40"/>
  <c r="AS10" i="30"/>
  <c r="AS35" i="30" s="1"/>
  <c r="AM35" i="30"/>
  <c r="U19" i="28"/>
  <c r="AU47" i="35"/>
  <c r="W26" i="54"/>
  <c r="W64" i="54" s="1"/>
  <c r="W66" i="54" s="1"/>
  <c r="E27" i="8" s="1"/>
  <c r="E30" i="8" s="1"/>
  <c r="Q64" i="54"/>
  <c r="Q66" i="54" s="1"/>
  <c r="E23" i="10" s="1"/>
  <c r="S48" i="33"/>
  <c r="Q15" i="28"/>
  <c r="AU35" i="39"/>
  <c r="AS10" i="36"/>
  <c r="AS35" i="36" s="1"/>
  <c r="AM35" i="36"/>
  <c r="AU10" i="36"/>
  <c r="Y48" i="31"/>
  <c r="AK48" i="31" s="1"/>
  <c r="K23" i="28"/>
  <c r="AK35" i="31"/>
  <c r="Y9" i="28"/>
  <c r="Y25" i="28" s="1"/>
  <c r="Y31" i="28" s="1"/>
  <c r="AG27" i="7" s="1"/>
  <c r="BA44" i="45"/>
  <c r="AI10" i="44"/>
  <c r="AI35" i="44" s="1"/>
  <c r="Y35" i="44"/>
  <c r="AK10" i="44"/>
  <c r="E13" i="7"/>
  <c r="AC48" i="41"/>
  <c r="M14" i="7"/>
  <c r="AO10" i="30"/>
  <c r="U13" i="28"/>
  <c r="AU47" i="41"/>
  <c r="Y26" i="54"/>
  <c r="AS10" i="33"/>
  <c r="AS35" i="33" s="1"/>
  <c r="AM35" i="33"/>
  <c r="AU10" i="33"/>
  <c r="AS35" i="39"/>
  <c r="AO10" i="36"/>
  <c r="I25" i="7"/>
  <c r="O15" i="28"/>
  <c r="AK47" i="39"/>
  <c r="AI10" i="32"/>
  <c r="AI35" i="32" s="1"/>
  <c r="Y35" i="32"/>
  <c r="AK10" i="32"/>
  <c r="AO47" i="37"/>
  <c r="AY45" i="37"/>
  <c r="AY47" i="37" s="1"/>
  <c r="AW17" i="7" s="1"/>
  <c r="BA45" i="37"/>
  <c r="U17" i="28"/>
  <c r="AU47" i="37"/>
  <c r="AO10" i="33"/>
  <c r="I14" i="28"/>
  <c r="AE47" i="40"/>
  <c r="Y47" i="36"/>
  <c r="AI45" i="36"/>
  <c r="AI47" i="36" s="1"/>
  <c r="AO18" i="7" s="1"/>
  <c r="AK45" i="36"/>
  <c r="I11" i="28"/>
  <c r="AE47" i="43"/>
  <c r="AM47" i="42"/>
  <c r="AS45" i="42"/>
  <c r="AS47" i="42" s="1"/>
  <c r="AS12" i="7" s="1"/>
  <c r="AU45" i="42"/>
  <c r="E22" i="28"/>
  <c r="W48" i="32"/>
  <c r="AE48" i="32" s="1"/>
  <c r="AE35" i="32"/>
  <c r="AS10" i="32"/>
  <c r="AS35" i="32" s="1"/>
  <c r="AM35" i="32"/>
  <c r="AU10" i="32"/>
  <c r="AY46" i="31"/>
  <c r="BA46" i="31"/>
  <c r="AO35" i="34"/>
  <c r="E24" i="7"/>
  <c r="AC48" i="32"/>
  <c r="I20" i="28"/>
  <c r="AE47" i="34"/>
  <c r="AO10" i="32"/>
  <c r="E16" i="28"/>
  <c r="W48" i="38"/>
  <c r="AE48" i="38" s="1"/>
  <c r="AE35" i="38"/>
  <c r="O10" i="28"/>
  <c r="AK47" i="44"/>
  <c r="M20" i="7"/>
  <c r="AS48" i="34"/>
  <c r="K16" i="28"/>
  <c r="Y48" i="38"/>
  <c r="AK48" i="38" s="1"/>
  <c r="AK35" i="38"/>
  <c r="E10" i="7"/>
  <c r="AC48" i="44"/>
  <c r="W62" i="53"/>
  <c r="M27" i="8" s="1"/>
  <c r="AO47" i="41"/>
  <c r="AY45" i="41"/>
  <c r="AY47" i="41" s="1"/>
  <c r="AW13" i="7" s="1"/>
  <c r="BA45" i="41"/>
  <c r="E20" i="28"/>
  <c r="W48" i="34"/>
  <c r="AE48" i="34" s="1"/>
  <c r="AE35" i="34"/>
  <c r="E16" i="7"/>
  <c r="AC48" i="38"/>
  <c r="AY35" i="34"/>
  <c r="Q11" i="28"/>
  <c r="AM48" i="43"/>
  <c r="AU48" i="43" s="1"/>
  <c r="AU35" i="43"/>
  <c r="AY10" i="38"/>
  <c r="AY35" i="38" s="1"/>
  <c r="AO35" i="38"/>
  <c r="BA10" i="38"/>
  <c r="G26" i="28"/>
  <c r="G37" i="10" s="1"/>
  <c r="AM47" i="33"/>
  <c r="AS45" i="33"/>
  <c r="AS47" i="33" s="1"/>
  <c r="AS21" i="7" s="1"/>
  <c r="AU45" i="33"/>
  <c r="Q62" i="53"/>
  <c r="I23" i="10" s="1"/>
  <c r="E20" i="7"/>
  <c r="AC48" i="34"/>
  <c r="E24" i="28"/>
  <c r="W48" i="30"/>
  <c r="AE48" i="30" s="1"/>
  <c r="AA19" i="28"/>
  <c r="BA47" i="35"/>
  <c r="M11" i="7"/>
  <c r="AS48" i="43"/>
  <c r="Y26" i="28"/>
  <c r="G40" i="10" s="1"/>
  <c r="Y47" i="35"/>
  <c r="AI45" i="35"/>
  <c r="AI47" i="35" s="1"/>
  <c r="AO19" i="7" s="1"/>
  <c r="AK45" i="35"/>
  <c r="W17" i="28"/>
  <c r="BA35" i="37"/>
  <c r="AO47" i="42"/>
  <c r="AY45" i="42"/>
  <c r="AY47" i="42" s="1"/>
  <c r="AW12" i="7" s="1"/>
  <c r="BA45" i="42"/>
  <c r="AY22" i="36"/>
  <c r="BA22" i="36"/>
  <c r="AM47" i="39"/>
  <c r="AM48" i="39" s="1"/>
  <c r="AU48" i="39" s="1"/>
  <c r="AS45" i="39"/>
  <c r="AS47" i="39" s="1"/>
  <c r="AS15" i="7" s="1"/>
  <c r="AU45" i="39"/>
  <c r="I16" i="7"/>
  <c r="AI48" i="38"/>
  <c r="U20" i="28"/>
  <c r="AU47" i="34"/>
  <c r="E19" i="28"/>
  <c r="W48" i="35"/>
  <c r="AE48" i="35" s="1"/>
  <c r="AE35" i="35"/>
  <c r="AO45" i="39"/>
  <c r="E14" i="28"/>
  <c r="W48" i="40"/>
  <c r="AE48" i="40" s="1"/>
  <c r="AE35" i="40"/>
  <c r="AY10" i="44"/>
  <c r="AY35" i="44" s="1"/>
  <c r="AO35" i="44"/>
  <c r="BA10" i="44"/>
  <c r="AO45" i="33"/>
  <c r="U10" i="28"/>
  <c r="AU47" i="44"/>
  <c r="AS10" i="41"/>
  <c r="AS35" i="41" s="1"/>
  <c r="AM35" i="41"/>
  <c r="AU10" i="41"/>
  <c r="AM47" i="31"/>
  <c r="AS45" i="31"/>
  <c r="AS47" i="31" s="1"/>
  <c r="AS25" i="7" s="1"/>
  <c r="AU45" i="31"/>
  <c r="E26" i="7"/>
  <c r="AC48" i="30"/>
  <c r="O9" i="28"/>
  <c r="AK47" i="45"/>
  <c r="Q20" i="28"/>
  <c r="AM48" i="34"/>
  <c r="AU48" i="34" s="1"/>
  <c r="AU35" i="34"/>
  <c r="Y47" i="42"/>
  <c r="AI45" i="42"/>
  <c r="AI47" i="42" s="1"/>
  <c r="AO12" i="7" s="1"/>
  <c r="AK45" i="42"/>
  <c r="K8" i="28"/>
  <c r="Y48" i="46"/>
  <c r="E19" i="7"/>
  <c r="AC48" i="35"/>
  <c r="K11" i="28"/>
  <c r="Y48" i="43"/>
  <c r="AK48" i="43" s="1"/>
  <c r="AK35" i="43"/>
  <c r="E14" i="7"/>
  <c r="AC48" i="40"/>
  <c r="E18" i="28"/>
  <c r="W48" i="36"/>
  <c r="AE48" i="36" s="1"/>
  <c r="AE35" i="36"/>
  <c r="AO45" i="31"/>
  <c r="S25" i="28"/>
  <c r="AA20" i="28"/>
  <c r="BA47" i="34"/>
  <c r="BA22" i="45"/>
  <c r="AY22" i="45"/>
  <c r="AY35" i="45" s="1"/>
  <c r="AI10" i="37"/>
  <c r="AI35" i="37" s="1"/>
  <c r="Y35" i="37"/>
  <c r="AK10" i="37"/>
  <c r="E10" i="28"/>
  <c r="W48" i="44"/>
  <c r="AE48" i="44" s="1"/>
  <c r="AE35" i="44"/>
  <c r="Q12" i="28"/>
  <c r="AM48" i="42"/>
  <c r="AU48" i="42" s="1"/>
  <c r="AU35" i="42"/>
  <c r="M12" i="7"/>
  <c r="AS48" i="42"/>
  <c r="I12" i="28"/>
  <c r="AE47" i="42"/>
  <c r="Q17" i="28"/>
  <c r="AM48" i="37"/>
  <c r="AU48" i="37" s="1"/>
  <c r="AU35" i="37"/>
  <c r="Q23" i="28"/>
  <c r="AU35" i="31"/>
  <c r="Q19" i="28"/>
  <c r="AM48" i="35"/>
  <c r="AU48" i="35" s="1"/>
  <c r="AU35" i="35"/>
  <c r="AO47" i="43"/>
  <c r="AY45" i="43"/>
  <c r="AY47" i="43" s="1"/>
  <c r="AW11" i="7" s="1"/>
  <c r="BA45" i="43"/>
  <c r="AI35" i="43"/>
  <c r="E11" i="28"/>
  <c r="E25" i="28" s="1"/>
  <c r="E31" i="28" s="1"/>
  <c r="E27" i="7" s="1"/>
  <c r="W48" i="43"/>
  <c r="AE48" i="43" s="1"/>
  <c r="AE35" i="43"/>
  <c r="K14" i="28"/>
  <c r="Y48" i="40"/>
  <c r="AK48" i="40" s="1"/>
  <c r="AK35" i="40"/>
  <c r="E18" i="7"/>
  <c r="AC48" i="36"/>
  <c r="Y64" i="50"/>
  <c r="M25" i="7"/>
  <c r="M19" i="7"/>
  <c r="AS48" i="35"/>
  <c r="E11" i="7"/>
  <c r="AC48" i="43"/>
  <c r="AI35" i="40"/>
  <c r="K9" i="28"/>
  <c r="Y48" i="45"/>
  <c r="AK48" i="45" s="1"/>
  <c r="AK35" i="45"/>
  <c r="AA16" i="28"/>
  <c r="BA47" i="38"/>
  <c r="AY10" i="43"/>
  <c r="AY35" i="43" s="1"/>
  <c r="BA10" i="43"/>
  <c r="AO35" i="43"/>
  <c r="AM47" i="40"/>
  <c r="AM48" i="40" s="1"/>
  <c r="AU48" i="40" s="1"/>
  <c r="AS45" i="40"/>
  <c r="AS47" i="40" s="1"/>
  <c r="AS14" i="7" s="1"/>
  <c r="AU45" i="40"/>
  <c r="M17" i="7"/>
  <c r="AS48" i="37"/>
  <c r="AI10" i="41"/>
  <c r="AI35" i="41" s="1"/>
  <c r="AK10" i="41"/>
  <c r="Y35" i="41"/>
  <c r="I9" i="28"/>
  <c r="AE47" i="45"/>
  <c r="O16" i="28"/>
  <c r="AK47" i="38"/>
  <c r="I23" i="28"/>
  <c r="AE47" i="31"/>
  <c r="AI35" i="45"/>
  <c r="K15" i="28"/>
  <c r="Y48" i="39"/>
  <c r="AK48" i="39" s="1"/>
  <c r="AK35" i="39"/>
  <c r="I59" i="10"/>
  <c r="I61" i="10" s="1"/>
  <c r="E43" i="12"/>
  <c r="E20" i="9" s="1"/>
  <c r="E21" i="28"/>
  <c r="W48" i="33"/>
  <c r="AE48" i="33" s="1"/>
  <c r="AE35" i="33"/>
  <c r="I17" i="28"/>
  <c r="AE47" i="37"/>
  <c r="AY21" i="37"/>
  <c r="AY35" i="37" s="1"/>
  <c r="BA21" i="37"/>
  <c r="AY10" i="39"/>
  <c r="AY35" i="39" s="1"/>
  <c r="AO35" i="39"/>
  <c r="BA10" i="39"/>
  <c r="K24" i="28"/>
  <c r="Y48" i="30"/>
  <c r="AK48" i="30" s="1"/>
  <c r="E15" i="28"/>
  <c r="W48" i="39"/>
  <c r="AE48" i="39" s="1"/>
  <c r="AE35" i="39"/>
  <c r="K19" i="28"/>
  <c r="Y48" i="35"/>
  <c r="AK48" i="35" s="1"/>
  <c r="AK35" i="35"/>
  <c r="O13" i="28"/>
  <c r="AK47" i="41"/>
  <c r="M23" i="49"/>
  <c r="I25" i="49"/>
  <c r="U11" i="28"/>
  <c r="AU47" i="43"/>
  <c r="E21" i="7"/>
  <c r="AC48" i="33"/>
  <c r="Y47" i="37"/>
  <c r="AI45" i="37"/>
  <c r="AI47" i="37" s="1"/>
  <c r="AO17" i="7" s="1"/>
  <c r="AK45" i="37"/>
  <c r="I26" i="7"/>
  <c r="AI48" i="30"/>
  <c r="E15" i="7"/>
  <c r="AC48" i="39"/>
  <c r="I19" i="7"/>
  <c r="AI48" i="35"/>
  <c r="O11" i="28"/>
  <c r="AK47" i="43"/>
  <c r="Q9" i="28"/>
  <c r="AM48" i="45"/>
  <c r="AU48" i="45" s="1"/>
  <c r="AU35" i="45"/>
  <c r="W19" i="28"/>
  <c r="AO48" i="35"/>
  <c r="BA48" i="35" s="1"/>
  <c r="BA35" i="35"/>
  <c r="W23" i="28"/>
  <c r="BA35" i="31"/>
  <c r="Q10" i="28"/>
  <c r="AM48" i="44"/>
  <c r="AU48" i="44" s="1"/>
  <c r="AU35" i="44"/>
  <c r="I15" i="28"/>
  <c r="AE47" i="39"/>
  <c r="AO48" i="46"/>
  <c r="E12" i="28"/>
  <c r="W48" i="42"/>
  <c r="AE48" i="42" s="1"/>
  <c r="AE35" i="42"/>
  <c r="E9" i="7"/>
  <c r="AC48" i="45"/>
  <c r="AO45" i="40"/>
  <c r="M16" i="7"/>
  <c r="AS48" i="38"/>
  <c r="E23" i="28"/>
  <c r="W48" i="31"/>
  <c r="AE48" i="31" s="1"/>
  <c r="AE35" i="31"/>
  <c r="I18" i="28"/>
  <c r="AE47" i="36"/>
  <c r="AS35" i="44"/>
  <c r="AI10" i="34"/>
  <c r="AI35" i="34" s="1"/>
  <c r="Y35" i="34"/>
  <c r="AK10" i="34"/>
  <c r="O22" i="28"/>
  <c r="AK47" i="32"/>
  <c r="I22" i="28"/>
  <c r="AE47" i="32"/>
  <c r="AA24" i="28"/>
  <c r="BA47" i="30"/>
  <c r="E25" i="7"/>
  <c r="AC48" i="31"/>
  <c r="AY35" i="35"/>
  <c r="O21" i="28"/>
  <c r="AK47" i="33"/>
  <c r="AY35" i="31"/>
  <c r="AI10" i="36"/>
  <c r="AI35" i="36" s="1"/>
  <c r="AK10" i="36"/>
  <c r="Y35" i="36"/>
  <c r="I16" i="28"/>
  <c r="AE47" i="38"/>
  <c r="O20" i="28"/>
  <c r="AK47" i="34"/>
  <c r="Q17" i="7" l="1"/>
  <c r="AY48" i="37"/>
  <c r="Q9" i="7"/>
  <c r="AY48" i="45"/>
  <c r="I18" i="7"/>
  <c r="AI48" i="36"/>
  <c r="I20" i="7"/>
  <c r="AI48" i="34"/>
  <c r="AM48" i="32"/>
  <c r="AU48" i="32" s="1"/>
  <c r="Q22" i="28"/>
  <c r="AU35" i="32"/>
  <c r="M10" i="7"/>
  <c r="AS48" i="44"/>
  <c r="O19" i="28"/>
  <c r="AK47" i="35"/>
  <c r="W16" i="28"/>
  <c r="AO48" i="38"/>
  <c r="BA48" i="38" s="1"/>
  <c r="BA35" i="38"/>
  <c r="M24" i="7"/>
  <c r="AS48" i="32"/>
  <c r="AA10" i="28"/>
  <c r="BA47" i="44"/>
  <c r="Q25" i="7"/>
  <c r="Q16" i="7"/>
  <c r="AY48" i="38"/>
  <c r="AY10" i="30"/>
  <c r="AY35" i="30" s="1"/>
  <c r="AO35" i="30"/>
  <c r="O14" i="28"/>
  <c r="AK47" i="40"/>
  <c r="U18" i="28"/>
  <c r="AU47" i="36"/>
  <c r="AA17" i="28"/>
  <c r="BA47" i="37"/>
  <c r="AS48" i="40"/>
  <c r="O23" i="28"/>
  <c r="AK47" i="31"/>
  <c r="W15" i="28"/>
  <c r="BA35" i="39"/>
  <c r="U23" i="28"/>
  <c r="AU47" i="31"/>
  <c r="K22" i="28"/>
  <c r="Y48" i="32"/>
  <c r="AK48" i="32" s="1"/>
  <c r="AK35" i="32"/>
  <c r="I12" i="7"/>
  <c r="AI48" i="42"/>
  <c r="W14" i="28"/>
  <c r="BA35" i="40"/>
  <c r="I11" i="7"/>
  <c r="AI48" i="43"/>
  <c r="I24" i="7"/>
  <c r="AI48" i="32"/>
  <c r="Q19" i="7"/>
  <c r="AY48" i="35"/>
  <c r="Q13" i="28"/>
  <c r="Q25" i="28" s="1"/>
  <c r="Q31" i="28" s="1"/>
  <c r="M27" i="7" s="1"/>
  <c r="AM48" i="41"/>
  <c r="AU48" i="41" s="1"/>
  <c r="AU35" i="41"/>
  <c r="Q20" i="7"/>
  <c r="AY48" i="34"/>
  <c r="Q14" i="7"/>
  <c r="M13" i="7"/>
  <c r="AS48" i="41"/>
  <c r="U12" i="28"/>
  <c r="AU47" i="42"/>
  <c r="K10" i="28"/>
  <c r="Y48" i="44"/>
  <c r="AK48" i="44" s="1"/>
  <c r="AK35" i="44"/>
  <c r="Q24" i="28"/>
  <c r="AM48" i="30"/>
  <c r="AU48" i="30" s="1"/>
  <c r="W12" i="28"/>
  <c r="AO48" i="42"/>
  <c r="BA48" i="42" s="1"/>
  <c r="BA35" i="42"/>
  <c r="O17" i="28"/>
  <c r="AK47" i="37"/>
  <c r="I14" i="7"/>
  <c r="AI48" i="40"/>
  <c r="AA11" i="28"/>
  <c r="BA47" i="43"/>
  <c r="I10" i="7"/>
  <c r="AI48" i="44"/>
  <c r="M26" i="7"/>
  <c r="AS48" i="30"/>
  <c r="Q12" i="7"/>
  <c r="AY48" i="42"/>
  <c r="Q15" i="7"/>
  <c r="I25" i="28"/>
  <c r="I31" i="28" s="1"/>
  <c r="AK27" i="7" s="1"/>
  <c r="K13" i="28"/>
  <c r="Y48" i="41"/>
  <c r="AK48" i="41" s="1"/>
  <c r="AK35" i="41"/>
  <c r="U15" i="28"/>
  <c r="AU47" i="39"/>
  <c r="E26" i="28"/>
  <c r="E37" i="10" s="1"/>
  <c r="AO47" i="40"/>
  <c r="AY45" i="40"/>
  <c r="AY47" i="40" s="1"/>
  <c r="AW14" i="7" s="1"/>
  <c r="BA45" i="40"/>
  <c r="I27" i="49"/>
  <c r="I13" i="7"/>
  <c r="AI48" i="41"/>
  <c r="AY10" i="32"/>
  <c r="AY35" i="32" s="1"/>
  <c r="AO35" i="32"/>
  <c r="BA10" i="32"/>
  <c r="AI48" i="31"/>
  <c r="AA18" i="28"/>
  <c r="BA47" i="36"/>
  <c r="M9" i="7"/>
  <c r="AS48" i="45"/>
  <c r="AO47" i="33"/>
  <c r="AY45" i="33"/>
  <c r="AY47" i="33" s="1"/>
  <c r="AW21" i="7" s="1"/>
  <c r="BA45" i="33"/>
  <c r="Q23" i="49"/>
  <c r="M25" i="49"/>
  <c r="K17" i="28"/>
  <c r="Y48" i="37"/>
  <c r="AK48" i="37" s="1"/>
  <c r="AK35" i="37"/>
  <c r="I26" i="28"/>
  <c r="I37" i="10" s="1"/>
  <c r="AS48" i="31"/>
  <c r="I17" i="7"/>
  <c r="AI48" i="37"/>
  <c r="W10" i="28"/>
  <c r="AO48" i="44"/>
  <c r="BA48" i="44" s="1"/>
  <c r="BA35" i="44"/>
  <c r="AY10" i="36"/>
  <c r="AY35" i="36" s="1"/>
  <c r="AO35" i="36"/>
  <c r="BA10" i="36"/>
  <c r="O12" i="28"/>
  <c r="AK47" i="42"/>
  <c r="Q10" i="7"/>
  <c r="AY48" i="44"/>
  <c r="O18" i="28"/>
  <c r="AK47" i="36"/>
  <c r="M15" i="7"/>
  <c r="AS48" i="39"/>
  <c r="U14" i="28"/>
  <c r="AU47" i="40"/>
  <c r="AM48" i="31"/>
  <c r="AU48" i="31" s="1"/>
  <c r="AA12" i="28"/>
  <c r="BA47" i="42"/>
  <c r="AA13" i="28"/>
  <c r="BA47" i="41"/>
  <c r="U21" i="28"/>
  <c r="AU47" i="33"/>
  <c r="W20" i="28"/>
  <c r="AO48" i="34"/>
  <c r="BA48" i="34" s="1"/>
  <c r="BA35" i="34"/>
  <c r="Q21" i="28"/>
  <c r="AM48" i="33"/>
  <c r="AU48" i="33" s="1"/>
  <c r="AU35" i="33"/>
  <c r="W58" i="55"/>
  <c r="M8" i="8" s="1"/>
  <c r="M10" i="8" s="1"/>
  <c r="AA58" i="55"/>
  <c r="I10" i="10" s="1"/>
  <c r="AA9" i="28"/>
  <c r="BA47" i="45"/>
  <c r="U9" i="28"/>
  <c r="U25" i="28" s="1"/>
  <c r="U31" i="28" s="1"/>
  <c r="AS27" i="7" s="1"/>
  <c r="AU47" i="45"/>
  <c r="AO48" i="37"/>
  <c r="BA48" i="37" s="1"/>
  <c r="M21" i="7"/>
  <c r="AS48" i="33"/>
  <c r="Q18" i="28"/>
  <c r="AM48" i="36"/>
  <c r="AU48" i="36" s="1"/>
  <c r="AU35" i="36"/>
  <c r="Y48" i="42"/>
  <c r="AK48" i="42" s="1"/>
  <c r="W13" i="28"/>
  <c r="AO48" i="41"/>
  <c r="BA48" i="41" s="1"/>
  <c r="BA35" i="41"/>
  <c r="K18" i="28"/>
  <c r="K25" i="28" s="1"/>
  <c r="Y48" i="36"/>
  <c r="AK48" i="36" s="1"/>
  <c r="AK35" i="36"/>
  <c r="S31" i="28"/>
  <c r="AC27" i="7" s="1"/>
  <c r="S26" i="28"/>
  <c r="G39" i="10" s="1"/>
  <c r="G42" i="10" s="1"/>
  <c r="AO47" i="39"/>
  <c r="AO48" i="39" s="1"/>
  <c r="BA48" i="39" s="1"/>
  <c r="AY45" i="39"/>
  <c r="AY47" i="39" s="1"/>
  <c r="AW15" i="7" s="1"/>
  <c r="BA45" i="39"/>
  <c r="AY10" i="33"/>
  <c r="AY35" i="33" s="1"/>
  <c r="BA10" i="33"/>
  <c r="AO35" i="33"/>
  <c r="M18" i="7"/>
  <c r="AS48" i="36"/>
  <c r="W11" i="28"/>
  <c r="AO48" i="43"/>
  <c r="BA48" i="43" s="1"/>
  <c r="BA35" i="43"/>
  <c r="K20" i="28"/>
  <c r="Y48" i="34"/>
  <c r="AK48" i="34" s="1"/>
  <c r="AK35" i="34"/>
  <c r="I9" i="7"/>
  <c r="AI48" i="45"/>
  <c r="Q11" i="7"/>
  <c r="AY48" i="43"/>
  <c r="AO47" i="31"/>
  <c r="AY45" i="31"/>
  <c r="AY47" i="31" s="1"/>
  <c r="AW25" i="7" s="1"/>
  <c r="BA45" i="31"/>
  <c r="O25" i="28"/>
  <c r="O31" i="28" s="1"/>
  <c r="AO27" i="7" s="1"/>
  <c r="M66" i="54"/>
  <c r="Q13" i="7"/>
  <c r="AY48" i="41"/>
  <c r="G50" i="10" l="1"/>
  <c r="G55" i="10" s="1"/>
  <c r="G56" i="10" s="1"/>
  <c r="K56" i="10" s="1"/>
  <c r="E12" i="9"/>
  <c r="K31" i="28"/>
  <c r="I27" i="7" s="1"/>
  <c r="K26" i="28"/>
  <c r="E38" i="10" s="1"/>
  <c r="AY48" i="39"/>
  <c r="Q26" i="7"/>
  <c r="AY48" i="30"/>
  <c r="W22" i="28"/>
  <c r="AO48" i="32"/>
  <c r="BA48" i="32" s="1"/>
  <c r="BA35" i="32"/>
  <c r="W23" i="49"/>
  <c r="W25" i="49" s="1"/>
  <c r="W27" i="49" s="1"/>
  <c r="M29" i="8" s="1"/>
  <c r="M30" i="8" s="1"/>
  <c r="Q25" i="49"/>
  <c r="Q27" i="49" s="1"/>
  <c r="I25" i="10" s="1"/>
  <c r="Q24" i="7"/>
  <c r="AY48" i="32"/>
  <c r="Q26" i="28"/>
  <c r="E39" i="10" s="1"/>
  <c r="W18" i="28"/>
  <c r="W25" i="28" s="1"/>
  <c r="W31" i="28" s="1"/>
  <c r="Q27" i="7" s="1"/>
  <c r="AO48" i="36"/>
  <c r="BA48" i="36" s="1"/>
  <c r="BA35" i="36"/>
  <c r="U26" i="28"/>
  <c r="I39" i="10" s="1"/>
  <c r="K25" i="49"/>
  <c r="K26" i="49" s="1"/>
  <c r="M26" i="49" s="1"/>
  <c r="Q26" i="49" s="1"/>
  <c r="W26" i="49" s="1"/>
  <c r="AY48" i="31"/>
  <c r="Q21" i="7"/>
  <c r="AY48" i="33"/>
  <c r="AA23" i="28"/>
  <c r="AA25" i="28" s="1"/>
  <c r="BA47" i="31"/>
  <c r="AO48" i="31"/>
  <c r="BA48" i="31" s="1"/>
  <c r="AA14" i="28"/>
  <c r="BA47" i="40"/>
  <c r="AO48" i="40"/>
  <c r="BA48" i="40" s="1"/>
  <c r="Q18" i="7"/>
  <c r="AY48" i="36"/>
  <c r="O26" i="28"/>
  <c r="I38" i="10" s="1"/>
  <c r="AA21" i="28"/>
  <c r="BA47" i="33"/>
  <c r="AY48" i="40"/>
  <c r="W21" i="28"/>
  <c r="AO48" i="33"/>
  <c r="BA48" i="33" s="1"/>
  <c r="BA35" i="33"/>
  <c r="AA15" i="28"/>
  <c r="BA47" i="39"/>
  <c r="W24" i="28"/>
  <c r="AO48" i="30"/>
  <c r="BA48" i="30" s="1"/>
  <c r="AA31" i="28" l="1"/>
  <c r="AW27" i="7" s="1"/>
  <c r="AA26" i="28"/>
  <c r="I40" i="10" s="1"/>
  <c r="I42" i="10"/>
  <c r="O25" i="49"/>
  <c r="M27" i="49"/>
  <c r="W26" i="28"/>
  <c r="E40" i="10" s="1"/>
  <c r="E42" i="10" s="1"/>
  <c r="K143" i="11"/>
  <c r="M143" i="11" s="1"/>
  <c r="K148" i="11"/>
  <c r="M148" i="11" s="1"/>
  <c r="K159" i="11"/>
  <c r="M159" i="11" s="1"/>
  <c r="K153" i="11"/>
  <c r="M153" i="11" s="1"/>
  <c r="K136" i="11"/>
  <c r="M136" i="11" s="1"/>
  <c r="K156" i="11"/>
  <c r="M156" i="11" s="1"/>
  <c r="K139" i="11"/>
  <c r="M139" i="11" s="1"/>
  <c r="K157" i="11"/>
  <c r="M157" i="11" s="1"/>
  <c r="K151" i="11"/>
  <c r="M151" i="11" s="1"/>
  <c r="K145" i="11"/>
  <c r="M145" i="11" s="1"/>
  <c r="K138" i="11"/>
  <c r="M138" i="11" s="1"/>
  <c r="K150" i="11"/>
  <c r="M150" i="11" s="1"/>
  <c r="K144" i="11"/>
  <c r="M144" i="11" s="1"/>
  <c r="K137" i="11"/>
  <c r="M137" i="11" s="1"/>
  <c r="K155" i="11"/>
  <c r="M155" i="11" s="1"/>
  <c r="K149" i="11"/>
  <c r="M149" i="11" s="1"/>
  <c r="K142" i="11"/>
  <c r="M142" i="11" s="1"/>
  <c r="K154" i="11"/>
  <c r="M154" i="11" s="1"/>
  <c r="K135" i="11"/>
  <c r="M135" i="11" s="1"/>
  <c r="K160" i="11"/>
  <c r="M160" i="11" s="1"/>
  <c r="K141" i="11"/>
  <c r="M141" i="11" s="1"/>
  <c r="K147" i="11"/>
  <c r="M147" i="11" s="1"/>
  <c r="K140" i="11"/>
  <c r="M140" i="11" s="1"/>
  <c r="K158" i="11"/>
  <c r="M158" i="11" s="1"/>
  <c r="K152" i="11"/>
  <c r="M152" i="11" s="1"/>
  <c r="K146" i="11"/>
  <c r="M146" i="11" s="1"/>
  <c r="M162" i="11" l="1"/>
  <c r="E43" i="10"/>
  <c r="E48" i="10" s="1"/>
  <c r="E49" i="10" s="1"/>
  <c r="K49" i="10" s="1"/>
  <c r="E11" i="9"/>
  <c r="I57" i="10"/>
  <c r="I62" i="10" s="1"/>
  <c r="I63" i="10" s="1"/>
  <c r="K63" i="10" s="1"/>
  <c r="E13" i="9"/>
  <c r="K165" i="11" l="1"/>
  <c r="M165" i="11" s="1"/>
  <c r="K172" i="11"/>
  <c r="M172" i="11" s="1"/>
  <c r="K171" i="11"/>
  <c r="M171" i="11" s="1"/>
  <c r="K164" i="11"/>
  <c r="M164" i="11" s="1"/>
  <c r="M176" i="11" s="1"/>
  <c r="K170" i="11"/>
  <c r="M170" i="11" s="1"/>
  <c r="K169" i="11"/>
  <c r="M169" i="11" s="1"/>
  <c r="K168" i="11"/>
  <c r="M168" i="11" s="1"/>
  <c r="K174" i="11"/>
  <c r="M174" i="11" s="1"/>
  <c r="K167" i="11"/>
  <c r="M167" i="11" s="1"/>
  <c r="K173" i="11"/>
  <c r="M173" i="11" s="1"/>
  <c r="K166" i="11"/>
  <c r="M166" i="11" s="1"/>
  <c r="E18" i="9"/>
  <c r="K131" i="11"/>
  <c r="M131" i="11" s="1"/>
  <c r="K69" i="11"/>
  <c r="M69" i="11" s="1"/>
  <c r="K105" i="11"/>
  <c r="M105" i="11" s="1"/>
  <c r="K59" i="11"/>
  <c r="M59" i="11" s="1"/>
  <c r="M133" i="11" s="1"/>
  <c r="K104" i="11"/>
  <c r="M104" i="11" s="1"/>
  <c r="K66" i="11"/>
  <c r="M66" i="11" s="1"/>
  <c r="K71" i="11"/>
  <c r="M71" i="11" s="1"/>
  <c r="K60" i="11"/>
  <c r="M60" i="11" s="1"/>
  <c r="K70" i="11"/>
  <c r="M70" i="11" s="1"/>
  <c r="K99" i="11"/>
  <c r="M99" i="11" s="1"/>
  <c r="K98" i="11"/>
  <c r="M98" i="11" s="1"/>
  <c r="K103" i="11"/>
  <c r="M103" i="11" s="1"/>
  <c r="K97" i="11"/>
  <c r="M97" i="11" s="1"/>
  <c r="K62" i="11"/>
  <c r="M62" i="11" s="1"/>
  <c r="K61" i="11"/>
  <c r="M61" i="11" s="1"/>
  <c r="M163" i="11"/>
  <c r="E9" i="9"/>
  <c r="E15" i="9" s="1"/>
  <c r="E8" i="9" l="1"/>
  <c r="M134" i="11"/>
  <c r="K18" i="8"/>
  <c r="K34" i="8"/>
  <c r="G22" i="6" s="1"/>
  <c r="G51" i="1" s="1"/>
  <c r="K33" i="8"/>
  <c r="G21" i="6" s="1"/>
  <c r="G48" i="1" s="1"/>
  <c r="K31" i="8"/>
  <c r="G19" i="6" s="1"/>
  <c r="G42" i="1" s="1"/>
  <c r="K22" i="8"/>
  <c r="G13" i="6" s="1"/>
  <c r="G24" i="1" s="1"/>
  <c r="BC20" i="7"/>
  <c r="AC20" i="5" s="1"/>
  <c r="G242" i="1" s="1"/>
  <c r="BC24" i="7"/>
  <c r="AC24" i="5" s="1"/>
  <c r="G294" i="1" s="1"/>
  <c r="BC12" i="7"/>
  <c r="AC12" i="5" s="1"/>
  <c r="G138" i="1" s="1"/>
  <c r="BC13" i="7"/>
  <c r="AC13" i="5" s="1"/>
  <c r="G151" i="1" s="1"/>
  <c r="W8" i="7"/>
  <c r="G8" i="5" s="1"/>
  <c r="G75" i="1" s="1"/>
  <c r="BC22" i="7"/>
  <c r="AC22" i="5" s="1"/>
  <c r="G268" i="1" s="1"/>
  <c r="BC23" i="7"/>
  <c r="AC23" i="5" s="1"/>
  <c r="G281" i="1" s="1"/>
  <c r="BC11" i="7"/>
  <c r="AC11" i="5" s="1"/>
  <c r="G125" i="1" s="1"/>
  <c r="BC16" i="7"/>
  <c r="AC16" i="5" s="1"/>
  <c r="G190" i="1" s="1"/>
  <c r="BC17" i="7"/>
  <c r="AC17" i="5" s="1"/>
  <c r="G203" i="1" s="1"/>
  <c r="BC15" i="7"/>
  <c r="AC15" i="5" s="1"/>
  <c r="G177" i="1" s="1"/>
  <c r="K14" i="8"/>
  <c r="G9" i="6" s="1"/>
  <c r="G12" i="1" s="1"/>
  <c r="BC9" i="7"/>
  <c r="AC9" i="5" s="1"/>
  <c r="G99" i="1" s="1"/>
  <c r="BC14" i="7"/>
  <c r="AC14" i="5" s="1"/>
  <c r="G164" i="1" s="1"/>
  <c r="BC21" i="7"/>
  <c r="AC21" i="5" s="1"/>
  <c r="G255" i="1" s="1"/>
  <c r="BC18" i="7"/>
  <c r="AC18" i="5" s="1"/>
  <c r="G216" i="1" s="1"/>
  <c r="BC10" i="7"/>
  <c r="AC10" i="5" s="1"/>
  <c r="G112" i="1" s="1"/>
  <c r="BC8" i="7"/>
  <c r="AC8" i="5" s="1"/>
  <c r="G86" i="1" s="1"/>
  <c r="BC25" i="7"/>
  <c r="AC25" i="5" s="1"/>
  <c r="G307" i="1" s="1"/>
  <c r="BC19" i="7"/>
  <c r="AC19" i="5" s="1"/>
  <c r="AE8" i="7"/>
  <c r="S8" i="5" s="1"/>
  <c r="G81" i="1" s="1"/>
  <c r="K37" i="8"/>
  <c r="G27" i="6" s="1"/>
  <c r="G66" i="1" s="1"/>
  <c r="K32" i="8"/>
  <c r="G20" i="6" s="1"/>
  <c r="G45" i="1" s="1"/>
  <c r="AI8" i="7"/>
  <c r="Y8" i="5" s="1"/>
  <c r="G84" i="1" s="1"/>
  <c r="BC27" i="7"/>
  <c r="AC27" i="5" s="1"/>
  <c r="G333" i="1" s="1"/>
  <c r="AA8" i="7"/>
  <c r="M8" i="5" s="1"/>
  <c r="G78" i="1" s="1"/>
  <c r="K17" i="8"/>
  <c r="G10" i="6" s="1"/>
  <c r="G15" i="1" s="1"/>
  <c r="K38" i="8"/>
  <c r="G25" i="6" s="1"/>
  <c r="G60" i="1" s="1"/>
  <c r="K39" i="8"/>
  <c r="G26" i="6" s="1"/>
  <c r="G63" i="1" s="1"/>
  <c r="AE17" i="7"/>
  <c r="S17" i="5" s="1"/>
  <c r="G198" i="1" s="1"/>
  <c r="W26" i="7"/>
  <c r="G26" i="5" s="1"/>
  <c r="G309" i="1" s="1"/>
  <c r="W12" i="7"/>
  <c r="G12" i="5" s="1"/>
  <c r="G127" i="1" s="1"/>
  <c r="W11" i="7"/>
  <c r="G11" i="5" s="1"/>
  <c r="G114" i="1" s="1"/>
  <c r="AE25" i="7"/>
  <c r="S25" i="5" s="1"/>
  <c r="G302" i="1" s="1"/>
  <c r="AI14" i="7"/>
  <c r="Y14" i="5" s="1"/>
  <c r="G162" i="1" s="1"/>
  <c r="AI13" i="7"/>
  <c r="Y13" i="5" s="1"/>
  <c r="G149" i="1" s="1"/>
  <c r="W17" i="7"/>
  <c r="G17" i="5" s="1"/>
  <c r="G192" i="1" s="1"/>
  <c r="W14" i="7"/>
  <c r="G14" i="5" s="1"/>
  <c r="G153" i="1" s="1"/>
  <c r="AA21" i="7"/>
  <c r="M21" i="5" s="1"/>
  <c r="G247" i="1" s="1"/>
  <c r="W10" i="7"/>
  <c r="G10" i="5" s="1"/>
  <c r="G101" i="1" s="1"/>
  <c r="AA24" i="7"/>
  <c r="M24" i="5" s="1"/>
  <c r="G286" i="1" s="1"/>
  <c r="W24" i="7"/>
  <c r="G24" i="5" s="1"/>
  <c r="G283" i="1" s="1"/>
  <c r="AE19" i="7"/>
  <c r="S19" i="5" s="1"/>
  <c r="AE18" i="7"/>
  <c r="S18" i="5" s="1"/>
  <c r="G211" i="1" s="1"/>
  <c r="AE14" i="7"/>
  <c r="S14" i="5" s="1"/>
  <c r="G159" i="1" s="1"/>
  <c r="AE11" i="7"/>
  <c r="S11" i="5" s="1"/>
  <c r="G120" i="1" s="1"/>
  <c r="AI25" i="7"/>
  <c r="Y25" i="5" s="1"/>
  <c r="G305" i="1" s="1"/>
  <c r="W13" i="7"/>
  <c r="G13" i="5" s="1"/>
  <c r="G140" i="1" s="1"/>
  <c r="AA18" i="7"/>
  <c r="M18" i="5" s="1"/>
  <c r="G208" i="1" s="1"/>
  <c r="AE10" i="7"/>
  <c r="S10" i="5" s="1"/>
  <c r="G107" i="1" s="1"/>
  <c r="W21" i="7"/>
  <c r="G21" i="5" s="1"/>
  <c r="G244" i="1" s="1"/>
  <c r="W18" i="7"/>
  <c r="G18" i="5" s="1"/>
  <c r="G205" i="1" s="1"/>
  <c r="W19" i="7"/>
  <c r="G19" i="5" s="1"/>
  <c r="W25" i="7"/>
  <c r="G25" i="5" s="1"/>
  <c r="G296" i="1" s="1"/>
  <c r="W9" i="7"/>
  <c r="G9" i="5" s="1"/>
  <c r="G88" i="1" s="1"/>
  <c r="W16" i="7"/>
  <c r="G16" i="5" s="1"/>
  <c r="G179" i="1" s="1"/>
  <c r="AA10" i="7"/>
  <c r="M10" i="5" s="1"/>
  <c r="G104" i="1" s="1"/>
  <c r="AE15" i="7"/>
  <c r="S15" i="5" s="1"/>
  <c r="G172" i="1" s="1"/>
  <c r="AA26" i="7"/>
  <c r="M26" i="5" s="1"/>
  <c r="G312" i="1" s="1"/>
  <c r="W15" i="7"/>
  <c r="G15" i="5" s="1"/>
  <c r="G166" i="1" s="1"/>
  <c r="AA20" i="7"/>
  <c r="M20" i="5" s="1"/>
  <c r="G234" i="1" s="1"/>
  <c r="AE26" i="7"/>
  <c r="S26" i="5" s="1"/>
  <c r="G315" i="1" s="1"/>
  <c r="AE12" i="7"/>
  <c r="S12" i="5" s="1"/>
  <c r="G133" i="1" s="1"/>
  <c r="AI18" i="7"/>
  <c r="Y18" i="5" s="1"/>
  <c r="G214" i="1" s="1"/>
  <c r="AE13" i="7"/>
  <c r="S13" i="5" s="1"/>
  <c r="G146" i="1" s="1"/>
  <c r="AE21" i="7"/>
  <c r="S21" i="5" s="1"/>
  <c r="G250" i="1" s="1"/>
  <c r="W20" i="7"/>
  <c r="G20" i="5" s="1"/>
  <c r="G231" i="1" s="1"/>
  <c r="AA15" i="7"/>
  <c r="M15" i="5" s="1"/>
  <c r="G169" i="1" s="1"/>
  <c r="AE24" i="7"/>
  <c r="S24" i="5" s="1"/>
  <c r="G289" i="1" s="1"/>
  <c r="AI12" i="7"/>
  <c r="Y12" i="5" s="1"/>
  <c r="G136" i="1" s="1"/>
  <c r="AA9" i="7"/>
  <c r="M9" i="5" s="1"/>
  <c r="G91" i="1" s="1"/>
  <c r="AA13" i="7"/>
  <c r="M13" i="5" s="1"/>
  <c r="G143" i="1" s="1"/>
  <c r="AA19" i="7"/>
  <c r="M19" i="5" s="1"/>
  <c r="AI24" i="7"/>
  <c r="Y24" i="5" s="1"/>
  <c r="G292" i="1" s="1"/>
  <c r="AE20" i="7"/>
  <c r="S20" i="5" s="1"/>
  <c r="G237" i="1" s="1"/>
  <c r="AI11" i="7"/>
  <c r="Y11" i="5" s="1"/>
  <c r="G123" i="1" s="1"/>
  <c r="AI26" i="7"/>
  <c r="Y26" i="5" s="1"/>
  <c r="G318" i="1" s="1"/>
  <c r="AE9" i="7"/>
  <c r="S9" i="5" s="1"/>
  <c r="G94" i="1" s="1"/>
  <c r="AI15" i="7"/>
  <c r="Y15" i="5" s="1"/>
  <c r="G175" i="1" s="1"/>
  <c r="AA17" i="7"/>
  <c r="M17" i="5" s="1"/>
  <c r="G195" i="1" s="1"/>
  <c r="K10" i="8"/>
  <c r="G8" i="6" s="1"/>
  <c r="G9" i="1" s="1"/>
  <c r="AA12" i="7"/>
  <c r="M12" i="5" s="1"/>
  <c r="G130" i="1" s="1"/>
  <c r="K19" i="8"/>
  <c r="G12" i="6" s="1"/>
  <c r="G21" i="1" s="1"/>
  <c r="AA11" i="7"/>
  <c r="M11" i="5" s="1"/>
  <c r="G117" i="1" s="1"/>
  <c r="AA25" i="7"/>
  <c r="M25" i="5" s="1"/>
  <c r="G299" i="1" s="1"/>
  <c r="AA14" i="7"/>
  <c r="M14" i="5" s="1"/>
  <c r="G156" i="1" s="1"/>
  <c r="AI17" i="7"/>
  <c r="Y17" i="5" s="1"/>
  <c r="G201" i="1" s="1"/>
  <c r="AI16" i="7"/>
  <c r="Y16" i="5" s="1"/>
  <c r="G188" i="1" s="1"/>
  <c r="AI10" i="7"/>
  <c r="Y10" i="5" s="1"/>
  <c r="G110" i="1" s="1"/>
  <c r="AE16" i="7"/>
  <c r="S16" i="5" s="1"/>
  <c r="G185" i="1" s="1"/>
  <c r="AI20" i="7"/>
  <c r="Y20" i="5" s="1"/>
  <c r="G240" i="1" s="1"/>
  <c r="AI21" i="7"/>
  <c r="Y21" i="5" s="1"/>
  <c r="G253" i="1" s="1"/>
  <c r="AA16" i="7"/>
  <c r="M16" i="5" s="1"/>
  <c r="G182" i="1" s="1"/>
  <c r="W27" i="7"/>
  <c r="G27" i="5" s="1"/>
  <c r="G322" i="1" s="1"/>
  <c r="AI19" i="7"/>
  <c r="K30" i="8"/>
  <c r="G18" i="6" s="1"/>
  <c r="G39" i="1" s="1"/>
  <c r="AI9" i="7"/>
  <c r="Y9" i="5" s="1"/>
  <c r="G97" i="1" s="1"/>
  <c r="AI27" i="7"/>
  <c r="Y27" i="5" s="1"/>
  <c r="G331" i="1" s="1"/>
  <c r="AA27" i="7"/>
  <c r="M27" i="5" s="1"/>
  <c r="G325" i="1" s="1"/>
  <c r="AE27" i="7"/>
  <c r="S27" i="5" s="1"/>
  <c r="G328" i="1" s="1"/>
  <c r="M177" i="11"/>
  <c r="E10" i="9"/>
  <c r="E16" i="9" s="1"/>
  <c r="G221" i="1" l="1"/>
  <c r="M28" i="5"/>
  <c r="G338" i="1" s="1"/>
  <c r="G218" i="1"/>
  <c r="G28" i="5"/>
  <c r="G335" i="1" s="1"/>
  <c r="G224" i="1"/>
  <c r="S28" i="5"/>
  <c r="G341" i="1" s="1"/>
  <c r="O18" i="8"/>
  <c r="O34" i="8"/>
  <c r="I22" i="6" s="1"/>
  <c r="G52" i="1" s="1"/>
  <c r="O31" i="8"/>
  <c r="I19" i="6" s="1"/>
  <c r="G43" i="1" s="1"/>
  <c r="O33" i="8"/>
  <c r="I21" i="6" s="1"/>
  <c r="G49" i="1" s="1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17" i="8"/>
  <c r="I10" i="6" s="1"/>
  <c r="G16" i="1" s="1"/>
  <c r="O32" i="8"/>
  <c r="I20" i="6" s="1"/>
  <c r="G46" i="1" s="1"/>
  <c r="O38" i="8"/>
  <c r="I25" i="6" s="1"/>
  <c r="G61" i="1" s="1"/>
  <c r="O39" i="8"/>
  <c r="I26" i="6" s="1"/>
  <c r="G64" i="1" s="1"/>
  <c r="AM18" i="7"/>
  <c r="I18" i="5" s="1"/>
  <c r="G206" i="1" s="1"/>
  <c r="AY24" i="7"/>
  <c r="AA24" i="5" s="1"/>
  <c r="G293" i="1" s="1"/>
  <c r="AU16" i="7"/>
  <c r="U16" i="5" s="1"/>
  <c r="G186" i="1" s="1"/>
  <c r="AU17" i="7"/>
  <c r="U17" i="5" s="1"/>
  <c r="G199" i="1" s="1"/>
  <c r="AM21" i="7"/>
  <c r="I21" i="5" s="1"/>
  <c r="G245" i="1" s="1"/>
  <c r="AQ11" i="7"/>
  <c r="O11" i="5" s="1"/>
  <c r="G118" i="1" s="1"/>
  <c r="AU24" i="7"/>
  <c r="U24" i="5" s="1"/>
  <c r="G290" i="1" s="1"/>
  <c r="AM11" i="7"/>
  <c r="I11" i="5" s="1"/>
  <c r="G115" i="1" s="1"/>
  <c r="AQ10" i="7"/>
  <c r="O10" i="5" s="1"/>
  <c r="G105" i="1" s="1"/>
  <c r="AY16" i="7"/>
  <c r="AA16" i="5" s="1"/>
  <c r="G189" i="1" s="1"/>
  <c r="AM16" i="7"/>
  <c r="I16" i="5" s="1"/>
  <c r="G180" i="1" s="1"/>
  <c r="AM10" i="7"/>
  <c r="I10" i="5" s="1"/>
  <c r="G102" i="1" s="1"/>
  <c r="AU10" i="7"/>
  <c r="U10" i="5" s="1"/>
  <c r="G108" i="1" s="1"/>
  <c r="AU11" i="7"/>
  <c r="U11" i="5" s="1"/>
  <c r="G121" i="1" s="1"/>
  <c r="AQ15" i="7"/>
  <c r="O15" i="5" s="1"/>
  <c r="G170" i="1" s="1"/>
  <c r="AM14" i="7"/>
  <c r="I14" i="5" s="1"/>
  <c r="G154" i="1" s="1"/>
  <c r="AM13" i="7"/>
  <c r="I13" i="5" s="1"/>
  <c r="G141" i="1" s="1"/>
  <c r="AM9" i="7"/>
  <c r="I9" i="5" s="1"/>
  <c r="G89" i="1" s="1"/>
  <c r="AQ20" i="7"/>
  <c r="O20" i="5" s="1"/>
  <c r="G235" i="1" s="1"/>
  <c r="AU20" i="7"/>
  <c r="U20" i="5" s="1"/>
  <c r="G238" i="1" s="1"/>
  <c r="AM19" i="7"/>
  <c r="AU26" i="7"/>
  <c r="U26" i="5" s="1"/>
  <c r="G316" i="1" s="1"/>
  <c r="AQ9" i="7"/>
  <c r="O9" i="5" s="1"/>
  <c r="G92" i="1" s="1"/>
  <c r="AM12" i="7"/>
  <c r="I12" i="5" s="1"/>
  <c r="G128" i="1" s="1"/>
  <c r="AY19" i="7"/>
  <c r="AQ16" i="7"/>
  <c r="O16" i="5" s="1"/>
  <c r="G183" i="1" s="1"/>
  <c r="AU13" i="7"/>
  <c r="U13" i="5" s="1"/>
  <c r="G147" i="1" s="1"/>
  <c r="AM25" i="7"/>
  <c r="I25" i="5" s="1"/>
  <c r="G297" i="1" s="1"/>
  <c r="AM17" i="7"/>
  <c r="I17" i="5" s="1"/>
  <c r="G193" i="1" s="1"/>
  <c r="AQ26" i="7"/>
  <c r="O26" i="5" s="1"/>
  <c r="G313" i="1" s="1"/>
  <c r="AM26" i="7"/>
  <c r="I26" i="5" s="1"/>
  <c r="G310" i="1" s="1"/>
  <c r="AM20" i="7"/>
  <c r="I20" i="5" s="1"/>
  <c r="G232" i="1" s="1"/>
  <c r="O19" i="8"/>
  <c r="I12" i="6" s="1"/>
  <c r="G22" i="1" s="1"/>
  <c r="AM15" i="7"/>
  <c r="I15" i="5" s="1"/>
  <c r="G167" i="1" s="1"/>
  <c r="AQ21" i="7"/>
  <c r="O21" i="5" s="1"/>
  <c r="G248" i="1" s="1"/>
  <c r="AQ13" i="7"/>
  <c r="O13" i="5" s="1"/>
  <c r="G144" i="1" s="1"/>
  <c r="AQ24" i="7"/>
  <c r="O24" i="5" s="1"/>
  <c r="G287" i="1" s="1"/>
  <c r="AY26" i="7"/>
  <c r="AA26" i="5" s="1"/>
  <c r="G319" i="1" s="1"/>
  <c r="AU19" i="7"/>
  <c r="U19" i="5" s="1"/>
  <c r="AY20" i="7"/>
  <c r="AA20" i="5" s="1"/>
  <c r="G241" i="1" s="1"/>
  <c r="AM24" i="7"/>
  <c r="I24" i="5" s="1"/>
  <c r="G284" i="1" s="1"/>
  <c r="AU9" i="7"/>
  <c r="U9" i="5" s="1"/>
  <c r="G95" i="1" s="1"/>
  <c r="AY12" i="7"/>
  <c r="AA12" i="5" s="1"/>
  <c r="G137" i="1" s="1"/>
  <c r="AY13" i="7"/>
  <c r="AA13" i="5" s="1"/>
  <c r="G150" i="1" s="1"/>
  <c r="AU12" i="7"/>
  <c r="U12" i="5" s="1"/>
  <c r="G134" i="1" s="1"/>
  <c r="AQ14" i="7"/>
  <c r="O14" i="5" s="1"/>
  <c r="G157" i="1" s="1"/>
  <c r="AQ12" i="7"/>
  <c r="O12" i="5" s="1"/>
  <c r="G131" i="1" s="1"/>
  <c r="AU18" i="7"/>
  <c r="U18" i="5" s="1"/>
  <c r="G212" i="1" s="1"/>
  <c r="AU15" i="7"/>
  <c r="U15" i="5" s="1"/>
  <c r="G173" i="1" s="1"/>
  <c r="AQ19" i="7"/>
  <c r="AU14" i="7"/>
  <c r="U14" i="5" s="1"/>
  <c r="G160" i="1" s="1"/>
  <c r="AQ25" i="7"/>
  <c r="O25" i="5" s="1"/>
  <c r="G300" i="1" s="1"/>
  <c r="AU25" i="7"/>
  <c r="U25" i="5" s="1"/>
  <c r="G303" i="1" s="1"/>
  <c r="AY18" i="7"/>
  <c r="AA18" i="5" s="1"/>
  <c r="G215" i="1" s="1"/>
  <c r="AQ18" i="7"/>
  <c r="O18" i="5" s="1"/>
  <c r="G209" i="1" s="1"/>
  <c r="AU21" i="7"/>
  <c r="U21" i="5" s="1"/>
  <c r="G251" i="1" s="1"/>
  <c r="AY10" i="7"/>
  <c r="AA10" i="5" s="1"/>
  <c r="G111" i="1" s="1"/>
  <c r="AY11" i="7"/>
  <c r="AA11" i="5" s="1"/>
  <c r="G124" i="1" s="1"/>
  <c r="AQ17" i="7"/>
  <c r="O17" i="5" s="1"/>
  <c r="G196" i="1" s="1"/>
  <c r="AY17" i="7"/>
  <c r="AA17" i="5" s="1"/>
  <c r="G202" i="1" s="1"/>
  <c r="AY9" i="7"/>
  <c r="AA9" i="5" s="1"/>
  <c r="G98" i="1" s="1"/>
  <c r="AY14" i="7"/>
  <c r="AA14" i="5" s="1"/>
  <c r="G163" i="1" s="1"/>
  <c r="AM27" i="7"/>
  <c r="I27" i="5" s="1"/>
  <c r="G323" i="1" s="1"/>
  <c r="O10" i="8"/>
  <c r="I8" i="6" s="1"/>
  <c r="G10" i="1" s="1"/>
  <c r="AQ27" i="7"/>
  <c r="O27" i="5" s="1"/>
  <c r="G326" i="1" s="1"/>
  <c r="AU27" i="7"/>
  <c r="U27" i="5" s="1"/>
  <c r="G329" i="1" s="1"/>
  <c r="AY21" i="7"/>
  <c r="AA21" i="5" s="1"/>
  <c r="G254" i="1" s="1"/>
  <c r="AY15" i="7"/>
  <c r="AA15" i="5" s="1"/>
  <c r="G176" i="1" s="1"/>
  <c r="AY25" i="7"/>
  <c r="AA25" i="5" s="1"/>
  <c r="G306" i="1" s="1"/>
  <c r="O30" i="8"/>
  <c r="I18" i="6" s="1"/>
  <c r="G40" i="1" s="1"/>
  <c r="AY27" i="7"/>
  <c r="AA27" i="5" s="1"/>
  <c r="G332" i="1" s="1"/>
  <c r="G229" i="1"/>
  <c r="AC28" i="5"/>
  <c r="G346" i="1" s="1"/>
  <c r="Y19" i="5"/>
  <c r="E17" i="9"/>
  <c r="E14" i="9"/>
  <c r="G225" i="1" l="1"/>
  <c r="U28" i="5"/>
  <c r="G342" i="1" s="1"/>
  <c r="E21" i="9"/>
  <c r="E19" i="9"/>
  <c r="E26" i="2" s="1"/>
  <c r="G969" i="1" s="1"/>
  <c r="Y28" i="5"/>
  <c r="G344" i="1" s="1"/>
  <c r="G227" i="1"/>
  <c r="O19" i="5"/>
  <c r="G25" i="8"/>
  <c r="E14" i="6" s="1"/>
  <c r="G26" i="1" s="1"/>
  <c r="G23" i="8"/>
  <c r="E15" i="6" s="1"/>
  <c r="G29" i="1" s="1"/>
  <c r="G24" i="8"/>
  <c r="E17" i="6" s="1"/>
  <c r="G35" i="1" s="1"/>
  <c r="G33" i="8"/>
  <c r="E21" i="6" s="1"/>
  <c r="G47" i="1" s="1"/>
  <c r="G34" i="8"/>
  <c r="E22" i="6" s="1"/>
  <c r="G50" i="1" s="1"/>
  <c r="G31" i="8"/>
  <c r="E19" i="6" s="1"/>
  <c r="G41" i="1" s="1"/>
  <c r="G35" i="8"/>
  <c r="E23" i="6" s="1"/>
  <c r="G53" i="1" s="1"/>
  <c r="G14" i="8"/>
  <c r="E9" i="6" s="1"/>
  <c r="G11" i="1" s="1"/>
  <c r="G22" i="8"/>
  <c r="E13" i="6" s="1"/>
  <c r="G23" i="1" s="1"/>
  <c r="G41" i="8"/>
  <c r="E29" i="6" s="1"/>
  <c r="G71" i="1" s="1"/>
  <c r="G40" i="8"/>
  <c r="E24" i="6" s="1"/>
  <c r="G56" i="1" s="1"/>
  <c r="G8" i="7"/>
  <c r="E8" i="5" s="1"/>
  <c r="G74" i="1" s="1"/>
  <c r="O8" i="7"/>
  <c r="Q8" i="5" s="1"/>
  <c r="G80" i="1" s="1"/>
  <c r="G26" i="8"/>
  <c r="E16" i="6" s="1"/>
  <c r="G32" i="1" s="1"/>
  <c r="G37" i="8"/>
  <c r="E27" i="6" s="1"/>
  <c r="G65" i="1" s="1"/>
  <c r="G32" i="8"/>
  <c r="E20" i="6" s="1"/>
  <c r="G44" i="1" s="1"/>
  <c r="G36" i="8"/>
  <c r="E28" i="6" s="1"/>
  <c r="G68" i="1" s="1"/>
  <c r="G18" i="8"/>
  <c r="E11" i="6" s="1"/>
  <c r="G17" i="1" s="1"/>
  <c r="S8" i="7"/>
  <c r="W8" i="5" s="1"/>
  <c r="G83" i="1" s="1"/>
  <c r="G38" i="8"/>
  <c r="E25" i="6" s="1"/>
  <c r="G59" i="1" s="1"/>
  <c r="G17" i="8"/>
  <c r="E10" i="6" s="1"/>
  <c r="G14" i="1" s="1"/>
  <c r="K8" i="7"/>
  <c r="K8" i="5" s="1"/>
  <c r="G77" i="1" s="1"/>
  <c r="G19" i="8"/>
  <c r="E12" i="6" s="1"/>
  <c r="G20" i="1" s="1"/>
  <c r="G10" i="8"/>
  <c r="E8" i="6" s="1"/>
  <c r="G8" i="1" s="1"/>
  <c r="G39" i="8"/>
  <c r="E26" i="6" s="1"/>
  <c r="G62" i="1" s="1"/>
  <c r="O17" i="7"/>
  <c r="Q17" i="5" s="1"/>
  <c r="G197" i="1" s="1"/>
  <c r="G14" i="7"/>
  <c r="E14" i="5" s="1"/>
  <c r="G152" i="1" s="1"/>
  <c r="O19" i="7"/>
  <c r="Q19" i="5" s="1"/>
  <c r="G27" i="7"/>
  <c r="E27" i="5" s="1"/>
  <c r="G321" i="1" s="1"/>
  <c r="G24" i="7"/>
  <c r="E24" i="5" s="1"/>
  <c r="G282" i="1" s="1"/>
  <c r="G18" i="7"/>
  <c r="E18" i="5" s="1"/>
  <c r="G204" i="1" s="1"/>
  <c r="O16" i="7"/>
  <c r="Q16" i="5" s="1"/>
  <c r="G184" i="1" s="1"/>
  <c r="O12" i="7"/>
  <c r="Q12" i="5" s="1"/>
  <c r="G132" i="1" s="1"/>
  <c r="G19" i="7"/>
  <c r="K19" i="7"/>
  <c r="O20" i="7"/>
  <c r="Q20" i="5" s="1"/>
  <c r="G236" i="1" s="1"/>
  <c r="O11" i="7"/>
  <c r="Q11" i="5" s="1"/>
  <c r="G119" i="1" s="1"/>
  <c r="G16" i="7"/>
  <c r="E16" i="5" s="1"/>
  <c r="G178" i="1" s="1"/>
  <c r="G20" i="7"/>
  <c r="E20" i="5" s="1"/>
  <c r="G230" i="1" s="1"/>
  <c r="K21" i="7"/>
  <c r="K21" i="5" s="1"/>
  <c r="G246" i="1" s="1"/>
  <c r="G15" i="7"/>
  <c r="E15" i="5" s="1"/>
  <c r="G165" i="1" s="1"/>
  <c r="K25" i="7"/>
  <c r="K25" i="5" s="1"/>
  <c r="G298" i="1" s="1"/>
  <c r="G25" i="7"/>
  <c r="E25" i="5" s="1"/>
  <c r="G295" i="1" s="1"/>
  <c r="O14" i="7"/>
  <c r="Q14" i="5" s="1"/>
  <c r="G158" i="1" s="1"/>
  <c r="K16" i="7"/>
  <c r="K16" i="5" s="1"/>
  <c r="G181" i="1" s="1"/>
  <c r="G30" i="8"/>
  <c r="E18" i="6" s="1"/>
  <c r="G38" i="1" s="1"/>
  <c r="G17" i="7"/>
  <c r="E17" i="5" s="1"/>
  <c r="G191" i="1" s="1"/>
  <c r="G26" i="7"/>
  <c r="E26" i="5" s="1"/>
  <c r="G308" i="1" s="1"/>
  <c r="K15" i="7"/>
  <c r="K15" i="5" s="1"/>
  <c r="G168" i="1" s="1"/>
  <c r="G21" i="7"/>
  <c r="E21" i="5" s="1"/>
  <c r="G243" i="1" s="1"/>
  <c r="O25" i="7"/>
  <c r="Q25" i="5" s="1"/>
  <c r="G301" i="1" s="1"/>
  <c r="G13" i="7"/>
  <c r="E13" i="5" s="1"/>
  <c r="G139" i="1" s="1"/>
  <c r="G11" i="7"/>
  <c r="E11" i="5" s="1"/>
  <c r="G113" i="1" s="1"/>
  <c r="G10" i="7"/>
  <c r="E10" i="5" s="1"/>
  <c r="G100" i="1" s="1"/>
  <c r="K26" i="7"/>
  <c r="K26" i="5" s="1"/>
  <c r="G311" i="1" s="1"/>
  <c r="G9" i="7"/>
  <c r="E9" i="5" s="1"/>
  <c r="G87" i="1" s="1"/>
  <c r="G12" i="7"/>
  <c r="E12" i="5" s="1"/>
  <c r="G126" i="1" s="1"/>
  <c r="S19" i="7"/>
  <c r="K17" i="7"/>
  <c r="K17" i="5" s="1"/>
  <c r="G194" i="1" s="1"/>
  <c r="O21" i="7"/>
  <c r="Q21" i="5" s="1"/>
  <c r="G249" i="1" s="1"/>
  <c r="S15" i="7"/>
  <c r="W15" i="5" s="1"/>
  <c r="G174" i="1" s="1"/>
  <c r="O10" i="7"/>
  <c r="Q10" i="5" s="1"/>
  <c r="G106" i="1" s="1"/>
  <c r="S17" i="7"/>
  <c r="W17" i="5" s="1"/>
  <c r="G200" i="1" s="1"/>
  <c r="O27" i="7"/>
  <c r="Q27" i="5" s="1"/>
  <c r="G327" i="1" s="1"/>
  <c r="S11" i="7"/>
  <c r="W11" i="5" s="1"/>
  <c r="G122" i="1" s="1"/>
  <c r="S16" i="7"/>
  <c r="W16" i="5" s="1"/>
  <c r="G187" i="1" s="1"/>
  <c r="K18" i="7"/>
  <c r="K18" i="5" s="1"/>
  <c r="G207" i="1" s="1"/>
  <c r="O15" i="7"/>
  <c r="Q15" i="5" s="1"/>
  <c r="G171" i="1" s="1"/>
  <c r="S10" i="7"/>
  <c r="W10" i="5" s="1"/>
  <c r="G109" i="1" s="1"/>
  <c r="K9" i="7"/>
  <c r="K9" i="5" s="1"/>
  <c r="G90" i="1" s="1"/>
  <c r="K12" i="7"/>
  <c r="K12" i="5" s="1"/>
  <c r="G129" i="1" s="1"/>
  <c r="S12" i="7"/>
  <c r="W12" i="5" s="1"/>
  <c r="G135" i="1" s="1"/>
  <c r="S14" i="7"/>
  <c r="W14" i="5" s="1"/>
  <c r="G161" i="1" s="1"/>
  <c r="K14" i="7"/>
  <c r="K14" i="5" s="1"/>
  <c r="G155" i="1" s="1"/>
  <c r="K13" i="7"/>
  <c r="K13" i="5" s="1"/>
  <c r="G142" i="1" s="1"/>
  <c r="O24" i="7"/>
  <c r="Q24" i="5" s="1"/>
  <c r="G288" i="1" s="1"/>
  <c r="K10" i="7"/>
  <c r="K10" i="5" s="1"/>
  <c r="G103" i="1" s="1"/>
  <c r="S9" i="7"/>
  <c r="W9" i="5" s="1"/>
  <c r="G96" i="1" s="1"/>
  <c r="K20" i="7"/>
  <c r="K20" i="5" s="1"/>
  <c r="G233" i="1" s="1"/>
  <c r="O9" i="7"/>
  <c r="Q9" i="5" s="1"/>
  <c r="G93" i="1" s="1"/>
  <c r="K24" i="7"/>
  <c r="K24" i="5" s="1"/>
  <c r="G285" i="1" s="1"/>
  <c r="O18" i="7"/>
  <c r="Q18" i="5" s="1"/>
  <c r="G210" i="1" s="1"/>
  <c r="K11" i="7"/>
  <c r="K11" i="5" s="1"/>
  <c r="G116" i="1" s="1"/>
  <c r="O13" i="7"/>
  <c r="Q13" i="5" s="1"/>
  <c r="G145" i="1" s="1"/>
  <c r="S13" i="7"/>
  <c r="W13" i="5" s="1"/>
  <c r="G148" i="1" s="1"/>
  <c r="S20" i="7"/>
  <c r="W20" i="5" s="1"/>
  <c r="G239" i="1" s="1"/>
  <c r="S25" i="7"/>
  <c r="W25" i="5" s="1"/>
  <c r="G304" i="1" s="1"/>
  <c r="O26" i="7"/>
  <c r="Q26" i="5" s="1"/>
  <c r="G314" i="1" s="1"/>
  <c r="S27" i="7"/>
  <c r="W27" i="5" s="1"/>
  <c r="G330" i="1" s="1"/>
  <c r="S24" i="7"/>
  <c r="W24" i="5" s="1"/>
  <c r="G291" i="1" s="1"/>
  <c r="S18" i="7"/>
  <c r="W18" i="5" s="1"/>
  <c r="G213" i="1" s="1"/>
  <c r="S21" i="7"/>
  <c r="W21" i="5" s="1"/>
  <c r="G252" i="1" s="1"/>
  <c r="S26" i="7"/>
  <c r="W26" i="5" s="1"/>
  <c r="G317" i="1" s="1"/>
  <c r="K27" i="7"/>
  <c r="K27" i="5" s="1"/>
  <c r="G324" i="1" s="1"/>
  <c r="AA19" i="5"/>
  <c r="I19" i="5"/>
  <c r="G223" i="1" l="1"/>
  <c r="Q28" i="5"/>
  <c r="G340" i="1" s="1"/>
  <c r="O28" i="5"/>
  <c r="G339" i="1" s="1"/>
  <c r="G222" i="1"/>
  <c r="W19" i="5"/>
  <c r="E24" i="9"/>
  <c r="E27" i="2" s="1"/>
  <c r="G970" i="1" s="1"/>
  <c r="E22" i="9"/>
  <c r="E23" i="9" s="1"/>
  <c r="G219" i="1"/>
  <c r="I28" i="5"/>
  <c r="G336" i="1" s="1"/>
  <c r="AA28" i="5"/>
  <c r="G345" i="1" s="1"/>
  <c r="G228" i="1"/>
  <c r="K19" i="5"/>
  <c r="E19" i="5"/>
  <c r="G217" i="1" l="1"/>
  <c r="E28" i="5"/>
  <c r="G334" i="1" s="1"/>
  <c r="G220" i="1"/>
  <c r="K28" i="5"/>
  <c r="G337" i="1" s="1"/>
  <c r="G226" i="1"/>
  <c r="W28" i="5"/>
  <c r="G343" i="1" s="1"/>
</calcChain>
</file>

<file path=xl/sharedStrings.xml><?xml version="1.0" encoding="utf-8"?>
<sst xmlns="http://schemas.openxmlformats.org/spreadsheetml/2006/main" count="90973" uniqueCount="47981">
  <si>
    <t>NS 2018 Run: 10/15/2019 09:25:48 AM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</si>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</sst>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1F9BEF-54DC-4D84-916F-DB4DC917CEB0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117000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2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02547-3EA2-4C22-97AF-B0DAB6E0F545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11098.004999999999</v>
      </c>
      <c r="F8" s="16" t="s">
        <v>175</v>
      </c>
      <c r="G8" s="15">
        <v>10892.541999999999</v>
      </c>
      <c r="H8" s="16" t="s">
        <v>176</v>
      </c>
      <c r="I8" s="15">
        <v>9904.7749999999996</v>
      </c>
      <c r="J8" s="16" t="s">
        <v>177</v>
      </c>
      <c r="K8" s="15">
        <v>11440.459000000001</v>
      </c>
      <c r="L8" s="16" t="s">
        <v>178</v>
      </c>
      <c r="M8" s="15">
        <v>12067.6</v>
      </c>
      <c r="N8" s="16" t="s">
        <v>179</v>
      </c>
      <c r="O8" s="17">
        <f>IF(RUN_YEARS &gt; 1,(A1L101C1 + A1L101C2) / 2, 0)</f>
        <v>10995.273499999999</v>
      </c>
      <c r="P8" s="16" t="s">
        <v>180</v>
      </c>
      <c r="Q8" s="17">
        <f>IF(RUN_YEARS &gt; 2,(A1L101C1 + A1L101C2 + A1L101C3) / 3, 0)</f>
        <v>10631.773999999999</v>
      </c>
      <c r="R8" s="16" t="s">
        <v>181</v>
      </c>
      <c r="S8" s="17">
        <f>IF(RUN_YEARS &gt; 3,(A1L101C1 + A1L101C2 + A1L101C3 + A1L101C4) / 4, 0)</f>
        <v>10833.945250000001</v>
      </c>
      <c r="T8" s="16" t="s">
        <v>182</v>
      </c>
      <c r="U8" s="17">
        <f>IF(RUN_YEARS &gt; 4,(A1L101C1 + A1L101C2 + A1L101C3 + A1L101C4 + A1L101C5) / 5, 0)</f>
        <v>11080.6762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10858.183999999999</v>
      </c>
      <c r="F9" s="16" t="s">
        <v>175</v>
      </c>
      <c r="G9" s="15">
        <v>11039.916999999999</v>
      </c>
      <c r="H9" s="16" t="s">
        <v>176</v>
      </c>
      <c r="I9" s="15">
        <v>11163.397999999999</v>
      </c>
      <c r="J9" s="16" t="s">
        <v>177</v>
      </c>
      <c r="K9" s="15">
        <v>11096.517</v>
      </c>
      <c r="L9" s="16" t="s">
        <v>178</v>
      </c>
      <c r="M9" s="15">
        <v>11229.62</v>
      </c>
      <c r="N9" s="16" t="s">
        <v>183</v>
      </c>
      <c r="O9" s="17">
        <f>IF(RUN_YEARS &gt; 1,(A1L102C1 + A1L102C2) / 2, 0)</f>
        <v>10949.050499999999</v>
      </c>
      <c r="P9" s="16" t="s">
        <v>184</v>
      </c>
      <c r="Q9" s="17">
        <f>IF(RUN_YEARS &gt; 2,(A1L102C1 + A1L102C2 + A1L102C3) / 3, 0)</f>
        <v>11020.499666666665</v>
      </c>
      <c r="R9" s="16" t="s">
        <v>185</v>
      </c>
      <c r="S9" s="17">
        <f>IF(RUN_YEARS &gt; 3,(A1L102C1 + A1L102C2 + A1L102C3 + A1L102C4) / 4, 0)</f>
        <v>11039.503999999999</v>
      </c>
      <c r="T9" s="16" t="s">
        <v>186</v>
      </c>
      <c r="U9" s="17">
        <f>IF(RUN_YEARS &gt; 4,(A1L102C1 + A1L102C2 + A1L102C3 + A1L102C4 + A1L102C5) / 5, 0)</f>
        <v>11077.5272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51221.67</v>
      </c>
      <c r="F10" s="16" t="s">
        <v>175</v>
      </c>
      <c r="G10" s="15">
        <v>50347.038</v>
      </c>
      <c r="H10" s="16" t="s">
        <v>176</v>
      </c>
      <c r="I10" s="15">
        <v>50581.894</v>
      </c>
      <c r="J10" s="16" t="s">
        <v>177</v>
      </c>
      <c r="K10" s="15">
        <v>53068.019</v>
      </c>
      <c r="L10" s="16" t="s">
        <v>178</v>
      </c>
      <c r="M10" s="15">
        <v>51524.938000000002</v>
      </c>
      <c r="N10" s="16" t="s">
        <v>187</v>
      </c>
      <c r="O10" s="17">
        <f>IF(RUN_YEARS &gt; 1,(A1L103C1 + A1L103C2) / 2, 0)</f>
        <v>50784.353999999999</v>
      </c>
      <c r="P10" s="16" t="s">
        <v>188</v>
      </c>
      <c r="Q10" s="17">
        <f>IF(RUN_YEARS &gt; 2,(A1L103C1 + A1L103C2 + A1L103C3) / 3, 0)</f>
        <v>50716.867333333335</v>
      </c>
      <c r="R10" s="16" t="s">
        <v>189</v>
      </c>
      <c r="S10" s="17">
        <f>IF(RUN_YEARS &gt; 3,(A1L103C1 + A1L103C2 + A1L103C3 + A1L103C4) / 4, 0)</f>
        <v>51304.655250000003</v>
      </c>
      <c r="T10" s="16" t="s">
        <v>190</v>
      </c>
      <c r="U10" s="17">
        <f>IF(RUN_YEARS &gt; 4,(A1L103C1 + A1L103C2 + A1L103C3 + A1L103C4 + A1L103C5) / 5, 0)</f>
        <v>51348.711800000005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73177.858999999997</v>
      </c>
      <c r="F11" s="16" t="s">
        <v>175</v>
      </c>
      <c r="G11" s="15">
        <v>72279.497000000003</v>
      </c>
      <c r="H11" s="16" t="s">
        <v>176</v>
      </c>
      <c r="I11" s="15">
        <v>71650.066999999995</v>
      </c>
      <c r="J11" s="16" t="s">
        <v>177</v>
      </c>
      <c r="K11" s="15">
        <v>75604.994999999995</v>
      </c>
      <c r="L11" s="16" t="s">
        <v>178</v>
      </c>
      <c r="M11" s="15">
        <v>74822.157999999996</v>
      </c>
      <c r="N11" s="16" t="s">
        <v>191</v>
      </c>
      <c r="O11" s="17">
        <f>IF(RUN_YEARS &gt; 1,(A1L104C1 + A1L104C2) / 2, 0)</f>
        <v>72728.678</v>
      </c>
      <c r="P11" s="16" t="s">
        <v>192</v>
      </c>
      <c r="Q11" s="17">
        <f>IF(RUN_YEARS &gt; 2,(A1L104C1 + A1L104C2 + A1L104C3) / 3, 0)</f>
        <v>72369.141000000003</v>
      </c>
      <c r="R11" s="16" t="s">
        <v>193</v>
      </c>
      <c r="S11" s="17">
        <f>IF(RUN_YEARS &gt; 3,(A1L104C1 + A1L104C2 + A1L104C3 + A1L104C4) / 4, 0)</f>
        <v>73178.104500000001</v>
      </c>
      <c r="T11" s="16" t="s">
        <v>194</v>
      </c>
      <c r="U11" s="17">
        <f>IF(RUN_YEARS &gt; 4,(A1L104C1 + A1L104C2 + A1L104C3 + A1L104C4 + A1L104C5) / 5, 0)</f>
        <v>73506.915200000003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26297.739000000001</v>
      </c>
      <c r="F12" s="16" t="s">
        <v>175</v>
      </c>
      <c r="G12" s="15">
        <v>26635.629000000001</v>
      </c>
      <c r="H12" s="16" t="s">
        <v>176</v>
      </c>
      <c r="I12" s="15">
        <v>25044.355</v>
      </c>
      <c r="J12" s="16" t="s">
        <v>177</v>
      </c>
      <c r="K12" s="15">
        <v>28698.2</v>
      </c>
      <c r="L12" s="16" t="s">
        <v>178</v>
      </c>
      <c r="M12" s="15">
        <v>30042.574000000001</v>
      </c>
      <c r="N12" s="16" t="s">
        <v>195</v>
      </c>
      <c r="O12" s="17">
        <f>IF(RUN_YEARS &gt; 1,(A1L105C1 + A1L105C2) / 2, 0)</f>
        <v>26466.684000000001</v>
      </c>
      <c r="P12" s="16" t="s">
        <v>196</v>
      </c>
      <c r="Q12" s="17">
        <f>IF(RUN_YEARS &gt; 2,(A1L105C1 + A1L105C2 + A1L105C3) / 3, 0)</f>
        <v>25992.574333333334</v>
      </c>
      <c r="R12" s="16" t="s">
        <v>197</v>
      </c>
      <c r="S12" s="17">
        <f>IF(RUN_YEARS &gt; 3,(A1L105C1 + A1L105C2 + A1L105C3 + A1L105C4) / 4, 0)</f>
        <v>26668.980749999999</v>
      </c>
      <c r="T12" s="16" t="s">
        <v>198</v>
      </c>
      <c r="U12" s="17">
        <f>IF(RUN_YEARS &gt; 4,(A1L105C1 + A1L105C2 + A1L105C3 + A1L105C4 + A1L105C5) / 5, 0)</f>
        <v>27343.699400000001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17543.017</v>
      </c>
      <c r="F13" s="16" t="s">
        <v>175</v>
      </c>
      <c r="G13" s="15">
        <v>18286.419999999998</v>
      </c>
      <c r="H13" s="16" t="s">
        <v>176</v>
      </c>
      <c r="I13" s="15">
        <v>19155.77</v>
      </c>
      <c r="J13" s="16" t="s">
        <v>177</v>
      </c>
      <c r="K13" s="15">
        <v>19180.131000000001</v>
      </c>
      <c r="L13" s="16" t="s">
        <v>178</v>
      </c>
      <c r="M13" s="15">
        <v>19661.166000000001</v>
      </c>
      <c r="N13" s="16" t="s">
        <v>199</v>
      </c>
      <c r="O13" s="17">
        <f>IF(RUN_YEARS &gt; 1,(A1L106C1 + A1L106C2) / 2, 0)</f>
        <v>17914.718499999999</v>
      </c>
      <c r="P13" s="16" t="s">
        <v>200</v>
      </c>
      <c r="Q13" s="17">
        <f>IF(RUN_YEARS &gt; 2,(A1L106C1 + A1L106C2 + A1L106C3) / 3, 0)</f>
        <v>18328.402333333332</v>
      </c>
      <c r="R13" s="16" t="s">
        <v>201</v>
      </c>
      <c r="S13" s="17">
        <f>IF(RUN_YEARS &gt; 3,(A1L106C1 + A1L106C2 + A1L106C3 + A1L106C4) / 4, 0)</f>
        <v>18541.334499999997</v>
      </c>
      <c r="T13" s="16" t="s">
        <v>202</v>
      </c>
      <c r="U13" s="17">
        <f>IF(RUN_YEARS &gt; 4,(A1L106C1 + A1L106C2 + A1L106C3 + A1L106C4 + A1L106C5) / 5, 0)</f>
        <v>18765.300799999997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117430.401</v>
      </c>
      <c r="F14" s="16" t="s">
        <v>175</v>
      </c>
      <c r="G14" s="15">
        <v>122161.024</v>
      </c>
      <c r="H14" s="16" t="s">
        <v>176</v>
      </c>
      <c r="I14" s="15">
        <v>125198.859</v>
      </c>
      <c r="J14" s="16" t="s">
        <v>177</v>
      </c>
      <c r="K14" s="15">
        <v>125969.704</v>
      </c>
      <c r="L14" s="16" t="s">
        <v>178</v>
      </c>
      <c r="M14" s="15">
        <v>123135.194</v>
      </c>
      <c r="N14" s="16" t="s">
        <v>203</v>
      </c>
      <c r="O14" s="17">
        <f>IF(RUN_YEARS &gt; 1,(A1L107C1 + A1L107C2) / 2, 0)</f>
        <v>119795.71249999999</v>
      </c>
      <c r="P14" s="16" t="s">
        <v>204</v>
      </c>
      <c r="Q14" s="17">
        <f>IF(RUN_YEARS &gt; 2,(A1L107C1 + A1L107C2 + A1L107C3) / 3, 0)</f>
        <v>121596.76133333333</v>
      </c>
      <c r="R14" s="16" t="s">
        <v>205</v>
      </c>
      <c r="S14" s="17">
        <f>IF(RUN_YEARS &gt; 3,(A1L107C1 + A1L107C2 + A1L107C3 + A1L107C4) / 4, 0)</f>
        <v>122689.997</v>
      </c>
      <c r="T14" s="16" t="s">
        <v>206</v>
      </c>
      <c r="U14" s="17">
        <f>IF(RUN_YEARS &gt; 4,(A1L107C1 + A1L107C2 + A1L107C3 + A1L107C4 + A1L107C5) / 5, 0)</f>
        <v>122779.03640000001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161271.15700000001</v>
      </c>
      <c r="F15" s="16" t="s">
        <v>175</v>
      </c>
      <c r="G15" s="15">
        <v>167083.073</v>
      </c>
      <c r="H15" s="16" t="s">
        <v>176</v>
      </c>
      <c r="I15" s="15">
        <v>169398.984</v>
      </c>
      <c r="J15" s="16" t="s">
        <v>177</v>
      </c>
      <c r="K15" s="15">
        <v>173848.035</v>
      </c>
      <c r="L15" s="16" t="s">
        <v>178</v>
      </c>
      <c r="M15" s="15">
        <v>172838.93400000001</v>
      </c>
      <c r="N15" s="16" t="s">
        <v>207</v>
      </c>
      <c r="O15" s="17">
        <f>IF(RUN_YEARS &gt; 1,(A1L108C1 + A1L108C2) / 2, 0)</f>
        <v>164177.11499999999</v>
      </c>
      <c r="P15" s="16" t="s">
        <v>208</v>
      </c>
      <c r="Q15" s="17">
        <f>IF(RUN_YEARS &gt; 2,(A1L108C1 + A1L108C2 + A1L108C3) / 3, 0)</f>
        <v>165917.73799999998</v>
      </c>
      <c r="R15" s="16" t="s">
        <v>209</v>
      </c>
      <c r="S15" s="17">
        <f>IF(RUN_YEARS &gt; 3,(A1L108C1 + A1L108C2 + A1L108C3 + A1L108C4) / 4, 0)</f>
        <v>167900.31224999999</v>
      </c>
      <c r="T15" s="16" t="s">
        <v>210</v>
      </c>
      <c r="U15" s="17">
        <f>IF(RUN_YEARS &gt; 4,(A1L108C1 + A1L108C2 + A1L108C3 + A1L108C4 + A1L108C5) / 5, 0)</f>
        <v>168888.03659999999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5565.1469999999999</v>
      </c>
      <c r="F16" s="16" t="s">
        <v>175</v>
      </c>
      <c r="G16" s="15">
        <v>5243.2579999999998</v>
      </c>
      <c r="H16" s="16" t="s">
        <v>176</v>
      </c>
      <c r="I16" s="15">
        <v>5362.6409999999996</v>
      </c>
      <c r="J16" s="16" t="s">
        <v>177</v>
      </c>
      <c r="K16" s="15">
        <v>6303.1729999999998</v>
      </c>
      <c r="L16" s="16" t="s">
        <v>178</v>
      </c>
      <c r="M16" s="15">
        <v>6698.1719999999996</v>
      </c>
      <c r="N16" s="16" t="s">
        <v>211</v>
      </c>
      <c r="O16" s="17">
        <f>IF(RUN_YEARS &gt; 1,(A1L109C1 + A1L109C2) / 2, 0)</f>
        <v>5404.2024999999994</v>
      </c>
      <c r="P16" s="16" t="s">
        <v>212</v>
      </c>
      <c r="Q16" s="17">
        <f>IF(RUN_YEARS &gt; 2,(A1L109C1 + A1L109C2 + A1L109C3) / 3, 0)</f>
        <v>5390.3486666666658</v>
      </c>
      <c r="R16" s="16" t="s">
        <v>213</v>
      </c>
      <c r="S16" s="17">
        <f>IF(RUN_YEARS &gt; 3,(A1L109C1 + A1L109C2 + A1L109C3 + A1L109C4) / 4, 0)</f>
        <v>5618.5547499999993</v>
      </c>
      <c r="T16" s="16" t="s">
        <v>214</v>
      </c>
      <c r="U16" s="17">
        <f>IF(RUN_YEARS &gt; 4,(A1L109C1 + A1L109C2 + A1L109C3 + A1L109C4 + A1L109C5) / 5, 0)</f>
        <v>5834.4781999999996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12601.041999999999</v>
      </c>
      <c r="F17" s="16" t="s">
        <v>175</v>
      </c>
      <c r="G17" s="15">
        <v>12172.603999999999</v>
      </c>
      <c r="H17" s="16" t="s">
        <v>176</v>
      </c>
      <c r="I17" s="15">
        <v>12063.64</v>
      </c>
      <c r="J17" s="16" t="s">
        <v>177</v>
      </c>
      <c r="K17" s="15">
        <v>13284.199000000001</v>
      </c>
      <c r="L17" s="16" t="s">
        <v>178</v>
      </c>
      <c r="M17" s="15">
        <v>13293.263999999999</v>
      </c>
      <c r="N17" s="16" t="s">
        <v>215</v>
      </c>
      <c r="O17" s="17">
        <f>IF(RUN_YEARS &gt; 1,(A1L110C1 + A1L110C2) / 2, 0)</f>
        <v>12386.823</v>
      </c>
      <c r="P17" s="16" t="s">
        <v>216</v>
      </c>
      <c r="Q17" s="17">
        <f>IF(RUN_YEARS &gt; 2,(A1L110C1 + A1L110C2 + A1L110C3) / 3, 0)</f>
        <v>12279.095333333333</v>
      </c>
      <c r="R17" s="16" t="s">
        <v>217</v>
      </c>
      <c r="S17" s="17">
        <f>IF(RUN_YEARS &gt; 3,(A1L110C1 + A1L110C2 + A1L110C3 + A1L110C4) / 4, 0)</f>
        <v>12530.37125</v>
      </c>
      <c r="T17" s="16" t="s">
        <v>218</v>
      </c>
      <c r="U17" s="17">
        <f>IF(RUN_YEARS &gt; 4,(A1L110C1 + A1L110C2 + A1L110C3 + A1L110C4 + A1L110C5) / 5, 0)</f>
        <v>12682.949799999999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18166.188999999998</v>
      </c>
      <c r="F18" s="16" t="s">
        <v>220</v>
      </c>
      <c r="G18" s="17">
        <f>(A1L109C2 + A1L110C2)</f>
        <v>17415.862000000001</v>
      </c>
      <c r="H18" s="16" t="s">
        <v>221</v>
      </c>
      <c r="I18" s="17">
        <f>(A1L109C3 + A1L110C3)</f>
        <v>17426.280999999999</v>
      </c>
      <c r="J18" s="16" t="s">
        <v>222</v>
      </c>
      <c r="K18" s="17">
        <f>(A1L109C4 + A1L110C4)</f>
        <v>19587.371999999999</v>
      </c>
      <c r="L18" s="16" t="s">
        <v>223</v>
      </c>
      <c r="M18" s="17">
        <f>(A1L109C5 + A1L110C5)</f>
        <v>19991.435999999998</v>
      </c>
      <c r="N18" s="16" t="s">
        <v>224</v>
      </c>
      <c r="O18" s="17">
        <f>IF(RUN_YEARS &gt; 1,(A1L111C1 + A1L111C2) / 2, 0)</f>
        <v>17791.0255</v>
      </c>
      <c r="P18" s="16" t="s">
        <v>225</v>
      </c>
      <c r="Q18" s="17">
        <f>IF(RUN_YEARS &gt; 2,(A1L111C1 + A1L111C2 + A1L111C3) / 3, 0)</f>
        <v>17669.444</v>
      </c>
      <c r="R18" s="16" t="s">
        <v>226</v>
      </c>
      <c r="S18" s="17">
        <f>IF(RUN_YEARS &gt; 3,(A1L111C1 + A1L111C2 + A1L111C3 + A1L111C4) / 4, 0)</f>
        <v>18148.925999999999</v>
      </c>
      <c r="T18" s="16" t="s">
        <v>227</v>
      </c>
      <c r="U18" s="17">
        <f>IF(RUN_YEARS &gt; 4,(A1L111C1 + A1L111C2 + A1L111C3 + A1L111C4 + A1L111C5) / 5, 0)</f>
        <v>18517.428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179437.34599999999</v>
      </c>
      <c r="F19" s="16" t="s">
        <v>175</v>
      </c>
      <c r="G19" s="15">
        <v>184498.935</v>
      </c>
      <c r="H19" s="16" t="s">
        <v>176</v>
      </c>
      <c r="I19" s="15">
        <v>186825.26500000001</v>
      </c>
      <c r="J19" s="16" t="s">
        <v>177</v>
      </c>
      <c r="K19" s="15">
        <v>193435.40700000001</v>
      </c>
      <c r="L19" s="16" t="s">
        <v>178</v>
      </c>
      <c r="M19" s="15">
        <v>192830.37</v>
      </c>
      <c r="N19" s="16" t="s">
        <v>228</v>
      </c>
      <c r="O19" s="17">
        <f>IF(RUN_YEARS &gt; 1,(A1L112C1 + A1L112C2) / 2, 0)</f>
        <v>181968.14049999998</v>
      </c>
      <c r="P19" s="16" t="s">
        <v>229</v>
      </c>
      <c r="Q19" s="17">
        <f>IF(RUN_YEARS &gt; 2,(A1L112C1 + A1L112C2 + A1L112C3) / 3, 0)</f>
        <v>183587.182</v>
      </c>
      <c r="R19" s="16" t="s">
        <v>230</v>
      </c>
      <c r="S19" s="17">
        <f>IF(RUN_YEARS &gt; 3,(A1L112C1 + A1L112C2 + A1L112C3 + A1L112C4) / 4, 0)</f>
        <v>186049.23824999999</v>
      </c>
      <c r="T19" s="16" t="s">
        <v>231</v>
      </c>
      <c r="U19" s="17">
        <f>IF(RUN_YEARS &gt; 4,(A1L112C1 + A1L112C2 + A1L112C3 + A1L112C4 + A1L112C5) / 5, 0)</f>
        <v>187405.46460000001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1377</v>
      </c>
      <c r="F20" s="16" t="s">
        <v>175</v>
      </c>
      <c r="G20" s="15">
        <v>761</v>
      </c>
      <c r="H20" s="16" t="s">
        <v>176</v>
      </c>
      <c r="I20" s="15">
        <v>515</v>
      </c>
      <c r="J20" s="16" t="s">
        <v>177</v>
      </c>
      <c r="K20" s="15">
        <v>699</v>
      </c>
      <c r="L20" s="16" t="s">
        <v>178</v>
      </c>
      <c r="M20" s="15">
        <v>520</v>
      </c>
      <c r="N20" s="16" t="s">
        <v>232</v>
      </c>
      <c r="O20" s="17">
        <f>IF(RUN_YEARS &gt; 1,(A1L113C1 + A1L113C2) / 2, 0)</f>
        <v>1069</v>
      </c>
      <c r="P20" s="16" t="s">
        <v>233</v>
      </c>
      <c r="Q20" s="17">
        <f>IF(RUN_YEARS &gt; 2,(A1L113C1 + A1L113C2 + A1L113C3) / 3, 0)</f>
        <v>884.33333333333337</v>
      </c>
      <c r="R20" s="16" t="s">
        <v>234</v>
      </c>
      <c r="S20" s="17">
        <f>IF(RUN_YEARS &gt; 3,(A1L113C1 + A1L113C2 + A1L113C3 + A1L113C4) / 4, 0)</f>
        <v>838</v>
      </c>
      <c r="T20" s="16" t="s">
        <v>235</v>
      </c>
      <c r="U20" s="17">
        <f>IF(RUN_YEARS &gt; 4,(A1L113C1 + A1L113C2 + A1L113C3 + A1L113C4 + A1L113C5) / 5, 0)</f>
        <v>774.4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4498219</v>
      </c>
      <c r="F21" s="16" t="s">
        <v>175</v>
      </c>
      <c r="G21" s="15">
        <v>4422390</v>
      </c>
      <c r="H21" s="16" t="s">
        <v>176</v>
      </c>
      <c r="I21" s="15">
        <v>4310615</v>
      </c>
      <c r="J21" s="16" t="s">
        <v>177</v>
      </c>
      <c r="K21" s="15">
        <v>4594602</v>
      </c>
      <c r="L21" s="16" t="s">
        <v>178</v>
      </c>
      <c r="M21" s="15">
        <v>4631780</v>
      </c>
      <c r="N21" s="16" t="s">
        <v>236</v>
      </c>
      <c r="O21" s="17">
        <f>IF(RUN_YEARS &gt; 1,(A1L114C1 + A1L114C2) / 2, 0)</f>
        <v>4460304.5</v>
      </c>
      <c r="P21" s="16" t="s">
        <v>237</v>
      </c>
      <c r="Q21" s="17">
        <f>IF(RUN_YEARS &gt; 2,(A1L114C1 + A1L114C2 + A1L114C3) / 3, 0)</f>
        <v>4410408</v>
      </c>
      <c r="R21" s="16" t="s">
        <v>238</v>
      </c>
      <c r="S21" s="17">
        <f>IF(RUN_YEARS &gt; 3,(A1L114C1 + A1L114C2 + A1L114C3 + A1L114C4) / 4, 0)</f>
        <v>4456456.5</v>
      </c>
      <c r="T21" s="16" t="s">
        <v>239</v>
      </c>
      <c r="U21" s="17">
        <f>IF(RUN_YEARS &gt; 4,(A1L114C1 + A1L114C2 + A1L114C3 + A1L114C4 + A1L114C5) / 5, 0)</f>
        <v>4491521.2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1083448</v>
      </c>
      <c r="F22" s="16" t="s">
        <v>175</v>
      </c>
      <c r="G22" s="15">
        <v>1071565</v>
      </c>
      <c r="H22" s="16" t="s">
        <v>176</v>
      </c>
      <c r="I22" s="15">
        <v>947512</v>
      </c>
      <c r="J22" s="16" t="s">
        <v>177</v>
      </c>
      <c r="K22" s="15">
        <v>1102316</v>
      </c>
      <c r="L22" s="16" t="s">
        <v>178</v>
      </c>
      <c r="M22" s="15">
        <v>1173503</v>
      </c>
      <c r="N22" s="16" t="s">
        <v>240</v>
      </c>
      <c r="O22" s="17">
        <f>IF(RUN_YEARS &gt; 1,(A1L115C1 + A1L115C2) / 2, 0)</f>
        <v>1077506.5</v>
      </c>
      <c r="P22" s="16" t="s">
        <v>241</v>
      </c>
      <c r="Q22" s="17">
        <f>IF(RUN_YEARS &gt; 2,(A1L115C1 + A1L115C2 + A1L115C3) / 3, 0)</f>
        <v>1034175</v>
      </c>
      <c r="R22" s="16" t="s">
        <v>242</v>
      </c>
      <c r="S22" s="17">
        <f>IF(RUN_YEARS &gt; 3,(A1L115C1 + A1L115C2 + A1L115C3 + A1L115C4) / 4, 0)</f>
        <v>1051210.25</v>
      </c>
      <c r="T22" s="16" t="s">
        <v>243</v>
      </c>
      <c r="U22" s="17">
        <f>IF(RUN_YEARS &gt; 4,(A1L115C1 + A1L115C2 + A1L115C3 + A1L115C4 + A1L115C5) / 5, 0)</f>
        <v>1075668.8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248766</v>
      </c>
      <c r="F23" s="16" t="s">
        <v>175</v>
      </c>
      <c r="G23" s="15">
        <v>250140</v>
      </c>
      <c r="H23" s="16" t="s">
        <v>176</v>
      </c>
      <c r="I23" s="15">
        <v>259087</v>
      </c>
      <c r="J23" s="16" t="s">
        <v>177</v>
      </c>
      <c r="K23" s="15">
        <v>273340</v>
      </c>
      <c r="L23" s="16" t="s">
        <v>178</v>
      </c>
      <c r="M23" s="15">
        <v>290970</v>
      </c>
      <c r="N23" s="16" t="s">
        <v>244</v>
      </c>
      <c r="O23" s="17">
        <f>IF(RUN_YEARS &gt; 1,(A1L116C1 + A1L116C2) / 2, 0)</f>
        <v>249453</v>
      </c>
      <c r="P23" s="16" t="s">
        <v>245</v>
      </c>
      <c r="Q23" s="17">
        <f>IF(RUN_YEARS &gt; 2,(A1L116C1 + A1L116C2 + A1L116C3) / 3, 0)</f>
        <v>252664.33333333334</v>
      </c>
      <c r="R23" s="16" t="s">
        <v>246</v>
      </c>
      <c r="S23" s="17">
        <f>IF(RUN_YEARS &gt; 3,(A1L116C1 + A1L116C2 + A1L116C3 + A1L116C4) / 4, 0)</f>
        <v>257833.25</v>
      </c>
      <c r="T23" s="16" t="s">
        <v>247</v>
      </c>
      <c r="U23" s="17">
        <f>IF(RUN_YEARS &gt; 4,(A1L116C1 + A1L116C2 + A1L116C3 + A1L116C4 + A1L116C5) / 5, 0)</f>
        <v>264460.59999999998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3166005</v>
      </c>
      <c r="F24" s="16" t="s">
        <v>175</v>
      </c>
      <c r="G24" s="15">
        <v>3100685</v>
      </c>
      <c r="H24" s="16" t="s">
        <v>176</v>
      </c>
      <c r="I24" s="15">
        <v>3104016</v>
      </c>
      <c r="J24" s="16" t="s">
        <v>177</v>
      </c>
      <c r="K24" s="15">
        <v>3218946</v>
      </c>
      <c r="L24" s="16" t="s">
        <v>178</v>
      </c>
      <c r="M24" s="15">
        <v>3167307</v>
      </c>
      <c r="N24" s="16" t="s">
        <v>248</v>
      </c>
      <c r="O24" s="17">
        <f>IF(RUN_YEARS &gt; 1,(A1L117C1 + A1L117C2) / 2, 0)</f>
        <v>3133345</v>
      </c>
      <c r="P24" s="16" t="s">
        <v>249</v>
      </c>
      <c r="Q24" s="17">
        <f>IF(RUN_YEARS &gt; 2,(A1L117C1 + A1L117C2 + A1L117C3) / 3, 0)</f>
        <v>3123568.6666666665</v>
      </c>
      <c r="R24" s="16" t="s">
        <v>250</v>
      </c>
      <c r="S24" s="17">
        <f>IF(RUN_YEARS &gt; 3,(A1L117C1 + A1L117C2 + A1L117C3 + A1L117C4) / 4, 0)</f>
        <v>3147413</v>
      </c>
      <c r="T24" s="16" t="s">
        <v>251</v>
      </c>
      <c r="U24" s="17">
        <f>IF(RUN_YEARS &gt; 4,(A1L117C1 + A1L117C2 + A1L117C3 + A1L117C4 + A1L117C5) / 5, 0)</f>
        <v>3151391.8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30695783</v>
      </c>
      <c r="F25" s="16" t="s">
        <v>175</v>
      </c>
      <c r="G25" s="15">
        <v>31777718</v>
      </c>
      <c r="H25" s="16" t="s">
        <v>176</v>
      </c>
      <c r="I25" s="15">
        <v>32180683</v>
      </c>
      <c r="J25" s="16" t="s">
        <v>177</v>
      </c>
      <c r="K25" s="15">
        <v>32872869</v>
      </c>
      <c r="L25" s="16" t="s">
        <v>178</v>
      </c>
      <c r="M25" s="15">
        <v>32477889</v>
      </c>
      <c r="N25" s="16" t="s">
        <v>252</v>
      </c>
      <c r="O25" s="17">
        <f>IF(RUN_YEARS &gt; 1,(A1L118C1 + A1L118C2) / 2, 0)</f>
        <v>31236750.5</v>
      </c>
      <c r="P25" s="16" t="s">
        <v>253</v>
      </c>
      <c r="Q25" s="17">
        <f>IF(RUN_YEARS &gt; 2,(A1L118C1 + A1L118C2 + A1L118C3) / 3, 0)</f>
        <v>31551394.666666668</v>
      </c>
      <c r="R25" s="16" t="s">
        <v>254</v>
      </c>
      <c r="S25" s="17">
        <f>IF(RUN_YEARS &gt; 3,(A1L118C1 + A1L118C2 + A1L118C3 + A1L118C4) / 4, 0)</f>
        <v>31881763.25</v>
      </c>
      <c r="T25" s="16" t="s">
        <v>255</v>
      </c>
      <c r="U25" s="17">
        <f>IF(RUN_YEARS &gt; 4,(A1L118C1 + A1L118C2 + A1L118C3 + A1L118C4 + A1L118C5) / 5, 0)</f>
        <v>32000988.399999999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90625363</v>
      </c>
      <c r="F26" s="16" t="s">
        <v>175</v>
      </c>
      <c r="G26" s="15">
        <v>88652181</v>
      </c>
      <c r="H26" s="16" t="s">
        <v>176</v>
      </c>
      <c r="I26" s="15">
        <v>78671802</v>
      </c>
      <c r="J26" s="16" t="s">
        <v>177</v>
      </c>
      <c r="K26" s="15">
        <v>91894998</v>
      </c>
      <c r="L26" s="16" t="s">
        <v>178</v>
      </c>
      <c r="M26" s="15">
        <v>98001493</v>
      </c>
      <c r="N26" s="16" t="s">
        <v>256</v>
      </c>
      <c r="O26" s="17">
        <f>IF(RUN_YEARS &gt; 1,(A1L119C1 + A1L119C2) / 2, 0)</f>
        <v>89638772</v>
      </c>
      <c r="P26" s="16" t="s">
        <v>257</v>
      </c>
      <c r="Q26" s="17">
        <f>IF(RUN_YEARS &gt; 2,(A1L119C1 + A1L119C2 + A1L119C3) / 3, 0)</f>
        <v>85983115.333333328</v>
      </c>
      <c r="R26" s="16" t="s">
        <v>258</v>
      </c>
      <c r="S26" s="17">
        <f>IF(RUN_YEARS &gt; 3,(A1L119C1 + A1L119C2 + A1L119C3 + A1L119C4) / 4, 0)</f>
        <v>87461086</v>
      </c>
      <c r="T26" s="16" t="s">
        <v>259</v>
      </c>
      <c r="U26" s="17">
        <f>IF(RUN_YEARS &gt; 4,(A1L119C1 + A1L119C2 + A1L119C3 + A1L119C4 + A1L119C5) / 5, 0)</f>
        <v>89569167.400000006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19840280</v>
      </c>
      <c r="F27" s="16" t="s">
        <v>175</v>
      </c>
      <c r="G27" s="15">
        <v>19904143</v>
      </c>
      <c r="H27" s="16" t="s">
        <v>176</v>
      </c>
      <c r="I27" s="15">
        <v>20461259</v>
      </c>
      <c r="J27" s="16" t="s">
        <v>177</v>
      </c>
      <c r="K27" s="15">
        <v>21382812</v>
      </c>
      <c r="L27" s="16" t="s">
        <v>178</v>
      </c>
      <c r="M27" s="15">
        <v>22897538</v>
      </c>
      <c r="N27" s="16" t="s">
        <v>260</v>
      </c>
      <c r="O27" s="17">
        <f>IF(RUN_YEARS &gt; 1,(A1L120C1 + A1L120C2) / 2, 0)</f>
        <v>19872211.5</v>
      </c>
      <c r="P27" s="16" t="s">
        <v>261</v>
      </c>
      <c r="Q27" s="17">
        <f>IF(RUN_YEARS &gt; 2,(A1L120C1 + A1L120C2 + A1L120C3) / 3, 0)</f>
        <v>20068560.666666668</v>
      </c>
      <c r="R27" s="16" t="s">
        <v>262</v>
      </c>
      <c r="S27" s="17">
        <f>IF(RUN_YEARS &gt; 3,(A1L120C1 + A1L120C2 + A1L120C3 + A1L120C4) / 4, 0)</f>
        <v>20397123.5</v>
      </c>
      <c r="T27" s="16" t="s">
        <v>263</v>
      </c>
      <c r="U27" s="17">
        <f>IF(RUN_YEARS &gt; 4,(A1L120C1 + A1L120C2 + A1L120C3 + A1L120C4 + A1L120C5) / 5, 0)</f>
        <v>20897206.399999999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282073856</v>
      </c>
      <c r="F28" s="16" t="s">
        <v>175</v>
      </c>
      <c r="G28" s="15">
        <v>272772582</v>
      </c>
      <c r="H28" s="16" t="s">
        <v>176</v>
      </c>
      <c r="I28" s="15">
        <v>268304739</v>
      </c>
      <c r="J28" s="16" t="s">
        <v>177</v>
      </c>
      <c r="K28" s="15">
        <v>268283255</v>
      </c>
      <c r="L28" s="16" t="s">
        <v>178</v>
      </c>
      <c r="M28" s="15">
        <v>264605634</v>
      </c>
      <c r="N28" s="16" t="s">
        <v>264</v>
      </c>
      <c r="O28" s="17">
        <f>IF(RUN_YEARS &gt; 1,(A1L121C1 + A1L121C2) / 2, 0)</f>
        <v>277423219</v>
      </c>
      <c r="P28" s="16" t="s">
        <v>265</v>
      </c>
      <c r="Q28" s="17">
        <f>IF(RUN_YEARS &gt; 2,(A1L121C1 + A1L121C2 + A1L121C3) / 3, 0)</f>
        <v>274383725.66666669</v>
      </c>
      <c r="R28" s="16" t="s">
        <v>266</v>
      </c>
      <c r="S28" s="17">
        <f>IF(RUN_YEARS &gt; 3,(A1L121C1 + A1L121C2 + A1L121C3 + A1L121C4) / 4, 0)</f>
        <v>272858608</v>
      </c>
      <c r="T28" s="16" t="s">
        <v>267</v>
      </c>
      <c r="U28" s="17">
        <f>IF(RUN_YEARS &gt; 4,(A1L121C1 + A1L121C2 + A1L121C3 + A1L121C4 + A1L121C5) / 5, 0)</f>
        <v>271208013.19999999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392539499</v>
      </c>
      <c r="F29" s="16" t="s">
        <v>269</v>
      </c>
      <c r="G29" s="17">
        <f>SUM(A1L119C2:A1L121C2)</f>
        <v>381328906</v>
      </c>
      <c r="H29" s="16" t="s">
        <v>270</v>
      </c>
      <c r="I29" s="17">
        <f>SUM(A1L119C3:A1L121C3)</f>
        <v>367437800</v>
      </c>
      <c r="J29" s="16" t="s">
        <v>271</v>
      </c>
      <c r="K29" s="17">
        <f>SUM(A1L119C4:A1L121C4)</f>
        <v>381561065</v>
      </c>
      <c r="L29" s="16" t="s">
        <v>272</v>
      </c>
      <c r="M29" s="17">
        <f>SUM(A1L119C5:A1L121C5)</f>
        <v>385504665</v>
      </c>
      <c r="N29" s="16" t="s">
        <v>273</v>
      </c>
      <c r="O29" s="17">
        <f>IF(RUN_YEARS &gt; 1,(A1L122C1 + A1L122C2) / 2, 0)</f>
        <v>386934202.5</v>
      </c>
      <c r="P29" s="16" t="s">
        <v>274</v>
      </c>
      <c r="Q29" s="17">
        <f>IF(RUN_YEARS &gt; 2,(A1L122C1 + A1L122C2 + A1L122C3) / 3, 0)</f>
        <v>380435401.66666669</v>
      </c>
      <c r="R29" s="16" t="s">
        <v>275</v>
      </c>
      <c r="S29" s="17">
        <f>IF(RUN_YEARS &gt; 3,(A1L122C1 + A1L122C2 + A1L122C3 + A1L122C4) / 4, 0)</f>
        <v>380716817.5</v>
      </c>
      <c r="T29" s="16" t="s">
        <v>276</v>
      </c>
      <c r="U29" s="17">
        <f>IF(RUN_YEARS &gt; 4,(A1L122C1 + A1L122C2 + A1L122C3 + A1L122C4 + A1L122C5) / 5, 0)</f>
        <v>381674387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425572254</v>
      </c>
      <c r="F30" s="16" t="s">
        <v>175</v>
      </c>
      <c r="G30" s="15">
        <v>415580691</v>
      </c>
      <c r="H30" s="16" t="s">
        <v>176</v>
      </c>
      <c r="I30" s="15">
        <v>402095998</v>
      </c>
      <c r="J30" s="16" t="s">
        <v>177</v>
      </c>
      <c r="K30" s="15">
        <v>417263920</v>
      </c>
      <c r="L30" s="16" t="s">
        <v>178</v>
      </c>
      <c r="M30" s="15">
        <v>421023522</v>
      </c>
      <c r="N30" s="16" t="s">
        <v>277</v>
      </c>
      <c r="O30" s="17">
        <f>IF(RUN_YEARS &gt; 1,(A1L123C1 + A1L123C2) / 2, 0)</f>
        <v>420576472.5</v>
      </c>
      <c r="P30" s="16" t="s">
        <v>278</v>
      </c>
      <c r="Q30" s="17">
        <f>IF(RUN_YEARS &gt; 2,(A1L123C1 + A1L123C2 + A1L123C3) / 3, 0)</f>
        <v>414416314.33333331</v>
      </c>
      <c r="R30" s="16" t="s">
        <v>279</v>
      </c>
      <c r="S30" s="17">
        <f>IF(RUN_YEARS &gt; 3,(A1L123C1 + A1L123C2 + A1L123C3 + A1L123C4) / 4, 0)</f>
        <v>415128215.75</v>
      </c>
      <c r="T30" s="16" t="s">
        <v>280</v>
      </c>
      <c r="U30" s="17">
        <f>IF(RUN_YEARS &gt; 4,(A1L123C1 + A1L123C2 + A1L123C3 + A1L123C4 + A1L123C5) / 5, 0)</f>
        <v>416307277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374199</v>
      </c>
      <c r="F31" s="16" t="s">
        <v>175</v>
      </c>
      <c r="G31" s="15">
        <v>368593</v>
      </c>
      <c r="H31" s="16" t="s">
        <v>176</v>
      </c>
      <c r="I31" s="15">
        <v>346867</v>
      </c>
      <c r="J31" s="16" t="s">
        <v>177</v>
      </c>
      <c r="K31" s="15">
        <v>373459</v>
      </c>
      <c r="L31" s="16" t="s">
        <v>178</v>
      </c>
      <c r="M31" s="15">
        <v>393348</v>
      </c>
      <c r="N31" s="16" t="s">
        <v>281</v>
      </c>
      <c r="O31" s="17">
        <f>IF(RUN_YEARS &gt; 1,(A1L124C1 + A1L124C2) / 2, 0)</f>
        <v>371396</v>
      </c>
      <c r="P31" s="16" t="s">
        <v>282</v>
      </c>
      <c r="Q31" s="17">
        <f>IF(RUN_YEARS &gt; 2,(A1L124C1 + A1L124C2 + A1L124C3) / 3, 0)</f>
        <v>363219.66666666669</v>
      </c>
      <c r="R31" s="16" t="s">
        <v>283</v>
      </c>
      <c r="S31" s="17">
        <f>IF(RUN_YEARS &gt; 3,(A1L124C1 + A1L124C2 + A1L124C3 + A1L124C4) / 4, 0)</f>
        <v>365779.5</v>
      </c>
      <c r="T31" s="16" t="s">
        <v>284</v>
      </c>
      <c r="U31" s="17">
        <f>IF(RUN_YEARS &gt; 4,(A1L124C1 + A1L124C2 + A1L124C3 + A1L124C4 + A1L124C5) / 5, 0)</f>
        <v>371293.2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24004.424999999999</v>
      </c>
      <c r="F32" s="16" t="s">
        <v>175</v>
      </c>
      <c r="G32" s="15">
        <v>21508.614000000001</v>
      </c>
      <c r="H32" s="16" t="s">
        <v>176</v>
      </c>
      <c r="I32" s="15">
        <v>15094.714</v>
      </c>
      <c r="J32" s="16" t="s">
        <v>177</v>
      </c>
      <c r="K32" s="15">
        <v>17436.163</v>
      </c>
      <c r="L32" s="16" t="s">
        <v>178</v>
      </c>
      <c r="M32" s="15">
        <v>23765.285</v>
      </c>
      <c r="N32" s="16" t="s">
        <v>285</v>
      </c>
      <c r="O32" s="17">
        <f>IF(RUN_YEARS &gt; 1,(A1L125C1 + A1L125C2) / 2, 0)</f>
        <v>22756.519500000002</v>
      </c>
      <c r="P32" s="16" t="s">
        <v>286</v>
      </c>
      <c r="Q32" s="17">
        <f>IF(RUN_YEARS &gt; 2,(A1L125C1 + A1L125C2 + A1L125C3) / 3, 0)</f>
        <v>20202.584333333336</v>
      </c>
      <c r="R32" s="16" t="s">
        <v>287</v>
      </c>
      <c r="S32" s="17">
        <f>IF(RUN_YEARS &gt; 3,(A1L125C1 + A1L125C2 + A1L125C3 + A1L125C4) / 4, 0)</f>
        <v>19510.978999999999</v>
      </c>
      <c r="T32" s="16" t="s">
        <v>288</v>
      </c>
      <c r="U32" s="17">
        <f>IF(RUN_YEARS &gt; 4,(A1L125C1 + A1L125C2 + A1L125C3 + A1L125C4 + A1L125C5) / 5, 0)</f>
        <v>20361.840199999999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3983.2710000000002</v>
      </c>
      <c r="F36" s="16" t="s">
        <v>175</v>
      </c>
      <c r="G36" s="15">
        <v>3776.2440000000001</v>
      </c>
      <c r="H36" s="16" t="s">
        <v>176</v>
      </c>
      <c r="I36" s="15">
        <v>3618.1770000000001</v>
      </c>
      <c r="J36" s="16" t="s">
        <v>177</v>
      </c>
      <c r="K36" s="15">
        <v>3922.4430000000002</v>
      </c>
      <c r="L36" s="16" t="s">
        <v>178</v>
      </c>
      <c r="M36" s="15">
        <v>3948.9690000000001</v>
      </c>
      <c r="N36" s="16" t="s">
        <v>301</v>
      </c>
      <c r="O36" s="17">
        <f>IF(RUN_YEARS &gt; 1,(A1L129C1 + A1L129C2) / 2, 0)</f>
        <v>3879.7575000000002</v>
      </c>
      <c r="P36" s="16" t="s">
        <v>302</v>
      </c>
      <c r="Q36" s="17">
        <f>IF(RUN_YEARS &gt; 2,(A1L129C1 + A1L129C2 + A1L129C3) / 3, 0)</f>
        <v>3792.5640000000003</v>
      </c>
      <c r="R36" s="16" t="s">
        <v>303</v>
      </c>
      <c r="S36" s="17">
        <f>IF(RUN_YEARS &gt; 3,(A1L129C1 + A1L129C2 + A1L129C3 + A1L129C4) / 4, 0)</f>
        <v>3825.0337500000005</v>
      </c>
      <c r="T36" s="16" t="s">
        <v>304</v>
      </c>
      <c r="U36" s="17">
        <f>IF(RUN_YEARS &gt; 4,(A1L129C1 + A1L129C2 + A1L129C3 + A1L129C4 + A1L129C5) / 5, 0)</f>
        <v>3849.8208000000004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581.72699999999998</v>
      </c>
      <c r="F37" s="16" t="s">
        <v>175</v>
      </c>
      <c r="G37" s="15">
        <v>530.48199999999997</v>
      </c>
      <c r="H37" s="16" t="s">
        <v>176</v>
      </c>
      <c r="I37" s="15">
        <v>523.22199999999998</v>
      </c>
      <c r="J37" s="16" t="s">
        <v>177</v>
      </c>
      <c r="K37" s="15">
        <v>612.74800000000005</v>
      </c>
      <c r="L37" s="16" t="s">
        <v>178</v>
      </c>
      <c r="M37" s="15">
        <v>632.9</v>
      </c>
      <c r="N37" s="16" t="s">
        <v>305</v>
      </c>
      <c r="O37" s="17">
        <f>IF(RUN_YEARS &gt; 1,(A1L130C1 + A1L130C2) / 2, 0)</f>
        <v>556.10449999999992</v>
      </c>
      <c r="P37" s="16" t="s">
        <v>306</v>
      </c>
      <c r="Q37" s="17">
        <f>IF(RUN_YEARS &gt; 2,(A1L130C1 + A1L130C2 + A1L130C3) / 3, 0)</f>
        <v>545.1436666666666</v>
      </c>
      <c r="R37" s="16" t="s">
        <v>307</v>
      </c>
      <c r="S37" s="17">
        <f>IF(RUN_YEARS &gt; 3,(A1L130C1 + A1L130C2 + A1L130C3 + A1L130C4) / 4, 0)</f>
        <v>562.04475000000002</v>
      </c>
      <c r="T37" s="16" t="s">
        <v>308</v>
      </c>
      <c r="U37" s="17">
        <f>IF(RUN_YEARS &gt; 4,(A1L130C1 + A1L130C2 + A1L130C3 + A1L130C4 + A1L130C5) / 5, 0)</f>
        <v>576.21580000000006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3401.5440000000003</v>
      </c>
      <c r="F38" s="16" t="s">
        <v>310</v>
      </c>
      <c r="G38" s="17">
        <f>(A1L129C2 - A1L130C2)</f>
        <v>3245.7620000000002</v>
      </c>
      <c r="H38" s="16" t="s">
        <v>311</v>
      </c>
      <c r="I38" s="17">
        <f>(A1L129C3 - A1L130C3)</f>
        <v>3094.9549999999999</v>
      </c>
      <c r="J38" s="16" t="s">
        <v>312</v>
      </c>
      <c r="K38" s="17">
        <f>(A1L129C4 - A1L130C4)</f>
        <v>3309.6950000000002</v>
      </c>
      <c r="L38" s="16" t="s">
        <v>313</v>
      </c>
      <c r="M38" s="17">
        <f>(A1L129C5 - A1L130C5)</f>
        <v>3316.069</v>
      </c>
      <c r="N38" s="16" t="s">
        <v>314</v>
      </c>
      <c r="O38" s="17">
        <f>IF(RUN_YEARS &gt; 1,(A1L131C1 + A1L131C2) / 2, 0)</f>
        <v>3323.6530000000002</v>
      </c>
      <c r="P38" s="16" t="s">
        <v>315</v>
      </c>
      <c r="Q38" s="17">
        <f>IF(RUN_YEARS &gt; 2,(A1L131C1 + A1L131C2 + A1L131C3) / 3, 0)</f>
        <v>3247.4203333333335</v>
      </c>
      <c r="R38" s="16" t="s">
        <v>316</v>
      </c>
      <c r="S38" s="17">
        <f>IF(RUN_YEARS &gt; 3,(A1L131C1 + A1L131C2 + A1L131C3 + A1L131C4) / 4, 0)</f>
        <v>3262.989</v>
      </c>
      <c r="T38" s="16" t="s">
        <v>317</v>
      </c>
      <c r="U38" s="17">
        <f>IF(RUN_YEARS &gt; 4,(A1L131C1 + A1L131C2 + A1L131C3 + A1L131C4 + A1L131C5) / 5, 0)</f>
        <v>3273.605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2100.174</v>
      </c>
      <c r="F39" s="16" t="s">
        <v>175</v>
      </c>
      <c r="G39" s="15">
        <v>2028.7670000000001</v>
      </c>
      <c r="H39" s="16" t="s">
        <v>176</v>
      </c>
      <c r="I39" s="15">
        <v>2010.607</v>
      </c>
      <c r="J39" s="16" t="s">
        <v>177</v>
      </c>
      <c r="K39" s="15">
        <v>2214.0329999999999</v>
      </c>
      <c r="L39" s="16" t="s">
        <v>178</v>
      </c>
      <c r="M39" s="15">
        <v>2215.5439999999999</v>
      </c>
      <c r="N39" s="16" t="s">
        <v>318</v>
      </c>
      <c r="O39" s="17">
        <f>IF(RUN_YEARS &gt; 1,(A1L132C1 + A1L132C2) / 2, 0)</f>
        <v>2064.4704999999999</v>
      </c>
      <c r="P39" s="16" t="s">
        <v>319</v>
      </c>
      <c r="Q39" s="17">
        <f>IF(RUN_YEARS &gt; 2,(A1L132C1 + A1L132C2 + A1L132C3) / 3, 0)</f>
        <v>2046.5159999999998</v>
      </c>
      <c r="R39" s="16" t="s">
        <v>320</v>
      </c>
      <c r="S39" s="17">
        <f>IF(RUN_YEARS &gt; 3,(A1L132C1 + A1L132C2 + A1L132C3 + A1L132C4) / 4, 0)</f>
        <v>2088.39525</v>
      </c>
      <c r="T39" s="16" t="s">
        <v>321</v>
      </c>
      <c r="U39" s="17">
        <f>IF(RUN_YEARS &gt; 4,(A1L132C1 + A1L132C2 + A1L132C3 + A1L132C4 + A1L132C5) / 5, 0)</f>
        <v>2113.8249999999998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2681.9009999999998</v>
      </c>
      <c r="F40" s="16" t="s">
        <v>323</v>
      </c>
      <c r="G40" s="17">
        <f>(A1L130C2 + A1L132C2)</f>
        <v>2559.2489999999998</v>
      </c>
      <c r="H40" s="16" t="s">
        <v>324</v>
      </c>
      <c r="I40" s="17">
        <f>(A1L130C3 + A1L132C3)</f>
        <v>2533.8289999999997</v>
      </c>
      <c r="J40" s="16" t="s">
        <v>325</v>
      </c>
      <c r="K40" s="17">
        <f>(A1L130C4 + A1L132C4)</f>
        <v>2826.7809999999999</v>
      </c>
      <c r="L40" s="16" t="s">
        <v>326</v>
      </c>
      <c r="M40" s="17">
        <f>(A1L130C5 + A1L132C5)</f>
        <v>2848.444</v>
      </c>
      <c r="N40" s="16" t="s">
        <v>327</v>
      </c>
      <c r="O40" s="17">
        <f>IF(RUN_YEARS &gt; 1,(A1L133C1 + A1L133C2) / 2, 0)</f>
        <v>2620.5749999999998</v>
      </c>
      <c r="P40" s="16" t="s">
        <v>328</v>
      </c>
      <c r="Q40" s="17">
        <f>IF(RUN_YEARS &gt; 2,(A1L133C1 + A1L133C2 + A1L133C3) / 3, 0)</f>
        <v>2591.6596666666665</v>
      </c>
      <c r="R40" s="16" t="s">
        <v>329</v>
      </c>
      <c r="S40" s="17">
        <f>IF(RUN_YEARS &gt; 3,(A1L133C1 + A1L133C2 + A1L133C3 + A1L133C4) / 4, 0)</f>
        <v>2650.4399999999996</v>
      </c>
      <c r="T40" s="16" t="s">
        <v>330</v>
      </c>
      <c r="U40" s="17">
        <f>IF(RUN_YEARS &gt; 4,(A1L133C1 + A1L133C2 + A1L133C3 + A1L133C4 + A1L133C5) / 5, 0)</f>
        <v>2690.0407999999998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1862.1320000000001</v>
      </c>
      <c r="F41" s="16" t="s">
        <v>175</v>
      </c>
      <c r="G41" s="15">
        <v>1816.4480000000001</v>
      </c>
      <c r="H41" s="16" t="s">
        <v>176</v>
      </c>
      <c r="I41" s="15">
        <v>1569.328</v>
      </c>
      <c r="J41" s="16" t="s">
        <v>177</v>
      </c>
      <c r="K41" s="15">
        <v>1775.3019999999999</v>
      </c>
      <c r="L41" s="16" t="s">
        <v>178</v>
      </c>
      <c r="M41" s="15">
        <v>2036.395</v>
      </c>
      <c r="N41" s="16" t="s">
        <v>331</v>
      </c>
      <c r="O41" s="17">
        <f>IF(RUN_YEARS &gt; 1,(A1L134C1 + A1L134C2) / 2, 0)</f>
        <v>1839.29</v>
      </c>
      <c r="P41" s="16" t="s">
        <v>332</v>
      </c>
      <c r="Q41" s="17">
        <f>IF(RUN_YEARS &gt; 2,(A1L134C1 + A1L134C2 + A1L134C3) / 3, 0)</f>
        <v>1749.3026666666665</v>
      </c>
      <c r="R41" s="16" t="s">
        <v>333</v>
      </c>
      <c r="S41" s="17">
        <f>IF(RUN_YEARS &gt; 3,(A1L134C1 + A1L134C2 + A1L134C3 + A1L134C4) / 4, 0)</f>
        <v>1755.8024999999998</v>
      </c>
      <c r="T41" s="16" t="s">
        <v>334</v>
      </c>
      <c r="U41" s="17">
        <f>IF(RUN_YEARS &gt; 4,(A1L134C1 + A1L134C2 + A1L134C3 + A1L134C4 + A1L134C5) / 5, 0)</f>
        <v>1811.9209999999998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4372.8980000000001</v>
      </c>
      <c r="F42" s="16" t="s">
        <v>175</v>
      </c>
      <c r="G42" s="15">
        <v>4320.8419999999996</v>
      </c>
      <c r="H42" s="16" t="s">
        <v>176</v>
      </c>
      <c r="I42" s="15">
        <v>4373.9210000000003</v>
      </c>
      <c r="J42" s="16" t="s">
        <v>177</v>
      </c>
      <c r="K42" s="15">
        <v>4611.9520000000002</v>
      </c>
      <c r="L42" s="16" t="s">
        <v>178</v>
      </c>
      <c r="M42" s="15">
        <v>4907.2849999999999</v>
      </c>
      <c r="N42" s="16" t="s">
        <v>335</v>
      </c>
      <c r="O42" s="17">
        <f>IF(RUN_YEARS &gt; 1,(A1L135C1 + A1L135C2) / 2, 0)</f>
        <v>4346.87</v>
      </c>
      <c r="P42" s="16" t="s">
        <v>336</v>
      </c>
      <c r="Q42" s="17">
        <f>IF(RUN_YEARS &gt; 2,(A1L135C1 + A1L135C2 + A1L135C3) / 3, 0)</f>
        <v>4355.8869999999997</v>
      </c>
      <c r="R42" s="16" t="s">
        <v>337</v>
      </c>
      <c r="S42" s="17">
        <f>IF(RUN_YEARS &gt; 3,(A1L135C1 + A1L135C2 + A1L135C3 + A1L135C4) / 4, 0)</f>
        <v>4419.9032500000003</v>
      </c>
      <c r="T42" s="16" t="s">
        <v>338</v>
      </c>
      <c r="U42" s="17">
        <f>IF(RUN_YEARS &gt; 4,(A1L135C1 + A1L135C2 + A1L135C3 + A1L135C4 + A1L135C5) / 5, 0)</f>
        <v>4517.3796000000002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6053.741</v>
      </c>
      <c r="F43" s="16" t="s">
        <v>175</v>
      </c>
      <c r="G43" s="15">
        <v>5909.7110000000002</v>
      </c>
      <c r="H43" s="16" t="s">
        <v>176</v>
      </c>
      <c r="I43" s="15">
        <v>5824.6850000000004</v>
      </c>
      <c r="J43" s="16" t="s">
        <v>177</v>
      </c>
      <c r="K43" s="15">
        <v>6184.8879999999999</v>
      </c>
      <c r="L43" s="16" t="s">
        <v>178</v>
      </c>
      <c r="M43" s="15">
        <v>6301.777</v>
      </c>
      <c r="N43" s="16" t="s">
        <v>339</v>
      </c>
      <c r="O43" s="17">
        <f>IF(RUN_YEARS &gt; 1,(A1L136C1 + A1L136C2) / 2, 0)</f>
        <v>5981.7260000000006</v>
      </c>
      <c r="P43" s="16" t="s">
        <v>340</v>
      </c>
      <c r="Q43" s="17">
        <f>IF(RUN_YEARS &gt; 2,(A1L136C1 + A1L136C2 + A1L136C3) / 3, 0)</f>
        <v>5929.3790000000008</v>
      </c>
      <c r="R43" s="16" t="s">
        <v>341</v>
      </c>
      <c r="S43" s="17">
        <f>IF(RUN_YEARS &gt; 3,(A1L136C1 + A1L136C2 + A1L136C3 + A1L136C4) / 4, 0)</f>
        <v>5993.2562500000004</v>
      </c>
      <c r="T43" s="16" t="s">
        <v>342</v>
      </c>
      <c r="U43" s="17">
        <f>IF(RUN_YEARS &gt; 4,(A1L136C1 + A1L136C2 + A1L136C3 + A1L136C4 + A1L136C5) / 5, 0)</f>
        <v>6054.9604000000008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12288.771000000001</v>
      </c>
      <c r="F44" s="16" t="s">
        <v>344</v>
      </c>
      <c r="G44" s="17">
        <f>(A1L134C2 + A1L135C2 + A1L136C2)</f>
        <v>12047.001</v>
      </c>
      <c r="H44" s="16" t="s">
        <v>345</v>
      </c>
      <c r="I44" s="17">
        <f>(A1L134C3 + A1L135C3 + A1L136C3)</f>
        <v>11767.934000000001</v>
      </c>
      <c r="J44" s="16" t="s">
        <v>346</v>
      </c>
      <c r="K44" s="17">
        <f>(A1L134C4 + A1L135C4 + A1L136C4)</f>
        <v>12572.142</v>
      </c>
      <c r="L44" s="16" t="s">
        <v>347</v>
      </c>
      <c r="M44" s="17">
        <f>(A1L134C5 + A1L135C5 + A1L136C5)</f>
        <v>13245.457</v>
      </c>
      <c r="N44" s="16" t="s">
        <v>348</v>
      </c>
      <c r="O44" s="17">
        <f>IF(RUN_YEARS &gt; 1,(A1L137C1 + A1L137C2) / 2, 0)</f>
        <v>12167.886</v>
      </c>
      <c r="P44" s="16" t="s">
        <v>349</v>
      </c>
      <c r="Q44" s="17">
        <f>IF(RUN_YEARS &gt; 2,(A1L137C1 + A1L137C2 + A1L137C3) / 3, 0)</f>
        <v>12034.568666666668</v>
      </c>
      <c r="R44" s="16" t="s">
        <v>350</v>
      </c>
      <c r="S44" s="17">
        <f>IF(RUN_YEARS &gt; 3,(A1L137C1 + A1L137C2 + A1L137C3 + A1L137C4) / 4, 0)</f>
        <v>12168.962000000001</v>
      </c>
      <c r="T44" s="16" t="s">
        <v>351</v>
      </c>
      <c r="U44" s="17">
        <f>IF(RUN_YEARS &gt; 4,(A1L137C1 + A1L137C2 + A1L137C3 + A1L137C4 + A1L137C5) / 5, 0)</f>
        <v>12384.261000000002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7840.2950000000001</v>
      </c>
      <c r="F45" s="16" t="s">
        <v>175</v>
      </c>
      <c r="G45" s="15">
        <v>7407.25</v>
      </c>
      <c r="H45" s="16" t="s">
        <v>176</v>
      </c>
      <c r="I45" s="15">
        <v>7087.6819999999998</v>
      </c>
      <c r="J45" s="16" t="s">
        <v>177</v>
      </c>
      <c r="K45" s="15">
        <v>6684.7780000000002</v>
      </c>
      <c r="L45" s="16" t="s">
        <v>178</v>
      </c>
      <c r="M45" s="15">
        <v>6556.8209999999999</v>
      </c>
      <c r="N45" s="16" t="s">
        <v>352</v>
      </c>
      <c r="O45" s="17">
        <f>IF(RUN_YEARS &gt; 1,(A1L138C1 + A1L138C2) / 2, 0)</f>
        <v>7623.7725</v>
      </c>
      <c r="P45" s="16" t="s">
        <v>353</v>
      </c>
      <c r="Q45" s="17">
        <f>IF(RUN_YEARS &gt; 2,(A1L138C1 + A1L138C2 + A1L138C3) / 3, 0)</f>
        <v>7445.0756666666666</v>
      </c>
      <c r="R45" s="16" t="s">
        <v>354</v>
      </c>
      <c r="S45" s="17">
        <f>IF(RUN_YEARS &gt; 3,(A1L138C1 + A1L138C2 + A1L138C3 + A1L138C4) / 4, 0)</f>
        <v>7255.0012499999993</v>
      </c>
      <c r="T45" s="16" t="s">
        <v>355</v>
      </c>
      <c r="U45" s="17">
        <f>IF(RUN_YEARS &gt; 4,(A1L138C1 + A1L138C2 + A1L138C3 + A1L138C4 + A1L138C5) / 5, 0)</f>
        <v>7115.3652000000002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2312.5439999999999</v>
      </c>
      <c r="F46" s="16" t="s">
        <v>175</v>
      </c>
      <c r="G46" s="15">
        <v>2441.7719999999999</v>
      </c>
      <c r="H46" s="16" t="s">
        <v>176</v>
      </c>
      <c r="I46" s="15">
        <v>2626.4349999999999</v>
      </c>
      <c r="J46" s="16" t="s">
        <v>177</v>
      </c>
      <c r="K46" s="15">
        <v>2693.1790000000001</v>
      </c>
      <c r="L46" s="16" t="s">
        <v>178</v>
      </c>
      <c r="M46" s="15">
        <v>2585.433</v>
      </c>
      <c r="N46" s="16" t="s">
        <v>356</v>
      </c>
      <c r="O46" s="17">
        <f>IF(RUN_YEARS &gt; 1,(A1L139C1 + A1L139C2) / 2, 0)</f>
        <v>2377.1579999999999</v>
      </c>
      <c r="P46" s="16" t="s">
        <v>357</v>
      </c>
      <c r="Q46" s="17">
        <f>IF(RUN_YEARS &gt; 2,(A1L139C1 + A1L139C2 + A1L139C3) / 3, 0)</f>
        <v>2460.2503333333334</v>
      </c>
      <c r="R46" s="16" t="s">
        <v>358</v>
      </c>
      <c r="S46" s="17">
        <f>IF(RUN_YEARS &gt; 3,(A1L139C1 + A1L139C2 + A1L139C3 + A1L139C4) / 4, 0)</f>
        <v>2518.4825000000001</v>
      </c>
      <c r="T46" s="16" t="s">
        <v>359</v>
      </c>
      <c r="U46" s="17">
        <f>IF(RUN_YEARS &gt; 4,(A1L139C1 + A1L139C2 + A1L139C3 + A1L139C4 + A1L139C5) / 5, 0)</f>
        <v>2531.8726000000001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4778.92</v>
      </c>
      <c r="F47" s="16" t="s">
        <v>361</v>
      </c>
      <c r="G47" s="15">
        <v>4654.0749999999998</v>
      </c>
      <c r="H47" s="16" t="s">
        <v>362</v>
      </c>
      <c r="I47" s="15">
        <v>4452.8739999999998</v>
      </c>
      <c r="J47" s="16" t="s">
        <v>363</v>
      </c>
      <c r="K47" s="15">
        <v>4508.8159999999998</v>
      </c>
      <c r="L47" s="16" t="s">
        <v>364</v>
      </c>
      <c r="M47" s="15">
        <v>4589.3639999999996</v>
      </c>
      <c r="N47" s="16" t="s">
        <v>365</v>
      </c>
      <c r="O47" s="17">
        <f>IF(RUN_YEARS &gt; 1,(A1L140C1 + A1L140C2) / 2, 0)</f>
        <v>4716.4974999999995</v>
      </c>
      <c r="P47" s="16" t="s">
        <v>366</v>
      </c>
      <c r="Q47" s="17">
        <f>IF(RUN_YEARS &gt; 2,(A1L140C1 + A1L140C2 + A1L140C3) / 3, 0)</f>
        <v>4628.6229999999996</v>
      </c>
      <c r="R47" s="16" t="s">
        <v>367</v>
      </c>
      <c r="S47" s="17">
        <f>IF(RUN_YEARS &gt; 3,(A1L140C1 + A1L140C2 + A1L140C3 + A1L140C4) / 4, 0)</f>
        <v>4598.6712499999994</v>
      </c>
      <c r="T47" s="16" t="s">
        <v>368</v>
      </c>
      <c r="U47" s="17">
        <f>IF(RUN_YEARS &gt; 4,(A1L140C1 + A1L140C2 + A1L140C3 + A1L140C4 + A1L140C5) / 5, 0)</f>
        <v>4596.8098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526.851</v>
      </c>
      <c r="F48" s="16" t="s">
        <v>370</v>
      </c>
      <c r="G48" s="15">
        <v>488.18</v>
      </c>
      <c r="H48" s="16" t="s">
        <v>371</v>
      </c>
      <c r="I48" s="15">
        <v>490.69299999999998</v>
      </c>
      <c r="J48" s="16" t="s">
        <v>372</v>
      </c>
      <c r="K48" s="15">
        <v>529.21100000000001</v>
      </c>
      <c r="L48" s="16" t="s">
        <v>373</v>
      </c>
      <c r="M48" s="15">
        <v>547.27800000000002</v>
      </c>
      <c r="N48" s="16" t="s">
        <v>374</v>
      </c>
      <c r="O48" s="17">
        <f>IF(RUN_YEARS &gt; 1,(A1L141C1 + A1L141C2) / 2, 0)</f>
        <v>507.51549999999997</v>
      </c>
      <c r="P48" s="16" t="s">
        <v>375</v>
      </c>
      <c r="Q48" s="17">
        <f>IF(RUN_YEARS &gt; 2,(A1L141C1 + A1L141C2 + A1L141C3) / 3, 0)</f>
        <v>501.90799999999996</v>
      </c>
      <c r="R48" s="16" t="s">
        <v>376</v>
      </c>
      <c r="S48" s="17">
        <f>IF(RUN_YEARS &gt; 3,(A1L141C1 + A1L141C2 + A1L141C3 + A1L141C4) / 4, 0)</f>
        <v>508.73374999999999</v>
      </c>
      <c r="T48" s="16" t="s">
        <v>377</v>
      </c>
      <c r="U48" s="17">
        <f>IF(RUN_YEARS &gt; 4,(A1L141C1 + A1L141C2 + A1L141C3 + A1L141C4 + A1L141C5) / 5, 0)</f>
        <v>516.44259999999997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2547.0920000000001</v>
      </c>
      <c r="F49" s="16" t="s">
        <v>379</v>
      </c>
      <c r="G49" s="15">
        <v>2399.6979999999999</v>
      </c>
      <c r="H49" s="16" t="s">
        <v>380</v>
      </c>
      <c r="I49" s="15">
        <v>2250.393</v>
      </c>
      <c r="J49" s="16" t="s">
        <v>381</v>
      </c>
      <c r="K49" s="15">
        <v>2405.0140000000001</v>
      </c>
      <c r="L49" s="16" t="s">
        <v>382</v>
      </c>
      <c r="M49" s="15">
        <v>2453.6880000000001</v>
      </c>
      <c r="N49" s="16" t="s">
        <v>383</v>
      </c>
      <c r="O49" s="17">
        <f>IF(RUN_YEARS &gt; 1,(A1L142C1 + A1L142C2) / 2, 0)</f>
        <v>2473.395</v>
      </c>
      <c r="P49" s="16" t="s">
        <v>384</v>
      </c>
      <c r="Q49" s="17">
        <f>IF(RUN_YEARS &gt; 2,(A1L142C1 + A1L142C2 + A1L142C3) / 3, 0)</f>
        <v>2399.0610000000001</v>
      </c>
      <c r="R49" s="16" t="s">
        <v>385</v>
      </c>
      <c r="S49" s="17">
        <f>IF(RUN_YEARS &gt; 3,(A1L142C1 + A1L142C2 + A1L142C3 + A1L142C4) / 4, 0)</f>
        <v>2400.54925</v>
      </c>
      <c r="T49" s="16" t="s">
        <v>386</v>
      </c>
      <c r="U49" s="17">
        <f>IF(RUN_YEARS &gt; 4,(A1L142C1 + A1L142C2 + A1L142C3 + A1L142C4 + A1L142C5) / 5, 0)</f>
        <v>2411.1770000000001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66.587999999999994</v>
      </c>
      <c r="F50" s="16" t="s">
        <v>388</v>
      </c>
      <c r="G50" s="15">
        <v>63.055999999999997</v>
      </c>
      <c r="H50" s="16" t="s">
        <v>389</v>
      </c>
      <c r="I50" s="15">
        <v>52.863999999999997</v>
      </c>
      <c r="J50" s="16" t="s">
        <v>390</v>
      </c>
      <c r="K50" s="15">
        <v>57.691000000000003</v>
      </c>
      <c r="L50" s="16" t="s">
        <v>391</v>
      </c>
      <c r="M50" s="15">
        <v>56.201999999999998</v>
      </c>
      <c r="N50" s="16" t="s">
        <v>392</v>
      </c>
      <c r="O50" s="17">
        <f>IF(RUN_YEARS &gt; 1,(A1L143C1 + A1L143C2) / 2, 0)</f>
        <v>64.822000000000003</v>
      </c>
      <c r="P50" s="16" t="s">
        <v>393</v>
      </c>
      <c r="Q50" s="17">
        <f>IF(RUN_YEARS &gt; 2,(A1L143C1 + A1L143C2 + A1L143C3) / 3, 0)</f>
        <v>60.836000000000006</v>
      </c>
      <c r="R50" s="16" t="s">
        <v>394</v>
      </c>
      <c r="S50" s="17">
        <f>IF(RUN_YEARS &gt; 3,(A1L143C1 + A1L143C2 + A1L143C3 + A1L143C4) / 4, 0)</f>
        <v>60.049750000000003</v>
      </c>
      <c r="T50" s="16" t="s">
        <v>395</v>
      </c>
      <c r="U50" s="17">
        <f>IF(RUN_YEARS &gt; 4,(A1L143C1 + A1L143C2 + A1L143C3 + A1L143C4 + A1L143C5) / 5, 0)</f>
        <v>59.280200000000001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12631.783000000001</v>
      </c>
      <c r="F51" s="16" t="s">
        <v>397</v>
      </c>
      <c r="G51" s="15">
        <f>(2 * A1L140C2) + A1L141C2 + A1L142C2</f>
        <v>12196.028</v>
      </c>
      <c r="H51" s="16" t="s">
        <v>398</v>
      </c>
      <c r="I51" s="15">
        <f>(2 * A1L140C3) + A1L141C3 + A1L142C3</f>
        <v>11646.833999999999</v>
      </c>
      <c r="J51" s="16" t="s">
        <v>399</v>
      </c>
      <c r="K51" s="15">
        <f>(2 * A1L140C4) + A1L141C4 + A1L142C4</f>
        <v>11951.857</v>
      </c>
      <c r="L51" s="16" t="s">
        <v>400</v>
      </c>
      <c r="M51" s="15">
        <f>(2 * A1L140C5) + A1L141C5 + A1L142C5</f>
        <v>12179.694</v>
      </c>
      <c r="N51" s="16" t="s">
        <v>401</v>
      </c>
      <c r="O51" s="17">
        <f>IF(RUN_YEARS &gt; 1,(A1L144C1 + A1L144C2) / 2, 0)</f>
        <v>12413.905500000001</v>
      </c>
      <c r="P51" s="16" t="s">
        <v>402</v>
      </c>
      <c r="Q51" s="17">
        <f>IF(RUN_YEARS &gt; 2,(A1L144C1 + A1L144C2 + A1L144C3) / 3, 0)</f>
        <v>12158.215000000002</v>
      </c>
      <c r="R51" s="16" t="s">
        <v>403</v>
      </c>
      <c r="S51" s="17">
        <f>IF(RUN_YEARS &gt; 3,(A1L144C1 + A1L144C2 + A1L144C3 + A1L144C4) / 4, 0)</f>
        <v>12106.625500000002</v>
      </c>
      <c r="T51" s="16" t="s">
        <v>404</v>
      </c>
      <c r="U51" s="17">
        <f>IF(RUN_YEARS &gt; 4,(A1L144C1 + A1L144C2 + A1L144C3 + A1L144C4 + A1L144C5) / 5, 0)</f>
        <v>12121.239200000002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7919.4509999999991</v>
      </c>
      <c r="F52" s="16" t="s">
        <v>406</v>
      </c>
      <c r="G52" s="15">
        <f>SUM(A1L140C2:A1L143C2)</f>
        <v>7605.0089999999991</v>
      </c>
      <c r="H52" s="16" t="s">
        <v>407</v>
      </c>
      <c r="I52" s="15">
        <f>SUM(A1L140C3:A1L143C3)</f>
        <v>7246.8239999999996</v>
      </c>
      <c r="J52" s="16" t="s">
        <v>408</v>
      </c>
      <c r="K52" s="15">
        <f>SUM(A1L140C4:A1L143C4)</f>
        <v>7500.732</v>
      </c>
      <c r="L52" s="16" t="s">
        <v>409</v>
      </c>
      <c r="M52" s="15">
        <f>SUM(A1L140C5:A1L143C5)</f>
        <v>7646.5320000000002</v>
      </c>
      <c r="N52" s="16" t="s">
        <v>410</v>
      </c>
      <c r="O52" s="17">
        <f>IF(RUN_YEARS &gt; 1,(A1L145C1 + A1L145C2) / 2, 0)</f>
        <v>7762.23</v>
      </c>
      <c r="P52" s="16" t="s">
        <v>411</v>
      </c>
      <c r="Q52" s="17">
        <f>IF(RUN_YEARS &gt; 2,(A1L145C1 + A1L145C2 + A1L145C3) / 3, 0)</f>
        <v>7590.4279999999999</v>
      </c>
      <c r="R52" s="16" t="s">
        <v>412</v>
      </c>
      <c r="S52" s="17">
        <f>IF(RUN_YEARS &gt; 3,(A1L145C1 + A1L145C2 + A1L145C3 + A1L145C4) / 4, 0)</f>
        <v>7568.0039999999999</v>
      </c>
      <c r="T52" s="16" t="s">
        <v>413</v>
      </c>
      <c r="U52" s="17">
        <f>IF(RUN_YEARS &gt; 4,(A1L145C1 + A1L145C2 + A1L145C3 + A1L145C4 + A1L145C5) / 5, 0)</f>
        <v>7583.7096000000001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3207.1190000000001</v>
      </c>
      <c r="F53" s="16" t="s">
        <v>415</v>
      </c>
      <c r="G53" s="15">
        <f>(2 * A1L143C2) + A1L141C2 + A1L142C2</f>
        <v>3013.99</v>
      </c>
      <c r="H53" s="16" t="s">
        <v>416</v>
      </c>
      <c r="I53" s="15">
        <f>(2 * A1L143C3) + A1L141C3 + A1L142C3</f>
        <v>2846.8139999999999</v>
      </c>
      <c r="J53" s="16" t="s">
        <v>417</v>
      </c>
      <c r="K53" s="15">
        <f>(2 * A1L143C4) + A1L141C4 + A1L142C4</f>
        <v>3049.607</v>
      </c>
      <c r="L53" s="16" t="s">
        <v>418</v>
      </c>
      <c r="M53" s="15">
        <f>(2 * A1L143C5) + A1L141C5 + A1L142C5</f>
        <v>3113.37</v>
      </c>
      <c r="N53" s="16" t="s">
        <v>419</v>
      </c>
      <c r="O53" s="17">
        <f>IF(RUN_YEARS &gt; 1,(A1L146C1 + A1L146C2) / 2, 0)</f>
        <v>3110.5545000000002</v>
      </c>
      <c r="P53" s="16" t="s">
        <v>420</v>
      </c>
      <c r="Q53" s="17">
        <f>IF(RUN_YEARS &gt; 2,(A1L146C1 + A1L146C2 + A1L146C3) / 3, 0)</f>
        <v>3022.6410000000001</v>
      </c>
      <c r="R53" s="16" t="s">
        <v>421</v>
      </c>
      <c r="S53" s="17">
        <f>IF(RUN_YEARS &gt; 3,(A1L146C1 + A1L146C2 + A1L146C3 + A1L146C4) / 4, 0)</f>
        <v>3029.3825000000002</v>
      </c>
      <c r="T53" s="16" t="s">
        <v>422</v>
      </c>
      <c r="U53" s="17">
        <f>IF(RUN_YEARS &gt; 4,(A1L146C1 + A1L146C2 + A1L146C3 + A1L146C4 + A1L146C5) / 5, 0)</f>
        <v>3046.1800000000003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19.420000000000002</v>
      </c>
      <c r="F54" s="16" t="s">
        <v>424</v>
      </c>
      <c r="G54" s="15">
        <v>19.466999999999999</v>
      </c>
      <c r="H54" s="16" t="s">
        <v>425</v>
      </c>
      <c r="I54" s="15">
        <v>19.469000000000001</v>
      </c>
      <c r="J54" s="16" t="s">
        <v>426</v>
      </c>
      <c r="K54" s="15">
        <v>19.962</v>
      </c>
      <c r="L54" s="16" t="s">
        <v>427</v>
      </c>
      <c r="M54" s="15">
        <v>19.759</v>
      </c>
      <c r="N54" s="16" t="s">
        <v>428</v>
      </c>
      <c r="O54" s="17">
        <f>IF(RUN_YEARS &gt; 1,(A1L147C1 + A1L147C2) / 2, 0)</f>
        <v>19.4435</v>
      </c>
      <c r="P54" s="16" t="s">
        <v>429</v>
      </c>
      <c r="Q54" s="17">
        <f>IF(RUN_YEARS &gt; 2,(A1L147C1 + A1L147C2 + A1L147C3) / 3, 0)</f>
        <v>19.452000000000002</v>
      </c>
      <c r="R54" s="16" t="s">
        <v>430</v>
      </c>
      <c r="S54" s="17">
        <f>IF(RUN_YEARS &gt; 3,(A1L147C1 + A1L147C2 + A1L147C3 + A1L147C4) / 4, 0)</f>
        <v>19.579499999999999</v>
      </c>
      <c r="T54" s="16" t="s">
        <v>431</v>
      </c>
      <c r="U54" s="17">
        <f>IF(RUN_YEARS &gt; 4,(A1L147C1 + A1L147C2 + A1L147C3 + A1L147C4 + A1L147C5) / 5, 0)</f>
        <v>19.615400000000001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3.927</v>
      </c>
      <c r="F55" s="16" t="s">
        <v>433</v>
      </c>
      <c r="G55" s="15">
        <v>3.9140000000000001</v>
      </c>
      <c r="H55" s="16" t="s">
        <v>434</v>
      </c>
      <c r="I55" s="15">
        <v>3.89</v>
      </c>
      <c r="J55" s="16" t="s">
        <v>435</v>
      </c>
      <c r="K55" s="15">
        <v>3.9089999999999998</v>
      </c>
      <c r="L55" s="16" t="s">
        <v>436</v>
      </c>
      <c r="M55" s="15">
        <v>3.907</v>
      </c>
      <c r="N55" s="16" t="s">
        <v>437</v>
      </c>
      <c r="O55" s="17">
        <f>IF(RUN_YEARS &gt; 1,(A1L148C1 + A1L148C2) / 2, 0)</f>
        <v>3.9205000000000001</v>
      </c>
      <c r="P55" s="16" t="s">
        <v>438</v>
      </c>
      <c r="Q55" s="17">
        <f>IF(RUN_YEARS &gt; 2,(A1L148C1 + A1L148C2 + A1L148C3) / 3, 0)</f>
        <v>3.9103333333333334</v>
      </c>
      <c r="R55" s="16" t="s">
        <v>439</v>
      </c>
      <c r="S55" s="17">
        <f>IF(RUN_YEARS &gt; 3,(A1L148C1 + A1L148C2 + A1L148C3 + A1L148C4) / 4, 0)</f>
        <v>3.91</v>
      </c>
      <c r="T55" s="16" t="s">
        <v>440</v>
      </c>
      <c r="U55" s="17">
        <f>IF(RUN_YEARS &gt; 4,(A1L148C1 + A1L148C2 + A1L148C3 + A1L148C4 + A1L148C5) / 5, 0)</f>
        <v>3.9094000000000002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0.77100000000000002</v>
      </c>
      <c r="F56" s="16" t="s">
        <v>442</v>
      </c>
      <c r="G56" s="15">
        <v>0.77100000000000002</v>
      </c>
      <c r="H56" s="16" t="s">
        <v>443</v>
      </c>
      <c r="I56" s="15">
        <v>0.76100000000000001</v>
      </c>
      <c r="J56" s="16" t="s">
        <v>444</v>
      </c>
      <c r="K56" s="15">
        <v>0.76100000000000001</v>
      </c>
      <c r="L56" s="16" t="s">
        <v>445</v>
      </c>
      <c r="M56" s="15">
        <v>0.76100000000000001</v>
      </c>
      <c r="N56" s="16" t="s">
        <v>446</v>
      </c>
      <c r="O56" s="17">
        <f>IF(RUN_YEARS &gt; 1,(A1L149C1 + A1L149C2) / 2, 0)</f>
        <v>0.77100000000000002</v>
      </c>
      <c r="P56" s="16" t="s">
        <v>447</v>
      </c>
      <c r="Q56" s="17">
        <f>IF(RUN_YEARS &gt; 2,(A1L149C1 + A1L149C2 + A1L149C3) / 3, 0)</f>
        <v>0.76766666666666661</v>
      </c>
      <c r="R56" s="16" t="s">
        <v>448</v>
      </c>
      <c r="S56" s="17">
        <f>IF(RUN_YEARS &gt; 3,(A1L149C1 + A1L149C2 + A1L149C3 + A1L149C4) / 4, 0)</f>
        <v>0.76600000000000001</v>
      </c>
      <c r="T56" s="16" t="s">
        <v>449</v>
      </c>
      <c r="U56" s="17">
        <f>IF(RUN_YEARS &gt; 4,(A1L149C1 + A1L149C2 + A1L149C3 + A1L149C4 + A1L149C5) / 5, 0)</f>
        <v>0.76500000000000001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2.347</v>
      </c>
      <c r="F57" s="16" t="s">
        <v>451</v>
      </c>
      <c r="G57" s="15">
        <v>2.35</v>
      </c>
      <c r="H57" s="16" t="s">
        <v>452</v>
      </c>
      <c r="I57" s="15">
        <v>2.3479999999999999</v>
      </c>
      <c r="J57" s="16" t="s">
        <v>453</v>
      </c>
      <c r="K57" s="15">
        <v>2.3740000000000001</v>
      </c>
      <c r="L57" s="16" t="s">
        <v>454</v>
      </c>
      <c r="M57" s="15">
        <v>2.3719999999999999</v>
      </c>
      <c r="N57" s="16" t="s">
        <v>455</v>
      </c>
      <c r="O57" s="17">
        <f>IF(RUN_YEARS &gt; 1,(A1L150C1 + A1L150C2) / 2, 0)</f>
        <v>2.3485</v>
      </c>
      <c r="P57" s="16" t="s">
        <v>456</v>
      </c>
      <c r="Q57" s="17">
        <f>IF(RUN_YEARS &gt; 2,(A1L150C1 + A1L150C2 + A1L150C3) / 3, 0)</f>
        <v>2.3483333333333332</v>
      </c>
      <c r="R57" s="16" t="s">
        <v>457</v>
      </c>
      <c r="S57" s="17">
        <f>IF(RUN_YEARS &gt; 3,(A1L150C1 + A1L150C2 + A1L150C3 + A1L150C4) / 4, 0)</f>
        <v>2.3547500000000001</v>
      </c>
      <c r="T57" s="16" t="s">
        <v>458</v>
      </c>
      <c r="U57" s="17">
        <f>IF(RUN_YEARS &gt; 4,(A1L150C1 + A1L150C2 + A1L150C3 + A1L150C4 + A1L150C5) / 5, 0)</f>
        <v>2.3582000000000001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26.465000000000003</v>
      </c>
      <c r="F58" s="16" t="s">
        <v>460</v>
      </c>
      <c r="G58" s="15">
        <f>SUM(A1L147C2:A1L150C2)</f>
        <v>26.502000000000002</v>
      </c>
      <c r="H58" s="16" t="s">
        <v>461</v>
      </c>
      <c r="I58" s="15">
        <f>SUM(A1L147C3:A1L150C3)</f>
        <v>26.468</v>
      </c>
      <c r="J58" s="16" t="s">
        <v>462</v>
      </c>
      <c r="K58" s="15">
        <f>SUM(A1L147C4:A1L150C4)</f>
        <v>27.005999999999997</v>
      </c>
      <c r="L58" s="16" t="s">
        <v>463</v>
      </c>
      <c r="M58" s="15">
        <f>SUM(A1L147C5:A1L150C5)</f>
        <v>26.798999999999999</v>
      </c>
      <c r="N58" s="16" t="s">
        <v>464</v>
      </c>
      <c r="O58" s="17">
        <f>IF(RUN_YEARS &gt; 1,(A1L151C1 + A1L151C2) / 2, 0)</f>
        <v>26.483500000000003</v>
      </c>
      <c r="P58" s="16" t="s">
        <v>465</v>
      </c>
      <c r="Q58" s="17">
        <f>IF(RUN_YEARS &gt; 2,(A1L151C1 + A1L151C2 + A1L151C3) / 3, 0)</f>
        <v>26.478333333333335</v>
      </c>
      <c r="R58" s="16" t="s">
        <v>466</v>
      </c>
      <c r="S58" s="17">
        <f>IF(RUN_YEARS &gt; 3,(A1L151C1 + A1L151C2 + A1L151C3 + A1L151C4) / 4, 0)</f>
        <v>26.610250000000001</v>
      </c>
      <c r="T58" s="16" t="s">
        <v>467</v>
      </c>
      <c r="U58" s="17">
        <f>IF(RUN_YEARS &gt; 4,(A1L151C1 + A1L151C2 + A1L151C3 + A1L151C4 + A1L151C5) / 5, 0)</f>
        <v>26.648000000000003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6.4560000000000004</v>
      </c>
      <c r="F59" s="16" t="s">
        <v>469</v>
      </c>
      <c r="G59" s="15">
        <v>6.4569999999999999</v>
      </c>
      <c r="H59" s="16" t="s">
        <v>470</v>
      </c>
      <c r="I59" s="15">
        <v>6.4539999999999997</v>
      </c>
      <c r="J59" s="16" t="s">
        <v>471</v>
      </c>
      <c r="K59" s="15">
        <v>6.4909999999999997</v>
      </c>
      <c r="L59" s="16" t="s">
        <v>472</v>
      </c>
      <c r="M59" s="15">
        <v>6.4249999999999998</v>
      </c>
      <c r="N59" s="16" t="s">
        <v>473</v>
      </c>
      <c r="O59" s="17">
        <f>IF(RUN_YEARS &gt; 1,(A1L152C1 + A1L152C2) / 2, 0)</f>
        <v>6.4565000000000001</v>
      </c>
      <c r="P59" s="16" t="s">
        <v>474</v>
      </c>
      <c r="Q59" s="17">
        <f>IF(RUN_YEARS &gt; 2,(A1L152C1 + A1L152C2 + A1L152C3) / 3, 0)</f>
        <v>6.4556666666666667</v>
      </c>
      <c r="R59" s="16" t="s">
        <v>475</v>
      </c>
      <c r="S59" s="17">
        <f>IF(RUN_YEARS &gt; 3,(A1L152C1 + A1L152C2 + A1L152C3 + A1L152C4) / 4, 0)</f>
        <v>6.4645000000000001</v>
      </c>
      <c r="T59" s="16" t="s">
        <v>476</v>
      </c>
      <c r="U59" s="17">
        <f>IF(RUN_YEARS &gt; 4,(A1L152C1 + A1L152C2 + A1L152C3 + A1L152C4 + A1L152C5) / 5, 0)</f>
        <v>6.4565999999999999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2.6970000000000001</v>
      </c>
      <c r="F60" s="16" t="s">
        <v>478</v>
      </c>
      <c r="G60" s="15">
        <v>2.698</v>
      </c>
      <c r="H60" s="16" t="s">
        <v>479</v>
      </c>
      <c r="I60" s="15">
        <v>2.6930000000000001</v>
      </c>
      <c r="J60" s="16" t="s">
        <v>480</v>
      </c>
      <c r="K60" s="15">
        <v>2.7240000000000002</v>
      </c>
      <c r="L60" s="16" t="s">
        <v>481</v>
      </c>
      <c r="M60" s="15">
        <v>2.6829999999999998</v>
      </c>
      <c r="N60" s="16" t="s">
        <v>482</v>
      </c>
      <c r="O60" s="17">
        <f>IF(RUN_YEARS &gt; 1,(A1L153C1 + A1L153C2) / 2, 0)</f>
        <v>2.6974999999999998</v>
      </c>
      <c r="P60" s="16" t="s">
        <v>483</v>
      </c>
      <c r="Q60" s="17">
        <f>IF(RUN_YEARS &gt; 2,(A1L153C1 + A1L153C2 + A1L153C3) / 3, 0)</f>
        <v>2.6959999999999997</v>
      </c>
      <c r="R60" s="16" t="s">
        <v>484</v>
      </c>
      <c r="S60" s="17">
        <f>IF(RUN_YEARS &gt; 3,(A1L153C1 + A1L153C2 + A1L153C3 + A1L153C4) / 4, 0)</f>
        <v>2.7029999999999998</v>
      </c>
      <c r="T60" s="16" t="s">
        <v>485</v>
      </c>
      <c r="U60" s="17">
        <f>IF(RUN_YEARS &gt; 4,(A1L153C1 + A1L153C2 + A1L153C3 + A1L153C4 + A1L153C5) / 5, 0)</f>
        <v>2.6989999999999998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9.1530000000000005</v>
      </c>
      <c r="F61" s="16" t="s">
        <v>487</v>
      </c>
      <c r="G61" s="15">
        <f>A1L152C2 + A1L153C2</f>
        <v>9.1549999999999994</v>
      </c>
      <c r="H61" s="16" t="s">
        <v>488</v>
      </c>
      <c r="I61" s="15">
        <f>A1L152C3 + A1L153C3</f>
        <v>9.1470000000000002</v>
      </c>
      <c r="J61" s="16" t="s">
        <v>489</v>
      </c>
      <c r="K61" s="15">
        <f>A1L152C4 + A1L153C4</f>
        <v>9.2149999999999999</v>
      </c>
      <c r="L61" s="16" t="s">
        <v>490</v>
      </c>
      <c r="M61" s="15">
        <f>A1L152C5 + A1L153C5</f>
        <v>9.1080000000000005</v>
      </c>
      <c r="N61" s="16" t="s">
        <v>491</v>
      </c>
      <c r="O61" s="17">
        <f>IF(RUN_YEARS &gt; 1,(A1L154C1 + A1L154C2) / 2, 0)</f>
        <v>9.1539999999999999</v>
      </c>
      <c r="P61" s="16" t="s">
        <v>492</v>
      </c>
      <c r="Q61" s="17">
        <f>IF(RUN_YEARS &gt; 2,(A1L154C1 + A1L154C2 + A1L154C3) / 3, 0)</f>
        <v>9.1516666666666655</v>
      </c>
      <c r="R61" s="16" t="s">
        <v>493</v>
      </c>
      <c r="S61" s="17">
        <f>IF(RUN_YEARS &gt; 3,(A1L154C1 + A1L154C2 + A1L154C3 + A1L154C4) / 4, 0)</f>
        <v>9.1675000000000004</v>
      </c>
      <c r="T61" s="16" t="s">
        <v>494</v>
      </c>
      <c r="U61" s="17">
        <f>IF(RUN_YEARS &gt; 4,(A1L154C1 + A1L154C2 + A1L154C3 + A1L154C4 + A1L154C5) / 5, 0)</f>
        <v>9.1556000000000015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29.162000000000003</v>
      </c>
      <c r="F62" s="16" t="s">
        <v>496</v>
      </c>
      <c r="G62" s="15">
        <f>A1L151C2 + A1L153C2</f>
        <v>29.200000000000003</v>
      </c>
      <c r="H62" s="16" t="s">
        <v>497</v>
      </c>
      <c r="I62" s="15">
        <f>A1L151C3 + A1L153C3</f>
        <v>29.161000000000001</v>
      </c>
      <c r="J62" s="16" t="s">
        <v>498</v>
      </c>
      <c r="K62" s="15">
        <f>A1L151C4 + A1L153C4</f>
        <v>29.729999999999997</v>
      </c>
      <c r="L62" s="16" t="s">
        <v>499</v>
      </c>
      <c r="M62" s="15">
        <f>A1L151C5 + A1L153C5</f>
        <v>29.481999999999999</v>
      </c>
      <c r="N62" s="16" t="s">
        <v>500</v>
      </c>
      <c r="O62" s="17">
        <f>IF(RUN_YEARS &gt; 1,(A1L155C1 + A1L155C2) / 2, 0)</f>
        <v>29.181000000000004</v>
      </c>
      <c r="P62" s="16" t="s">
        <v>501</v>
      </c>
      <c r="Q62" s="17">
        <f>IF(RUN_YEARS &gt; 2,(A1L155C1 + A1L155C2 + A1L155C3) / 3, 0)</f>
        <v>29.174333333333337</v>
      </c>
      <c r="R62" s="16" t="s">
        <v>502</v>
      </c>
      <c r="S62" s="17">
        <f>IF(RUN_YEARS &gt; 3,(A1L155C1 + A1L155C2 + A1L155C3 + A1L155C4) / 4, 0)</f>
        <v>29.313250000000004</v>
      </c>
      <c r="T62" s="16" t="s">
        <v>503</v>
      </c>
      <c r="U62" s="17">
        <f>IF(RUN_YEARS &gt; 4,(A1L155C1 + A1L155C2 + A1L155C3 + A1L155C4 + A1L155C5) / 5, 0)</f>
        <v>29.347000000000001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35.618000000000002</v>
      </c>
      <c r="F63" s="16" t="s">
        <v>505</v>
      </c>
      <c r="G63" s="15">
        <v>35.656999999999996</v>
      </c>
      <c r="H63" s="16" t="s">
        <v>506</v>
      </c>
      <c r="I63" s="15">
        <v>35.615000000000002</v>
      </c>
      <c r="J63" s="16" t="s">
        <v>507</v>
      </c>
      <c r="K63" s="15">
        <v>36.220999999999997</v>
      </c>
      <c r="L63" s="16" t="s">
        <v>508</v>
      </c>
      <c r="M63" s="15">
        <v>35.906999999999996</v>
      </c>
      <c r="N63" s="16" t="s">
        <v>509</v>
      </c>
      <c r="O63" s="17">
        <f>IF(RUN_YEARS &gt; 1,(A1L156C1 + A1L156C2) / 2, 0)</f>
        <v>35.637500000000003</v>
      </c>
      <c r="P63" s="16" t="s">
        <v>510</v>
      </c>
      <c r="Q63" s="17">
        <f>IF(RUN_YEARS &gt; 2,(A1L156C1 + A1L156C2 + A1L156C3) / 3, 0)</f>
        <v>35.630000000000003</v>
      </c>
      <c r="R63" s="16" t="s">
        <v>511</v>
      </c>
      <c r="S63" s="17">
        <f>IF(RUN_YEARS &gt; 3,(A1L156C1 + A1L156C2 + A1L156C3 + A1L156C4) / 4, 0)</f>
        <v>35.777750000000005</v>
      </c>
      <c r="T63" s="16" t="s">
        <v>512</v>
      </c>
      <c r="U63" s="17">
        <f>IF(RUN_YEARS &gt; 4,(A1L156C1 + A1L156C2 + A1L156C3 + A1L156C4 + A1L156C5) / 5, 0)</f>
        <v>35.803600000000003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560.97699999999998</v>
      </c>
      <c r="F66" s="16" t="s">
        <v>175</v>
      </c>
      <c r="G66" s="15">
        <v>483.44400000000002</v>
      </c>
      <c r="H66" s="16" t="s">
        <v>176</v>
      </c>
      <c r="I66" s="15">
        <v>530.875</v>
      </c>
      <c r="J66" s="16" t="s">
        <v>177</v>
      </c>
      <c r="K66" s="15">
        <v>1153.7139999999999</v>
      </c>
      <c r="L66" s="16" t="s">
        <v>178</v>
      </c>
      <c r="M66" s="15">
        <v>1271.086</v>
      </c>
      <c r="N66" s="16" t="s">
        <v>523</v>
      </c>
      <c r="O66" s="17">
        <f>IF(RUN_YEARS &gt; 1,(A1L159C1 + A1L159C2) / 2, 0)</f>
        <v>522.21050000000002</v>
      </c>
      <c r="P66" s="16" t="s">
        <v>524</v>
      </c>
      <c r="Q66" s="17">
        <f>IF(RUN_YEARS &gt; 2,(A1L159C1 + A1L159C2 + A1L159C3) / 3, 0)</f>
        <v>525.09866666666665</v>
      </c>
      <c r="R66" s="16" t="s">
        <v>525</v>
      </c>
      <c r="S66" s="17">
        <f>IF(RUN_YEARS &gt; 3,(A1L159C1 + A1L159C2 + A1L159C3 + A1L159C4) / 4, 0)</f>
        <v>682.25250000000005</v>
      </c>
      <c r="T66" s="16" t="s">
        <v>526</v>
      </c>
      <c r="U66" s="17">
        <f>IF(RUN_YEARS &gt; 4,(A1L159C1 + A1L159C2 + A1L159C3 + A1L159C4 + A1L159C5) / 5, 0)</f>
        <v>800.01920000000007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7840.2950000000001</v>
      </c>
      <c r="F67" s="16" t="s">
        <v>175</v>
      </c>
      <c r="G67" s="15">
        <v>7407.25</v>
      </c>
      <c r="H67" s="16" t="s">
        <v>176</v>
      </c>
      <c r="I67" s="15">
        <v>7087.6819999999998</v>
      </c>
      <c r="J67" s="16" t="s">
        <v>177</v>
      </c>
      <c r="K67" s="15">
        <v>6684.7780000000002</v>
      </c>
      <c r="L67" s="16" t="s">
        <v>178</v>
      </c>
      <c r="M67" s="15">
        <v>6556.8209999999999</v>
      </c>
      <c r="N67" s="16" t="s">
        <v>527</v>
      </c>
      <c r="O67" s="17">
        <f>IF(RUN_YEARS &gt; 1,(A1L160C1 + A1L160C2) / 2, 0)</f>
        <v>7623.7725</v>
      </c>
      <c r="P67" s="16" t="s">
        <v>528</v>
      </c>
      <c r="Q67" s="17">
        <f>IF(RUN_YEARS &gt; 2,(A1L160C1 + A1L160C2 + A1L160C3) / 3, 0)</f>
        <v>7445.0756666666666</v>
      </c>
      <c r="R67" s="16" t="s">
        <v>529</v>
      </c>
      <c r="S67" s="17">
        <f>IF(RUN_YEARS &gt; 3,(A1L160C1 + A1L160C2 + A1L160C3 + A1L160C4) / 4, 0)</f>
        <v>7255.0012499999993</v>
      </c>
      <c r="T67" s="16" t="s">
        <v>530</v>
      </c>
      <c r="U67" s="17">
        <f>IF(RUN_YEARS &gt; 4,(A1L160C1 + A1L160C2 + A1L160C3 + A1L160C4 + A1L160C5) / 5, 0)</f>
        <v>7115.3652000000002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2A925C-F909-4B72-B77D-59B31A0B7BB8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7081</v>
      </c>
      <c r="F9" s="16" t="s">
        <v>174</v>
      </c>
      <c r="G9" s="15">
        <v>7053</v>
      </c>
      <c r="H9" s="16" t="s">
        <v>647</v>
      </c>
      <c r="I9" s="17">
        <f>(A1L202C1 + A1L202C2)</f>
        <v>14134</v>
      </c>
      <c r="J9" s="16" t="s">
        <v>175</v>
      </c>
      <c r="K9" s="15">
        <v>7120</v>
      </c>
      <c r="L9" s="16" t="s">
        <v>175</v>
      </c>
      <c r="M9" s="15">
        <v>6989</v>
      </c>
      <c r="N9" s="16" t="s">
        <v>648</v>
      </c>
      <c r="O9" s="17">
        <f>(A1L202C4 + A1L202C5)</f>
        <v>14109</v>
      </c>
      <c r="P9" s="16" t="s">
        <v>176</v>
      </c>
      <c r="Q9" s="15">
        <v>7311</v>
      </c>
      <c r="R9" s="16" t="s">
        <v>176</v>
      </c>
      <c r="S9" s="15">
        <v>7843</v>
      </c>
      <c r="T9" s="16" t="s">
        <v>649</v>
      </c>
      <c r="U9" s="17">
        <f>(A1L202C7 + A1L202C8)</f>
        <v>15154</v>
      </c>
      <c r="V9" s="16" t="s">
        <v>177</v>
      </c>
      <c r="W9" s="15">
        <v>7322</v>
      </c>
      <c r="X9" s="16" t="s">
        <v>177</v>
      </c>
      <c r="Y9" s="15">
        <v>7844</v>
      </c>
      <c r="Z9" s="16" t="s">
        <v>650</v>
      </c>
      <c r="AA9" s="17">
        <f>(A1L202C10 + A1L202C11)</f>
        <v>15166</v>
      </c>
      <c r="AB9" s="16" t="s">
        <v>178</v>
      </c>
      <c r="AC9" s="15">
        <v>7751</v>
      </c>
      <c r="AD9" s="16" t="s">
        <v>178</v>
      </c>
      <c r="AE9" s="15">
        <v>7919</v>
      </c>
      <c r="AF9" s="16" t="s">
        <v>651</v>
      </c>
      <c r="AG9" s="17">
        <f>(A1L202C13 + A1L202C14)</f>
        <v>15670</v>
      </c>
      <c r="AH9" s="16" t="s">
        <v>652</v>
      </c>
      <c r="AI9" s="17">
        <f>IF(RUN_YEARS &gt; 1,(A1L202C1 + A1L202C4) / 2, 0)</f>
        <v>7100.5</v>
      </c>
      <c r="AJ9" s="16" t="s">
        <v>653</v>
      </c>
      <c r="AK9" s="17">
        <f>IF(RUN_YEARS &gt; 1,(A1L202C2 + A1L202C5) / 2, 0)</f>
        <v>7021</v>
      </c>
      <c r="AL9" s="16" t="s">
        <v>654</v>
      </c>
      <c r="AM9" s="17">
        <f>(A1L202C16 + A1L202C17)</f>
        <v>14121.5</v>
      </c>
      <c r="AN9" s="16" t="s">
        <v>655</v>
      </c>
      <c r="AO9" s="17">
        <f>IF(RUN_YEARS &gt; 2,(A1L202C1 + A1L202C4 + A1L202C7) / 3, 0)</f>
        <v>7170.666666666667</v>
      </c>
      <c r="AP9" s="16" t="s">
        <v>656</v>
      </c>
      <c r="AQ9" s="17">
        <f>IF(RUN_YEARS &gt; 2,(A1L202C2 + A1L202C5 + A1L202C8) / 3, 0)</f>
        <v>7295</v>
      </c>
      <c r="AR9" s="16" t="s">
        <v>657</v>
      </c>
      <c r="AS9" s="17">
        <f>(A1L202C19 + A1L202C20)</f>
        <v>14465.666666666668</v>
      </c>
      <c r="AT9" s="16" t="s">
        <v>658</v>
      </c>
      <c r="AU9" s="17">
        <f>IF(RUN_YEARS &gt; 3,(A1L202C1 + A1L202C4 + A1L202C7 + A1L202C10) / 4, 0)</f>
        <v>7208.5</v>
      </c>
      <c r="AV9" s="16" t="s">
        <v>659</v>
      </c>
      <c r="AW9" s="17">
        <f>IF(RUN_YEARS &gt; 3,(A1L202C2 + A1L202C5 + A1L202C8 + A1L202C11) / 4, 0)</f>
        <v>7432.25</v>
      </c>
      <c r="AX9" s="16" t="s">
        <v>660</v>
      </c>
      <c r="AY9" s="17">
        <f>(A1L202C22 + A1L202C23)</f>
        <v>14640.75</v>
      </c>
      <c r="AZ9" s="16" t="s">
        <v>661</v>
      </c>
      <c r="BA9" s="17">
        <f>IF(RUN_YEARS &gt; 4,(A1L202C1 + A1L202C4 + A1L202C7 + A1L202C10 + A1L202C13) / 5, 0)</f>
        <v>7317</v>
      </c>
      <c r="BB9" s="16" t="s">
        <v>662</v>
      </c>
      <c r="BC9" s="17">
        <f>IF(RUN_YEARS &gt; 4,(A1L202C2 + A1L202C5 + A1L202C8 + A1L202C11 + A1L202C14) / 5, 0)</f>
        <v>7529.6</v>
      </c>
      <c r="BD9" s="16" t="s">
        <v>663</v>
      </c>
      <c r="BE9" s="17">
        <f>(A1L202C25 + A1L202C26)</f>
        <v>14846.6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101794</v>
      </c>
      <c r="F10" s="16" t="s">
        <v>174</v>
      </c>
      <c r="G10" s="15">
        <v>96932</v>
      </c>
      <c r="H10" s="16" t="s">
        <v>664</v>
      </c>
      <c r="I10" s="17">
        <f>(A1L203C1 + A1L203C2)</f>
        <v>198726</v>
      </c>
      <c r="J10" s="16" t="s">
        <v>175</v>
      </c>
      <c r="K10" s="15">
        <v>108926</v>
      </c>
      <c r="L10" s="16" t="s">
        <v>175</v>
      </c>
      <c r="M10" s="15">
        <v>105484</v>
      </c>
      <c r="N10" s="16" t="s">
        <v>665</v>
      </c>
      <c r="O10" s="17">
        <f>(A1L203C4 + A1L203C5)</f>
        <v>214410</v>
      </c>
      <c r="P10" s="16" t="s">
        <v>176</v>
      </c>
      <c r="Q10" s="15">
        <v>117299</v>
      </c>
      <c r="R10" s="16" t="s">
        <v>176</v>
      </c>
      <c r="S10" s="15">
        <v>118259</v>
      </c>
      <c r="T10" s="16" t="s">
        <v>666</v>
      </c>
      <c r="U10" s="17">
        <f>(A1L203C7 + A1L203C8)</f>
        <v>235558</v>
      </c>
      <c r="V10" s="16" t="s">
        <v>177</v>
      </c>
      <c r="W10" s="15">
        <v>120381</v>
      </c>
      <c r="X10" s="16" t="s">
        <v>177</v>
      </c>
      <c r="Y10" s="15">
        <v>119572</v>
      </c>
      <c r="Z10" s="16" t="s">
        <v>667</v>
      </c>
      <c r="AA10" s="17">
        <f>(A1L203C10 + A1L203C11)</f>
        <v>239953</v>
      </c>
      <c r="AB10" s="16" t="s">
        <v>178</v>
      </c>
      <c r="AC10" s="15">
        <v>121903</v>
      </c>
      <c r="AD10" s="16" t="s">
        <v>178</v>
      </c>
      <c r="AE10" s="15">
        <v>121903</v>
      </c>
      <c r="AF10" s="16" t="s">
        <v>668</v>
      </c>
      <c r="AG10" s="17">
        <f>(A1L203C13 + A1L203C14)</f>
        <v>243806</v>
      </c>
      <c r="AH10" s="16" t="s">
        <v>669</v>
      </c>
      <c r="AI10" s="17">
        <f>IF(RUN_YEARS &gt; 1,(A1L203C1 + A1L203C4) / 2, 0)</f>
        <v>105360</v>
      </c>
      <c r="AJ10" s="16" t="s">
        <v>670</v>
      </c>
      <c r="AK10" s="17">
        <f>IF(RUN_YEARS &gt; 1,(A1L203C2 + A1L203C5) / 2, 0)</f>
        <v>101208</v>
      </c>
      <c r="AL10" s="16" t="s">
        <v>671</v>
      </c>
      <c r="AM10" s="17">
        <f>(A1L203C16 + A1L203C17)</f>
        <v>206568</v>
      </c>
      <c r="AN10" s="16" t="s">
        <v>672</v>
      </c>
      <c r="AO10" s="17">
        <f>IF(RUN_YEARS &gt; 2,(A1L203C1 + A1L203C4 + A1L203C7) / 3, 0)</f>
        <v>109339.66666666667</v>
      </c>
      <c r="AP10" s="16" t="s">
        <v>673</v>
      </c>
      <c r="AQ10" s="17">
        <f>IF(RUN_YEARS &gt; 2,(A1L203C2 + A1L203C5 + A1L203C8) / 3, 0)</f>
        <v>106891.66666666667</v>
      </c>
      <c r="AR10" s="16" t="s">
        <v>674</v>
      </c>
      <c r="AS10" s="17">
        <f>(A1L203C19 + A1L203C20)</f>
        <v>216231.33333333334</v>
      </c>
      <c r="AT10" s="16" t="s">
        <v>675</v>
      </c>
      <c r="AU10" s="17">
        <f>IF(RUN_YEARS &gt; 3,(A1L203C1 + A1L203C4 + A1L203C7 + A1L203C10) / 4, 0)</f>
        <v>112100</v>
      </c>
      <c r="AV10" s="16" t="s">
        <v>676</v>
      </c>
      <c r="AW10" s="17">
        <f>IF(RUN_YEARS &gt; 3,(A1L203C2 + A1L203C5 + A1L203C8 + A1L203C11) / 4, 0)</f>
        <v>110061.75</v>
      </c>
      <c r="AX10" s="16" t="s">
        <v>677</v>
      </c>
      <c r="AY10" s="17">
        <f>(A1L203C22 + A1L203C23)</f>
        <v>222161.75</v>
      </c>
      <c r="AZ10" s="16" t="s">
        <v>678</v>
      </c>
      <c r="BA10" s="17">
        <f>IF(RUN_YEARS &gt; 4,(A1L203C1 + A1L203C4 + A1L203C7 + A1L203C10 + A1L203C13) / 5, 0)</f>
        <v>114060.6</v>
      </c>
      <c r="BB10" s="16" t="s">
        <v>679</v>
      </c>
      <c r="BC10" s="17">
        <f>IF(RUN_YEARS &gt; 4,(A1L203C2 + A1L203C5 + A1L203C8 + A1L203C11 + A1L203C14) / 5, 0)</f>
        <v>112430</v>
      </c>
      <c r="BD10" s="16" t="s">
        <v>680</v>
      </c>
      <c r="BE10" s="17">
        <f>(A1L203C25 + A1L203C26)</f>
        <v>226490.6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196907</v>
      </c>
      <c r="F11" s="16" t="s">
        <v>174</v>
      </c>
      <c r="G11" s="15">
        <v>187243</v>
      </c>
      <c r="H11" s="16" t="s">
        <v>681</v>
      </c>
      <c r="I11" s="17">
        <f>(A1L204C1 + A1L204C2)</f>
        <v>384150</v>
      </c>
      <c r="J11" s="16" t="s">
        <v>175</v>
      </c>
      <c r="K11" s="15">
        <v>199276</v>
      </c>
      <c r="L11" s="16" t="s">
        <v>175</v>
      </c>
      <c r="M11" s="15">
        <v>194219</v>
      </c>
      <c r="N11" s="16" t="s">
        <v>682</v>
      </c>
      <c r="O11" s="17">
        <f>(A1L204C4 + A1L204C5)</f>
        <v>393495</v>
      </c>
      <c r="P11" s="16" t="s">
        <v>176</v>
      </c>
      <c r="Q11" s="15">
        <v>156374</v>
      </c>
      <c r="R11" s="16" t="s">
        <v>176</v>
      </c>
      <c r="S11" s="15">
        <v>156144</v>
      </c>
      <c r="T11" s="16" t="s">
        <v>683</v>
      </c>
      <c r="U11" s="17">
        <f>(A1L204C7 + A1L204C8)</f>
        <v>312518</v>
      </c>
      <c r="V11" s="16" t="s">
        <v>177</v>
      </c>
      <c r="W11" s="15">
        <v>170658</v>
      </c>
      <c r="X11" s="16" t="s">
        <v>177</v>
      </c>
      <c r="Y11" s="15">
        <v>175495</v>
      </c>
      <c r="Z11" s="16" t="s">
        <v>684</v>
      </c>
      <c r="AA11" s="17">
        <f>(A1L204C10 + A1L204C11)</f>
        <v>346153</v>
      </c>
      <c r="AB11" s="16" t="s">
        <v>178</v>
      </c>
      <c r="AC11" s="15">
        <v>226143</v>
      </c>
      <c r="AD11" s="16" t="s">
        <v>178</v>
      </c>
      <c r="AE11" s="15">
        <v>214534</v>
      </c>
      <c r="AF11" s="16" t="s">
        <v>685</v>
      </c>
      <c r="AG11" s="17">
        <f>(A1L204C13 + A1L204C14)</f>
        <v>440677</v>
      </c>
      <c r="AH11" s="16" t="s">
        <v>686</v>
      </c>
      <c r="AI11" s="17">
        <f>IF(RUN_YEARS &gt; 1,(A1L204C1 + A1L204C4) / 2, 0)</f>
        <v>198091.5</v>
      </c>
      <c r="AJ11" s="16" t="s">
        <v>687</v>
      </c>
      <c r="AK11" s="17">
        <f>IF(RUN_YEARS &gt; 1,(A1L204C2 + A1L204C5) / 2, 0)</f>
        <v>190731</v>
      </c>
      <c r="AL11" s="16" t="s">
        <v>688</v>
      </c>
      <c r="AM11" s="17">
        <f>(A1L204C16 + A1L204C17)</f>
        <v>388822.5</v>
      </c>
      <c r="AN11" s="16" t="s">
        <v>689</v>
      </c>
      <c r="AO11" s="17">
        <f>IF(RUN_YEARS &gt; 2,(A1L204C1 + A1L204C4 + A1L204C7) / 3, 0)</f>
        <v>184185.66666666666</v>
      </c>
      <c r="AP11" s="16" t="s">
        <v>690</v>
      </c>
      <c r="AQ11" s="17">
        <f>IF(RUN_YEARS &gt; 2,(A1L204C2 + A1L204C5 + A1L204C8) / 3, 0)</f>
        <v>179202</v>
      </c>
      <c r="AR11" s="16" t="s">
        <v>691</v>
      </c>
      <c r="AS11" s="17">
        <f>(A1L204C19 + A1L204C20)</f>
        <v>363387.66666666663</v>
      </c>
      <c r="AT11" s="16" t="s">
        <v>692</v>
      </c>
      <c r="AU11" s="17">
        <f>IF(RUN_YEARS &gt; 3,(A1L204C1 + A1L204C4 + A1L204C7 + A1L204C10) / 4, 0)</f>
        <v>180803.75</v>
      </c>
      <c r="AV11" s="16" t="s">
        <v>693</v>
      </c>
      <c r="AW11" s="17">
        <f>IF(RUN_YEARS &gt; 3,(A1L204C2 + A1L204C5 + A1L204C8 + A1L204C11) / 4, 0)</f>
        <v>178275.25</v>
      </c>
      <c r="AX11" s="16" t="s">
        <v>694</v>
      </c>
      <c r="AY11" s="17">
        <f>(A1L204C22 + A1L204C23)</f>
        <v>359079</v>
      </c>
      <c r="AZ11" s="16" t="s">
        <v>695</v>
      </c>
      <c r="BA11" s="17">
        <f>IF(RUN_YEARS &gt; 4,(A1L204C1 + A1L204C4 + A1L204C7 + A1L204C10 + A1L204C13) / 5, 0)</f>
        <v>189871.6</v>
      </c>
      <c r="BB11" s="16" t="s">
        <v>696</v>
      </c>
      <c r="BC11" s="17">
        <f>IF(RUN_YEARS &gt; 4,(A1L204C2 + A1L204C5 + A1L204C8 + A1L204C11 + A1L204C14) / 5, 0)</f>
        <v>185527</v>
      </c>
      <c r="BD11" s="16" t="s">
        <v>697</v>
      </c>
      <c r="BE11" s="17">
        <f>(A1L204C25 + A1L204C26)</f>
        <v>375398.6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76966</v>
      </c>
      <c r="F12" s="16" t="s">
        <v>174</v>
      </c>
      <c r="G12" s="15">
        <v>63108</v>
      </c>
      <c r="H12" s="16" t="s">
        <v>698</v>
      </c>
      <c r="I12" s="17">
        <f>(A1L205C1 + A1L205C2)</f>
        <v>140074</v>
      </c>
      <c r="J12" s="16" t="s">
        <v>175</v>
      </c>
      <c r="K12" s="15">
        <v>80229</v>
      </c>
      <c r="L12" s="16" t="s">
        <v>175</v>
      </c>
      <c r="M12" s="15">
        <v>68164</v>
      </c>
      <c r="N12" s="16" t="s">
        <v>699</v>
      </c>
      <c r="O12" s="17">
        <f>(A1L205C4 + A1L205C5)</f>
        <v>148393</v>
      </c>
      <c r="P12" s="16" t="s">
        <v>176</v>
      </c>
      <c r="Q12" s="15">
        <v>78652</v>
      </c>
      <c r="R12" s="16" t="s">
        <v>176</v>
      </c>
      <c r="S12" s="15">
        <v>67237</v>
      </c>
      <c r="T12" s="16" t="s">
        <v>700</v>
      </c>
      <c r="U12" s="17">
        <f>(A1L205C7 + A1L205C8)</f>
        <v>145889</v>
      </c>
      <c r="V12" s="16" t="s">
        <v>177</v>
      </c>
      <c r="W12" s="15">
        <v>78887</v>
      </c>
      <c r="X12" s="16" t="s">
        <v>177</v>
      </c>
      <c r="Y12" s="15">
        <v>70147</v>
      </c>
      <c r="Z12" s="16" t="s">
        <v>701</v>
      </c>
      <c r="AA12" s="17">
        <f>(A1L205C10 + A1L205C11)</f>
        <v>149034</v>
      </c>
      <c r="AB12" s="16" t="s">
        <v>178</v>
      </c>
      <c r="AC12" s="15">
        <v>89121</v>
      </c>
      <c r="AD12" s="16" t="s">
        <v>178</v>
      </c>
      <c r="AE12" s="15">
        <v>70974</v>
      </c>
      <c r="AF12" s="16" t="s">
        <v>702</v>
      </c>
      <c r="AG12" s="17">
        <f>(A1L205C13 + A1L205C14)</f>
        <v>160095</v>
      </c>
      <c r="AH12" s="16" t="s">
        <v>703</v>
      </c>
      <c r="AI12" s="17">
        <f>IF(RUN_YEARS &gt; 1,(A1L205C1 + A1L205C4) / 2, 0)</f>
        <v>78597.5</v>
      </c>
      <c r="AJ12" s="16" t="s">
        <v>704</v>
      </c>
      <c r="AK12" s="17">
        <f>IF(RUN_YEARS &gt; 1,(A1L205C2 + A1L205C5) / 2, 0)</f>
        <v>65636</v>
      </c>
      <c r="AL12" s="16" t="s">
        <v>705</v>
      </c>
      <c r="AM12" s="17">
        <f>(A1L205C16 + A1L205C17)</f>
        <v>144233.5</v>
      </c>
      <c r="AN12" s="16" t="s">
        <v>706</v>
      </c>
      <c r="AO12" s="17">
        <f>IF(RUN_YEARS &gt; 2,(A1L205C1 + A1L205C4 + A1L205C7) / 3, 0)</f>
        <v>78615.666666666672</v>
      </c>
      <c r="AP12" s="16" t="s">
        <v>707</v>
      </c>
      <c r="AQ12" s="17">
        <f>IF(RUN_YEARS &gt; 2,(A1L205C2 + A1L205C5 + A1L205C8) / 3, 0)</f>
        <v>66169.666666666672</v>
      </c>
      <c r="AR12" s="16" t="s">
        <v>708</v>
      </c>
      <c r="AS12" s="17">
        <f>(A1L205C19 + A1L205C20)</f>
        <v>144785.33333333334</v>
      </c>
      <c r="AT12" s="16" t="s">
        <v>709</v>
      </c>
      <c r="AU12" s="17">
        <f>IF(RUN_YEARS &gt; 3,(A1L205C1 + A1L205C4 + A1L205C7 + A1L205C10) / 4, 0)</f>
        <v>78683.5</v>
      </c>
      <c r="AV12" s="16" t="s">
        <v>710</v>
      </c>
      <c r="AW12" s="17">
        <f>IF(RUN_YEARS &gt; 3,(A1L205C2 + A1L205C5 + A1L205C8 + A1L205C11) / 4, 0)</f>
        <v>67164</v>
      </c>
      <c r="AX12" s="16" t="s">
        <v>711</v>
      </c>
      <c r="AY12" s="17">
        <f>(A1L205C22 + A1L205C23)</f>
        <v>145847.5</v>
      </c>
      <c r="AZ12" s="16" t="s">
        <v>712</v>
      </c>
      <c r="BA12" s="17">
        <f>IF(RUN_YEARS &gt; 4,(A1L205C1 + A1L205C4 + A1L205C7 + A1L205C10 + A1L205C13) / 5, 0)</f>
        <v>80771</v>
      </c>
      <c r="BB12" s="16" t="s">
        <v>713</v>
      </c>
      <c r="BC12" s="17">
        <f>IF(RUN_YEARS &gt; 4,(A1L205C2 + A1L205C5 + A1L205C8 + A1L205C11 + A1L205C14) / 5, 0)</f>
        <v>67926</v>
      </c>
      <c r="BD12" s="16" t="s">
        <v>714</v>
      </c>
      <c r="BE12" s="17">
        <f>(A1L205C25 + A1L205C26)</f>
        <v>148697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102274</v>
      </c>
      <c r="F13" s="16" t="s">
        <v>174</v>
      </c>
      <c r="G13" s="15">
        <v>106760</v>
      </c>
      <c r="H13" s="16" t="s">
        <v>715</v>
      </c>
      <c r="I13" s="17">
        <f>(A1L206C1 + A1L206C2)</f>
        <v>209034</v>
      </c>
      <c r="J13" s="16" t="s">
        <v>175</v>
      </c>
      <c r="K13" s="15">
        <v>112197</v>
      </c>
      <c r="L13" s="16" t="s">
        <v>175</v>
      </c>
      <c r="M13" s="15">
        <v>117201</v>
      </c>
      <c r="N13" s="16" t="s">
        <v>716</v>
      </c>
      <c r="O13" s="17">
        <f>(A1L206C4 + A1L206C5)</f>
        <v>229398</v>
      </c>
      <c r="P13" s="16" t="s">
        <v>176</v>
      </c>
      <c r="Q13" s="15">
        <v>115653</v>
      </c>
      <c r="R13" s="16" t="s">
        <v>176</v>
      </c>
      <c r="S13" s="15">
        <v>125095</v>
      </c>
      <c r="T13" s="16" t="s">
        <v>717</v>
      </c>
      <c r="U13" s="17">
        <f>(A1L206C7 + A1L206C8)</f>
        <v>240748</v>
      </c>
      <c r="V13" s="16" t="s">
        <v>177</v>
      </c>
      <c r="W13" s="15">
        <v>122502</v>
      </c>
      <c r="X13" s="16" t="s">
        <v>177</v>
      </c>
      <c r="Y13" s="15">
        <v>135352</v>
      </c>
      <c r="Z13" s="16" t="s">
        <v>718</v>
      </c>
      <c r="AA13" s="17">
        <f>(A1L206C10 + A1L206C11)</f>
        <v>257854</v>
      </c>
      <c r="AB13" s="16" t="s">
        <v>178</v>
      </c>
      <c r="AC13" s="15">
        <v>130912</v>
      </c>
      <c r="AD13" s="16" t="s">
        <v>178</v>
      </c>
      <c r="AE13" s="15">
        <v>136755</v>
      </c>
      <c r="AF13" s="16" t="s">
        <v>719</v>
      </c>
      <c r="AG13" s="17">
        <f>(A1L206C13 + A1L206C14)</f>
        <v>267667</v>
      </c>
      <c r="AH13" s="16" t="s">
        <v>720</v>
      </c>
      <c r="AI13" s="17">
        <f>IF(RUN_YEARS &gt; 1,(A1L206C1 + A1L206C4) / 2, 0)</f>
        <v>107235.5</v>
      </c>
      <c r="AJ13" s="16" t="s">
        <v>721</v>
      </c>
      <c r="AK13" s="17">
        <f>IF(RUN_YEARS &gt; 1,(A1L206C2 + A1L206C5) / 2, 0)</f>
        <v>111980.5</v>
      </c>
      <c r="AL13" s="16" t="s">
        <v>722</v>
      </c>
      <c r="AM13" s="17">
        <f>(A1L206C16 + A1L206C17)</f>
        <v>219216</v>
      </c>
      <c r="AN13" s="16" t="s">
        <v>723</v>
      </c>
      <c r="AO13" s="17">
        <f>IF(RUN_YEARS &gt; 2,(A1L206C1 + A1L206C4 + A1L206C7) / 3, 0)</f>
        <v>110041.33333333333</v>
      </c>
      <c r="AP13" s="16" t="s">
        <v>724</v>
      </c>
      <c r="AQ13" s="17">
        <f>IF(RUN_YEARS &gt; 2,(A1L206C2 + A1L206C5 + A1L206C8) / 3, 0)</f>
        <v>116352</v>
      </c>
      <c r="AR13" s="16" t="s">
        <v>725</v>
      </c>
      <c r="AS13" s="17">
        <f>(A1L206C19 + A1L206C20)</f>
        <v>226393.33333333331</v>
      </c>
      <c r="AT13" s="16" t="s">
        <v>726</v>
      </c>
      <c r="AU13" s="17">
        <f>IF(RUN_YEARS &gt; 3,(A1L206C1 + A1L206C4 + A1L206C7 + A1L206C10) / 4, 0)</f>
        <v>113156.5</v>
      </c>
      <c r="AV13" s="16" t="s">
        <v>727</v>
      </c>
      <c r="AW13" s="17">
        <f>IF(RUN_YEARS &gt; 3,(A1L206C2 + A1L206C5 + A1L206C8 + A1L206C11) / 4, 0)</f>
        <v>121102</v>
      </c>
      <c r="AX13" s="16" t="s">
        <v>728</v>
      </c>
      <c r="AY13" s="17">
        <f>(A1L206C22 + A1L206C23)</f>
        <v>234258.5</v>
      </c>
      <c r="AZ13" s="16" t="s">
        <v>729</v>
      </c>
      <c r="BA13" s="17">
        <f>IF(RUN_YEARS &gt; 4,(A1L206C1 + A1L206C4 + A1L206C7 + A1L206C10 + A1L206C13) / 5, 0)</f>
        <v>116707.6</v>
      </c>
      <c r="BB13" s="16" t="s">
        <v>730</v>
      </c>
      <c r="BC13" s="17">
        <f>IF(RUN_YEARS &gt; 4,(A1L206C2 + A1L206C5 + A1L206C8 + A1L206C11 + A1L206C14) / 5, 0)</f>
        <v>124232.6</v>
      </c>
      <c r="BD13" s="16" t="s">
        <v>731</v>
      </c>
      <c r="BE13" s="17">
        <f>(A1L206C25 + A1L206C26)</f>
        <v>240940.2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52379</v>
      </c>
      <c r="F14" s="16" t="s">
        <v>174</v>
      </c>
      <c r="G14" s="15">
        <v>53350</v>
      </c>
      <c r="H14" s="16" t="s">
        <v>732</v>
      </c>
      <c r="I14" s="17">
        <f>(A1L207C1 + A1L207C2)</f>
        <v>105729</v>
      </c>
      <c r="J14" s="16" t="s">
        <v>175</v>
      </c>
      <c r="K14" s="15">
        <v>55489</v>
      </c>
      <c r="L14" s="16" t="s">
        <v>175</v>
      </c>
      <c r="M14" s="15">
        <v>57989</v>
      </c>
      <c r="N14" s="16" t="s">
        <v>733</v>
      </c>
      <c r="O14" s="17">
        <f>(A1L207C4 + A1L207C5)</f>
        <v>113478</v>
      </c>
      <c r="P14" s="16" t="s">
        <v>176</v>
      </c>
      <c r="Q14" s="15">
        <v>49184</v>
      </c>
      <c r="R14" s="16" t="s">
        <v>176</v>
      </c>
      <c r="S14" s="15">
        <v>53594</v>
      </c>
      <c r="T14" s="16" t="s">
        <v>734</v>
      </c>
      <c r="U14" s="17">
        <f>(A1L207C7 + A1L207C8)</f>
        <v>102778</v>
      </c>
      <c r="V14" s="16" t="s">
        <v>177</v>
      </c>
      <c r="W14" s="15">
        <v>52045</v>
      </c>
      <c r="X14" s="16" t="s">
        <v>177</v>
      </c>
      <c r="Y14" s="15">
        <v>54982</v>
      </c>
      <c r="Z14" s="16" t="s">
        <v>735</v>
      </c>
      <c r="AA14" s="17">
        <f>(A1L207C10 + A1L207C11)</f>
        <v>107027</v>
      </c>
      <c r="AB14" s="16" t="s">
        <v>178</v>
      </c>
      <c r="AC14" s="15">
        <v>59892</v>
      </c>
      <c r="AD14" s="16" t="s">
        <v>178</v>
      </c>
      <c r="AE14" s="15">
        <v>63951</v>
      </c>
      <c r="AF14" s="16" t="s">
        <v>736</v>
      </c>
      <c r="AG14" s="17">
        <f>(A1L207C13 + A1L207C14)</f>
        <v>123843</v>
      </c>
      <c r="AH14" s="16" t="s">
        <v>737</v>
      </c>
      <c r="AI14" s="17">
        <f>IF(RUN_YEARS &gt; 1,(A1L207C1 + A1L207C4) / 2, 0)</f>
        <v>53934</v>
      </c>
      <c r="AJ14" s="16" t="s">
        <v>738</v>
      </c>
      <c r="AK14" s="17">
        <f>IF(RUN_YEARS &gt; 1,(A1L207C2 + A1L207C5) / 2, 0)</f>
        <v>55669.5</v>
      </c>
      <c r="AL14" s="16" t="s">
        <v>739</v>
      </c>
      <c r="AM14" s="17">
        <f>(A1L207C16 + A1L207C17)</f>
        <v>109603.5</v>
      </c>
      <c r="AN14" s="16" t="s">
        <v>740</v>
      </c>
      <c r="AO14" s="17">
        <f>IF(RUN_YEARS &gt; 2,(A1L207C1 + A1L207C4 + A1L207C7) / 3, 0)</f>
        <v>52350.666666666664</v>
      </c>
      <c r="AP14" s="16" t="s">
        <v>741</v>
      </c>
      <c r="AQ14" s="17">
        <f>IF(RUN_YEARS &gt; 2,(A1L207C2 + A1L207C5 + A1L207C8) / 3, 0)</f>
        <v>54977.666666666664</v>
      </c>
      <c r="AR14" s="16" t="s">
        <v>742</v>
      </c>
      <c r="AS14" s="17">
        <f>(A1L207C19 + A1L207C20)</f>
        <v>107328.33333333333</v>
      </c>
      <c r="AT14" s="16" t="s">
        <v>743</v>
      </c>
      <c r="AU14" s="17">
        <f>IF(RUN_YEARS &gt; 3,(A1L207C1 + A1L207C4 + A1L207C7 + A1L207C10) / 4, 0)</f>
        <v>52274.25</v>
      </c>
      <c r="AV14" s="16" t="s">
        <v>744</v>
      </c>
      <c r="AW14" s="17">
        <f>IF(RUN_YEARS &gt; 3,(A1L207C2 + A1L207C5 + A1L207C8 + A1L207C11) / 4, 0)</f>
        <v>54978.75</v>
      </c>
      <c r="AX14" s="16" t="s">
        <v>745</v>
      </c>
      <c r="AY14" s="17">
        <f>(A1L207C22 + A1L207C23)</f>
        <v>107253</v>
      </c>
      <c r="AZ14" s="16" t="s">
        <v>746</v>
      </c>
      <c r="BA14" s="17">
        <f>IF(RUN_YEARS &gt; 4,(A1L207C1 + A1L207C4 + A1L207C7 + A1L207C10 + A1L207C13) / 5, 0)</f>
        <v>53797.8</v>
      </c>
      <c r="BB14" s="16" t="s">
        <v>747</v>
      </c>
      <c r="BC14" s="17">
        <f>IF(RUN_YEARS &gt; 4,(A1L207C2 + A1L207C5 + A1L207C8 + A1L207C11 + A1L207C14) / 5, 0)</f>
        <v>56773.2</v>
      </c>
      <c r="BD14" s="16" t="s">
        <v>748</v>
      </c>
      <c r="BE14" s="17">
        <f>(A1L207C25 + A1L207C26)</f>
        <v>110571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12058</v>
      </c>
      <c r="F15" s="16" t="s">
        <v>174</v>
      </c>
      <c r="G15" s="15">
        <v>12638</v>
      </c>
      <c r="H15" s="16" t="s">
        <v>749</v>
      </c>
      <c r="I15" s="17">
        <f>(A1L208C1 + A1L208C2)</f>
        <v>24696</v>
      </c>
      <c r="J15" s="16" t="s">
        <v>175</v>
      </c>
      <c r="K15" s="15">
        <v>15815</v>
      </c>
      <c r="L15" s="16" t="s">
        <v>175</v>
      </c>
      <c r="M15" s="15">
        <v>16902</v>
      </c>
      <c r="N15" s="16" t="s">
        <v>750</v>
      </c>
      <c r="O15" s="17">
        <f>(A1L208C4 + A1L208C5)</f>
        <v>32717</v>
      </c>
      <c r="P15" s="16" t="s">
        <v>176</v>
      </c>
      <c r="Q15" s="15">
        <v>21553</v>
      </c>
      <c r="R15" s="16" t="s">
        <v>176</v>
      </c>
      <c r="S15" s="15">
        <v>23293</v>
      </c>
      <c r="T15" s="16" t="s">
        <v>751</v>
      </c>
      <c r="U15" s="17">
        <f>(A1L208C7 + A1L208C8)</f>
        <v>44846</v>
      </c>
      <c r="V15" s="16" t="s">
        <v>177</v>
      </c>
      <c r="W15" s="15">
        <v>27387</v>
      </c>
      <c r="X15" s="16" t="s">
        <v>177</v>
      </c>
      <c r="Y15" s="15">
        <v>28938</v>
      </c>
      <c r="Z15" s="16" t="s">
        <v>752</v>
      </c>
      <c r="AA15" s="17">
        <f>(A1L208C10 + A1L208C11)</f>
        <v>56325</v>
      </c>
      <c r="AB15" s="16" t="s">
        <v>178</v>
      </c>
      <c r="AC15" s="15">
        <v>27773</v>
      </c>
      <c r="AD15" s="16" t="s">
        <v>178</v>
      </c>
      <c r="AE15" s="15">
        <v>29084</v>
      </c>
      <c r="AF15" s="16" t="s">
        <v>753</v>
      </c>
      <c r="AG15" s="17">
        <f>(A1L208C13 + A1L208C14)</f>
        <v>56857</v>
      </c>
      <c r="AH15" s="16" t="s">
        <v>754</v>
      </c>
      <c r="AI15" s="17">
        <f>IF(RUN_YEARS &gt; 1,(A1L208C1 + A1L208C4) / 2, 0)</f>
        <v>13936.5</v>
      </c>
      <c r="AJ15" s="16" t="s">
        <v>755</v>
      </c>
      <c r="AK15" s="17">
        <f>IF(RUN_YEARS &gt; 1,(A1L208C2 + A1L208C5) / 2, 0)</f>
        <v>14770</v>
      </c>
      <c r="AL15" s="16" t="s">
        <v>756</v>
      </c>
      <c r="AM15" s="17">
        <f>(A1L208C16 + A1L208C17)</f>
        <v>28706.5</v>
      </c>
      <c r="AN15" s="16" t="s">
        <v>757</v>
      </c>
      <c r="AO15" s="17">
        <f>IF(RUN_YEARS &gt; 2,(A1L208C1 + A1L208C4 + A1L208C7) / 3, 0)</f>
        <v>16475.333333333332</v>
      </c>
      <c r="AP15" s="16" t="s">
        <v>758</v>
      </c>
      <c r="AQ15" s="17">
        <f>IF(RUN_YEARS &gt; 2,(A1L208C2 + A1L208C5 + A1L208C8) / 3, 0)</f>
        <v>17611</v>
      </c>
      <c r="AR15" s="16" t="s">
        <v>759</v>
      </c>
      <c r="AS15" s="17">
        <f>(A1L208C19 + A1L208C20)</f>
        <v>34086.333333333328</v>
      </c>
      <c r="AT15" s="16" t="s">
        <v>760</v>
      </c>
      <c r="AU15" s="17">
        <f>IF(RUN_YEARS &gt; 3,(A1L208C1 + A1L208C4 + A1L208C7 + A1L208C10) / 4, 0)</f>
        <v>19203.25</v>
      </c>
      <c r="AV15" s="16" t="s">
        <v>761</v>
      </c>
      <c r="AW15" s="17">
        <f>IF(RUN_YEARS &gt; 3,(A1L208C2 + A1L208C5 + A1L208C8 + A1L208C11) / 4, 0)</f>
        <v>20442.75</v>
      </c>
      <c r="AX15" s="16" t="s">
        <v>762</v>
      </c>
      <c r="AY15" s="17">
        <f>(A1L208C22 + A1L208C23)</f>
        <v>39646</v>
      </c>
      <c r="AZ15" s="16" t="s">
        <v>763</v>
      </c>
      <c r="BA15" s="17">
        <f>IF(RUN_YEARS &gt; 4,(A1L208C1 + A1L208C4 + A1L208C7 + A1L208C10 + A1L208C13) / 5, 0)</f>
        <v>20917.2</v>
      </c>
      <c r="BB15" s="16" t="s">
        <v>764</v>
      </c>
      <c r="BC15" s="17">
        <f>IF(RUN_YEARS &gt; 4,(A1L208C2 + A1L208C5 + A1L208C8 + A1L208C11 + A1L208C14) / 5, 0)</f>
        <v>22171</v>
      </c>
      <c r="BD15" s="16" t="s">
        <v>765</v>
      </c>
      <c r="BE15" s="17">
        <f>(A1L208C25 + A1L208C26)</f>
        <v>43088.2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3583</v>
      </c>
      <c r="F16" s="16" t="s">
        <v>174</v>
      </c>
      <c r="G16" s="15">
        <v>3618</v>
      </c>
      <c r="H16" s="16" t="s">
        <v>766</v>
      </c>
      <c r="I16" s="17">
        <f>(A1L209C1 + A1L209C2)</f>
        <v>7201</v>
      </c>
      <c r="J16" s="16" t="s">
        <v>175</v>
      </c>
      <c r="K16" s="15">
        <v>3435</v>
      </c>
      <c r="L16" s="16" t="s">
        <v>175</v>
      </c>
      <c r="M16" s="15">
        <v>3496</v>
      </c>
      <c r="N16" s="16" t="s">
        <v>767</v>
      </c>
      <c r="O16" s="17">
        <f>(A1L209C4 + A1L209C5)</f>
        <v>6931</v>
      </c>
      <c r="P16" s="16" t="s">
        <v>176</v>
      </c>
      <c r="Q16" s="15">
        <v>3095</v>
      </c>
      <c r="R16" s="16" t="s">
        <v>176</v>
      </c>
      <c r="S16" s="15">
        <v>3121</v>
      </c>
      <c r="T16" s="16" t="s">
        <v>768</v>
      </c>
      <c r="U16" s="17">
        <f>(A1L209C7 + A1L209C8)</f>
        <v>6216</v>
      </c>
      <c r="V16" s="16" t="s">
        <v>177</v>
      </c>
      <c r="W16" s="15">
        <v>4568</v>
      </c>
      <c r="X16" s="16" t="s">
        <v>177</v>
      </c>
      <c r="Y16" s="15">
        <v>4607</v>
      </c>
      <c r="Z16" s="16" t="s">
        <v>769</v>
      </c>
      <c r="AA16" s="17">
        <f>(A1L209C10 + A1L209C11)</f>
        <v>9175</v>
      </c>
      <c r="AB16" s="16" t="s">
        <v>178</v>
      </c>
      <c r="AC16" s="15">
        <v>5101</v>
      </c>
      <c r="AD16" s="16" t="s">
        <v>178</v>
      </c>
      <c r="AE16" s="15">
        <v>5025</v>
      </c>
      <c r="AF16" s="16" t="s">
        <v>770</v>
      </c>
      <c r="AG16" s="17">
        <f>(A1L209C13 + A1L209C14)</f>
        <v>10126</v>
      </c>
      <c r="AH16" s="16" t="s">
        <v>771</v>
      </c>
      <c r="AI16" s="17">
        <f>IF(RUN_YEARS &gt; 1,(A1L209C1 + A1L209C4) / 2, 0)</f>
        <v>3509</v>
      </c>
      <c r="AJ16" s="16" t="s">
        <v>772</v>
      </c>
      <c r="AK16" s="17">
        <f>IF(RUN_YEARS &gt; 1,(A1L209C2 + A1L209C5) / 2, 0)</f>
        <v>3557</v>
      </c>
      <c r="AL16" s="16" t="s">
        <v>773</v>
      </c>
      <c r="AM16" s="17">
        <f>(A1L209C16 + A1L209C17)</f>
        <v>7066</v>
      </c>
      <c r="AN16" s="16" t="s">
        <v>774</v>
      </c>
      <c r="AO16" s="17">
        <f>IF(RUN_YEARS &gt; 2,(A1L209C1 + A1L209C4 + A1L209C7) / 3, 0)</f>
        <v>3371</v>
      </c>
      <c r="AP16" s="16" t="s">
        <v>775</v>
      </c>
      <c r="AQ16" s="17">
        <f>IF(RUN_YEARS &gt; 2,(A1L209C2 + A1L209C5 + A1L209C8) / 3, 0)</f>
        <v>3411.6666666666665</v>
      </c>
      <c r="AR16" s="16" t="s">
        <v>776</v>
      </c>
      <c r="AS16" s="17">
        <f>(A1L209C19 + A1L209C20)</f>
        <v>6782.6666666666661</v>
      </c>
      <c r="AT16" s="16" t="s">
        <v>777</v>
      </c>
      <c r="AU16" s="17">
        <f>IF(RUN_YEARS &gt; 3,(A1L209C1 + A1L209C4 + A1L209C7 + A1L209C10) / 4, 0)</f>
        <v>3670.25</v>
      </c>
      <c r="AV16" s="16" t="s">
        <v>778</v>
      </c>
      <c r="AW16" s="17">
        <f>IF(RUN_YEARS &gt; 3,(A1L209C2 + A1L209C5 + A1L209C8 + A1L209C11) / 4, 0)</f>
        <v>3710.5</v>
      </c>
      <c r="AX16" s="16" t="s">
        <v>779</v>
      </c>
      <c r="AY16" s="17">
        <f>(A1L209C22 + A1L209C23)</f>
        <v>7380.75</v>
      </c>
      <c r="AZ16" s="16" t="s">
        <v>780</v>
      </c>
      <c r="BA16" s="17">
        <f>IF(RUN_YEARS &gt; 4,(A1L209C1 + A1L209C4 + A1L209C7 + A1L209C10 + A1L209C13) / 5, 0)</f>
        <v>3956.4</v>
      </c>
      <c r="BB16" s="16" t="s">
        <v>781</v>
      </c>
      <c r="BC16" s="17">
        <f>IF(RUN_YEARS &gt; 4,(A1L209C2 + A1L209C5 + A1L209C8 + A1L209C11 + A1L209C14) / 5, 0)</f>
        <v>3973.4</v>
      </c>
      <c r="BD16" s="16" t="s">
        <v>782</v>
      </c>
      <c r="BE16" s="17">
        <f>(A1L209C25 + A1L209C26)</f>
        <v>7929.8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3906</v>
      </c>
      <c r="F17" s="16" t="s">
        <v>174</v>
      </c>
      <c r="G17" s="15">
        <v>3227</v>
      </c>
      <c r="H17" s="16" t="s">
        <v>783</v>
      </c>
      <c r="I17" s="17">
        <f>(A1L210C1 + A1L210C2)</f>
        <v>7133</v>
      </c>
      <c r="J17" s="16" t="s">
        <v>175</v>
      </c>
      <c r="K17" s="15">
        <v>4491</v>
      </c>
      <c r="L17" s="16" t="s">
        <v>175</v>
      </c>
      <c r="M17" s="15">
        <v>3779</v>
      </c>
      <c r="N17" s="16" t="s">
        <v>784</v>
      </c>
      <c r="O17" s="17">
        <f>(A1L210C4 + A1L210C5)</f>
        <v>8270</v>
      </c>
      <c r="P17" s="16" t="s">
        <v>176</v>
      </c>
      <c r="Q17" s="15">
        <v>5838</v>
      </c>
      <c r="R17" s="16" t="s">
        <v>176</v>
      </c>
      <c r="S17" s="15">
        <v>5118</v>
      </c>
      <c r="T17" s="16" t="s">
        <v>785</v>
      </c>
      <c r="U17" s="17">
        <f>(A1L210C7 + A1L210C8)</f>
        <v>10956</v>
      </c>
      <c r="V17" s="16" t="s">
        <v>177</v>
      </c>
      <c r="W17" s="15">
        <v>6985</v>
      </c>
      <c r="X17" s="16" t="s">
        <v>177</v>
      </c>
      <c r="Y17" s="15">
        <v>5898</v>
      </c>
      <c r="Z17" s="16" t="s">
        <v>786</v>
      </c>
      <c r="AA17" s="17">
        <f>(A1L210C10 + A1L210C11)</f>
        <v>12883</v>
      </c>
      <c r="AB17" s="16" t="s">
        <v>178</v>
      </c>
      <c r="AC17" s="15">
        <v>6350</v>
      </c>
      <c r="AD17" s="16" t="s">
        <v>178</v>
      </c>
      <c r="AE17" s="15">
        <v>5204</v>
      </c>
      <c r="AF17" s="16" t="s">
        <v>787</v>
      </c>
      <c r="AG17" s="17">
        <f>(A1L210C13 + A1L210C14)</f>
        <v>11554</v>
      </c>
      <c r="AH17" s="16" t="s">
        <v>788</v>
      </c>
      <c r="AI17" s="17">
        <f>IF(RUN_YEARS &gt; 1,(A1L210C1 + A1L210C4) / 2, 0)</f>
        <v>4198.5</v>
      </c>
      <c r="AJ17" s="16" t="s">
        <v>789</v>
      </c>
      <c r="AK17" s="17">
        <f>IF(RUN_YEARS &gt; 1,(A1L210C2 + A1L210C5) / 2, 0)</f>
        <v>3503</v>
      </c>
      <c r="AL17" s="16" t="s">
        <v>790</v>
      </c>
      <c r="AM17" s="17">
        <f>(A1L210C16 + A1L210C17)</f>
        <v>7701.5</v>
      </c>
      <c r="AN17" s="16" t="s">
        <v>791</v>
      </c>
      <c r="AO17" s="17">
        <f>IF(RUN_YEARS &gt; 2,(A1L210C1 + A1L210C4 + A1L210C7) / 3, 0)</f>
        <v>4745</v>
      </c>
      <c r="AP17" s="16" t="s">
        <v>792</v>
      </c>
      <c r="AQ17" s="17">
        <f>IF(RUN_YEARS &gt; 2,(A1L210C2 + A1L210C5 + A1L210C8) / 3, 0)</f>
        <v>4041.3333333333335</v>
      </c>
      <c r="AR17" s="16" t="s">
        <v>793</v>
      </c>
      <c r="AS17" s="17">
        <f>(A1L210C19 + A1L210C20)</f>
        <v>8786.3333333333339</v>
      </c>
      <c r="AT17" s="16" t="s">
        <v>794</v>
      </c>
      <c r="AU17" s="17">
        <f>IF(RUN_YEARS &gt; 3,(A1L210C1 + A1L210C4 + A1L210C7 + A1L210C10) / 4, 0)</f>
        <v>5305</v>
      </c>
      <c r="AV17" s="16" t="s">
        <v>795</v>
      </c>
      <c r="AW17" s="17">
        <f>IF(RUN_YEARS &gt; 3,(A1L210C2 + A1L210C5 + A1L210C8 + A1L210C11) / 4, 0)</f>
        <v>4505.5</v>
      </c>
      <c r="AX17" s="16" t="s">
        <v>796</v>
      </c>
      <c r="AY17" s="17">
        <f>(A1L210C22 + A1L210C23)</f>
        <v>9810.5</v>
      </c>
      <c r="AZ17" s="16" t="s">
        <v>797</v>
      </c>
      <c r="BA17" s="17">
        <f>IF(RUN_YEARS &gt; 4,(A1L210C1 + A1L210C4 + A1L210C7 + A1L210C10 + A1L210C13) / 5, 0)</f>
        <v>5514</v>
      </c>
      <c r="BB17" s="16" t="s">
        <v>798</v>
      </c>
      <c r="BC17" s="17">
        <f>IF(RUN_YEARS &gt; 4,(A1L210C2 + A1L210C5 + A1L210C8 + A1L210C11 + A1L210C14) / 5, 0)</f>
        <v>4645.2</v>
      </c>
      <c r="BD17" s="16" t="s">
        <v>799</v>
      </c>
      <c r="BE17" s="17">
        <f>(A1L210C25 + A1L210C26)</f>
        <v>10159.200000000001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160866</v>
      </c>
      <c r="F18" s="16" t="s">
        <v>174</v>
      </c>
      <c r="G18" s="15">
        <v>15838</v>
      </c>
      <c r="H18" s="16" t="s">
        <v>800</v>
      </c>
      <c r="I18" s="17">
        <f>(A1L211C1 + A1L211C2)</f>
        <v>176704</v>
      </c>
      <c r="J18" s="16" t="s">
        <v>175</v>
      </c>
      <c r="K18" s="15">
        <v>149716</v>
      </c>
      <c r="L18" s="16" t="s">
        <v>175</v>
      </c>
      <c r="M18" s="15">
        <v>18487</v>
      </c>
      <c r="N18" s="16" t="s">
        <v>801</v>
      </c>
      <c r="O18" s="17">
        <f>(A1L211C4 + A1L211C5)</f>
        <v>168203</v>
      </c>
      <c r="P18" s="16" t="s">
        <v>176</v>
      </c>
      <c r="Q18" s="15">
        <v>150073</v>
      </c>
      <c r="R18" s="16" t="s">
        <v>176</v>
      </c>
      <c r="S18" s="15">
        <v>21136</v>
      </c>
      <c r="T18" s="16" t="s">
        <v>802</v>
      </c>
      <c r="U18" s="17">
        <f>(A1L211C7 + A1L211C8)</f>
        <v>171209</v>
      </c>
      <c r="V18" s="16" t="s">
        <v>177</v>
      </c>
      <c r="W18" s="15">
        <v>140204</v>
      </c>
      <c r="X18" s="16" t="s">
        <v>177</v>
      </c>
      <c r="Y18" s="15">
        <v>15329</v>
      </c>
      <c r="Z18" s="16" t="s">
        <v>803</v>
      </c>
      <c r="AA18" s="17">
        <f>(A1L211C10 + A1L211C11)</f>
        <v>155533</v>
      </c>
      <c r="AB18" s="16" t="s">
        <v>178</v>
      </c>
      <c r="AC18" s="15">
        <v>142636</v>
      </c>
      <c r="AD18" s="16" t="s">
        <v>178</v>
      </c>
      <c r="AE18" s="15">
        <v>14147</v>
      </c>
      <c r="AF18" s="16" t="s">
        <v>804</v>
      </c>
      <c r="AG18" s="17">
        <f>(A1L211C13 + A1L211C14)</f>
        <v>156783</v>
      </c>
      <c r="AH18" s="16" t="s">
        <v>805</v>
      </c>
      <c r="AI18" s="17">
        <f>IF(RUN_YEARS &gt; 1,(A1L211C1 + A1L211C4) / 2, 0)</f>
        <v>155291</v>
      </c>
      <c r="AJ18" s="16" t="s">
        <v>806</v>
      </c>
      <c r="AK18" s="17">
        <f>IF(RUN_YEARS &gt; 1,(A1L211C2 + A1L211C5) / 2, 0)</f>
        <v>17162.5</v>
      </c>
      <c r="AL18" s="16" t="s">
        <v>807</v>
      </c>
      <c r="AM18" s="17">
        <f>(A1L211C16 + A1L211C17)</f>
        <v>172453.5</v>
      </c>
      <c r="AN18" s="16" t="s">
        <v>808</v>
      </c>
      <c r="AO18" s="17">
        <f>IF(RUN_YEARS &gt; 2,(A1L211C1 + A1L211C4 + A1L211C7) / 3, 0)</f>
        <v>153551.66666666666</v>
      </c>
      <c r="AP18" s="16" t="s">
        <v>809</v>
      </c>
      <c r="AQ18" s="17">
        <f>IF(RUN_YEARS &gt; 2,(A1L211C2 + A1L211C5 + A1L211C8) / 3, 0)</f>
        <v>18487</v>
      </c>
      <c r="AR18" s="16" t="s">
        <v>810</v>
      </c>
      <c r="AS18" s="17">
        <f>(A1L211C19 + A1L211C20)</f>
        <v>172038.66666666666</v>
      </c>
      <c r="AT18" s="16" t="s">
        <v>811</v>
      </c>
      <c r="AU18" s="17">
        <f>IF(RUN_YEARS &gt; 3,(A1L211C1 + A1L211C4 + A1L211C7 + A1L211C10) / 4, 0)</f>
        <v>150214.75</v>
      </c>
      <c r="AV18" s="16" t="s">
        <v>812</v>
      </c>
      <c r="AW18" s="17">
        <f>IF(RUN_YEARS &gt; 3,(A1L211C2 + A1L211C5 + A1L211C8 + A1L211C11) / 4, 0)</f>
        <v>17697.5</v>
      </c>
      <c r="AX18" s="16" t="s">
        <v>813</v>
      </c>
      <c r="AY18" s="17">
        <f>(A1L211C22 + A1L211C23)</f>
        <v>167912.25</v>
      </c>
      <c r="AZ18" s="16" t="s">
        <v>814</v>
      </c>
      <c r="BA18" s="17">
        <f>IF(RUN_YEARS &gt; 4,(A1L211C1 + A1L211C4 + A1L211C7 + A1L211C10 + A1L211C13) / 5, 0)</f>
        <v>148699</v>
      </c>
      <c r="BB18" s="16" t="s">
        <v>815</v>
      </c>
      <c r="BC18" s="17">
        <f>IF(RUN_YEARS &gt; 4,(A1L211C2 + A1L211C5 + A1L211C8 + A1L211C11 + A1L211C14) / 5, 0)</f>
        <v>16987.400000000001</v>
      </c>
      <c r="BD18" s="16" t="s">
        <v>816</v>
      </c>
      <c r="BE18" s="17">
        <f>(A1L211C25 + A1L211C26)</f>
        <v>165686.39999999999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31199</v>
      </c>
      <c r="F19" s="16" t="s">
        <v>174</v>
      </c>
      <c r="G19" s="15">
        <v>23436</v>
      </c>
      <c r="H19" s="16" t="s">
        <v>817</v>
      </c>
      <c r="I19" s="17">
        <f>(A1L212C1 + A1L212C2)</f>
        <v>54635</v>
      </c>
      <c r="J19" s="16" t="s">
        <v>175</v>
      </c>
      <c r="K19" s="15">
        <v>25784</v>
      </c>
      <c r="L19" s="16" t="s">
        <v>175</v>
      </c>
      <c r="M19" s="15">
        <v>20670</v>
      </c>
      <c r="N19" s="16" t="s">
        <v>818</v>
      </c>
      <c r="O19" s="17">
        <f>(A1L212C4 + A1L212C5)</f>
        <v>46454</v>
      </c>
      <c r="P19" s="16" t="s">
        <v>176</v>
      </c>
      <c r="Q19" s="15">
        <v>25416</v>
      </c>
      <c r="R19" s="16" t="s">
        <v>176</v>
      </c>
      <c r="S19" s="15">
        <v>21575</v>
      </c>
      <c r="T19" s="16" t="s">
        <v>819</v>
      </c>
      <c r="U19" s="17">
        <f>(A1L212C7 + A1L212C8)</f>
        <v>46991</v>
      </c>
      <c r="V19" s="16" t="s">
        <v>177</v>
      </c>
      <c r="W19" s="15">
        <v>26904</v>
      </c>
      <c r="X19" s="16" t="s">
        <v>177</v>
      </c>
      <c r="Y19" s="15">
        <v>20351</v>
      </c>
      <c r="Z19" s="16" t="s">
        <v>820</v>
      </c>
      <c r="AA19" s="17">
        <f>(A1L212C10 + A1L212C11)</f>
        <v>47255</v>
      </c>
      <c r="AB19" s="16" t="s">
        <v>178</v>
      </c>
      <c r="AC19" s="15">
        <v>25432</v>
      </c>
      <c r="AD19" s="16" t="s">
        <v>178</v>
      </c>
      <c r="AE19" s="15">
        <v>18445</v>
      </c>
      <c r="AF19" s="16" t="s">
        <v>821</v>
      </c>
      <c r="AG19" s="17">
        <f>(A1L212C13 + A1L212C14)</f>
        <v>43877</v>
      </c>
      <c r="AH19" s="16" t="s">
        <v>822</v>
      </c>
      <c r="AI19" s="17">
        <f>IF(RUN_YEARS &gt; 1,(A1L212C1 + A1L212C4) / 2, 0)</f>
        <v>28491.5</v>
      </c>
      <c r="AJ19" s="16" t="s">
        <v>823</v>
      </c>
      <c r="AK19" s="17">
        <f>IF(RUN_YEARS &gt; 1,(A1L212C2 + A1L212C5) / 2, 0)</f>
        <v>22053</v>
      </c>
      <c r="AL19" s="16" t="s">
        <v>824</v>
      </c>
      <c r="AM19" s="17">
        <f>(A1L212C16 + A1L212C17)</f>
        <v>50544.5</v>
      </c>
      <c r="AN19" s="16" t="s">
        <v>825</v>
      </c>
      <c r="AO19" s="17">
        <f>IF(RUN_YEARS &gt; 2,(A1L212C1 + A1L212C4 + A1L212C7) / 3, 0)</f>
        <v>27466.333333333332</v>
      </c>
      <c r="AP19" s="16" t="s">
        <v>826</v>
      </c>
      <c r="AQ19" s="17">
        <f>IF(RUN_YEARS &gt; 2,(A1L212C2 + A1L212C5 + A1L212C8) / 3, 0)</f>
        <v>21893.666666666668</v>
      </c>
      <c r="AR19" s="16" t="s">
        <v>827</v>
      </c>
      <c r="AS19" s="17">
        <f>(A1L212C19 + A1L212C20)</f>
        <v>49360</v>
      </c>
      <c r="AT19" s="16" t="s">
        <v>828</v>
      </c>
      <c r="AU19" s="17">
        <f>IF(RUN_YEARS &gt; 3,(A1L212C1 + A1L212C4 + A1L212C7 + A1L212C10) / 4, 0)</f>
        <v>27325.75</v>
      </c>
      <c r="AV19" s="16" t="s">
        <v>829</v>
      </c>
      <c r="AW19" s="17">
        <f>IF(RUN_YEARS &gt; 3,(A1L212C2 + A1L212C5 + A1L212C8 + A1L212C11) / 4, 0)</f>
        <v>21508</v>
      </c>
      <c r="AX19" s="16" t="s">
        <v>830</v>
      </c>
      <c r="AY19" s="17">
        <f>(A1L212C22 + A1L212C23)</f>
        <v>48833.75</v>
      </c>
      <c r="AZ19" s="16" t="s">
        <v>831</v>
      </c>
      <c r="BA19" s="17">
        <f>IF(RUN_YEARS &gt; 4,(A1L212C1 + A1L212C4 + A1L212C7 + A1L212C10 + A1L212C13) / 5, 0)</f>
        <v>26947</v>
      </c>
      <c r="BB19" s="16" t="s">
        <v>832</v>
      </c>
      <c r="BC19" s="17">
        <f>IF(RUN_YEARS &gt; 4,(A1L212C2 + A1L212C5 + A1L212C8 + A1L212C11 + A1L212C14) / 5, 0)</f>
        <v>20895.400000000001</v>
      </c>
      <c r="BD19" s="16" t="s">
        <v>833</v>
      </c>
      <c r="BE19" s="17">
        <f>(A1L212C25 + A1L212C26)</f>
        <v>47842.400000000001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176</v>
      </c>
      <c r="F20" s="16" t="s">
        <v>174</v>
      </c>
      <c r="G20" s="15">
        <v>213</v>
      </c>
      <c r="H20" s="16" t="s">
        <v>834</v>
      </c>
      <c r="I20" s="17">
        <f>(A1L213C1 + A1L213C2)</f>
        <v>389</v>
      </c>
      <c r="J20" s="16" t="s">
        <v>175</v>
      </c>
      <c r="K20" s="15">
        <v>162</v>
      </c>
      <c r="L20" s="16" t="s">
        <v>175</v>
      </c>
      <c r="M20" s="15">
        <v>200</v>
      </c>
      <c r="N20" s="16" t="s">
        <v>835</v>
      </c>
      <c r="O20" s="17">
        <f>(A1L213C4 + A1L213C5)</f>
        <v>362</v>
      </c>
      <c r="P20" s="16" t="s">
        <v>176</v>
      </c>
      <c r="Q20" s="15">
        <v>208</v>
      </c>
      <c r="R20" s="16" t="s">
        <v>176</v>
      </c>
      <c r="S20" s="15">
        <v>266</v>
      </c>
      <c r="T20" s="16" t="s">
        <v>836</v>
      </c>
      <c r="U20" s="17">
        <f>(A1L213C7 + A1L213C8)</f>
        <v>474</v>
      </c>
      <c r="V20" s="16" t="s">
        <v>177</v>
      </c>
      <c r="W20" s="15">
        <v>319</v>
      </c>
      <c r="X20" s="16" t="s">
        <v>177</v>
      </c>
      <c r="Y20" s="15">
        <v>351</v>
      </c>
      <c r="Z20" s="16" t="s">
        <v>837</v>
      </c>
      <c r="AA20" s="17">
        <f>(A1L213C10 + A1L213C11)</f>
        <v>670</v>
      </c>
      <c r="AB20" s="16" t="s">
        <v>178</v>
      </c>
      <c r="AC20" s="15">
        <v>309</v>
      </c>
      <c r="AD20" s="16" t="s">
        <v>178</v>
      </c>
      <c r="AE20" s="15">
        <v>386</v>
      </c>
      <c r="AF20" s="16" t="s">
        <v>838</v>
      </c>
      <c r="AG20" s="17">
        <f>(A1L213C13 + A1L213C14)</f>
        <v>695</v>
      </c>
      <c r="AH20" s="16" t="s">
        <v>839</v>
      </c>
      <c r="AI20" s="17">
        <f>IF(RUN_YEARS &gt; 1,(A1L213C1 + A1L213C4) / 2, 0)</f>
        <v>169</v>
      </c>
      <c r="AJ20" s="16" t="s">
        <v>840</v>
      </c>
      <c r="AK20" s="17">
        <f>IF(RUN_YEARS &gt; 1,(A1L213C2 + A1L213C5) / 2, 0)</f>
        <v>206.5</v>
      </c>
      <c r="AL20" s="16" t="s">
        <v>841</v>
      </c>
      <c r="AM20" s="17">
        <f>(A1L213C16 + A1L213C17)</f>
        <v>375.5</v>
      </c>
      <c r="AN20" s="16" t="s">
        <v>842</v>
      </c>
      <c r="AO20" s="17">
        <f>IF(RUN_YEARS &gt; 2,(A1L213C1 + A1L213C4 + A1L213C7) / 3, 0)</f>
        <v>182</v>
      </c>
      <c r="AP20" s="16" t="s">
        <v>843</v>
      </c>
      <c r="AQ20" s="17">
        <f>IF(RUN_YEARS &gt; 2,(A1L213C2 + A1L213C5 + A1L213C8) / 3, 0)</f>
        <v>226.33333333333334</v>
      </c>
      <c r="AR20" s="16" t="s">
        <v>844</v>
      </c>
      <c r="AS20" s="17">
        <f>(A1L213C19 + A1L213C20)</f>
        <v>408.33333333333337</v>
      </c>
      <c r="AT20" s="16" t="s">
        <v>845</v>
      </c>
      <c r="AU20" s="17">
        <f>IF(RUN_YEARS &gt; 3,(A1L213C1 + A1L213C4 + A1L213C7 + A1L213C10) / 4, 0)</f>
        <v>216.25</v>
      </c>
      <c r="AV20" s="16" t="s">
        <v>846</v>
      </c>
      <c r="AW20" s="17">
        <f>IF(RUN_YEARS &gt; 3,(A1L213C2 + A1L213C5 + A1L213C8 + A1L213C11) / 4, 0)</f>
        <v>257.5</v>
      </c>
      <c r="AX20" s="16" t="s">
        <v>847</v>
      </c>
      <c r="AY20" s="17">
        <f>(A1L213C22 + A1L213C23)</f>
        <v>473.75</v>
      </c>
      <c r="AZ20" s="16" t="s">
        <v>848</v>
      </c>
      <c r="BA20" s="17">
        <f>IF(RUN_YEARS &gt; 4,(A1L213C1 + A1L213C4 + A1L213C7 + A1L213C10 + A1L213C13) / 5, 0)</f>
        <v>234.8</v>
      </c>
      <c r="BB20" s="16" t="s">
        <v>849</v>
      </c>
      <c r="BC20" s="17">
        <f>IF(RUN_YEARS &gt; 4,(A1L213C2 + A1L213C5 + A1L213C8 + A1L213C11 + A1L213C14) / 5, 0)</f>
        <v>283.2</v>
      </c>
      <c r="BD20" s="16" t="s">
        <v>850</v>
      </c>
      <c r="BE20" s="17">
        <f>(A1L213C25 + A1L213C26)</f>
        <v>518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31556</v>
      </c>
      <c r="F21" s="16" t="s">
        <v>174</v>
      </c>
      <c r="G21" s="15">
        <v>32729</v>
      </c>
      <c r="H21" s="16" t="s">
        <v>851</v>
      </c>
      <c r="I21" s="17">
        <f>(A1L214C1 + A1L214C2)</f>
        <v>64285</v>
      </c>
      <c r="J21" s="16" t="s">
        <v>175</v>
      </c>
      <c r="K21" s="15">
        <v>31679</v>
      </c>
      <c r="L21" s="16" t="s">
        <v>175</v>
      </c>
      <c r="M21" s="15">
        <v>33366</v>
      </c>
      <c r="N21" s="16" t="s">
        <v>852</v>
      </c>
      <c r="O21" s="17">
        <f>(A1L214C4 + A1L214C5)</f>
        <v>65045</v>
      </c>
      <c r="P21" s="16" t="s">
        <v>176</v>
      </c>
      <c r="Q21" s="15">
        <v>32222</v>
      </c>
      <c r="R21" s="16" t="s">
        <v>176</v>
      </c>
      <c r="S21" s="15">
        <v>36027</v>
      </c>
      <c r="T21" s="16" t="s">
        <v>853</v>
      </c>
      <c r="U21" s="17">
        <f>(A1L214C7 + A1L214C8)</f>
        <v>68249</v>
      </c>
      <c r="V21" s="16" t="s">
        <v>177</v>
      </c>
      <c r="W21" s="15">
        <v>32833</v>
      </c>
      <c r="X21" s="16" t="s">
        <v>177</v>
      </c>
      <c r="Y21" s="15">
        <v>36569</v>
      </c>
      <c r="Z21" s="16" t="s">
        <v>854</v>
      </c>
      <c r="AA21" s="17">
        <f>(A1L214C10 + A1L214C11)</f>
        <v>69402</v>
      </c>
      <c r="AB21" s="16" t="s">
        <v>178</v>
      </c>
      <c r="AC21" s="15">
        <v>30106</v>
      </c>
      <c r="AD21" s="16" t="s">
        <v>178</v>
      </c>
      <c r="AE21" s="15">
        <v>32007</v>
      </c>
      <c r="AF21" s="16" t="s">
        <v>855</v>
      </c>
      <c r="AG21" s="17">
        <f>(A1L214C13 + A1L214C14)</f>
        <v>62113</v>
      </c>
      <c r="AH21" s="16" t="s">
        <v>856</v>
      </c>
      <c r="AI21" s="17">
        <f>IF(RUN_YEARS &gt; 1,(A1L214C1 + A1L214C4) / 2, 0)</f>
        <v>31617.5</v>
      </c>
      <c r="AJ21" s="16" t="s">
        <v>857</v>
      </c>
      <c r="AK21" s="17">
        <f>IF(RUN_YEARS &gt; 1,(A1L214C2 + A1L214C5) / 2, 0)</f>
        <v>33047.5</v>
      </c>
      <c r="AL21" s="16" t="s">
        <v>858</v>
      </c>
      <c r="AM21" s="17">
        <f>(A1L214C16 + A1L214C17)</f>
        <v>64665</v>
      </c>
      <c r="AN21" s="16" t="s">
        <v>859</v>
      </c>
      <c r="AO21" s="17">
        <f>IF(RUN_YEARS &gt; 2,(A1L214C1 + A1L214C4 + A1L214C7) / 3, 0)</f>
        <v>31819</v>
      </c>
      <c r="AP21" s="16" t="s">
        <v>860</v>
      </c>
      <c r="AQ21" s="17">
        <f>IF(RUN_YEARS &gt; 2,(A1L214C2 + A1L214C5 + A1L214C8) / 3, 0)</f>
        <v>34040.666666666664</v>
      </c>
      <c r="AR21" s="16" t="s">
        <v>861</v>
      </c>
      <c r="AS21" s="17">
        <f>(A1L214C19 + A1L214C20)</f>
        <v>65859.666666666657</v>
      </c>
      <c r="AT21" s="16" t="s">
        <v>862</v>
      </c>
      <c r="AU21" s="17">
        <f>IF(RUN_YEARS &gt; 3,(A1L214C1 + A1L214C4 + A1L214C7 + A1L214C10) / 4, 0)</f>
        <v>32072.5</v>
      </c>
      <c r="AV21" s="16" t="s">
        <v>863</v>
      </c>
      <c r="AW21" s="17">
        <f>IF(RUN_YEARS &gt; 3,(A1L214C2 + A1L214C5 + A1L214C8 + A1L214C11) / 4, 0)</f>
        <v>34672.75</v>
      </c>
      <c r="AX21" s="16" t="s">
        <v>864</v>
      </c>
      <c r="AY21" s="17">
        <f>(A1L214C22 + A1L214C23)</f>
        <v>66745.25</v>
      </c>
      <c r="AZ21" s="16" t="s">
        <v>865</v>
      </c>
      <c r="BA21" s="17">
        <f>IF(RUN_YEARS &gt; 4,(A1L214C1 + A1L214C4 + A1L214C7 + A1L214C10 + A1L214C13) / 5, 0)</f>
        <v>31679.200000000001</v>
      </c>
      <c r="BB21" s="16" t="s">
        <v>866</v>
      </c>
      <c r="BC21" s="17">
        <f>IF(RUN_YEARS &gt; 4,(A1L214C2 + A1L214C5 + A1L214C8 + A1L214C11 + A1L214C14) / 5, 0)</f>
        <v>34139.599999999999</v>
      </c>
      <c r="BD21" s="16" t="s">
        <v>867</v>
      </c>
      <c r="BE21" s="17">
        <f>(A1L214C25 + A1L214C26)</f>
        <v>65818.8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53667</v>
      </c>
      <c r="F22" s="16" t="s">
        <v>174</v>
      </c>
      <c r="G22" s="15">
        <v>546</v>
      </c>
      <c r="H22" s="16" t="s">
        <v>868</v>
      </c>
      <c r="I22" s="17">
        <f>(A1L215C1 + A1L215C2)</f>
        <v>54213</v>
      </c>
      <c r="J22" s="16" t="s">
        <v>175</v>
      </c>
      <c r="K22" s="15">
        <v>49942</v>
      </c>
      <c r="L22" s="16" t="s">
        <v>175</v>
      </c>
      <c r="M22" s="15">
        <v>434</v>
      </c>
      <c r="N22" s="16" t="s">
        <v>869</v>
      </c>
      <c r="O22" s="17">
        <f>(A1L215C4 + A1L215C5)</f>
        <v>50376</v>
      </c>
      <c r="P22" s="16" t="s">
        <v>176</v>
      </c>
      <c r="Q22" s="15">
        <v>47982</v>
      </c>
      <c r="R22" s="16" t="s">
        <v>176</v>
      </c>
      <c r="S22" s="15">
        <v>391</v>
      </c>
      <c r="T22" s="16" t="s">
        <v>870</v>
      </c>
      <c r="U22" s="17">
        <f>(A1L215C7 + A1L215C8)</f>
        <v>48373</v>
      </c>
      <c r="V22" s="16" t="s">
        <v>177</v>
      </c>
      <c r="W22" s="15">
        <v>165419</v>
      </c>
      <c r="X22" s="16" t="s">
        <v>177</v>
      </c>
      <c r="Y22" s="15">
        <v>440</v>
      </c>
      <c r="Z22" s="16" t="s">
        <v>871</v>
      </c>
      <c r="AA22" s="17">
        <f>(A1L215C10 + A1L215C11)</f>
        <v>165859</v>
      </c>
      <c r="AB22" s="16" t="s">
        <v>178</v>
      </c>
      <c r="AC22" s="15">
        <v>190352</v>
      </c>
      <c r="AD22" s="16" t="s">
        <v>178</v>
      </c>
      <c r="AE22" s="15">
        <v>532</v>
      </c>
      <c r="AF22" s="16" t="s">
        <v>872</v>
      </c>
      <c r="AG22" s="17">
        <f>(A1L215C13 + A1L215C14)</f>
        <v>190884</v>
      </c>
      <c r="AH22" s="16" t="s">
        <v>873</v>
      </c>
      <c r="AI22" s="17">
        <f>IF(RUN_YEARS &gt; 1,(A1L215C1 + A1L215C4) / 2, 0)</f>
        <v>51804.5</v>
      </c>
      <c r="AJ22" s="16" t="s">
        <v>874</v>
      </c>
      <c r="AK22" s="17">
        <f>IF(RUN_YEARS &gt; 1,(A1L215C2 + A1L215C5) / 2, 0)</f>
        <v>490</v>
      </c>
      <c r="AL22" s="16" t="s">
        <v>875</v>
      </c>
      <c r="AM22" s="17">
        <f>(A1L215C16 + A1L215C17)</f>
        <v>52294.5</v>
      </c>
      <c r="AN22" s="16" t="s">
        <v>876</v>
      </c>
      <c r="AO22" s="17">
        <f>IF(RUN_YEARS &gt; 2,(A1L215C1 + A1L215C4 + A1L215C7) / 3, 0)</f>
        <v>50530.333333333336</v>
      </c>
      <c r="AP22" s="16" t="s">
        <v>877</v>
      </c>
      <c r="AQ22" s="17">
        <f>IF(RUN_YEARS &gt; 2,(A1L215C2 + A1L215C5 + A1L215C8) / 3, 0)</f>
        <v>457</v>
      </c>
      <c r="AR22" s="16" t="s">
        <v>878</v>
      </c>
      <c r="AS22" s="17">
        <f>(A1L215C19 + A1L215C20)</f>
        <v>50987.333333333336</v>
      </c>
      <c r="AT22" s="16" t="s">
        <v>879</v>
      </c>
      <c r="AU22" s="17">
        <f>IF(RUN_YEARS &gt; 3,(A1L215C1 + A1L215C4 + A1L215C7 + A1L215C10) / 4, 0)</f>
        <v>79252.5</v>
      </c>
      <c r="AV22" s="16" t="s">
        <v>880</v>
      </c>
      <c r="AW22" s="17">
        <f>IF(RUN_YEARS &gt; 3,(A1L215C2 + A1L215C5 + A1L215C8 + A1L215C11) / 4, 0)</f>
        <v>452.75</v>
      </c>
      <c r="AX22" s="16" t="s">
        <v>881</v>
      </c>
      <c r="AY22" s="17">
        <f>(A1L215C22 + A1L215C23)</f>
        <v>79705.25</v>
      </c>
      <c r="AZ22" s="16" t="s">
        <v>882</v>
      </c>
      <c r="BA22" s="17">
        <f>IF(RUN_YEARS &gt; 4,(A1L215C1 + A1L215C4 + A1L215C7 + A1L215C10 + A1L215C13) / 5, 0)</f>
        <v>101472.4</v>
      </c>
      <c r="BB22" s="16" t="s">
        <v>883</v>
      </c>
      <c r="BC22" s="17">
        <f>IF(RUN_YEARS &gt; 4,(A1L215C2 + A1L215C5 + A1L215C8 + A1L215C11 + A1L215C14) / 5, 0)</f>
        <v>468.6</v>
      </c>
      <c r="BD22" s="16" t="s">
        <v>884</v>
      </c>
      <c r="BE22" s="17">
        <f>(A1L215C25 + A1L215C26)</f>
        <v>101941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834412</v>
      </c>
      <c r="F23" s="16" t="s">
        <v>174</v>
      </c>
      <c r="G23" s="15">
        <v>606691</v>
      </c>
      <c r="H23" s="16" t="s">
        <v>885</v>
      </c>
      <c r="I23" s="17">
        <f>(A1L216C1 + A1L216C2)</f>
        <v>1441103</v>
      </c>
      <c r="J23" s="16" t="s">
        <v>175</v>
      </c>
      <c r="K23" s="15">
        <v>844261</v>
      </c>
      <c r="L23" s="16" t="s">
        <v>175</v>
      </c>
      <c r="M23" s="15">
        <v>647380</v>
      </c>
      <c r="N23" s="16" t="s">
        <v>886</v>
      </c>
      <c r="O23" s="17">
        <f>(A1L216C4 + A1L216C5)</f>
        <v>1491641</v>
      </c>
      <c r="P23" s="16" t="s">
        <v>176</v>
      </c>
      <c r="Q23" s="15">
        <v>810860</v>
      </c>
      <c r="R23" s="16" t="s">
        <v>176</v>
      </c>
      <c r="S23" s="15">
        <v>639099</v>
      </c>
      <c r="T23" s="16" t="s">
        <v>887</v>
      </c>
      <c r="U23" s="17">
        <f>(A1L216C7 + A1L216C8)</f>
        <v>1449959</v>
      </c>
      <c r="V23" s="16" t="s">
        <v>177</v>
      </c>
      <c r="W23" s="15">
        <v>956415</v>
      </c>
      <c r="X23" s="16" t="s">
        <v>177</v>
      </c>
      <c r="Y23" s="15">
        <v>675875</v>
      </c>
      <c r="Z23" s="16" t="s">
        <v>888</v>
      </c>
      <c r="AA23" s="17">
        <f>(A1L216C10 + A1L216C11)</f>
        <v>1632290</v>
      </c>
      <c r="AB23" s="16" t="s">
        <v>178</v>
      </c>
      <c r="AC23" s="15">
        <v>1063781</v>
      </c>
      <c r="AD23" s="16" t="s">
        <v>178</v>
      </c>
      <c r="AE23" s="15">
        <v>720866</v>
      </c>
      <c r="AF23" s="16" t="s">
        <v>889</v>
      </c>
      <c r="AG23" s="17">
        <f>(A1L216C13 + A1L216C14)</f>
        <v>1784647</v>
      </c>
      <c r="AH23" s="16" t="s">
        <v>890</v>
      </c>
      <c r="AI23" s="17">
        <f>IF(RUN_YEARS &gt; 1,(A1L216C1 + A1L216C4) / 2, 0)</f>
        <v>839336.5</v>
      </c>
      <c r="AJ23" s="16" t="s">
        <v>891</v>
      </c>
      <c r="AK23" s="17">
        <f>IF(RUN_YEARS &gt; 1,(A1L216C2 + A1L216C5) / 2, 0)</f>
        <v>627035.5</v>
      </c>
      <c r="AL23" s="16" t="s">
        <v>892</v>
      </c>
      <c r="AM23" s="17">
        <f>(A1L216C16 + A1L216C17)</f>
        <v>1466372</v>
      </c>
      <c r="AN23" s="16" t="s">
        <v>893</v>
      </c>
      <c r="AO23" s="17">
        <f>IF(RUN_YEARS &gt; 2,(A1L216C1 + A1L216C4 + A1L216C7) / 3, 0)</f>
        <v>829844.33333333337</v>
      </c>
      <c r="AP23" s="16" t="s">
        <v>894</v>
      </c>
      <c r="AQ23" s="17">
        <f>IF(RUN_YEARS &gt; 2,(A1L216C2 + A1L216C5 + A1L216C8) / 3, 0)</f>
        <v>631056.66666666663</v>
      </c>
      <c r="AR23" s="16" t="s">
        <v>895</v>
      </c>
      <c r="AS23" s="17">
        <f>(A1L216C19 + A1L216C20)</f>
        <v>1460901</v>
      </c>
      <c r="AT23" s="16" t="s">
        <v>896</v>
      </c>
      <c r="AU23" s="17">
        <f>IF(RUN_YEARS &gt; 3,(A1L216C1 + A1L216C4 + A1L216C7 + A1L216C10) / 4, 0)</f>
        <v>861487</v>
      </c>
      <c r="AV23" s="16" t="s">
        <v>897</v>
      </c>
      <c r="AW23" s="17">
        <f>IF(RUN_YEARS &gt; 3,(A1L216C2 + A1L216C5 + A1L216C8 + A1L216C11) / 4, 0)</f>
        <v>642261.25</v>
      </c>
      <c r="AX23" s="16" t="s">
        <v>898</v>
      </c>
      <c r="AY23" s="17">
        <f>(A1L216C22 + A1L216C23)</f>
        <v>1503748.25</v>
      </c>
      <c r="AZ23" s="16" t="s">
        <v>899</v>
      </c>
      <c r="BA23" s="17">
        <f>IF(RUN_YEARS &gt; 4,(A1L216C1 + A1L216C4 + A1L216C7 + A1L216C10 + A1L216C13) / 5, 0)</f>
        <v>901945.8</v>
      </c>
      <c r="BB23" s="16" t="s">
        <v>900</v>
      </c>
      <c r="BC23" s="17">
        <f>IF(RUN_YEARS &gt; 4,(A1L216C2 + A1L216C5 + A1L216C8 + A1L216C11 + A1L216C14) / 5, 0)</f>
        <v>657982.19999999995</v>
      </c>
      <c r="BD23" s="16" t="s">
        <v>901</v>
      </c>
      <c r="BE23" s="17">
        <f>(A1L216C25 + A1L216C26)</f>
        <v>1559928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9370E-D6B2-4C9D-B93B-217C67801A3A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11919</v>
      </c>
      <c r="F9" s="16" t="s">
        <v>174</v>
      </c>
      <c r="G9" s="15">
        <v>8404</v>
      </c>
      <c r="H9" s="16" t="s">
        <v>969</v>
      </c>
      <c r="I9" s="17">
        <f>(A1L218C1 + A1L218C2)</f>
        <v>20323</v>
      </c>
      <c r="J9" s="16" t="s">
        <v>175</v>
      </c>
      <c r="K9" s="15">
        <v>8191</v>
      </c>
      <c r="L9" s="16" t="s">
        <v>175</v>
      </c>
      <c r="M9" s="15">
        <v>6950</v>
      </c>
      <c r="N9" s="16" t="s">
        <v>970</v>
      </c>
      <c r="O9" s="17">
        <f>(A1L218C4 + A1L218C5)</f>
        <v>15141</v>
      </c>
      <c r="P9" s="16" t="s">
        <v>176</v>
      </c>
      <c r="Q9" s="15">
        <v>6636</v>
      </c>
      <c r="R9" s="16" t="s">
        <v>176</v>
      </c>
      <c r="S9" s="15">
        <v>6787</v>
      </c>
      <c r="T9" s="16" t="s">
        <v>971</v>
      </c>
      <c r="U9" s="17">
        <f>(A1L218C7 + A1L218C8)</f>
        <v>13423</v>
      </c>
      <c r="V9" s="16" t="s">
        <v>177</v>
      </c>
      <c r="W9" s="15">
        <v>11688</v>
      </c>
      <c r="X9" s="16" t="s">
        <v>177</v>
      </c>
      <c r="Y9" s="15">
        <v>9260</v>
      </c>
      <c r="Z9" s="16" t="s">
        <v>972</v>
      </c>
      <c r="AA9" s="17">
        <f>(A1L218C10 + A1L218C11)</f>
        <v>20948</v>
      </c>
      <c r="AB9" s="16" t="s">
        <v>178</v>
      </c>
      <c r="AC9" s="15">
        <v>9637</v>
      </c>
      <c r="AD9" s="16" t="s">
        <v>178</v>
      </c>
      <c r="AE9" s="15">
        <v>8586</v>
      </c>
      <c r="AF9" s="16" t="s">
        <v>973</v>
      </c>
      <c r="AG9" s="17">
        <f>(A1L218C13 + A1L218C14)</f>
        <v>18223</v>
      </c>
      <c r="AH9" s="16" t="s">
        <v>974</v>
      </c>
      <c r="AI9" s="17">
        <f>IF(RUN_YEARS &gt; 1,(A1L218C1 + A1L218C4) / 2, 0)</f>
        <v>10055</v>
      </c>
      <c r="AJ9" s="16" t="s">
        <v>975</v>
      </c>
      <c r="AK9" s="17">
        <f>IF(RUN_YEARS &gt; 1,(A1L218C2 + A1L218C5) / 2, 0)</f>
        <v>7677</v>
      </c>
      <c r="AL9" s="16" t="s">
        <v>976</v>
      </c>
      <c r="AM9" s="17">
        <f>(A1L218C16 + A1L218C17)</f>
        <v>17732</v>
      </c>
      <c r="AN9" s="16" t="s">
        <v>977</v>
      </c>
      <c r="AO9" s="17">
        <f>IF(RUN_YEARS &gt; 2,(A1L218C1 + A1L218C4 + A1L218C7) / 3, 0)</f>
        <v>8915.3333333333339</v>
      </c>
      <c r="AP9" s="16" t="s">
        <v>978</v>
      </c>
      <c r="AQ9" s="17">
        <f>IF(RUN_YEARS &gt; 2,(A1L218C2 + A1L218C5 + A1L218C8) / 3, 0)</f>
        <v>7380.333333333333</v>
      </c>
      <c r="AR9" s="16" t="s">
        <v>979</v>
      </c>
      <c r="AS9" s="17">
        <f>(A1L218C19 + A1L218C20)</f>
        <v>16295.666666666668</v>
      </c>
      <c r="AT9" s="16" t="s">
        <v>980</v>
      </c>
      <c r="AU9" s="17">
        <f>IF(RUN_YEARS &gt; 3,(A1L218C1 + A1L218C4 + A1L218C7 + A1L218C10) / 4, 0)</f>
        <v>9608.5</v>
      </c>
      <c r="AV9" s="16" t="s">
        <v>981</v>
      </c>
      <c r="AW9" s="17">
        <f>IF(RUN_YEARS &gt; 3,(A1L218C2 + A1L218C5 + A1L218C8 + A1L218C11) / 4, 0)</f>
        <v>7850.25</v>
      </c>
      <c r="AX9" s="16" t="s">
        <v>982</v>
      </c>
      <c r="AY9" s="17">
        <f>(A1L218C22 + A1L218C23)</f>
        <v>17458.75</v>
      </c>
      <c r="AZ9" s="16" t="s">
        <v>983</v>
      </c>
      <c r="BA9" s="17">
        <f>IF(RUN_YEARS &gt; 4,(A1L218C1 + A1L218C4 + A1L218C7 + A1L218C10 + A1L218C13) / 5, 0)</f>
        <v>9614.2000000000007</v>
      </c>
      <c r="BB9" s="16" t="s">
        <v>984</v>
      </c>
      <c r="BC9" s="17">
        <f>IF(RUN_YEARS &gt; 4,(A1L218C2 + A1L218C5 + A1L218C8 + A1L218C11 + A1L218C14) / 5, 0)</f>
        <v>7997.4</v>
      </c>
      <c r="BD9" s="16" t="s">
        <v>985</v>
      </c>
      <c r="BE9" s="17">
        <f>(A1L218C25 + A1L218C26)</f>
        <v>17611.599999999999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41904</v>
      </c>
      <c r="F10" s="16" t="s">
        <v>174</v>
      </c>
      <c r="G10" s="15">
        <v>28589</v>
      </c>
      <c r="H10" s="16" t="s">
        <v>986</v>
      </c>
      <c r="I10" s="17">
        <f>(A1L219C1 + A1L219C2)</f>
        <v>70493</v>
      </c>
      <c r="J10" s="16" t="s">
        <v>175</v>
      </c>
      <c r="K10" s="15">
        <v>34371</v>
      </c>
      <c r="L10" s="16" t="s">
        <v>175</v>
      </c>
      <c r="M10" s="15">
        <v>25822</v>
      </c>
      <c r="N10" s="16" t="s">
        <v>987</v>
      </c>
      <c r="O10" s="17">
        <f>(A1L219C4 + A1L219C5)</f>
        <v>60193</v>
      </c>
      <c r="P10" s="16" t="s">
        <v>176</v>
      </c>
      <c r="Q10" s="15">
        <v>28133</v>
      </c>
      <c r="R10" s="16" t="s">
        <v>176</v>
      </c>
      <c r="S10" s="15">
        <v>23479</v>
      </c>
      <c r="T10" s="16" t="s">
        <v>988</v>
      </c>
      <c r="U10" s="17">
        <f>(A1L219C7 + A1L219C8)</f>
        <v>51612</v>
      </c>
      <c r="V10" s="16" t="s">
        <v>177</v>
      </c>
      <c r="W10" s="15">
        <v>24900</v>
      </c>
      <c r="X10" s="16" t="s">
        <v>177</v>
      </c>
      <c r="Y10" s="15">
        <v>19638</v>
      </c>
      <c r="Z10" s="16" t="s">
        <v>989</v>
      </c>
      <c r="AA10" s="17">
        <f>(A1L219C10 + A1L219C11)</f>
        <v>44538</v>
      </c>
      <c r="AB10" s="16" t="s">
        <v>178</v>
      </c>
      <c r="AC10" s="15">
        <v>23166</v>
      </c>
      <c r="AD10" s="16" t="s">
        <v>178</v>
      </c>
      <c r="AE10" s="15">
        <v>15091</v>
      </c>
      <c r="AF10" s="16" t="s">
        <v>990</v>
      </c>
      <c r="AG10" s="17">
        <f>(A1L219C13 + A1L219C14)</f>
        <v>38257</v>
      </c>
      <c r="AH10" s="16" t="s">
        <v>991</v>
      </c>
      <c r="AI10" s="17">
        <f>IF(RUN_YEARS &gt; 1,(A1L219C1 + A1L219C4) / 2, 0)</f>
        <v>38137.5</v>
      </c>
      <c r="AJ10" s="16" t="s">
        <v>992</v>
      </c>
      <c r="AK10" s="17">
        <f>IF(RUN_YEARS &gt; 1,(A1L219C2 + A1L219C5) / 2, 0)</f>
        <v>27205.5</v>
      </c>
      <c r="AL10" s="16" t="s">
        <v>993</v>
      </c>
      <c r="AM10" s="17">
        <f>(A1L219C16 + A1L219C17)</f>
        <v>65343</v>
      </c>
      <c r="AN10" s="16" t="s">
        <v>994</v>
      </c>
      <c r="AO10" s="17">
        <f>IF(RUN_YEARS &gt; 2,(A1L219C1 + A1L219C4 + A1L219C7) / 3, 0)</f>
        <v>34802.666666666664</v>
      </c>
      <c r="AP10" s="16" t="s">
        <v>995</v>
      </c>
      <c r="AQ10" s="17">
        <f>IF(RUN_YEARS &gt; 2,(A1L219C2 + A1L219C5 + A1L219C8) / 3, 0)</f>
        <v>25963.333333333332</v>
      </c>
      <c r="AR10" s="16" t="s">
        <v>996</v>
      </c>
      <c r="AS10" s="17">
        <f>(A1L219C19 + A1L219C20)</f>
        <v>60766</v>
      </c>
      <c r="AT10" s="16" t="s">
        <v>997</v>
      </c>
      <c r="AU10" s="17">
        <f>IF(RUN_YEARS &gt; 3,(A1L219C1 + A1L219C4 + A1L219C7 + A1L219C10) / 4, 0)</f>
        <v>32327</v>
      </c>
      <c r="AV10" s="16" t="s">
        <v>998</v>
      </c>
      <c r="AW10" s="17">
        <f>IF(RUN_YEARS &gt; 3,(A1L219C2 + A1L219C5 + A1L219C8 + A1L219C11) / 4, 0)</f>
        <v>24382</v>
      </c>
      <c r="AX10" s="16" t="s">
        <v>999</v>
      </c>
      <c r="AY10" s="17">
        <f>(A1L219C22 + A1L219C23)</f>
        <v>56709</v>
      </c>
      <c r="AZ10" s="16" t="s">
        <v>1000</v>
      </c>
      <c r="BA10" s="17">
        <f>IF(RUN_YEARS &gt; 4,(A1L219C1 + A1L219C4 + A1L219C7 + A1L219C10 + A1L219C13) / 5, 0)</f>
        <v>30494.799999999999</v>
      </c>
      <c r="BB10" s="16" t="s">
        <v>1001</v>
      </c>
      <c r="BC10" s="17">
        <f>IF(RUN_YEARS &gt; 4,(A1L219C2 + A1L219C5 + A1L219C8 + A1L219C11 + A1L219C14) / 5, 0)</f>
        <v>22523.8</v>
      </c>
      <c r="BD10" s="16" t="s">
        <v>1002</v>
      </c>
      <c r="BE10" s="17">
        <f>(A1L219C25 + A1L219C26)</f>
        <v>53018.6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67372</v>
      </c>
      <c r="F11" s="16" t="s">
        <v>174</v>
      </c>
      <c r="G11" s="15">
        <v>70942</v>
      </c>
      <c r="H11" s="16" t="s">
        <v>1003</v>
      </c>
      <c r="I11" s="17">
        <f>(A1L220C1 + A1L220C2)</f>
        <v>138314</v>
      </c>
      <c r="J11" s="16" t="s">
        <v>175</v>
      </c>
      <c r="K11" s="15">
        <v>62569</v>
      </c>
      <c r="L11" s="16" t="s">
        <v>175</v>
      </c>
      <c r="M11" s="15">
        <v>67594</v>
      </c>
      <c r="N11" s="16" t="s">
        <v>1004</v>
      </c>
      <c r="O11" s="17">
        <f>(A1L220C4 + A1L220C5)</f>
        <v>130163</v>
      </c>
      <c r="P11" s="16" t="s">
        <v>176</v>
      </c>
      <c r="Q11" s="15">
        <v>41369</v>
      </c>
      <c r="R11" s="16" t="s">
        <v>176</v>
      </c>
      <c r="S11" s="15">
        <v>43265</v>
      </c>
      <c r="T11" s="16" t="s">
        <v>1005</v>
      </c>
      <c r="U11" s="17">
        <f>(A1L220C7 + A1L220C8)</f>
        <v>84634</v>
      </c>
      <c r="V11" s="16" t="s">
        <v>177</v>
      </c>
      <c r="W11" s="15">
        <v>43205</v>
      </c>
      <c r="X11" s="16" t="s">
        <v>177</v>
      </c>
      <c r="Y11" s="15">
        <v>46458</v>
      </c>
      <c r="Z11" s="16" t="s">
        <v>1006</v>
      </c>
      <c r="AA11" s="17">
        <f>(A1L220C10 + A1L220C11)</f>
        <v>89663</v>
      </c>
      <c r="AB11" s="16" t="s">
        <v>178</v>
      </c>
      <c r="AC11" s="15">
        <v>45815</v>
      </c>
      <c r="AD11" s="16" t="s">
        <v>178</v>
      </c>
      <c r="AE11" s="15">
        <v>48986</v>
      </c>
      <c r="AF11" s="16" t="s">
        <v>1007</v>
      </c>
      <c r="AG11" s="17">
        <f>(A1L220C13 + A1L220C14)</f>
        <v>94801</v>
      </c>
      <c r="AH11" s="16" t="s">
        <v>1008</v>
      </c>
      <c r="AI11" s="17">
        <f>IF(RUN_YEARS &gt; 1,(A1L220C1 + A1L220C4) / 2, 0)</f>
        <v>64970.5</v>
      </c>
      <c r="AJ11" s="16" t="s">
        <v>1009</v>
      </c>
      <c r="AK11" s="17">
        <f>IF(RUN_YEARS &gt; 1,(A1L220C2 + A1L220C5) / 2, 0)</f>
        <v>69268</v>
      </c>
      <c r="AL11" s="16" t="s">
        <v>1010</v>
      </c>
      <c r="AM11" s="17">
        <f>(A1L220C16 + A1L220C17)</f>
        <v>134238.5</v>
      </c>
      <c r="AN11" s="16" t="s">
        <v>1011</v>
      </c>
      <c r="AO11" s="17">
        <f>IF(RUN_YEARS &gt; 2,(A1L220C1 + A1L220C4 + A1L220C7) / 3, 0)</f>
        <v>57103.333333333336</v>
      </c>
      <c r="AP11" s="16" t="s">
        <v>1012</v>
      </c>
      <c r="AQ11" s="17">
        <f>IF(RUN_YEARS &gt; 2,(A1L220C2 + A1L220C5 + A1L220C8) / 3, 0)</f>
        <v>60600.333333333336</v>
      </c>
      <c r="AR11" s="16" t="s">
        <v>1013</v>
      </c>
      <c r="AS11" s="17">
        <f>(A1L220C19 + A1L220C20)</f>
        <v>117703.66666666667</v>
      </c>
      <c r="AT11" s="16" t="s">
        <v>1014</v>
      </c>
      <c r="AU11" s="17">
        <f>IF(RUN_YEARS &gt; 3,(A1L220C1 + A1L220C4 + A1L220C7 + A1L220C10) / 4, 0)</f>
        <v>53628.75</v>
      </c>
      <c r="AV11" s="16" t="s">
        <v>1015</v>
      </c>
      <c r="AW11" s="17">
        <f>IF(RUN_YEARS &gt; 3,(A1L220C2 + A1L220C5 + A1L220C8 + A1L220C11) / 4, 0)</f>
        <v>57064.75</v>
      </c>
      <c r="AX11" s="16" t="s">
        <v>1016</v>
      </c>
      <c r="AY11" s="17">
        <f>(A1L220C22 + A1L220C23)</f>
        <v>110693.5</v>
      </c>
      <c r="AZ11" s="16" t="s">
        <v>1017</v>
      </c>
      <c r="BA11" s="17">
        <f>IF(RUN_YEARS &gt; 4,(A1L220C1 + A1L220C4 + A1L220C7 + A1L220C10 + A1L220C13) / 5, 0)</f>
        <v>52066</v>
      </c>
      <c r="BB11" s="16" t="s">
        <v>1018</v>
      </c>
      <c r="BC11" s="17">
        <f>IF(RUN_YEARS &gt; 4,(A1L220C2 + A1L220C5 + A1L220C8 + A1L220C11 + A1L220C14) / 5, 0)</f>
        <v>55449</v>
      </c>
      <c r="BD11" s="16" t="s">
        <v>1019</v>
      </c>
      <c r="BE11" s="17">
        <f>(A1L220C25 + A1L220C26)</f>
        <v>107515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14618</v>
      </c>
      <c r="F12" s="16" t="s">
        <v>174</v>
      </c>
      <c r="G12" s="15">
        <v>16402</v>
      </c>
      <c r="H12" s="16" t="s">
        <v>1020</v>
      </c>
      <c r="I12" s="17">
        <f>(A1L221C1 + A1L221C2)</f>
        <v>31020</v>
      </c>
      <c r="J12" s="16" t="s">
        <v>175</v>
      </c>
      <c r="K12" s="15">
        <v>13669</v>
      </c>
      <c r="L12" s="16" t="s">
        <v>175</v>
      </c>
      <c r="M12" s="15">
        <v>15719</v>
      </c>
      <c r="N12" s="16" t="s">
        <v>1021</v>
      </c>
      <c r="O12" s="17">
        <f>(A1L221C4 + A1L221C5)</f>
        <v>29388</v>
      </c>
      <c r="P12" s="16" t="s">
        <v>176</v>
      </c>
      <c r="Q12" s="15">
        <v>14439</v>
      </c>
      <c r="R12" s="16" t="s">
        <v>176</v>
      </c>
      <c r="S12" s="15">
        <v>15934</v>
      </c>
      <c r="T12" s="16" t="s">
        <v>1022</v>
      </c>
      <c r="U12" s="17">
        <f>(A1L221C7 + A1L221C8)</f>
        <v>30373</v>
      </c>
      <c r="V12" s="16" t="s">
        <v>177</v>
      </c>
      <c r="W12" s="15">
        <v>12826</v>
      </c>
      <c r="X12" s="16" t="s">
        <v>177</v>
      </c>
      <c r="Y12" s="15">
        <v>15669</v>
      </c>
      <c r="Z12" s="16" t="s">
        <v>1023</v>
      </c>
      <c r="AA12" s="17">
        <f>(A1L221C10 + A1L221C11)</f>
        <v>28495</v>
      </c>
      <c r="AB12" s="16" t="s">
        <v>178</v>
      </c>
      <c r="AC12" s="15">
        <v>12305</v>
      </c>
      <c r="AD12" s="16" t="s">
        <v>178</v>
      </c>
      <c r="AE12" s="15">
        <v>13723</v>
      </c>
      <c r="AF12" s="16" t="s">
        <v>1024</v>
      </c>
      <c r="AG12" s="17">
        <f>(A1L221C13 + A1L221C14)</f>
        <v>26028</v>
      </c>
      <c r="AH12" s="16" t="s">
        <v>1025</v>
      </c>
      <c r="AI12" s="17">
        <f>IF(RUN_YEARS &gt; 1,(A1L221C1 + A1L221C4) / 2, 0)</f>
        <v>14143.5</v>
      </c>
      <c r="AJ12" s="16" t="s">
        <v>1026</v>
      </c>
      <c r="AK12" s="17">
        <f>IF(RUN_YEARS &gt; 1,(A1L221C2 + A1L221C5) / 2, 0)</f>
        <v>16060.5</v>
      </c>
      <c r="AL12" s="16" t="s">
        <v>1027</v>
      </c>
      <c r="AM12" s="17">
        <f>(A1L221C16 + A1L221C17)</f>
        <v>30204</v>
      </c>
      <c r="AN12" s="16" t="s">
        <v>1028</v>
      </c>
      <c r="AO12" s="17">
        <f>IF(RUN_YEARS &gt; 2,(A1L221C1 + A1L221C4 + A1L221C7) / 3, 0)</f>
        <v>14242</v>
      </c>
      <c r="AP12" s="16" t="s">
        <v>1029</v>
      </c>
      <c r="AQ12" s="17">
        <f>IF(RUN_YEARS &gt; 2,(A1L221C2 + A1L221C5 + A1L221C8) / 3, 0)</f>
        <v>16018.333333333334</v>
      </c>
      <c r="AR12" s="16" t="s">
        <v>1030</v>
      </c>
      <c r="AS12" s="17">
        <f>(A1L221C19 + A1L221C20)</f>
        <v>30260.333333333336</v>
      </c>
      <c r="AT12" s="16" t="s">
        <v>1031</v>
      </c>
      <c r="AU12" s="17">
        <f>IF(RUN_YEARS &gt; 3,(A1L221C1 + A1L221C4 + A1L221C7 + A1L221C10) / 4, 0)</f>
        <v>13888</v>
      </c>
      <c r="AV12" s="16" t="s">
        <v>1032</v>
      </c>
      <c r="AW12" s="17">
        <f>IF(RUN_YEARS &gt; 3,(A1L221C2 + A1L221C5 + A1L221C8 + A1L221C11) / 4, 0)</f>
        <v>15931</v>
      </c>
      <c r="AX12" s="16" t="s">
        <v>1033</v>
      </c>
      <c r="AY12" s="17">
        <f>(A1L221C22 + A1L221C23)</f>
        <v>29819</v>
      </c>
      <c r="AZ12" s="16" t="s">
        <v>1034</v>
      </c>
      <c r="BA12" s="17">
        <f>IF(RUN_YEARS &gt; 4,(A1L221C1 + A1L221C4 + A1L221C7 + A1L221C10 + A1L221C13) / 5, 0)</f>
        <v>13571.4</v>
      </c>
      <c r="BB12" s="16" t="s">
        <v>1035</v>
      </c>
      <c r="BC12" s="17">
        <f>IF(RUN_YEARS &gt; 4,(A1L221C2 + A1L221C5 + A1L221C8 + A1L221C11 + A1L221C14) / 5, 0)</f>
        <v>15489.4</v>
      </c>
      <c r="BD12" s="16" t="s">
        <v>1036</v>
      </c>
      <c r="BE12" s="17">
        <f>(A1L221C25 + A1L221C26)</f>
        <v>29060.799999999999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357375</v>
      </c>
      <c r="F13" s="16" t="s">
        <v>174</v>
      </c>
      <c r="G13" s="15">
        <v>362158</v>
      </c>
      <c r="H13" s="16" t="s">
        <v>1037</v>
      </c>
      <c r="I13" s="17">
        <f>(A1L222C1 + A1L222C2)</f>
        <v>719533</v>
      </c>
      <c r="J13" s="16" t="s">
        <v>175</v>
      </c>
      <c r="K13" s="15">
        <v>339162</v>
      </c>
      <c r="L13" s="16" t="s">
        <v>175</v>
      </c>
      <c r="M13" s="15">
        <v>341074</v>
      </c>
      <c r="N13" s="16" t="s">
        <v>1038</v>
      </c>
      <c r="O13" s="17">
        <f>(A1L222C4 + A1L222C5)</f>
        <v>680236</v>
      </c>
      <c r="P13" s="16" t="s">
        <v>176</v>
      </c>
      <c r="Q13" s="15">
        <v>305926</v>
      </c>
      <c r="R13" s="16" t="s">
        <v>176</v>
      </c>
      <c r="S13" s="15">
        <v>316493</v>
      </c>
      <c r="T13" s="16" t="s">
        <v>1039</v>
      </c>
      <c r="U13" s="17">
        <f>(A1L222C7 + A1L222C8)</f>
        <v>622419</v>
      </c>
      <c r="V13" s="16" t="s">
        <v>177</v>
      </c>
      <c r="W13" s="15">
        <v>306271</v>
      </c>
      <c r="X13" s="16" t="s">
        <v>177</v>
      </c>
      <c r="Y13" s="15">
        <v>314332</v>
      </c>
      <c r="Z13" s="16" t="s">
        <v>1040</v>
      </c>
      <c r="AA13" s="17">
        <f>(A1L222C10 + A1L222C11)</f>
        <v>620603</v>
      </c>
      <c r="AB13" s="16" t="s">
        <v>178</v>
      </c>
      <c r="AC13" s="15">
        <v>300923</v>
      </c>
      <c r="AD13" s="16" t="s">
        <v>178</v>
      </c>
      <c r="AE13" s="15">
        <v>304014</v>
      </c>
      <c r="AF13" s="16" t="s">
        <v>1041</v>
      </c>
      <c r="AG13" s="17">
        <f>(A1L222C13 + A1L222C14)</f>
        <v>604937</v>
      </c>
      <c r="AH13" s="16" t="s">
        <v>1042</v>
      </c>
      <c r="AI13" s="17">
        <f>IF(RUN_YEARS &gt; 1,(A1L222C1 + A1L222C4) / 2, 0)</f>
        <v>348268.5</v>
      </c>
      <c r="AJ13" s="16" t="s">
        <v>1043</v>
      </c>
      <c r="AK13" s="17">
        <f>IF(RUN_YEARS &gt; 1,(A1L222C2 + A1L222C5) / 2, 0)</f>
        <v>351616</v>
      </c>
      <c r="AL13" s="16" t="s">
        <v>1044</v>
      </c>
      <c r="AM13" s="17">
        <f>(A1L222C16 + A1L222C17)</f>
        <v>699884.5</v>
      </c>
      <c r="AN13" s="16" t="s">
        <v>1045</v>
      </c>
      <c r="AO13" s="17">
        <f>IF(RUN_YEARS &gt; 2,(A1L222C1 + A1L222C4 + A1L222C7) / 3, 0)</f>
        <v>334154.33333333331</v>
      </c>
      <c r="AP13" s="16" t="s">
        <v>1046</v>
      </c>
      <c r="AQ13" s="17">
        <f>IF(RUN_YEARS &gt; 2,(A1L222C2 + A1L222C5 + A1L222C8) / 3, 0)</f>
        <v>339908.33333333331</v>
      </c>
      <c r="AR13" s="16" t="s">
        <v>1047</v>
      </c>
      <c r="AS13" s="17">
        <f>(A1L222C19 + A1L222C20)</f>
        <v>674062.66666666663</v>
      </c>
      <c r="AT13" s="16" t="s">
        <v>1048</v>
      </c>
      <c r="AU13" s="17">
        <f>IF(RUN_YEARS &gt; 3,(A1L222C1 + A1L222C4 + A1L222C7 + A1L222C10) / 4, 0)</f>
        <v>327183.5</v>
      </c>
      <c r="AV13" s="16" t="s">
        <v>1049</v>
      </c>
      <c r="AW13" s="17">
        <f>IF(RUN_YEARS &gt; 3,(A1L222C2 + A1L222C5 + A1L222C8 + A1L222C11) / 4, 0)</f>
        <v>333514.25</v>
      </c>
      <c r="AX13" s="16" t="s">
        <v>1050</v>
      </c>
      <c r="AY13" s="17">
        <f>(A1L222C22 + A1L222C23)</f>
        <v>660697.75</v>
      </c>
      <c r="AZ13" s="16" t="s">
        <v>1051</v>
      </c>
      <c r="BA13" s="17">
        <f>IF(RUN_YEARS &gt; 4,(A1L222C1 + A1L222C4 + A1L222C7 + A1L222C10 + A1L222C13) / 5, 0)</f>
        <v>321931.40000000002</v>
      </c>
      <c r="BB13" s="16" t="s">
        <v>1052</v>
      </c>
      <c r="BC13" s="17">
        <f>IF(RUN_YEARS &gt; 4,(A1L222C2 + A1L222C5 + A1L222C8 + A1L222C11 + A1L222C14) / 5, 0)</f>
        <v>327614.2</v>
      </c>
      <c r="BD13" s="16" t="s">
        <v>1053</v>
      </c>
      <c r="BE13" s="17">
        <f>(A1L222C25 + A1L222C26)</f>
        <v>649545.60000000009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21567</v>
      </c>
      <c r="F14" s="16" t="s">
        <v>174</v>
      </c>
      <c r="G14" s="15">
        <v>22434</v>
      </c>
      <c r="H14" s="16" t="s">
        <v>1054</v>
      </c>
      <c r="I14" s="17">
        <f>(A1L223C1 + A1L223C2)</f>
        <v>44001</v>
      </c>
      <c r="J14" s="16" t="s">
        <v>175</v>
      </c>
      <c r="K14" s="15">
        <v>19274</v>
      </c>
      <c r="L14" s="16" t="s">
        <v>175</v>
      </c>
      <c r="M14" s="15">
        <v>20482</v>
      </c>
      <c r="N14" s="16" t="s">
        <v>1055</v>
      </c>
      <c r="O14" s="17">
        <f>(A1L223C4 + A1L223C5)</f>
        <v>39756</v>
      </c>
      <c r="P14" s="16" t="s">
        <v>176</v>
      </c>
      <c r="Q14" s="15">
        <v>17421</v>
      </c>
      <c r="R14" s="16" t="s">
        <v>176</v>
      </c>
      <c r="S14" s="15">
        <v>18520</v>
      </c>
      <c r="T14" s="16" t="s">
        <v>1056</v>
      </c>
      <c r="U14" s="17">
        <f>(A1L223C7 + A1L223C8)</f>
        <v>35941</v>
      </c>
      <c r="V14" s="16" t="s">
        <v>177</v>
      </c>
      <c r="W14" s="15">
        <v>18378</v>
      </c>
      <c r="X14" s="16" t="s">
        <v>177</v>
      </c>
      <c r="Y14" s="15">
        <v>19017</v>
      </c>
      <c r="Z14" s="16" t="s">
        <v>1057</v>
      </c>
      <c r="AA14" s="17">
        <f>(A1L223C10 + A1L223C11)</f>
        <v>37395</v>
      </c>
      <c r="AB14" s="16" t="s">
        <v>178</v>
      </c>
      <c r="AC14" s="15">
        <v>16807</v>
      </c>
      <c r="AD14" s="16" t="s">
        <v>178</v>
      </c>
      <c r="AE14" s="15">
        <v>16880</v>
      </c>
      <c r="AF14" s="16" t="s">
        <v>1058</v>
      </c>
      <c r="AG14" s="17">
        <f>(A1L223C13 + A1L223C14)</f>
        <v>33687</v>
      </c>
      <c r="AH14" s="16" t="s">
        <v>1059</v>
      </c>
      <c r="AI14" s="17">
        <f>IF(RUN_YEARS &gt; 1,(A1L223C1 + A1L223C4) / 2, 0)</f>
        <v>20420.5</v>
      </c>
      <c r="AJ14" s="16" t="s">
        <v>1060</v>
      </c>
      <c r="AK14" s="17">
        <f>IF(RUN_YEARS &gt; 1,(A1L223C2 + A1L223C5) / 2, 0)</f>
        <v>21458</v>
      </c>
      <c r="AL14" s="16" t="s">
        <v>1061</v>
      </c>
      <c r="AM14" s="17">
        <f>(A1L223C16 + A1L223C17)</f>
        <v>41878.5</v>
      </c>
      <c r="AN14" s="16" t="s">
        <v>1062</v>
      </c>
      <c r="AO14" s="17">
        <f>IF(RUN_YEARS &gt; 2,(A1L223C1 + A1L223C4 + A1L223C7) / 3, 0)</f>
        <v>19420.666666666668</v>
      </c>
      <c r="AP14" s="16" t="s">
        <v>1063</v>
      </c>
      <c r="AQ14" s="17">
        <f>IF(RUN_YEARS &gt; 2,(A1L223C2 + A1L223C5 + A1L223C8) / 3, 0)</f>
        <v>20478.666666666668</v>
      </c>
      <c r="AR14" s="16" t="s">
        <v>1064</v>
      </c>
      <c r="AS14" s="17">
        <f>(A1L223C19 + A1L223C20)</f>
        <v>39899.333333333336</v>
      </c>
      <c r="AT14" s="16" t="s">
        <v>1065</v>
      </c>
      <c r="AU14" s="17">
        <f>IF(RUN_YEARS &gt; 3,(A1L223C1 + A1L223C4 + A1L223C7 + A1L223C10) / 4, 0)</f>
        <v>19160</v>
      </c>
      <c r="AV14" s="16" t="s">
        <v>1066</v>
      </c>
      <c r="AW14" s="17">
        <f>IF(RUN_YEARS &gt; 3,(A1L223C2 + A1L223C5 + A1L223C8 + A1L223C11) / 4, 0)</f>
        <v>20113.25</v>
      </c>
      <c r="AX14" s="16" t="s">
        <v>1067</v>
      </c>
      <c r="AY14" s="17">
        <f>(A1L223C22 + A1L223C23)</f>
        <v>39273.25</v>
      </c>
      <c r="AZ14" s="16" t="s">
        <v>1068</v>
      </c>
      <c r="BA14" s="17">
        <f>IF(RUN_YEARS &gt; 4,(A1L223C1 + A1L223C4 + A1L223C7 + A1L223C10 + A1L223C13) / 5, 0)</f>
        <v>18689.400000000001</v>
      </c>
      <c r="BB14" s="16" t="s">
        <v>1069</v>
      </c>
      <c r="BC14" s="17">
        <f>IF(RUN_YEARS &gt; 4,(A1L223C2 + A1L223C5 + A1L223C8 + A1L223C11 + A1L223C14) / 5, 0)</f>
        <v>19466.599999999999</v>
      </c>
      <c r="BD14" s="16" t="s">
        <v>1070</v>
      </c>
      <c r="BE14" s="17">
        <f>(A1L223C25 + A1L223C26)</f>
        <v>38156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90609</v>
      </c>
      <c r="F15" s="16" t="s">
        <v>174</v>
      </c>
      <c r="G15" s="15">
        <v>90601</v>
      </c>
      <c r="H15" s="16" t="s">
        <v>1071</v>
      </c>
      <c r="I15" s="17">
        <f>(A1L224C1 + A1L224C2)</f>
        <v>181210</v>
      </c>
      <c r="J15" s="16" t="s">
        <v>175</v>
      </c>
      <c r="K15" s="15">
        <v>104047</v>
      </c>
      <c r="L15" s="16" t="s">
        <v>175</v>
      </c>
      <c r="M15" s="15">
        <v>105749</v>
      </c>
      <c r="N15" s="16" t="s">
        <v>1072</v>
      </c>
      <c r="O15" s="17">
        <f>(A1L224C4 + A1L224C5)</f>
        <v>209796</v>
      </c>
      <c r="P15" s="16" t="s">
        <v>176</v>
      </c>
      <c r="Q15" s="15">
        <v>102682</v>
      </c>
      <c r="R15" s="16" t="s">
        <v>176</v>
      </c>
      <c r="S15" s="15">
        <v>103674</v>
      </c>
      <c r="T15" s="16" t="s">
        <v>1073</v>
      </c>
      <c r="U15" s="17">
        <f>(A1L224C7 + A1L224C8)</f>
        <v>206356</v>
      </c>
      <c r="V15" s="16" t="s">
        <v>177</v>
      </c>
      <c r="W15" s="15">
        <v>122260</v>
      </c>
      <c r="X15" s="16" t="s">
        <v>177</v>
      </c>
      <c r="Y15" s="15">
        <v>122376</v>
      </c>
      <c r="Z15" s="16" t="s">
        <v>1074</v>
      </c>
      <c r="AA15" s="17">
        <f>(A1L224C10 + A1L224C11)</f>
        <v>244636</v>
      </c>
      <c r="AB15" s="16" t="s">
        <v>178</v>
      </c>
      <c r="AC15" s="15">
        <v>132227</v>
      </c>
      <c r="AD15" s="16" t="s">
        <v>178</v>
      </c>
      <c r="AE15" s="15">
        <v>132170</v>
      </c>
      <c r="AF15" s="16" t="s">
        <v>1075</v>
      </c>
      <c r="AG15" s="17">
        <f>(A1L224C13 + A1L224C14)</f>
        <v>264397</v>
      </c>
      <c r="AH15" s="16" t="s">
        <v>1076</v>
      </c>
      <c r="AI15" s="17">
        <f>IF(RUN_YEARS &gt; 1,(A1L224C1 + A1L224C4) / 2, 0)</f>
        <v>97328</v>
      </c>
      <c r="AJ15" s="16" t="s">
        <v>1077</v>
      </c>
      <c r="AK15" s="17">
        <f>IF(RUN_YEARS &gt; 1,(A1L224C2 + A1L224C5) / 2, 0)</f>
        <v>98175</v>
      </c>
      <c r="AL15" s="16" t="s">
        <v>1078</v>
      </c>
      <c r="AM15" s="17">
        <f>(A1L224C16 + A1L224C17)</f>
        <v>195503</v>
      </c>
      <c r="AN15" s="16" t="s">
        <v>1079</v>
      </c>
      <c r="AO15" s="17">
        <f>IF(RUN_YEARS &gt; 2,(A1L224C1 + A1L224C4 + A1L224C7) / 3, 0)</f>
        <v>99112.666666666672</v>
      </c>
      <c r="AP15" s="16" t="s">
        <v>1080</v>
      </c>
      <c r="AQ15" s="17">
        <f>IF(RUN_YEARS &gt; 2,(A1L224C2 + A1L224C5 + A1L224C8) / 3, 0)</f>
        <v>100008</v>
      </c>
      <c r="AR15" s="16" t="s">
        <v>1081</v>
      </c>
      <c r="AS15" s="17">
        <f>(A1L224C19 + A1L224C20)</f>
        <v>199120.66666666669</v>
      </c>
      <c r="AT15" s="16" t="s">
        <v>1082</v>
      </c>
      <c r="AU15" s="17">
        <f>IF(RUN_YEARS &gt; 3,(A1L224C1 + A1L224C4 + A1L224C7 + A1L224C10) / 4, 0)</f>
        <v>104899.5</v>
      </c>
      <c r="AV15" s="16" t="s">
        <v>1083</v>
      </c>
      <c r="AW15" s="17">
        <f>IF(RUN_YEARS &gt; 3,(A1L224C2 + A1L224C5 + A1L224C8 + A1L224C11) / 4, 0)</f>
        <v>105600</v>
      </c>
      <c r="AX15" s="16" t="s">
        <v>1084</v>
      </c>
      <c r="AY15" s="17">
        <f>(A1L224C22 + A1L224C23)</f>
        <v>210499.5</v>
      </c>
      <c r="AZ15" s="16" t="s">
        <v>1085</v>
      </c>
      <c r="BA15" s="17">
        <f>IF(RUN_YEARS &gt; 4,(A1L224C1 + A1L224C4 + A1L224C7 + A1L224C10 + A1L224C13) / 5, 0)</f>
        <v>110365</v>
      </c>
      <c r="BB15" s="16" t="s">
        <v>1086</v>
      </c>
      <c r="BC15" s="17">
        <f>IF(RUN_YEARS &gt; 4,(A1L224C2 + A1L224C5 + A1L224C8 + A1L224C11 + A1L224C14) / 5, 0)</f>
        <v>110914</v>
      </c>
      <c r="BD15" s="16" t="s">
        <v>1087</v>
      </c>
      <c r="BE15" s="17">
        <f>(A1L224C25 + A1L224C26)</f>
        <v>221279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2450</v>
      </c>
      <c r="F16" s="16" t="s">
        <v>174</v>
      </c>
      <c r="G16" s="15">
        <v>2508</v>
      </c>
      <c r="H16" s="16" t="s">
        <v>1088</v>
      </c>
      <c r="I16" s="17">
        <f>(A1L225C1 + A1L225C2)</f>
        <v>4958</v>
      </c>
      <c r="J16" s="16" t="s">
        <v>175</v>
      </c>
      <c r="K16" s="15">
        <v>2490</v>
      </c>
      <c r="L16" s="16" t="s">
        <v>175</v>
      </c>
      <c r="M16" s="15">
        <v>2487</v>
      </c>
      <c r="N16" s="16" t="s">
        <v>1089</v>
      </c>
      <c r="O16" s="17">
        <f>(A1L225C4 + A1L225C5)</f>
        <v>4977</v>
      </c>
      <c r="P16" s="16" t="s">
        <v>176</v>
      </c>
      <c r="Q16" s="15">
        <v>2374</v>
      </c>
      <c r="R16" s="16" t="s">
        <v>176</v>
      </c>
      <c r="S16" s="15">
        <v>2447</v>
      </c>
      <c r="T16" s="16" t="s">
        <v>1090</v>
      </c>
      <c r="U16" s="17">
        <f>(A1L225C7 + A1L225C8)</f>
        <v>4821</v>
      </c>
      <c r="V16" s="16" t="s">
        <v>177</v>
      </c>
      <c r="W16" s="15">
        <v>2512</v>
      </c>
      <c r="X16" s="16" t="s">
        <v>177</v>
      </c>
      <c r="Y16" s="15">
        <v>2565</v>
      </c>
      <c r="Z16" s="16" t="s">
        <v>1091</v>
      </c>
      <c r="AA16" s="17">
        <f>(A1L225C10 + A1L225C11)</f>
        <v>5077</v>
      </c>
      <c r="AB16" s="16" t="s">
        <v>178</v>
      </c>
      <c r="AC16" s="15">
        <v>2066</v>
      </c>
      <c r="AD16" s="16" t="s">
        <v>178</v>
      </c>
      <c r="AE16" s="15">
        <v>2010</v>
      </c>
      <c r="AF16" s="16" t="s">
        <v>1092</v>
      </c>
      <c r="AG16" s="17">
        <f>(A1L225C13 + A1L225C14)</f>
        <v>4076</v>
      </c>
      <c r="AH16" s="16" t="s">
        <v>1093</v>
      </c>
      <c r="AI16" s="17">
        <f>IF(RUN_YEARS &gt; 1,(A1L225C1 + A1L225C4) / 2, 0)</f>
        <v>2470</v>
      </c>
      <c r="AJ16" s="16" t="s">
        <v>1094</v>
      </c>
      <c r="AK16" s="17">
        <f>IF(RUN_YEARS &gt; 1,(A1L225C2 + A1L225C5) / 2, 0)</f>
        <v>2497.5</v>
      </c>
      <c r="AL16" s="16" t="s">
        <v>1095</v>
      </c>
      <c r="AM16" s="17">
        <f>(A1L225C16 + A1L225C17)</f>
        <v>4967.5</v>
      </c>
      <c r="AN16" s="16" t="s">
        <v>1096</v>
      </c>
      <c r="AO16" s="17">
        <f>IF(RUN_YEARS &gt; 2,(A1L225C1 + A1L225C4 + A1L225C7) / 3, 0)</f>
        <v>2438</v>
      </c>
      <c r="AP16" s="16" t="s">
        <v>1097</v>
      </c>
      <c r="AQ16" s="17">
        <f>IF(RUN_YEARS &gt; 2,(A1L225C2 + A1L225C5 + A1L225C8) / 3, 0)</f>
        <v>2480.6666666666665</v>
      </c>
      <c r="AR16" s="16" t="s">
        <v>1098</v>
      </c>
      <c r="AS16" s="17">
        <f>(A1L225C19 + A1L225C20)</f>
        <v>4918.6666666666661</v>
      </c>
      <c r="AT16" s="16" t="s">
        <v>1099</v>
      </c>
      <c r="AU16" s="17">
        <f>IF(RUN_YEARS &gt; 3,(A1L225C1 + A1L225C4 + A1L225C7 + A1L225C10) / 4, 0)</f>
        <v>2456.5</v>
      </c>
      <c r="AV16" s="16" t="s">
        <v>1100</v>
      </c>
      <c r="AW16" s="17">
        <f>IF(RUN_YEARS &gt; 3,(A1L225C2 + A1L225C5 + A1L225C8 + A1L225C11) / 4, 0)</f>
        <v>2501.75</v>
      </c>
      <c r="AX16" s="16" t="s">
        <v>1101</v>
      </c>
      <c r="AY16" s="17">
        <f>(A1L225C22 + A1L225C23)</f>
        <v>4958.25</v>
      </c>
      <c r="AZ16" s="16" t="s">
        <v>1102</v>
      </c>
      <c r="BA16" s="17">
        <f>IF(RUN_YEARS &gt; 4,(A1L225C1 + A1L225C4 + A1L225C7 + A1L225C10 + A1L225C13) / 5, 0)</f>
        <v>2378.4</v>
      </c>
      <c r="BB16" s="16" t="s">
        <v>1103</v>
      </c>
      <c r="BC16" s="17">
        <f>IF(RUN_YEARS &gt; 4,(A1L225C2 + A1L225C5 + A1L225C8 + A1L225C11 + A1L225C14) / 5, 0)</f>
        <v>2403.4</v>
      </c>
      <c r="BD16" s="16" t="s">
        <v>1104</v>
      </c>
      <c r="BE16" s="17">
        <f>(A1L225C25 + A1L225C26)</f>
        <v>4781.8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485</v>
      </c>
      <c r="F17" s="16" t="s">
        <v>174</v>
      </c>
      <c r="G17" s="15">
        <v>524</v>
      </c>
      <c r="H17" s="16" t="s">
        <v>1105</v>
      </c>
      <c r="I17" s="17">
        <f>(A1L226C1 + A1L226C2)</f>
        <v>1009</v>
      </c>
      <c r="J17" s="16" t="s">
        <v>175</v>
      </c>
      <c r="K17" s="15">
        <v>780</v>
      </c>
      <c r="L17" s="16" t="s">
        <v>175</v>
      </c>
      <c r="M17" s="15">
        <v>816</v>
      </c>
      <c r="N17" s="16" t="s">
        <v>1106</v>
      </c>
      <c r="O17" s="17">
        <f>(A1L226C4 + A1L226C5)</f>
        <v>1596</v>
      </c>
      <c r="P17" s="16" t="s">
        <v>176</v>
      </c>
      <c r="Q17" s="15">
        <v>687</v>
      </c>
      <c r="R17" s="16" t="s">
        <v>176</v>
      </c>
      <c r="S17" s="15">
        <v>695</v>
      </c>
      <c r="T17" s="16" t="s">
        <v>1107</v>
      </c>
      <c r="U17" s="17">
        <f>(A1L226C7 + A1L226C8)</f>
        <v>1382</v>
      </c>
      <c r="V17" s="16" t="s">
        <v>177</v>
      </c>
      <c r="W17" s="15">
        <v>539</v>
      </c>
      <c r="X17" s="16" t="s">
        <v>177</v>
      </c>
      <c r="Y17" s="15">
        <v>550</v>
      </c>
      <c r="Z17" s="16" t="s">
        <v>1108</v>
      </c>
      <c r="AA17" s="17">
        <f>(A1L226C10 + A1L226C11)</f>
        <v>1089</v>
      </c>
      <c r="AB17" s="16" t="s">
        <v>178</v>
      </c>
      <c r="AC17" s="15">
        <v>460</v>
      </c>
      <c r="AD17" s="16" t="s">
        <v>178</v>
      </c>
      <c r="AE17" s="15">
        <v>433</v>
      </c>
      <c r="AF17" s="16" t="s">
        <v>1109</v>
      </c>
      <c r="AG17" s="17">
        <f>(A1L226C13 + A1L226C14)</f>
        <v>893</v>
      </c>
      <c r="AH17" s="16" t="s">
        <v>1110</v>
      </c>
      <c r="AI17" s="17">
        <f>IF(RUN_YEARS &gt; 1,(A1L226C1 + A1L226C4) / 2, 0)</f>
        <v>632.5</v>
      </c>
      <c r="AJ17" s="16" t="s">
        <v>1111</v>
      </c>
      <c r="AK17" s="17">
        <f>IF(RUN_YEARS &gt; 1,(A1L226C2 + A1L226C5) / 2, 0)</f>
        <v>670</v>
      </c>
      <c r="AL17" s="16" t="s">
        <v>1112</v>
      </c>
      <c r="AM17" s="17">
        <f>(A1L226C16 + A1L226C17)</f>
        <v>1302.5</v>
      </c>
      <c r="AN17" s="16" t="s">
        <v>1113</v>
      </c>
      <c r="AO17" s="17">
        <f>IF(RUN_YEARS &gt; 2,(A1L226C1 + A1L226C4 + A1L226C7) / 3, 0)</f>
        <v>650.66666666666663</v>
      </c>
      <c r="AP17" s="16" t="s">
        <v>1114</v>
      </c>
      <c r="AQ17" s="17">
        <f>IF(RUN_YEARS &gt; 2,(A1L226C2 + A1L226C5 + A1L226C8) / 3, 0)</f>
        <v>678.33333333333337</v>
      </c>
      <c r="AR17" s="16" t="s">
        <v>1115</v>
      </c>
      <c r="AS17" s="17">
        <f>(A1L226C19 + A1L226C20)</f>
        <v>1329</v>
      </c>
      <c r="AT17" s="16" t="s">
        <v>1116</v>
      </c>
      <c r="AU17" s="17">
        <f>IF(RUN_YEARS &gt; 3,(A1L226C1 + A1L226C4 + A1L226C7 + A1L226C10) / 4, 0)</f>
        <v>622.75</v>
      </c>
      <c r="AV17" s="16" t="s">
        <v>1117</v>
      </c>
      <c r="AW17" s="17">
        <f>IF(RUN_YEARS &gt; 3,(A1L226C2 + A1L226C5 + A1L226C8 + A1L226C11) / 4, 0)</f>
        <v>646.25</v>
      </c>
      <c r="AX17" s="16" t="s">
        <v>1118</v>
      </c>
      <c r="AY17" s="17">
        <f>(A1L226C22 + A1L226C23)</f>
        <v>1269</v>
      </c>
      <c r="AZ17" s="16" t="s">
        <v>1119</v>
      </c>
      <c r="BA17" s="17">
        <f>IF(RUN_YEARS &gt; 4,(A1L226C1 + A1L226C4 + A1L226C7 + A1L226C10 + A1L226C13) / 5, 0)</f>
        <v>590.20000000000005</v>
      </c>
      <c r="BB17" s="16" t="s">
        <v>1120</v>
      </c>
      <c r="BC17" s="17">
        <f>IF(RUN_YEARS &gt; 4,(A1L226C2 + A1L226C5 + A1L226C8 + A1L226C11 + A1L226C14) / 5, 0)</f>
        <v>603.6</v>
      </c>
      <c r="BD17" s="16" t="s">
        <v>1121</v>
      </c>
      <c r="BE17" s="17">
        <f>(A1L226C25 + A1L226C26)</f>
        <v>1193.8000000000002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555841</v>
      </c>
      <c r="F18" s="16" t="s">
        <v>174</v>
      </c>
      <c r="G18" s="15">
        <v>44152</v>
      </c>
      <c r="H18" s="16" t="s">
        <v>1122</v>
      </c>
      <c r="I18" s="17">
        <f>(A1L227C1 + A1L227C2)</f>
        <v>599993</v>
      </c>
      <c r="J18" s="16" t="s">
        <v>175</v>
      </c>
      <c r="K18" s="15">
        <v>513546</v>
      </c>
      <c r="L18" s="16" t="s">
        <v>175</v>
      </c>
      <c r="M18" s="15">
        <v>52355</v>
      </c>
      <c r="N18" s="16" t="s">
        <v>1123</v>
      </c>
      <c r="O18" s="17">
        <f>(A1L227C4 + A1L227C5)</f>
        <v>565901</v>
      </c>
      <c r="P18" s="16" t="s">
        <v>176</v>
      </c>
      <c r="Q18" s="15">
        <v>500369</v>
      </c>
      <c r="R18" s="16" t="s">
        <v>176</v>
      </c>
      <c r="S18" s="15">
        <v>55428</v>
      </c>
      <c r="T18" s="16" t="s">
        <v>1124</v>
      </c>
      <c r="U18" s="17">
        <f>(A1L227C7 + A1L227C8)</f>
        <v>555797</v>
      </c>
      <c r="V18" s="16" t="s">
        <v>177</v>
      </c>
      <c r="W18" s="15">
        <v>483551</v>
      </c>
      <c r="X18" s="16" t="s">
        <v>177</v>
      </c>
      <c r="Y18" s="15">
        <v>47350</v>
      </c>
      <c r="Z18" s="16" t="s">
        <v>1125</v>
      </c>
      <c r="AA18" s="17">
        <f>(A1L227C10 + A1L227C11)</f>
        <v>530901</v>
      </c>
      <c r="AB18" s="16" t="s">
        <v>178</v>
      </c>
      <c r="AC18" s="15">
        <v>480952</v>
      </c>
      <c r="AD18" s="16" t="s">
        <v>178</v>
      </c>
      <c r="AE18" s="15">
        <v>40491</v>
      </c>
      <c r="AF18" s="16" t="s">
        <v>1126</v>
      </c>
      <c r="AG18" s="17">
        <f>(A1L227C13 + A1L227C14)</f>
        <v>521443</v>
      </c>
      <c r="AH18" s="16" t="s">
        <v>1127</v>
      </c>
      <c r="AI18" s="17">
        <f>IF(RUN_YEARS &gt; 1,(A1L227C1 + A1L227C4) / 2, 0)</f>
        <v>534693.5</v>
      </c>
      <c r="AJ18" s="16" t="s">
        <v>1128</v>
      </c>
      <c r="AK18" s="17">
        <f>IF(RUN_YEARS &gt; 1,(A1L227C2 + A1L227C5) / 2, 0)</f>
        <v>48253.5</v>
      </c>
      <c r="AL18" s="16" t="s">
        <v>1129</v>
      </c>
      <c r="AM18" s="17">
        <f>(A1L227C16 + A1L227C17)</f>
        <v>582947</v>
      </c>
      <c r="AN18" s="16" t="s">
        <v>1130</v>
      </c>
      <c r="AO18" s="17">
        <f>IF(RUN_YEARS &gt; 2,(A1L227C1 + A1L227C4 + A1L227C7) / 3, 0)</f>
        <v>523252</v>
      </c>
      <c r="AP18" s="16" t="s">
        <v>1131</v>
      </c>
      <c r="AQ18" s="17">
        <f>IF(RUN_YEARS &gt; 2,(A1L227C2 + A1L227C5 + A1L227C8) / 3, 0)</f>
        <v>50645</v>
      </c>
      <c r="AR18" s="16" t="s">
        <v>1132</v>
      </c>
      <c r="AS18" s="17">
        <f>(A1L227C19 + A1L227C20)</f>
        <v>573897</v>
      </c>
      <c r="AT18" s="16" t="s">
        <v>1133</v>
      </c>
      <c r="AU18" s="17">
        <f>IF(RUN_YEARS &gt; 3,(A1L227C1 + A1L227C4 + A1L227C7 + A1L227C10) / 4, 0)</f>
        <v>513326.75</v>
      </c>
      <c r="AV18" s="16" t="s">
        <v>1134</v>
      </c>
      <c r="AW18" s="17">
        <f>IF(RUN_YEARS &gt; 3,(A1L227C2 + A1L227C5 + A1L227C8 + A1L227C11) / 4, 0)</f>
        <v>49821.25</v>
      </c>
      <c r="AX18" s="16" t="s">
        <v>1135</v>
      </c>
      <c r="AY18" s="17">
        <f>(A1L227C22 + A1L227C23)</f>
        <v>563148</v>
      </c>
      <c r="AZ18" s="16" t="s">
        <v>1136</v>
      </c>
      <c r="BA18" s="17">
        <f>IF(RUN_YEARS &gt; 4,(A1L227C1 + A1L227C4 + A1L227C7 + A1L227C10 + A1L227C13) / 5, 0)</f>
        <v>506851.8</v>
      </c>
      <c r="BB18" s="16" t="s">
        <v>1137</v>
      </c>
      <c r="BC18" s="17">
        <f>IF(RUN_YEARS &gt; 4,(A1L227C2 + A1L227C5 + A1L227C8 + A1L227C11 + A1L227C14) / 5, 0)</f>
        <v>47955.199999999997</v>
      </c>
      <c r="BD18" s="16" t="s">
        <v>1138</v>
      </c>
      <c r="BE18" s="17">
        <f>(A1L227C25 + A1L227C26)</f>
        <v>554807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188937</v>
      </c>
      <c r="F19" s="16" t="s">
        <v>174</v>
      </c>
      <c r="G19" s="15">
        <v>129794</v>
      </c>
      <c r="H19" s="16" t="s">
        <v>1139</v>
      </c>
      <c r="I19" s="17">
        <f>(A1L228C1 + A1L228C2)</f>
        <v>318731</v>
      </c>
      <c r="J19" s="16" t="s">
        <v>175</v>
      </c>
      <c r="K19" s="15">
        <v>198574</v>
      </c>
      <c r="L19" s="16" t="s">
        <v>175</v>
      </c>
      <c r="M19" s="15">
        <v>141619</v>
      </c>
      <c r="N19" s="16" t="s">
        <v>1140</v>
      </c>
      <c r="O19" s="17">
        <f>(A1L228C4 + A1L228C5)</f>
        <v>340193</v>
      </c>
      <c r="P19" s="16" t="s">
        <v>176</v>
      </c>
      <c r="Q19" s="15">
        <v>211152</v>
      </c>
      <c r="R19" s="16" t="s">
        <v>176</v>
      </c>
      <c r="S19" s="15">
        <v>160016</v>
      </c>
      <c r="T19" s="16" t="s">
        <v>1141</v>
      </c>
      <c r="U19" s="17">
        <f>(A1L228C7 + A1L228C8)</f>
        <v>371168</v>
      </c>
      <c r="V19" s="16" t="s">
        <v>177</v>
      </c>
      <c r="W19" s="15">
        <v>217088</v>
      </c>
      <c r="X19" s="16" t="s">
        <v>177</v>
      </c>
      <c r="Y19" s="15">
        <v>150854</v>
      </c>
      <c r="Z19" s="16" t="s">
        <v>1142</v>
      </c>
      <c r="AA19" s="17">
        <f>(A1L228C10 + A1L228C11)</f>
        <v>367942</v>
      </c>
      <c r="AB19" s="16" t="s">
        <v>178</v>
      </c>
      <c r="AC19" s="15">
        <v>197173</v>
      </c>
      <c r="AD19" s="16" t="s">
        <v>178</v>
      </c>
      <c r="AE19" s="15">
        <v>138068</v>
      </c>
      <c r="AF19" s="16" t="s">
        <v>1143</v>
      </c>
      <c r="AG19" s="17">
        <f>(A1L228C13 + A1L228C14)</f>
        <v>335241</v>
      </c>
      <c r="AH19" s="16" t="s">
        <v>1144</v>
      </c>
      <c r="AI19" s="17">
        <f>IF(RUN_YEARS &gt; 1,(A1L228C1 + A1L228C4) / 2, 0)</f>
        <v>193755.5</v>
      </c>
      <c r="AJ19" s="16" t="s">
        <v>1145</v>
      </c>
      <c r="AK19" s="17">
        <f>IF(RUN_YEARS &gt; 1,(A1L228C2 + A1L228C5) / 2, 0)</f>
        <v>135706.5</v>
      </c>
      <c r="AL19" s="16" t="s">
        <v>1146</v>
      </c>
      <c r="AM19" s="17">
        <f>(A1L228C16 + A1L228C17)</f>
        <v>329462</v>
      </c>
      <c r="AN19" s="16" t="s">
        <v>1147</v>
      </c>
      <c r="AO19" s="17">
        <f>IF(RUN_YEARS &gt; 2,(A1L228C1 + A1L228C4 + A1L228C7) / 3, 0)</f>
        <v>199554.33333333334</v>
      </c>
      <c r="AP19" s="16" t="s">
        <v>1148</v>
      </c>
      <c r="AQ19" s="17">
        <f>IF(RUN_YEARS &gt; 2,(A1L228C2 + A1L228C5 + A1L228C8) / 3, 0)</f>
        <v>143809.66666666666</v>
      </c>
      <c r="AR19" s="16" t="s">
        <v>1149</v>
      </c>
      <c r="AS19" s="17">
        <f>(A1L228C19 + A1L228C20)</f>
        <v>343364</v>
      </c>
      <c r="AT19" s="16" t="s">
        <v>1150</v>
      </c>
      <c r="AU19" s="17">
        <f>IF(RUN_YEARS &gt; 3,(A1L228C1 + A1L228C4 + A1L228C7 + A1L228C10) / 4, 0)</f>
        <v>203937.75</v>
      </c>
      <c r="AV19" s="16" t="s">
        <v>1151</v>
      </c>
      <c r="AW19" s="17">
        <f>IF(RUN_YEARS &gt; 3,(A1L228C2 + A1L228C5 + A1L228C8 + A1L228C11) / 4, 0)</f>
        <v>145570.75</v>
      </c>
      <c r="AX19" s="16" t="s">
        <v>1152</v>
      </c>
      <c r="AY19" s="17">
        <f>(A1L228C22 + A1L228C23)</f>
        <v>349508.5</v>
      </c>
      <c r="AZ19" s="16" t="s">
        <v>1153</v>
      </c>
      <c r="BA19" s="17">
        <f>IF(RUN_YEARS &gt; 4,(A1L228C1 + A1L228C4 + A1L228C7 + A1L228C10 + A1L228C13) / 5, 0)</f>
        <v>202584.8</v>
      </c>
      <c r="BB19" s="16" t="s">
        <v>1154</v>
      </c>
      <c r="BC19" s="17">
        <f>IF(RUN_YEARS &gt; 4,(A1L228C2 + A1L228C5 + A1L228C8 + A1L228C11 + A1L228C14) / 5, 0)</f>
        <v>144070.20000000001</v>
      </c>
      <c r="BD19" s="16" t="s">
        <v>1155</v>
      </c>
      <c r="BE19" s="17">
        <f>(A1L228C25 + A1L228C26)</f>
        <v>346655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385</v>
      </c>
      <c r="F20" s="16" t="s">
        <v>174</v>
      </c>
      <c r="G20" s="15">
        <v>406</v>
      </c>
      <c r="H20" s="16" t="s">
        <v>1156</v>
      </c>
      <c r="I20" s="17">
        <f>(A1L229C1 + A1L229C2)</f>
        <v>791</v>
      </c>
      <c r="J20" s="16" t="s">
        <v>175</v>
      </c>
      <c r="K20" s="15">
        <v>296</v>
      </c>
      <c r="L20" s="16" t="s">
        <v>175</v>
      </c>
      <c r="M20" s="15">
        <v>299</v>
      </c>
      <c r="N20" s="16" t="s">
        <v>1157</v>
      </c>
      <c r="O20" s="17">
        <f>(A1L229C4 + A1L229C5)</f>
        <v>595</v>
      </c>
      <c r="P20" s="16" t="s">
        <v>176</v>
      </c>
      <c r="Q20" s="15">
        <v>185</v>
      </c>
      <c r="R20" s="16" t="s">
        <v>176</v>
      </c>
      <c r="S20" s="15">
        <v>200</v>
      </c>
      <c r="T20" s="16" t="s">
        <v>1158</v>
      </c>
      <c r="U20" s="17">
        <f>(A1L229C7 + A1L229C8)</f>
        <v>385</v>
      </c>
      <c r="V20" s="16" t="s">
        <v>177</v>
      </c>
      <c r="W20" s="15">
        <v>8</v>
      </c>
      <c r="X20" s="16" t="s">
        <v>177</v>
      </c>
      <c r="Y20" s="15">
        <v>27</v>
      </c>
      <c r="Z20" s="16" t="s">
        <v>1159</v>
      </c>
      <c r="AA20" s="17">
        <f>(A1L229C10 + A1L229C11)</f>
        <v>35</v>
      </c>
      <c r="AB20" s="16" t="s">
        <v>178</v>
      </c>
      <c r="AC20" s="15">
        <v>3</v>
      </c>
      <c r="AD20" s="16" t="s">
        <v>178</v>
      </c>
      <c r="AE20" s="15">
        <v>23</v>
      </c>
      <c r="AF20" s="16" t="s">
        <v>1160</v>
      </c>
      <c r="AG20" s="17">
        <f>(A1L229C13 + A1L229C14)</f>
        <v>26</v>
      </c>
      <c r="AH20" s="16" t="s">
        <v>1161</v>
      </c>
      <c r="AI20" s="17">
        <f>IF(RUN_YEARS &gt; 1,(A1L229C1 + A1L229C4) / 2, 0)</f>
        <v>340.5</v>
      </c>
      <c r="AJ20" s="16" t="s">
        <v>1162</v>
      </c>
      <c r="AK20" s="17">
        <f>IF(RUN_YEARS &gt; 1,(A1L229C2 + A1L229C5) / 2, 0)</f>
        <v>352.5</v>
      </c>
      <c r="AL20" s="16" t="s">
        <v>1163</v>
      </c>
      <c r="AM20" s="17">
        <f>(A1L229C16 + A1L229C17)</f>
        <v>693</v>
      </c>
      <c r="AN20" s="16" t="s">
        <v>1164</v>
      </c>
      <c r="AO20" s="17">
        <f>IF(RUN_YEARS &gt; 2,(A1L229C1 + A1L229C4 + A1L229C7) / 3, 0)</f>
        <v>288.66666666666669</v>
      </c>
      <c r="AP20" s="16" t="s">
        <v>1165</v>
      </c>
      <c r="AQ20" s="17">
        <f>IF(RUN_YEARS &gt; 2,(A1L229C2 + A1L229C5 + A1L229C8) / 3, 0)</f>
        <v>301.66666666666669</v>
      </c>
      <c r="AR20" s="16" t="s">
        <v>1166</v>
      </c>
      <c r="AS20" s="17">
        <f>(A1L229C19 + A1L229C20)</f>
        <v>590.33333333333337</v>
      </c>
      <c r="AT20" s="16" t="s">
        <v>1167</v>
      </c>
      <c r="AU20" s="17">
        <f>IF(RUN_YEARS &gt; 3,(A1L229C1 + A1L229C4 + A1L229C7 + A1L229C10) / 4, 0)</f>
        <v>218.5</v>
      </c>
      <c r="AV20" s="16" t="s">
        <v>1168</v>
      </c>
      <c r="AW20" s="17">
        <f>IF(RUN_YEARS &gt; 3,(A1L229C2 + A1L229C5 + A1L229C8 + A1L229C11) / 4, 0)</f>
        <v>233</v>
      </c>
      <c r="AX20" s="16" t="s">
        <v>1169</v>
      </c>
      <c r="AY20" s="17">
        <f>(A1L229C22 + A1L229C23)</f>
        <v>451.5</v>
      </c>
      <c r="AZ20" s="16" t="s">
        <v>1170</v>
      </c>
      <c r="BA20" s="17">
        <f>IF(RUN_YEARS &gt; 4,(A1L229C1 + A1L229C4 + A1L229C7 + A1L229C10 + A1L229C13) / 5, 0)</f>
        <v>175.4</v>
      </c>
      <c r="BB20" s="16" t="s">
        <v>1171</v>
      </c>
      <c r="BC20" s="17">
        <f>IF(RUN_YEARS &gt; 4,(A1L229C2 + A1L229C5 + A1L229C8 + A1L229C11 + A1L229C14) / 5, 0)</f>
        <v>191</v>
      </c>
      <c r="BD20" s="16" t="s">
        <v>1172</v>
      </c>
      <c r="BE20" s="17">
        <f>(A1L229C25 + A1L229C26)</f>
        <v>366.4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29950</v>
      </c>
      <c r="F21" s="16" t="s">
        <v>174</v>
      </c>
      <c r="G21" s="15">
        <v>31838</v>
      </c>
      <c r="H21" s="16" t="s">
        <v>1173</v>
      </c>
      <c r="I21" s="17">
        <f>(A1L230C1 + A1L230C2)</f>
        <v>61788</v>
      </c>
      <c r="J21" s="16" t="s">
        <v>175</v>
      </c>
      <c r="K21" s="15">
        <v>28785</v>
      </c>
      <c r="L21" s="16" t="s">
        <v>175</v>
      </c>
      <c r="M21" s="15">
        <v>32678</v>
      </c>
      <c r="N21" s="16" t="s">
        <v>1174</v>
      </c>
      <c r="O21" s="17">
        <f>(A1L230C4 + A1L230C5)</f>
        <v>61463</v>
      </c>
      <c r="P21" s="16" t="s">
        <v>176</v>
      </c>
      <c r="Q21" s="15">
        <v>25726</v>
      </c>
      <c r="R21" s="16" t="s">
        <v>176</v>
      </c>
      <c r="S21" s="15">
        <v>32262</v>
      </c>
      <c r="T21" s="16" t="s">
        <v>1175</v>
      </c>
      <c r="U21" s="17">
        <f>(A1L230C7 + A1L230C8)</f>
        <v>57988</v>
      </c>
      <c r="V21" s="16" t="s">
        <v>177</v>
      </c>
      <c r="W21" s="15">
        <v>23957</v>
      </c>
      <c r="X21" s="16" t="s">
        <v>177</v>
      </c>
      <c r="Y21" s="15">
        <v>29477</v>
      </c>
      <c r="Z21" s="16" t="s">
        <v>1176</v>
      </c>
      <c r="AA21" s="17">
        <f>(A1L230C10 + A1L230C11)</f>
        <v>53434</v>
      </c>
      <c r="AB21" s="16" t="s">
        <v>178</v>
      </c>
      <c r="AC21" s="15">
        <v>28677</v>
      </c>
      <c r="AD21" s="16" t="s">
        <v>178</v>
      </c>
      <c r="AE21" s="15">
        <v>32006</v>
      </c>
      <c r="AF21" s="16" t="s">
        <v>1177</v>
      </c>
      <c r="AG21" s="17">
        <f>(A1L230C13 + A1L230C14)</f>
        <v>60683</v>
      </c>
      <c r="AH21" s="16" t="s">
        <v>1178</v>
      </c>
      <c r="AI21" s="17">
        <f>IF(RUN_YEARS &gt; 1,(A1L230C1 + A1L230C4) / 2, 0)</f>
        <v>29367.5</v>
      </c>
      <c r="AJ21" s="16" t="s">
        <v>1179</v>
      </c>
      <c r="AK21" s="17">
        <f>IF(RUN_YEARS &gt; 1,(A1L230C2 + A1L230C5) / 2, 0)</f>
        <v>32258</v>
      </c>
      <c r="AL21" s="16" t="s">
        <v>1180</v>
      </c>
      <c r="AM21" s="17">
        <f>(A1L230C16 + A1L230C17)</f>
        <v>61625.5</v>
      </c>
      <c r="AN21" s="16" t="s">
        <v>1181</v>
      </c>
      <c r="AO21" s="17">
        <f>IF(RUN_YEARS &gt; 2,(A1L230C1 + A1L230C4 + A1L230C7) / 3, 0)</f>
        <v>28153.666666666668</v>
      </c>
      <c r="AP21" s="16" t="s">
        <v>1182</v>
      </c>
      <c r="AQ21" s="17">
        <f>IF(RUN_YEARS &gt; 2,(A1L230C2 + A1L230C5 + A1L230C8) / 3, 0)</f>
        <v>32259.333333333332</v>
      </c>
      <c r="AR21" s="16" t="s">
        <v>1183</v>
      </c>
      <c r="AS21" s="17">
        <f>(A1L230C19 + A1L230C20)</f>
        <v>60413</v>
      </c>
      <c r="AT21" s="16" t="s">
        <v>1184</v>
      </c>
      <c r="AU21" s="17">
        <f>IF(RUN_YEARS &gt; 3,(A1L230C1 + A1L230C4 + A1L230C7 + A1L230C10) / 4, 0)</f>
        <v>27104.5</v>
      </c>
      <c r="AV21" s="16" t="s">
        <v>1185</v>
      </c>
      <c r="AW21" s="17">
        <f>IF(RUN_YEARS &gt; 3,(A1L230C2 + A1L230C5 + A1L230C8 + A1L230C11) / 4, 0)</f>
        <v>31563.75</v>
      </c>
      <c r="AX21" s="16" t="s">
        <v>1186</v>
      </c>
      <c r="AY21" s="17">
        <f>(A1L230C22 + A1L230C23)</f>
        <v>58668.25</v>
      </c>
      <c r="AZ21" s="16" t="s">
        <v>1187</v>
      </c>
      <c r="BA21" s="17">
        <f>IF(RUN_YEARS &gt; 4,(A1L230C1 + A1L230C4 + A1L230C7 + A1L230C10 + A1L230C13) / 5, 0)</f>
        <v>27419</v>
      </c>
      <c r="BB21" s="16" t="s">
        <v>1188</v>
      </c>
      <c r="BC21" s="17">
        <f>IF(RUN_YEARS &gt; 4,(A1L230C2 + A1L230C5 + A1L230C8 + A1L230C11 + A1L230C14) / 5, 0)</f>
        <v>31652.2</v>
      </c>
      <c r="BD21" s="16" t="s">
        <v>1189</v>
      </c>
      <c r="BE21" s="17">
        <f>(A1L230C25 + A1L230C26)</f>
        <v>59071.199999999997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100080</v>
      </c>
      <c r="F22" s="16" t="s">
        <v>174</v>
      </c>
      <c r="G22" s="15">
        <v>103500</v>
      </c>
      <c r="H22" s="16" t="s">
        <v>1190</v>
      </c>
      <c r="I22" s="17">
        <f>(A1L231C1 + A1L231C2)</f>
        <v>203580</v>
      </c>
      <c r="J22" s="16" t="s">
        <v>175</v>
      </c>
      <c r="K22" s="15">
        <v>99803</v>
      </c>
      <c r="L22" s="16" t="s">
        <v>175</v>
      </c>
      <c r="M22" s="15">
        <v>102748</v>
      </c>
      <c r="N22" s="16" t="s">
        <v>1191</v>
      </c>
      <c r="O22" s="17">
        <f>(A1L231C4 + A1L231C5)</f>
        <v>202551</v>
      </c>
      <c r="P22" s="16" t="s">
        <v>176</v>
      </c>
      <c r="Q22" s="15">
        <v>100374</v>
      </c>
      <c r="R22" s="16" t="s">
        <v>176</v>
      </c>
      <c r="S22" s="15">
        <v>104734</v>
      </c>
      <c r="T22" s="16" t="s">
        <v>1192</v>
      </c>
      <c r="U22" s="17">
        <f>(A1L231C7 + A1L231C8)</f>
        <v>205108</v>
      </c>
      <c r="V22" s="16" t="s">
        <v>177</v>
      </c>
      <c r="W22" s="15">
        <v>105538</v>
      </c>
      <c r="X22" s="16" t="s">
        <v>177</v>
      </c>
      <c r="Y22" s="15">
        <v>110311</v>
      </c>
      <c r="Z22" s="16" t="s">
        <v>1193</v>
      </c>
      <c r="AA22" s="17">
        <f>(A1L231C10 + A1L231C11)</f>
        <v>215849</v>
      </c>
      <c r="AB22" s="16" t="s">
        <v>178</v>
      </c>
      <c r="AC22" s="15">
        <v>103587</v>
      </c>
      <c r="AD22" s="16" t="s">
        <v>178</v>
      </c>
      <c r="AE22" s="15">
        <v>107726</v>
      </c>
      <c r="AF22" s="16" t="s">
        <v>1194</v>
      </c>
      <c r="AG22" s="17">
        <f>(A1L231C13 + A1L231C14)</f>
        <v>211313</v>
      </c>
      <c r="AH22" s="16" t="s">
        <v>1195</v>
      </c>
      <c r="AI22" s="17">
        <f>IF(RUN_YEARS &gt; 1,(A1L231C1 + A1L231C4) / 2, 0)</f>
        <v>99941.5</v>
      </c>
      <c r="AJ22" s="16" t="s">
        <v>1196</v>
      </c>
      <c r="AK22" s="17">
        <f>IF(RUN_YEARS &gt; 1,(A1L231C2 + A1L231C5) / 2, 0)</f>
        <v>103124</v>
      </c>
      <c r="AL22" s="16" t="s">
        <v>1197</v>
      </c>
      <c r="AM22" s="17">
        <f>(A1L231C16 + A1L231C17)</f>
        <v>203065.5</v>
      </c>
      <c r="AN22" s="16" t="s">
        <v>1198</v>
      </c>
      <c r="AO22" s="17">
        <f>IF(RUN_YEARS &gt; 2,(A1L231C1 + A1L231C4 + A1L231C7) / 3, 0)</f>
        <v>100085.66666666667</v>
      </c>
      <c r="AP22" s="16" t="s">
        <v>1199</v>
      </c>
      <c r="AQ22" s="17">
        <f>IF(RUN_YEARS &gt; 2,(A1L231C2 + A1L231C5 + A1L231C8) / 3, 0)</f>
        <v>103660.66666666667</v>
      </c>
      <c r="AR22" s="16" t="s">
        <v>1200</v>
      </c>
      <c r="AS22" s="17">
        <f>(A1L231C19 + A1L231C20)</f>
        <v>203746.33333333334</v>
      </c>
      <c r="AT22" s="16" t="s">
        <v>1201</v>
      </c>
      <c r="AU22" s="17">
        <f>IF(RUN_YEARS &gt; 3,(A1L231C1 + A1L231C4 + A1L231C7 + A1L231C10) / 4, 0)</f>
        <v>101448.75</v>
      </c>
      <c r="AV22" s="16" t="s">
        <v>1202</v>
      </c>
      <c r="AW22" s="17">
        <f>IF(RUN_YEARS &gt; 3,(A1L231C2 + A1L231C5 + A1L231C8 + A1L231C11) / 4, 0)</f>
        <v>105323.25</v>
      </c>
      <c r="AX22" s="16" t="s">
        <v>1203</v>
      </c>
      <c r="AY22" s="17">
        <f>(A1L231C22 + A1L231C23)</f>
        <v>206772</v>
      </c>
      <c r="AZ22" s="16" t="s">
        <v>1204</v>
      </c>
      <c r="BA22" s="17">
        <f>IF(RUN_YEARS &gt; 4,(A1L231C1 + A1L231C4 + A1L231C7 + A1L231C10 + A1L231C13) / 5, 0)</f>
        <v>101876.4</v>
      </c>
      <c r="BB22" s="16" t="s">
        <v>1205</v>
      </c>
      <c r="BC22" s="17">
        <f>IF(RUN_YEARS &gt; 4,(A1L231C2 + A1L231C5 + A1L231C8 + A1L231C11 + A1L231C14) / 5, 0)</f>
        <v>105803.8</v>
      </c>
      <c r="BD22" s="16" t="s">
        <v>1206</v>
      </c>
      <c r="BE22" s="17">
        <f>(A1L231C25 + A1L231C26)</f>
        <v>207680.2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298794</v>
      </c>
      <c r="F23" s="16" t="s">
        <v>174</v>
      </c>
      <c r="G23" s="15">
        <v>311798</v>
      </c>
      <c r="H23" s="16" t="s">
        <v>1207</v>
      </c>
      <c r="I23" s="17">
        <f>(A1L232C1 + A1L232C2)</f>
        <v>610592</v>
      </c>
      <c r="J23" s="16" t="s">
        <v>175</v>
      </c>
      <c r="K23" s="15">
        <v>261499</v>
      </c>
      <c r="L23" s="16" t="s">
        <v>175</v>
      </c>
      <c r="M23" s="15">
        <v>276735</v>
      </c>
      <c r="N23" s="16" t="s">
        <v>1208</v>
      </c>
      <c r="O23" s="17">
        <f>(A1L232C4 + A1L232C5)</f>
        <v>538234</v>
      </c>
      <c r="P23" s="16" t="s">
        <v>176</v>
      </c>
      <c r="Q23" s="15">
        <v>279862</v>
      </c>
      <c r="R23" s="16" t="s">
        <v>176</v>
      </c>
      <c r="S23" s="15">
        <v>295562</v>
      </c>
      <c r="T23" s="16" t="s">
        <v>1209</v>
      </c>
      <c r="U23" s="17">
        <f>(A1L232C7 + A1L232C8)</f>
        <v>575424</v>
      </c>
      <c r="V23" s="16" t="s">
        <v>177</v>
      </c>
      <c r="W23" s="15">
        <v>322407</v>
      </c>
      <c r="X23" s="16" t="s">
        <v>177</v>
      </c>
      <c r="Y23" s="15">
        <v>333281</v>
      </c>
      <c r="Z23" s="16" t="s">
        <v>1210</v>
      </c>
      <c r="AA23" s="17">
        <f>(A1L232C10 + A1L232C11)</f>
        <v>655688</v>
      </c>
      <c r="AB23" s="16" t="s">
        <v>178</v>
      </c>
      <c r="AC23" s="15">
        <v>289961</v>
      </c>
      <c r="AD23" s="16" t="s">
        <v>178</v>
      </c>
      <c r="AE23" s="15">
        <v>296690</v>
      </c>
      <c r="AF23" s="16" t="s">
        <v>1211</v>
      </c>
      <c r="AG23" s="17">
        <f>(A1L232C13 + A1L232C14)</f>
        <v>586651</v>
      </c>
      <c r="AH23" s="16" t="s">
        <v>1212</v>
      </c>
      <c r="AI23" s="17">
        <f>IF(RUN_YEARS &gt; 1,(A1L232C1 + A1L232C4) / 2, 0)</f>
        <v>280146.5</v>
      </c>
      <c r="AJ23" s="16" t="s">
        <v>1213</v>
      </c>
      <c r="AK23" s="17">
        <f>IF(RUN_YEARS &gt; 1,(A1L232C2 + A1L232C5) / 2, 0)</f>
        <v>294266.5</v>
      </c>
      <c r="AL23" s="16" t="s">
        <v>1214</v>
      </c>
      <c r="AM23" s="17">
        <f>(A1L232C16 + A1L232C17)</f>
        <v>574413</v>
      </c>
      <c r="AN23" s="16" t="s">
        <v>1215</v>
      </c>
      <c r="AO23" s="17">
        <f>IF(RUN_YEARS &gt; 2,(A1L232C1 + A1L232C4 + A1L232C7) / 3, 0)</f>
        <v>280051.66666666669</v>
      </c>
      <c r="AP23" s="16" t="s">
        <v>1216</v>
      </c>
      <c r="AQ23" s="17">
        <f>IF(RUN_YEARS &gt; 2,(A1L232C2 + A1L232C5 + A1L232C8) / 3, 0)</f>
        <v>294698.33333333331</v>
      </c>
      <c r="AR23" s="16" t="s">
        <v>1217</v>
      </c>
      <c r="AS23" s="17">
        <f>(A1L232C19 + A1L232C20)</f>
        <v>574750</v>
      </c>
      <c r="AT23" s="16" t="s">
        <v>1218</v>
      </c>
      <c r="AU23" s="17">
        <f>IF(RUN_YEARS &gt; 3,(A1L232C1 + A1L232C4 + A1L232C7 + A1L232C10) / 4, 0)</f>
        <v>290640.5</v>
      </c>
      <c r="AV23" s="16" t="s">
        <v>1219</v>
      </c>
      <c r="AW23" s="17">
        <f>IF(RUN_YEARS &gt; 3,(A1L232C2 + A1L232C5 + A1L232C8 + A1L232C11) / 4, 0)</f>
        <v>304344</v>
      </c>
      <c r="AX23" s="16" t="s">
        <v>1220</v>
      </c>
      <c r="AY23" s="17">
        <f>(A1L232C22 + A1L232C23)</f>
        <v>594984.5</v>
      </c>
      <c r="AZ23" s="16" t="s">
        <v>1221</v>
      </c>
      <c r="BA23" s="17">
        <f>IF(RUN_YEARS &gt; 4,(A1L232C1 + A1L232C4 + A1L232C7 + A1L232C10 + A1L232C13) / 5, 0)</f>
        <v>290504.59999999998</v>
      </c>
      <c r="BB23" s="16" t="s">
        <v>1222</v>
      </c>
      <c r="BC23" s="17">
        <f>IF(RUN_YEARS &gt; 4,(A1L232C2 + A1L232C5 + A1L232C8 + A1L232C11 + A1L232C14) / 5, 0)</f>
        <v>302813.2</v>
      </c>
      <c r="BD23" s="16" t="s">
        <v>1223</v>
      </c>
      <c r="BE23" s="17">
        <f>(A1L232C25 + A1L232C26)</f>
        <v>593317.80000000005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6186</v>
      </c>
      <c r="F24" s="16" t="s">
        <v>174</v>
      </c>
      <c r="G24" s="15">
        <v>6356</v>
      </c>
      <c r="H24" s="16" t="s">
        <v>1224</v>
      </c>
      <c r="I24" s="17">
        <f>(A1L233C1 + A1L233C2)</f>
        <v>12542</v>
      </c>
      <c r="J24" s="16" t="s">
        <v>175</v>
      </c>
      <c r="K24" s="15">
        <v>5507</v>
      </c>
      <c r="L24" s="16" t="s">
        <v>175</v>
      </c>
      <c r="M24" s="15">
        <v>5750</v>
      </c>
      <c r="N24" s="16" t="s">
        <v>1225</v>
      </c>
      <c r="O24" s="17">
        <f>(A1L233C4 + A1L233C5)</f>
        <v>11257</v>
      </c>
      <c r="P24" s="16" t="s">
        <v>176</v>
      </c>
      <c r="Q24" s="15">
        <v>2637</v>
      </c>
      <c r="R24" s="16" t="s">
        <v>176</v>
      </c>
      <c r="S24" s="15">
        <v>3255</v>
      </c>
      <c r="T24" s="16" t="s">
        <v>1226</v>
      </c>
      <c r="U24" s="17">
        <f>(A1L233C7 + A1L233C8)</f>
        <v>5892</v>
      </c>
      <c r="V24" s="16" t="s">
        <v>177</v>
      </c>
      <c r="W24" s="15">
        <v>2041</v>
      </c>
      <c r="X24" s="16" t="s">
        <v>177</v>
      </c>
      <c r="Y24" s="15">
        <v>1674</v>
      </c>
      <c r="Z24" s="16" t="s">
        <v>1227</v>
      </c>
      <c r="AA24" s="17">
        <f>(A1L233C10 + A1L233C11)</f>
        <v>3715</v>
      </c>
      <c r="AB24" s="16" t="s">
        <v>178</v>
      </c>
      <c r="AC24" s="15">
        <v>1129</v>
      </c>
      <c r="AD24" s="16" t="s">
        <v>178</v>
      </c>
      <c r="AE24" s="15">
        <v>1410</v>
      </c>
      <c r="AF24" s="16" t="s">
        <v>1228</v>
      </c>
      <c r="AG24" s="17">
        <f>(A1L233C13 + A1L233C14)</f>
        <v>2539</v>
      </c>
      <c r="AH24" s="16" t="s">
        <v>1229</v>
      </c>
      <c r="AI24" s="17">
        <f>IF(RUN_YEARS &gt; 1,(A1L233C1 + A1L233C4) / 2, 0)</f>
        <v>5846.5</v>
      </c>
      <c r="AJ24" s="16" t="s">
        <v>1230</v>
      </c>
      <c r="AK24" s="17">
        <f>IF(RUN_YEARS &gt; 1,(A1L233C2 + A1L233C5) / 2, 0)</f>
        <v>6053</v>
      </c>
      <c r="AL24" s="16" t="s">
        <v>1231</v>
      </c>
      <c r="AM24" s="17">
        <f>(A1L233C16 + A1L233C17)</f>
        <v>11899.5</v>
      </c>
      <c r="AN24" s="16" t="s">
        <v>1232</v>
      </c>
      <c r="AO24" s="17">
        <f>IF(RUN_YEARS &gt; 2,(A1L233C1 + A1L233C4 + A1L233C7) / 3, 0)</f>
        <v>4776.666666666667</v>
      </c>
      <c r="AP24" s="16" t="s">
        <v>1233</v>
      </c>
      <c r="AQ24" s="17">
        <f>IF(RUN_YEARS &gt; 2,(A1L233C2 + A1L233C5 + A1L233C8) / 3, 0)</f>
        <v>5120.333333333333</v>
      </c>
      <c r="AR24" s="16" t="s">
        <v>1234</v>
      </c>
      <c r="AS24" s="17">
        <f>(A1L233C19 + A1L233C20)</f>
        <v>9897</v>
      </c>
      <c r="AT24" s="16" t="s">
        <v>1235</v>
      </c>
      <c r="AU24" s="17">
        <f>IF(RUN_YEARS &gt; 3,(A1L233C1 + A1L233C4 + A1L233C7 + A1L233C10) / 4, 0)</f>
        <v>4092.75</v>
      </c>
      <c r="AV24" s="16" t="s">
        <v>1236</v>
      </c>
      <c r="AW24" s="17">
        <f>IF(RUN_YEARS &gt; 3,(A1L233C2 + A1L233C5 + A1L233C8 + A1L233C11) / 4, 0)</f>
        <v>4258.75</v>
      </c>
      <c r="AX24" s="16" t="s">
        <v>1237</v>
      </c>
      <c r="AY24" s="17">
        <f>(A1L233C22 + A1L233C23)</f>
        <v>8351.5</v>
      </c>
      <c r="AZ24" s="16" t="s">
        <v>1238</v>
      </c>
      <c r="BA24" s="17">
        <f>IF(RUN_YEARS &gt; 4,(A1L233C1 + A1L233C4 + A1L233C7 + A1L233C10 + A1L233C13) / 5, 0)</f>
        <v>3500</v>
      </c>
      <c r="BB24" s="16" t="s">
        <v>1239</v>
      </c>
      <c r="BC24" s="17">
        <f>IF(RUN_YEARS &gt; 4,(A1L233C2 + A1L233C5 + A1L233C8 + A1L233C11 + A1L233C14) / 5, 0)</f>
        <v>3689</v>
      </c>
      <c r="BD24" s="16" t="s">
        <v>1240</v>
      </c>
      <c r="BE24" s="17">
        <f>(A1L233C25 + A1L233C26)</f>
        <v>7189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405060</v>
      </c>
      <c r="F25" s="16" t="s">
        <v>1242</v>
      </c>
      <c r="G25" s="17">
        <f>(A1L231C2 + A1L232C2 + A1L233C2)</f>
        <v>421654</v>
      </c>
      <c r="H25" s="16" t="s">
        <v>1243</v>
      </c>
      <c r="I25" s="17">
        <f>(A1L234C1 + A1L234C2)</f>
        <v>826714</v>
      </c>
      <c r="J25" s="16" t="s">
        <v>1244</v>
      </c>
      <c r="K25" s="17">
        <f>(A1L231C4 + A1L232C4 + A1L233C4)</f>
        <v>366809</v>
      </c>
      <c r="L25" s="16" t="s">
        <v>1245</v>
      </c>
      <c r="M25" s="17">
        <f>(A1L231C5 + A1L232C5 + A1L233C5)</f>
        <v>385233</v>
      </c>
      <c r="N25" s="16" t="s">
        <v>1246</v>
      </c>
      <c r="O25" s="17">
        <f>(A1L234C4 + A1L234C5)</f>
        <v>752042</v>
      </c>
      <c r="P25" s="16" t="s">
        <v>1247</v>
      </c>
      <c r="Q25" s="17">
        <f>(A1L231C7 + A1L232C7 + A1L233C7)</f>
        <v>382873</v>
      </c>
      <c r="R25" s="16" t="s">
        <v>1248</v>
      </c>
      <c r="S25" s="17">
        <f>(A1L231C8 + A1L232C8 + A1L233C8)</f>
        <v>403551</v>
      </c>
      <c r="T25" s="16" t="s">
        <v>1249</v>
      </c>
      <c r="U25" s="17">
        <f>(A1L234C7 + A1L234C8)</f>
        <v>786424</v>
      </c>
      <c r="V25" s="16" t="s">
        <v>1250</v>
      </c>
      <c r="W25" s="17">
        <f>(A1L231C10 + A1L232C10 + A1L233C10)</f>
        <v>429986</v>
      </c>
      <c r="X25" s="16" t="s">
        <v>1251</v>
      </c>
      <c r="Y25" s="17">
        <f>(A1L231C11 + A1L232C11 + A1L233C11)</f>
        <v>445266</v>
      </c>
      <c r="Z25" s="16" t="s">
        <v>1252</v>
      </c>
      <c r="AA25" s="17">
        <f>(A1L234C10 + A1L234C11)</f>
        <v>875252</v>
      </c>
      <c r="AB25" s="16" t="s">
        <v>1253</v>
      </c>
      <c r="AC25" s="17">
        <f>(A1L231C13 + A1L232C13 + A1L233C13)</f>
        <v>394677</v>
      </c>
      <c r="AD25" s="16" t="s">
        <v>1254</v>
      </c>
      <c r="AE25" s="17">
        <f>(A1L231C14 + A1L232C14 + A1L233C14)</f>
        <v>405826</v>
      </c>
      <c r="AF25" s="16" t="s">
        <v>1255</v>
      </c>
      <c r="AG25" s="17">
        <f>(A1L234C13 + A1L234C14)</f>
        <v>800503</v>
      </c>
      <c r="AH25" s="16" t="s">
        <v>1256</v>
      </c>
      <c r="AI25" s="17">
        <f>IF(RUN_YEARS &gt; 1,(A1L234C1 + A1L234C4) / 2, 0)</f>
        <v>385934.5</v>
      </c>
      <c r="AJ25" s="16" t="s">
        <v>1257</v>
      </c>
      <c r="AK25" s="17">
        <f>IF(RUN_YEARS &gt; 1,(A1L234C2 + A1L234C5) / 2, 0)</f>
        <v>403443.5</v>
      </c>
      <c r="AL25" s="16" t="s">
        <v>1258</v>
      </c>
      <c r="AM25" s="17">
        <f>(A1L234C16 + A1L234C17)</f>
        <v>789378</v>
      </c>
      <c r="AN25" s="16" t="s">
        <v>1259</v>
      </c>
      <c r="AO25" s="17">
        <f>IF(RUN_YEARS &gt; 2,(A1L234C1 + A1L234C4 + A1L234C7) / 3, 0)</f>
        <v>384914</v>
      </c>
      <c r="AP25" s="16" t="s">
        <v>1260</v>
      </c>
      <c r="AQ25" s="17">
        <f>IF(RUN_YEARS &gt; 2,(A1L234C2 + A1L234C5 + A1L234C8) / 3, 0)</f>
        <v>403479.33333333331</v>
      </c>
      <c r="AR25" s="16" t="s">
        <v>1261</v>
      </c>
      <c r="AS25" s="17">
        <f>(A1L234C19 + A1L234C20)</f>
        <v>788393.33333333326</v>
      </c>
      <c r="AT25" s="16" t="s">
        <v>1262</v>
      </c>
      <c r="AU25" s="17">
        <f>IF(RUN_YEARS &gt; 3,(A1L234C1 + A1L234C4 + A1L234C7 + A1L234C10) / 4, 0)</f>
        <v>396182</v>
      </c>
      <c r="AV25" s="16" t="s">
        <v>1263</v>
      </c>
      <c r="AW25" s="17">
        <f>IF(RUN_YEARS &gt; 3,(A1L234C2 + A1L234C5 + A1L234C8 + A1L234C11) / 4, 0)</f>
        <v>413926</v>
      </c>
      <c r="AX25" s="16" t="s">
        <v>1264</v>
      </c>
      <c r="AY25" s="17">
        <f>(A1L234C22 + A1L234C23)</f>
        <v>810108</v>
      </c>
      <c r="AZ25" s="16" t="s">
        <v>1265</v>
      </c>
      <c r="BA25" s="17">
        <f>IF(RUN_YEARS &gt; 4,(A1L234C1 + A1L234C4 + A1L234C7 + A1L234C10 + A1L234C13) / 5, 0)</f>
        <v>395881</v>
      </c>
      <c r="BB25" s="16" t="s">
        <v>1266</v>
      </c>
      <c r="BC25" s="17">
        <f>IF(RUN_YEARS &gt; 4,(A1L234C2 + A1L234C5 + A1L234C8 + A1L234C11 + A1L234C14) / 5, 0)</f>
        <v>412306</v>
      </c>
      <c r="BD25" s="16" t="s">
        <v>1267</v>
      </c>
      <c r="BE25" s="17">
        <f>(A1L234C25 + A1L234C26)</f>
        <v>808187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1788472</v>
      </c>
      <c r="F26" s="16" t="s">
        <v>174</v>
      </c>
      <c r="G26" s="15">
        <v>1230406</v>
      </c>
      <c r="H26" s="16" t="s">
        <v>1268</v>
      </c>
      <c r="I26" s="17">
        <f>(A1L235C1 + A1L235C2)</f>
        <v>3018878</v>
      </c>
      <c r="J26" s="16" t="s">
        <v>175</v>
      </c>
      <c r="K26" s="15">
        <v>1692563</v>
      </c>
      <c r="L26" s="16" t="s">
        <v>175</v>
      </c>
      <c r="M26" s="15">
        <v>1198877</v>
      </c>
      <c r="N26" s="16" t="s">
        <v>1269</v>
      </c>
      <c r="O26" s="17">
        <f>(A1L235C4 + A1L235C5)</f>
        <v>2891440</v>
      </c>
      <c r="P26" s="16" t="s">
        <v>176</v>
      </c>
      <c r="Q26" s="15">
        <v>1639972</v>
      </c>
      <c r="R26" s="16" t="s">
        <v>176</v>
      </c>
      <c r="S26" s="15">
        <v>1182751</v>
      </c>
      <c r="T26" s="16" t="s">
        <v>1270</v>
      </c>
      <c r="U26" s="17">
        <f>(A1L235C7 + A1L235C8)</f>
        <v>2822723</v>
      </c>
      <c r="V26" s="16" t="s">
        <v>177</v>
      </c>
      <c r="W26" s="15">
        <v>1697169</v>
      </c>
      <c r="X26" s="16" t="s">
        <v>177</v>
      </c>
      <c r="Y26" s="15">
        <v>1222839</v>
      </c>
      <c r="Z26" s="16" t="s">
        <v>1271</v>
      </c>
      <c r="AA26" s="17">
        <f>(A1L235C10 + A1L235C11)</f>
        <v>2920008</v>
      </c>
      <c r="AB26" s="16" t="s">
        <v>178</v>
      </c>
      <c r="AC26" s="15">
        <v>1644888</v>
      </c>
      <c r="AD26" s="16" t="s">
        <v>178</v>
      </c>
      <c r="AE26" s="15">
        <v>1158307</v>
      </c>
      <c r="AF26" s="16" t="s">
        <v>1272</v>
      </c>
      <c r="AG26" s="17">
        <f>(A1L235C13 + A1L235C14)</f>
        <v>2803195</v>
      </c>
      <c r="AH26" s="16" t="s">
        <v>1273</v>
      </c>
      <c r="AI26" s="17">
        <f>IF(RUN_YEARS &gt; 1,(A1L235C1 + A1L235C4) / 2, 0)</f>
        <v>1740517.5</v>
      </c>
      <c r="AJ26" s="16" t="s">
        <v>1274</v>
      </c>
      <c r="AK26" s="17">
        <f>IF(RUN_YEARS &gt; 1,(A1L235C2 + A1L235C5) / 2, 0)</f>
        <v>1214641.5</v>
      </c>
      <c r="AL26" s="16" t="s">
        <v>1275</v>
      </c>
      <c r="AM26" s="17">
        <f>(A1L235C16 + A1L235C17)</f>
        <v>2955159</v>
      </c>
      <c r="AN26" s="16" t="s">
        <v>1276</v>
      </c>
      <c r="AO26" s="17">
        <f>IF(RUN_YEARS &gt; 2,(A1L235C1 + A1L235C4 + A1L235C7) / 3, 0)</f>
        <v>1707002.3333333333</v>
      </c>
      <c r="AP26" s="16" t="s">
        <v>1277</v>
      </c>
      <c r="AQ26" s="17">
        <f>IF(RUN_YEARS &gt; 2,(A1L235C2 + A1L235C5 + A1L235C8) / 3, 0)</f>
        <v>1204011.3333333333</v>
      </c>
      <c r="AR26" s="16" t="s">
        <v>1278</v>
      </c>
      <c r="AS26" s="17">
        <f>(A1L235C19 + A1L235C20)</f>
        <v>2911013.6666666665</v>
      </c>
      <c r="AT26" s="16" t="s">
        <v>1279</v>
      </c>
      <c r="AU26" s="17">
        <f>IF(RUN_YEARS &gt; 3,(A1L235C1 + A1L235C4 + A1L235C7 + A1L235C10) / 4, 0)</f>
        <v>1704544</v>
      </c>
      <c r="AV26" s="16" t="s">
        <v>1280</v>
      </c>
      <c r="AW26" s="17">
        <f>IF(RUN_YEARS &gt; 3,(A1L235C2 + A1L235C5 + A1L235C8 + A1L235C11) / 4, 0)</f>
        <v>1208718.25</v>
      </c>
      <c r="AX26" s="16" t="s">
        <v>1281</v>
      </c>
      <c r="AY26" s="17">
        <f>(A1L235C22 + A1L235C23)</f>
        <v>2913262.25</v>
      </c>
      <c r="AZ26" s="16" t="s">
        <v>1282</v>
      </c>
      <c r="BA26" s="17">
        <f>IF(RUN_YEARS &gt; 4,(A1L235C1 + A1L235C4 + A1L235C7 + A1L235C10 + A1L235C13) / 5, 0)</f>
        <v>1692612.8</v>
      </c>
      <c r="BB26" s="16" t="s">
        <v>1283</v>
      </c>
      <c r="BC26" s="17">
        <f>IF(RUN_YEARS &gt; 4,(A1L235C2 + A1L235C5 + A1L235C8 + A1L235C11 + A1L235C14) / 5, 0)</f>
        <v>1198636</v>
      </c>
      <c r="BD26" s="16" t="s">
        <v>1284</v>
      </c>
      <c r="BE26" s="17">
        <f>(A1L235C25 + A1L235C26)</f>
        <v>2891248.8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280BAF-E9C5-4978-9EF6-E110281D4967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19000</v>
      </c>
      <c r="F9" s="16" t="s">
        <v>1343</v>
      </c>
      <c r="G9" s="17">
        <f>(A1L202C2 + A1L218C2)</f>
        <v>15457</v>
      </c>
      <c r="H9" s="16" t="s">
        <v>1344</v>
      </c>
      <c r="I9" s="17">
        <f>(A1L237C1 + A1L237C2)</f>
        <v>34457</v>
      </c>
      <c r="J9" s="16" t="s">
        <v>1345</v>
      </c>
      <c r="K9" s="17">
        <f>(A1L202C4 + A1L218C4)</f>
        <v>15311</v>
      </c>
      <c r="L9" s="16" t="s">
        <v>1346</v>
      </c>
      <c r="M9" s="17">
        <f>(A1L202C5 + A1L218C5)</f>
        <v>13939</v>
      </c>
      <c r="N9" s="16" t="s">
        <v>1347</v>
      </c>
      <c r="O9" s="17">
        <f>(A1L237C4 + A1L237C5)</f>
        <v>29250</v>
      </c>
      <c r="P9" s="16" t="s">
        <v>1348</v>
      </c>
      <c r="Q9" s="17">
        <f>(A1L202C7 + A1L218C7)</f>
        <v>13947</v>
      </c>
      <c r="R9" s="16" t="s">
        <v>1349</v>
      </c>
      <c r="S9" s="17">
        <f>(A1L202C8 + A1L218C8)</f>
        <v>14630</v>
      </c>
      <c r="T9" s="16" t="s">
        <v>1350</v>
      </c>
      <c r="U9" s="17">
        <f>(A1L237C7 + A1L237C8)</f>
        <v>28577</v>
      </c>
      <c r="V9" s="16" t="s">
        <v>1351</v>
      </c>
      <c r="W9" s="17">
        <f>(A1L202C10 + A1L218C10)</f>
        <v>19010</v>
      </c>
      <c r="X9" s="16" t="s">
        <v>1352</v>
      </c>
      <c r="Y9" s="17">
        <f>(A1L202C11 + A1L218C11)</f>
        <v>17104</v>
      </c>
      <c r="Z9" s="16" t="s">
        <v>1353</v>
      </c>
      <c r="AA9" s="17">
        <f>(A1L237C10 + A1L237C11)</f>
        <v>36114</v>
      </c>
      <c r="AB9" s="16" t="s">
        <v>1354</v>
      </c>
      <c r="AC9" s="17">
        <f>(A1L202C13 + A1L218C13)</f>
        <v>17388</v>
      </c>
      <c r="AD9" s="16" t="s">
        <v>1355</v>
      </c>
      <c r="AE9" s="17">
        <f>(A1L202C14 + A1L218C14)</f>
        <v>16505</v>
      </c>
      <c r="AF9" s="16" t="s">
        <v>1356</v>
      </c>
      <c r="AG9" s="17">
        <f>(A1L237C13 + A1L237C14)</f>
        <v>33893</v>
      </c>
      <c r="AH9" s="16" t="s">
        <v>1357</v>
      </c>
      <c r="AI9" s="17">
        <f>IF(RUN_YEARS &gt; 1,(A1L237C1 + A1L237C4) / 2, 0)</f>
        <v>17155.5</v>
      </c>
      <c r="AJ9" s="16" t="s">
        <v>1358</v>
      </c>
      <c r="AK9" s="17">
        <f>IF(RUN_YEARS &gt; 1,(A1L237C2 + A1L237C5) / 2, 0)</f>
        <v>14698</v>
      </c>
      <c r="AL9" s="16" t="s">
        <v>1359</v>
      </c>
      <c r="AM9" s="17">
        <f>(A1L237C16 + A1L237C17)</f>
        <v>31853.5</v>
      </c>
      <c r="AN9" s="16" t="s">
        <v>1360</v>
      </c>
      <c r="AO9" s="17">
        <f>IF(RUN_YEARS &gt; 2,(A1L237C1 + A1L237C4 + A1L237C7) / 3, 0)</f>
        <v>16086</v>
      </c>
      <c r="AP9" s="16" t="s">
        <v>1361</v>
      </c>
      <c r="AQ9" s="17">
        <f>IF(RUN_YEARS &gt; 2,(A1L237C2 + A1L237C5 + A1L237C8) / 3, 0)</f>
        <v>14675.333333333334</v>
      </c>
      <c r="AR9" s="16" t="s">
        <v>1362</v>
      </c>
      <c r="AS9" s="17">
        <f>(A1L237C19 + A1L237C20)</f>
        <v>30761.333333333336</v>
      </c>
      <c r="AT9" s="16" t="s">
        <v>1363</v>
      </c>
      <c r="AU9" s="17">
        <f>IF(RUN_YEARS &gt; 3,(A1L237C1 + A1L237C4 + A1L237C7 + A1L237C10) / 4, 0)</f>
        <v>16817</v>
      </c>
      <c r="AV9" s="16" t="s">
        <v>1364</v>
      </c>
      <c r="AW9" s="17">
        <f>IF(RUN_YEARS &gt; 3,(A1L237C2 + A1L237C5 + A1L237C8 + A1L237C11) / 4, 0)</f>
        <v>15282.5</v>
      </c>
      <c r="AX9" s="16" t="s">
        <v>1365</v>
      </c>
      <c r="AY9" s="17">
        <f>(A1L237C22 + A1L237C23)</f>
        <v>32099.5</v>
      </c>
      <c r="AZ9" s="16" t="s">
        <v>1366</v>
      </c>
      <c r="BA9" s="17">
        <f>IF(RUN_YEARS &gt; 4,(A1L237C1 + A1L237C4 + A1L237C7 + A1L237C10 + A1L237C13) / 5, 0)</f>
        <v>16931.2</v>
      </c>
      <c r="BB9" s="16" t="s">
        <v>1367</v>
      </c>
      <c r="BC9" s="17">
        <f>IF(RUN_YEARS &gt; 4,(A1L237C2 + A1L237C5 + A1L237C8 + A1L237C11 + A1L237C14) / 5, 0)</f>
        <v>15527</v>
      </c>
      <c r="BD9" s="16" t="s">
        <v>1368</v>
      </c>
      <c r="BE9" s="17">
        <f>(A1L237C25 + A1L237C26)</f>
        <v>32458.2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143698</v>
      </c>
      <c r="F10" s="16" t="s">
        <v>1370</v>
      </c>
      <c r="G10" s="17">
        <f>(A1L203C2 + A1L219C2)</f>
        <v>125521</v>
      </c>
      <c r="H10" s="16" t="s">
        <v>1371</v>
      </c>
      <c r="I10" s="17">
        <f>(A1L238C1 + A1L238C2)</f>
        <v>269219</v>
      </c>
      <c r="J10" s="16" t="s">
        <v>1372</v>
      </c>
      <c r="K10" s="17">
        <f>(A1L203C4 + A1L219C4)</f>
        <v>143297</v>
      </c>
      <c r="L10" s="16" t="s">
        <v>1373</v>
      </c>
      <c r="M10" s="17">
        <f>(A1L203C5 + A1L219C5)</f>
        <v>131306</v>
      </c>
      <c r="N10" s="16" t="s">
        <v>1374</v>
      </c>
      <c r="O10" s="17">
        <f>(A1L238C4 + A1L238C5)</f>
        <v>274603</v>
      </c>
      <c r="P10" s="16" t="s">
        <v>1375</v>
      </c>
      <c r="Q10" s="17">
        <f>(A1L203C7 + A1L219C7)</f>
        <v>145432</v>
      </c>
      <c r="R10" s="16" t="s">
        <v>1376</v>
      </c>
      <c r="S10" s="17">
        <f>(A1L203C8 + A1L219C8)</f>
        <v>141738</v>
      </c>
      <c r="T10" s="16" t="s">
        <v>1377</v>
      </c>
      <c r="U10" s="17">
        <f>(A1L238C7 + A1L238C8)</f>
        <v>287170</v>
      </c>
      <c r="V10" s="16" t="s">
        <v>1378</v>
      </c>
      <c r="W10" s="17">
        <f>(A1L203C10 + A1L219C10)</f>
        <v>145281</v>
      </c>
      <c r="X10" s="16" t="s">
        <v>1379</v>
      </c>
      <c r="Y10" s="17">
        <f>(A1L203C11 + A1L219C11)</f>
        <v>139210</v>
      </c>
      <c r="Z10" s="16" t="s">
        <v>1380</v>
      </c>
      <c r="AA10" s="17">
        <f>(A1L238C10 + A1L238C11)</f>
        <v>284491</v>
      </c>
      <c r="AB10" s="16" t="s">
        <v>1381</v>
      </c>
      <c r="AC10" s="17">
        <f>(A1L203C13 + A1L219C13)</f>
        <v>145069</v>
      </c>
      <c r="AD10" s="16" t="s">
        <v>1382</v>
      </c>
      <c r="AE10" s="17">
        <f>(A1L203C14 + A1L219C14)</f>
        <v>136994</v>
      </c>
      <c r="AF10" s="16" t="s">
        <v>1383</v>
      </c>
      <c r="AG10" s="17">
        <f>(A1L238C13 + A1L238C14)</f>
        <v>282063</v>
      </c>
      <c r="AH10" s="16" t="s">
        <v>1384</v>
      </c>
      <c r="AI10" s="17">
        <f>IF(RUN_YEARS &gt; 1,(A1L238C1 + A1L238C4) / 2, 0)</f>
        <v>143497.5</v>
      </c>
      <c r="AJ10" s="16" t="s">
        <v>1385</v>
      </c>
      <c r="AK10" s="17">
        <f>IF(RUN_YEARS &gt; 1,(A1L238C2 + A1L238C5) / 2, 0)</f>
        <v>128413.5</v>
      </c>
      <c r="AL10" s="16" t="s">
        <v>1386</v>
      </c>
      <c r="AM10" s="17">
        <f>(A1L238C16 + A1L238C17)</f>
        <v>271911</v>
      </c>
      <c r="AN10" s="16" t="s">
        <v>1387</v>
      </c>
      <c r="AO10" s="17">
        <f>IF(RUN_YEARS &gt; 2,(A1L238C1 + A1L238C4 + A1L238C7) / 3, 0)</f>
        <v>144142.33333333334</v>
      </c>
      <c r="AP10" s="16" t="s">
        <v>1388</v>
      </c>
      <c r="AQ10" s="17">
        <f>IF(RUN_YEARS &gt; 2,(A1L238C2 + A1L238C5 + A1L238C8) / 3, 0)</f>
        <v>132855</v>
      </c>
      <c r="AR10" s="16" t="s">
        <v>1389</v>
      </c>
      <c r="AS10" s="17">
        <f>(A1L238C19 + A1L238C20)</f>
        <v>276997.33333333337</v>
      </c>
      <c r="AT10" s="16" t="s">
        <v>1390</v>
      </c>
      <c r="AU10" s="17">
        <f>IF(RUN_YEARS &gt; 3,(A1L238C1 + A1L238C4 + A1L238C7 + A1L238C10) / 4, 0)</f>
        <v>144427</v>
      </c>
      <c r="AV10" s="16" t="s">
        <v>1391</v>
      </c>
      <c r="AW10" s="17">
        <f>IF(RUN_YEARS &gt; 3,(A1L238C2 + A1L238C5 + A1L238C8 + A1L238C11) / 4, 0)</f>
        <v>134443.75</v>
      </c>
      <c r="AX10" s="16" t="s">
        <v>1392</v>
      </c>
      <c r="AY10" s="17">
        <f>(A1L238C22 + A1L238C23)</f>
        <v>278870.75</v>
      </c>
      <c r="AZ10" s="16" t="s">
        <v>1393</v>
      </c>
      <c r="BA10" s="17">
        <f>IF(RUN_YEARS &gt; 4,(A1L238C1 + A1L238C4 + A1L238C7 + A1L238C10 + A1L238C13) / 5, 0)</f>
        <v>144555.4</v>
      </c>
      <c r="BB10" s="16" t="s">
        <v>1394</v>
      </c>
      <c r="BC10" s="17">
        <f>IF(RUN_YEARS &gt; 4,(A1L238C2 + A1L238C5 + A1L238C8 + A1L238C11 + A1L238C14) / 5, 0)</f>
        <v>134953.79999999999</v>
      </c>
      <c r="BD10" s="16" t="s">
        <v>1395</v>
      </c>
      <c r="BE10" s="17">
        <f>(A1L238C25 + A1L238C26)</f>
        <v>279509.19999999995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264279</v>
      </c>
      <c r="F11" s="16" t="s">
        <v>1397</v>
      </c>
      <c r="G11" s="17">
        <f>(A1L204C2 + A1L220C2)</f>
        <v>258185</v>
      </c>
      <c r="H11" s="16" t="s">
        <v>1398</v>
      </c>
      <c r="I11" s="17">
        <f>(A1L239C1 + A1L239C2)</f>
        <v>522464</v>
      </c>
      <c r="J11" s="16" t="s">
        <v>1399</v>
      </c>
      <c r="K11" s="17">
        <f>(A1L204C4 + A1L220C4)</f>
        <v>261845</v>
      </c>
      <c r="L11" s="16" t="s">
        <v>1400</v>
      </c>
      <c r="M11" s="17">
        <f>(A1L204C5 + A1L220C5)</f>
        <v>261813</v>
      </c>
      <c r="N11" s="16" t="s">
        <v>1401</v>
      </c>
      <c r="O11" s="17">
        <f>(A1L239C4 + A1L239C5)</f>
        <v>523658</v>
      </c>
      <c r="P11" s="16" t="s">
        <v>1402</v>
      </c>
      <c r="Q11" s="17">
        <f>(A1L204C7 + A1L220C7)</f>
        <v>197743</v>
      </c>
      <c r="R11" s="16" t="s">
        <v>1403</v>
      </c>
      <c r="S11" s="17">
        <f>(A1L204C8 + A1L220C8)</f>
        <v>199409</v>
      </c>
      <c r="T11" s="16" t="s">
        <v>1404</v>
      </c>
      <c r="U11" s="17">
        <f>(A1L239C7 + A1L239C8)</f>
        <v>397152</v>
      </c>
      <c r="V11" s="16" t="s">
        <v>1405</v>
      </c>
      <c r="W11" s="17">
        <f>(A1L204C10 + A1L220C10)</f>
        <v>213863</v>
      </c>
      <c r="X11" s="16" t="s">
        <v>1406</v>
      </c>
      <c r="Y11" s="17">
        <f>(A1L204C11 + A1L220C11)</f>
        <v>221953</v>
      </c>
      <c r="Z11" s="16" t="s">
        <v>1407</v>
      </c>
      <c r="AA11" s="17">
        <f>(A1L239C10 + A1L239C11)</f>
        <v>435816</v>
      </c>
      <c r="AB11" s="16" t="s">
        <v>1408</v>
      </c>
      <c r="AC11" s="17">
        <f>(A1L204C13 + A1L220C13)</f>
        <v>271958</v>
      </c>
      <c r="AD11" s="16" t="s">
        <v>1409</v>
      </c>
      <c r="AE11" s="17">
        <f>(A1L204C14 + A1L220C14)</f>
        <v>263520</v>
      </c>
      <c r="AF11" s="16" t="s">
        <v>1410</v>
      </c>
      <c r="AG11" s="17">
        <f>(A1L239C13 + A1L239C14)</f>
        <v>535478</v>
      </c>
      <c r="AH11" s="16" t="s">
        <v>1411</v>
      </c>
      <c r="AI11" s="17">
        <f>IF(RUN_YEARS &gt; 1,(A1L239C1 + A1L239C4) / 2, 0)</f>
        <v>263062</v>
      </c>
      <c r="AJ11" s="16" t="s">
        <v>1412</v>
      </c>
      <c r="AK11" s="17">
        <f>IF(RUN_YEARS &gt; 1,(A1L239C2 + A1L239C5) / 2, 0)</f>
        <v>259999</v>
      </c>
      <c r="AL11" s="16" t="s">
        <v>1413</v>
      </c>
      <c r="AM11" s="17">
        <f>(A1L239C16 + A1L239C17)</f>
        <v>523061</v>
      </c>
      <c r="AN11" s="16" t="s">
        <v>1414</v>
      </c>
      <c r="AO11" s="17">
        <f>IF(RUN_YEARS &gt; 2,(A1L239C1 + A1L239C4 + A1L239C7) / 3, 0)</f>
        <v>241289</v>
      </c>
      <c r="AP11" s="16" t="s">
        <v>1415</v>
      </c>
      <c r="AQ11" s="17">
        <f>IF(RUN_YEARS &gt; 2,(A1L239C2 + A1L239C5 + A1L239C8) / 3, 0)</f>
        <v>239802.33333333334</v>
      </c>
      <c r="AR11" s="16" t="s">
        <v>1416</v>
      </c>
      <c r="AS11" s="17">
        <f>(A1L239C19 + A1L239C20)</f>
        <v>481091.33333333337</v>
      </c>
      <c r="AT11" s="16" t="s">
        <v>1417</v>
      </c>
      <c r="AU11" s="17">
        <f>IF(RUN_YEARS &gt; 3,(A1L239C1 + A1L239C4 + A1L239C7 + A1L239C10) / 4, 0)</f>
        <v>234432.5</v>
      </c>
      <c r="AV11" s="16" t="s">
        <v>1418</v>
      </c>
      <c r="AW11" s="17">
        <f>IF(RUN_YEARS &gt; 3,(A1L239C2 + A1L239C5 + A1L239C8 + A1L239C11) / 4, 0)</f>
        <v>235340</v>
      </c>
      <c r="AX11" s="16" t="s">
        <v>1419</v>
      </c>
      <c r="AY11" s="17">
        <f>(A1L239C22 + A1L239C23)</f>
        <v>469772.5</v>
      </c>
      <c r="AZ11" s="16" t="s">
        <v>1420</v>
      </c>
      <c r="BA11" s="17">
        <f>IF(RUN_YEARS &gt; 4,(A1L239C1 + A1L239C4 + A1L239C7 + A1L239C10 + A1L239C13) / 5, 0)</f>
        <v>241937.6</v>
      </c>
      <c r="BB11" s="16" t="s">
        <v>1421</v>
      </c>
      <c r="BC11" s="17">
        <f>IF(RUN_YEARS &gt; 4,(A1L239C2 + A1L239C5 + A1L239C8 + A1L239C11 + A1L239C14) / 5, 0)</f>
        <v>240976</v>
      </c>
      <c r="BD11" s="16" t="s">
        <v>1422</v>
      </c>
      <c r="BE11" s="17">
        <f>(A1L239C25 + A1L239C26)</f>
        <v>482913.6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91584</v>
      </c>
      <c r="F12" s="16" t="s">
        <v>1424</v>
      </c>
      <c r="G12" s="17">
        <f>(A1L205C2 + A1L221C2)</f>
        <v>79510</v>
      </c>
      <c r="H12" s="16" t="s">
        <v>1425</v>
      </c>
      <c r="I12" s="17">
        <f>(A1L240C1 + A1L240C2)</f>
        <v>171094</v>
      </c>
      <c r="J12" s="16" t="s">
        <v>1426</v>
      </c>
      <c r="K12" s="17">
        <f>(A1L205C4 + A1L221C4)</f>
        <v>93898</v>
      </c>
      <c r="L12" s="16" t="s">
        <v>1427</v>
      </c>
      <c r="M12" s="17">
        <f>(A1L205C5 + A1L221C5)</f>
        <v>83883</v>
      </c>
      <c r="N12" s="16" t="s">
        <v>1428</v>
      </c>
      <c r="O12" s="17">
        <f>(A1L240C4 + A1L240C5)</f>
        <v>177781</v>
      </c>
      <c r="P12" s="16" t="s">
        <v>1429</v>
      </c>
      <c r="Q12" s="17">
        <f>(A1L205C7 + A1L221C7)</f>
        <v>93091</v>
      </c>
      <c r="R12" s="16" t="s">
        <v>1430</v>
      </c>
      <c r="S12" s="17">
        <f>(A1L205C8 + A1L221C8)</f>
        <v>83171</v>
      </c>
      <c r="T12" s="16" t="s">
        <v>1431</v>
      </c>
      <c r="U12" s="17">
        <f>(A1L240C7 + A1L240C8)</f>
        <v>176262</v>
      </c>
      <c r="V12" s="16" t="s">
        <v>1432</v>
      </c>
      <c r="W12" s="17">
        <f>(A1L205C10 + A1L221C10)</f>
        <v>91713</v>
      </c>
      <c r="X12" s="16" t="s">
        <v>1433</v>
      </c>
      <c r="Y12" s="17">
        <f>(A1L205C11 + A1L221C11)</f>
        <v>85816</v>
      </c>
      <c r="Z12" s="16" t="s">
        <v>1434</v>
      </c>
      <c r="AA12" s="17">
        <f>(A1L240C10 + A1L240C11)</f>
        <v>177529</v>
      </c>
      <c r="AB12" s="16" t="s">
        <v>1435</v>
      </c>
      <c r="AC12" s="17">
        <f>(A1L205C13 + A1L221C13)</f>
        <v>101426</v>
      </c>
      <c r="AD12" s="16" t="s">
        <v>1436</v>
      </c>
      <c r="AE12" s="17">
        <f>(A1L205C14 + A1L221C14)</f>
        <v>84697</v>
      </c>
      <c r="AF12" s="16" t="s">
        <v>1437</v>
      </c>
      <c r="AG12" s="17">
        <f>(A1L240C13 + A1L240C14)</f>
        <v>186123</v>
      </c>
      <c r="AH12" s="16" t="s">
        <v>1438</v>
      </c>
      <c r="AI12" s="17">
        <f>IF(RUN_YEARS &gt; 1,(A1L240C1 + A1L240C4) / 2, 0)</f>
        <v>92741</v>
      </c>
      <c r="AJ12" s="16" t="s">
        <v>1439</v>
      </c>
      <c r="AK12" s="17">
        <f>IF(RUN_YEARS &gt; 1,(A1L240C2 + A1L240C5) / 2, 0)</f>
        <v>81696.5</v>
      </c>
      <c r="AL12" s="16" t="s">
        <v>1440</v>
      </c>
      <c r="AM12" s="17">
        <f>(A1L240C16 + A1L240C17)</f>
        <v>174437.5</v>
      </c>
      <c r="AN12" s="16" t="s">
        <v>1441</v>
      </c>
      <c r="AO12" s="17">
        <f>IF(RUN_YEARS &gt; 2,(A1L240C1 + A1L240C4 + A1L240C7) / 3, 0)</f>
        <v>92857.666666666672</v>
      </c>
      <c r="AP12" s="16" t="s">
        <v>1442</v>
      </c>
      <c r="AQ12" s="17">
        <f>IF(RUN_YEARS &gt; 2,(A1L240C2 + A1L240C5 + A1L240C8) / 3, 0)</f>
        <v>82188</v>
      </c>
      <c r="AR12" s="16" t="s">
        <v>1443</v>
      </c>
      <c r="AS12" s="17">
        <f>(A1L240C19 + A1L240C20)</f>
        <v>175045.66666666669</v>
      </c>
      <c r="AT12" s="16" t="s">
        <v>1444</v>
      </c>
      <c r="AU12" s="17">
        <f>IF(RUN_YEARS &gt; 3,(A1L240C1 + A1L240C4 + A1L240C7 + A1L240C10) / 4, 0)</f>
        <v>92571.5</v>
      </c>
      <c r="AV12" s="16" t="s">
        <v>1445</v>
      </c>
      <c r="AW12" s="17">
        <f>IF(RUN_YEARS &gt; 3,(A1L240C2 + A1L240C5 + A1L240C8 + A1L240C11) / 4, 0)</f>
        <v>83095</v>
      </c>
      <c r="AX12" s="16" t="s">
        <v>1446</v>
      </c>
      <c r="AY12" s="17">
        <f>(A1L240C22 + A1L240C23)</f>
        <v>175666.5</v>
      </c>
      <c r="AZ12" s="16" t="s">
        <v>1447</v>
      </c>
      <c r="BA12" s="17">
        <f>IF(RUN_YEARS &gt; 4,(A1L240C1 + A1L240C4 + A1L240C7 + A1L240C10 + A1L240C13) / 5, 0)</f>
        <v>94342.399999999994</v>
      </c>
      <c r="BB12" s="16" t="s">
        <v>1448</v>
      </c>
      <c r="BC12" s="17">
        <f>IF(RUN_YEARS &gt; 4,(A1L240C2 + A1L240C5 + A1L240C8 + A1L240C11 + A1L240C14) / 5, 0)</f>
        <v>83415.399999999994</v>
      </c>
      <c r="BD12" s="16" t="s">
        <v>1449</v>
      </c>
      <c r="BE12" s="17">
        <f>(A1L240C25 + A1L240C26)</f>
        <v>177757.8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459649</v>
      </c>
      <c r="F13" s="16" t="s">
        <v>1451</v>
      </c>
      <c r="G13" s="17">
        <f>(A1L206C2 + A1L222C2)</f>
        <v>468918</v>
      </c>
      <c r="H13" s="16" t="s">
        <v>1452</v>
      </c>
      <c r="I13" s="17">
        <f>(A1L241C1 + A1L241C2)</f>
        <v>928567</v>
      </c>
      <c r="J13" s="16" t="s">
        <v>1453</v>
      </c>
      <c r="K13" s="17">
        <f>(A1L206C4 + A1L222C4)</f>
        <v>451359</v>
      </c>
      <c r="L13" s="16" t="s">
        <v>1454</v>
      </c>
      <c r="M13" s="17">
        <f>(A1L206C5 + A1L222C5)</f>
        <v>458275</v>
      </c>
      <c r="N13" s="16" t="s">
        <v>1455</v>
      </c>
      <c r="O13" s="17">
        <f>(A1L241C4 + A1L241C5)</f>
        <v>909634</v>
      </c>
      <c r="P13" s="16" t="s">
        <v>1456</v>
      </c>
      <c r="Q13" s="17">
        <f>(A1L206C7 + A1L222C7)</f>
        <v>421579</v>
      </c>
      <c r="R13" s="16" t="s">
        <v>1457</v>
      </c>
      <c r="S13" s="17">
        <f>(A1L206C8 + A1L222C8)</f>
        <v>441588</v>
      </c>
      <c r="T13" s="16" t="s">
        <v>1458</v>
      </c>
      <c r="U13" s="17">
        <f>(A1L241C7 + A1L241C8)</f>
        <v>863167</v>
      </c>
      <c r="V13" s="16" t="s">
        <v>1459</v>
      </c>
      <c r="W13" s="17">
        <f>(A1L206C10 + A1L222C10)</f>
        <v>428773</v>
      </c>
      <c r="X13" s="16" t="s">
        <v>1460</v>
      </c>
      <c r="Y13" s="17">
        <f>(A1L206C11 + A1L222C11)</f>
        <v>449684</v>
      </c>
      <c r="Z13" s="16" t="s">
        <v>1461</v>
      </c>
      <c r="AA13" s="17">
        <f>(A1L241C10 + A1L241C11)</f>
        <v>878457</v>
      </c>
      <c r="AB13" s="16" t="s">
        <v>1462</v>
      </c>
      <c r="AC13" s="17">
        <f>(A1L206C13 + A1L222C13)</f>
        <v>431835</v>
      </c>
      <c r="AD13" s="16" t="s">
        <v>1463</v>
      </c>
      <c r="AE13" s="17">
        <f>(A1L206C14 + A1L222C14)</f>
        <v>440769</v>
      </c>
      <c r="AF13" s="16" t="s">
        <v>1464</v>
      </c>
      <c r="AG13" s="17">
        <f>(A1L241C13 + A1L241C14)</f>
        <v>872604</v>
      </c>
      <c r="AH13" s="16" t="s">
        <v>1465</v>
      </c>
      <c r="AI13" s="17">
        <f>IF(RUN_YEARS &gt; 1,(A1L241C1 + A1L241C4) / 2, 0)</f>
        <v>455504</v>
      </c>
      <c r="AJ13" s="16" t="s">
        <v>1466</v>
      </c>
      <c r="AK13" s="17">
        <f>IF(RUN_YEARS &gt; 1,(A1L241C2 + A1L241C5) / 2, 0)</f>
        <v>463596.5</v>
      </c>
      <c r="AL13" s="16" t="s">
        <v>1467</v>
      </c>
      <c r="AM13" s="17">
        <f>(A1L241C16 + A1L241C17)</f>
        <v>919100.5</v>
      </c>
      <c r="AN13" s="16" t="s">
        <v>1468</v>
      </c>
      <c r="AO13" s="17">
        <f>IF(RUN_YEARS &gt; 2,(A1L241C1 + A1L241C4 + A1L241C7) / 3, 0)</f>
        <v>444195.66666666669</v>
      </c>
      <c r="AP13" s="16" t="s">
        <v>1469</v>
      </c>
      <c r="AQ13" s="17">
        <f>IF(RUN_YEARS &gt; 2,(A1L241C2 + A1L241C5 + A1L241C8) / 3, 0)</f>
        <v>456260.33333333331</v>
      </c>
      <c r="AR13" s="16" t="s">
        <v>1470</v>
      </c>
      <c r="AS13" s="17">
        <f>(A1L241C19 + A1L241C20)</f>
        <v>900456</v>
      </c>
      <c r="AT13" s="16" t="s">
        <v>1471</v>
      </c>
      <c r="AU13" s="17">
        <f>IF(RUN_YEARS &gt; 3,(A1L241C1 + A1L241C4 + A1L241C7 + A1L241C10) / 4, 0)</f>
        <v>440340</v>
      </c>
      <c r="AV13" s="16" t="s">
        <v>1472</v>
      </c>
      <c r="AW13" s="17">
        <f>IF(RUN_YEARS &gt; 3,(A1L241C2 + A1L241C5 + A1L241C8 + A1L241C11) / 4, 0)</f>
        <v>454616.25</v>
      </c>
      <c r="AX13" s="16" t="s">
        <v>1473</v>
      </c>
      <c r="AY13" s="17">
        <f>(A1L241C22 + A1L241C23)</f>
        <v>894956.25</v>
      </c>
      <c r="AZ13" s="16" t="s">
        <v>1474</v>
      </c>
      <c r="BA13" s="17">
        <f>IF(RUN_YEARS &gt; 4,(A1L241C1 + A1L241C4 + A1L241C7 + A1L241C10 + A1L241C13) / 5, 0)</f>
        <v>438639</v>
      </c>
      <c r="BB13" s="16" t="s">
        <v>1475</v>
      </c>
      <c r="BC13" s="17">
        <f>IF(RUN_YEARS &gt; 4,(A1L241C2 + A1L241C5 + A1L241C8 + A1L241C11 + A1L241C14) / 5, 0)</f>
        <v>451846.8</v>
      </c>
      <c r="BD13" s="16" t="s">
        <v>1476</v>
      </c>
      <c r="BE13" s="17">
        <f>(A1L241C25 + A1L241C26)</f>
        <v>890485.8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73946</v>
      </c>
      <c r="F14" s="16" t="s">
        <v>1478</v>
      </c>
      <c r="G14" s="17">
        <f>(A1L207C2 + A1L223C2)</f>
        <v>75784</v>
      </c>
      <c r="H14" s="16" t="s">
        <v>1479</v>
      </c>
      <c r="I14" s="17">
        <f>(A1L242C1 + A1L242C2)</f>
        <v>149730</v>
      </c>
      <c r="J14" s="16" t="s">
        <v>1480</v>
      </c>
      <c r="K14" s="17">
        <f>(A1L207C4 + A1L223C4)</f>
        <v>74763</v>
      </c>
      <c r="L14" s="16" t="s">
        <v>1481</v>
      </c>
      <c r="M14" s="17">
        <f>(A1L207C5 + A1L223C5)</f>
        <v>78471</v>
      </c>
      <c r="N14" s="16" t="s">
        <v>1482</v>
      </c>
      <c r="O14" s="17">
        <f>(A1L242C4 + A1L242C5)</f>
        <v>153234</v>
      </c>
      <c r="P14" s="16" t="s">
        <v>1483</v>
      </c>
      <c r="Q14" s="17">
        <f>(A1L207C7 + A1L223C7)</f>
        <v>66605</v>
      </c>
      <c r="R14" s="16" t="s">
        <v>1484</v>
      </c>
      <c r="S14" s="17">
        <f>(A1L207C8 + A1L223C8)</f>
        <v>72114</v>
      </c>
      <c r="T14" s="16" t="s">
        <v>1485</v>
      </c>
      <c r="U14" s="17">
        <f>(A1L242C7 + A1L242C8)</f>
        <v>138719</v>
      </c>
      <c r="V14" s="16" t="s">
        <v>1486</v>
      </c>
      <c r="W14" s="17">
        <f>(A1L207C10 + A1L223C10)</f>
        <v>70423</v>
      </c>
      <c r="X14" s="16" t="s">
        <v>1487</v>
      </c>
      <c r="Y14" s="17">
        <f>(A1L207C11 + A1L223C11)</f>
        <v>73999</v>
      </c>
      <c r="Z14" s="16" t="s">
        <v>1488</v>
      </c>
      <c r="AA14" s="17">
        <f>(A1L242C10 + A1L242C11)</f>
        <v>144422</v>
      </c>
      <c r="AB14" s="16" t="s">
        <v>1489</v>
      </c>
      <c r="AC14" s="17">
        <f>(A1L207C13 + A1L223C13)</f>
        <v>76699</v>
      </c>
      <c r="AD14" s="16" t="s">
        <v>1490</v>
      </c>
      <c r="AE14" s="17">
        <f>(A1L207C14 + A1L223C14)</f>
        <v>80831</v>
      </c>
      <c r="AF14" s="16" t="s">
        <v>1491</v>
      </c>
      <c r="AG14" s="17">
        <f>(A1L242C13 + A1L242C14)</f>
        <v>157530</v>
      </c>
      <c r="AH14" s="16" t="s">
        <v>1492</v>
      </c>
      <c r="AI14" s="17">
        <f>IF(RUN_YEARS &gt; 1,(A1L242C1 + A1L242C4) / 2, 0)</f>
        <v>74354.5</v>
      </c>
      <c r="AJ14" s="16" t="s">
        <v>1493</v>
      </c>
      <c r="AK14" s="17">
        <f>IF(RUN_YEARS &gt; 1,(A1L242C2 + A1L242C5) / 2, 0)</f>
        <v>77127.5</v>
      </c>
      <c r="AL14" s="16" t="s">
        <v>1494</v>
      </c>
      <c r="AM14" s="17">
        <f>(A1L242C16 + A1L242C17)</f>
        <v>151482</v>
      </c>
      <c r="AN14" s="16" t="s">
        <v>1495</v>
      </c>
      <c r="AO14" s="17">
        <f>IF(RUN_YEARS &gt; 2,(A1L242C1 + A1L242C4 + A1L242C7) / 3, 0)</f>
        <v>71771.333333333328</v>
      </c>
      <c r="AP14" s="16" t="s">
        <v>1496</v>
      </c>
      <c r="AQ14" s="17">
        <f>IF(RUN_YEARS &gt; 2,(A1L242C2 + A1L242C5 + A1L242C8) / 3, 0)</f>
        <v>75456.333333333328</v>
      </c>
      <c r="AR14" s="16" t="s">
        <v>1497</v>
      </c>
      <c r="AS14" s="17">
        <f>(A1L242C19 + A1L242C20)</f>
        <v>147227.66666666666</v>
      </c>
      <c r="AT14" s="16" t="s">
        <v>1498</v>
      </c>
      <c r="AU14" s="17">
        <f>IF(RUN_YEARS &gt; 3,(A1L242C1 + A1L242C4 + A1L242C7 + A1L242C10) / 4, 0)</f>
        <v>71434.25</v>
      </c>
      <c r="AV14" s="16" t="s">
        <v>1499</v>
      </c>
      <c r="AW14" s="17">
        <f>IF(RUN_YEARS &gt; 3,(A1L242C2 + A1L242C5 + A1L242C8 + A1L242C11) / 4, 0)</f>
        <v>75092</v>
      </c>
      <c r="AX14" s="16" t="s">
        <v>1500</v>
      </c>
      <c r="AY14" s="17">
        <f>(A1L242C22 + A1L242C23)</f>
        <v>146526.25</v>
      </c>
      <c r="AZ14" s="16" t="s">
        <v>1501</v>
      </c>
      <c r="BA14" s="17">
        <f>IF(RUN_YEARS &gt; 4,(A1L242C1 + A1L242C4 + A1L242C7 + A1L242C10 + A1L242C13) / 5, 0)</f>
        <v>72487.199999999997</v>
      </c>
      <c r="BB14" s="16" t="s">
        <v>1502</v>
      </c>
      <c r="BC14" s="17">
        <f>IF(RUN_YEARS &gt; 4,(A1L242C2 + A1L242C5 + A1L242C8 + A1L242C11 + A1L242C14) / 5, 0)</f>
        <v>76239.8</v>
      </c>
      <c r="BD14" s="16" t="s">
        <v>1503</v>
      </c>
      <c r="BE14" s="17">
        <f>(A1L242C25 + A1L242C26)</f>
        <v>148727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102667</v>
      </c>
      <c r="F15" s="16" t="s">
        <v>1505</v>
      </c>
      <c r="G15" s="17">
        <f>(A1L208C2 + A1L224C2)</f>
        <v>103239</v>
      </c>
      <c r="H15" s="16" t="s">
        <v>1506</v>
      </c>
      <c r="I15" s="17">
        <f>(A1L243C1 + A1L243C2)</f>
        <v>205906</v>
      </c>
      <c r="J15" s="16" t="s">
        <v>1507</v>
      </c>
      <c r="K15" s="17">
        <f>(A1L208C4 + A1L224C4)</f>
        <v>119862</v>
      </c>
      <c r="L15" s="16" t="s">
        <v>1508</v>
      </c>
      <c r="M15" s="17">
        <f>(A1L208C5 + A1L224C5)</f>
        <v>122651</v>
      </c>
      <c r="N15" s="16" t="s">
        <v>1509</v>
      </c>
      <c r="O15" s="17">
        <f>(A1L243C4 + A1L243C5)</f>
        <v>242513</v>
      </c>
      <c r="P15" s="16" t="s">
        <v>1510</v>
      </c>
      <c r="Q15" s="17">
        <f>(A1L208C7 + A1L224C7)</f>
        <v>124235</v>
      </c>
      <c r="R15" s="16" t="s">
        <v>1511</v>
      </c>
      <c r="S15" s="17">
        <f>(A1L208C8 + A1L224C8)</f>
        <v>126967</v>
      </c>
      <c r="T15" s="16" t="s">
        <v>1512</v>
      </c>
      <c r="U15" s="17">
        <f>(A1L243C7 + A1L243C8)</f>
        <v>251202</v>
      </c>
      <c r="V15" s="16" t="s">
        <v>1513</v>
      </c>
      <c r="W15" s="17">
        <f>(A1L208C10 + A1L224C10)</f>
        <v>149647</v>
      </c>
      <c r="X15" s="16" t="s">
        <v>1514</v>
      </c>
      <c r="Y15" s="17">
        <f>(A1L208C11 + A1L224C11)</f>
        <v>151314</v>
      </c>
      <c r="Z15" s="16" t="s">
        <v>1515</v>
      </c>
      <c r="AA15" s="17">
        <f>(A1L243C10 + A1L243C11)</f>
        <v>300961</v>
      </c>
      <c r="AB15" s="16" t="s">
        <v>1516</v>
      </c>
      <c r="AC15" s="17">
        <f>(A1L208C13 + A1L224C13)</f>
        <v>160000</v>
      </c>
      <c r="AD15" s="16" t="s">
        <v>1517</v>
      </c>
      <c r="AE15" s="17">
        <f>(A1L208C14 + A1L224C14)</f>
        <v>161254</v>
      </c>
      <c r="AF15" s="16" t="s">
        <v>1518</v>
      </c>
      <c r="AG15" s="17">
        <f>(A1L243C13 + A1L243C14)</f>
        <v>321254</v>
      </c>
      <c r="AH15" s="16" t="s">
        <v>1519</v>
      </c>
      <c r="AI15" s="17">
        <f>IF(RUN_YEARS &gt; 1,(A1L243C1 + A1L243C4) / 2, 0)</f>
        <v>111264.5</v>
      </c>
      <c r="AJ15" s="16" t="s">
        <v>1520</v>
      </c>
      <c r="AK15" s="17">
        <f>IF(RUN_YEARS &gt; 1,(A1L243C2 + A1L243C5) / 2, 0)</f>
        <v>112945</v>
      </c>
      <c r="AL15" s="16" t="s">
        <v>1521</v>
      </c>
      <c r="AM15" s="17">
        <f>(A1L243C16 + A1L243C17)</f>
        <v>224209.5</v>
      </c>
      <c r="AN15" s="16" t="s">
        <v>1522</v>
      </c>
      <c r="AO15" s="17">
        <f>IF(RUN_YEARS &gt; 2,(A1L243C1 + A1L243C4 + A1L243C7) / 3, 0)</f>
        <v>115588</v>
      </c>
      <c r="AP15" s="16" t="s">
        <v>1523</v>
      </c>
      <c r="AQ15" s="17">
        <f>IF(RUN_YEARS &gt; 2,(A1L243C2 + A1L243C5 + A1L243C8) / 3, 0)</f>
        <v>117619</v>
      </c>
      <c r="AR15" s="16" t="s">
        <v>1524</v>
      </c>
      <c r="AS15" s="17">
        <f>(A1L243C19 + A1L243C20)</f>
        <v>233207</v>
      </c>
      <c r="AT15" s="16" t="s">
        <v>1525</v>
      </c>
      <c r="AU15" s="17">
        <f>IF(RUN_YEARS &gt; 3,(A1L243C1 + A1L243C4 + A1L243C7 + A1L243C10) / 4, 0)</f>
        <v>124102.75</v>
      </c>
      <c r="AV15" s="16" t="s">
        <v>1526</v>
      </c>
      <c r="AW15" s="17">
        <f>IF(RUN_YEARS &gt; 3,(A1L243C2 + A1L243C5 + A1L243C8 + A1L243C11) / 4, 0)</f>
        <v>126042.75</v>
      </c>
      <c r="AX15" s="16" t="s">
        <v>1527</v>
      </c>
      <c r="AY15" s="17">
        <f>(A1L243C22 + A1L243C23)</f>
        <v>250145.5</v>
      </c>
      <c r="AZ15" s="16" t="s">
        <v>1528</v>
      </c>
      <c r="BA15" s="17">
        <f>IF(RUN_YEARS &gt; 4,(A1L243C1 + A1L243C4 + A1L243C7 + A1L243C10 + A1L243C13) / 5, 0)</f>
        <v>131282.20000000001</v>
      </c>
      <c r="BB15" s="16" t="s">
        <v>1529</v>
      </c>
      <c r="BC15" s="17">
        <f>IF(RUN_YEARS &gt; 4,(A1L243C2 + A1L243C5 + A1L243C8 + A1L243C11 + A1L243C14) / 5, 0)</f>
        <v>133085</v>
      </c>
      <c r="BD15" s="16" t="s">
        <v>1530</v>
      </c>
      <c r="BE15" s="17">
        <f>(A1L243C25 + A1L243C26)</f>
        <v>264367.2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6033</v>
      </c>
      <c r="F16" s="16" t="s">
        <v>1532</v>
      </c>
      <c r="G16" s="17">
        <f>(A1L209C2 + A1L225C2)</f>
        <v>6126</v>
      </c>
      <c r="H16" s="16" t="s">
        <v>1533</v>
      </c>
      <c r="I16" s="17">
        <f>(A1L244C1 + A1L244C2)</f>
        <v>12159</v>
      </c>
      <c r="J16" s="16" t="s">
        <v>1534</v>
      </c>
      <c r="K16" s="17">
        <f>(A1L209C4 + A1L225C4)</f>
        <v>5925</v>
      </c>
      <c r="L16" s="16" t="s">
        <v>1535</v>
      </c>
      <c r="M16" s="17">
        <f>(A1L209C5 + A1L225C5)</f>
        <v>5983</v>
      </c>
      <c r="N16" s="16" t="s">
        <v>1536</v>
      </c>
      <c r="O16" s="17">
        <f>(A1L244C4 + A1L244C5)</f>
        <v>11908</v>
      </c>
      <c r="P16" s="16" t="s">
        <v>1537</v>
      </c>
      <c r="Q16" s="17">
        <f>(A1L209C7 + A1L225C7)</f>
        <v>5469</v>
      </c>
      <c r="R16" s="16" t="s">
        <v>1538</v>
      </c>
      <c r="S16" s="17">
        <f>(A1L209C8 + A1L225C8)</f>
        <v>5568</v>
      </c>
      <c r="T16" s="16" t="s">
        <v>1539</v>
      </c>
      <c r="U16" s="17">
        <f>(A1L244C7 + A1L244C8)</f>
        <v>11037</v>
      </c>
      <c r="V16" s="16" t="s">
        <v>1540</v>
      </c>
      <c r="W16" s="17">
        <f>(A1L209C10 + A1L225C10)</f>
        <v>7080</v>
      </c>
      <c r="X16" s="16" t="s">
        <v>1541</v>
      </c>
      <c r="Y16" s="17">
        <f>(A1L209C11 + A1L225C11)</f>
        <v>7172</v>
      </c>
      <c r="Z16" s="16" t="s">
        <v>1542</v>
      </c>
      <c r="AA16" s="17">
        <f>(A1L244C10 + A1L244C11)</f>
        <v>14252</v>
      </c>
      <c r="AB16" s="16" t="s">
        <v>1543</v>
      </c>
      <c r="AC16" s="17">
        <f>(A1L209C13 + A1L225C13)</f>
        <v>7167</v>
      </c>
      <c r="AD16" s="16" t="s">
        <v>1544</v>
      </c>
      <c r="AE16" s="17">
        <f>(A1L209C14 + A1L225C14)</f>
        <v>7035</v>
      </c>
      <c r="AF16" s="16" t="s">
        <v>1545</v>
      </c>
      <c r="AG16" s="17">
        <f>(A1L244C13 + A1L244C14)</f>
        <v>14202</v>
      </c>
      <c r="AH16" s="16" t="s">
        <v>1546</v>
      </c>
      <c r="AI16" s="17">
        <f>IF(RUN_YEARS &gt; 1,(A1L244C1 + A1L244C4) / 2, 0)</f>
        <v>5979</v>
      </c>
      <c r="AJ16" s="16" t="s">
        <v>1547</v>
      </c>
      <c r="AK16" s="17">
        <f>IF(RUN_YEARS &gt; 1,(A1L244C2 + A1L244C5) / 2, 0)</f>
        <v>6054.5</v>
      </c>
      <c r="AL16" s="16" t="s">
        <v>1548</v>
      </c>
      <c r="AM16" s="17">
        <f>(A1L244C16 + A1L244C17)</f>
        <v>12033.5</v>
      </c>
      <c r="AN16" s="16" t="s">
        <v>1549</v>
      </c>
      <c r="AO16" s="17">
        <f>IF(RUN_YEARS &gt; 2,(A1L244C1 + A1L244C4 + A1L244C7) / 3, 0)</f>
        <v>5809</v>
      </c>
      <c r="AP16" s="16" t="s">
        <v>1550</v>
      </c>
      <c r="AQ16" s="17">
        <f>IF(RUN_YEARS &gt; 2,(A1L244C2 + A1L244C5 + A1L244C8) / 3, 0)</f>
        <v>5892.333333333333</v>
      </c>
      <c r="AR16" s="16" t="s">
        <v>1551</v>
      </c>
      <c r="AS16" s="17">
        <f>(A1L244C19 + A1L244C20)</f>
        <v>11701.333333333332</v>
      </c>
      <c r="AT16" s="16" t="s">
        <v>1552</v>
      </c>
      <c r="AU16" s="17">
        <f>IF(RUN_YEARS &gt; 3,(A1L244C1 + A1L244C4 + A1L244C7 + A1L244C10) / 4, 0)</f>
        <v>6126.75</v>
      </c>
      <c r="AV16" s="16" t="s">
        <v>1553</v>
      </c>
      <c r="AW16" s="17">
        <f>IF(RUN_YEARS &gt; 3,(A1L244C2 + A1L244C5 + A1L244C8 + A1L244C11) / 4, 0)</f>
        <v>6212.25</v>
      </c>
      <c r="AX16" s="16" t="s">
        <v>1554</v>
      </c>
      <c r="AY16" s="17">
        <f>(A1L244C22 + A1L244C23)</f>
        <v>12339</v>
      </c>
      <c r="AZ16" s="16" t="s">
        <v>1555</v>
      </c>
      <c r="BA16" s="17">
        <f>IF(RUN_YEARS &gt; 4,(A1L244C1 + A1L244C4 + A1L244C7 + A1L244C10 + A1L244C13) / 5, 0)</f>
        <v>6334.8</v>
      </c>
      <c r="BB16" s="16" t="s">
        <v>1556</v>
      </c>
      <c r="BC16" s="17">
        <f>IF(RUN_YEARS &gt; 4,(A1L244C2 + A1L244C5 + A1L244C8 + A1L244C11 + A1L244C14) / 5, 0)</f>
        <v>6376.8</v>
      </c>
      <c r="BD16" s="16" t="s">
        <v>1557</v>
      </c>
      <c r="BE16" s="17">
        <f>(A1L244C25 + A1L244C26)</f>
        <v>12711.6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4391</v>
      </c>
      <c r="F17" s="16" t="s">
        <v>1559</v>
      </c>
      <c r="G17" s="17">
        <f>(A1L210C2 + A1L226C2)</f>
        <v>3751</v>
      </c>
      <c r="H17" s="16" t="s">
        <v>1560</v>
      </c>
      <c r="I17" s="17">
        <f>(A1L245C1 + A1L245C2)</f>
        <v>8142</v>
      </c>
      <c r="J17" s="16" t="s">
        <v>1561</v>
      </c>
      <c r="K17" s="17">
        <f>(A1L210C4 + A1L226C4)</f>
        <v>5271</v>
      </c>
      <c r="L17" s="16" t="s">
        <v>1562</v>
      </c>
      <c r="M17" s="17">
        <f>(A1L210C5 + A1L226C5)</f>
        <v>4595</v>
      </c>
      <c r="N17" s="16" t="s">
        <v>1563</v>
      </c>
      <c r="O17" s="17">
        <f>(A1L245C4 + A1L245C5)</f>
        <v>9866</v>
      </c>
      <c r="P17" s="16" t="s">
        <v>1564</v>
      </c>
      <c r="Q17" s="17">
        <f>(A1L210C7 + A1L226C7)</f>
        <v>6525</v>
      </c>
      <c r="R17" s="16" t="s">
        <v>1565</v>
      </c>
      <c r="S17" s="17">
        <f>(A1L210C8 + A1L226C8)</f>
        <v>5813</v>
      </c>
      <c r="T17" s="16" t="s">
        <v>1566</v>
      </c>
      <c r="U17" s="17">
        <f>(A1L245C7 + A1L245C8)</f>
        <v>12338</v>
      </c>
      <c r="V17" s="16" t="s">
        <v>1567</v>
      </c>
      <c r="W17" s="17">
        <f>(A1L210C10 + A1L226C10)</f>
        <v>7524</v>
      </c>
      <c r="X17" s="16" t="s">
        <v>1568</v>
      </c>
      <c r="Y17" s="17">
        <f>(A1L210C11 + A1L226C11)</f>
        <v>6448</v>
      </c>
      <c r="Z17" s="16" t="s">
        <v>1569</v>
      </c>
      <c r="AA17" s="17">
        <f>(A1L245C10 + A1L245C11)</f>
        <v>13972</v>
      </c>
      <c r="AB17" s="16" t="s">
        <v>1570</v>
      </c>
      <c r="AC17" s="17">
        <f>(A1L210C13 + A1L226C13)</f>
        <v>6810</v>
      </c>
      <c r="AD17" s="16" t="s">
        <v>1571</v>
      </c>
      <c r="AE17" s="17">
        <f>(A1L210C14 + A1L226C14)</f>
        <v>5637</v>
      </c>
      <c r="AF17" s="16" t="s">
        <v>1572</v>
      </c>
      <c r="AG17" s="17">
        <f>(A1L245C13 + A1L245C14)</f>
        <v>12447</v>
      </c>
      <c r="AH17" s="16" t="s">
        <v>1573</v>
      </c>
      <c r="AI17" s="17">
        <f>IF(RUN_YEARS &gt; 1,(A1L245C1 + A1L245C4) / 2, 0)</f>
        <v>4831</v>
      </c>
      <c r="AJ17" s="16" t="s">
        <v>1574</v>
      </c>
      <c r="AK17" s="17">
        <f>IF(RUN_YEARS &gt; 1,(A1L245C2 + A1L245C5) / 2, 0)</f>
        <v>4173</v>
      </c>
      <c r="AL17" s="16" t="s">
        <v>1575</v>
      </c>
      <c r="AM17" s="17">
        <f>(A1L245C16 + A1L245C17)</f>
        <v>9004</v>
      </c>
      <c r="AN17" s="16" t="s">
        <v>1576</v>
      </c>
      <c r="AO17" s="17">
        <f>IF(RUN_YEARS &gt; 2,(A1L245C1 + A1L245C4 + A1L245C7) / 3, 0)</f>
        <v>5395.666666666667</v>
      </c>
      <c r="AP17" s="16" t="s">
        <v>1577</v>
      </c>
      <c r="AQ17" s="17">
        <f>IF(RUN_YEARS &gt; 2,(A1L245C2 + A1L245C5 + A1L245C8) / 3, 0)</f>
        <v>4719.666666666667</v>
      </c>
      <c r="AR17" s="16" t="s">
        <v>1578</v>
      </c>
      <c r="AS17" s="17">
        <f>(A1L245C19 + A1L245C20)</f>
        <v>10115.333333333334</v>
      </c>
      <c r="AT17" s="16" t="s">
        <v>1579</v>
      </c>
      <c r="AU17" s="17">
        <f>IF(RUN_YEARS &gt; 3,(A1L245C1 + A1L245C4 + A1L245C7 + A1L245C10) / 4, 0)</f>
        <v>5927.75</v>
      </c>
      <c r="AV17" s="16" t="s">
        <v>1580</v>
      </c>
      <c r="AW17" s="17">
        <f>IF(RUN_YEARS &gt; 3,(A1L245C2 + A1L245C5 + A1L245C8 + A1L245C11) / 4, 0)</f>
        <v>5151.75</v>
      </c>
      <c r="AX17" s="16" t="s">
        <v>1581</v>
      </c>
      <c r="AY17" s="17">
        <f>(A1L245C22 + A1L245C23)</f>
        <v>11079.5</v>
      </c>
      <c r="AZ17" s="16" t="s">
        <v>1582</v>
      </c>
      <c r="BA17" s="17">
        <f>IF(RUN_YEARS &gt; 4,(A1L245C1 + A1L245C4 + A1L245C7 + A1L245C10 + A1L245C13) / 5, 0)</f>
        <v>6104.2</v>
      </c>
      <c r="BB17" s="16" t="s">
        <v>1583</v>
      </c>
      <c r="BC17" s="17">
        <f>IF(RUN_YEARS &gt; 4,(A1L245C2 + A1L245C5 + A1L245C8 + A1L245C11 + A1L245C14) / 5, 0)</f>
        <v>5248.8</v>
      </c>
      <c r="BD17" s="16" t="s">
        <v>1584</v>
      </c>
      <c r="BE17" s="17">
        <f>(A1L245C25 + A1L245C26)</f>
        <v>11353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716707</v>
      </c>
      <c r="F18" s="16" t="s">
        <v>1586</v>
      </c>
      <c r="G18" s="17">
        <f>(A1L211C2 + A1L227C2)</f>
        <v>59990</v>
      </c>
      <c r="H18" s="16" t="s">
        <v>1587</v>
      </c>
      <c r="I18" s="17">
        <f>(A1L246C1 + A1L246C2)</f>
        <v>776697</v>
      </c>
      <c r="J18" s="16" t="s">
        <v>1588</v>
      </c>
      <c r="K18" s="17">
        <f>(A1L211C4 + A1L227C4)</f>
        <v>663262</v>
      </c>
      <c r="L18" s="16" t="s">
        <v>1589</v>
      </c>
      <c r="M18" s="17">
        <f>(A1L211C5 + A1L227C5)</f>
        <v>70842</v>
      </c>
      <c r="N18" s="16" t="s">
        <v>1590</v>
      </c>
      <c r="O18" s="17">
        <f>(A1L246C4 + A1L246C5)</f>
        <v>734104</v>
      </c>
      <c r="P18" s="16" t="s">
        <v>1591</v>
      </c>
      <c r="Q18" s="17">
        <f>(A1L211C7 + A1L227C7)</f>
        <v>650442</v>
      </c>
      <c r="R18" s="16" t="s">
        <v>1592</v>
      </c>
      <c r="S18" s="17">
        <f>(A1L211C8 + A1L227C8)</f>
        <v>76564</v>
      </c>
      <c r="T18" s="16" t="s">
        <v>1593</v>
      </c>
      <c r="U18" s="17">
        <f>(A1L246C7 + A1L246C8)</f>
        <v>727006</v>
      </c>
      <c r="V18" s="16" t="s">
        <v>1594</v>
      </c>
      <c r="W18" s="17">
        <f>(A1L211C10 + A1L227C10)</f>
        <v>623755</v>
      </c>
      <c r="X18" s="16" t="s">
        <v>1595</v>
      </c>
      <c r="Y18" s="17">
        <f>(A1L211C11 + A1L227C11)</f>
        <v>62679</v>
      </c>
      <c r="Z18" s="16" t="s">
        <v>1596</v>
      </c>
      <c r="AA18" s="17">
        <f>(A1L246C10 + A1L246C11)</f>
        <v>686434</v>
      </c>
      <c r="AB18" s="16" t="s">
        <v>1597</v>
      </c>
      <c r="AC18" s="17">
        <f>(A1L211C13 + A1L227C13)</f>
        <v>623588</v>
      </c>
      <c r="AD18" s="16" t="s">
        <v>1598</v>
      </c>
      <c r="AE18" s="17">
        <f>(A1L211C14 + A1L227C14)</f>
        <v>54638</v>
      </c>
      <c r="AF18" s="16" t="s">
        <v>1599</v>
      </c>
      <c r="AG18" s="17">
        <f>(A1L246C13 + A1L246C14)</f>
        <v>678226</v>
      </c>
      <c r="AH18" s="16" t="s">
        <v>1600</v>
      </c>
      <c r="AI18" s="17">
        <f>IF(RUN_YEARS &gt; 1,(A1L246C1 + A1L246C4) / 2, 0)</f>
        <v>689984.5</v>
      </c>
      <c r="AJ18" s="16" t="s">
        <v>1601</v>
      </c>
      <c r="AK18" s="17">
        <f>IF(RUN_YEARS &gt; 1,(A1L246C2 + A1L246C5) / 2, 0)</f>
        <v>65416</v>
      </c>
      <c r="AL18" s="16" t="s">
        <v>1602</v>
      </c>
      <c r="AM18" s="17">
        <f>(A1L246C16 + A1L246C17)</f>
        <v>755400.5</v>
      </c>
      <c r="AN18" s="16" t="s">
        <v>1603</v>
      </c>
      <c r="AO18" s="17">
        <f>IF(RUN_YEARS &gt; 2,(A1L246C1 + A1L246C4 + A1L246C7) / 3, 0)</f>
        <v>676803.66666666663</v>
      </c>
      <c r="AP18" s="16" t="s">
        <v>1604</v>
      </c>
      <c r="AQ18" s="17">
        <f>IF(RUN_YEARS &gt; 2,(A1L246C2 + A1L246C5 + A1L246C8) / 3, 0)</f>
        <v>69132</v>
      </c>
      <c r="AR18" s="16" t="s">
        <v>1605</v>
      </c>
      <c r="AS18" s="17">
        <f>(A1L246C19 + A1L246C20)</f>
        <v>745935.66666666663</v>
      </c>
      <c r="AT18" s="16" t="s">
        <v>1606</v>
      </c>
      <c r="AU18" s="17">
        <f>IF(RUN_YEARS &gt; 3,(A1L246C1 + A1L246C4 + A1L246C7 + A1L246C10) / 4, 0)</f>
        <v>663541.5</v>
      </c>
      <c r="AV18" s="16" t="s">
        <v>1607</v>
      </c>
      <c r="AW18" s="17">
        <f>IF(RUN_YEARS &gt; 3,(A1L246C2 + A1L246C5 + A1L246C8 + A1L246C11) / 4, 0)</f>
        <v>67518.75</v>
      </c>
      <c r="AX18" s="16" t="s">
        <v>1608</v>
      </c>
      <c r="AY18" s="17">
        <f>(A1L246C22 + A1L246C23)</f>
        <v>731060.25</v>
      </c>
      <c r="AZ18" s="16" t="s">
        <v>1609</v>
      </c>
      <c r="BA18" s="17">
        <f>IF(RUN_YEARS &gt; 4,(A1L246C1 + A1L246C4 + A1L246C7 + A1L246C10 + A1L246C13) / 5, 0)</f>
        <v>655550.80000000005</v>
      </c>
      <c r="BB18" s="16" t="s">
        <v>1610</v>
      </c>
      <c r="BC18" s="17">
        <f>IF(RUN_YEARS &gt; 4,(A1L246C2 + A1L246C5 + A1L246C8 + A1L246C11 + A1L246C14) / 5, 0)</f>
        <v>64942.6</v>
      </c>
      <c r="BD18" s="16" t="s">
        <v>1611</v>
      </c>
      <c r="BE18" s="17">
        <f>(A1L246C25 + A1L246C26)</f>
        <v>720493.4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220136</v>
      </c>
      <c r="F19" s="16" t="s">
        <v>1613</v>
      </c>
      <c r="G19" s="17">
        <f>(A1L212C2 + A1L228C2)</f>
        <v>153230</v>
      </c>
      <c r="H19" s="16" t="s">
        <v>1614</v>
      </c>
      <c r="I19" s="17">
        <f>(A1L247C1 + A1L247C2)</f>
        <v>373366</v>
      </c>
      <c r="J19" s="16" t="s">
        <v>1615</v>
      </c>
      <c r="K19" s="17">
        <f>(A1L212C4 + A1L228C4)</f>
        <v>224358</v>
      </c>
      <c r="L19" s="16" t="s">
        <v>1616</v>
      </c>
      <c r="M19" s="17">
        <f>(A1L212C5 + A1L228C5)</f>
        <v>162289</v>
      </c>
      <c r="N19" s="16" t="s">
        <v>1617</v>
      </c>
      <c r="O19" s="17">
        <f>(A1L247C4 + A1L247C5)</f>
        <v>386647</v>
      </c>
      <c r="P19" s="16" t="s">
        <v>1618</v>
      </c>
      <c r="Q19" s="17">
        <f>(A1L212C7 + A1L228C7)</f>
        <v>236568</v>
      </c>
      <c r="R19" s="16" t="s">
        <v>1619</v>
      </c>
      <c r="S19" s="17">
        <f>(A1L212C8 + A1L228C8)</f>
        <v>181591</v>
      </c>
      <c r="T19" s="16" t="s">
        <v>1620</v>
      </c>
      <c r="U19" s="17">
        <f>(A1L247C7 + A1L247C8)</f>
        <v>418159</v>
      </c>
      <c r="V19" s="16" t="s">
        <v>1621</v>
      </c>
      <c r="W19" s="17">
        <f>(A1L212C10 + A1L228C10)</f>
        <v>243992</v>
      </c>
      <c r="X19" s="16" t="s">
        <v>1622</v>
      </c>
      <c r="Y19" s="17">
        <f>(A1L212C11 + A1L228C11)</f>
        <v>171205</v>
      </c>
      <c r="Z19" s="16" t="s">
        <v>1623</v>
      </c>
      <c r="AA19" s="17">
        <f>(A1L247C10 + A1L247C11)</f>
        <v>415197</v>
      </c>
      <c r="AB19" s="16" t="s">
        <v>1624</v>
      </c>
      <c r="AC19" s="17">
        <f>(A1L212C13 + A1L228C13)</f>
        <v>222605</v>
      </c>
      <c r="AD19" s="16" t="s">
        <v>1625</v>
      </c>
      <c r="AE19" s="17">
        <f>(A1L212C14 + A1L228C14)</f>
        <v>156513</v>
      </c>
      <c r="AF19" s="16" t="s">
        <v>1626</v>
      </c>
      <c r="AG19" s="17">
        <f>(A1L247C13 + A1L247C14)</f>
        <v>379118</v>
      </c>
      <c r="AH19" s="16" t="s">
        <v>1627</v>
      </c>
      <c r="AI19" s="17">
        <f>IF(RUN_YEARS &gt; 1,(A1L247C1 + A1L247C4) / 2, 0)</f>
        <v>222247</v>
      </c>
      <c r="AJ19" s="16" t="s">
        <v>1628</v>
      </c>
      <c r="AK19" s="17">
        <f>IF(RUN_YEARS &gt; 1,(A1L247C2 + A1L247C5) / 2, 0)</f>
        <v>157759.5</v>
      </c>
      <c r="AL19" s="16" t="s">
        <v>1629</v>
      </c>
      <c r="AM19" s="17">
        <f>(A1L247C16 + A1L247C17)</f>
        <v>380006.5</v>
      </c>
      <c r="AN19" s="16" t="s">
        <v>1630</v>
      </c>
      <c r="AO19" s="17">
        <f>IF(RUN_YEARS &gt; 2,(A1L247C1 + A1L247C4 + A1L247C7) / 3, 0)</f>
        <v>227020.66666666666</v>
      </c>
      <c r="AP19" s="16" t="s">
        <v>1631</v>
      </c>
      <c r="AQ19" s="17">
        <f>IF(RUN_YEARS &gt; 2,(A1L247C2 + A1L247C5 + A1L247C8) / 3, 0)</f>
        <v>165703.33333333334</v>
      </c>
      <c r="AR19" s="16" t="s">
        <v>1632</v>
      </c>
      <c r="AS19" s="17">
        <f>(A1L247C19 + A1L247C20)</f>
        <v>392724</v>
      </c>
      <c r="AT19" s="16" t="s">
        <v>1633</v>
      </c>
      <c r="AU19" s="17">
        <f>IF(RUN_YEARS &gt; 3,(A1L247C1 + A1L247C4 + A1L247C7 + A1L247C10) / 4, 0)</f>
        <v>231263.5</v>
      </c>
      <c r="AV19" s="16" t="s">
        <v>1634</v>
      </c>
      <c r="AW19" s="17">
        <f>IF(RUN_YEARS &gt; 3,(A1L247C2 + A1L247C5 + A1L247C8 + A1L247C11) / 4, 0)</f>
        <v>167078.75</v>
      </c>
      <c r="AX19" s="16" t="s">
        <v>1635</v>
      </c>
      <c r="AY19" s="17">
        <f>(A1L247C22 + A1L247C23)</f>
        <v>398342.25</v>
      </c>
      <c r="AZ19" s="16" t="s">
        <v>1636</v>
      </c>
      <c r="BA19" s="17">
        <f>IF(RUN_YEARS &gt; 4,(A1L247C1 + A1L247C4 + A1L247C7 + A1L247C10 + A1L247C13) / 5, 0)</f>
        <v>229531.8</v>
      </c>
      <c r="BB19" s="16" t="s">
        <v>1637</v>
      </c>
      <c r="BC19" s="17">
        <f>IF(RUN_YEARS &gt; 4,(A1L247C2 + A1L247C5 + A1L247C8 + A1L247C11 + A1L247C14) / 5, 0)</f>
        <v>164965.6</v>
      </c>
      <c r="BD19" s="16" t="s">
        <v>1638</v>
      </c>
      <c r="BE19" s="17">
        <f>(A1L247C25 + A1L247C26)</f>
        <v>394497.4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561</v>
      </c>
      <c r="F20" s="16" t="s">
        <v>1640</v>
      </c>
      <c r="G20" s="17">
        <f>(A1L213C2 + A1L229C2)</f>
        <v>619</v>
      </c>
      <c r="H20" s="16" t="s">
        <v>1641</v>
      </c>
      <c r="I20" s="17">
        <f>(A1L248C1 + A1L248C2)</f>
        <v>1180</v>
      </c>
      <c r="J20" s="16" t="s">
        <v>1642</v>
      </c>
      <c r="K20" s="17">
        <f>(A1L213C4 + A1L229C4)</f>
        <v>458</v>
      </c>
      <c r="L20" s="16" t="s">
        <v>1643</v>
      </c>
      <c r="M20" s="17">
        <f>(A1L213C5 + A1L229C5)</f>
        <v>499</v>
      </c>
      <c r="N20" s="16" t="s">
        <v>1644</v>
      </c>
      <c r="O20" s="17">
        <f>(A1L248C4 + A1L248C5)</f>
        <v>957</v>
      </c>
      <c r="P20" s="16" t="s">
        <v>1645</v>
      </c>
      <c r="Q20" s="17">
        <f>(A1L213C7 + A1L229C7)</f>
        <v>393</v>
      </c>
      <c r="R20" s="16" t="s">
        <v>1646</v>
      </c>
      <c r="S20" s="17">
        <f>(A1L213C8 + A1L229C8)</f>
        <v>466</v>
      </c>
      <c r="T20" s="16" t="s">
        <v>1647</v>
      </c>
      <c r="U20" s="17">
        <f>(A1L248C7 + A1L248C8)</f>
        <v>859</v>
      </c>
      <c r="V20" s="16" t="s">
        <v>1648</v>
      </c>
      <c r="W20" s="17">
        <f>(A1L213C10 + A1L229C10)</f>
        <v>327</v>
      </c>
      <c r="X20" s="16" t="s">
        <v>1649</v>
      </c>
      <c r="Y20" s="17">
        <f>(A1L213C11 + A1L229C11)</f>
        <v>378</v>
      </c>
      <c r="Z20" s="16" t="s">
        <v>1650</v>
      </c>
      <c r="AA20" s="17">
        <f>(A1L248C10 + A1L248C11)</f>
        <v>705</v>
      </c>
      <c r="AB20" s="16" t="s">
        <v>1651</v>
      </c>
      <c r="AC20" s="17">
        <f>(A1L213C13 + A1L229C13)</f>
        <v>312</v>
      </c>
      <c r="AD20" s="16" t="s">
        <v>1652</v>
      </c>
      <c r="AE20" s="17">
        <f>(A1L213C14 + A1L229C14)</f>
        <v>409</v>
      </c>
      <c r="AF20" s="16" t="s">
        <v>1653</v>
      </c>
      <c r="AG20" s="17">
        <f>(A1L248C13 + A1L248C14)</f>
        <v>721</v>
      </c>
      <c r="AH20" s="16" t="s">
        <v>1654</v>
      </c>
      <c r="AI20" s="17">
        <f>IF(RUN_YEARS &gt; 1,(A1L248C1 + A1L248C4) / 2, 0)</f>
        <v>509.5</v>
      </c>
      <c r="AJ20" s="16" t="s">
        <v>1655</v>
      </c>
      <c r="AK20" s="17">
        <f>IF(RUN_YEARS &gt; 1,(A1L248C2 + A1L248C5) / 2, 0)</f>
        <v>559</v>
      </c>
      <c r="AL20" s="16" t="s">
        <v>1656</v>
      </c>
      <c r="AM20" s="17">
        <f>(A1L248C16 + A1L248C17)</f>
        <v>1068.5</v>
      </c>
      <c r="AN20" s="16" t="s">
        <v>1657</v>
      </c>
      <c r="AO20" s="17">
        <f>IF(RUN_YEARS &gt; 2,(A1L248C1 + A1L248C4 + A1L248C7) / 3, 0)</f>
        <v>470.66666666666669</v>
      </c>
      <c r="AP20" s="16" t="s">
        <v>1658</v>
      </c>
      <c r="AQ20" s="17">
        <f>IF(RUN_YEARS &gt; 2,(A1L248C2 + A1L248C5 + A1L248C8) / 3, 0)</f>
        <v>528</v>
      </c>
      <c r="AR20" s="16" t="s">
        <v>1659</v>
      </c>
      <c r="AS20" s="17">
        <f>(A1L248C19 + A1L248C20)</f>
        <v>998.66666666666674</v>
      </c>
      <c r="AT20" s="16" t="s">
        <v>1660</v>
      </c>
      <c r="AU20" s="17">
        <f>IF(RUN_YEARS &gt; 3,(A1L248C1 + A1L248C4 + A1L248C7 + A1L248C10) / 4, 0)</f>
        <v>434.75</v>
      </c>
      <c r="AV20" s="16" t="s">
        <v>1661</v>
      </c>
      <c r="AW20" s="17">
        <f>IF(RUN_YEARS &gt; 3,(A1L248C2 + A1L248C5 + A1L248C8 + A1L248C11) / 4, 0)</f>
        <v>490.5</v>
      </c>
      <c r="AX20" s="16" t="s">
        <v>1662</v>
      </c>
      <c r="AY20" s="17">
        <f>(A1L248C22 + A1L248C23)</f>
        <v>925.25</v>
      </c>
      <c r="AZ20" s="16" t="s">
        <v>1663</v>
      </c>
      <c r="BA20" s="17">
        <f>IF(RUN_YEARS &gt; 4,(A1L248C1 + A1L248C4 + A1L248C7 + A1L248C10 + A1L248C13) / 5, 0)</f>
        <v>410.2</v>
      </c>
      <c r="BB20" s="16" t="s">
        <v>1664</v>
      </c>
      <c r="BC20" s="17">
        <f>IF(RUN_YEARS &gt; 4,(A1L248C2 + A1L248C5 + A1L248C8 + A1L248C11 + A1L248C14) / 5, 0)</f>
        <v>474.2</v>
      </c>
      <c r="BD20" s="16" t="s">
        <v>1665</v>
      </c>
      <c r="BE20" s="17">
        <f>(A1L248C25 + A1L248C26)</f>
        <v>884.4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61506</v>
      </c>
      <c r="F21" s="16" t="s">
        <v>1667</v>
      </c>
      <c r="G21" s="17">
        <f>(A1L214C2 + A1L230C2)</f>
        <v>64567</v>
      </c>
      <c r="H21" s="16" t="s">
        <v>1668</v>
      </c>
      <c r="I21" s="17">
        <f>(A1L249C1 + A1L249C2)</f>
        <v>126073</v>
      </c>
      <c r="J21" s="16" t="s">
        <v>1669</v>
      </c>
      <c r="K21" s="17">
        <f>(A1L214C4 + A1L230C4)</f>
        <v>60464</v>
      </c>
      <c r="L21" s="16" t="s">
        <v>1670</v>
      </c>
      <c r="M21" s="17">
        <f>(A1L214C5 + A1L230C5)</f>
        <v>66044</v>
      </c>
      <c r="N21" s="16" t="s">
        <v>1671</v>
      </c>
      <c r="O21" s="17">
        <f>(A1L249C4 + A1L249C5)</f>
        <v>126508</v>
      </c>
      <c r="P21" s="16" t="s">
        <v>1672</v>
      </c>
      <c r="Q21" s="17">
        <f>(A1L214C7 + A1L230C7)</f>
        <v>57948</v>
      </c>
      <c r="R21" s="16" t="s">
        <v>1673</v>
      </c>
      <c r="S21" s="17">
        <f>(A1L214C8 + A1L230C8)</f>
        <v>68289</v>
      </c>
      <c r="T21" s="16" t="s">
        <v>1674</v>
      </c>
      <c r="U21" s="17">
        <f>(A1L249C7 + A1L249C8)</f>
        <v>126237</v>
      </c>
      <c r="V21" s="16" t="s">
        <v>1675</v>
      </c>
      <c r="W21" s="17">
        <f>(A1L214C10 + A1L230C10)</f>
        <v>56790</v>
      </c>
      <c r="X21" s="16" t="s">
        <v>1676</v>
      </c>
      <c r="Y21" s="17">
        <f>(A1L214C11 + A1L230C11)</f>
        <v>66046</v>
      </c>
      <c r="Z21" s="16" t="s">
        <v>1677</v>
      </c>
      <c r="AA21" s="17">
        <f>(A1L249C10 + A1L249C11)</f>
        <v>122836</v>
      </c>
      <c r="AB21" s="16" t="s">
        <v>1678</v>
      </c>
      <c r="AC21" s="17">
        <f>(A1L214C13 + A1L230C13)</f>
        <v>58783</v>
      </c>
      <c r="AD21" s="16" t="s">
        <v>1679</v>
      </c>
      <c r="AE21" s="17">
        <f>(A1L214C14 + A1L230C14)</f>
        <v>64013</v>
      </c>
      <c r="AF21" s="16" t="s">
        <v>1680</v>
      </c>
      <c r="AG21" s="17">
        <f>(A1L249C13 + A1L249C14)</f>
        <v>122796</v>
      </c>
      <c r="AH21" s="16" t="s">
        <v>1681</v>
      </c>
      <c r="AI21" s="17">
        <f>IF(RUN_YEARS &gt; 1,(A1L249C1 + A1L249C4) / 2, 0)</f>
        <v>60985</v>
      </c>
      <c r="AJ21" s="16" t="s">
        <v>1682</v>
      </c>
      <c r="AK21" s="17">
        <f>IF(RUN_YEARS &gt; 1,(A1L249C2 + A1L249C5) / 2, 0)</f>
        <v>65305.5</v>
      </c>
      <c r="AL21" s="16" t="s">
        <v>1683</v>
      </c>
      <c r="AM21" s="17">
        <f>(A1L249C16 + A1L249C17)</f>
        <v>126290.5</v>
      </c>
      <c r="AN21" s="16" t="s">
        <v>1684</v>
      </c>
      <c r="AO21" s="17">
        <f>IF(RUN_YEARS &gt; 2,(A1L249C1 + A1L249C4 + A1L249C7) / 3, 0)</f>
        <v>59972.666666666664</v>
      </c>
      <c r="AP21" s="16" t="s">
        <v>1685</v>
      </c>
      <c r="AQ21" s="17">
        <f>IF(RUN_YEARS &gt; 2,(A1L249C2 + A1L249C5 + A1L249C8) / 3, 0)</f>
        <v>66300</v>
      </c>
      <c r="AR21" s="16" t="s">
        <v>1686</v>
      </c>
      <c r="AS21" s="17">
        <f>(A1L249C19 + A1L249C20)</f>
        <v>126272.66666666666</v>
      </c>
      <c r="AT21" s="16" t="s">
        <v>1687</v>
      </c>
      <c r="AU21" s="17">
        <f>IF(RUN_YEARS &gt; 3,(A1L249C1 + A1L249C4 + A1L249C7 + A1L249C10) / 4, 0)</f>
        <v>59177</v>
      </c>
      <c r="AV21" s="16" t="s">
        <v>1688</v>
      </c>
      <c r="AW21" s="17">
        <f>IF(RUN_YEARS &gt; 3,(A1L249C2 + A1L249C5 + A1L249C8 + A1L249C11) / 4, 0)</f>
        <v>66236.5</v>
      </c>
      <c r="AX21" s="16" t="s">
        <v>1689</v>
      </c>
      <c r="AY21" s="17">
        <f>(A1L249C22 + A1L249C23)</f>
        <v>125413.5</v>
      </c>
      <c r="AZ21" s="16" t="s">
        <v>1690</v>
      </c>
      <c r="BA21" s="17">
        <f>IF(RUN_YEARS &gt; 4,(A1L249C1 + A1L249C4 + A1L249C7 + A1L249C10 + A1L249C13) / 5, 0)</f>
        <v>59098.2</v>
      </c>
      <c r="BB21" s="16" t="s">
        <v>1691</v>
      </c>
      <c r="BC21" s="17">
        <f>IF(RUN_YEARS &gt; 4,(A1L249C2 + A1L249C5 + A1L249C8 + A1L249C11 + A1L249C14) / 5, 0)</f>
        <v>65791.8</v>
      </c>
      <c r="BD21" s="16" t="s">
        <v>1692</v>
      </c>
      <c r="BE21" s="17">
        <f>(A1L249C25 + A1L249C26)</f>
        <v>124890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100080</v>
      </c>
      <c r="F22" s="16" t="s">
        <v>1694</v>
      </c>
      <c r="G22" s="17">
        <f>(A1L231C2)</f>
        <v>103500</v>
      </c>
      <c r="H22" s="16" t="s">
        <v>1695</v>
      </c>
      <c r="I22" s="17">
        <f>(A1L250C1 + A1L250C2)</f>
        <v>203580</v>
      </c>
      <c r="J22" s="16" t="s">
        <v>1696</v>
      </c>
      <c r="K22" s="17">
        <f>(A1L231C4)</f>
        <v>99803</v>
      </c>
      <c r="L22" s="16" t="s">
        <v>1697</v>
      </c>
      <c r="M22" s="17">
        <f>(A1L231C5)</f>
        <v>102748</v>
      </c>
      <c r="N22" s="16" t="s">
        <v>1698</v>
      </c>
      <c r="O22" s="17">
        <f>(A1L250C4 + A1L250C5)</f>
        <v>202551</v>
      </c>
      <c r="P22" s="16" t="s">
        <v>1699</v>
      </c>
      <c r="Q22" s="17">
        <f>(A1L231C7)</f>
        <v>100374</v>
      </c>
      <c r="R22" s="16" t="s">
        <v>1700</v>
      </c>
      <c r="S22" s="17">
        <f>(A1L231C8)</f>
        <v>104734</v>
      </c>
      <c r="T22" s="16" t="s">
        <v>1701</v>
      </c>
      <c r="U22" s="17">
        <f>(A1L250C7 + A1L250C8)</f>
        <v>205108</v>
      </c>
      <c r="V22" s="16" t="s">
        <v>1702</v>
      </c>
      <c r="W22" s="17">
        <f>(A1L231C10)</f>
        <v>105538</v>
      </c>
      <c r="X22" s="16" t="s">
        <v>1703</v>
      </c>
      <c r="Y22" s="17">
        <f>(A1L231C11)</f>
        <v>110311</v>
      </c>
      <c r="Z22" s="16" t="s">
        <v>1704</v>
      </c>
      <c r="AA22" s="17">
        <f>(A1L250C10 + A1L250C11)</f>
        <v>215849</v>
      </c>
      <c r="AB22" s="16" t="s">
        <v>1705</v>
      </c>
      <c r="AC22" s="17">
        <f>(A1L231C13)</f>
        <v>103587</v>
      </c>
      <c r="AD22" s="16" t="s">
        <v>1706</v>
      </c>
      <c r="AE22" s="17">
        <f>(A1L231C14)</f>
        <v>107726</v>
      </c>
      <c r="AF22" s="16" t="s">
        <v>1707</v>
      </c>
      <c r="AG22" s="17">
        <f>(A1L250C13 + A1L250C14)</f>
        <v>211313</v>
      </c>
      <c r="AH22" s="16" t="s">
        <v>1708</v>
      </c>
      <c r="AI22" s="17">
        <f>IF(RUN_YEARS &gt; 1,(A1L250C1 + A1L250C4) / 2, 0)</f>
        <v>99941.5</v>
      </c>
      <c r="AJ22" s="16" t="s">
        <v>1709</v>
      </c>
      <c r="AK22" s="17">
        <f>IF(RUN_YEARS &gt; 1,(A1L250C2 + A1L250C5) / 2, 0)</f>
        <v>103124</v>
      </c>
      <c r="AL22" s="16" t="s">
        <v>1710</v>
      </c>
      <c r="AM22" s="17">
        <f>(A1L250C16 + A1L250C17)</f>
        <v>203065.5</v>
      </c>
      <c r="AN22" s="16" t="s">
        <v>1711</v>
      </c>
      <c r="AO22" s="17">
        <f>IF(RUN_YEARS &gt; 2,(A1L250C1 + A1L250C4 + A1L250C7) / 3, 0)</f>
        <v>100085.66666666667</v>
      </c>
      <c r="AP22" s="16" t="s">
        <v>1712</v>
      </c>
      <c r="AQ22" s="17">
        <f>IF(RUN_YEARS &gt; 2,(A1L250C2 + A1L250C5 + A1L250C8) / 3, 0)</f>
        <v>103660.66666666667</v>
      </c>
      <c r="AR22" s="16" t="s">
        <v>1713</v>
      </c>
      <c r="AS22" s="17">
        <f>(A1L250C19 + A1L250C20)</f>
        <v>203746.33333333334</v>
      </c>
      <c r="AT22" s="16" t="s">
        <v>1714</v>
      </c>
      <c r="AU22" s="17">
        <f>IF(RUN_YEARS &gt; 3,(A1L250C1 + A1L250C4 + A1L250C7 + A1L250C10) / 4, 0)</f>
        <v>101448.75</v>
      </c>
      <c r="AV22" s="16" t="s">
        <v>1715</v>
      </c>
      <c r="AW22" s="17">
        <f>IF(RUN_YEARS &gt; 3,(A1L250C2 + A1L250C5 + A1L250C8 + A1L250C11) / 4, 0)</f>
        <v>105323.25</v>
      </c>
      <c r="AX22" s="16" t="s">
        <v>1716</v>
      </c>
      <c r="AY22" s="17">
        <f>(A1L250C22 + A1L250C23)</f>
        <v>206772</v>
      </c>
      <c r="AZ22" s="16" t="s">
        <v>1717</v>
      </c>
      <c r="BA22" s="17">
        <f>IF(RUN_YEARS &gt; 4,(A1L250C1 + A1L250C4 + A1L250C7 + A1L250C10 + A1L250C13) / 5, 0)</f>
        <v>101876.4</v>
      </c>
      <c r="BB22" s="16" t="s">
        <v>1718</v>
      </c>
      <c r="BC22" s="17">
        <f>IF(RUN_YEARS &gt; 4,(A1L250C2 + A1L250C5 + A1L250C8 + A1L250C11 + A1L250C14) / 5, 0)</f>
        <v>105803.8</v>
      </c>
      <c r="BD22" s="16" t="s">
        <v>1719</v>
      </c>
      <c r="BE22" s="17">
        <f>(A1L250C25 + A1L250C26)</f>
        <v>207680.2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298794</v>
      </c>
      <c r="F23" s="16" t="s">
        <v>1721</v>
      </c>
      <c r="G23" s="17">
        <f>(A1L232C2)</f>
        <v>311798</v>
      </c>
      <c r="H23" s="16" t="s">
        <v>1722</v>
      </c>
      <c r="I23" s="17">
        <f>(A1L251C1 + A1L251C2)</f>
        <v>610592</v>
      </c>
      <c r="J23" s="16" t="s">
        <v>1723</v>
      </c>
      <c r="K23" s="17">
        <f>(A1L232C4)</f>
        <v>261499</v>
      </c>
      <c r="L23" s="16" t="s">
        <v>1724</v>
      </c>
      <c r="M23" s="17">
        <f>(A1L232C5)</f>
        <v>276735</v>
      </c>
      <c r="N23" s="16" t="s">
        <v>1725</v>
      </c>
      <c r="O23" s="17">
        <f>(A1L251C4 + A1L251C5)</f>
        <v>538234</v>
      </c>
      <c r="P23" s="16" t="s">
        <v>1726</v>
      </c>
      <c r="Q23" s="17">
        <f>(A1L232C7)</f>
        <v>279862</v>
      </c>
      <c r="R23" s="16" t="s">
        <v>1727</v>
      </c>
      <c r="S23" s="17">
        <f>(A1L232C8)</f>
        <v>295562</v>
      </c>
      <c r="T23" s="16" t="s">
        <v>1728</v>
      </c>
      <c r="U23" s="17">
        <f>(A1L251C7 + A1L251C8)</f>
        <v>575424</v>
      </c>
      <c r="V23" s="16" t="s">
        <v>1729</v>
      </c>
      <c r="W23" s="17">
        <f>(A1L232C10)</f>
        <v>322407</v>
      </c>
      <c r="X23" s="16" t="s">
        <v>1730</v>
      </c>
      <c r="Y23" s="17">
        <f>(A1L232C11)</f>
        <v>333281</v>
      </c>
      <c r="Z23" s="16" t="s">
        <v>1731</v>
      </c>
      <c r="AA23" s="17">
        <f>(A1L251C10 + A1L251C11)</f>
        <v>655688</v>
      </c>
      <c r="AB23" s="16" t="s">
        <v>1732</v>
      </c>
      <c r="AC23" s="17">
        <f>(A1L232C13)</f>
        <v>289961</v>
      </c>
      <c r="AD23" s="16" t="s">
        <v>1733</v>
      </c>
      <c r="AE23" s="17">
        <f>(A1L232C14)</f>
        <v>296690</v>
      </c>
      <c r="AF23" s="16" t="s">
        <v>1734</v>
      </c>
      <c r="AG23" s="17">
        <f>(A1L251C13 + A1L251C14)</f>
        <v>586651</v>
      </c>
      <c r="AH23" s="16" t="s">
        <v>1735</v>
      </c>
      <c r="AI23" s="17">
        <f>IF(RUN_YEARS &gt; 1,(A1L251C1 + A1L251C4) / 2, 0)</f>
        <v>280146.5</v>
      </c>
      <c r="AJ23" s="16" t="s">
        <v>1736</v>
      </c>
      <c r="AK23" s="17">
        <f>IF(RUN_YEARS &gt; 1,(A1L251C2 + A1L251C5) / 2, 0)</f>
        <v>294266.5</v>
      </c>
      <c r="AL23" s="16" t="s">
        <v>1737</v>
      </c>
      <c r="AM23" s="17">
        <f>(A1L251C16 + A1L251C17)</f>
        <v>574413</v>
      </c>
      <c r="AN23" s="16" t="s">
        <v>1738</v>
      </c>
      <c r="AO23" s="17">
        <f>IF(RUN_YEARS &gt; 2,(A1L251C1 + A1L251C4 + A1L251C7) / 3, 0)</f>
        <v>280051.66666666669</v>
      </c>
      <c r="AP23" s="16" t="s">
        <v>1739</v>
      </c>
      <c r="AQ23" s="17">
        <f>IF(RUN_YEARS &gt; 2,(A1L251C2 + A1L251C5 + A1L251C8) / 3, 0)</f>
        <v>294698.33333333331</v>
      </c>
      <c r="AR23" s="16" t="s">
        <v>1740</v>
      </c>
      <c r="AS23" s="17">
        <f>(A1L251C19 + A1L251C20)</f>
        <v>574750</v>
      </c>
      <c r="AT23" s="16" t="s">
        <v>1741</v>
      </c>
      <c r="AU23" s="17">
        <f>IF(RUN_YEARS &gt; 3,(A1L251C1 + A1L251C4 + A1L251C7 + A1L251C10) / 4, 0)</f>
        <v>290640.5</v>
      </c>
      <c r="AV23" s="16" t="s">
        <v>1742</v>
      </c>
      <c r="AW23" s="17">
        <f>IF(RUN_YEARS &gt; 3,(A1L251C2 + A1L251C5 + A1L251C8 + A1L251C11) / 4, 0)</f>
        <v>304344</v>
      </c>
      <c r="AX23" s="16" t="s">
        <v>1743</v>
      </c>
      <c r="AY23" s="17">
        <f>(A1L251C22 + A1L251C23)</f>
        <v>594984.5</v>
      </c>
      <c r="AZ23" s="16" t="s">
        <v>1744</v>
      </c>
      <c r="BA23" s="17">
        <f>IF(RUN_YEARS &gt; 4,(A1L251C1 + A1L251C4 + A1L251C7 + A1L251C10 + A1L251C13) / 5, 0)</f>
        <v>290504.59999999998</v>
      </c>
      <c r="BB23" s="16" t="s">
        <v>1745</v>
      </c>
      <c r="BC23" s="17">
        <f>IF(RUN_YEARS &gt; 4,(A1L251C2 + A1L251C5 + A1L251C8 + A1L251C11 + A1L251C14) / 5, 0)</f>
        <v>302813.2</v>
      </c>
      <c r="BD23" s="16" t="s">
        <v>1746</v>
      </c>
      <c r="BE23" s="17">
        <f>(A1L251C25 + A1L251C26)</f>
        <v>593317.80000000005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59853</v>
      </c>
      <c r="F24" s="16" t="s">
        <v>1748</v>
      </c>
      <c r="G24" s="17">
        <f>(A1L215C2 + A1L233C2)</f>
        <v>6902</v>
      </c>
      <c r="H24" s="16" t="s">
        <v>1749</v>
      </c>
      <c r="I24" s="17">
        <f>(A1L252C1 + A1L252C2)</f>
        <v>66755</v>
      </c>
      <c r="J24" s="16" t="s">
        <v>1750</v>
      </c>
      <c r="K24" s="17">
        <f>(A1L215C4 + A1L233C4)</f>
        <v>55449</v>
      </c>
      <c r="L24" s="16" t="s">
        <v>1751</v>
      </c>
      <c r="M24" s="17">
        <f>(A1L215C5 + A1L233C5)</f>
        <v>6184</v>
      </c>
      <c r="N24" s="16" t="s">
        <v>1752</v>
      </c>
      <c r="O24" s="17">
        <f>(A1L252C4 + A1L252C5)</f>
        <v>61633</v>
      </c>
      <c r="P24" s="16" t="s">
        <v>1753</v>
      </c>
      <c r="Q24" s="17">
        <f>(A1L215C7 + A1L233C7)</f>
        <v>50619</v>
      </c>
      <c r="R24" s="16" t="s">
        <v>1754</v>
      </c>
      <c r="S24" s="17">
        <f>(A1L215C8 + A1L233C8)</f>
        <v>3646</v>
      </c>
      <c r="T24" s="16" t="s">
        <v>1755</v>
      </c>
      <c r="U24" s="17">
        <f>(A1L252C7 + A1L252C8)</f>
        <v>54265</v>
      </c>
      <c r="V24" s="16" t="s">
        <v>1756</v>
      </c>
      <c r="W24" s="17">
        <f>(A1L215C10 + A1L233C10)</f>
        <v>167460</v>
      </c>
      <c r="X24" s="16" t="s">
        <v>1757</v>
      </c>
      <c r="Y24" s="17">
        <f>(A1L215C11 + A1L233C11)</f>
        <v>2114</v>
      </c>
      <c r="Z24" s="16" t="s">
        <v>1758</v>
      </c>
      <c r="AA24" s="17">
        <f>(A1L252C10 + A1L252C11)</f>
        <v>169574</v>
      </c>
      <c r="AB24" s="16" t="s">
        <v>1759</v>
      </c>
      <c r="AC24" s="17">
        <f>(A1L215C13 + A1L233C13)</f>
        <v>191481</v>
      </c>
      <c r="AD24" s="16" t="s">
        <v>1760</v>
      </c>
      <c r="AE24" s="17">
        <f>(A1L215C14 + A1L233C14)</f>
        <v>1942</v>
      </c>
      <c r="AF24" s="16" t="s">
        <v>1761</v>
      </c>
      <c r="AG24" s="17">
        <f>(A1L252C13 + A1L252C14)</f>
        <v>193423</v>
      </c>
      <c r="AH24" s="16" t="s">
        <v>1762</v>
      </c>
      <c r="AI24" s="17">
        <f>IF(RUN_YEARS &gt; 1,(A1L252C1 + A1L252C4) / 2, 0)</f>
        <v>57651</v>
      </c>
      <c r="AJ24" s="16" t="s">
        <v>1763</v>
      </c>
      <c r="AK24" s="17">
        <f>IF(RUN_YEARS &gt; 1,(A1L252C2 + A1L252C5) / 2, 0)</f>
        <v>6543</v>
      </c>
      <c r="AL24" s="16" t="s">
        <v>1764</v>
      </c>
      <c r="AM24" s="17">
        <f>(A1L252C16 + A1L252C17)</f>
        <v>64194</v>
      </c>
      <c r="AN24" s="16" t="s">
        <v>1765</v>
      </c>
      <c r="AO24" s="17">
        <f>IF(RUN_YEARS &gt; 2,(A1L252C1 + A1L252C4 + A1L252C7) / 3, 0)</f>
        <v>55307</v>
      </c>
      <c r="AP24" s="16" t="s">
        <v>1766</v>
      </c>
      <c r="AQ24" s="17">
        <f>IF(RUN_YEARS &gt; 2,(A1L252C2 + A1L252C5 + A1L252C8) / 3, 0)</f>
        <v>5577.333333333333</v>
      </c>
      <c r="AR24" s="16" t="s">
        <v>1767</v>
      </c>
      <c r="AS24" s="17">
        <f>(A1L252C19 + A1L252C20)</f>
        <v>60884.333333333336</v>
      </c>
      <c r="AT24" s="16" t="s">
        <v>1768</v>
      </c>
      <c r="AU24" s="17">
        <f>IF(RUN_YEARS &gt; 3,(A1L252C1 + A1L252C4 + A1L252C7 + A1L252C10) / 4, 0)</f>
        <v>83345.25</v>
      </c>
      <c r="AV24" s="16" t="s">
        <v>1769</v>
      </c>
      <c r="AW24" s="17">
        <f>IF(RUN_YEARS &gt; 3,(A1L252C2 + A1L252C5 + A1L252C8 + A1L252C11) / 4, 0)</f>
        <v>4711.5</v>
      </c>
      <c r="AX24" s="16" t="s">
        <v>1770</v>
      </c>
      <c r="AY24" s="17">
        <f>(A1L252C22 + A1L252C23)</f>
        <v>88056.75</v>
      </c>
      <c r="AZ24" s="16" t="s">
        <v>1771</v>
      </c>
      <c r="BA24" s="17">
        <f>IF(RUN_YEARS &gt; 4,(A1L252C1 + A1L252C4 + A1L252C7 + A1L252C10 + A1L252C13) / 5, 0)</f>
        <v>104972.4</v>
      </c>
      <c r="BB24" s="16" t="s">
        <v>1772</v>
      </c>
      <c r="BC24" s="17">
        <f>IF(RUN_YEARS &gt; 4,(A1L252C2 + A1L252C5 + A1L252C8 + A1L252C11 + A1L252C14) / 5, 0)</f>
        <v>4157.6000000000004</v>
      </c>
      <c r="BD24" s="16" t="s">
        <v>1773</v>
      </c>
      <c r="BE24" s="17">
        <f>(A1L252C25 + A1L252C26)</f>
        <v>109130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458727</v>
      </c>
      <c r="F25" s="16" t="s">
        <v>1775</v>
      </c>
      <c r="G25" s="17">
        <f>(A1L215C2 + A1L234C2)</f>
        <v>422200</v>
      </c>
      <c r="H25" s="16" t="s">
        <v>1776</v>
      </c>
      <c r="I25" s="17">
        <f>(A1L253C1 + A1L253C2)</f>
        <v>880927</v>
      </c>
      <c r="J25" s="16" t="s">
        <v>1777</v>
      </c>
      <c r="K25" s="17">
        <f>(A1L215C4 + A1L234C4)</f>
        <v>416751</v>
      </c>
      <c r="L25" s="16" t="s">
        <v>1778</v>
      </c>
      <c r="M25" s="17">
        <f>(A1L215C5 + A1L234C5)</f>
        <v>385667</v>
      </c>
      <c r="N25" s="16" t="s">
        <v>1779</v>
      </c>
      <c r="O25" s="17">
        <f>(A1L253C4 + A1L253C5)</f>
        <v>802418</v>
      </c>
      <c r="P25" s="16" t="s">
        <v>1780</v>
      </c>
      <c r="Q25" s="17">
        <f>(A1L215C7 + A1L234C7)</f>
        <v>430855</v>
      </c>
      <c r="R25" s="16" t="s">
        <v>1781</v>
      </c>
      <c r="S25" s="17">
        <f>(A1L215C8 + A1L234C8)</f>
        <v>403942</v>
      </c>
      <c r="T25" s="16" t="s">
        <v>1782</v>
      </c>
      <c r="U25" s="17">
        <f>(A1L253C7 + A1L253C8)</f>
        <v>834797</v>
      </c>
      <c r="V25" s="16" t="s">
        <v>1783</v>
      </c>
      <c r="W25" s="17">
        <f>(A1L215C10 + A1L234C10)</f>
        <v>595405</v>
      </c>
      <c r="X25" s="16" t="s">
        <v>1784</v>
      </c>
      <c r="Y25" s="17">
        <f>(A1L215C11 + A1L234C11)</f>
        <v>445706</v>
      </c>
      <c r="Z25" s="16" t="s">
        <v>1785</v>
      </c>
      <c r="AA25" s="17">
        <f>(A1L253C10 + A1L253C11)</f>
        <v>1041111</v>
      </c>
      <c r="AB25" s="16" t="s">
        <v>1786</v>
      </c>
      <c r="AC25" s="17">
        <f>(A1L215C13 + A1L234C13)</f>
        <v>585029</v>
      </c>
      <c r="AD25" s="16" t="s">
        <v>1787</v>
      </c>
      <c r="AE25" s="17">
        <f>(A1L215C14 + A1L234C14)</f>
        <v>406358</v>
      </c>
      <c r="AF25" s="16" t="s">
        <v>1788</v>
      </c>
      <c r="AG25" s="17">
        <f>(A1L253C13 + A1L253C14)</f>
        <v>991387</v>
      </c>
      <c r="AH25" s="16" t="s">
        <v>1789</v>
      </c>
      <c r="AI25" s="17">
        <f>IF(RUN_YEARS &gt; 1,(A1L253C1 + A1L253C4) / 2, 0)</f>
        <v>437739</v>
      </c>
      <c r="AJ25" s="16" t="s">
        <v>1790</v>
      </c>
      <c r="AK25" s="17">
        <f>IF(RUN_YEARS &gt; 1,(A1L253C2 + A1L253C5) / 2, 0)</f>
        <v>403933.5</v>
      </c>
      <c r="AL25" s="16" t="s">
        <v>1791</v>
      </c>
      <c r="AM25" s="17">
        <f>(A1L253C16 + A1L253C17)</f>
        <v>841672.5</v>
      </c>
      <c r="AN25" s="16" t="s">
        <v>1792</v>
      </c>
      <c r="AO25" s="17">
        <f>IF(RUN_YEARS &gt; 2,(A1L253C1 + A1L253C4 + A1L253C7) / 3, 0)</f>
        <v>435444.33333333331</v>
      </c>
      <c r="AP25" s="16" t="s">
        <v>1793</v>
      </c>
      <c r="AQ25" s="17">
        <f>IF(RUN_YEARS &gt; 2,(A1L253C2 + A1L253C5 + A1L253C8) / 3, 0)</f>
        <v>403936.33333333331</v>
      </c>
      <c r="AR25" s="16" t="s">
        <v>1794</v>
      </c>
      <c r="AS25" s="17">
        <f>(A1L253C19 + A1L253C20)</f>
        <v>839380.66666666663</v>
      </c>
      <c r="AT25" s="16" t="s">
        <v>1795</v>
      </c>
      <c r="AU25" s="17">
        <f>IF(RUN_YEARS &gt; 3,(A1L253C1 + A1L253C4 + A1L253C7 + A1L253C10) / 4, 0)</f>
        <v>475434.5</v>
      </c>
      <c r="AV25" s="16" t="s">
        <v>1796</v>
      </c>
      <c r="AW25" s="17">
        <f>IF(RUN_YEARS &gt; 3,(A1L253C2 + A1L253C5 + A1L253C8 + A1L253C11) / 4, 0)</f>
        <v>414378.75</v>
      </c>
      <c r="AX25" s="16" t="s">
        <v>1797</v>
      </c>
      <c r="AY25" s="17">
        <f>(A1L253C22 + A1L253C23)</f>
        <v>889813.25</v>
      </c>
      <c r="AZ25" s="16" t="s">
        <v>1798</v>
      </c>
      <c r="BA25" s="17">
        <f>IF(RUN_YEARS &gt; 4,(A1L253C1 + A1L253C4 + A1L253C7 + A1L253C10 + A1L253C13) / 5, 0)</f>
        <v>497353.4</v>
      </c>
      <c r="BB25" s="16" t="s">
        <v>1799</v>
      </c>
      <c r="BC25" s="17">
        <f>IF(RUN_YEARS &gt; 4,(A1L253C2 + A1L253C5 + A1L253C8 + A1L253C11 + A1L253C14) / 5, 0)</f>
        <v>412774.6</v>
      </c>
      <c r="BD25" s="16" t="s">
        <v>1800</v>
      </c>
      <c r="BE25" s="17">
        <f>(A1L253C25 + A1L253C26)</f>
        <v>910128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2622884</v>
      </c>
      <c r="F26" s="16" t="s">
        <v>1802</v>
      </c>
      <c r="G26" s="17">
        <f>(A1L216C2 + A1L235C2)</f>
        <v>1837097</v>
      </c>
      <c r="H26" s="16" t="s">
        <v>1803</v>
      </c>
      <c r="I26" s="17">
        <f>(A1L254C1 + A1L254C2)</f>
        <v>4459981</v>
      </c>
      <c r="J26" s="16" t="s">
        <v>1804</v>
      </c>
      <c r="K26" s="17">
        <f>(A1L216C4 + A1L235C4)</f>
        <v>2536824</v>
      </c>
      <c r="L26" s="16" t="s">
        <v>1805</v>
      </c>
      <c r="M26" s="17">
        <f>(A1L216C5 + A1L235C5)</f>
        <v>1846257</v>
      </c>
      <c r="N26" s="16" t="s">
        <v>1806</v>
      </c>
      <c r="O26" s="17">
        <f>(A1L254C4 + A1L254C5)</f>
        <v>4383081</v>
      </c>
      <c r="P26" s="16" t="s">
        <v>1807</v>
      </c>
      <c r="Q26" s="17">
        <f>(A1L216C7 + A1L235C7)</f>
        <v>2450832</v>
      </c>
      <c r="R26" s="16" t="s">
        <v>1808</v>
      </c>
      <c r="S26" s="17">
        <f>(A1L216C8 + A1L235C8)</f>
        <v>1821850</v>
      </c>
      <c r="T26" s="16" t="s">
        <v>1809</v>
      </c>
      <c r="U26" s="17">
        <f>(A1L254C7 + A1L254C8)</f>
        <v>4272682</v>
      </c>
      <c r="V26" s="16" t="s">
        <v>1810</v>
      </c>
      <c r="W26" s="17">
        <f>(A1L216C10 + A1L235C10)</f>
        <v>2653584</v>
      </c>
      <c r="X26" s="16" t="s">
        <v>1811</v>
      </c>
      <c r="Y26" s="17">
        <f>(A1L216C11 + A1L235C11)</f>
        <v>1898714</v>
      </c>
      <c r="Z26" s="16" t="s">
        <v>1812</v>
      </c>
      <c r="AA26" s="17">
        <f>(A1L254C10 + A1L254C11)</f>
        <v>4552298</v>
      </c>
      <c r="AB26" s="16" t="s">
        <v>1813</v>
      </c>
      <c r="AC26" s="17">
        <f>(A1L216C13 + A1L235C13)</f>
        <v>2708669</v>
      </c>
      <c r="AD26" s="16" t="s">
        <v>1814</v>
      </c>
      <c r="AE26" s="17">
        <f>(A1L216C14 + A1L235C14)</f>
        <v>1879173</v>
      </c>
      <c r="AF26" s="16" t="s">
        <v>1815</v>
      </c>
      <c r="AG26" s="17">
        <f>(A1L254C13 + A1L254C14)</f>
        <v>4587842</v>
      </c>
      <c r="AH26" s="16" t="s">
        <v>1816</v>
      </c>
      <c r="AI26" s="17">
        <f>IF(RUN_YEARS &gt; 1,(A1L254C1 + A1L254C4) / 2, 0)</f>
        <v>2579854</v>
      </c>
      <c r="AJ26" s="16" t="s">
        <v>1817</v>
      </c>
      <c r="AK26" s="17">
        <f>IF(RUN_YEARS &gt; 1,(A1L254C2 + A1L254C5) / 2, 0)</f>
        <v>1841677</v>
      </c>
      <c r="AL26" s="16" t="s">
        <v>1818</v>
      </c>
      <c r="AM26" s="17">
        <f>(A1L254C16 + A1L254C17)</f>
        <v>4421531</v>
      </c>
      <c r="AN26" s="16" t="s">
        <v>1819</v>
      </c>
      <c r="AO26" s="17">
        <f>IF(RUN_YEARS &gt; 2,(A1L254C1 + A1L254C4 + A1L254C7) / 3, 0)</f>
        <v>2536846.6666666665</v>
      </c>
      <c r="AP26" s="16" t="s">
        <v>1820</v>
      </c>
      <c r="AQ26" s="17">
        <f>IF(RUN_YEARS &gt; 2,(A1L254C2 + A1L254C5 + A1L254C8) / 3, 0)</f>
        <v>1835068</v>
      </c>
      <c r="AR26" s="16" t="s">
        <v>1821</v>
      </c>
      <c r="AS26" s="17">
        <f>(A1L254C19 + A1L254C20)</f>
        <v>4371914.666666666</v>
      </c>
      <c r="AT26" s="16" t="s">
        <v>1822</v>
      </c>
      <c r="AU26" s="17">
        <f>IF(RUN_YEARS &gt; 3,(A1L254C1 + A1L254C4 + A1L254C7 + A1L254C10) / 4, 0)</f>
        <v>2566031</v>
      </c>
      <c r="AV26" s="16" t="s">
        <v>1823</v>
      </c>
      <c r="AW26" s="17">
        <f>IF(RUN_YEARS &gt; 3,(A1L254C2 + A1L254C5 + A1L254C8 + A1L254C11) / 4, 0)</f>
        <v>1850979.5</v>
      </c>
      <c r="AX26" s="16" t="s">
        <v>1824</v>
      </c>
      <c r="AY26" s="17">
        <f>(A1L254C22 + A1L254C23)</f>
        <v>4417010.5</v>
      </c>
      <c r="AZ26" s="16" t="s">
        <v>1825</v>
      </c>
      <c r="BA26" s="17">
        <f>IF(RUN_YEARS &gt; 4,(A1L254C1 + A1L254C4 + A1L254C7 + A1L254C10 + A1L254C13) / 5, 0)</f>
        <v>2594558.6</v>
      </c>
      <c r="BB26" s="16" t="s">
        <v>1826</v>
      </c>
      <c r="BC26" s="17">
        <f>IF(RUN_YEARS &gt; 4,(A1L254C2 + A1L254C5 + A1L254C8 + A1L254C11 + A1L254C14) / 5, 0)</f>
        <v>1856618.2</v>
      </c>
      <c r="BD26" s="16" t="s">
        <v>1827</v>
      </c>
      <c r="BE26" s="17">
        <f>(A1L254C25 + A1L254C26)</f>
        <v>4451176.8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1A06E-AE71-4F5D-B7BD-19A05A760748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1.718</v>
      </c>
      <c r="F9" s="16" t="s">
        <v>1885</v>
      </c>
      <c r="G9" s="15">
        <v>3.927</v>
      </c>
      <c r="H9" s="16" t="s">
        <v>1886</v>
      </c>
      <c r="I9" s="17">
        <f>(A1L302C1 + A1L302C2)</f>
        <v>5.6449999999999996</v>
      </c>
      <c r="J9" s="16" t="s">
        <v>1885</v>
      </c>
      <c r="K9" s="15">
        <v>1.4930000000000001</v>
      </c>
      <c r="L9" s="16" t="s">
        <v>1885</v>
      </c>
      <c r="M9" s="15">
        <v>3.3180000000000001</v>
      </c>
      <c r="N9" s="16" t="s">
        <v>1887</v>
      </c>
      <c r="O9" s="17">
        <f>(A1L302C4 + A1L302C5)</f>
        <v>4.8109999999999999</v>
      </c>
      <c r="P9" s="16" t="s">
        <v>1885</v>
      </c>
      <c r="Q9" s="15">
        <v>1.3680000000000001</v>
      </c>
      <c r="R9" s="16" t="s">
        <v>1885</v>
      </c>
      <c r="S9" s="15">
        <v>2.89</v>
      </c>
      <c r="T9" s="16" t="s">
        <v>1888</v>
      </c>
      <c r="U9" s="17">
        <f>(A1L302C7 + A1L302C8)</f>
        <v>4.258</v>
      </c>
      <c r="V9" s="16" t="s">
        <v>1885</v>
      </c>
      <c r="W9" s="15">
        <v>1.296</v>
      </c>
      <c r="X9" s="16" t="s">
        <v>1885</v>
      </c>
      <c r="Y9" s="15">
        <v>2.83</v>
      </c>
      <c r="Z9" s="16" t="s">
        <v>1889</v>
      </c>
      <c r="AA9" s="17">
        <f>(A1L302C10 + A1L302C11)</f>
        <v>4.1260000000000003</v>
      </c>
      <c r="AB9" s="16" t="s">
        <v>1885</v>
      </c>
      <c r="AC9" s="15">
        <v>1.1279999999999999</v>
      </c>
      <c r="AD9" s="16" t="s">
        <v>1885</v>
      </c>
      <c r="AE9" s="15">
        <v>3.0179999999999998</v>
      </c>
      <c r="AF9" s="16" t="s">
        <v>1890</v>
      </c>
      <c r="AG9" s="17">
        <f>(A1L302C13 + A1L302C14)</f>
        <v>4.1459999999999999</v>
      </c>
      <c r="AH9" s="16" t="s">
        <v>1891</v>
      </c>
      <c r="AI9" s="17">
        <f>IF(RUN_YEARS &gt; 1,(A1L302C3 + A1L302C6) / 2, 0 )</f>
        <v>5.2279999999999998</v>
      </c>
      <c r="AJ9" s="16" t="s">
        <v>1892</v>
      </c>
      <c r="AK9" s="17">
        <f>IF(RUN_YEARS &gt; 2,(A1L302C3 + A1L302C6 + A1L302C9) / 3, 0 )</f>
        <v>4.9046666666666665</v>
      </c>
      <c r="AL9" s="16" t="s">
        <v>1893</v>
      </c>
      <c r="AM9" s="17">
        <f>IF(RUN_YEARS &gt; 3,(A1L302C3 + A1L302C6 + A1L302C9 + A1L302C12) / 4, 0 )</f>
        <v>4.71</v>
      </c>
      <c r="AN9" s="16" t="s">
        <v>1894</v>
      </c>
      <c r="AO9" s="17">
        <f>IF(RUN_YEARS &gt; 4,(A1L302C3 + A1L302C6 + A1L302C9 + A1L302C12 + A1L302C15) / 5, 0 )</f>
        <v>4.5972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2.6139999999999999</v>
      </c>
      <c r="F10" s="16" t="s">
        <v>1895</v>
      </c>
      <c r="G10" s="15">
        <v>3.125</v>
      </c>
      <c r="H10" s="16" t="s">
        <v>1896</v>
      </c>
      <c r="I10" s="17">
        <f>(A1L303C1 + A1L303C2)</f>
        <v>5.7389999999999999</v>
      </c>
      <c r="J10" s="16" t="s">
        <v>1895</v>
      </c>
      <c r="K10" s="15">
        <v>3.5230000000000001</v>
      </c>
      <c r="L10" s="16" t="s">
        <v>1895</v>
      </c>
      <c r="M10" s="15">
        <v>4.0439999999999996</v>
      </c>
      <c r="N10" s="16" t="s">
        <v>1897</v>
      </c>
      <c r="O10" s="17">
        <f>(A1L303C4 + A1L303C5)</f>
        <v>7.5670000000000002</v>
      </c>
      <c r="P10" s="16" t="s">
        <v>1895</v>
      </c>
      <c r="Q10" s="15">
        <v>4.2350000000000003</v>
      </c>
      <c r="R10" s="16" t="s">
        <v>1895</v>
      </c>
      <c r="S10" s="15">
        <v>4.3630000000000004</v>
      </c>
      <c r="T10" s="16" t="s">
        <v>1898</v>
      </c>
      <c r="U10" s="17">
        <f>(A1L303C7 + A1L303C8)</f>
        <v>8.5980000000000008</v>
      </c>
      <c r="V10" s="16" t="s">
        <v>1895</v>
      </c>
      <c r="W10" s="15">
        <v>4.931</v>
      </c>
      <c r="X10" s="16" t="s">
        <v>1895</v>
      </c>
      <c r="Y10" s="15">
        <v>4.3730000000000002</v>
      </c>
      <c r="Z10" s="16" t="s">
        <v>1899</v>
      </c>
      <c r="AA10" s="17">
        <f>(A1L303C10 + A1L303C11)</f>
        <v>9.3040000000000003</v>
      </c>
      <c r="AB10" s="16" t="s">
        <v>1895</v>
      </c>
      <c r="AC10" s="15">
        <v>5.2960000000000003</v>
      </c>
      <c r="AD10" s="16" t="s">
        <v>1895</v>
      </c>
      <c r="AE10" s="15">
        <v>4.7050000000000001</v>
      </c>
      <c r="AF10" s="16" t="s">
        <v>1900</v>
      </c>
      <c r="AG10" s="17">
        <f>(A1L303C13 + A1L303C14)</f>
        <v>10.001000000000001</v>
      </c>
      <c r="AH10" s="16" t="s">
        <v>1901</v>
      </c>
      <c r="AI10" s="17">
        <f>IF(RUN_YEARS &gt; 1,(A1L303C3 + A1L303C6) / 2, 0 )</f>
        <v>6.6530000000000005</v>
      </c>
      <c r="AJ10" s="16" t="s">
        <v>1902</v>
      </c>
      <c r="AK10" s="17">
        <f>IF(RUN_YEARS &gt; 2,(A1L303C3 + A1L303C6 + A1L303C9) / 3, 0 )</f>
        <v>7.3013333333333348</v>
      </c>
      <c r="AL10" s="16" t="s">
        <v>1903</v>
      </c>
      <c r="AM10" s="17">
        <f>IF(RUN_YEARS &gt; 3,(A1L303C3 + A1L303C6 + A1L303C9 + A1L303C12) / 4, 0 )</f>
        <v>7.8020000000000014</v>
      </c>
      <c r="AN10" s="16" t="s">
        <v>1904</v>
      </c>
      <c r="AO10" s="17">
        <f>IF(RUN_YEARS &gt; 4,(A1L303C3 + A1L303C6 + A1L303C9 + A1L303C12 + A1L303C15) / 5, 0 )</f>
        <v>8.2418000000000013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4.3319999999999999</v>
      </c>
      <c r="F11" s="16" t="s">
        <v>1906</v>
      </c>
      <c r="G11" s="17">
        <f>(A1L302C2 + A1L303C2)</f>
        <v>7.0519999999999996</v>
      </c>
      <c r="H11" s="16" t="s">
        <v>1907</v>
      </c>
      <c r="I11" s="17">
        <f>(A1L304C1 + A1L304C2)</f>
        <v>11.384</v>
      </c>
      <c r="J11" s="16" t="s">
        <v>1908</v>
      </c>
      <c r="K11" s="17">
        <f>(A1L302C4 + A1L303C4)</f>
        <v>5.016</v>
      </c>
      <c r="L11" s="16" t="s">
        <v>1909</v>
      </c>
      <c r="M11" s="17">
        <f>(A1L302C5 + A1L303C5)</f>
        <v>7.3620000000000001</v>
      </c>
      <c r="N11" s="16" t="s">
        <v>1910</v>
      </c>
      <c r="O11" s="17">
        <f>(A1L304C4 + A1L304C5)</f>
        <v>12.378</v>
      </c>
      <c r="P11" s="16" t="s">
        <v>1911</v>
      </c>
      <c r="Q11" s="17">
        <f>(A1L302C7 + A1L303C7)</f>
        <v>5.6030000000000006</v>
      </c>
      <c r="R11" s="16" t="s">
        <v>1912</v>
      </c>
      <c r="S11" s="17">
        <f>(A1L302C8 + A1L303C8)</f>
        <v>7.2530000000000001</v>
      </c>
      <c r="T11" s="16" t="s">
        <v>1913</v>
      </c>
      <c r="U11" s="17">
        <f>(A1L304C7 + A1L304C8)</f>
        <v>12.856000000000002</v>
      </c>
      <c r="V11" s="16" t="s">
        <v>1914</v>
      </c>
      <c r="W11" s="17">
        <f>(A1L302C10 + A1L303C10)</f>
        <v>6.2270000000000003</v>
      </c>
      <c r="X11" s="16" t="s">
        <v>1915</v>
      </c>
      <c r="Y11" s="17">
        <f>(A1L302C11 + A1L303C11)</f>
        <v>7.2030000000000003</v>
      </c>
      <c r="Z11" s="16" t="s">
        <v>1916</v>
      </c>
      <c r="AA11" s="17">
        <f>(A1L304C10 + A1L304C11)</f>
        <v>13.43</v>
      </c>
      <c r="AB11" s="16" t="s">
        <v>1917</v>
      </c>
      <c r="AC11" s="17">
        <f>(A1L302C13 + A1L303C13)</f>
        <v>6.4240000000000004</v>
      </c>
      <c r="AD11" s="16" t="s">
        <v>1918</v>
      </c>
      <c r="AE11" s="17">
        <f>(A1L302C14 + A1L303C14)</f>
        <v>7.7229999999999999</v>
      </c>
      <c r="AF11" s="16" t="s">
        <v>1919</v>
      </c>
      <c r="AG11" s="17">
        <f>(A1L304C13 + A1L304C14)</f>
        <v>14.147</v>
      </c>
      <c r="AH11" s="16" t="s">
        <v>1920</v>
      </c>
      <c r="AI11" s="17">
        <f>IF(RUN_YEARS &gt; 1,(A1L304C3 + A1L304C6) / 2, 0 )</f>
        <v>11.881</v>
      </c>
      <c r="AJ11" s="16" t="s">
        <v>1921</v>
      </c>
      <c r="AK11" s="17">
        <f>IF(RUN_YEARS &gt; 2,(A1L304C3 + A1L304C6 + A1L304C9) / 3, 0 )</f>
        <v>12.206000000000001</v>
      </c>
      <c r="AL11" s="16" t="s">
        <v>1922</v>
      </c>
      <c r="AM11" s="17">
        <f>IF(RUN_YEARS &gt; 3,(A1L304C3 + A1L304C6 + A1L304C9 + A1L304C12) / 4, 0 )</f>
        <v>12.512</v>
      </c>
      <c r="AN11" s="16" t="s">
        <v>1923</v>
      </c>
      <c r="AO11" s="17">
        <f>IF(RUN_YEARS &gt; 4,(A1L304C3 + A1L304C6 + A1L304C9 + A1L304C12 + A1L304C15) / 5, 0 )</f>
        <v>12.839000000000002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93.942999999999998</v>
      </c>
      <c r="F12" s="16" t="s">
        <v>1924</v>
      </c>
      <c r="G12" s="15">
        <v>120.654</v>
      </c>
      <c r="H12" s="16" t="s">
        <v>1925</v>
      </c>
      <c r="I12" s="17">
        <f>(A1L305C1 + A1L305C2)</f>
        <v>214.59699999999998</v>
      </c>
      <c r="J12" s="16" t="s">
        <v>1924</v>
      </c>
      <c r="K12" s="15">
        <v>106.568</v>
      </c>
      <c r="L12" s="16" t="s">
        <v>1924</v>
      </c>
      <c r="M12" s="15">
        <v>130.268</v>
      </c>
      <c r="N12" s="16" t="s">
        <v>1926</v>
      </c>
      <c r="O12" s="17">
        <f>(A1L305C4 + A1L305C5)</f>
        <v>236.83600000000001</v>
      </c>
      <c r="P12" s="16" t="s">
        <v>1924</v>
      </c>
      <c r="Q12" s="15">
        <v>115.535</v>
      </c>
      <c r="R12" s="16" t="s">
        <v>1924</v>
      </c>
      <c r="S12" s="15">
        <v>140.983</v>
      </c>
      <c r="T12" s="16" t="s">
        <v>1927</v>
      </c>
      <c r="U12" s="17">
        <f>(A1L305C7 + A1L305C8)</f>
        <v>256.51800000000003</v>
      </c>
      <c r="V12" s="16" t="s">
        <v>1924</v>
      </c>
      <c r="W12" s="15">
        <v>116.881</v>
      </c>
      <c r="X12" s="16" t="s">
        <v>1924</v>
      </c>
      <c r="Y12" s="15">
        <v>142.065</v>
      </c>
      <c r="Z12" s="16" t="s">
        <v>1928</v>
      </c>
      <c r="AA12" s="17">
        <f>(A1L305C10 + A1L305C11)</f>
        <v>258.94600000000003</v>
      </c>
      <c r="AB12" s="16" t="s">
        <v>1924</v>
      </c>
      <c r="AC12" s="15">
        <v>123.90900000000001</v>
      </c>
      <c r="AD12" s="16" t="s">
        <v>1924</v>
      </c>
      <c r="AE12" s="15">
        <v>147.35900000000001</v>
      </c>
      <c r="AF12" s="16" t="s">
        <v>1929</v>
      </c>
      <c r="AG12" s="17">
        <f>(A1L305C13 + A1L305C14)</f>
        <v>271.26800000000003</v>
      </c>
      <c r="AH12" s="16" t="s">
        <v>1930</v>
      </c>
      <c r="AI12" s="17">
        <f>IF(RUN_YEARS &gt; 1,(A1L305C3 + A1L305C6) / 2, 0 )</f>
        <v>225.7165</v>
      </c>
      <c r="AJ12" s="16" t="s">
        <v>1931</v>
      </c>
      <c r="AK12" s="17">
        <f>IF(RUN_YEARS &gt; 2,(A1L305C3 + A1L305C6 + A1L305C9) / 3, 0 )</f>
        <v>235.98366666666666</v>
      </c>
      <c r="AL12" s="16" t="s">
        <v>1932</v>
      </c>
      <c r="AM12" s="17">
        <f>IF(RUN_YEARS &gt; 3,(A1L305C3 + A1L305C6 + A1L305C9 + A1L305C12) / 4, 0 )</f>
        <v>241.72425000000001</v>
      </c>
      <c r="AN12" s="16" t="s">
        <v>1933</v>
      </c>
      <c r="AO12" s="17">
        <f>IF(RUN_YEARS &gt; 4,(A1L305C3 + A1L305C6 + A1L305C9 + A1L305C12 + A1L305C15) / 5, 0 )</f>
        <v>247.63299999999998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445.66</v>
      </c>
      <c r="F13" s="16" t="s">
        <v>1934</v>
      </c>
      <c r="G13" s="15">
        <v>425.43099999999998</v>
      </c>
      <c r="H13" s="16" t="s">
        <v>1935</v>
      </c>
      <c r="I13" s="17">
        <f>(A1L306C1 + A1L306C2)</f>
        <v>871.09100000000001</v>
      </c>
      <c r="J13" s="16" t="s">
        <v>1934</v>
      </c>
      <c r="K13" s="15">
        <v>435.71199999999999</v>
      </c>
      <c r="L13" s="16" t="s">
        <v>1934</v>
      </c>
      <c r="M13" s="15">
        <v>414.94099999999997</v>
      </c>
      <c r="N13" s="16" t="s">
        <v>1936</v>
      </c>
      <c r="O13" s="17">
        <f>(A1L306C4 + A1L306C5)</f>
        <v>850.65300000000002</v>
      </c>
      <c r="P13" s="16" t="s">
        <v>1934</v>
      </c>
      <c r="Q13" s="15">
        <v>347.64800000000002</v>
      </c>
      <c r="R13" s="16" t="s">
        <v>1934</v>
      </c>
      <c r="S13" s="15">
        <v>314.81900000000002</v>
      </c>
      <c r="T13" s="16" t="s">
        <v>1937</v>
      </c>
      <c r="U13" s="17">
        <f>(A1L306C7 + A1L306C8)</f>
        <v>662.4670000000001</v>
      </c>
      <c r="V13" s="16" t="s">
        <v>1934</v>
      </c>
      <c r="W13" s="15">
        <v>388.23</v>
      </c>
      <c r="X13" s="16" t="s">
        <v>1934</v>
      </c>
      <c r="Y13" s="15">
        <v>353.85599999999999</v>
      </c>
      <c r="Z13" s="16" t="s">
        <v>1938</v>
      </c>
      <c r="AA13" s="17">
        <f>(A1L306C10 + A1L306C11)</f>
        <v>742.08600000000001</v>
      </c>
      <c r="AB13" s="16" t="s">
        <v>1934</v>
      </c>
      <c r="AC13" s="15">
        <v>498.31099999999998</v>
      </c>
      <c r="AD13" s="16" t="s">
        <v>1934</v>
      </c>
      <c r="AE13" s="15">
        <v>454.58100000000002</v>
      </c>
      <c r="AF13" s="16" t="s">
        <v>1939</v>
      </c>
      <c r="AG13" s="17">
        <f>(A1L306C13 + A1L306C14)</f>
        <v>952.89200000000005</v>
      </c>
      <c r="AH13" s="16" t="s">
        <v>1940</v>
      </c>
      <c r="AI13" s="17">
        <f>IF(RUN_YEARS &gt; 1,(A1L306C3 + A1L306C6) / 2, 0 )</f>
        <v>860.87200000000007</v>
      </c>
      <c r="AJ13" s="16" t="s">
        <v>1941</v>
      </c>
      <c r="AK13" s="17">
        <f>IF(RUN_YEARS &gt; 2,(A1L306C3 + A1L306C6 + A1L306C9) / 3, 0 )</f>
        <v>794.73700000000008</v>
      </c>
      <c r="AL13" s="16" t="s">
        <v>1942</v>
      </c>
      <c r="AM13" s="17">
        <f>IF(RUN_YEARS &gt; 3,(A1L306C3 + A1L306C6 + A1L306C9 + A1L306C12) / 4, 0 )</f>
        <v>781.57425000000012</v>
      </c>
      <c r="AN13" s="16" t="s">
        <v>1943</v>
      </c>
      <c r="AO13" s="17">
        <f>IF(RUN_YEARS &gt; 4,(A1L306C3 + A1L306C6 + A1L306C9 + A1L306C12 + A1L306C15) / 5, 0 )</f>
        <v>815.83780000000002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2.79</v>
      </c>
      <c r="F14" s="16" t="s">
        <v>1944</v>
      </c>
      <c r="G14" s="15">
        <v>2.0670000000000002</v>
      </c>
      <c r="H14" s="16" t="s">
        <v>1945</v>
      </c>
      <c r="I14" s="17">
        <f>(A1L307C1 + A1L307C2)</f>
        <v>4.8570000000000002</v>
      </c>
      <c r="J14" s="16" t="s">
        <v>1944</v>
      </c>
      <c r="K14" s="15">
        <v>3.927</v>
      </c>
      <c r="L14" s="16" t="s">
        <v>1944</v>
      </c>
      <c r="M14" s="15">
        <v>2.8260000000000001</v>
      </c>
      <c r="N14" s="16" t="s">
        <v>1946</v>
      </c>
      <c r="O14" s="17">
        <f>(A1L307C4 + A1L307C5)</f>
        <v>6.7530000000000001</v>
      </c>
      <c r="P14" s="16" t="s">
        <v>1944</v>
      </c>
      <c r="Q14" s="15">
        <v>2.2509999999999999</v>
      </c>
      <c r="R14" s="16" t="s">
        <v>1944</v>
      </c>
      <c r="S14" s="15">
        <v>1.752</v>
      </c>
      <c r="T14" s="16" t="s">
        <v>1947</v>
      </c>
      <c r="U14" s="17">
        <f>(A1L307C7 + A1L307C8)</f>
        <v>4.0030000000000001</v>
      </c>
      <c r="V14" s="16" t="s">
        <v>1944</v>
      </c>
      <c r="W14" s="15">
        <v>1.8740000000000001</v>
      </c>
      <c r="X14" s="16" t="s">
        <v>1944</v>
      </c>
      <c r="Y14" s="15">
        <v>1.6220000000000001</v>
      </c>
      <c r="Z14" s="16" t="s">
        <v>1948</v>
      </c>
      <c r="AA14" s="17">
        <f>(A1L307C10 + A1L307C11)</f>
        <v>3.4960000000000004</v>
      </c>
      <c r="AB14" s="16" t="s">
        <v>1944</v>
      </c>
      <c r="AC14" s="15">
        <v>2.6970000000000001</v>
      </c>
      <c r="AD14" s="16" t="s">
        <v>1944</v>
      </c>
      <c r="AE14" s="15">
        <v>2.1509999999999998</v>
      </c>
      <c r="AF14" s="16" t="s">
        <v>1949</v>
      </c>
      <c r="AG14" s="17">
        <f>(A1L307C13 + A1L307C14)</f>
        <v>4.8479999999999999</v>
      </c>
      <c r="AH14" s="16" t="s">
        <v>1950</v>
      </c>
      <c r="AI14" s="17">
        <f>IF(RUN_YEARS &gt; 1,(A1L307C3 + A1L307C6) / 2, 0 )</f>
        <v>5.8049999999999997</v>
      </c>
      <c r="AJ14" s="16" t="s">
        <v>1951</v>
      </c>
      <c r="AK14" s="17">
        <f>IF(RUN_YEARS &gt; 2,(A1L307C3 + A1L307C6 + A1L307C9) / 3, 0 )</f>
        <v>5.2043333333333335</v>
      </c>
      <c r="AL14" s="16" t="s">
        <v>1952</v>
      </c>
      <c r="AM14" s="17">
        <f>IF(RUN_YEARS &gt; 3,(A1L307C3 + A1L307C6 + A1L307C9 + A1L307C12) / 4, 0 )</f>
        <v>4.7772500000000004</v>
      </c>
      <c r="AN14" s="16" t="s">
        <v>1953</v>
      </c>
      <c r="AO14" s="17">
        <f>IF(RUN_YEARS &gt; 4,(A1L307C3 + A1L307C6 + A1L307C9 + A1L307C12 + A1L307C15) / 5, 0 )</f>
        <v>4.7914000000000003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448.45000000000005</v>
      </c>
      <c r="F15" s="16" t="s">
        <v>1955</v>
      </c>
      <c r="G15" s="17">
        <f>(A1L306C2 + A1L307C2)</f>
        <v>427.49799999999999</v>
      </c>
      <c r="H15" s="16" t="s">
        <v>1956</v>
      </c>
      <c r="I15" s="17">
        <f>(A1L308C1 + A1L308C2)</f>
        <v>875.94800000000009</v>
      </c>
      <c r="J15" s="16" t="s">
        <v>1957</v>
      </c>
      <c r="K15" s="17">
        <f>(A1L306C4 + A1L307C4)</f>
        <v>439.63900000000001</v>
      </c>
      <c r="L15" s="16" t="s">
        <v>1958</v>
      </c>
      <c r="M15" s="17">
        <f>(A1L306C5 + A1L307C5)</f>
        <v>417.767</v>
      </c>
      <c r="N15" s="16" t="s">
        <v>1959</v>
      </c>
      <c r="O15" s="17">
        <f>(A1L308C4 + A1L308C5)</f>
        <v>857.40599999999995</v>
      </c>
      <c r="P15" s="16" t="s">
        <v>1960</v>
      </c>
      <c r="Q15" s="17">
        <f>(A1L306C7 + A1L307C7)</f>
        <v>349.899</v>
      </c>
      <c r="R15" s="16" t="s">
        <v>1961</v>
      </c>
      <c r="S15" s="17">
        <f>(A1L306C8 + A1L307C8)</f>
        <v>316.57100000000003</v>
      </c>
      <c r="T15" s="16" t="s">
        <v>1962</v>
      </c>
      <c r="U15" s="17">
        <f>(A1L308C7 + A1L308C8)</f>
        <v>666.47</v>
      </c>
      <c r="V15" s="16" t="s">
        <v>1963</v>
      </c>
      <c r="W15" s="17">
        <f>(A1L306C10 + A1L307C10)</f>
        <v>390.10400000000004</v>
      </c>
      <c r="X15" s="16" t="s">
        <v>1964</v>
      </c>
      <c r="Y15" s="17">
        <f>(A1L306C11 + A1L307C11)</f>
        <v>355.47800000000001</v>
      </c>
      <c r="Z15" s="16" t="s">
        <v>1965</v>
      </c>
      <c r="AA15" s="17">
        <f>(A1L308C10 + A1L308C11)</f>
        <v>745.58200000000011</v>
      </c>
      <c r="AB15" s="16" t="s">
        <v>1966</v>
      </c>
      <c r="AC15" s="17">
        <f>(A1L306C13 + A1L307C13)</f>
        <v>501.00799999999998</v>
      </c>
      <c r="AD15" s="16" t="s">
        <v>1967</v>
      </c>
      <c r="AE15" s="17">
        <f>(A1L306C14 + A1L307C14)</f>
        <v>456.73200000000003</v>
      </c>
      <c r="AF15" s="16" t="s">
        <v>1968</v>
      </c>
      <c r="AG15" s="17">
        <f>(A1L308C13 + A1L308C14)</f>
        <v>957.74</v>
      </c>
      <c r="AH15" s="16" t="s">
        <v>1969</v>
      </c>
      <c r="AI15" s="17">
        <f>IF(RUN_YEARS &gt; 1,(A1L308C3 + A1L308C6) / 2, 0 )</f>
        <v>866.67700000000002</v>
      </c>
      <c r="AJ15" s="16" t="s">
        <v>1970</v>
      </c>
      <c r="AK15" s="17">
        <f>IF(RUN_YEARS &gt; 2,(A1L308C3 + A1L308C6 + A1L308C9) / 3, 0 )</f>
        <v>799.94133333333332</v>
      </c>
      <c r="AL15" s="16" t="s">
        <v>1971</v>
      </c>
      <c r="AM15" s="17">
        <f>IF(RUN_YEARS &gt; 3,(A1L308C3 + A1L308C6 + A1L308C9 + A1L308C12) / 4, 0 )</f>
        <v>786.35149999999999</v>
      </c>
      <c r="AN15" s="16" t="s">
        <v>1972</v>
      </c>
      <c r="AO15" s="17">
        <f>IF(RUN_YEARS &gt; 4,(A1L308C3 + A1L308C6 + A1L308C9 + A1L308C12 + A1L308C15) / 5, 0 )</f>
        <v>820.62919999999997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141.95599999999999</v>
      </c>
      <c r="F16" s="16" t="s">
        <v>1973</v>
      </c>
      <c r="G16" s="15">
        <v>137.76400000000001</v>
      </c>
      <c r="H16" s="16" t="s">
        <v>1974</v>
      </c>
      <c r="I16" s="17">
        <f>(A1L309C1 + A1L309C2)</f>
        <v>279.72000000000003</v>
      </c>
      <c r="J16" s="16" t="s">
        <v>1973</v>
      </c>
      <c r="K16" s="15">
        <v>147.07900000000001</v>
      </c>
      <c r="L16" s="16" t="s">
        <v>1973</v>
      </c>
      <c r="M16" s="15">
        <v>137.36799999999999</v>
      </c>
      <c r="N16" s="16" t="s">
        <v>1975</v>
      </c>
      <c r="O16" s="17">
        <f>(A1L309C4 + A1L309C5)</f>
        <v>284.447</v>
      </c>
      <c r="P16" s="16" t="s">
        <v>1973</v>
      </c>
      <c r="Q16" s="15">
        <v>146.86099999999999</v>
      </c>
      <c r="R16" s="16" t="s">
        <v>1973</v>
      </c>
      <c r="S16" s="15">
        <v>137.85599999999999</v>
      </c>
      <c r="T16" s="16" t="s">
        <v>1976</v>
      </c>
      <c r="U16" s="17">
        <f>(A1L309C7 + A1L309C8)</f>
        <v>284.71699999999998</v>
      </c>
      <c r="V16" s="16" t="s">
        <v>1973</v>
      </c>
      <c r="W16" s="15">
        <v>148.773</v>
      </c>
      <c r="X16" s="16" t="s">
        <v>1973</v>
      </c>
      <c r="Y16" s="15">
        <v>141.01499999999999</v>
      </c>
      <c r="Z16" s="16" t="s">
        <v>1977</v>
      </c>
      <c r="AA16" s="17">
        <f>(A1L309C10 + A1L309C11)</f>
        <v>289.78800000000001</v>
      </c>
      <c r="AB16" s="16" t="s">
        <v>1973</v>
      </c>
      <c r="AC16" s="15">
        <v>157.36699999999999</v>
      </c>
      <c r="AD16" s="16" t="s">
        <v>1973</v>
      </c>
      <c r="AE16" s="15">
        <v>153.93700000000001</v>
      </c>
      <c r="AF16" s="16" t="s">
        <v>1978</v>
      </c>
      <c r="AG16" s="17">
        <f>(A1L309C13 + A1L309C14)</f>
        <v>311.30399999999997</v>
      </c>
      <c r="AH16" s="16" t="s">
        <v>1979</v>
      </c>
      <c r="AI16" s="17">
        <f>IF(RUN_YEARS &gt; 1,(A1L309C3 + A1L309C6) / 2, 0 )</f>
        <v>282.08350000000002</v>
      </c>
      <c r="AJ16" s="16" t="s">
        <v>1980</v>
      </c>
      <c r="AK16" s="17">
        <f>IF(RUN_YEARS &gt; 2,(A1L309C3 + A1L309C6 + A1L309C9) / 3, 0 )</f>
        <v>282.96133333333336</v>
      </c>
      <c r="AL16" s="16" t="s">
        <v>1981</v>
      </c>
      <c r="AM16" s="17">
        <f>IF(RUN_YEARS &gt; 3,(A1L309C3 + A1L309C6 + A1L309C9 + A1L309C12) / 4, 0 )</f>
        <v>284.66800000000001</v>
      </c>
      <c r="AN16" s="16" t="s">
        <v>1982</v>
      </c>
      <c r="AO16" s="17">
        <f>IF(RUN_YEARS &gt; 4,(A1L309C3 + A1L309C6 + A1L309C9 + A1L309C12 + A1L309C15) / 5, 0 )</f>
        <v>289.99520000000001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10.315</v>
      </c>
      <c r="F17" s="16" t="s">
        <v>1983</v>
      </c>
      <c r="G17" s="15">
        <v>15.131</v>
      </c>
      <c r="H17" s="16" t="s">
        <v>1984</v>
      </c>
      <c r="I17" s="17">
        <f>(A1L310C1 + A1L310C2)</f>
        <v>25.445999999999998</v>
      </c>
      <c r="J17" s="16" t="s">
        <v>1983</v>
      </c>
      <c r="K17" s="15">
        <v>10.23</v>
      </c>
      <c r="L17" s="16" t="s">
        <v>1983</v>
      </c>
      <c r="M17" s="15">
        <v>15.222</v>
      </c>
      <c r="N17" s="16" t="s">
        <v>1985</v>
      </c>
      <c r="O17" s="17">
        <f>(A1L310C4 + A1L310C5)</f>
        <v>25.451999999999998</v>
      </c>
      <c r="P17" s="16" t="s">
        <v>1983</v>
      </c>
      <c r="Q17" s="15">
        <v>9.5109999999999992</v>
      </c>
      <c r="R17" s="16" t="s">
        <v>1983</v>
      </c>
      <c r="S17" s="15">
        <v>12.321999999999999</v>
      </c>
      <c r="T17" s="16" t="s">
        <v>1986</v>
      </c>
      <c r="U17" s="17">
        <f>(A1L310C7 + A1L310C8)</f>
        <v>21.832999999999998</v>
      </c>
      <c r="V17" s="16" t="s">
        <v>1983</v>
      </c>
      <c r="W17" s="15">
        <v>10.845000000000001</v>
      </c>
      <c r="X17" s="16" t="s">
        <v>1983</v>
      </c>
      <c r="Y17" s="15">
        <v>15.221</v>
      </c>
      <c r="Z17" s="16" t="s">
        <v>1987</v>
      </c>
      <c r="AA17" s="17">
        <f>(A1L310C10 + A1L310C11)</f>
        <v>26.066000000000003</v>
      </c>
      <c r="AB17" s="16" t="s">
        <v>1983</v>
      </c>
      <c r="AC17" s="15">
        <v>16.678000000000001</v>
      </c>
      <c r="AD17" s="16" t="s">
        <v>1983</v>
      </c>
      <c r="AE17" s="15">
        <v>26.637</v>
      </c>
      <c r="AF17" s="16" t="s">
        <v>1988</v>
      </c>
      <c r="AG17" s="17">
        <f>(A1L310C13 + A1L310C14)</f>
        <v>43.314999999999998</v>
      </c>
      <c r="AH17" s="16" t="s">
        <v>1989</v>
      </c>
      <c r="AI17" s="17">
        <f>IF(RUN_YEARS &gt; 1,(A1L310C3 + A1L310C6) / 2, 0 )</f>
        <v>25.448999999999998</v>
      </c>
      <c r="AJ17" s="16" t="s">
        <v>1990</v>
      </c>
      <c r="AK17" s="17">
        <f>IF(RUN_YEARS &gt; 2,(A1L310C3 + A1L310C6 + A1L310C9) / 3, 0 )</f>
        <v>24.243666666666666</v>
      </c>
      <c r="AL17" s="16" t="s">
        <v>1991</v>
      </c>
      <c r="AM17" s="17">
        <f>IF(RUN_YEARS &gt; 3,(A1L310C3 + A1L310C6 + A1L310C9 + A1L310C12) / 4, 0 )</f>
        <v>24.699249999999999</v>
      </c>
      <c r="AN17" s="16" t="s">
        <v>1992</v>
      </c>
      <c r="AO17" s="17">
        <f>IF(RUN_YEARS &gt; 4,(A1L310C3 + A1L310C6 + A1L310C9 + A1L310C12 + A1L310C15) / 5, 0 )</f>
        <v>28.4224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76.394999999999996</v>
      </c>
      <c r="F18" s="16" t="s">
        <v>1993</v>
      </c>
      <c r="G18" s="15">
        <v>98.525999999999996</v>
      </c>
      <c r="H18" s="16" t="s">
        <v>1994</v>
      </c>
      <c r="I18" s="17">
        <f>(A1L311C1 + A1L311C2)</f>
        <v>174.92099999999999</v>
      </c>
      <c r="J18" s="16" t="s">
        <v>1993</v>
      </c>
      <c r="K18" s="15">
        <v>88.091999999999999</v>
      </c>
      <c r="L18" s="16" t="s">
        <v>1993</v>
      </c>
      <c r="M18" s="15">
        <v>107.342</v>
      </c>
      <c r="N18" s="16" t="s">
        <v>1995</v>
      </c>
      <c r="O18" s="17">
        <f>(A1L311C4 + A1L311C5)</f>
        <v>195.434</v>
      </c>
      <c r="P18" s="16" t="s">
        <v>1993</v>
      </c>
      <c r="Q18" s="15">
        <v>97.799000000000007</v>
      </c>
      <c r="R18" s="16" t="s">
        <v>1993</v>
      </c>
      <c r="S18" s="15">
        <v>110.7</v>
      </c>
      <c r="T18" s="16" t="s">
        <v>1996</v>
      </c>
      <c r="U18" s="17">
        <f>(A1L311C7 + A1L311C8)</f>
        <v>208.49900000000002</v>
      </c>
      <c r="V18" s="16" t="s">
        <v>1993</v>
      </c>
      <c r="W18" s="15">
        <v>107.764</v>
      </c>
      <c r="X18" s="16" t="s">
        <v>1993</v>
      </c>
      <c r="Y18" s="15">
        <v>133.82900000000001</v>
      </c>
      <c r="Z18" s="16" t="s">
        <v>1997</v>
      </c>
      <c r="AA18" s="17">
        <f>(A1L311C10 + A1L311C11)</f>
        <v>241.59300000000002</v>
      </c>
      <c r="AB18" s="16" t="s">
        <v>1993</v>
      </c>
      <c r="AC18" s="15">
        <v>112.50700000000001</v>
      </c>
      <c r="AD18" s="16" t="s">
        <v>1993</v>
      </c>
      <c r="AE18" s="15">
        <v>132.98500000000001</v>
      </c>
      <c r="AF18" s="16" t="s">
        <v>1998</v>
      </c>
      <c r="AG18" s="17">
        <f>(A1L311C13 + A1L311C14)</f>
        <v>245.49200000000002</v>
      </c>
      <c r="AH18" s="16" t="s">
        <v>1999</v>
      </c>
      <c r="AI18" s="17">
        <f>IF(RUN_YEARS &gt; 1,(A1L311C3 + A1L311C6) / 2, 0 )</f>
        <v>185.17750000000001</v>
      </c>
      <c r="AJ18" s="16" t="s">
        <v>2000</v>
      </c>
      <c r="AK18" s="17">
        <f>IF(RUN_YEARS &gt; 2,(A1L311C3 + A1L311C6 + A1L311C9) / 3, 0 )</f>
        <v>192.95133333333334</v>
      </c>
      <c r="AL18" s="16" t="s">
        <v>2001</v>
      </c>
      <c r="AM18" s="17">
        <f>IF(RUN_YEARS &gt; 3,(A1L311C3 + A1L311C6 + A1L311C9 + A1L311C12) / 4, 0 )</f>
        <v>205.11175000000003</v>
      </c>
      <c r="AN18" s="16" t="s">
        <v>2002</v>
      </c>
      <c r="AO18" s="17">
        <f>IF(RUN_YEARS &gt; 4,(A1L311C3 + A1L311C6 + A1L311C9 + A1L311C12 + A1L311C15) / 5, 0 )</f>
        <v>213.18780000000001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86.71</v>
      </c>
      <c r="F19" s="16" t="s">
        <v>2004</v>
      </c>
      <c r="G19" s="17">
        <f>(A1L310C2 + A1L311C2)</f>
        <v>113.657</v>
      </c>
      <c r="H19" s="16" t="s">
        <v>2005</v>
      </c>
      <c r="I19" s="17">
        <f>(A1L312C1 + A1L312C2)</f>
        <v>200.36699999999999</v>
      </c>
      <c r="J19" s="16" t="s">
        <v>2006</v>
      </c>
      <c r="K19" s="17">
        <f>(A1L310C4 + A1L311C4)</f>
        <v>98.322000000000003</v>
      </c>
      <c r="L19" s="16" t="s">
        <v>2007</v>
      </c>
      <c r="M19" s="17">
        <f>(A1L310C5 + A1L311C5)</f>
        <v>122.56399999999999</v>
      </c>
      <c r="N19" s="16" t="s">
        <v>2008</v>
      </c>
      <c r="O19" s="17">
        <f>(A1L312C4 + A1L312C5)</f>
        <v>220.886</v>
      </c>
      <c r="P19" s="16" t="s">
        <v>2009</v>
      </c>
      <c r="Q19" s="17">
        <f>(A1L310C7 + A1L311C7)</f>
        <v>107.31</v>
      </c>
      <c r="R19" s="16" t="s">
        <v>2010</v>
      </c>
      <c r="S19" s="17">
        <f>(A1L310C8 + A1L311C8)</f>
        <v>123.02200000000001</v>
      </c>
      <c r="T19" s="16" t="s">
        <v>2011</v>
      </c>
      <c r="U19" s="17">
        <f>(A1L312C7 + A1L312C8)</f>
        <v>230.33199999999999</v>
      </c>
      <c r="V19" s="16" t="s">
        <v>2012</v>
      </c>
      <c r="W19" s="17">
        <f>(A1L310C10 + A1L311C10)</f>
        <v>118.60899999999999</v>
      </c>
      <c r="X19" s="16" t="s">
        <v>2013</v>
      </c>
      <c r="Y19" s="17">
        <f>(A1L310C11 + A1L311C11)</f>
        <v>149.05000000000001</v>
      </c>
      <c r="Z19" s="16" t="s">
        <v>2014</v>
      </c>
      <c r="AA19" s="17">
        <f>(A1L312C10 + A1L312C11)</f>
        <v>267.65899999999999</v>
      </c>
      <c r="AB19" s="16" t="s">
        <v>2015</v>
      </c>
      <c r="AC19" s="17">
        <f>(A1L310C13 + A1L311C13)</f>
        <v>129.185</v>
      </c>
      <c r="AD19" s="16" t="s">
        <v>2016</v>
      </c>
      <c r="AE19" s="17">
        <f>(A1L310C14 + A1L311C14)</f>
        <v>159.62200000000001</v>
      </c>
      <c r="AF19" s="16" t="s">
        <v>2017</v>
      </c>
      <c r="AG19" s="17">
        <f>(A1L312C13 + A1L312C14)</f>
        <v>288.80700000000002</v>
      </c>
      <c r="AH19" s="16" t="s">
        <v>2018</v>
      </c>
      <c r="AI19" s="17">
        <f>IF(RUN_YEARS &gt; 1,(A1L312C3 + A1L312C6) / 2, 0 )</f>
        <v>210.62649999999999</v>
      </c>
      <c r="AJ19" s="16" t="s">
        <v>2019</v>
      </c>
      <c r="AK19" s="17">
        <f>IF(RUN_YEARS &gt; 2,(A1L312C3 + A1L312C6 + A1L312C9) / 3, 0 )</f>
        <v>217.19500000000002</v>
      </c>
      <c r="AL19" s="16" t="s">
        <v>2020</v>
      </c>
      <c r="AM19" s="17">
        <f>IF(RUN_YEARS &gt; 3,(A1L312C3 + A1L312C6 + A1L312C9 + A1L312C12) / 4, 0 )</f>
        <v>229.81100000000001</v>
      </c>
      <c r="AN19" s="16" t="s">
        <v>2021</v>
      </c>
      <c r="AO19" s="17">
        <f>IF(RUN_YEARS &gt; 4,(A1L312C3 + A1L312C6 + A1L312C9 + A1L312C12 + A1L312C15) / 5, 0 )</f>
        <v>241.61019999999999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137.07</v>
      </c>
      <c r="F20" s="16" t="s">
        <v>2022</v>
      </c>
      <c r="G20" s="15">
        <v>88.441999999999993</v>
      </c>
      <c r="H20" s="16" t="s">
        <v>2023</v>
      </c>
      <c r="I20" s="17">
        <f>(A1L313C1 + A1L313C2)</f>
        <v>225.512</v>
      </c>
      <c r="J20" s="16" t="s">
        <v>2022</v>
      </c>
      <c r="K20" s="15">
        <v>152.91800000000001</v>
      </c>
      <c r="L20" s="16" t="s">
        <v>2022</v>
      </c>
      <c r="M20" s="15">
        <v>101.449</v>
      </c>
      <c r="N20" s="16" t="s">
        <v>2024</v>
      </c>
      <c r="O20" s="17">
        <f>(A1L313C4 + A1L313C5)</f>
        <v>254.36700000000002</v>
      </c>
      <c r="P20" s="16" t="s">
        <v>2022</v>
      </c>
      <c r="Q20" s="15">
        <v>136.21899999999999</v>
      </c>
      <c r="R20" s="16" t="s">
        <v>2022</v>
      </c>
      <c r="S20" s="15">
        <v>90.703000000000003</v>
      </c>
      <c r="T20" s="16" t="s">
        <v>2025</v>
      </c>
      <c r="U20" s="17">
        <f>(A1L313C7 + A1L313C8)</f>
        <v>226.922</v>
      </c>
      <c r="V20" s="16" t="s">
        <v>2022</v>
      </c>
      <c r="W20" s="15">
        <v>144.434</v>
      </c>
      <c r="X20" s="16" t="s">
        <v>2022</v>
      </c>
      <c r="Y20" s="15">
        <v>103.07599999999999</v>
      </c>
      <c r="Z20" s="16" t="s">
        <v>2026</v>
      </c>
      <c r="AA20" s="17">
        <f>(A1L313C10 + A1L313C11)</f>
        <v>247.51</v>
      </c>
      <c r="AB20" s="16" t="s">
        <v>2022</v>
      </c>
      <c r="AC20" s="15">
        <v>166.64599999999999</v>
      </c>
      <c r="AD20" s="16" t="s">
        <v>2022</v>
      </c>
      <c r="AE20" s="15">
        <v>130.04599999999999</v>
      </c>
      <c r="AF20" s="16" t="s">
        <v>2027</v>
      </c>
      <c r="AG20" s="17">
        <f>(A1L313C13 + A1L313C14)</f>
        <v>296.69200000000001</v>
      </c>
      <c r="AH20" s="16" t="s">
        <v>2028</v>
      </c>
      <c r="AI20" s="17">
        <f>IF(RUN_YEARS &gt; 1,(A1L313C3 + A1L313C6) / 2, 0 )</f>
        <v>239.93950000000001</v>
      </c>
      <c r="AJ20" s="16" t="s">
        <v>2029</v>
      </c>
      <c r="AK20" s="17">
        <f>IF(RUN_YEARS &gt; 2,(A1L313C3 + A1L313C6 + A1L313C9) / 3, 0 )</f>
        <v>235.60033333333334</v>
      </c>
      <c r="AL20" s="16" t="s">
        <v>2030</v>
      </c>
      <c r="AM20" s="17">
        <f>IF(RUN_YEARS &gt; 3,(A1L313C3 + A1L313C6 + A1L313C9 + A1L313C12) / 4, 0 )</f>
        <v>238.57775000000001</v>
      </c>
      <c r="AN20" s="16" t="s">
        <v>2031</v>
      </c>
      <c r="AO20" s="17">
        <f>IF(RUN_YEARS &gt; 4,(A1L313C3 + A1L313C6 + A1L313C9 + A1L313C12 + A1L313C15) / 5, 0 )</f>
        <v>250.20060000000004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67.944000000000003</v>
      </c>
      <c r="F21" s="16" t="s">
        <v>2032</v>
      </c>
      <c r="G21" s="15">
        <v>92.671000000000006</v>
      </c>
      <c r="H21" s="16" t="s">
        <v>2033</v>
      </c>
      <c r="I21" s="17">
        <f>(A1L314C1 + A1L314C2)</f>
        <v>160.61500000000001</v>
      </c>
      <c r="J21" s="16" t="s">
        <v>2032</v>
      </c>
      <c r="K21" s="15">
        <v>76.909000000000006</v>
      </c>
      <c r="L21" s="16" t="s">
        <v>2032</v>
      </c>
      <c r="M21" s="15">
        <v>98.614999999999995</v>
      </c>
      <c r="N21" s="16" t="s">
        <v>2034</v>
      </c>
      <c r="O21" s="17">
        <f>(A1L314C4 + A1L314C5)</f>
        <v>175.524</v>
      </c>
      <c r="P21" s="16" t="s">
        <v>2032</v>
      </c>
      <c r="Q21" s="15">
        <v>88.91</v>
      </c>
      <c r="R21" s="16" t="s">
        <v>2032</v>
      </c>
      <c r="S21" s="15">
        <v>106.27800000000001</v>
      </c>
      <c r="T21" s="16" t="s">
        <v>2035</v>
      </c>
      <c r="U21" s="17">
        <f>(A1L314C7 + A1L314C8)</f>
        <v>195.18799999999999</v>
      </c>
      <c r="V21" s="16" t="s">
        <v>2032</v>
      </c>
      <c r="W21" s="15">
        <v>107.04</v>
      </c>
      <c r="X21" s="16" t="s">
        <v>2032</v>
      </c>
      <c r="Y21" s="15">
        <v>133.60900000000001</v>
      </c>
      <c r="Z21" s="16" t="s">
        <v>2036</v>
      </c>
      <c r="AA21" s="17">
        <f>(A1L314C10 + A1L314C11)</f>
        <v>240.649</v>
      </c>
      <c r="AB21" s="16" t="s">
        <v>2032</v>
      </c>
      <c r="AC21" s="15">
        <v>121.273</v>
      </c>
      <c r="AD21" s="16" t="s">
        <v>2032</v>
      </c>
      <c r="AE21" s="15">
        <v>149.44200000000001</v>
      </c>
      <c r="AF21" s="16" t="s">
        <v>2037</v>
      </c>
      <c r="AG21" s="17">
        <f>(A1L314C13 + A1L314C14)</f>
        <v>270.71500000000003</v>
      </c>
      <c r="AH21" s="16" t="s">
        <v>2038</v>
      </c>
      <c r="AI21" s="17">
        <f>IF(RUN_YEARS &gt; 1,(A1L314C3 + A1L314C6) / 2, 0 )</f>
        <v>168.06950000000001</v>
      </c>
      <c r="AJ21" s="16" t="s">
        <v>2039</v>
      </c>
      <c r="AK21" s="17">
        <f>IF(RUN_YEARS &gt; 2,(A1L314C3 + A1L314C6 + A1L314C9) / 3, 0 )</f>
        <v>177.10900000000001</v>
      </c>
      <c r="AL21" s="16" t="s">
        <v>2040</v>
      </c>
      <c r="AM21" s="17">
        <f>IF(RUN_YEARS &gt; 3,(A1L314C3 + A1L314C6 + A1L314C9 + A1L314C12) / 4, 0 )</f>
        <v>192.994</v>
      </c>
      <c r="AN21" s="16" t="s">
        <v>2041</v>
      </c>
      <c r="AO21" s="17">
        <f>IF(RUN_YEARS &gt; 4,(A1L314C3 + A1L314C6 + A1L314C9 + A1L314C12 + A1L314C15) / 5, 0 )</f>
        <v>208.53820000000002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0.48599999999999999</v>
      </c>
      <c r="F22" s="16" t="s">
        <v>2042</v>
      </c>
      <c r="G22" s="15">
        <v>0.95499999999999996</v>
      </c>
      <c r="H22" s="16" t="s">
        <v>2043</v>
      </c>
      <c r="I22" s="17">
        <f>(A1L315C1 + A1L315C2)</f>
        <v>1.4409999999999998</v>
      </c>
      <c r="J22" s="16" t="s">
        <v>2042</v>
      </c>
      <c r="K22" s="15">
        <v>0.49099999999999999</v>
      </c>
      <c r="L22" s="16" t="s">
        <v>2042</v>
      </c>
      <c r="M22" s="15">
        <v>2.383</v>
      </c>
      <c r="N22" s="16" t="s">
        <v>2044</v>
      </c>
      <c r="O22" s="17">
        <f>(A1L315C4 + A1L315C5)</f>
        <v>2.8740000000000001</v>
      </c>
      <c r="P22" s="16" t="s">
        <v>2042</v>
      </c>
      <c r="Q22" s="15">
        <v>0.442</v>
      </c>
      <c r="R22" s="16" t="s">
        <v>2042</v>
      </c>
      <c r="S22" s="15">
        <v>4.452</v>
      </c>
      <c r="T22" s="16" t="s">
        <v>2045</v>
      </c>
      <c r="U22" s="17">
        <f>(A1L315C7 + A1L315C8)</f>
        <v>4.8940000000000001</v>
      </c>
      <c r="V22" s="16" t="s">
        <v>2042</v>
      </c>
      <c r="W22" s="15">
        <v>0.58699999999999997</v>
      </c>
      <c r="X22" s="16" t="s">
        <v>2042</v>
      </c>
      <c r="Y22" s="15">
        <v>4.9000000000000004</v>
      </c>
      <c r="Z22" s="16" t="s">
        <v>2046</v>
      </c>
      <c r="AA22" s="17">
        <f>(A1L315C10 + A1L315C11)</f>
        <v>5.4870000000000001</v>
      </c>
      <c r="AB22" s="16" t="s">
        <v>2042</v>
      </c>
      <c r="AC22" s="15">
        <v>0.55700000000000005</v>
      </c>
      <c r="AD22" s="16" t="s">
        <v>2042</v>
      </c>
      <c r="AE22" s="15">
        <v>4.431</v>
      </c>
      <c r="AF22" s="16" t="s">
        <v>2047</v>
      </c>
      <c r="AG22" s="17">
        <f>(A1L315C13 + A1L315C14)</f>
        <v>4.9880000000000004</v>
      </c>
      <c r="AH22" s="16" t="s">
        <v>2048</v>
      </c>
      <c r="AI22" s="17">
        <f>IF(RUN_YEARS &gt; 1,(A1L315C3 + A1L315C6) / 2, 0 )</f>
        <v>2.1574999999999998</v>
      </c>
      <c r="AJ22" s="16" t="s">
        <v>2049</v>
      </c>
      <c r="AK22" s="17">
        <f>IF(RUN_YEARS &gt; 2,(A1L315C3 + A1L315C6 + A1L315C9) / 3, 0 )</f>
        <v>3.0696666666666665</v>
      </c>
      <c r="AL22" s="16" t="s">
        <v>2050</v>
      </c>
      <c r="AM22" s="17">
        <f>IF(RUN_YEARS &gt; 3,(A1L315C3 + A1L315C6 + A1L315C9 + A1L315C12) / 4, 0 )</f>
        <v>3.6739999999999999</v>
      </c>
      <c r="AN22" s="16" t="s">
        <v>2051</v>
      </c>
      <c r="AO22" s="17">
        <f>IF(RUN_YEARS &gt; 4,(A1L315C3 + A1L315C6 + A1L315C9 + A1L315C12 + A1L315C15) / 5, 0 )</f>
        <v>3.9368000000000003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9.6000000000000002E-2</v>
      </c>
      <c r="F23" s="16" t="s">
        <v>2052</v>
      </c>
      <c r="G23" s="15">
        <v>4.4980000000000002</v>
      </c>
      <c r="H23" s="16" t="s">
        <v>2053</v>
      </c>
      <c r="I23" s="17">
        <f>(A1L316C1 + A1L316C2)</f>
        <v>4.5940000000000003</v>
      </c>
      <c r="J23" s="16" t="s">
        <v>2052</v>
      </c>
      <c r="K23" s="15">
        <v>0.185</v>
      </c>
      <c r="L23" s="16" t="s">
        <v>2052</v>
      </c>
      <c r="M23" s="15">
        <v>4.34</v>
      </c>
      <c r="N23" s="16" t="s">
        <v>2054</v>
      </c>
      <c r="O23" s="17">
        <f>(A1L316C4 + A1L316C5)</f>
        <v>4.5249999999999995</v>
      </c>
      <c r="P23" s="16" t="s">
        <v>2052</v>
      </c>
      <c r="Q23" s="15">
        <v>0.25</v>
      </c>
      <c r="R23" s="16" t="s">
        <v>2052</v>
      </c>
      <c r="S23" s="15">
        <v>4.3310000000000004</v>
      </c>
      <c r="T23" s="16" t="s">
        <v>2055</v>
      </c>
      <c r="U23" s="17">
        <f>(A1L316C7 + A1L316C8)</f>
        <v>4.5810000000000004</v>
      </c>
      <c r="V23" s="16" t="s">
        <v>2052</v>
      </c>
      <c r="W23" s="15">
        <v>0.255</v>
      </c>
      <c r="X23" s="16" t="s">
        <v>2052</v>
      </c>
      <c r="Y23" s="15">
        <v>5.2409999999999997</v>
      </c>
      <c r="Z23" s="16" t="s">
        <v>2056</v>
      </c>
      <c r="AA23" s="17">
        <f>(A1L316C10 + A1L316C11)</f>
        <v>5.4959999999999996</v>
      </c>
      <c r="AB23" s="16" t="s">
        <v>2052</v>
      </c>
      <c r="AC23" s="15">
        <v>0.42499999999999999</v>
      </c>
      <c r="AD23" s="16" t="s">
        <v>2052</v>
      </c>
      <c r="AE23" s="15">
        <v>5.9640000000000004</v>
      </c>
      <c r="AF23" s="16" t="s">
        <v>2057</v>
      </c>
      <c r="AG23" s="17">
        <f>(A1L316C13 + A1L316C14)</f>
        <v>6.3890000000000002</v>
      </c>
      <c r="AH23" s="16" t="s">
        <v>2058</v>
      </c>
      <c r="AI23" s="17">
        <f>IF(RUN_YEARS &gt; 1,(A1L316C3 + A1L316C6) / 2, 0 )</f>
        <v>4.5594999999999999</v>
      </c>
      <c r="AJ23" s="16" t="s">
        <v>2059</v>
      </c>
      <c r="AK23" s="17">
        <f>IF(RUN_YEARS &gt; 2,(A1L316C3 + A1L316C6 + A1L316C9) / 3, 0 )</f>
        <v>4.5666666666666664</v>
      </c>
      <c r="AL23" s="16" t="s">
        <v>2060</v>
      </c>
      <c r="AM23" s="17">
        <f>IF(RUN_YEARS &gt; 3,(A1L316C3 + A1L316C6 + A1L316C9 + A1L316C12) / 4, 0 )</f>
        <v>4.7989999999999995</v>
      </c>
      <c r="AN23" s="16" t="s">
        <v>2061</v>
      </c>
      <c r="AO23" s="17">
        <f>IF(RUN_YEARS &gt; 4,(A1L316C3 + A1L316C6 + A1L316C9 + A1L316C12 + A1L316C15) / 5, 0 )</f>
        <v>5.1169999999999991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216.94200000000001</v>
      </c>
      <c r="F24" s="16" t="s">
        <v>2062</v>
      </c>
      <c r="G24" s="15">
        <v>188.155</v>
      </c>
      <c r="H24" s="16" t="s">
        <v>2063</v>
      </c>
      <c r="I24" s="17">
        <f>(A1L317C1 + A1L317C2)</f>
        <v>405.09699999999998</v>
      </c>
      <c r="J24" s="16" t="s">
        <v>2062</v>
      </c>
      <c r="K24" s="15">
        <v>206.655</v>
      </c>
      <c r="L24" s="16" t="s">
        <v>2062</v>
      </c>
      <c r="M24" s="15">
        <v>178.12200000000001</v>
      </c>
      <c r="N24" s="16" t="s">
        <v>2064</v>
      </c>
      <c r="O24" s="17">
        <f>(A1L317C4 + A1L317C5)</f>
        <v>384.77700000000004</v>
      </c>
      <c r="P24" s="16" t="s">
        <v>2062</v>
      </c>
      <c r="Q24" s="15">
        <v>203.41300000000001</v>
      </c>
      <c r="R24" s="16" t="s">
        <v>2062</v>
      </c>
      <c r="S24" s="15">
        <v>176.553</v>
      </c>
      <c r="T24" s="16" t="s">
        <v>2065</v>
      </c>
      <c r="U24" s="17">
        <f>(A1L317C7 + A1L317C8)</f>
        <v>379.96600000000001</v>
      </c>
      <c r="V24" s="16" t="s">
        <v>2062</v>
      </c>
      <c r="W24" s="15">
        <v>188.23400000000001</v>
      </c>
      <c r="X24" s="16" t="s">
        <v>2062</v>
      </c>
      <c r="Y24" s="15">
        <v>161.44399999999999</v>
      </c>
      <c r="Z24" s="16" t="s">
        <v>2066</v>
      </c>
      <c r="AA24" s="17">
        <f>(A1L317C10 + A1L317C11)</f>
        <v>349.678</v>
      </c>
      <c r="AB24" s="16" t="s">
        <v>2062</v>
      </c>
      <c r="AC24" s="15">
        <v>191.80699999999999</v>
      </c>
      <c r="AD24" s="16" t="s">
        <v>2062</v>
      </c>
      <c r="AE24" s="15">
        <v>164.19900000000001</v>
      </c>
      <c r="AF24" s="16" t="s">
        <v>2067</v>
      </c>
      <c r="AG24" s="17">
        <f>(A1L317C13 + A1L317C14)</f>
        <v>356.00599999999997</v>
      </c>
      <c r="AH24" s="16" t="s">
        <v>2068</v>
      </c>
      <c r="AI24" s="17">
        <f>IF(RUN_YEARS &gt; 1,(A1L317C3 + A1L317C6) / 2, 0 )</f>
        <v>394.93700000000001</v>
      </c>
      <c r="AJ24" s="16" t="s">
        <v>2069</v>
      </c>
      <c r="AK24" s="17">
        <f>IF(RUN_YEARS &gt; 2,(A1L317C3 + A1L317C6 + A1L317C9) / 3, 0 )</f>
        <v>389.94666666666672</v>
      </c>
      <c r="AL24" s="16" t="s">
        <v>2070</v>
      </c>
      <c r="AM24" s="17">
        <f>IF(RUN_YEARS &gt; 3,(A1L317C3 + A1L317C6 + A1L317C9 + A1L317C12) / 4, 0 )</f>
        <v>379.87950000000001</v>
      </c>
      <c r="AN24" s="16" t="s">
        <v>2071</v>
      </c>
      <c r="AO24" s="17">
        <f>IF(RUN_YEARS &gt; 4,(A1L317C3 + A1L317C6 + A1L317C9 + A1L317C12 + A1L317C15) / 5, 0 )</f>
        <v>375.10479999999995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42.792999999999999</v>
      </c>
      <c r="F25" s="16" t="s">
        <v>2072</v>
      </c>
      <c r="G25" s="15">
        <v>23.727</v>
      </c>
      <c r="H25" s="16" t="s">
        <v>2073</v>
      </c>
      <c r="I25" s="17">
        <f>(A1L318C1 + A1L318C2)</f>
        <v>66.52</v>
      </c>
      <c r="J25" s="16" t="s">
        <v>2072</v>
      </c>
      <c r="K25" s="15">
        <v>37.162999999999997</v>
      </c>
      <c r="L25" s="16" t="s">
        <v>2072</v>
      </c>
      <c r="M25" s="15">
        <v>19.416</v>
      </c>
      <c r="N25" s="16" t="s">
        <v>2074</v>
      </c>
      <c r="O25" s="17">
        <f>(A1L318C4 + A1L318C5)</f>
        <v>56.578999999999994</v>
      </c>
      <c r="P25" s="16" t="s">
        <v>2072</v>
      </c>
      <c r="Q25" s="15">
        <v>37.127000000000002</v>
      </c>
      <c r="R25" s="16" t="s">
        <v>2072</v>
      </c>
      <c r="S25" s="15">
        <v>18.664999999999999</v>
      </c>
      <c r="T25" s="16" t="s">
        <v>2075</v>
      </c>
      <c r="U25" s="17">
        <f>(A1L318C7 + A1L318C8)</f>
        <v>55.792000000000002</v>
      </c>
      <c r="V25" s="16" t="s">
        <v>2072</v>
      </c>
      <c r="W25" s="15">
        <v>37.383000000000003</v>
      </c>
      <c r="X25" s="16" t="s">
        <v>2072</v>
      </c>
      <c r="Y25" s="15">
        <v>18.088999999999999</v>
      </c>
      <c r="Z25" s="16" t="s">
        <v>2076</v>
      </c>
      <c r="AA25" s="17">
        <f>(A1L318C10 + A1L318C11)</f>
        <v>55.472000000000001</v>
      </c>
      <c r="AB25" s="16" t="s">
        <v>2072</v>
      </c>
      <c r="AC25" s="15">
        <v>36.329000000000001</v>
      </c>
      <c r="AD25" s="16" t="s">
        <v>2072</v>
      </c>
      <c r="AE25" s="15">
        <v>16.844000000000001</v>
      </c>
      <c r="AF25" s="16" t="s">
        <v>2077</v>
      </c>
      <c r="AG25" s="17">
        <f>(A1L318C13 + A1L318C14)</f>
        <v>53.173000000000002</v>
      </c>
      <c r="AH25" s="16" t="s">
        <v>2078</v>
      </c>
      <c r="AI25" s="17">
        <f>IF(RUN_YEARS &gt; 1,(A1L318C3 + A1L318C6) / 2, 0 )</f>
        <v>61.549499999999995</v>
      </c>
      <c r="AJ25" s="16" t="s">
        <v>2079</v>
      </c>
      <c r="AK25" s="17">
        <f>IF(RUN_YEARS &gt; 2,(A1L318C3 + A1L318C6 + A1L318C9) / 3, 0 )</f>
        <v>59.630333333333333</v>
      </c>
      <c r="AL25" s="16" t="s">
        <v>2080</v>
      </c>
      <c r="AM25" s="17">
        <f>IF(RUN_YEARS &gt; 3,(A1L318C3 + A1L318C6 + A1L318C9 + A1L318C12) / 4, 0 )</f>
        <v>58.59075</v>
      </c>
      <c r="AN25" s="16" t="s">
        <v>2081</v>
      </c>
      <c r="AO25" s="17">
        <f>IF(RUN_YEARS &gt; 4,(A1L318C3 + A1L318C6 + A1L318C9 + A1L318C12 + A1L318C15) / 5, 0 )</f>
        <v>57.507199999999997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0.25</v>
      </c>
      <c r="F26" s="16" t="s">
        <v>2082</v>
      </c>
      <c r="G26" s="15">
        <v>0.17</v>
      </c>
      <c r="H26" s="16" t="s">
        <v>2083</v>
      </c>
      <c r="I26" s="17">
        <f>(A1L319C1 + A1L319C2)</f>
        <v>0.42000000000000004</v>
      </c>
      <c r="J26" s="16" t="s">
        <v>2082</v>
      </c>
      <c r="K26" s="15">
        <v>0.23799999999999999</v>
      </c>
      <c r="L26" s="16" t="s">
        <v>2082</v>
      </c>
      <c r="M26" s="15">
        <v>0.13900000000000001</v>
      </c>
      <c r="N26" s="16" t="s">
        <v>2084</v>
      </c>
      <c r="O26" s="17">
        <f>(A1L319C4 + A1L319C5)</f>
        <v>0.377</v>
      </c>
      <c r="P26" s="16" t="s">
        <v>2082</v>
      </c>
      <c r="Q26" s="15">
        <v>0.28799999999999998</v>
      </c>
      <c r="R26" s="16" t="s">
        <v>2082</v>
      </c>
      <c r="S26" s="15">
        <v>0.14399999999999999</v>
      </c>
      <c r="T26" s="16" t="s">
        <v>2085</v>
      </c>
      <c r="U26" s="17">
        <f>(A1L319C7 + A1L319C8)</f>
        <v>0.43199999999999994</v>
      </c>
      <c r="V26" s="16" t="s">
        <v>2082</v>
      </c>
      <c r="W26" s="15">
        <v>0.55300000000000005</v>
      </c>
      <c r="X26" s="16" t="s">
        <v>2082</v>
      </c>
      <c r="Y26" s="15">
        <v>0.19700000000000001</v>
      </c>
      <c r="Z26" s="16" t="s">
        <v>2086</v>
      </c>
      <c r="AA26" s="17">
        <f>(A1L319C10 + A1L319C11)</f>
        <v>0.75</v>
      </c>
      <c r="AB26" s="16" t="s">
        <v>2082</v>
      </c>
      <c r="AC26" s="15">
        <v>0.504</v>
      </c>
      <c r="AD26" s="16" t="s">
        <v>2082</v>
      </c>
      <c r="AE26" s="15">
        <v>0.34</v>
      </c>
      <c r="AF26" s="16" t="s">
        <v>2087</v>
      </c>
      <c r="AG26" s="17">
        <f>(A1L319C13 + A1L319C14)</f>
        <v>0.84400000000000008</v>
      </c>
      <c r="AH26" s="16" t="s">
        <v>2088</v>
      </c>
      <c r="AI26" s="17">
        <f>IF(RUN_YEARS &gt; 1,(A1L319C3 + A1L319C6) / 2, 0 )</f>
        <v>0.39850000000000002</v>
      </c>
      <c r="AJ26" s="16" t="s">
        <v>2089</v>
      </c>
      <c r="AK26" s="17">
        <f>IF(RUN_YEARS &gt; 2,(A1L319C3 + A1L319C6 + A1L319C9) / 3, 0 )</f>
        <v>0.40966666666666668</v>
      </c>
      <c r="AL26" s="16" t="s">
        <v>2090</v>
      </c>
      <c r="AM26" s="17">
        <f>IF(RUN_YEARS &gt; 3,(A1L319C3 + A1L319C6 + A1L319C9 + A1L319C12) / 4, 0 )</f>
        <v>0.49475000000000002</v>
      </c>
      <c r="AN26" s="16" t="s">
        <v>2091</v>
      </c>
      <c r="AO26" s="17">
        <f>IF(RUN_YEARS &gt; 4,(A1L319C3 + A1L319C6 + A1L319C9 + A1L319C12 + A1L319C15) / 5, 0 )</f>
        <v>0.5646000000000001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17.46</v>
      </c>
      <c r="F27" s="16" t="s">
        <v>2092</v>
      </c>
      <c r="G27" s="15">
        <v>30.03</v>
      </c>
      <c r="H27" s="16" t="s">
        <v>2093</v>
      </c>
      <c r="I27" s="17">
        <f>(A1L320C1 + A1L320C2)</f>
        <v>47.49</v>
      </c>
      <c r="J27" s="16" t="s">
        <v>2092</v>
      </c>
      <c r="K27" s="15">
        <v>16.635999999999999</v>
      </c>
      <c r="L27" s="16" t="s">
        <v>2092</v>
      </c>
      <c r="M27" s="15">
        <v>30.001000000000001</v>
      </c>
      <c r="N27" s="16" t="s">
        <v>2094</v>
      </c>
      <c r="O27" s="17">
        <f>(A1L320C4 + A1L320C5)</f>
        <v>46.637</v>
      </c>
      <c r="P27" s="16" t="s">
        <v>2092</v>
      </c>
      <c r="Q27" s="15">
        <v>15.051</v>
      </c>
      <c r="R27" s="16" t="s">
        <v>2092</v>
      </c>
      <c r="S27" s="15">
        <v>31.521000000000001</v>
      </c>
      <c r="T27" s="16" t="s">
        <v>2095</v>
      </c>
      <c r="U27" s="17">
        <f>(A1L320C7 + A1L320C8)</f>
        <v>46.572000000000003</v>
      </c>
      <c r="V27" s="16" t="s">
        <v>2092</v>
      </c>
      <c r="W27" s="15">
        <v>16.641999999999999</v>
      </c>
      <c r="X27" s="16" t="s">
        <v>2092</v>
      </c>
      <c r="Y27" s="15">
        <v>30.474</v>
      </c>
      <c r="Z27" s="16" t="s">
        <v>2096</v>
      </c>
      <c r="AA27" s="17">
        <f>(A1L320C10 + A1L320C11)</f>
        <v>47.116</v>
      </c>
      <c r="AB27" s="16" t="s">
        <v>2092</v>
      </c>
      <c r="AC27" s="15">
        <v>16.690999999999999</v>
      </c>
      <c r="AD27" s="16" t="s">
        <v>2092</v>
      </c>
      <c r="AE27" s="15">
        <v>29.388999999999999</v>
      </c>
      <c r="AF27" s="16" t="s">
        <v>2097</v>
      </c>
      <c r="AG27" s="17">
        <f>(A1L320C13 + A1L320C14)</f>
        <v>46.08</v>
      </c>
      <c r="AH27" s="16" t="s">
        <v>2098</v>
      </c>
      <c r="AI27" s="17">
        <f>IF(RUN_YEARS &gt; 1,(A1L320C3 + A1L320C6) / 2, 0 )</f>
        <v>47.063500000000005</v>
      </c>
      <c r="AJ27" s="16" t="s">
        <v>2099</v>
      </c>
      <c r="AK27" s="17">
        <f>IF(RUN_YEARS &gt; 2,(A1L320C3 + A1L320C6 + A1L320C9) / 3, 0 )</f>
        <v>46.899666666666668</v>
      </c>
      <c r="AL27" s="16" t="s">
        <v>2100</v>
      </c>
      <c r="AM27" s="17">
        <f>IF(RUN_YEARS &gt; 3,(A1L320C3 + A1L320C6 + A1L320C9 + A1L320C12) / 4, 0 )</f>
        <v>46.953749999999999</v>
      </c>
      <c r="AN27" s="16" t="s">
        <v>2101</v>
      </c>
      <c r="AO27" s="17">
        <f>IF(RUN_YEARS &gt; 4,(A1L320C3 + A1L320C6 + A1L320C9 + A1L320C12 + A1L320C15) / 5, 0 )</f>
        <v>46.778999999999996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0.14899999999999999</v>
      </c>
      <c r="R28" s="16" t="s">
        <v>2102</v>
      </c>
      <c r="S28" s="15">
        <v>0.14899999999999999</v>
      </c>
      <c r="T28" s="16" t="s">
        <v>2105</v>
      </c>
      <c r="U28" s="17">
        <f>(A1L321C7 + A1L321C8)</f>
        <v>0.29799999999999999</v>
      </c>
      <c r="V28" s="16" t="s">
        <v>2102</v>
      </c>
      <c r="W28" s="15">
        <v>0.19</v>
      </c>
      <c r="X28" s="16" t="s">
        <v>2102</v>
      </c>
      <c r="Y28" s="15">
        <v>0.19</v>
      </c>
      <c r="Z28" s="16" t="s">
        <v>2106</v>
      </c>
      <c r="AA28" s="17">
        <f>(A1L321C10 + A1L321C11)</f>
        <v>0.38</v>
      </c>
      <c r="AB28" s="16" t="s">
        <v>2102</v>
      </c>
      <c r="AC28" s="15">
        <v>0.29499999999999998</v>
      </c>
      <c r="AD28" s="16" t="s">
        <v>2102</v>
      </c>
      <c r="AE28" s="15">
        <v>0.29499999999999998</v>
      </c>
      <c r="AF28" s="16" t="s">
        <v>2107</v>
      </c>
      <c r="AG28" s="17">
        <f>(A1L321C13 + A1L321C14)</f>
        <v>0.59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9.9333333333333329E-2</v>
      </c>
      <c r="AL28" s="16" t="s">
        <v>2110</v>
      </c>
      <c r="AM28" s="17">
        <f>IF(RUN_YEARS &gt; 3,(A1L321C3 + A1L321C6 + A1L321C9 + A1L321C12) / 4, 0 )</f>
        <v>0.16949999999999998</v>
      </c>
      <c r="AN28" s="16" t="s">
        <v>2111</v>
      </c>
      <c r="AO28" s="17">
        <f>IF(RUN_YEARS &gt; 4,(A1L321C3 + A1L321C6 + A1L321C9 + A1L321C12 + A1L321C15) / 5, 0 )</f>
        <v>0.25359999999999994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0.23599999999999999</v>
      </c>
      <c r="F29" s="16" t="s">
        <v>2112</v>
      </c>
      <c r="G29" s="15">
        <v>0.33</v>
      </c>
      <c r="H29" s="16" t="s">
        <v>2113</v>
      </c>
      <c r="I29" s="17">
        <f>(A1L322C1 + A1L322C2)</f>
        <v>0.56600000000000006</v>
      </c>
      <c r="J29" s="16" t="s">
        <v>2112</v>
      </c>
      <c r="K29" s="15">
        <v>0.48599999999999999</v>
      </c>
      <c r="L29" s="16" t="s">
        <v>2112</v>
      </c>
      <c r="M29" s="15">
        <v>0.495</v>
      </c>
      <c r="N29" s="16" t="s">
        <v>2114</v>
      </c>
      <c r="O29" s="17">
        <f>(A1L322C4 + A1L322C5)</f>
        <v>0.98099999999999998</v>
      </c>
      <c r="P29" s="16" t="s">
        <v>2112</v>
      </c>
      <c r="Q29" s="15">
        <v>0.501</v>
      </c>
      <c r="R29" s="16" t="s">
        <v>2112</v>
      </c>
      <c r="S29" s="15">
        <v>0.41099999999999998</v>
      </c>
      <c r="T29" s="16" t="s">
        <v>2115</v>
      </c>
      <c r="U29" s="17">
        <f>(A1L322C7 + A1L322C8)</f>
        <v>0.91199999999999992</v>
      </c>
      <c r="V29" s="16" t="s">
        <v>2112</v>
      </c>
      <c r="W29" s="15">
        <v>0.48099999999999998</v>
      </c>
      <c r="X29" s="16" t="s">
        <v>2112</v>
      </c>
      <c r="Y29" s="15">
        <v>0.39100000000000001</v>
      </c>
      <c r="Z29" s="16" t="s">
        <v>2116</v>
      </c>
      <c r="AA29" s="17">
        <f>(A1L322C10 + A1L322C11)</f>
        <v>0.872</v>
      </c>
      <c r="AB29" s="16" t="s">
        <v>2112</v>
      </c>
      <c r="AC29" s="15">
        <v>0.78</v>
      </c>
      <c r="AD29" s="16" t="s">
        <v>2112</v>
      </c>
      <c r="AE29" s="15">
        <v>0.79900000000000004</v>
      </c>
      <c r="AF29" s="16" t="s">
        <v>2117</v>
      </c>
      <c r="AG29" s="17">
        <f>(A1L322C13 + A1L322C14)</f>
        <v>1.5790000000000002</v>
      </c>
      <c r="AH29" s="16" t="s">
        <v>2118</v>
      </c>
      <c r="AI29" s="17">
        <f>IF(RUN_YEARS &gt; 1,(A1L322C3 + A1L322C6) / 2, 0 )</f>
        <v>0.77350000000000008</v>
      </c>
      <c r="AJ29" s="16" t="s">
        <v>2119</v>
      </c>
      <c r="AK29" s="17">
        <f>IF(RUN_YEARS &gt; 2,(A1L322C3 + A1L322C6 + A1L322C9) / 3, 0 )</f>
        <v>0.81966666666666665</v>
      </c>
      <c r="AL29" s="16" t="s">
        <v>2120</v>
      </c>
      <c r="AM29" s="17">
        <f>IF(RUN_YEARS &gt; 3,(A1L322C3 + A1L322C6 + A1L322C9 + A1L322C12) / 4, 0 )</f>
        <v>0.83274999999999999</v>
      </c>
      <c r="AN29" s="16" t="s">
        <v>2121</v>
      </c>
      <c r="AO29" s="17">
        <f>IF(RUN_YEARS &gt; 4,(A1L322C3 + A1L322C6 + A1L322C9 + A1L322C12 + A1L322C15) / 5, 0 )</f>
        <v>0.98199999999999998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0.23599999999999999</v>
      </c>
      <c r="F30" s="16" t="s">
        <v>2123</v>
      </c>
      <c r="G30" s="17">
        <f>(A1L321C2 + A1L322C2)</f>
        <v>0.33</v>
      </c>
      <c r="H30" s="16" t="s">
        <v>2124</v>
      </c>
      <c r="I30" s="17">
        <f>(A1L323C1 + A1L323C2)</f>
        <v>0.56600000000000006</v>
      </c>
      <c r="J30" s="16" t="s">
        <v>2125</v>
      </c>
      <c r="K30" s="17">
        <f>(A1L321C4 + A1L322C4)</f>
        <v>0.48599999999999999</v>
      </c>
      <c r="L30" s="16" t="s">
        <v>2126</v>
      </c>
      <c r="M30" s="17">
        <f>(A1L321C5 + A1L322C5)</f>
        <v>0.495</v>
      </c>
      <c r="N30" s="16" t="s">
        <v>2127</v>
      </c>
      <c r="O30" s="17">
        <f>(A1L323C4 + A1L323C5)</f>
        <v>0.98099999999999998</v>
      </c>
      <c r="P30" s="16" t="s">
        <v>2128</v>
      </c>
      <c r="Q30" s="17">
        <f>(A1L321C7 + A1L322C7)</f>
        <v>0.65</v>
      </c>
      <c r="R30" s="16" t="s">
        <v>2129</v>
      </c>
      <c r="S30" s="17">
        <f>(A1L321C8 + A1L322C8)</f>
        <v>0.55999999999999994</v>
      </c>
      <c r="T30" s="16" t="s">
        <v>2130</v>
      </c>
      <c r="U30" s="17">
        <f>(A1L323C7 + A1L323C8)</f>
        <v>1.21</v>
      </c>
      <c r="V30" s="16" t="s">
        <v>2131</v>
      </c>
      <c r="W30" s="17">
        <f>(A1L321C10 + A1L322C10)</f>
        <v>0.67100000000000004</v>
      </c>
      <c r="X30" s="16" t="s">
        <v>2132</v>
      </c>
      <c r="Y30" s="17">
        <f>(A1L321C11 + A1L322C11)</f>
        <v>0.58099999999999996</v>
      </c>
      <c r="Z30" s="16" t="s">
        <v>2133</v>
      </c>
      <c r="AA30" s="17">
        <f>(A1L323C10 + A1L323C11)</f>
        <v>1.252</v>
      </c>
      <c r="AB30" s="16" t="s">
        <v>2134</v>
      </c>
      <c r="AC30" s="17">
        <f>(A1L321C13 + A1L322C13)</f>
        <v>1.075</v>
      </c>
      <c r="AD30" s="16" t="s">
        <v>2135</v>
      </c>
      <c r="AE30" s="17">
        <f>(A1L321C14 + A1L322C14)</f>
        <v>1.0940000000000001</v>
      </c>
      <c r="AF30" s="16" t="s">
        <v>2136</v>
      </c>
      <c r="AG30" s="17">
        <f>(A1L323C13 + A1L323C14)</f>
        <v>2.169</v>
      </c>
      <c r="AH30" s="16" t="s">
        <v>2137</v>
      </c>
      <c r="AI30" s="17">
        <f>IF(RUN_YEARS &gt; 1,(A1L323C3 + A1L323C6) / 2, 0 )</f>
        <v>0.77350000000000008</v>
      </c>
      <c r="AJ30" s="16" t="s">
        <v>2138</v>
      </c>
      <c r="AK30" s="17">
        <f>IF(RUN_YEARS &gt; 2,(A1L323C3 + A1L323C6 + A1L323C9) / 3, 0 )</f>
        <v>0.91900000000000004</v>
      </c>
      <c r="AL30" s="16" t="s">
        <v>2139</v>
      </c>
      <c r="AM30" s="17">
        <f>IF(RUN_YEARS &gt; 3,(A1L323C3 + A1L323C6 + A1L323C9 + A1L323C12) / 4, 0 )</f>
        <v>1.0022500000000001</v>
      </c>
      <c r="AN30" s="16" t="s">
        <v>2140</v>
      </c>
      <c r="AO30" s="17">
        <f>IF(RUN_YEARS &gt; 4,(A1L323C3 + A1L323C6 + A1L323C9 + A1L323C12 + A1L323C15) / 5, 0 )</f>
        <v>1.2356000000000003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1258.6680000000001</v>
      </c>
      <c r="F31" s="16" t="s">
        <v>2142</v>
      </c>
      <c r="G31" s="17">
        <f>(A1L301C2 + A1L304C2 + A1L305C2 + A1L308C2 + A1L309C2 + SUM(A1L312C2:A1L322C2))</f>
        <v>1235.6029999999998</v>
      </c>
      <c r="H31" s="16" t="s">
        <v>2143</v>
      </c>
      <c r="I31" s="17">
        <f>(A1L324C1 + A1L324C2)</f>
        <v>2494.2709999999997</v>
      </c>
      <c r="J31" s="16" t="s">
        <v>2144</v>
      </c>
      <c r="K31" s="17">
        <f>(A1L301C4 + A1L304C4 + A1L305C4 + A1L308C4 + A1L309C4 + SUM(A1L312C4:A1L322C4))</f>
        <v>1288.3049999999998</v>
      </c>
      <c r="L31" s="16" t="s">
        <v>2145</v>
      </c>
      <c r="M31" s="17">
        <f>(A1L301C5 + A1L304C5 + A1L305C5 + A1L308C5 + A1L309C5 + SUM(A1L312C5:A1L322C5))</f>
        <v>1250.2889999999998</v>
      </c>
      <c r="N31" s="16" t="s">
        <v>2146</v>
      </c>
      <c r="O31" s="17">
        <f>(A1L324C4 + A1L324C5)</f>
        <v>2538.5939999999996</v>
      </c>
      <c r="P31" s="16" t="s">
        <v>2147</v>
      </c>
      <c r="Q31" s="17">
        <f>(A1L301C7 + A1L304C7 + A1L305C7 + A1L308C7 + A1L309C7 + SUM(A1L312C7:A1L322C7))</f>
        <v>1207.558</v>
      </c>
      <c r="R31" s="16" t="s">
        <v>2148</v>
      </c>
      <c r="S31" s="17">
        <f>(A1L301C8 + A1L304C8 + A1L305C8 + A1L308C8 + A1L309C8 + SUM(A1L312C8:A1L322C8))</f>
        <v>1158.8919999999998</v>
      </c>
      <c r="T31" s="16" t="s">
        <v>2149</v>
      </c>
      <c r="U31" s="17">
        <f>(A1L324C7 + A1L324C8)</f>
        <v>2366.4499999999998</v>
      </c>
      <c r="V31" s="16" t="s">
        <v>2150</v>
      </c>
      <c r="W31" s="17">
        <f>(A1L301C10 + A1L304C10 + A1L305C10 + A1L308C10 + A1L309C10 + SUM(A1L312C10:A1L322C10))</f>
        <v>1276.393</v>
      </c>
      <c r="X31" s="16" t="s">
        <v>2151</v>
      </c>
      <c r="Y31" s="17">
        <f>(A1L301C11 + A1L304C11 + A1L305C11 + A1L308C11 + A1L309C11 + SUM(A1L312C11:A1L322C11))</f>
        <v>1252.422</v>
      </c>
      <c r="Z31" s="16" t="s">
        <v>2152</v>
      </c>
      <c r="AA31" s="17">
        <f>(A1L324C10 + A1L324C11)</f>
        <v>2528.8150000000001</v>
      </c>
      <c r="AB31" s="16" t="s">
        <v>2153</v>
      </c>
      <c r="AC31" s="17">
        <f>(A1L301C13 + A1L304C13 + A1L305C13 + A1L308C13 + A1L309C13 + SUM(A1L312C13:A1L322C13))</f>
        <v>1453.1999999999998</v>
      </c>
      <c r="AD31" s="16" t="s">
        <v>2154</v>
      </c>
      <c r="AE31" s="17">
        <f>(A1L301C14 + A1L304C14 + A1L305C14 + A1L308C14 + A1L309C14 + SUM(A1L312C14:A1L322C14))</f>
        <v>1427.1220000000001</v>
      </c>
      <c r="AF31" s="16" t="s">
        <v>2155</v>
      </c>
      <c r="AG31" s="17">
        <f>(A1L324C13 + A1L324C14)</f>
        <v>2880.3220000000001</v>
      </c>
      <c r="AH31" s="16" t="s">
        <v>2156</v>
      </c>
      <c r="AI31" s="17">
        <f>IF(RUN_YEARS &gt; 1,(A1L324C3 + A1L324C6) / 2, 0 )</f>
        <v>2516.4324999999999</v>
      </c>
      <c r="AJ31" s="16" t="s">
        <v>2157</v>
      </c>
      <c r="AK31" s="17">
        <f>IF(RUN_YEARS &gt; 2,(A1L324C3 + A1L324C6 + A1L324C9) / 3, 0 )</f>
        <v>2466.438333333333</v>
      </c>
      <c r="AL31" s="16" t="s">
        <v>2158</v>
      </c>
      <c r="AM31" s="17">
        <f>IF(RUN_YEARS &gt; 3,(A1L324C3 + A1L324C6 + A1L324C9 + A1L324C12) / 4, 0 )</f>
        <v>2482.0324999999998</v>
      </c>
      <c r="AN31" s="16" t="s">
        <v>2159</v>
      </c>
      <c r="AO31" s="17">
        <f>IF(RUN_YEARS &gt; 4,(A1L324C3 + A1L324C6 + A1L324C9 + A1L324C12 + A1L324C15) / 5, 0 )</f>
        <v>2561.6904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C18BD-0EC8-480C-ADFF-B5797C7C1DC7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10.356</v>
      </c>
      <c r="F9" s="16" t="s">
        <v>1885</v>
      </c>
      <c r="G9" s="15">
        <v>13.022</v>
      </c>
      <c r="H9" s="16" t="s">
        <v>2195</v>
      </c>
      <c r="I9" s="17">
        <f>(A1L342C1 + A1L342C2)</f>
        <v>23.378</v>
      </c>
      <c r="J9" s="16" t="s">
        <v>1885</v>
      </c>
      <c r="K9" s="15">
        <v>7.0270000000000001</v>
      </c>
      <c r="L9" s="16" t="s">
        <v>1885</v>
      </c>
      <c r="M9" s="15">
        <v>10.593</v>
      </c>
      <c r="N9" s="16" t="s">
        <v>2196</v>
      </c>
      <c r="O9" s="17">
        <f>(A1L342C4 + A1L342C5)</f>
        <v>17.62</v>
      </c>
      <c r="P9" s="16" t="s">
        <v>1885</v>
      </c>
      <c r="Q9" s="15">
        <v>4.4800000000000004</v>
      </c>
      <c r="R9" s="16" t="s">
        <v>1885</v>
      </c>
      <c r="S9" s="15">
        <v>9.6950000000000003</v>
      </c>
      <c r="T9" s="16" t="s">
        <v>2197</v>
      </c>
      <c r="U9" s="17">
        <f>(A1L342C7 + A1L342C8)</f>
        <v>14.175000000000001</v>
      </c>
      <c r="V9" s="16" t="s">
        <v>1885</v>
      </c>
      <c r="W9" s="15">
        <v>10.263999999999999</v>
      </c>
      <c r="X9" s="16" t="s">
        <v>1885</v>
      </c>
      <c r="Y9" s="15">
        <v>12.148</v>
      </c>
      <c r="Z9" s="16" t="s">
        <v>2198</v>
      </c>
      <c r="AA9" s="17">
        <f>(A1L342C10 + A1L342C11)</f>
        <v>22.411999999999999</v>
      </c>
      <c r="AB9" s="16" t="s">
        <v>1885</v>
      </c>
      <c r="AC9" s="15">
        <v>9.4429999999999996</v>
      </c>
      <c r="AD9" s="16" t="s">
        <v>1885</v>
      </c>
      <c r="AE9" s="15">
        <v>11.428000000000001</v>
      </c>
      <c r="AF9" s="16" t="s">
        <v>2199</v>
      </c>
      <c r="AG9" s="17">
        <f>(A1L342C13 + A1L342C14)</f>
        <v>20.871000000000002</v>
      </c>
      <c r="AH9" s="16" t="s">
        <v>2200</v>
      </c>
      <c r="AI9" s="17">
        <f>IF(RUN_YEARS &gt; 1,(A1L342C3 + A1L342C6) / 2, 0 )</f>
        <v>20.499000000000002</v>
      </c>
      <c r="AJ9" s="16" t="s">
        <v>2201</v>
      </c>
      <c r="AK9" s="17">
        <f>IF(RUN_YEARS &gt; 2,(A1L342C3 + A1L342C6 + A1L342C9) / 3, 0 )</f>
        <v>18.391000000000002</v>
      </c>
      <c r="AL9" s="16" t="s">
        <v>2202</v>
      </c>
      <c r="AM9" s="17">
        <f>IF(RUN_YEARS &gt; 3,(A1L342C3 + A1L342C6 + A1L342C9 + A1L342C12) / 4, 0 )</f>
        <v>19.396250000000002</v>
      </c>
      <c r="AN9" s="16" t="s">
        <v>2203</v>
      </c>
      <c r="AO9" s="17">
        <f>IF(RUN_YEARS &gt; 4,(A1L342C3 + A1L342C6 + A1L342C9 + A1L342C12 + A1L342C15) / 5, 0 )</f>
        <v>19.691200000000002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2.6139999999999999</v>
      </c>
      <c r="F10" s="16" t="s">
        <v>1895</v>
      </c>
      <c r="G10" s="15">
        <v>3.1970000000000001</v>
      </c>
      <c r="H10" s="16" t="s">
        <v>2204</v>
      </c>
      <c r="I10" s="17">
        <f>(A1L343C1 + A1L343C2)</f>
        <v>5.8109999999999999</v>
      </c>
      <c r="J10" s="16" t="s">
        <v>1895</v>
      </c>
      <c r="K10" s="15">
        <v>3.5230000000000001</v>
      </c>
      <c r="L10" s="16" t="s">
        <v>1895</v>
      </c>
      <c r="M10" s="15">
        <v>4.1929999999999996</v>
      </c>
      <c r="N10" s="16" t="s">
        <v>2205</v>
      </c>
      <c r="O10" s="17">
        <f>(A1L343C4 + A1L343C5)</f>
        <v>7.7159999999999993</v>
      </c>
      <c r="P10" s="16" t="s">
        <v>1895</v>
      </c>
      <c r="Q10" s="15">
        <v>4.2380000000000004</v>
      </c>
      <c r="R10" s="16" t="s">
        <v>1895</v>
      </c>
      <c r="S10" s="15">
        <v>4.6040000000000001</v>
      </c>
      <c r="T10" s="16" t="s">
        <v>2206</v>
      </c>
      <c r="U10" s="17">
        <f>(A1L343C7 + A1L343C8)</f>
        <v>8.8420000000000005</v>
      </c>
      <c r="V10" s="16" t="s">
        <v>1895</v>
      </c>
      <c r="W10" s="15">
        <v>5.0119999999999996</v>
      </c>
      <c r="X10" s="16" t="s">
        <v>1895</v>
      </c>
      <c r="Y10" s="15">
        <v>4.6420000000000003</v>
      </c>
      <c r="Z10" s="16" t="s">
        <v>2207</v>
      </c>
      <c r="AA10" s="17">
        <f>(A1L343C10 + A1L343C11)</f>
        <v>9.6539999999999999</v>
      </c>
      <c r="AB10" s="16" t="s">
        <v>1895</v>
      </c>
      <c r="AC10" s="15">
        <v>5.2960000000000003</v>
      </c>
      <c r="AD10" s="16" t="s">
        <v>1895</v>
      </c>
      <c r="AE10" s="15">
        <v>4.9279999999999999</v>
      </c>
      <c r="AF10" s="16" t="s">
        <v>2208</v>
      </c>
      <c r="AG10" s="17">
        <f>(A1L343C13 + A1L343C14)</f>
        <v>10.224</v>
      </c>
      <c r="AH10" s="16" t="s">
        <v>2209</v>
      </c>
      <c r="AI10" s="17">
        <f>IF(RUN_YEARS &gt; 1,(A1L343C3 + A1L343C6) / 2, 0 )</f>
        <v>6.7634999999999996</v>
      </c>
      <c r="AJ10" s="16" t="s">
        <v>2210</v>
      </c>
      <c r="AK10" s="17">
        <f>IF(RUN_YEARS &gt; 2,(A1L343C3 + A1L343C6 + A1L343C9) / 3, 0 )</f>
        <v>7.4563333333333333</v>
      </c>
      <c r="AL10" s="16" t="s">
        <v>2211</v>
      </c>
      <c r="AM10" s="17">
        <f>IF(RUN_YEARS &gt; 3,(A1L343C3 + A1L343C6 + A1L343C9 + A1L343C12) / 4, 0 )</f>
        <v>8.005749999999999</v>
      </c>
      <c r="AN10" s="16" t="s">
        <v>2212</v>
      </c>
      <c r="AO10" s="17">
        <f>IF(RUN_YEARS &gt; 4,(A1L343C3 + A1L343C6 + A1L343C9 + A1L343C12 + A1L343C15) / 5, 0 )</f>
        <v>8.4494000000000007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12.969999999999999</v>
      </c>
      <c r="F11" s="16" t="s">
        <v>2214</v>
      </c>
      <c r="G11" s="17">
        <f>(A1L342C2 + A1L343C2)</f>
        <v>16.219000000000001</v>
      </c>
      <c r="H11" s="16" t="s">
        <v>2215</v>
      </c>
      <c r="I11" s="17">
        <f>(A1L344C1 + A1L344C2)</f>
        <v>29.189</v>
      </c>
      <c r="J11" s="16" t="s">
        <v>2216</v>
      </c>
      <c r="K11" s="17">
        <f>(A1L342C4 + A1L343C4)</f>
        <v>10.55</v>
      </c>
      <c r="L11" s="16" t="s">
        <v>2217</v>
      </c>
      <c r="M11" s="17">
        <f>(A1L342C5 + A1L343C5)</f>
        <v>14.786</v>
      </c>
      <c r="N11" s="16" t="s">
        <v>2218</v>
      </c>
      <c r="O11" s="17">
        <f>(A1L344C4 + A1L344C5)</f>
        <v>25.335999999999999</v>
      </c>
      <c r="P11" s="16" t="s">
        <v>2219</v>
      </c>
      <c r="Q11" s="17">
        <f>(A1L342C7 + A1L343C7)</f>
        <v>8.718</v>
      </c>
      <c r="R11" s="16" t="s">
        <v>2220</v>
      </c>
      <c r="S11" s="17">
        <f>(A1L342C8 + A1L343C8)</f>
        <v>14.298999999999999</v>
      </c>
      <c r="T11" s="16" t="s">
        <v>2221</v>
      </c>
      <c r="U11" s="17">
        <f>(A1L344C7 + A1L344C8)</f>
        <v>23.016999999999999</v>
      </c>
      <c r="V11" s="16" t="s">
        <v>2222</v>
      </c>
      <c r="W11" s="17">
        <f>(A1L342C10 + A1L343C10)</f>
        <v>15.276</v>
      </c>
      <c r="X11" s="16" t="s">
        <v>2223</v>
      </c>
      <c r="Y11" s="17">
        <f>(A1L342C11 + A1L343C11)</f>
        <v>16.79</v>
      </c>
      <c r="Z11" s="16" t="s">
        <v>2224</v>
      </c>
      <c r="AA11" s="17">
        <f>(A1L344C10 + A1L344C11)</f>
        <v>32.066000000000003</v>
      </c>
      <c r="AB11" s="16" t="s">
        <v>2225</v>
      </c>
      <c r="AC11" s="17">
        <f>(A1L342C13 + A1L343C13)</f>
        <v>14.739000000000001</v>
      </c>
      <c r="AD11" s="16" t="s">
        <v>2226</v>
      </c>
      <c r="AE11" s="17">
        <f>(A1L342C14 + A1L343C14)</f>
        <v>16.356000000000002</v>
      </c>
      <c r="AF11" s="16" t="s">
        <v>2227</v>
      </c>
      <c r="AG11" s="17">
        <f>(A1L344C13 + A1L344C14)</f>
        <v>31.095000000000002</v>
      </c>
      <c r="AH11" s="16" t="s">
        <v>2228</v>
      </c>
      <c r="AI11" s="17">
        <f>IF(RUN_YEARS &gt; 1,(A1L344C3 + A1L344C6) / 2, 0 )</f>
        <v>27.262499999999999</v>
      </c>
      <c r="AJ11" s="16" t="s">
        <v>2229</v>
      </c>
      <c r="AK11" s="17">
        <f>IF(RUN_YEARS &gt; 2,(A1L344C3 + A1L344C6 + A1L344C9) / 3, 0 )</f>
        <v>25.847333333333335</v>
      </c>
      <c r="AL11" s="16" t="s">
        <v>2230</v>
      </c>
      <c r="AM11" s="17">
        <f>IF(RUN_YEARS &gt; 3,(A1L344C3 + A1L344C6 + A1L344C9 + A1L344C12) / 4, 0 )</f>
        <v>27.402000000000001</v>
      </c>
      <c r="AN11" s="16" t="s">
        <v>2231</v>
      </c>
      <c r="AO11" s="17">
        <f>IF(RUN_YEARS &gt; 4,(A1L344C3 + A1L344C6 + A1L344C9 + A1L344C12 + A1L344C15) / 5, 0 )</f>
        <v>28.140599999999999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123.67400000000001</v>
      </c>
      <c r="F12" s="16" t="s">
        <v>1924</v>
      </c>
      <c r="G12" s="15">
        <v>155.08699999999999</v>
      </c>
      <c r="H12" s="16" t="s">
        <v>2232</v>
      </c>
      <c r="I12" s="17">
        <f>(A1L345C1 + A1L345C2)</f>
        <v>278.76099999999997</v>
      </c>
      <c r="J12" s="16" t="s">
        <v>1924</v>
      </c>
      <c r="K12" s="15">
        <v>132.44300000000001</v>
      </c>
      <c r="L12" s="16" t="s">
        <v>1924</v>
      </c>
      <c r="M12" s="15">
        <v>159.202</v>
      </c>
      <c r="N12" s="16" t="s">
        <v>2233</v>
      </c>
      <c r="O12" s="17">
        <f>(A1L345C4 + A1L345C5)</f>
        <v>291.64499999999998</v>
      </c>
      <c r="P12" s="16" t="s">
        <v>1924</v>
      </c>
      <c r="Q12" s="15">
        <v>135.79300000000001</v>
      </c>
      <c r="R12" s="16" t="s">
        <v>1924</v>
      </c>
      <c r="S12" s="15">
        <v>164.88399999999999</v>
      </c>
      <c r="T12" s="16" t="s">
        <v>2234</v>
      </c>
      <c r="U12" s="17">
        <f>(A1L345C7 + A1L345C8)</f>
        <v>300.67700000000002</v>
      </c>
      <c r="V12" s="16" t="s">
        <v>1924</v>
      </c>
      <c r="W12" s="15">
        <v>134.517</v>
      </c>
      <c r="X12" s="16" t="s">
        <v>1924</v>
      </c>
      <c r="Y12" s="15">
        <v>162.047</v>
      </c>
      <c r="Z12" s="16" t="s">
        <v>2235</v>
      </c>
      <c r="AA12" s="17">
        <f>(A1L345C10 + A1L345C11)</f>
        <v>296.56399999999996</v>
      </c>
      <c r="AB12" s="16" t="s">
        <v>1924</v>
      </c>
      <c r="AC12" s="15">
        <v>140.714</v>
      </c>
      <c r="AD12" s="16" t="s">
        <v>1924</v>
      </c>
      <c r="AE12" s="15">
        <v>166.048</v>
      </c>
      <c r="AF12" s="16" t="s">
        <v>2236</v>
      </c>
      <c r="AG12" s="17">
        <f>(A1L345C13 + A1L345C14)</f>
        <v>306.762</v>
      </c>
      <c r="AH12" s="16" t="s">
        <v>2237</v>
      </c>
      <c r="AI12" s="17">
        <f>IF(RUN_YEARS &gt; 1,(A1L345C3 + A1L345C6) / 2, 0 )</f>
        <v>285.20299999999997</v>
      </c>
      <c r="AJ12" s="16" t="s">
        <v>2238</v>
      </c>
      <c r="AK12" s="17">
        <f>IF(RUN_YEARS &gt; 2,(A1L345C3 + A1L345C6 + A1L345C9) / 3, 0 )</f>
        <v>290.36099999999999</v>
      </c>
      <c r="AL12" s="16" t="s">
        <v>2239</v>
      </c>
      <c r="AM12" s="17">
        <f>IF(RUN_YEARS &gt; 3,(A1L345C3 + A1L345C6 + A1L345C9 + A1L345C12) / 4, 0 )</f>
        <v>291.91174999999998</v>
      </c>
      <c r="AN12" s="16" t="s">
        <v>2240</v>
      </c>
      <c r="AO12" s="17">
        <f>IF(RUN_YEARS &gt; 4,(A1L345C3 + A1L345C6 + A1L345C9 + A1L345C12 + A1L345C15) / 5, 0 )</f>
        <v>294.8818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556.69299999999998</v>
      </c>
      <c r="F13" s="16" t="s">
        <v>1934</v>
      </c>
      <c r="G13" s="15">
        <v>613.50300000000004</v>
      </c>
      <c r="H13" s="16" t="s">
        <v>2241</v>
      </c>
      <c r="I13" s="17">
        <f>(A1L346C1 + A1L346C2)</f>
        <v>1170.1959999999999</v>
      </c>
      <c r="J13" s="16" t="s">
        <v>1934</v>
      </c>
      <c r="K13" s="15">
        <v>538.96400000000006</v>
      </c>
      <c r="L13" s="16" t="s">
        <v>1934</v>
      </c>
      <c r="M13" s="15">
        <v>579.12900000000002</v>
      </c>
      <c r="N13" s="16" t="s">
        <v>2242</v>
      </c>
      <c r="O13" s="17">
        <f>(A1L346C4 + A1L346C5)</f>
        <v>1118.0930000000001</v>
      </c>
      <c r="P13" s="16" t="s">
        <v>1934</v>
      </c>
      <c r="Q13" s="15">
        <v>445.07499999999999</v>
      </c>
      <c r="R13" s="16" t="s">
        <v>1934</v>
      </c>
      <c r="S13" s="15">
        <v>425.40499999999997</v>
      </c>
      <c r="T13" s="16" t="s">
        <v>2243</v>
      </c>
      <c r="U13" s="17">
        <f>(A1L346C7 + A1L346C8)</f>
        <v>870.48</v>
      </c>
      <c r="V13" s="16" t="s">
        <v>1934</v>
      </c>
      <c r="W13" s="15">
        <v>501.45699999999999</v>
      </c>
      <c r="X13" s="16" t="s">
        <v>1934</v>
      </c>
      <c r="Y13" s="15">
        <v>485.15100000000001</v>
      </c>
      <c r="Z13" s="16" t="s">
        <v>2244</v>
      </c>
      <c r="AA13" s="17">
        <f>(A1L346C10 + A1L346C11)</f>
        <v>986.60799999999995</v>
      </c>
      <c r="AB13" s="16" t="s">
        <v>1934</v>
      </c>
      <c r="AC13" s="15">
        <v>615.06500000000005</v>
      </c>
      <c r="AD13" s="16" t="s">
        <v>1934</v>
      </c>
      <c r="AE13" s="15">
        <v>593.69600000000003</v>
      </c>
      <c r="AF13" s="16" t="s">
        <v>2245</v>
      </c>
      <c r="AG13" s="17">
        <f>(A1L346C13 + A1L346C14)</f>
        <v>1208.761</v>
      </c>
      <c r="AH13" s="16" t="s">
        <v>2246</v>
      </c>
      <c r="AI13" s="17">
        <f>IF(RUN_YEARS &gt; 1,(A1L346C3 + A1L346C6) / 2, 0 )</f>
        <v>1144.1444999999999</v>
      </c>
      <c r="AJ13" s="16" t="s">
        <v>2247</v>
      </c>
      <c r="AK13" s="17">
        <f>IF(RUN_YEARS &gt; 2,(A1L346C3 + A1L346C6 + A1L346C9) / 3, 0 )</f>
        <v>1052.923</v>
      </c>
      <c r="AL13" s="16" t="s">
        <v>2248</v>
      </c>
      <c r="AM13" s="17">
        <f>IF(RUN_YEARS &gt; 3,(A1L346C3 + A1L346C6 + A1L346C9 + A1L346C12) / 4, 0 )</f>
        <v>1036.3442499999999</v>
      </c>
      <c r="AN13" s="16" t="s">
        <v>2249</v>
      </c>
      <c r="AO13" s="17">
        <f>IF(RUN_YEARS &gt; 4,(A1L346C3 + A1L346C6 + A1L346C9 + A1L346C12 + A1L346C15) / 5, 0 )</f>
        <v>1070.8275999999998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4.282</v>
      </c>
      <c r="F14" s="16" t="s">
        <v>1944</v>
      </c>
      <c r="G14" s="15">
        <v>4.7939999999999996</v>
      </c>
      <c r="H14" s="16" t="s">
        <v>2250</v>
      </c>
      <c r="I14" s="17">
        <f>(A1L347C1 + A1L347C2)</f>
        <v>9.0760000000000005</v>
      </c>
      <c r="J14" s="16" t="s">
        <v>1944</v>
      </c>
      <c r="K14" s="15">
        <v>5.6859999999999999</v>
      </c>
      <c r="L14" s="16" t="s">
        <v>1944</v>
      </c>
      <c r="M14" s="15">
        <v>5.4189999999999996</v>
      </c>
      <c r="N14" s="16" t="s">
        <v>2251</v>
      </c>
      <c r="O14" s="17">
        <f>(A1L347C4 + A1L347C5)</f>
        <v>11.105</v>
      </c>
      <c r="P14" s="16" t="s">
        <v>1944</v>
      </c>
      <c r="Q14" s="15">
        <v>4.0279999999999996</v>
      </c>
      <c r="R14" s="16" t="s">
        <v>1944</v>
      </c>
      <c r="S14" s="15">
        <v>3.5390000000000001</v>
      </c>
      <c r="T14" s="16" t="s">
        <v>2252</v>
      </c>
      <c r="U14" s="17">
        <f>(A1L347C7 + A1L347C8)</f>
        <v>7.5670000000000002</v>
      </c>
      <c r="V14" s="16" t="s">
        <v>1944</v>
      </c>
      <c r="W14" s="15">
        <v>3.3769999999999998</v>
      </c>
      <c r="X14" s="16" t="s">
        <v>1944</v>
      </c>
      <c r="Y14" s="15">
        <v>3.22</v>
      </c>
      <c r="Z14" s="16" t="s">
        <v>2253</v>
      </c>
      <c r="AA14" s="17">
        <f>(A1L347C10 + A1L347C11)</f>
        <v>6.5969999999999995</v>
      </c>
      <c r="AB14" s="16" t="s">
        <v>1944</v>
      </c>
      <c r="AC14" s="15">
        <v>3.6429999999999998</v>
      </c>
      <c r="AD14" s="16" t="s">
        <v>1944</v>
      </c>
      <c r="AE14" s="15">
        <v>3.4449999999999998</v>
      </c>
      <c r="AF14" s="16" t="s">
        <v>2254</v>
      </c>
      <c r="AG14" s="17">
        <f>(A1L347C13 + A1L347C14)</f>
        <v>7.0879999999999992</v>
      </c>
      <c r="AH14" s="16" t="s">
        <v>2255</v>
      </c>
      <c r="AI14" s="17">
        <f>IF(RUN_YEARS &gt; 1,(A1L347C3 + A1L347C6) / 2, 0 )</f>
        <v>10.0905</v>
      </c>
      <c r="AJ14" s="16" t="s">
        <v>2256</v>
      </c>
      <c r="AK14" s="17">
        <f>IF(RUN_YEARS &gt; 2,(A1L347C3 + A1L347C6 + A1L347C9) / 3, 0 )</f>
        <v>9.2493333333333343</v>
      </c>
      <c r="AL14" s="16" t="s">
        <v>2257</v>
      </c>
      <c r="AM14" s="17">
        <f>IF(RUN_YEARS &gt; 3,(A1L347C3 + A1L347C6 + A1L347C9 + A1L347C12) / 4, 0 )</f>
        <v>8.5862499999999997</v>
      </c>
      <c r="AN14" s="16" t="s">
        <v>2258</v>
      </c>
      <c r="AO14" s="17">
        <f>IF(RUN_YEARS &gt; 4,(A1L347C3 + A1L347C6 + A1L347C9 + A1L347C12 + A1L347C15) / 5, 0 )</f>
        <v>8.2866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560.97500000000002</v>
      </c>
      <c r="F15" s="16" t="s">
        <v>2260</v>
      </c>
      <c r="G15" s="17">
        <f>(A1L346C2 + A1L347C2)</f>
        <v>618.29700000000003</v>
      </c>
      <c r="H15" s="16" t="s">
        <v>2261</v>
      </c>
      <c r="I15" s="17">
        <f>(A1L348C1 + A1L348C2)</f>
        <v>1179.2719999999999</v>
      </c>
      <c r="J15" s="16" t="s">
        <v>2262</v>
      </c>
      <c r="K15" s="17">
        <f>(A1L346C4 + A1L347C4)</f>
        <v>544.65000000000009</v>
      </c>
      <c r="L15" s="16" t="s">
        <v>2263</v>
      </c>
      <c r="M15" s="17">
        <f>(A1L346C5 + A1L347C5)</f>
        <v>584.548</v>
      </c>
      <c r="N15" s="16" t="s">
        <v>2264</v>
      </c>
      <c r="O15" s="17">
        <f>(A1L348C4 + A1L348C5)</f>
        <v>1129.1980000000001</v>
      </c>
      <c r="P15" s="16" t="s">
        <v>2265</v>
      </c>
      <c r="Q15" s="17">
        <f>(A1L346C7 + A1L347C7)</f>
        <v>449.10300000000001</v>
      </c>
      <c r="R15" s="16" t="s">
        <v>2266</v>
      </c>
      <c r="S15" s="17">
        <f>(A1L346C8 + A1L347C8)</f>
        <v>428.94399999999996</v>
      </c>
      <c r="T15" s="16" t="s">
        <v>2267</v>
      </c>
      <c r="U15" s="17">
        <f>(A1L348C7 + A1L348C8)</f>
        <v>878.04700000000003</v>
      </c>
      <c r="V15" s="16" t="s">
        <v>2268</v>
      </c>
      <c r="W15" s="17">
        <f>(A1L346C10 + A1L347C10)</f>
        <v>504.834</v>
      </c>
      <c r="X15" s="16" t="s">
        <v>2269</v>
      </c>
      <c r="Y15" s="17">
        <f>(A1L346C11 + A1L347C11)</f>
        <v>488.37100000000004</v>
      </c>
      <c r="Z15" s="16" t="s">
        <v>2270</v>
      </c>
      <c r="AA15" s="17">
        <f>(A1L348C10 + A1L348C11)</f>
        <v>993.20500000000004</v>
      </c>
      <c r="AB15" s="16" t="s">
        <v>2271</v>
      </c>
      <c r="AC15" s="17">
        <f>(A1L346C13 + A1L347C13)</f>
        <v>618.70800000000008</v>
      </c>
      <c r="AD15" s="16" t="s">
        <v>2272</v>
      </c>
      <c r="AE15" s="17">
        <f>(A1L346C14 + A1L347C14)</f>
        <v>597.14100000000008</v>
      </c>
      <c r="AF15" s="16" t="s">
        <v>2273</v>
      </c>
      <c r="AG15" s="17">
        <f>(A1L348C13 + A1L348C14)</f>
        <v>1215.8490000000002</v>
      </c>
      <c r="AH15" s="16" t="s">
        <v>2274</v>
      </c>
      <c r="AI15" s="17">
        <f>IF(RUN_YEARS &gt; 1,(A1L348C3 + A1L348C6) / 2, 0 )</f>
        <v>1154.2350000000001</v>
      </c>
      <c r="AJ15" s="16" t="s">
        <v>2275</v>
      </c>
      <c r="AK15" s="17">
        <f>IF(RUN_YEARS &gt; 2,(A1L348C3 + A1L348C6 + A1L348C9) / 3, 0 )</f>
        <v>1062.1723333333334</v>
      </c>
      <c r="AL15" s="16" t="s">
        <v>2276</v>
      </c>
      <c r="AM15" s="17">
        <f>IF(RUN_YEARS &gt; 3,(A1L348C3 + A1L348C6 + A1L348C9 + A1L348C12) / 4, 0 )</f>
        <v>1044.9305000000002</v>
      </c>
      <c r="AN15" s="16" t="s">
        <v>2277</v>
      </c>
      <c r="AO15" s="17">
        <f>IF(RUN_YEARS &gt; 4,(A1L348C3 + A1L348C6 + A1L348C9 + A1L348C12 + A1L348C15) / 5, 0 )</f>
        <v>1079.1142000000002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178.50899999999999</v>
      </c>
      <c r="F16" s="16" t="s">
        <v>1973</v>
      </c>
      <c r="G16" s="15">
        <v>174.03700000000001</v>
      </c>
      <c r="H16" s="16" t="s">
        <v>2278</v>
      </c>
      <c r="I16" s="17">
        <f>(A1L349C1 + A1L349C2)</f>
        <v>352.54599999999999</v>
      </c>
      <c r="J16" s="16" t="s">
        <v>1973</v>
      </c>
      <c r="K16" s="15">
        <v>185.364</v>
      </c>
      <c r="L16" s="16" t="s">
        <v>1973</v>
      </c>
      <c r="M16" s="15">
        <v>173.09800000000001</v>
      </c>
      <c r="N16" s="16" t="s">
        <v>2279</v>
      </c>
      <c r="O16" s="17">
        <f>(A1L349C4 + A1L349C5)</f>
        <v>358.46199999999999</v>
      </c>
      <c r="P16" s="16" t="s">
        <v>1973</v>
      </c>
      <c r="Q16" s="15">
        <v>189.851</v>
      </c>
      <c r="R16" s="16" t="s">
        <v>1973</v>
      </c>
      <c r="S16" s="15">
        <v>176.267</v>
      </c>
      <c r="T16" s="16" t="s">
        <v>2280</v>
      </c>
      <c r="U16" s="17">
        <f>(A1L349C7 + A1L349C8)</f>
        <v>366.11799999999999</v>
      </c>
      <c r="V16" s="16" t="s">
        <v>1973</v>
      </c>
      <c r="W16" s="15">
        <v>186.95500000000001</v>
      </c>
      <c r="X16" s="16" t="s">
        <v>1973</v>
      </c>
      <c r="Y16" s="15">
        <v>174.524</v>
      </c>
      <c r="Z16" s="16" t="s">
        <v>2281</v>
      </c>
      <c r="AA16" s="17">
        <f>(A1L349C10 + A1L349C11)</f>
        <v>361.47900000000004</v>
      </c>
      <c r="AB16" s="16" t="s">
        <v>1973</v>
      </c>
      <c r="AC16" s="15">
        <v>193.63</v>
      </c>
      <c r="AD16" s="16" t="s">
        <v>1973</v>
      </c>
      <c r="AE16" s="15">
        <v>186.179</v>
      </c>
      <c r="AF16" s="16" t="s">
        <v>2282</v>
      </c>
      <c r="AG16" s="17">
        <f>(A1L349C13 + A1L349C14)</f>
        <v>379.80899999999997</v>
      </c>
      <c r="AH16" s="16" t="s">
        <v>2283</v>
      </c>
      <c r="AI16" s="17">
        <f>IF(RUN_YEARS &gt; 1,(A1L349C3 + A1L349C6) / 2, 0 )</f>
        <v>355.50400000000002</v>
      </c>
      <c r="AJ16" s="16" t="s">
        <v>2284</v>
      </c>
      <c r="AK16" s="17">
        <f>IF(RUN_YEARS &gt; 2,(A1L349C3 + A1L349C6 + A1L349C9) / 3, 0 )</f>
        <v>359.04199999999997</v>
      </c>
      <c r="AL16" s="16" t="s">
        <v>2285</v>
      </c>
      <c r="AM16" s="17">
        <f>IF(RUN_YEARS &gt; 3,(A1L349C3 + A1L349C6 + A1L349C9 + A1L349C12) / 4, 0 )</f>
        <v>359.65125</v>
      </c>
      <c r="AN16" s="16" t="s">
        <v>2286</v>
      </c>
      <c r="AO16" s="17">
        <f>IF(RUN_YEARS &gt; 4,(A1L349C3 + A1L349C6 + A1L349C9 + A1L349C12 + A1L349C15) / 5, 0 )</f>
        <v>363.68279999999999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71.760999999999996</v>
      </c>
      <c r="F17" s="16" t="s">
        <v>1983</v>
      </c>
      <c r="G17" s="15">
        <v>123.161</v>
      </c>
      <c r="H17" s="16" t="s">
        <v>2287</v>
      </c>
      <c r="I17" s="17">
        <f>(A1L350C1 + A1L350C2)</f>
        <v>194.922</v>
      </c>
      <c r="J17" s="16" t="s">
        <v>1983</v>
      </c>
      <c r="K17" s="15">
        <v>73.429000000000002</v>
      </c>
      <c r="L17" s="16" t="s">
        <v>1983</v>
      </c>
      <c r="M17" s="15">
        <v>114.613</v>
      </c>
      <c r="N17" s="16" t="s">
        <v>2288</v>
      </c>
      <c r="O17" s="17">
        <f>(A1L350C4 + A1L350C5)</f>
        <v>188.042</v>
      </c>
      <c r="P17" s="16" t="s">
        <v>1983</v>
      </c>
      <c r="Q17" s="15">
        <v>65.346000000000004</v>
      </c>
      <c r="R17" s="16" t="s">
        <v>1983</v>
      </c>
      <c r="S17" s="15">
        <v>90.816999999999993</v>
      </c>
      <c r="T17" s="16" t="s">
        <v>2289</v>
      </c>
      <c r="U17" s="17">
        <f>(A1L350C7 + A1L350C8)</f>
        <v>156.16300000000001</v>
      </c>
      <c r="V17" s="16" t="s">
        <v>1983</v>
      </c>
      <c r="W17" s="15">
        <v>62.323999999999998</v>
      </c>
      <c r="X17" s="16" t="s">
        <v>1983</v>
      </c>
      <c r="Y17" s="15">
        <v>97.691999999999993</v>
      </c>
      <c r="Z17" s="16" t="s">
        <v>2290</v>
      </c>
      <c r="AA17" s="17">
        <f>(A1L350C10 + A1L350C11)</f>
        <v>160.01599999999999</v>
      </c>
      <c r="AB17" s="16" t="s">
        <v>1983</v>
      </c>
      <c r="AC17" s="15">
        <v>68.921999999999997</v>
      </c>
      <c r="AD17" s="16" t="s">
        <v>1983</v>
      </c>
      <c r="AE17" s="15">
        <v>111.657</v>
      </c>
      <c r="AF17" s="16" t="s">
        <v>2291</v>
      </c>
      <c r="AG17" s="17">
        <f>(A1L350C13 + A1L350C14)</f>
        <v>180.57900000000001</v>
      </c>
      <c r="AH17" s="16" t="s">
        <v>2292</v>
      </c>
      <c r="AI17" s="17">
        <f>IF(RUN_YEARS &gt; 1,(A1L350C3 + A1L350C6) / 2, 0 )</f>
        <v>191.482</v>
      </c>
      <c r="AJ17" s="16" t="s">
        <v>2293</v>
      </c>
      <c r="AK17" s="17">
        <f>IF(RUN_YEARS &gt; 2,(A1L350C3 + A1L350C6 + A1L350C9) / 3, 0 )</f>
        <v>179.70899999999997</v>
      </c>
      <c r="AL17" s="16" t="s">
        <v>2294</v>
      </c>
      <c r="AM17" s="17">
        <f>IF(RUN_YEARS &gt; 3,(A1L350C3 + A1L350C6 + A1L350C9 + A1L350C12) / 4, 0 )</f>
        <v>174.78574999999998</v>
      </c>
      <c r="AN17" s="16" t="s">
        <v>2295</v>
      </c>
      <c r="AO17" s="17">
        <f>IF(RUN_YEARS &gt; 4,(A1L350C3 + A1L350C6 + A1L350C9 + A1L350C12 + A1L350C15) / 5, 0 )</f>
        <v>175.9444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299.923</v>
      </c>
      <c r="F18" s="16" t="s">
        <v>1993</v>
      </c>
      <c r="G18" s="15">
        <v>402.40600000000001</v>
      </c>
      <c r="H18" s="16" t="s">
        <v>2296</v>
      </c>
      <c r="I18" s="17">
        <f>(A1L351C1 + A1L351C2)</f>
        <v>702.32899999999995</v>
      </c>
      <c r="J18" s="16" t="s">
        <v>1993</v>
      </c>
      <c r="K18" s="15">
        <v>308.11900000000003</v>
      </c>
      <c r="L18" s="16" t="s">
        <v>1993</v>
      </c>
      <c r="M18" s="15">
        <v>409.18299999999999</v>
      </c>
      <c r="N18" s="16" t="s">
        <v>2297</v>
      </c>
      <c r="O18" s="17">
        <f>(A1L351C4 + A1L351C5)</f>
        <v>717.30200000000002</v>
      </c>
      <c r="P18" s="16" t="s">
        <v>1993</v>
      </c>
      <c r="Q18" s="15">
        <v>314.70499999999998</v>
      </c>
      <c r="R18" s="16" t="s">
        <v>1993</v>
      </c>
      <c r="S18" s="15">
        <v>406.99299999999999</v>
      </c>
      <c r="T18" s="16" t="s">
        <v>2298</v>
      </c>
      <c r="U18" s="17">
        <f>(A1L351C7 + A1L351C8)</f>
        <v>721.69799999999998</v>
      </c>
      <c r="V18" s="16" t="s">
        <v>1993</v>
      </c>
      <c r="W18" s="15">
        <v>324.173</v>
      </c>
      <c r="X18" s="16" t="s">
        <v>1993</v>
      </c>
      <c r="Y18" s="15">
        <v>429.334</v>
      </c>
      <c r="Z18" s="16" t="s">
        <v>2299</v>
      </c>
      <c r="AA18" s="17">
        <f>(A1L351C10 + A1L351C11)</f>
        <v>753.50700000000006</v>
      </c>
      <c r="AB18" s="16" t="s">
        <v>1993</v>
      </c>
      <c r="AC18" s="15">
        <v>322.38900000000001</v>
      </c>
      <c r="AD18" s="16" t="s">
        <v>1993</v>
      </c>
      <c r="AE18" s="15">
        <v>421.99900000000002</v>
      </c>
      <c r="AF18" s="16" t="s">
        <v>2300</v>
      </c>
      <c r="AG18" s="17">
        <f>(A1L351C13 + A1L351C14)</f>
        <v>744.38800000000003</v>
      </c>
      <c r="AH18" s="16" t="s">
        <v>2301</v>
      </c>
      <c r="AI18" s="17">
        <f>IF(RUN_YEARS &gt; 1,(A1L351C3 + A1L351C6) / 2, 0 )</f>
        <v>709.81549999999993</v>
      </c>
      <c r="AJ18" s="16" t="s">
        <v>2302</v>
      </c>
      <c r="AK18" s="17">
        <f>IF(RUN_YEARS &gt; 2,(A1L351C3 + A1L351C6 + A1L351C9) / 3, 0 )</f>
        <v>713.77633333333324</v>
      </c>
      <c r="AL18" s="16" t="s">
        <v>2303</v>
      </c>
      <c r="AM18" s="17">
        <f>IF(RUN_YEARS &gt; 3,(A1L351C3 + A1L351C6 + A1L351C9 + A1L351C12) / 4, 0 )</f>
        <v>723.70899999999995</v>
      </c>
      <c r="AN18" s="16" t="s">
        <v>2304</v>
      </c>
      <c r="AO18" s="17">
        <f>IF(RUN_YEARS &gt; 4,(A1L351C3 + A1L351C6 + A1L351C9 + A1L351C12 + A1L351C15) / 5, 0 )</f>
        <v>727.84479999999996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371.68399999999997</v>
      </c>
      <c r="F19" s="16" t="s">
        <v>2306</v>
      </c>
      <c r="G19" s="17">
        <f>(A1L350C2 + A1L351C2)</f>
        <v>525.56700000000001</v>
      </c>
      <c r="H19" s="16" t="s">
        <v>2307</v>
      </c>
      <c r="I19" s="17">
        <f>(A1L352C1 + A1L352C2)</f>
        <v>897.25099999999998</v>
      </c>
      <c r="J19" s="16" t="s">
        <v>2308</v>
      </c>
      <c r="K19" s="17">
        <f>(A1L350C4 + A1L351C4)</f>
        <v>381.548</v>
      </c>
      <c r="L19" s="16" t="s">
        <v>2309</v>
      </c>
      <c r="M19" s="17">
        <f>(A1L350C5 + A1L351C5)</f>
        <v>523.79600000000005</v>
      </c>
      <c r="N19" s="16" t="s">
        <v>2310</v>
      </c>
      <c r="O19" s="17">
        <f>(A1L352C4 + A1L352C5)</f>
        <v>905.34400000000005</v>
      </c>
      <c r="P19" s="16" t="s">
        <v>2311</v>
      </c>
      <c r="Q19" s="17">
        <f>(A1L350C7 + A1L351C7)</f>
        <v>380.05099999999999</v>
      </c>
      <c r="R19" s="16" t="s">
        <v>2312</v>
      </c>
      <c r="S19" s="17">
        <f>(A1L350C8 + A1L351C8)</f>
        <v>497.81</v>
      </c>
      <c r="T19" s="16" t="s">
        <v>2313</v>
      </c>
      <c r="U19" s="17">
        <f>(A1L352C7 + A1L352C8)</f>
        <v>877.86099999999999</v>
      </c>
      <c r="V19" s="16" t="s">
        <v>2314</v>
      </c>
      <c r="W19" s="17">
        <f>(A1L350C10 + A1L351C10)</f>
        <v>386.49700000000001</v>
      </c>
      <c r="X19" s="16" t="s">
        <v>2315</v>
      </c>
      <c r="Y19" s="17">
        <f>(A1L350C11 + A1L351C11)</f>
        <v>527.02599999999995</v>
      </c>
      <c r="Z19" s="16" t="s">
        <v>2316</v>
      </c>
      <c r="AA19" s="17">
        <f>(A1L352C10 + A1L352C11)</f>
        <v>913.52299999999991</v>
      </c>
      <c r="AB19" s="16" t="s">
        <v>2317</v>
      </c>
      <c r="AC19" s="17">
        <f>(A1L350C13 + A1L351C13)</f>
        <v>391.31100000000004</v>
      </c>
      <c r="AD19" s="16" t="s">
        <v>2318</v>
      </c>
      <c r="AE19" s="17">
        <f>(A1L350C14 + A1L351C14)</f>
        <v>533.65600000000006</v>
      </c>
      <c r="AF19" s="16" t="s">
        <v>2319</v>
      </c>
      <c r="AG19" s="17">
        <f>(A1L352C13 + A1L352C14)</f>
        <v>924.9670000000001</v>
      </c>
      <c r="AH19" s="16" t="s">
        <v>2320</v>
      </c>
      <c r="AI19" s="17">
        <f>IF(RUN_YEARS &gt; 1,(A1L352C3 + A1L352C6) / 2, 0 )</f>
        <v>901.29750000000001</v>
      </c>
      <c r="AJ19" s="16" t="s">
        <v>2321</v>
      </c>
      <c r="AK19" s="17">
        <f>IF(RUN_YEARS &gt; 2,(A1L352C3 + A1L352C6 + A1L352C9) / 3, 0 )</f>
        <v>893.48533333333341</v>
      </c>
      <c r="AL19" s="16" t="s">
        <v>2322</v>
      </c>
      <c r="AM19" s="17">
        <f>IF(RUN_YEARS &gt; 3,(A1L352C3 + A1L352C6 + A1L352C9 + A1L352C12) / 4, 0 )</f>
        <v>898.49475000000007</v>
      </c>
      <c r="AN19" s="16" t="s">
        <v>2323</v>
      </c>
      <c r="AO19" s="17">
        <f>IF(RUN_YEARS &gt; 4,(A1L352C3 + A1L352C6 + A1L352C9 + A1L352C12 + A1L352C15) / 5, 0 )</f>
        <v>903.78919999999994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252.124</v>
      </c>
      <c r="F20" s="16" t="s">
        <v>2022</v>
      </c>
      <c r="G20" s="15">
        <v>203.97800000000001</v>
      </c>
      <c r="H20" s="16" t="s">
        <v>2324</v>
      </c>
      <c r="I20" s="17">
        <f>(A1L353C1 + A1L353C2)</f>
        <v>456.10199999999998</v>
      </c>
      <c r="J20" s="16" t="s">
        <v>2022</v>
      </c>
      <c r="K20" s="15">
        <v>272.23399999999998</v>
      </c>
      <c r="L20" s="16" t="s">
        <v>2022</v>
      </c>
      <c r="M20" s="15">
        <v>223.18</v>
      </c>
      <c r="N20" s="16" t="s">
        <v>2325</v>
      </c>
      <c r="O20" s="17">
        <f>(A1L353C4 + A1L353C5)</f>
        <v>495.41399999999999</v>
      </c>
      <c r="P20" s="16" t="s">
        <v>2022</v>
      </c>
      <c r="Q20" s="15">
        <v>255.15299999999999</v>
      </c>
      <c r="R20" s="16" t="s">
        <v>2022</v>
      </c>
      <c r="S20" s="15">
        <v>210.53299999999999</v>
      </c>
      <c r="T20" s="16" t="s">
        <v>2326</v>
      </c>
      <c r="U20" s="17">
        <f>(A1L353C7 + A1L353C8)</f>
        <v>465.68599999999998</v>
      </c>
      <c r="V20" s="16" t="s">
        <v>2022</v>
      </c>
      <c r="W20" s="15">
        <v>251.357</v>
      </c>
      <c r="X20" s="16" t="s">
        <v>2022</v>
      </c>
      <c r="Y20" s="15">
        <v>214.03299999999999</v>
      </c>
      <c r="Z20" s="16" t="s">
        <v>2327</v>
      </c>
      <c r="AA20" s="17">
        <f>(A1L353C10 + A1L353C11)</f>
        <v>465.39</v>
      </c>
      <c r="AB20" s="16" t="s">
        <v>2022</v>
      </c>
      <c r="AC20" s="15">
        <v>269.59800000000001</v>
      </c>
      <c r="AD20" s="16" t="s">
        <v>2022</v>
      </c>
      <c r="AE20" s="15">
        <v>236.08500000000001</v>
      </c>
      <c r="AF20" s="16" t="s">
        <v>2328</v>
      </c>
      <c r="AG20" s="17">
        <f>(A1L353C13 + A1L353C14)</f>
        <v>505.68299999999999</v>
      </c>
      <c r="AH20" s="16" t="s">
        <v>2329</v>
      </c>
      <c r="AI20" s="17">
        <f>IF(RUN_YEARS &gt; 1,(A1L353C3 + A1L353C6) / 2, 0 )</f>
        <v>475.75799999999998</v>
      </c>
      <c r="AJ20" s="16" t="s">
        <v>2330</v>
      </c>
      <c r="AK20" s="17">
        <f>IF(RUN_YEARS &gt; 2,(A1L353C3 + A1L353C6 + A1L353C9) / 3, 0 )</f>
        <v>472.40066666666667</v>
      </c>
      <c r="AL20" s="16" t="s">
        <v>2331</v>
      </c>
      <c r="AM20" s="17">
        <f>IF(RUN_YEARS &gt; 3,(A1L353C3 + A1L353C6 + A1L353C9 + A1L353C12) / 4, 0 )</f>
        <v>470.64800000000002</v>
      </c>
      <c r="AN20" s="16" t="s">
        <v>2332</v>
      </c>
      <c r="AO20" s="17">
        <f>IF(RUN_YEARS &gt; 4,(A1L353C3 + A1L353C6 + A1L353C9 + A1L353C12 + A1L353C15) / 5, 0 )</f>
        <v>477.65500000000003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226.797</v>
      </c>
      <c r="F21" s="16" t="s">
        <v>2032</v>
      </c>
      <c r="G21" s="15">
        <v>342.10199999999998</v>
      </c>
      <c r="H21" s="16" t="s">
        <v>2333</v>
      </c>
      <c r="I21" s="17">
        <f>(A1L354C1 + A1L354C2)</f>
        <v>568.899</v>
      </c>
      <c r="J21" s="16" t="s">
        <v>2032</v>
      </c>
      <c r="K21" s="15">
        <v>256.12099999999998</v>
      </c>
      <c r="L21" s="16" t="s">
        <v>2032</v>
      </c>
      <c r="M21" s="15">
        <v>385.36200000000002</v>
      </c>
      <c r="N21" s="16" t="s">
        <v>2334</v>
      </c>
      <c r="O21" s="17">
        <f>(A1L354C4 + A1L354C5)</f>
        <v>641.48299999999995</v>
      </c>
      <c r="P21" s="16" t="s">
        <v>2032</v>
      </c>
      <c r="Q21" s="15">
        <v>271.61700000000002</v>
      </c>
      <c r="R21" s="16" t="s">
        <v>2032</v>
      </c>
      <c r="S21" s="15">
        <v>399.12599999999998</v>
      </c>
      <c r="T21" s="16" t="s">
        <v>2335</v>
      </c>
      <c r="U21" s="17">
        <f>(A1L354C7 + A1L354C8)</f>
        <v>670.74299999999994</v>
      </c>
      <c r="V21" s="16" t="s">
        <v>2032</v>
      </c>
      <c r="W21" s="15">
        <v>337.90800000000002</v>
      </c>
      <c r="X21" s="16" t="s">
        <v>2032</v>
      </c>
      <c r="Y21" s="15">
        <v>493.72</v>
      </c>
      <c r="Z21" s="16" t="s">
        <v>2336</v>
      </c>
      <c r="AA21" s="17">
        <f>(A1L354C10 + A1L354C11)</f>
        <v>831.62800000000004</v>
      </c>
      <c r="AB21" s="16" t="s">
        <v>2032</v>
      </c>
      <c r="AC21" s="15">
        <v>383.815</v>
      </c>
      <c r="AD21" s="16" t="s">
        <v>2032</v>
      </c>
      <c r="AE21" s="15">
        <v>533.94899999999996</v>
      </c>
      <c r="AF21" s="16" t="s">
        <v>2337</v>
      </c>
      <c r="AG21" s="17">
        <f>(A1L354C13 + A1L354C14)</f>
        <v>917.7639999999999</v>
      </c>
      <c r="AH21" s="16" t="s">
        <v>2338</v>
      </c>
      <c r="AI21" s="17">
        <f>IF(RUN_YEARS &gt; 1,(A1L354C3 + A1L354C6) / 2, 0 )</f>
        <v>605.19100000000003</v>
      </c>
      <c r="AJ21" s="16" t="s">
        <v>2339</v>
      </c>
      <c r="AK21" s="17">
        <f>IF(RUN_YEARS &gt; 2,(A1L354C3 + A1L354C6 + A1L354C9) / 3, 0 )</f>
        <v>627.04166666666663</v>
      </c>
      <c r="AL21" s="16" t="s">
        <v>2340</v>
      </c>
      <c r="AM21" s="17">
        <f>IF(RUN_YEARS &gt; 3,(A1L354C3 + A1L354C6 + A1L354C9 + A1L354C12) / 4, 0 )</f>
        <v>678.18825000000004</v>
      </c>
      <c r="AN21" s="16" t="s">
        <v>2341</v>
      </c>
      <c r="AO21" s="17">
        <f>IF(RUN_YEARS &gt; 4,(A1L354C3 + A1L354C6 + A1L354C9 + A1L354C12 + A1L354C15) / 5, 0 )</f>
        <v>726.10339999999997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0.61</v>
      </c>
      <c r="F22" s="16" t="s">
        <v>2042</v>
      </c>
      <c r="G22" s="15">
        <v>1.1859999999999999</v>
      </c>
      <c r="H22" s="16" t="s">
        <v>2342</v>
      </c>
      <c r="I22" s="17">
        <f>(A1L355C1 + A1L355C2)</f>
        <v>1.7959999999999998</v>
      </c>
      <c r="J22" s="16" t="s">
        <v>2042</v>
      </c>
      <c r="K22" s="15">
        <v>0.68300000000000005</v>
      </c>
      <c r="L22" s="16" t="s">
        <v>2042</v>
      </c>
      <c r="M22" s="15">
        <v>2.8039999999999998</v>
      </c>
      <c r="N22" s="16" t="s">
        <v>2343</v>
      </c>
      <c r="O22" s="17">
        <f>(A1L355C4 + A1L355C5)</f>
        <v>3.4870000000000001</v>
      </c>
      <c r="P22" s="16" t="s">
        <v>2042</v>
      </c>
      <c r="Q22" s="15">
        <v>0.64100000000000001</v>
      </c>
      <c r="R22" s="16" t="s">
        <v>2042</v>
      </c>
      <c r="S22" s="15">
        <v>5.0890000000000004</v>
      </c>
      <c r="T22" s="16" t="s">
        <v>2344</v>
      </c>
      <c r="U22" s="17">
        <f>(A1L355C7 + A1L355C8)</f>
        <v>5.73</v>
      </c>
      <c r="V22" s="16" t="s">
        <v>2042</v>
      </c>
      <c r="W22" s="15">
        <v>0.77300000000000002</v>
      </c>
      <c r="X22" s="16" t="s">
        <v>2042</v>
      </c>
      <c r="Y22" s="15">
        <v>5.306</v>
      </c>
      <c r="Z22" s="16" t="s">
        <v>2345</v>
      </c>
      <c r="AA22" s="17">
        <f>(A1L355C10 + A1L355C11)</f>
        <v>6.0789999999999997</v>
      </c>
      <c r="AB22" s="16" t="s">
        <v>2042</v>
      </c>
      <c r="AC22" s="15">
        <v>0.73599999999999999</v>
      </c>
      <c r="AD22" s="16" t="s">
        <v>2042</v>
      </c>
      <c r="AE22" s="15">
        <v>4.8010000000000002</v>
      </c>
      <c r="AF22" s="16" t="s">
        <v>2346</v>
      </c>
      <c r="AG22" s="17">
        <f>(A1L355C13 + A1L355C14)</f>
        <v>5.5369999999999999</v>
      </c>
      <c r="AH22" s="16" t="s">
        <v>2347</v>
      </c>
      <c r="AI22" s="17">
        <f>IF(RUN_YEARS &gt; 1,(A1L355C3 + A1L355C6) / 2, 0 )</f>
        <v>2.6414999999999997</v>
      </c>
      <c r="AJ22" s="16" t="s">
        <v>2348</v>
      </c>
      <c r="AK22" s="17">
        <f>IF(RUN_YEARS &gt; 2,(A1L355C3 + A1L355C6 + A1L355C9) / 3, 0 )</f>
        <v>3.6709999999999998</v>
      </c>
      <c r="AL22" s="16" t="s">
        <v>2349</v>
      </c>
      <c r="AM22" s="17">
        <f>IF(RUN_YEARS &gt; 3,(A1L355C3 + A1L355C6 + A1L355C9 + A1L355C12) / 4, 0 )</f>
        <v>4.2729999999999997</v>
      </c>
      <c r="AN22" s="16" t="s">
        <v>2350</v>
      </c>
      <c r="AO22" s="17">
        <f>IF(RUN_YEARS &gt; 4,(A1L355C3 + A1L355C6 + A1L355C9 + A1L355C12 + A1L355C15) / 5, 0 )</f>
        <v>4.5257999999999994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0.11899999999999999</v>
      </c>
      <c r="F23" s="16" t="s">
        <v>2052</v>
      </c>
      <c r="G23" s="15">
        <v>6.8019999999999996</v>
      </c>
      <c r="H23" s="16" t="s">
        <v>2351</v>
      </c>
      <c r="I23" s="17">
        <f>(A1L356C1 + A1L356C2)</f>
        <v>6.9209999999999994</v>
      </c>
      <c r="J23" s="16" t="s">
        <v>2052</v>
      </c>
      <c r="K23" s="15">
        <v>0.20399999999999999</v>
      </c>
      <c r="L23" s="16" t="s">
        <v>2052</v>
      </c>
      <c r="M23" s="15">
        <v>6.6</v>
      </c>
      <c r="N23" s="16" t="s">
        <v>2352</v>
      </c>
      <c r="O23" s="17">
        <f>(A1L356C4 + A1L356C5)</f>
        <v>6.8039999999999994</v>
      </c>
      <c r="P23" s="16" t="s">
        <v>2052</v>
      </c>
      <c r="Q23" s="15">
        <v>0.28100000000000003</v>
      </c>
      <c r="R23" s="16" t="s">
        <v>2052</v>
      </c>
      <c r="S23" s="15">
        <v>6.4589999999999996</v>
      </c>
      <c r="T23" s="16" t="s">
        <v>2353</v>
      </c>
      <c r="U23" s="17">
        <f>(A1L356C7 + A1L356C8)</f>
        <v>6.7399999999999993</v>
      </c>
      <c r="V23" s="16" t="s">
        <v>2052</v>
      </c>
      <c r="W23" s="15">
        <v>0.28799999999999998</v>
      </c>
      <c r="X23" s="16" t="s">
        <v>2052</v>
      </c>
      <c r="Y23" s="15">
        <v>7.3319999999999999</v>
      </c>
      <c r="Z23" s="16" t="s">
        <v>2354</v>
      </c>
      <c r="AA23" s="17">
        <f>(A1L356C10 + A1L356C11)</f>
        <v>7.62</v>
      </c>
      <c r="AB23" s="16" t="s">
        <v>2052</v>
      </c>
      <c r="AC23" s="15">
        <v>0.48199999999999998</v>
      </c>
      <c r="AD23" s="16" t="s">
        <v>2052</v>
      </c>
      <c r="AE23" s="15">
        <v>7.8</v>
      </c>
      <c r="AF23" s="16" t="s">
        <v>2355</v>
      </c>
      <c r="AG23" s="17">
        <f>(A1L356C13 + A1L356C14)</f>
        <v>8.282</v>
      </c>
      <c r="AH23" s="16" t="s">
        <v>2356</v>
      </c>
      <c r="AI23" s="17">
        <f>IF(RUN_YEARS &gt; 1,(A1L356C3 + A1L356C6) / 2, 0 )</f>
        <v>6.8624999999999989</v>
      </c>
      <c r="AJ23" s="16" t="s">
        <v>2357</v>
      </c>
      <c r="AK23" s="17">
        <f>IF(RUN_YEARS &gt; 2,(A1L356C3 + A1L356C6 + A1L356C9) / 3, 0 )</f>
        <v>6.8216666666666654</v>
      </c>
      <c r="AL23" s="16" t="s">
        <v>2358</v>
      </c>
      <c r="AM23" s="17">
        <f>IF(RUN_YEARS &gt; 3,(A1L356C3 + A1L356C6 + A1L356C9 + A1L356C12) / 4, 0 )</f>
        <v>7.0212499999999993</v>
      </c>
      <c r="AN23" s="16" t="s">
        <v>2359</v>
      </c>
      <c r="AO23" s="17">
        <f>IF(RUN_YEARS &gt; 4,(A1L356C3 + A1L356C6 + A1L356C9 + A1L356C12 + A1L356C15) / 5, 0 )</f>
        <v>7.2733999999999996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975.07399999999996</v>
      </c>
      <c r="F24" s="16" t="s">
        <v>2062</v>
      </c>
      <c r="G24" s="15">
        <v>855.82100000000003</v>
      </c>
      <c r="H24" s="16" t="s">
        <v>2360</v>
      </c>
      <c r="I24" s="17">
        <f>(A1L357C1 + A1L357C2)</f>
        <v>1830.895</v>
      </c>
      <c r="J24" s="16" t="s">
        <v>2062</v>
      </c>
      <c r="K24" s="15">
        <v>919.80899999999997</v>
      </c>
      <c r="L24" s="16" t="s">
        <v>2062</v>
      </c>
      <c r="M24" s="15">
        <v>808.28700000000003</v>
      </c>
      <c r="N24" s="16" t="s">
        <v>2361</v>
      </c>
      <c r="O24" s="17">
        <f>(A1L357C4 + A1L357C5)</f>
        <v>1728.096</v>
      </c>
      <c r="P24" s="16" t="s">
        <v>2062</v>
      </c>
      <c r="Q24" s="15">
        <v>881.30100000000004</v>
      </c>
      <c r="R24" s="16" t="s">
        <v>2062</v>
      </c>
      <c r="S24" s="15">
        <v>780.24300000000005</v>
      </c>
      <c r="T24" s="16" t="s">
        <v>2362</v>
      </c>
      <c r="U24" s="17">
        <f>(A1L357C7 + A1L357C8)</f>
        <v>1661.5440000000001</v>
      </c>
      <c r="V24" s="16" t="s">
        <v>2062</v>
      </c>
      <c r="W24" s="15">
        <v>839.58299999999997</v>
      </c>
      <c r="X24" s="16" t="s">
        <v>2062</v>
      </c>
      <c r="Y24" s="15">
        <v>733.94399999999996</v>
      </c>
      <c r="Z24" s="16" t="s">
        <v>2363</v>
      </c>
      <c r="AA24" s="17">
        <f>(A1L357C10 + A1L357C11)</f>
        <v>1573.527</v>
      </c>
      <c r="AB24" s="16" t="s">
        <v>2062</v>
      </c>
      <c r="AC24" s="15">
        <v>833.30899999999997</v>
      </c>
      <c r="AD24" s="16" t="s">
        <v>2062</v>
      </c>
      <c r="AE24" s="15">
        <v>729.42200000000003</v>
      </c>
      <c r="AF24" s="16" t="s">
        <v>2364</v>
      </c>
      <c r="AG24" s="17">
        <f>(A1L357C13 + A1L357C14)</f>
        <v>1562.731</v>
      </c>
      <c r="AH24" s="16" t="s">
        <v>2365</v>
      </c>
      <c r="AI24" s="17">
        <f>IF(RUN_YEARS &gt; 1,(A1L357C3 + A1L357C6) / 2, 0 )</f>
        <v>1779.4955</v>
      </c>
      <c r="AJ24" s="16" t="s">
        <v>2366</v>
      </c>
      <c r="AK24" s="17">
        <f>IF(RUN_YEARS &gt; 2,(A1L357C3 + A1L357C6 + A1L357C9) / 3, 0 )</f>
        <v>1740.1783333333333</v>
      </c>
      <c r="AL24" s="16" t="s">
        <v>2367</v>
      </c>
      <c r="AM24" s="17">
        <f>IF(RUN_YEARS &gt; 3,(A1L357C3 + A1L357C6 + A1L357C9 + A1L357C12) / 4, 0 )</f>
        <v>1698.5155</v>
      </c>
      <c r="AN24" s="16" t="s">
        <v>2368</v>
      </c>
      <c r="AO24" s="17">
        <f>IF(RUN_YEARS &gt; 4,(A1L357C3 + A1L357C6 + A1L357C9 + A1L357C12 + A1L357C15) / 5, 0 )</f>
        <v>1671.3586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305.78100000000001</v>
      </c>
      <c r="F25" s="16" t="s">
        <v>2072</v>
      </c>
      <c r="G25" s="15">
        <v>151.70599999999999</v>
      </c>
      <c r="H25" s="16" t="s">
        <v>2369</v>
      </c>
      <c r="I25" s="17">
        <f>(A1L358C1 + A1L358C2)</f>
        <v>457.48699999999997</v>
      </c>
      <c r="J25" s="16" t="s">
        <v>2072</v>
      </c>
      <c r="K25" s="15">
        <v>333.387</v>
      </c>
      <c r="L25" s="16" t="s">
        <v>2072</v>
      </c>
      <c r="M25" s="15">
        <v>150.62700000000001</v>
      </c>
      <c r="N25" s="16" t="s">
        <v>2370</v>
      </c>
      <c r="O25" s="17">
        <f>(A1L358C4 + A1L358C5)</f>
        <v>484.01400000000001</v>
      </c>
      <c r="P25" s="16" t="s">
        <v>2072</v>
      </c>
      <c r="Q25" s="15">
        <v>353.92599999999999</v>
      </c>
      <c r="R25" s="16" t="s">
        <v>2072</v>
      </c>
      <c r="S25" s="15">
        <v>155.274</v>
      </c>
      <c r="T25" s="16" t="s">
        <v>2371</v>
      </c>
      <c r="U25" s="17">
        <f>(A1L358C7 + A1L358C8)</f>
        <v>509.2</v>
      </c>
      <c r="V25" s="16" t="s">
        <v>2072</v>
      </c>
      <c r="W25" s="15">
        <v>347.52199999999999</v>
      </c>
      <c r="X25" s="16" t="s">
        <v>2072</v>
      </c>
      <c r="Y25" s="15">
        <v>154.29900000000001</v>
      </c>
      <c r="Z25" s="16" t="s">
        <v>2372</v>
      </c>
      <c r="AA25" s="17">
        <f>(A1L358C10 + A1L358C11)</f>
        <v>501.82100000000003</v>
      </c>
      <c r="AB25" s="16" t="s">
        <v>2072</v>
      </c>
      <c r="AC25" s="15">
        <v>337.31900000000002</v>
      </c>
      <c r="AD25" s="16" t="s">
        <v>2072</v>
      </c>
      <c r="AE25" s="15">
        <v>147.602</v>
      </c>
      <c r="AF25" s="16" t="s">
        <v>2373</v>
      </c>
      <c r="AG25" s="17">
        <f>(A1L358C13 + A1L358C14)</f>
        <v>484.92100000000005</v>
      </c>
      <c r="AH25" s="16" t="s">
        <v>2374</v>
      </c>
      <c r="AI25" s="17">
        <f>IF(RUN_YEARS &gt; 1,(A1L358C3 + A1L358C6) / 2, 0 )</f>
        <v>470.75049999999999</v>
      </c>
      <c r="AJ25" s="16" t="s">
        <v>2375</v>
      </c>
      <c r="AK25" s="17">
        <f>IF(RUN_YEARS &gt; 2,(A1L358C3 + A1L358C6 + A1L358C9) / 3, 0 )</f>
        <v>483.56700000000001</v>
      </c>
      <c r="AL25" s="16" t="s">
        <v>2376</v>
      </c>
      <c r="AM25" s="17">
        <f>IF(RUN_YEARS &gt; 3,(A1L358C3 + A1L358C6 + A1L358C9 + A1L358C12) / 4, 0 )</f>
        <v>488.13049999999998</v>
      </c>
      <c r="AN25" s="16" t="s">
        <v>2377</v>
      </c>
      <c r="AO25" s="17">
        <f>IF(RUN_YEARS &gt; 4,(A1L358C3 + A1L358C6 + A1L358C9 + A1L358C12 + A1L358C15) / 5, 0 )</f>
        <v>487.48860000000002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1.036</v>
      </c>
      <c r="F26" s="16" t="s">
        <v>2082</v>
      </c>
      <c r="G26" s="15">
        <v>0.96199999999999997</v>
      </c>
      <c r="H26" s="16" t="s">
        <v>2378</v>
      </c>
      <c r="I26" s="17">
        <f>(A1L359C1 + A1L359C2)</f>
        <v>1.998</v>
      </c>
      <c r="J26" s="16" t="s">
        <v>2082</v>
      </c>
      <c r="K26" s="15">
        <v>0.83699999999999997</v>
      </c>
      <c r="L26" s="16" t="s">
        <v>2082</v>
      </c>
      <c r="M26" s="15">
        <v>0.73399999999999999</v>
      </c>
      <c r="N26" s="16" t="s">
        <v>2379</v>
      </c>
      <c r="O26" s="17">
        <f>(A1L359C4 + A1L359C5)</f>
        <v>1.571</v>
      </c>
      <c r="P26" s="16" t="s">
        <v>2082</v>
      </c>
      <c r="Q26" s="15">
        <v>0.51500000000000001</v>
      </c>
      <c r="R26" s="16" t="s">
        <v>2082</v>
      </c>
      <c r="S26" s="15">
        <v>0.373</v>
      </c>
      <c r="T26" s="16" t="s">
        <v>2380</v>
      </c>
      <c r="U26" s="17">
        <f>(A1L359C7 + A1L359C8)</f>
        <v>0.88800000000000001</v>
      </c>
      <c r="V26" s="16" t="s">
        <v>2082</v>
      </c>
      <c r="W26" s="15">
        <v>0.55500000000000005</v>
      </c>
      <c r="X26" s="16" t="s">
        <v>2082</v>
      </c>
      <c r="Y26" s="15">
        <v>0.20200000000000001</v>
      </c>
      <c r="Z26" s="16" t="s">
        <v>2381</v>
      </c>
      <c r="AA26" s="17">
        <f>(A1L359C10 + A1L359C11)</f>
        <v>0.75700000000000012</v>
      </c>
      <c r="AB26" s="16" t="s">
        <v>2082</v>
      </c>
      <c r="AC26" s="15">
        <v>0.50900000000000001</v>
      </c>
      <c r="AD26" s="16" t="s">
        <v>2082</v>
      </c>
      <c r="AE26" s="15">
        <v>0.34200000000000003</v>
      </c>
      <c r="AF26" s="16" t="s">
        <v>2382</v>
      </c>
      <c r="AG26" s="17">
        <f>(A1L359C13 + A1L359C14)</f>
        <v>0.85099999999999998</v>
      </c>
      <c r="AH26" s="16" t="s">
        <v>2383</v>
      </c>
      <c r="AI26" s="17">
        <f>IF(RUN_YEARS &gt; 1,(A1L359C3 + A1L359C6) / 2, 0 )</f>
        <v>1.7845</v>
      </c>
      <c r="AJ26" s="16" t="s">
        <v>2384</v>
      </c>
      <c r="AK26" s="17">
        <f>IF(RUN_YEARS &gt; 2,(A1L359C3 + A1L359C6 + A1L359C9) / 3, 0 )</f>
        <v>1.4856666666666667</v>
      </c>
      <c r="AL26" s="16" t="s">
        <v>2385</v>
      </c>
      <c r="AM26" s="17">
        <f>IF(RUN_YEARS &gt; 3,(A1L359C3 + A1L359C6 + A1L359C9 + A1L359C12) / 4, 0 )</f>
        <v>1.3035000000000001</v>
      </c>
      <c r="AN26" s="16" t="s">
        <v>2386</v>
      </c>
      <c r="AO26" s="17">
        <f>IF(RUN_YEARS &gt; 4,(A1L359C3 + A1L359C6 + A1L359C9 + A1L359C12 + A1L359C15) / 5, 0 )</f>
        <v>1.2130000000000001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43.658999999999999</v>
      </c>
      <c r="F27" s="16" t="s">
        <v>2092</v>
      </c>
      <c r="G27" s="15">
        <v>72.844999999999999</v>
      </c>
      <c r="H27" s="16" t="s">
        <v>2387</v>
      </c>
      <c r="I27" s="17">
        <f>(A1L360C1 + A1L360C2)</f>
        <v>116.50399999999999</v>
      </c>
      <c r="J27" s="16" t="s">
        <v>2092</v>
      </c>
      <c r="K27" s="15">
        <v>45.545999999999999</v>
      </c>
      <c r="L27" s="16" t="s">
        <v>2092</v>
      </c>
      <c r="M27" s="15">
        <v>71.433000000000007</v>
      </c>
      <c r="N27" s="16" t="s">
        <v>2388</v>
      </c>
      <c r="O27" s="17">
        <f>(A1L360C4 + A1L360C5)</f>
        <v>116.97900000000001</v>
      </c>
      <c r="P27" s="16" t="s">
        <v>2092</v>
      </c>
      <c r="Q27" s="15">
        <v>43.156999999999996</v>
      </c>
      <c r="R27" s="16" t="s">
        <v>2092</v>
      </c>
      <c r="S27" s="15">
        <v>68.049000000000007</v>
      </c>
      <c r="T27" s="16" t="s">
        <v>2389</v>
      </c>
      <c r="U27" s="17">
        <f>(A1L360C7 + A1L360C8)</f>
        <v>111.206</v>
      </c>
      <c r="V27" s="16" t="s">
        <v>2092</v>
      </c>
      <c r="W27" s="15">
        <v>40.072000000000003</v>
      </c>
      <c r="X27" s="16" t="s">
        <v>2092</v>
      </c>
      <c r="Y27" s="15">
        <v>60.469000000000001</v>
      </c>
      <c r="Z27" s="16" t="s">
        <v>2390</v>
      </c>
      <c r="AA27" s="17">
        <f>(A1L360C10 + A1L360C11)</f>
        <v>100.541</v>
      </c>
      <c r="AB27" s="16" t="s">
        <v>2092</v>
      </c>
      <c r="AC27" s="15">
        <v>45.609000000000002</v>
      </c>
      <c r="AD27" s="16" t="s">
        <v>2092</v>
      </c>
      <c r="AE27" s="15">
        <v>65.22</v>
      </c>
      <c r="AF27" s="16" t="s">
        <v>2391</v>
      </c>
      <c r="AG27" s="17">
        <f>(A1L360C13 + A1L360C14)</f>
        <v>110.82900000000001</v>
      </c>
      <c r="AH27" s="16" t="s">
        <v>2392</v>
      </c>
      <c r="AI27" s="17">
        <f>IF(RUN_YEARS &gt; 1,(A1L360C3 + A1L360C6) / 2, 0 )</f>
        <v>116.7415</v>
      </c>
      <c r="AJ27" s="16" t="s">
        <v>2393</v>
      </c>
      <c r="AK27" s="17">
        <f>IF(RUN_YEARS &gt; 2,(A1L360C3 + A1L360C6 + A1L360C9) / 3, 0 )</f>
        <v>114.89633333333335</v>
      </c>
      <c r="AL27" s="16" t="s">
        <v>2394</v>
      </c>
      <c r="AM27" s="17">
        <f>IF(RUN_YEARS &gt; 3,(A1L360C3 + A1L360C6 + A1L360C9 + A1L360C12) / 4, 0 )</f>
        <v>111.3075</v>
      </c>
      <c r="AN27" s="16" t="s">
        <v>2395</v>
      </c>
      <c r="AO27" s="17">
        <f>IF(RUN_YEARS &gt; 4,(A1L360C3 + A1L360C6 + A1L360C9 + A1L360C12 + A1L360C15) / 5, 0 )</f>
        <v>111.2118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215.59100000000001</v>
      </c>
      <c r="F28" s="16" t="s">
        <v>2102</v>
      </c>
      <c r="G28" s="15">
        <v>407.71</v>
      </c>
      <c r="H28" s="16" t="s">
        <v>2396</v>
      </c>
      <c r="I28" s="17">
        <f>(A1L361C1 + A1L361C2)</f>
        <v>623.30099999999993</v>
      </c>
      <c r="J28" s="16" t="s">
        <v>2102</v>
      </c>
      <c r="K28" s="15">
        <v>219.404</v>
      </c>
      <c r="L28" s="16" t="s">
        <v>2102</v>
      </c>
      <c r="M28" s="15">
        <v>367.64800000000002</v>
      </c>
      <c r="N28" s="16" t="s">
        <v>2397</v>
      </c>
      <c r="O28" s="17">
        <f>(A1L361C4 + A1L361C5)</f>
        <v>587.05200000000002</v>
      </c>
      <c r="P28" s="16" t="s">
        <v>2102</v>
      </c>
      <c r="Q28" s="15">
        <v>226.66</v>
      </c>
      <c r="R28" s="16" t="s">
        <v>2102</v>
      </c>
      <c r="S28" s="15">
        <v>383.64400000000001</v>
      </c>
      <c r="T28" s="16" t="s">
        <v>2398</v>
      </c>
      <c r="U28" s="17">
        <f>(A1L361C7 + A1L361C8)</f>
        <v>610.30399999999997</v>
      </c>
      <c r="V28" s="16" t="s">
        <v>2102</v>
      </c>
      <c r="W28" s="15">
        <v>231.44800000000001</v>
      </c>
      <c r="X28" s="16" t="s">
        <v>2102</v>
      </c>
      <c r="Y28" s="15">
        <v>427.53500000000003</v>
      </c>
      <c r="Z28" s="16" t="s">
        <v>2399</v>
      </c>
      <c r="AA28" s="17">
        <f>(A1L361C10 + A1L361C11)</f>
        <v>658.98300000000006</v>
      </c>
      <c r="AB28" s="16" t="s">
        <v>2102</v>
      </c>
      <c r="AC28" s="15">
        <v>216.66499999999999</v>
      </c>
      <c r="AD28" s="16" t="s">
        <v>2102</v>
      </c>
      <c r="AE28" s="15">
        <v>411.42700000000002</v>
      </c>
      <c r="AF28" s="16" t="s">
        <v>2400</v>
      </c>
      <c r="AG28" s="17">
        <f>(A1L361C13 + A1L361C14)</f>
        <v>628.09199999999998</v>
      </c>
      <c r="AH28" s="16" t="s">
        <v>2401</v>
      </c>
      <c r="AI28" s="17">
        <f>IF(RUN_YEARS &gt; 1,(A1L361C3 + A1L361C6) / 2, 0 )</f>
        <v>605.17650000000003</v>
      </c>
      <c r="AJ28" s="16" t="s">
        <v>2402</v>
      </c>
      <c r="AK28" s="17">
        <f>IF(RUN_YEARS &gt; 2,(A1L361C3 + A1L361C6 + A1L361C9) / 3, 0 )</f>
        <v>606.88566666666668</v>
      </c>
      <c r="AL28" s="16" t="s">
        <v>2403</v>
      </c>
      <c r="AM28" s="17">
        <f>IF(RUN_YEARS &gt; 3,(A1L361C3 + A1L361C6 + A1L361C9 + A1L361C12) / 4, 0 )</f>
        <v>619.91000000000008</v>
      </c>
      <c r="AN28" s="16" t="s">
        <v>2404</v>
      </c>
      <c r="AO28" s="17">
        <f>IF(RUN_YEARS &gt; 4,(A1L361C3 + A1L361C6 + A1L361C9 + A1L361C12 + A1L361C15) / 5, 0 )</f>
        <v>621.54640000000006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15.146000000000001</v>
      </c>
      <c r="F29" s="16" t="s">
        <v>2112</v>
      </c>
      <c r="G29" s="15">
        <v>17.254999999999999</v>
      </c>
      <c r="H29" s="16" t="s">
        <v>2405</v>
      </c>
      <c r="I29" s="17">
        <f>(A1L362C1 + A1L362C2)</f>
        <v>32.400999999999996</v>
      </c>
      <c r="J29" s="16" t="s">
        <v>2112</v>
      </c>
      <c r="K29" s="15">
        <v>14.03</v>
      </c>
      <c r="L29" s="16" t="s">
        <v>2112</v>
      </c>
      <c r="M29" s="15">
        <v>16.042000000000002</v>
      </c>
      <c r="N29" s="16" t="s">
        <v>2406</v>
      </c>
      <c r="O29" s="17">
        <f>(A1L362C4 + A1L362C5)</f>
        <v>30.072000000000003</v>
      </c>
      <c r="P29" s="16" t="s">
        <v>2112</v>
      </c>
      <c r="Q29" s="15">
        <v>10.268000000000001</v>
      </c>
      <c r="R29" s="16" t="s">
        <v>2112</v>
      </c>
      <c r="S29" s="15">
        <v>11.874000000000001</v>
      </c>
      <c r="T29" s="16" t="s">
        <v>2407</v>
      </c>
      <c r="U29" s="17">
        <f>(A1L362C7 + A1L362C8)</f>
        <v>22.142000000000003</v>
      </c>
      <c r="V29" s="16" t="s">
        <v>2112</v>
      </c>
      <c r="W29" s="15">
        <v>5.3449999999999998</v>
      </c>
      <c r="X29" s="16" t="s">
        <v>2112</v>
      </c>
      <c r="Y29" s="15">
        <v>7.4169999999999998</v>
      </c>
      <c r="Z29" s="16" t="s">
        <v>2408</v>
      </c>
      <c r="AA29" s="17">
        <f>(A1L362C10 + A1L362C11)</f>
        <v>12.762</v>
      </c>
      <c r="AB29" s="16" t="s">
        <v>2112</v>
      </c>
      <c r="AC29" s="15">
        <v>3.0409999999999999</v>
      </c>
      <c r="AD29" s="16" t="s">
        <v>2112</v>
      </c>
      <c r="AE29" s="15">
        <v>6.3579999999999997</v>
      </c>
      <c r="AF29" s="16" t="s">
        <v>2409</v>
      </c>
      <c r="AG29" s="17">
        <f>(A1L362C13 + A1L362C14)</f>
        <v>9.3989999999999991</v>
      </c>
      <c r="AH29" s="16" t="s">
        <v>2410</v>
      </c>
      <c r="AI29" s="17">
        <f>IF(RUN_YEARS &gt; 1,(A1L362C3 + A1L362C6) / 2, 0 )</f>
        <v>31.236499999999999</v>
      </c>
      <c r="AJ29" s="16" t="s">
        <v>2411</v>
      </c>
      <c r="AK29" s="17">
        <f>IF(RUN_YEARS &gt; 2,(A1L362C3 + A1L362C6 + A1L362C9) / 3, 0 )</f>
        <v>28.205000000000002</v>
      </c>
      <c r="AL29" s="16" t="s">
        <v>2412</v>
      </c>
      <c r="AM29" s="17">
        <f>IF(RUN_YEARS &gt; 3,(A1L362C3 + A1L362C6 + A1L362C9 + A1L362C12) / 4, 0 )</f>
        <v>24.344250000000002</v>
      </c>
      <c r="AN29" s="16" t="s">
        <v>2413</v>
      </c>
      <c r="AO29" s="17">
        <f>IF(RUN_YEARS &gt; 4,(A1L362C3 + A1L362C6 + A1L362C9 + A1L362C12 + A1L362C15) / 5, 0 )</f>
        <v>21.355200000000004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230.73700000000002</v>
      </c>
      <c r="F30" s="16" t="s">
        <v>2415</v>
      </c>
      <c r="G30" s="17">
        <f>(A1L361C2 + A1L362C2)</f>
        <v>424.96499999999997</v>
      </c>
      <c r="H30" s="16" t="s">
        <v>2416</v>
      </c>
      <c r="I30" s="17">
        <f>(A1L363C1 + A1L363C2)</f>
        <v>655.702</v>
      </c>
      <c r="J30" s="16" t="s">
        <v>2417</v>
      </c>
      <c r="K30" s="17">
        <f>(A1L361C4 + A1L362C4)</f>
        <v>233.434</v>
      </c>
      <c r="L30" s="16" t="s">
        <v>2418</v>
      </c>
      <c r="M30" s="17">
        <f>(A1L361C5 + A1L362C5)</f>
        <v>383.69000000000005</v>
      </c>
      <c r="N30" s="16" t="s">
        <v>2419</v>
      </c>
      <c r="O30" s="17">
        <f>(A1L363C4 + A1L363C5)</f>
        <v>617.12400000000002</v>
      </c>
      <c r="P30" s="16" t="s">
        <v>2420</v>
      </c>
      <c r="Q30" s="17">
        <f>(A1L361C7 + A1L362C7)</f>
        <v>236.928</v>
      </c>
      <c r="R30" s="16" t="s">
        <v>2421</v>
      </c>
      <c r="S30" s="17">
        <f>(A1L361C8 + A1L362C8)</f>
        <v>395.51800000000003</v>
      </c>
      <c r="T30" s="16" t="s">
        <v>2422</v>
      </c>
      <c r="U30" s="17">
        <f>(A1L363C7 + A1L363C8)</f>
        <v>632.44600000000003</v>
      </c>
      <c r="V30" s="16" t="s">
        <v>2423</v>
      </c>
      <c r="W30" s="17">
        <f>(A1L361C10 + A1L362C10)</f>
        <v>236.79300000000001</v>
      </c>
      <c r="X30" s="16" t="s">
        <v>2424</v>
      </c>
      <c r="Y30" s="17">
        <f>(A1L361C11 + A1L362C11)</f>
        <v>434.952</v>
      </c>
      <c r="Z30" s="16" t="s">
        <v>2425</v>
      </c>
      <c r="AA30" s="17">
        <f>(A1L363C10 + A1L363C11)</f>
        <v>671.745</v>
      </c>
      <c r="AB30" s="16" t="s">
        <v>2426</v>
      </c>
      <c r="AC30" s="17">
        <f>(A1L361C13 + A1L362C13)</f>
        <v>219.70599999999999</v>
      </c>
      <c r="AD30" s="16" t="s">
        <v>2427</v>
      </c>
      <c r="AE30" s="17">
        <f>(A1L361C14 + A1L362C14)</f>
        <v>417.78500000000003</v>
      </c>
      <c r="AF30" s="16" t="s">
        <v>2428</v>
      </c>
      <c r="AG30" s="17">
        <f>(A1L363C13 + A1L363C14)</f>
        <v>637.49099999999999</v>
      </c>
      <c r="AH30" s="16" t="s">
        <v>2429</v>
      </c>
      <c r="AI30" s="17">
        <f>IF(RUN_YEARS &gt; 1,(A1L363C3 + A1L363C6) / 2, 0 )</f>
        <v>636.41300000000001</v>
      </c>
      <c r="AJ30" s="16" t="s">
        <v>2430</v>
      </c>
      <c r="AK30" s="17">
        <f>IF(RUN_YEARS &gt; 2,(A1L363C3 + A1L363C6 + A1L363C9) / 3, 0 )</f>
        <v>635.09066666666661</v>
      </c>
      <c r="AL30" s="16" t="s">
        <v>2431</v>
      </c>
      <c r="AM30" s="17">
        <f>IF(RUN_YEARS &gt; 3,(A1L363C3 + A1L363C6 + A1L363C9 + A1L363C12) / 4, 0 )</f>
        <v>644.25424999999996</v>
      </c>
      <c r="AN30" s="16" t="s">
        <v>2432</v>
      </c>
      <c r="AO30" s="17">
        <f>IF(RUN_YEARS &gt; 4,(A1L363C3 + A1L363C6 + A1L363C9 + A1L363C12 + A1L363C15) / 5, 0 )</f>
        <v>642.90159999999992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3283.7490000000003</v>
      </c>
      <c r="F31" s="16" t="s">
        <v>2434</v>
      </c>
      <c r="G31" s="17">
        <f>(A1L341C2 + A1L344C2 + A1L345C2 + A1L348C2 + A1L349C2 + SUM(A1L352C2:A1L362C2))</f>
        <v>3549.5739999999996</v>
      </c>
      <c r="H31" s="16" t="s">
        <v>2435</v>
      </c>
      <c r="I31" s="17">
        <f>(A1L364C1 + A1L364C2)</f>
        <v>6833.3230000000003</v>
      </c>
      <c r="J31" s="16" t="s">
        <v>2436</v>
      </c>
      <c r="K31" s="17">
        <f>(A1L341C4 + A1L344C4 + A1L345C4 + A1L348C4 + A1L349C4 + SUM(A1L352C4:A1L362C4))</f>
        <v>3316.81</v>
      </c>
      <c r="L31" s="16" t="s">
        <v>2437</v>
      </c>
      <c r="M31" s="17">
        <f>(A1L341C5 + A1L344C5 + A1L345C5 + A1L348C5 + A1L349C5 + SUM(A1L352C5:A1L362C5))</f>
        <v>3488.1470000000004</v>
      </c>
      <c r="N31" s="16" t="s">
        <v>2438</v>
      </c>
      <c r="O31" s="17">
        <f>(A1L364C4 + A1L364C5)</f>
        <v>6804.9570000000003</v>
      </c>
      <c r="P31" s="16" t="s">
        <v>2439</v>
      </c>
      <c r="Q31" s="17">
        <f>(A1L341C7 + A1L344C7 + A1L345C7 + A1L348C7 + A1L349C7 + SUM(A1L352C7:A1L362C7))</f>
        <v>3207.0349999999999</v>
      </c>
      <c r="R31" s="16" t="s">
        <v>2440</v>
      </c>
      <c r="S31" s="17">
        <f>(A1L341C8 + A1L344C8 + A1L345C8 + A1L348C8 + A1L349C8 + SUM(A1L352C8:A1L362C8))</f>
        <v>3302.8680000000004</v>
      </c>
      <c r="T31" s="16" t="s">
        <v>2441</v>
      </c>
      <c r="U31" s="17">
        <f>(A1L364C7 + A1L364C8)</f>
        <v>6509.9030000000002</v>
      </c>
      <c r="V31" s="16" t="s">
        <v>2442</v>
      </c>
      <c r="W31" s="17">
        <f>(A1L341C10 + A1L344C10 + A1L345C10 + A1L348C10 + A1L349C10 + SUM(A1L352C10:A1L362C10))</f>
        <v>3282.9299999999994</v>
      </c>
      <c r="X31" s="16" t="s">
        <v>2443</v>
      </c>
      <c r="Y31" s="17">
        <f>(A1L341C11 + A1L344C11 + A1L345C11 + A1L348C11 + A1L349C11 + SUM(A1L352C11:A1L362C11))</f>
        <v>3473.0150000000003</v>
      </c>
      <c r="Z31" s="16" t="s">
        <v>2444</v>
      </c>
      <c r="AA31" s="17">
        <f>(A1L364C10 + A1L364C11)</f>
        <v>6755.9449999999997</v>
      </c>
      <c r="AB31" s="16" t="s">
        <v>2445</v>
      </c>
      <c r="AC31" s="17">
        <f>(A1L341C13 + A1L344C13 + A1L345C13 + A1L348C13 + A1L349C13 + SUM(A1L352C13:A1L362C13))</f>
        <v>3450.1850000000004</v>
      </c>
      <c r="AD31" s="16" t="s">
        <v>2446</v>
      </c>
      <c r="AE31" s="17">
        <f>(A1L341C14 + A1L344C14 + A1L345C14 + A1L348C14 + A1L349C14 + SUM(A1L352C14:A1L362C14))</f>
        <v>3642.3860000000004</v>
      </c>
      <c r="AF31" s="16" t="s">
        <v>2447</v>
      </c>
      <c r="AG31" s="17">
        <f>(A1L364C13 + A1L364C14)</f>
        <v>7092.5710000000008</v>
      </c>
      <c r="AH31" s="16" t="s">
        <v>2448</v>
      </c>
      <c r="AI31" s="17">
        <f>IF(RUN_YEARS &gt; 1,(A1L364C3 + A1L364C6) / 2, 0 )</f>
        <v>6819.14</v>
      </c>
      <c r="AJ31" s="16" t="s">
        <v>2449</v>
      </c>
      <c r="AK31" s="17">
        <f>IF(RUN_YEARS &gt; 2,(A1L364C3 + A1L364C6 + A1L364C9) / 3, 0 )</f>
        <v>6716.0610000000006</v>
      </c>
      <c r="AL31" s="16" t="s">
        <v>2450</v>
      </c>
      <c r="AM31" s="17">
        <f>IF(RUN_YEARS &gt; 3,(A1L364C3 + A1L364C6 + A1L364C9 + A1L364C12) / 4, 0 )</f>
        <v>6726.0320000000002</v>
      </c>
      <c r="AN31" s="16" t="s">
        <v>2451</v>
      </c>
      <c r="AO31" s="17">
        <f>IF(RUN_YEARS &gt; 4,(A1L364C3 + A1L364C6 + A1L364C9 + A1L364C12 + A1L364C15) / 5, 0 )</f>
        <v>6799.3397999999997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814A9-34E9-4A01-927C-E44438E10721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15A19-7340-48E1-A160-A19841963A7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F3E1C-2CB1-4A60-BB8F-DD532B21BA38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224E6-327F-468F-93D9-AD9AF824E0C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0.25389281940641317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0.24712881931723998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0.24442814244626482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0.25515758764516677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0.2556197224659339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0.25057017712918789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0.24860894465182592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0.25022517628880153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0.25130928857504931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5.2670000000000003</v>
      </c>
      <c r="F9" s="16" t="s">
        <v>2959</v>
      </c>
      <c r="G9" s="6">
        <v>4.0510000000000002</v>
      </c>
      <c r="H9" s="16" t="s">
        <v>2959</v>
      </c>
      <c r="I9" s="6">
        <v>41.691000000000003</v>
      </c>
      <c r="J9" s="16" t="s">
        <v>2959</v>
      </c>
      <c r="K9" s="6">
        <v>1.1120000000000001</v>
      </c>
      <c r="L9" s="16" t="s">
        <v>3025</v>
      </c>
      <c r="M9" s="1">
        <f>(A1L542C1 * 2 + A1L542C2 + A1L542C3)</f>
        <v>56.276000000000003</v>
      </c>
      <c r="N9" s="16" t="s">
        <v>3026</v>
      </c>
      <c r="O9" s="1">
        <f>(A1L542C4 * 2 + A1L542C2 + A1L542C3)</f>
        <v>47.966000000000001</v>
      </c>
      <c r="P9" s="16" t="s">
        <v>3027</v>
      </c>
      <c r="Q9" s="1">
        <f>(A1L542C1 + A1L542C2 + A1L542C3 + A1L542C4)</f>
        <v>52.121000000000002</v>
      </c>
      <c r="R9" s="16" t="s">
        <v>3028</v>
      </c>
      <c r="S9" s="18">
        <f>IF(A1L542C5 &lt;&gt; 0,A1L542C6 / A1L542C5,0)</f>
        <v>0.8523349207477432</v>
      </c>
      <c r="T9" s="16" t="s">
        <v>3029</v>
      </c>
      <c r="U9" s="18">
        <f>IF(A1L542C8 = 0,A1L556C8, A1L542C8)</f>
        <v>0.8523349207477432</v>
      </c>
      <c r="V9" s="16" t="s">
        <v>2965</v>
      </c>
      <c r="W9" s="6">
        <v>5.258</v>
      </c>
      <c r="X9" s="16" t="s">
        <v>2965</v>
      </c>
      <c r="Y9" s="6">
        <v>3.17</v>
      </c>
      <c r="Z9" s="16" t="s">
        <v>2965</v>
      </c>
      <c r="AA9" s="6">
        <v>31.663</v>
      </c>
      <c r="AB9" s="16" t="s">
        <v>2965</v>
      </c>
      <c r="AC9" s="6">
        <v>0.67200000000000004</v>
      </c>
      <c r="AD9" s="16" t="s">
        <v>3030</v>
      </c>
      <c r="AE9" s="1">
        <f>(A1L542C10 * 2 + A1L542C11 + A1L542C12)</f>
        <v>45.349000000000004</v>
      </c>
      <c r="AF9" s="16" t="s">
        <v>3031</v>
      </c>
      <c r="AG9" s="1">
        <f>(A1L542C13 * 2 + A1L542C11 + A1L542C12)</f>
        <v>36.177</v>
      </c>
      <c r="AH9" s="16" t="s">
        <v>3032</v>
      </c>
      <c r="AI9" s="1">
        <f>(A1L542C10 + A1L542C11 + A1L542C12 + A1L542C13)</f>
        <v>40.762999999999998</v>
      </c>
      <c r="AJ9" s="16" t="s">
        <v>3033</v>
      </c>
      <c r="AK9" s="18">
        <f>IF(A1L542C14 &lt;&gt; 0,A1L542C15 / A1L542C14,0)</f>
        <v>0.79774636706432334</v>
      </c>
      <c r="AL9" s="16" t="s">
        <v>3034</v>
      </c>
      <c r="AM9" s="18">
        <f>IF(A1L542C17 = 0,A1L556C17, A1L542C17)</f>
        <v>0.79774636706432334</v>
      </c>
      <c r="AN9" s="16" t="s">
        <v>2971</v>
      </c>
      <c r="AO9" s="6">
        <v>4.5369999999999999</v>
      </c>
      <c r="AP9" s="16" t="s">
        <v>2971</v>
      </c>
      <c r="AQ9" s="6">
        <v>3.0179999999999998</v>
      </c>
      <c r="AR9" s="16" t="s">
        <v>2971</v>
      </c>
      <c r="AS9" s="6">
        <v>35.292000000000002</v>
      </c>
      <c r="AT9" s="16" t="s">
        <v>2971</v>
      </c>
      <c r="AU9" s="6">
        <v>1.1539999999999999</v>
      </c>
      <c r="AV9" s="16" t="s">
        <v>3035</v>
      </c>
      <c r="AW9" s="1">
        <f>(A1L542C19 * 2 + A1L542C20 + A1L542C21)</f>
        <v>47.384</v>
      </c>
      <c r="AX9" s="16" t="s">
        <v>3036</v>
      </c>
      <c r="AY9" s="1">
        <f>(A1L542C22 * 2 + A1L542C20 + A1L542C21)</f>
        <v>40.618000000000002</v>
      </c>
      <c r="AZ9" s="16" t="s">
        <v>3037</v>
      </c>
      <c r="BA9" s="1">
        <f>(A1L542C19 + A1L542C20 + A1L542C21 + A1L542C22)</f>
        <v>44.001000000000005</v>
      </c>
      <c r="BB9" s="16" t="s">
        <v>3038</v>
      </c>
      <c r="BC9" s="18">
        <f>IF(A1L542C23 &lt;&gt; 0,A1L542C24 / A1L542C23,0)</f>
        <v>0.85720918453486417</v>
      </c>
      <c r="BD9" s="16" t="s">
        <v>3039</v>
      </c>
      <c r="BE9" s="18">
        <f>IF(A1L542C26 = 0,A1L556C26, A1L542C26)</f>
        <v>0.85720918453486417</v>
      </c>
      <c r="BF9" s="16" t="s">
        <v>2977</v>
      </c>
      <c r="BG9" s="6">
        <v>5.8780000000000001</v>
      </c>
      <c r="BH9" s="16" t="s">
        <v>2977</v>
      </c>
      <c r="BI9" s="6">
        <v>5.3680000000000003</v>
      </c>
      <c r="BJ9" s="16" t="s">
        <v>2977</v>
      </c>
      <c r="BK9" s="6">
        <v>27.937999999999999</v>
      </c>
      <c r="BL9" s="16" t="s">
        <v>2977</v>
      </c>
      <c r="BM9" s="6">
        <v>0.877</v>
      </c>
      <c r="BN9" s="16" t="s">
        <v>3040</v>
      </c>
      <c r="BO9" s="1">
        <f>(A1L542C28 * 2 + A1L542C29 + A1L542C30)</f>
        <v>45.061999999999998</v>
      </c>
      <c r="BP9" s="16" t="s">
        <v>3041</v>
      </c>
      <c r="BQ9" s="1">
        <f>(A1L542C31 * 2 + A1L542C29 + A1L542C30)</f>
        <v>35.06</v>
      </c>
      <c r="BR9" s="16" t="s">
        <v>3042</v>
      </c>
      <c r="BS9" s="1">
        <f>(A1L542C28 + A1L542C29 + A1L542C30 + A1L542C31)</f>
        <v>40.061</v>
      </c>
      <c r="BT9" s="16" t="s">
        <v>3043</v>
      </c>
      <c r="BU9" s="18">
        <f>IF(A1L542C32 &lt;&gt; 0,A1L542C33 / A1L542C32,0)</f>
        <v>0.77803914606542102</v>
      </c>
      <c r="BV9" s="16" t="s">
        <v>3044</v>
      </c>
      <c r="BW9" s="18">
        <f>IF(A1L542C35 = 0,A1L556C35, A1L542C35)</f>
        <v>0.77803914606542102</v>
      </c>
      <c r="BX9" s="16" t="s">
        <v>2983</v>
      </c>
      <c r="BY9" s="6">
        <v>6.8040000000000003</v>
      </c>
      <c r="BZ9" s="16" t="s">
        <v>2983</v>
      </c>
      <c r="CA9" s="6">
        <v>4.4770000000000003</v>
      </c>
      <c r="CB9" s="16" t="s">
        <v>2983</v>
      </c>
      <c r="CC9" s="6">
        <v>27.681000000000001</v>
      </c>
      <c r="CD9" s="16" t="s">
        <v>2983</v>
      </c>
      <c r="CE9" s="6">
        <v>0.34499999999999997</v>
      </c>
      <c r="CF9" s="16" t="s">
        <v>3045</v>
      </c>
      <c r="CG9" s="1">
        <f>(A1L542C37 * 2 + A1L542C38 + A1L542C39)</f>
        <v>45.766000000000005</v>
      </c>
      <c r="CH9" s="16" t="s">
        <v>3046</v>
      </c>
      <c r="CI9" s="1">
        <f>(A1L542C40 * 2 + A1L542C38 + A1L542C39)</f>
        <v>32.847999999999999</v>
      </c>
      <c r="CJ9" s="16" t="s">
        <v>3047</v>
      </c>
      <c r="CK9" s="1">
        <f>(A1L542C37 + A1L542C38 + A1L542C39 + A1L542C40)</f>
        <v>39.307000000000002</v>
      </c>
      <c r="CL9" s="16" t="s">
        <v>3048</v>
      </c>
      <c r="CM9" s="18">
        <f>IF(A1L542C41 &lt;&gt; 0,A1L542C42 / A1L542C41,0)</f>
        <v>0.71773805882095865</v>
      </c>
      <c r="CN9" s="16" t="s">
        <v>3049</v>
      </c>
      <c r="CO9" s="18">
        <f>IF(A1L542C44 = 0,A1L556C44, A1L542C44)</f>
        <v>0.71773805882095865</v>
      </c>
      <c r="CP9" s="16" t="s">
        <v>3050</v>
      </c>
      <c r="CQ9" s="18">
        <f>IF(RUN_YEARS &gt; 1,(A1L542C1 + A1L542C10) / 2, 0)</f>
        <v>5.2625000000000002</v>
      </c>
      <c r="CR9" s="16" t="s">
        <v>3051</v>
      </c>
      <c r="CS9" s="18">
        <f>IF(RUN_YEARS &gt; 1,(A1L542C2 + A1L542C11) / 2, 0)</f>
        <v>3.6105</v>
      </c>
      <c r="CT9" s="16" t="s">
        <v>3052</v>
      </c>
      <c r="CU9" s="18">
        <f>IF(RUN_YEARS &gt; 1,(A1L542C3 + A1L542C12) / 2, 0)</f>
        <v>36.677</v>
      </c>
      <c r="CV9" s="16" t="s">
        <v>3053</v>
      </c>
      <c r="CW9" s="18">
        <f>IF(RUN_YEARS &gt; 1,(A1L542C4 + A1L542C13) / 2, 0)</f>
        <v>0.89200000000000013</v>
      </c>
      <c r="CX9" s="16" t="s">
        <v>3054</v>
      </c>
      <c r="CY9" s="18">
        <f>IF(RUN_YEARS &gt; 1,(A1L542C5 + A1L542C14) / 2, 0)</f>
        <v>50.8125</v>
      </c>
      <c r="CZ9" s="16" t="s">
        <v>3055</v>
      </c>
      <c r="DA9" s="18">
        <f>IF(RUN_YEARS &gt; 1,(A1L542C6 + A1L542C15) / 2, 0)</f>
        <v>42.0715</v>
      </c>
      <c r="DB9" s="16" t="s">
        <v>3056</v>
      </c>
      <c r="DC9" s="18">
        <f>IF(RUN_YEARS &gt; 1,(A1L542C7 + A1L542C16) / 2, 0)</f>
        <v>46.442</v>
      </c>
      <c r="DD9" s="16" t="s">
        <v>3057</v>
      </c>
      <c r="DE9" s="18">
        <f>IF(A1L542C50 &lt;&gt; 0,A1L542C51 / A1L542C50,0)</f>
        <v>0.82797539975399759</v>
      </c>
      <c r="DF9" s="16" t="s">
        <v>3058</v>
      </c>
      <c r="DG9" s="18">
        <f>IF(A1L542C53 = 0,A1L556C53, A1L542C53)</f>
        <v>0.82797539975399759</v>
      </c>
      <c r="DH9" s="16" t="s">
        <v>3059</v>
      </c>
      <c r="DI9" s="18">
        <f>IF(RUN_YEARS &gt; 2,(A1L542C1 + A1L542C10 + A1L542C19) / 3, 0)</f>
        <v>5.0206666666666671</v>
      </c>
      <c r="DJ9" s="16" t="s">
        <v>3060</v>
      </c>
      <c r="DK9" s="18">
        <f>IF(RUN_YEARS &gt; 2,(A1L542C2 + A1L542C11 + A1L542C20) / 3, 0)</f>
        <v>3.4130000000000003</v>
      </c>
      <c r="DL9" s="16" t="s">
        <v>3061</v>
      </c>
      <c r="DM9" s="18">
        <f>IF(RUN_YEARS &gt; 2,(A1L542C3 + A1L542C12 + A1L542C21) / 3, 0)</f>
        <v>36.215333333333334</v>
      </c>
      <c r="DN9" s="16" t="s">
        <v>3062</v>
      </c>
      <c r="DO9" s="18">
        <f>IF(RUN_YEARS &gt; 2,(A1L542C4 + A1L542C13 + A1L542C22) / 3, 0)</f>
        <v>0.97933333333333339</v>
      </c>
      <c r="DP9" s="16" t="s">
        <v>3063</v>
      </c>
      <c r="DQ9" s="18">
        <f>IF(RUN_YEARS &gt; 2,(A1L542C5 + A1L542C14 + A1L542C23) / 3, 0)</f>
        <v>49.669666666666672</v>
      </c>
      <c r="DR9" s="16" t="s">
        <v>3064</v>
      </c>
      <c r="DS9" s="18">
        <f>IF(RUN_YEARS &gt; 2,(A1L542C6 + A1L542C15 + A1L542C24) / 3, 0)</f>
        <v>41.586999999999996</v>
      </c>
      <c r="DT9" s="16" t="s">
        <v>3065</v>
      </c>
      <c r="DU9" s="18">
        <f>IF(RUN_YEARS &gt; 2,(A1L542C7 + A1L542C16 + A1L542C25) / 3, 0)</f>
        <v>45.62833333333333</v>
      </c>
      <c r="DV9" s="16" t="s">
        <v>3066</v>
      </c>
      <c r="DW9" s="18">
        <f>IF(A1L542C59 &lt;&gt; 0,A1L542C60 / A1L542C59,0)</f>
        <v>0.83727157420021592</v>
      </c>
      <c r="DX9" s="16" t="s">
        <v>3067</v>
      </c>
      <c r="DY9" s="18">
        <f>IF(A1L542C62 = 0,A1L556C62, A1L542C62)</f>
        <v>0.83727157420021592</v>
      </c>
      <c r="DZ9" s="16" t="s">
        <v>3068</v>
      </c>
      <c r="EA9" s="18">
        <f>IF(RUN_YEARS &gt; 3,(A1L542C1 + A1L542C10 + A1L542C19 + A1L542C28) / 4, 0)</f>
        <v>5.2350000000000003</v>
      </c>
      <c r="EB9" s="16" t="s">
        <v>3069</v>
      </c>
      <c r="EC9" s="18">
        <f>IF(RUN_YEARS &gt; 3,(A1L542C2 + A1L542C11 + A1L542C20 + A1L542C29) / 4, 0)</f>
        <v>3.9017500000000003</v>
      </c>
      <c r="ED9" s="16" t="s">
        <v>3070</v>
      </c>
      <c r="EE9" s="18">
        <f>IF(RUN_YEARS &gt; 3,(A1L542C3 + A1L542C12 + A1L542C21 + A1L542C30) / 4, 0)</f>
        <v>34.146000000000001</v>
      </c>
      <c r="EF9" s="16" t="s">
        <v>3071</v>
      </c>
      <c r="EG9" s="18">
        <f>IF(RUN_YEARS &gt; 3,(A1L542C4 + A1L542C13 + A1L542C22 + A1L542C31) / 4, 0)</f>
        <v>0.9537500000000001</v>
      </c>
      <c r="EH9" s="16" t="s">
        <v>3072</v>
      </c>
      <c r="EI9" s="18">
        <f>IF(RUN_YEARS &gt; 3,(A1L542C5 + A1L542C14 + A1L542C23 + A1L542C32) / 4, 0)</f>
        <v>48.517750000000007</v>
      </c>
      <c r="EJ9" s="16" t="s">
        <v>3073</v>
      </c>
      <c r="EK9" s="18">
        <f>IF(RUN_YEARS &gt; 3,(A1L542C6 + A1L542C15 + A1L542C24 + A1L542C33) / 4, 0)</f>
        <v>39.955249999999999</v>
      </c>
      <c r="EL9" s="16" t="s">
        <v>3074</v>
      </c>
      <c r="EM9" s="18">
        <f>IF(RUN_YEARS &gt; 3,(A1L542C7 + A1L542C16 + A1L542C25 + A1L542C34) / 4, 0)</f>
        <v>44.236499999999999</v>
      </c>
      <c r="EN9" s="16" t="s">
        <v>3075</v>
      </c>
      <c r="EO9" s="18">
        <f>IF(A1L542C68 &lt;&gt; 0,A1L542C69 / A1L542C68,0)</f>
        <v>0.82351819694853934</v>
      </c>
      <c r="EP9" s="16" t="s">
        <v>3076</v>
      </c>
      <c r="EQ9" s="18">
        <f>IF(A1L542C71 = 0,A1L556C71, A1L542C71)</f>
        <v>0.82351819694853934</v>
      </c>
      <c r="ER9" s="16" t="s">
        <v>3077</v>
      </c>
      <c r="ES9" s="18">
        <f>IF(RUN_YEARS &gt; 4,(A1L542C1 + A1L542C10 + A1L542C19 + A1L542C28 + A1L542C37) / 5, 0)</f>
        <v>5.5488</v>
      </c>
      <c r="ET9" s="16" t="s">
        <v>3078</v>
      </c>
      <c r="EU9" s="18">
        <f>IF(RUN_YEARS &gt; 4,(A1L542C2 + A1L542C11 + A1L542C20 + A1L542C29 + A1L542C38) / 5, 0)</f>
        <v>4.0168000000000008</v>
      </c>
      <c r="EV9" s="16" t="s">
        <v>3079</v>
      </c>
      <c r="EW9" s="18">
        <f>IF(RUN_YEARS &gt; 4,(A1L542C3 + A1L542C12 + A1L542C21 + A1L542C30 + A1L542C39) / 5, 0)</f>
        <v>32.853000000000002</v>
      </c>
      <c r="EX9" s="16" t="s">
        <v>3080</v>
      </c>
      <c r="EY9" s="18">
        <f>IF(RUN_YEARS &gt; 4,(A1L542C4 + A1L542C13 + A1L542C22 + A1L542C31 + A1L542C40) / 5, 0)</f>
        <v>0.83200000000000007</v>
      </c>
      <c r="EZ9" s="16" t="s">
        <v>3081</v>
      </c>
      <c r="FA9" s="18">
        <f>IF(RUN_YEARS &gt; 4,(A1L542C5 + A1L542C14 + A1L542C23 + A1L542C32 + A1L542C41) / 5, 0)</f>
        <v>47.967400000000012</v>
      </c>
      <c r="FB9" s="16" t="s">
        <v>3082</v>
      </c>
      <c r="FC9" s="18">
        <f>IF(RUN_YEARS &gt; 4,(A1L542C6 + A1L542C15 + A1L542C24 + A1L542C33 + A1L542C42) / 5, 0)</f>
        <v>38.533799999999999</v>
      </c>
      <c r="FD9" s="16" t="s">
        <v>3083</v>
      </c>
      <c r="FE9" s="18">
        <f>IF(RUN_YEARS &gt; 4,(A1L542C7 + A1L542C16 + A1L542C25 + A1L542C34 + A1L542C43) / 5, 0)</f>
        <v>43.250599999999999</v>
      </c>
      <c r="FF9" s="16" t="s">
        <v>3084</v>
      </c>
      <c r="FG9" s="18">
        <f>IF(A1L542C77 &lt;&gt; 0,A1L542C78 / A1L542C77,0)</f>
        <v>0.80333309706175426</v>
      </c>
      <c r="FH9" s="16" t="s">
        <v>3085</v>
      </c>
      <c r="FI9" s="18">
        <f>IF(A1L542C80 = 0,A1L556C80, A1L542C80)</f>
        <v>0.80333309706175426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69.88</v>
      </c>
      <c r="F10" s="16" t="s">
        <v>2959</v>
      </c>
      <c r="G10" s="6">
        <v>30.347999999999999</v>
      </c>
      <c r="H10" s="16" t="s">
        <v>2959</v>
      </c>
      <c r="I10" s="6">
        <v>257.94600000000003</v>
      </c>
      <c r="J10" s="16" t="s">
        <v>2959</v>
      </c>
      <c r="K10" s="6">
        <v>5.1260000000000003</v>
      </c>
      <c r="L10" s="16" t="s">
        <v>3086</v>
      </c>
      <c r="M10" s="1">
        <f>(A1L543C1 * 2 + A1L543C2 + A1L543C3)</f>
        <v>428.05400000000003</v>
      </c>
      <c r="N10" s="16" t="s">
        <v>3087</v>
      </c>
      <c r="O10" s="1">
        <f>(A1L543C4 * 2 + A1L543C2 + A1L543C3)</f>
        <v>298.54600000000005</v>
      </c>
      <c r="P10" s="16" t="s">
        <v>3088</v>
      </c>
      <c r="Q10" s="1">
        <f>(A1L543C1 + A1L543C2 + A1L543C3 + A1L543C4)</f>
        <v>363.3</v>
      </c>
      <c r="R10" s="16" t="s">
        <v>3089</v>
      </c>
      <c r="S10" s="18">
        <f>IF(A1L543C5 &lt;&gt; 0,A1L543C6 / A1L543C5,0)</f>
        <v>0.69744938722684524</v>
      </c>
      <c r="T10" s="16" t="s">
        <v>3090</v>
      </c>
      <c r="U10" s="18">
        <f>IF(A1L543C8 = 0,A1L556C8, A1L543C8)</f>
        <v>0.69744938722684524</v>
      </c>
      <c r="V10" s="16" t="s">
        <v>2965</v>
      </c>
      <c r="W10" s="6">
        <v>77.941000000000003</v>
      </c>
      <c r="X10" s="16" t="s">
        <v>2965</v>
      </c>
      <c r="Y10" s="6">
        <v>28.824999999999999</v>
      </c>
      <c r="Z10" s="16" t="s">
        <v>2965</v>
      </c>
      <c r="AA10" s="6">
        <v>229.83099999999999</v>
      </c>
      <c r="AB10" s="16" t="s">
        <v>2965</v>
      </c>
      <c r="AC10" s="6">
        <v>4.6109999999999998</v>
      </c>
      <c r="AD10" s="16" t="s">
        <v>3091</v>
      </c>
      <c r="AE10" s="1">
        <f>(A1L543C10 * 2 + A1L543C11 + A1L543C12)</f>
        <v>414.53800000000001</v>
      </c>
      <c r="AF10" s="16" t="s">
        <v>3092</v>
      </c>
      <c r="AG10" s="1">
        <f>(A1L543C13 * 2 + A1L543C11 + A1L543C12)</f>
        <v>267.87799999999999</v>
      </c>
      <c r="AH10" s="16" t="s">
        <v>3093</v>
      </c>
      <c r="AI10" s="1">
        <f>(A1L543C10 + A1L543C11 + A1L543C12 + A1L543C13)</f>
        <v>341.20799999999997</v>
      </c>
      <c r="AJ10" s="16" t="s">
        <v>3094</v>
      </c>
      <c r="AK10" s="18">
        <f>IF(A1L543C14 &lt;&gt; 0,A1L543C15 / A1L543C14,0)</f>
        <v>0.64620855024147361</v>
      </c>
      <c r="AL10" s="16" t="s">
        <v>3095</v>
      </c>
      <c r="AM10" s="18">
        <f>IF(A1L543C17 = 0,A1L556C17, A1L543C17)</f>
        <v>0.64620855024147361</v>
      </c>
      <c r="AN10" s="16" t="s">
        <v>2971</v>
      </c>
      <c r="AO10" s="6">
        <v>79.956999999999994</v>
      </c>
      <c r="AP10" s="16" t="s">
        <v>2971</v>
      </c>
      <c r="AQ10" s="6">
        <v>33.237000000000002</v>
      </c>
      <c r="AR10" s="16" t="s">
        <v>2971</v>
      </c>
      <c r="AS10" s="6">
        <v>240.262</v>
      </c>
      <c r="AT10" s="16" t="s">
        <v>2971</v>
      </c>
      <c r="AU10" s="6">
        <v>5.77</v>
      </c>
      <c r="AV10" s="16" t="s">
        <v>3096</v>
      </c>
      <c r="AW10" s="1">
        <f>(A1L543C19 * 2 + A1L543C20 + A1L543C21)</f>
        <v>433.41300000000001</v>
      </c>
      <c r="AX10" s="16" t="s">
        <v>3097</v>
      </c>
      <c r="AY10" s="1">
        <f>(A1L543C22 * 2 + A1L543C20 + A1L543C21)</f>
        <v>285.03899999999999</v>
      </c>
      <c r="AZ10" s="16" t="s">
        <v>3098</v>
      </c>
      <c r="BA10" s="1">
        <f>(A1L543C19 + A1L543C20 + A1L543C21 + A1L543C22)</f>
        <v>359.226</v>
      </c>
      <c r="BB10" s="16" t="s">
        <v>3099</v>
      </c>
      <c r="BC10" s="18">
        <f>IF(A1L543C23 &lt;&gt; 0,A1L543C24 / A1L543C23,0)</f>
        <v>0.6576613991735365</v>
      </c>
      <c r="BD10" s="16" t="s">
        <v>3100</v>
      </c>
      <c r="BE10" s="18">
        <f>IF(A1L543C26 = 0,A1L556C26, A1L543C26)</f>
        <v>0.6576613991735365</v>
      </c>
      <c r="BF10" s="16" t="s">
        <v>2977</v>
      </c>
      <c r="BG10" s="6">
        <v>60.350999999999999</v>
      </c>
      <c r="BH10" s="16" t="s">
        <v>2977</v>
      </c>
      <c r="BI10" s="6">
        <v>28.42</v>
      </c>
      <c r="BJ10" s="16" t="s">
        <v>2977</v>
      </c>
      <c r="BK10" s="6">
        <v>189.42099999999999</v>
      </c>
      <c r="BL10" s="16" t="s">
        <v>2977</v>
      </c>
      <c r="BM10" s="6">
        <v>5.7460000000000004</v>
      </c>
      <c r="BN10" s="16" t="s">
        <v>3101</v>
      </c>
      <c r="BO10" s="1">
        <f>(A1L543C28 * 2 + A1L543C29 + A1L543C30)</f>
        <v>338.54300000000001</v>
      </c>
      <c r="BP10" s="16" t="s">
        <v>3102</v>
      </c>
      <c r="BQ10" s="1">
        <f>(A1L543C31 * 2 + A1L543C29 + A1L543C30)</f>
        <v>229.333</v>
      </c>
      <c r="BR10" s="16" t="s">
        <v>3103</v>
      </c>
      <c r="BS10" s="1">
        <f>(A1L543C28 + A1L543C29 + A1L543C30 + A1L543C31)</f>
        <v>283.93799999999999</v>
      </c>
      <c r="BT10" s="16" t="s">
        <v>3104</v>
      </c>
      <c r="BU10" s="18">
        <f>IF(A1L543C32 &lt;&gt; 0,A1L543C33 / A1L543C32,0)</f>
        <v>0.67741173203994764</v>
      </c>
      <c r="BV10" s="16" t="s">
        <v>3105</v>
      </c>
      <c r="BW10" s="18">
        <f>IF(A1L543C35 = 0,A1L556C35, A1L543C35)</f>
        <v>0.67741173203994764</v>
      </c>
      <c r="BX10" s="16" t="s">
        <v>2983</v>
      </c>
      <c r="BY10" s="6">
        <v>77.022000000000006</v>
      </c>
      <c r="BZ10" s="16" t="s">
        <v>2983</v>
      </c>
      <c r="CA10" s="6">
        <v>35.219000000000001</v>
      </c>
      <c r="CB10" s="16" t="s">
        <v>2983</v>
      </c>
      <c r="CC10" s="6">
        <v>227.459</v>
      </c>
      <c r="CD10" s="16" t="s">
        <v>2983</v>
      </c>
      <c r="CE10" s="6">
        <v>4.8719999999999999</v>
      </c>
      <c r="CF10" s="16" t="s">
        <v>3106</v>
      </c>
      <c r="CG10" s="1">
        <f>(A1L543C37 * 2 + A1L543C38 + A1L543C39)</f>
        <v>416.72199999999998</v>
      </c>
      <c r="CH10" s="16" t="s">
        <v>3107</v>
      </c>
      <c r="CI10" s="1">
        <f>(A1L543C40 * 2 + A1L543C38 + A1L543C39)</f>
        <v>272.42200000000003</v>
      </c>
      <c r="CJ10" s="16" t="s">
        <v>3108</v>
      </c>
      <c r="CK10" s="1">
        <f>(A1L543C37 + A1L543C38 + A1L543C39 + A1L543C40)</f>
        <v>344.57200000000006</v>
      </c>
      <c r="CL10" s="16" t="s">
        <v>3109</v>
      </c>
      <c r="CM10" s="18">
        <f>IF(A1L543C41 &lt;&gt; 0,A1L543C42 / A1L543C41,0)</f>
        <v>0.65372598518916702</v>
      </c>
      <c r="CN10" s="16" t="s">
        <v>3110</v>
      </c>
      <c r="CO10" s="18">
        <f>IF(A1L543C44 = 0,A1L556C44, A1L543C44)</f>
        <v>0.65372598518916702</v>
      </c>
      <c r="CP10" s="16" t="s">
        <v>3111</v>
      </c>
      <c r="CQ10" s="18">
        <f>IF(RUN_YEARS &gt; 1,(A1L543C1 + A1L543C10) / 2, 0)</f>
        <v>73.910499999999999</v>
      </c>
      <c r="CR10" s="16" t="s">
        <v>3112</v>
      </c>
      <c r="CS10" s="18">
        <f>IF(RUN_YEARS &gt; 1,(A1L543C2 + A1L543C11) / 2, 0)</f>
        <v>29.586500000000001</v>
      </c>
      <c r="CT10" s="16" t="s">
        <v>3113</v>
      </c>
      <c r="CU10" s="18">
        <f>IF(RUN_YEARS &gt; 1,(A1L543C3 + A1L543C12) / 2, 0)</f>
        <v>243.88850000000002</v>
      </c>
      <c r="CV10" s="16" t="s">
        <v>3114</v>
      </c>
      <c r="CW10" s="18">
        <f>IF(RUN_YEARS &gt; 1,(A1L543C4 + A1L543C13) / 2, 0)</f>
        <v>4.8685</v>
      </c>
      <c r="CX10" s="16" t="s">
        <v>3115</v>
      </c>
      <c r="CY10" s="18">
        <f>IF(RUN_YEARS &gt; 1,(A1L543C5 + A1L543C14) / 2, 0)</f>
        <v>421.29600000000005</v>
      </c>
      <c r="CZ10" s="16" t="s">
        <v>3116</v>
      </c>
      <c r="DA10" s="18">
        <f>IF(RUN_YEARS &gt; 1,(A1L543C6 + A1L543C15) / 2, 0)</f>
        <v>283.21199999999999</v>
      </c>
      <c r="DB10" s="16" t="s">
        <v>3117</v>
      </c>
      <c r="DC10" s="18">
        <f>IF(RUN_YEARS &gt; 1,(A1L543C7 + A1L543C16) / 2, 0)</f>
        <v>352.25400000000002</v>
      </c>
      <c r="DD10" s="16" t="s">
        <v>3118</v>
      </c>
      <c r="DE10" s="18">
        <f>IF(A1L543C50 &lt;&gt; 0,A1L543C51 / A1L543C50,0)</f>
        <v>0.6722399453116098</v>
      </c>
      <c r="DF10" s="16" t="s">
        <v>3119</v>
      </c>
      <c r="DG10" s="18">
        <f>IF(A1L543C53 = 0,A1L556C53, A1L543C53)</f>
        <v>0.6722399453116098</v>
      </c>
      <c r="DH10" s="16" t="s">
        <v>3120</v>
      </c>
      <c r="DI10" s="18">
        <f>IF(RUN_YEARS &gt; 2,(A1L543C1 + A1L543C10 + A1L543C19) / 3, 0)</f>
        <v>75.926000000000002</v>
      </c>
      <c r="DJ10" s="16" t="s">
        <v>3121</v>
      </c>
      <c r="DK10" s="18">
        <f>IF(RUN_YEARS &gt; 2,(A1L543C2 + A1L543C11 + A1L543C20) / 3, 0)</f>
        <v>30.803333333333331</v>
      </c>
      <c r="DL10" s="16" t="s">
        <v>3122</v>
      </c>
      <c r="DM10" s="18">
        <f>IF(RUN_YEARS &gt; 2,(A1L543C3 + A1L543C12 + A1L543C21) / 3, 0)</f>
        <v>242.67966666666666</v>
      </c>
      <c r="DN10" s="16" t="s">
        <v>3123</v>
      </c>
      <c r="DO10" s="18">
        <f>IF(RUN_YEARS &gt; 2,(A1L543C4 + A1L543C13 + A1L543C22) / 3, 0)</f>
        <v>5.1689999999999996</v>
      </c>
      <c r="DP10" s="16" t="s">
        <v>3124</v>
      </c>
      <c r="DQ10" s="18">
        <f>IF(RUN_YEARS &gt; 2,(A1L543C5 + A1L543C14 + A1L543C23) / 3, 0)</f>
        <v>425.33500000000004</v>
      </c>
      <c r="DR10" s="16" t="s">
        <v>3125</v>
      </c>
      <c r="DS10" s="18">
        <f>IF(RUN_YEARS &gt; 2,(A1L543C6 + A1L543C15 + A1L543C24) / 3, 0)</f>
        <v>283.82099999999997</v>
      </c>
      <c r="DT10" s="16" t="s">
        <v>3126</v>
      </c>
      <c r="DU10" s="18">
        <f>IF(RUN_YEARS &gt; 2,(A1L543C7 + A1L543C16 + A1L543C25) / 3, 0)</f>
        <v>354.57799999999997</v>
      </c>
      <c r="DV10" s="16" t="s">
        <v>3127</v>
      </c>
      <c r="DW10" s="18">
        <f>IF(A1L543C59 &lt;&gt; 0,A1L543C60 / A1L543C59,0)</f>
        <v>0.66728813758566763</v>
      </c>
      <c r="DX10" s="16" t="s">
        <v>3128</v>
      </c>
      <c r="DY10" s="18">
        <f>IF(A1L543C62 = 0,A1L556C62, A1L543C62)</f>
        <v>0.66728813758566763</v>
      </c>
      <c r="DZ10" s="16" t="s">
        <v>3129</v>
      </c>
      <c r="EA10" s="18">
        <f>IF(RUN_YEARS &gt; 3,(A1L543C1 + A1L543C10 + A1L543C19 + A1L543C28) / 4, 0)</f>
        <v>72.032250000000005</v>
      </c>
      <c r="EB10" s="16" t="s">
        <v>3130</v>
      </c>
      <c r="EC10" s="18">
        <f>IF(RUN_YEARS &gt; 3,(A1L543C2 + A1L543C11 + A1L543C20 + A1L543C29) / 4, 0)</f>
        <v>30.2075</v>
      </c>
      <c r="ED10" s="16" t="s">
        <v>3131</v>
      </c>
      <c r="EE10" s="18">
        <f>IF(RUN_YEARS &gt; 3,(A1L543C3 + A1L543C12 + A1L543C21 + A1L543C30) / 4, 0)</f>
        <v>229.36500000000001</v>
      </c>
      <c r="EF10" s="16" t="s">
        <v>3132</v>
      </c>
      <c r="EG10" s="18">
        <f>IF(RUN_YEARS &gt; 3,(A1L543C4 + A1L543C13 + A1L543C22 + A1L543C31) / 4, 0)</f>
        <v>5.31325</v>
      </c>
      <c r="EH10" s="16" t="s">
        <v>3133</v>
      </c>
      <c r="EI10" s="18">
        <f>IF(RUN_YEARS &gt; 3,(A1L543C5 + A1L543C14 + A1L543C23 + A1L543C32) / 4, 0)</f>
        <v>403.63700000000006</v>
      </c>
      <c r="EJ10" s="16" t="s">
        <v>3134</v>
      </c>
      <c r="EK10" s="18">
        <f>IF(RUN_YEARS &gt; 3,(A1L543C6 + A1L543C15 + A1L543C24 + A1L543C33) / 4, 0)</f>
        <v>270.19900000000001</v>
      </c>
      <c r="EL10" s="16" t="s">
        <v>3135</v>
      </c>
      <c r="EM10" s="18">
        <f>IF(RUN_YEARS &gt; 3,(A1L543C7 + A1L543C16 + A1L543C25 + A1L543C34) / 4, 0)</f>
        <v>336.91800000000001</v>
      </c>
      <c r="EN10" s="16" t="s">
        <v>3136</v>
      </c>
      <c r="EO10" s="18">
        <f>IF(A1L543C68 &lt;&gt; 0,A1L543C69 / A1L543C68,0)</f>
        <v>0.66941088155942086</v>
      </c>
      <c r="EP10" s="16" t="s">
        <v>3137</v>
      </c>
      <c r="EQ10" s="18">
        <f>IF(A1L543C71 = 0,A1L556C71, A1L543C71)</f>
        <v>0.66941088155942086</v>
      </c>
      <c r="ER10" s="16" t="s">
        <v>3138</v>
      </c>
      <c r="ES10" s="18">
        <f>IF(RUN_YEARS &gt; 4,(A1L543C1 + A1L543C10 + A1L543C19 + A1L543C28 + A1L543C37) / 5, 0)</f>
        <v>73.030200000000008</v>
      </c>
      <c r="ET10" s="16" t="s">
        <v>3139</v>
      </c>
      <c r="EU10" s="18">
        <f>IF(RUN_YEARS &gt; 4,(A1L543C2 + A1L543C11 + A1L543C20 + A1L543C29 + A1L543C38) / 5, 0)</f>
        <v>31.209800000000001</v>
      </c>
      <c r="EV10" s="16" t="s">
        <v>3140</v>
      </c>
      <c r="EW10" s="18">
        <f>IF(RUN_YEARS &gt; 4,(A1L543C3 + A1L543C12 + A1L543C21 + A1L543C30 + A1L543C39) / 5, 0)</f>
        <v>228.98380000000003</v>
      </c>
      <c r="EX10" s="16" t="s">
        <v>3141</v>
      </c>
      <c r="EY10" s="18">
        <f>IF(RUN_YEARS &gt; 4,(A1L543C4 + A1L543C13 + A1L543C22 + A1L543C31 + A1L543C40) / 5, 0)</f>
        <v>5.2249999999999996</v>
      </c>
      <c r="EZ10" s="16" t="s">
        <v>3142</v>
      </c>
      <c r="FA10" s="18">
        <f>IF(RUN_YEARS &gt; 4,(A1L543C5 + A1L543C14 + A1L543C23 + A1L543C32 + A1L543C41) / 5, 0)</f>
        <v>406.25400000000002</v>
      </c>
      <c r="FB10" s="16" t="s">
        <v>3143</v>
      </c>
      <c r="FC10" s="18">
        <f>IF(RUN_YEARS &gt; 4,(A1L543C6 + A1L543C15 + A1L543C24 + A1L543C33 + A1L543C42) / 5, 0)</f>
        <v>270.64359999999999</v>
      </c>
      <c r="FD10" s="16" t="s">
        <v>3144</v>
      </c>
      <c r="FE10" s="18">
        <f>IF(RUN_YEARS &gt; 4,(A1L543C7 + A1L543C16 + A1L543C25 + A1L543C34 + A1L543C43) / 5, 0)</f>
        <v>338.44880000000001</v>
      </c>
      <c r="FF10" s="16" t="s">
        <v>3145</v>
      </c>
      <c r="FG10" s="18">
        <f>IF(A1L543C77 &lt;&gt; 0,A1L543C78 / A1L543C77,0)</f>
        <v>0.66619307132975913</v>
      </c>
      <c r="FH10" s="16" t="s">
        <v>3146</v>
      </c>
      <c r="FI10" s="18">
        <f>IF(A1L543C80 = 0,A1L556C80, A1L543C80)</f>
        <v>0.66619307132975913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461.125</v>
      </c>
      <c r="F11" s="16" t="s">
        <v>2959</v>
      </c>
      <c r="G11" s="6">
        <v>21.521000000000001</v>
      </c>
      <c r="H11" s="16" t="s">
        <v>2959</v>
      </c>
      <c r="I11" s="6">
        <v>78.040000000000006</v>
      </c>
      <c r="J11" s="16" t="s">
        <v>2959</v>
      </c>
      <c r="K11" s="6">
        <v>5.2709999999999999</v>
      </c>
      <c r="L11" s="16" t="s">
        <v>3147</v>
      </c>
      <c r="M11" s="1">
        <f>(A1L544C1 * 2 + A1L544C2 + A1L544C3)</f>
        <v>1021.8109999999999</v>
      </c>
      <c r="N11" s="16" t="s">
        <v>3148</v>
      </c>
      <c r="O11" s="1">
        <f>(A1L544C4 * 2 + A1L544C2 + A1L544C3)</f>
        <v>110.10300000000001</v>
      </c>
      <c r="P11" s="16" t="s">
        <v>3149</v>
      </c>
      <c r="Q11" s="1">
        <f>(A1L544C1 + A1L544C2 + A1L544C3 + A1L544C4)</f>
        <v>565.95699999999999</v>
      </c>
      <c r="R11" s="16" t="s">
        <v>3150</v>
      </c>
      <c r="S11" s="18">
        <f>IF(A1L544C5 &lt;&gt; 0,A1L544C6 / A1L544C5,0)</f>
        <v>0.1077528036006659</v>
      </c>
      <c r="T11" s="16" t="s">
        <v>3151</v>
      </c>
      <c r="U11" s="18">
        <f>IF(A1L544C8 = 0,A1L556C8, A1L544C8)</f>
        <v>0.1077528036006659</v>
      </c>
      <c r="V11" s="16" t="s">
        <v>2965</v>
      </c>
      <c r="W11" s="6">
        <v>427.16300000000001</v>
      </c>
      <c r="X11" s="16" t="s">
        <v>2965</v>
      </c>
      <c r="Y11" s="6">
        <v>19.841000000000001</v>
      </c>
      <c r="Z11" s="16" t="s">
        <v>2965</v>
      </c>
      <c r="AA11" s="6">
        <v>74.436999999999998</v>
      </c>
      <c r="AB11" s="16" t="s">
        <v>2965</v>
      </c>
      <c r="AC11" s="6">
        <v>4.3710000000000004</v>
      </c>
      <c r="AD11" s="16" t="s">
        <v>3152</v>
      </c>
      <c r="AE11" s="1">
        <f>(A1L544C10 * 2 + A1L544C11 + A1L544C12)</f>
        <v>948.60400000000004</v>
      </c>
      <c r="AF11" s="16" t="s">
        <v>3153</v>
      </c>
      <c r="AG11" s="1">
        <f>(A1L544C13 * 2 + A1L544C11 + A1L544C12)</f>
        <v>103.02</v>
      </c>
      <c r="AH11" s="16" t="s">
        <v>3154</v>
      </c>
      <c r="AI11" s="1">
        <f>(A1L544C10 + A1L544C11 + A1L544C12 + A1L544C13)</f>
        <v>525.81200000000001</v>
      </c>
      <c r="AJ11" s="16" t="s">
        <v>3155</v>
      </c>
      <c r="AK11" s="18">
        <f>IF(A1L544C14 &lt;&gt; 0,A1L544C15 / A1L544C14,0)</f>
        <v>0.10860169259248326</v>
      </c>
      <c r="AL11" s="16" t="s">
        <v>3156</v>
      </c>
      <c r="AM11" s="18">
        <f>IF(A1L544C17 = 0,A1L556C17, A1L544C17)</f>
        <v>0.10860169259248326</v>
      </c>
      <c r="AN11" s="16" t="s">
        <v>2971</v>
      </c>
      <c r="AO11" s="6">
        <v>324.09300000000002</v>
      </c>
      <c r="AP11" s="16" t="s">
        <v>2971</v>
      </c>
      <c r="AQ11" s="6">
        <v>18.483000000000001</v>
      </c>
      <c r="AR11" s="16" t="s">
        <v>2971</v>
      </c>
      <c r="AS11" s="6">
        <v>42.447000000000003</v>
      </c>
      <c r="AT11" s="16" t="s">
        <v>2971</v>
      </c>
      <c r="AU11" s="6">
        <v>1.7549999999999999</v>
      </c>
      <c r="AV11" s="16" t="s">
        <v>3157</v>
      </c>
      <c r="AW11" s="1">
        <f>(A1L544C19 * 2 + A1L544C20 + A1L544C21)</f>
        <v>709.11599999999999</v>
      </c>
      <c r="AX11" s="16" t="s">
        <v>3158</v>
      </c>
      <c r="AY11" s="1">
        <f>(A1L544C22 * 2 + A1L544C20 + A1L544C21)</f>
        <v>64.44</v>
      </c>
      <c r="AZ11" s="16" t="s">
        <v>3159</v>
      </c>
      <c r="BA11" s="1">
        <f>(A1L544C19 + A1L544C20 + A1L544C21 + A1L544C22)</f>
        <v>386.77800000000002</v>
      </c>
      <c r="BB11" s="16" t="s">
        <v>3160</v>
      </c>
      <c r="BC11" s="18">
        <f>IF(A1L544C23 &lt;&gt; 0,A1L544C24 / A1L544C23,0)</f>
        <v>9.0873707545732998E-2</v>
      </c>
      <c r="BD11" s="16" t="s">
        <v>3161</v>
      </c>
      <c r="BE11" s="18">
        <f>IF(A1L544C26 = 0,A1L556C26, A1L544C26)</f>
        <v>9.0873707545732998E-2</v>
      </c>
      <c r="BF11" s="16" t="s">
        <v>2977</v>
      </c>
      <c r="BG11" s="6">
        <v>276.27800000000002</v>
      </c>
      <c r="BH11" s="16" t="s">
        <v>2977</v>
      </c>
      <c r="BI11" s="6">
        <v>25.222999999999999</v>
      </c>
      <c r="BJ11" s="16" t="s">
        <v>2977</v>
      </c>
      <c r="BK11" s="6">
        <v>35.228999999999999</v>
      </c>
      <c r="BL11" s="16" t="s">
        <v>2977</v>
      </c>
      <c r="BM11" s="6">
        <v>1.1839999999999999</v>
      </c>
      <c r="BN11" s="16" t="s">
        <v>3162</v>
      </c>
      <c r="BO11" s="1">
        <f>(A1L544C28 * 2 + A1L544C29 + A1L544C30)</f>
        <v>613.00800000000004</v>
      </c>
      <c r="BP11" s="16" t="s">
        <v>3163</v>
      </c>
      <c r="BQ11" s="1">
        <f>(A1L544C31 * 2 + A1L544C29 + A1L544C30)</f>
        <v>62.819999999999993</v>
      </c>
      <c r="BR11" s="16" t="s">
        <v>3164</v>
      </c>
      <c r="BS11" s="1">
        <f>(A1L544C28 + A1L544C29 + A1L544C30 + A1L544C31)</f>
        <v>337.91400000000004</v>
      </c>
      <c r="BT11" s="16" t="s">
        <v>3165</v>
      </c>
      <c r="BU11" s="18">
        <f>IF(A1L544C32 &lt;&gt; 0,A1L544C33 / A1L544C32,0)</f>
        <v>0.10247827108292223</v>
      </c>
      <c r="BV11" s="16" t="s">
        <v>3166</v>
      </c>
      <c r="BW11" s="18">
        <f>IF(A1L544C35 = 0,A1L556C35, A1L544C35)</f>
        <v>0.10247827108292223</v>
      </c>
      <c r="BX11" s="16" t="s">
        <v>2983</v>
      </c>
      <c r="BY11" s="6">
        <v>454.70299999999997</v>
      </c>
      <c r="BZ11" s="16" t="s">
        <v>2983</v>
      </c>
      <c r="CA11" s="6">
        <v>39.197000000000003</v>
      </c>
      <c r="CB11" s="16" t="s">
        <v>2983</v>
      </c>
      <c r="CC11" s="6">
        <v>51.524999999999999</v>
      </c>
      <c r="CD11" s="16" t="s">
        <v>2983</v>
      </c>
      <c r="CE11" s="6">
        <v>3.5779999999999998</v>
      </c>
      <c r="CF11" s="16" t="s">
        <v>3167</v>
      </c>
      <c r="CG11" s="1">
        <f>(A1L544C37 * 2 + A1L544C38 + A1L544C39)</f>
        <v>1000.1279999999999</v>
      </c>
      <c r="CH11" s="16" t="s">
        <v>3168</v>
      </c>
      <c r="CI11" s="1">
        <f>(A1L544C40 * 2 + A1L544C38 + A1L544C39)</f>
        <v>97.878</v>
      </c>
      <c r="CJ11" s="16" t="s">
        <v>3169</v>
      </c>
      <c r="CK11" s="1">
        <f>(A1L544C37 + A1L544C38 + A1L544C39 + A1L544C40)</f>
        <v>549.00299999999993</v>
      </c>
      <c r="CL11" s="16" t="s">
        <v>3170</v>
      </c>
      <c r="CM11" s="18">
        <f>IF(A1L544C41 &lt;&gt; 0,A1L544C42 / A1L544C41,0)</f>
        <v>9.7865473219427915E-2</v>
      </c>
      <c r="CN11" s="16" t="s">
        <v>3171</v>
      </c>
      <c r="CO11" s="18">
        <f>IF(A1L544C44 = 0,A1L556C44, A1L544C44)</f>
        <v>9.7865473219427915E-2</v>
      </c>
      <c r="CP11" s="16" t="s">
        <v>3172</v>
      </c>
      <c r="CQ11" s="18">
        <f>IF(RUN_YEARS &gt; 1,(A1L544C1 + A1L544C10) / 2, 0)</f>
        <v>444.14400000000001</v>
      </c>
      <c r="CR11" s="16" t="s">
        <v>3173</v>
      </c>
      <c r="CS11" s="18">
        <f>IF(RUN_YEARS &gt; 1,(A1L544C2 + A1L544C11) / 2, 0)</f>
        <v>20.681000000000001</v>
      </c>
      <c r="CT11" s="16" t="s">
        <v>3174</v>
      </c>
      <c r="CU11" s="18">
        <f>IF(RUN_YEARS &gt; 1,(A1L544C3 + A1L544C12) / 2, 0)</f>
        <v>76.238500000000002</v>
      </c>
      <c r="CV11" s="16" t="s">
        <v>3175</v>
      </c>
      <c r="CW11" s="18">
        <f>IF(RUN_YEARS &gt; 1,(A1L544C4 + A1L544C13) / 2, 0)</f>
        <v>4.8209999999999997</v>
      </c>
      <c r="CX11" s="16" t="s">
        <v>3176</v>
      </c>
      <c r="CY11" s="18">
        <f>IF(RUN_YEARS &gt; 1,(A1L544C5 + A1L544C14) / 2, 0)</f>
        <v>985.20749999999998</v>
      </c>
      <c r="CZ11" s="16" t="s">
        <v>3177</v>
      </c>
      <c r="DA11" s="18">
        <f>IF(RUN_YEARS &gt; 1,(A1L544C6 + A1L544C15) / 2, 0)</f>
        <v>106.5615</v>
      </c>
      <c r="DB11" s="16" t="s">
        <v>3178</v>
      </c>
      <c r="DC11" s="18">
        <f>IF(RUN_YEARS &gt; 1,(A1L544C7 + A1L544C16) / 2, 0)</f>
        <v>545.8845</v>
      </c>
      <c r="DD11" s="16" t="s">
        <v>3179</v>
      </c>
      <c r="DE11" s="18">
        <f>IF(A1L544C50 &lt;&gt; 0,A1L544C51 / A1L544C50,0)</f>
        <v>0.10816147867327441</v>
      </c>
      <c r="DF11" s="16" t="s">
        <v>3180</v>
      </c>
      <c r="DG11" s="18">
        <f>IF(A1L544C53 = 0,A1L556C53, A1L544C53)</f>
        <v>0.10816147867327441</v>
      </c>
      <c r="DH11" s="16" t="s">
        <v>3181</v>
      </c>
      <c r="DI11" s="18">
        <f>IF(RUN_YEARS &gt; 2,(A1L544C1 + A1L544C10 + A1L544C19) / 3, 0)</f>
        <v>404.12700000000001</v>
      </c>
      <c r="DJ11" s="16" t="s">
        <v>3182</v>
      </c>
      <c r="DK11" s="18">
        <f>IF(RUN_YEARS &gt; 2,(A1L544C2 + A1L544C11 + A1L544C20) / 3, 0)</f>
        <v>19.948333333333334</v>
      </c>
      <c r="DL11" s="16" t="s">
        <v>3183</v>
      </c>
      <c r="DM11" s="18">
        <f>IF(RUN_YEARS &gt; 2,(A1L544C3 + A1L544C12 + A1L544C21) / 3, 0)</f>
        <v>64.974666666666664</v>
      </c>
      <c r="DN11" s="16" t="s">
        <v>3184</v>
      </c>
      <c r="DO11" s="18">
        <f>IF(RUN_YEARS &gt; 2,(A1L544C4 + A1L544C13 + A1L544C22) / 3, 0)</f>
        <v>3.7989999999999995</v>
      </c>
      <c r="DP11" s="16" t="s">
        <v>3185</v>
      </c>
      <c r="DQ11" s="18">
        <f>IF(RUN_YEARS &gt; 2,(A1L544C5 + A1L544C14 + A1L544C23) / 3, 0)</f>
        <v>893.17700000000002</v>
      </c>
      <c r="DR11" s="16" t="s">
        <v>3186</v>
      </c>
      <c r="DS11" s="18">
        <f>IF(RUN_YEARS &gt; 2,(A1L544C6 + A1L544C15 + A1L544C24) / 3, 0)</f>
        <v>92.521000000000001</v>
      </c>
      <c r="DT11" s="16" t="s">
        <v>3187</v>
      </c>
      <c r="DU11" s="18">
        <f>IF(RUN_YEARS &gt; 2,(A1L544C7 + A1L544C16 + A1L544C25) / 3, 0)</f>
        <v>492.84899999999999</v>
      </c>
      <c r="DV11" s="16" t="s">
        <v>3188</v>
      </c>
      <c r="DW11" s="18">
        <f>IF(A1L544C59 &lt;&gt; 0,A1L544C60 / A1L544C59,0)</f>
        <v>0.10358641120405027</v>
      </c>
      <c r="DX11" s="16" t="s">
        <v>3189</v>
      </c>
      <c r="DY11" s="18">
        <f>IF(A1L544C62 = 0,A1L556C62, A1L544C62)</f>
        <v>0.10358641120405027</v>
      </c>
      <c r="DZ11" s="16" t="s">
        <v>3190</v>
      </c>
      <c r="EA11" s="18">
        <f>IF(RUN_YEARS &gt; 3,(A1L544C1 + A1L544C10 + A1L544C19 + A1L544C28) / 4, 0)</f>
        <v>372.16475000000003</v>
      </c>
      <c r="EB11" s="16" t="s">
        <v>3191</v>
      </c>
      <c r="EC11" s="18">
        <f>IF(RUN_YEARS &gt; 3,(A1L544C2 + A1L544C11 + A1L544C20 + A1L544C29) / 4, 0)</f>
        <v>21.266999999999999</v>
      </c>
      <c r="ED11" s="16" t="s">
        <v>3192</v>
      </c>
      <c r="EE11" s="18">
        <f>IF(RUN_YEARS &gt; 3,(A1L544C3 + A1L544C12 + A1L544C21 + A1L544C30) / 4, 0)</f>
        <v>57.538250000000005</v>
      </c>
      <c r="EF11" s="16" t="s">
        <v>3193</v>
      </c>
      <c r="EG11" s="18">
        <f>IF(RUN_YEARS &gt; 3,(A1L544C4 + A1L544C13 + A1L544C22 + A1L544C31) / 4, 0)</f>
        <v>3.1452499999999994</v>
      </c>
      <c r="EH11" s="16" t="s">
        <v>3194</v>
      </c>
      <c r="EI11" s="18">
        <f>IF(RUN_YEARS &gt; 3,(A1L544C5 + A1L544C14 + A1L544C23 + A1L544C32) / 4, 0)</f>
        <v>823.13474999999994</v>
      </c>
      <c r="EJ11" s="16" t="s">
        <v>3195</v>
      </c>
      <c r="EK11" s="18">
        <f>IF(RUN_YEARS &gt; 3,(A1L544C6 + A1L544C15 + A1L544C24 + A1L544C33) / 4, 0)</f>
        <v>85.095749999999995</v>
      </c>
      <c r="EL11" s="16" t="s">
        <v>3196</v>
      </c>
      <c r="EM11" s="18">
        <f>IF(RUN_YEARS &gt; 3,(A1L544C7 + A1L544C16 + A1L544C25 + A1L544C34) / 4, 0)</f>
        <v>454.11525</v>
      </c>
      <c r="EN11" s="16" t="s">
        <v>3197</v>
      </c>
      <c r="EO11" s="18">
        <f>IF(A1L544C68 &lt;&gt; 0,A1L544C69 / A1L544C68,0)</f>
        <v>0.10338009663666854</v>
      </c>
      <c r="EP11" s="16" t="s">
        <v>3198</v>
      </c>
      <c r="EQ11" s="18">
        <f>IF(A1L544C71 = 0,A1L556C71, A1L544C71)</f>
        <v>0.10338009663666854</v>
      </c>
      <c r="ER11" s="16" t="s">
        <v>3199</v>
      </c>
      <c r="ES11" s="18">
        <f>IF(RUN_YEARS &gt; 4,(A1L544C1 + A1L544C10 + A1L544C19 + A1L544C28 + A1L544C37) / 5, 0)</f>
        <v>388.67240000000004</v>
      </c>
      <c r="ET11" s="16" t="s">
        <v>3200</v>
      </c>
      <c r="EU11" s="18">
        <f>IF(RUN_YEARS &gt; 4,(A1L544C2 + A1L544C11 + A1L544C20 + A1L544C29 + A1L544C38) / 5, 0)</f>
        <v>24.853000000000002</v>
      </c>
      <c r="EV11" s="16" t="s">
        <v>3201</v>
      </c>
      <c r="EW11" s="18">
        <f>IF(RUN_YEARS &gt; 4,(A1L544C3 + A1L544C12 + A1L544C21 + A1L544C30 + A1L544C39) / 5, 0)</f>
        <v>56.335599999999999</v>
      </c>
      <c r="EX11" s="16" t="s">
        <v>3202</v>
      </c>
      <c r="EY11" s="18">
        <f>IF(RUN_YEARS &gt; 4,(A1L544C4 + A1L544C13 + A1L544C22 + A1L544C31 + A1L544C40) / 5, 0)</f>
        <v>3.2317999999999998</v>
      </c>
      <c r="EZ11" s="16" t="s">
        <v>3203</v>
      </c>
      <c r="FA11" s="18">
        <f>IF(RUN_YEARS &gt; 4,(A1L544C5 + A1L544C14 + A1L544C23 + A1L544C32 + A1L544C41) / 5, 0)</f>
        <v>858.53339999999992</v>
      </c>
      <c r="FB11" s="16" t="s">
        <v>3204</v>
      </c>
      <c r="FC11" s="18">
        <f>IF(RUN_YEARS &gt; 4,(A1L544C6 + A1L544C15 + A1L544C24 + A1L544C33 + A1L544C42) / 5, 0)</f>
        <v>87.652199999999993</v>
      </c>
      <c r="FD11" s="16" t="s">
        <v>3205</v>
      </c>
      <c r="FE11" s="18">
        <f>IF(RUN_YEARS &gt; 4,(A1L544C7 + A1L544C16 + A1L544C25 + A1L544C34 + A1L544C43) / 5, 0)</f>
        <v>473.09280000000001</v>
      </c>
      <c r="FF11" s="16" t="s">
        <v>3206</v>
      </c>
      <c r="FG11" s="18">
        <f>IF(A1L544C77 &lt;&gt; 0,A1L544C78 / A1L544C77,0)</f>
        <v>0.10209527084211284</v>
      </c>
      <c r="FH11" s="16" t="s">
        <v>3207</v>
      </c>
      <c r="FI11" s="18">
        <f>IF(A1L544C80 = 0,A1L556C80, A1L544C80)</f>
        <v>0.10209527084211284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112.398</v>
      </c>
      <c r="F12" s="16" t="s">
        <v>2959</v>
      </c>
      <c r="G12" s="6">
        <v>36.174999999999997</v>
      </c>
      <c r="H12" s="16" t="s">
        <v>2959</v>
      </c>
      <c r="I12" s="6">
        <v>115.26600000000001</v>
      </c>
      <c r="J12" s="16" t="s">
        <v>2959</v>
      </c>
      <c r="K12" s="6">
        <v>4.1109999999999998</v>
      </c>
      <c r="L12" s="16" t="s">
        <v>3208</v>
      </c>
      <c r="M12" s="1">
        <f>(A1L545C1 * 2 + A1L545C2 + A1L545C3)</f>
        <v>376.23700000000002</v>
      </c>
      <c r="N12" s="16" t="s">
        <v>3209</v>
      </c>
      <c r="O12" s="1">
        <f>(A1L545C4 * 2 + A1L545C2 + A1L545C3)</f>
        <v>159.66300000000001</v>
      </c>
      <c r="P12" s="16" t="s">
        <v>3210</v>
      </c>
      <c r="Q12" s="1">
        <f>(A1L545C1 + A1L545C2 + A1L545C3 + A1L545C4)</f>
        <v>267.95</v>
      </c>
      <c r="R12" s="16" t="s">
        <v>3211</v>
      </c>
      <c r="S12" s="18">
        <f>IF(A1L545C5 &lt;&gt; 0,A1L545C6 / A1L545C5,0)</f>
        <v>0.42436815092614494</v>
      </c>
      <c r="T12" s="16" t="s">
        <v>3212</v>
      </c>
      <c r="U12" s="18">
        <f>IF(A1L545C8 = 0,A1L556C8, A1L545C8)</f>
        <v>0.42436815092614494</v>
      </c>
      <c r="V12" s="16" t="s">
        <v>2965</v>
      </c>
      <c r="W12" s="6">
        <v>116.536</v>
      </c>
      <c r="X12" s="16" t="s">
        <v>2965</v>
      </c>
      <c r="Y12" s="6">
        <v>36.406999999999996</v>
      </c>
      <c r="Z12" s="16" t="s">
        <v>2965</v>
      </c>
      <c r="AA12" s="6">
        <v>99.495000000000005</v>
      </c>
      <c r="AB12" s="16" t="s">
        <v>2965</v>
      </c>
      <c r="AC12" s="6">
        <v>4.6109999999999998</v>
      </c>
      <c r="AD12" s="16" t="s">
        <v>3213</v>
      </c>
      <c r="AE12" s="1">
        <f>(A1L545C10 * 2 + A1L545C11 + A1L545C12)</f>
        <v>368.97399999999999</v>
      </c>
      <c r="AF12" s="16" t="s">
        <v>3214</v>
      </c>
      <c r="AG12" s="1">
        <f>(A1L545C13 * 2 + A1L545C11 + A1L545C12)</f>
        <v>145.124</v>
      </c>
      <c r="AH12" s="16" t="s">
        <v>3215</v>
      </c>
      <c r="AI12" s="1">
        <f>(A1L545C10 + A1L545C11 + A1L545C12 + A1L545C13)</f>
        <v>257.04899999999998</v>
      </c>
      <c r="AJ12" s="16" t="s">
        <v>3216</v>
      </c>
      <c r="AK12" s="18">
        <f>IF(A1L545C14 &lt;&gt; 0,A1L545C15 / A1L545C14,0)</f>
        <v>0.39331768634104297</v>
      </c>
      <c r="AL12" s="16" t="s">
        <v>3217</v>
      </c>
      <c r="AM12" s="18">
        <f>IF(A1L545C17 = 0,A1L556C17, A1L545C17)</f>
        <v>0.39331768634104297</v>
      </c>
      <c r="AN12" s="16" t="s">
        <v>2971</v>
      </c>
      <c r="AO12" s="6">
        <v>115.57599999999999</v>
      </c>
      <c r="AP12" s="16" t="s">
        <v>2971</v>
      </c>
      <c r="AQ12" s="6">
        <v>31.853000000000002</v>
      </c>
      <c r="AR12" s="16" t="s">
        <v>2971</v>
      </c>
      <c r="AS12" s="6">
        <v>99.980999999999995</v>
      </c>
      <c r="AT12" s="16" t="s">
        <v>2971</v>
      </c>
      <c r="AU12" s="6">
        <v>2.548</v>
      </c>
      <c r="AV12" s="16" t="s">
        <v>3218</v>
      </c>
      <c r="AW12" s="1">
        <f>(A1L545C19 * 2 + A1L545C20 + A1L545C21)</f>
        <v>362.98599999999999</v>
      </c>
      <c r="AX12" s="16" t="s">
        <v>3219</v>
      </c>
      <c r="AY12" s="1">
        <f>(A1L545C22 * 2 + A1L545C20 + A1L545C21)</f>
        <v>136.93</v>
      </c>
      <c r="AZ12" s="16" t="s">
        <v>3220</v>
      </c>
      <c r="BA12" s="1">
        <f>(A1L545C19 + A1L545C20 + A1L545C21 + A1L545C22)</f>
        <v>249.958</v>
      </c>
      <c r="BB12" s="16" t="s">
        <v>3221</v>
      </c>
      <c r="BC12" s="18">
        <f>IF(A1L545C23 &lt;&gt; 0,A1L545C24 / A1L545C23,0)</f>
        <v>0.37723217975348916</v>
      </c>
      <c r="BD12" s="16" t="s">
        <v>3222</v>
      </c>
      <c r="BE12" s="18">
        <f>IF(A1L545C26 = 0,A1L556C26, A1L545C26)</f>
        <v>0.37723217975348916</v>
      </c>
      <c r="BF12" s="16" t="s">
        <v>2977</v>
      </c>
      <c r="BG12" s="6">
        <v>98.820999999999998</v>
      </c>
      <c r="BH12" s="16" t="s">
        <v>2977</v>
      </c>
      <c r="BI12" s="6">
        <v>24.815999999999999</v>
      </c>
      <c r="BJ12" s="16" t="s">
        <v>2977</v>
      </c>
      <c r="BK12" s="6">
        <v>55.643000000000001</v>
      </c>
      <c r="BL12" s="16" t="s">
        <v>2977</v>
      </c>
      <c r="BM12" s="6">
        <v>1.93</v>
      </c>
      <c r="BN12" s="16" t="s">
        <v>3223</v>
      </c>
      <c r="BO12" s="1">
        <f>(A1L545C28 * 2 + A1L545C29 + A1L545C30)</f>
        <v>278.101</v>
      </c>
      <c r="BP12" s="16" t="s">
        <v>3224</v>
      </c>
      <c r="BQ12" s="1">
        <f>(A1L545C31 * 2 + A1L545C29 + A1L545C30)</f>
        <v>84.319000000000003</v>
      </c>
      <c r="BR12" s="16" t="s">
        <v>3225</v>
      </c>
      <c r="BS12" s="1">
        <f>(A1L545C28 + A1L545C29 + A1L545C30 + A1L545C31)</f>
        <v>181.21</v>
      </c>
      <c r="BT12" s="16" t="s">
        <v>3226</v>
      </c>
      <c r="BU12" s="18">
        <f>IF(A1L545C32 &lt;&gt; 0,A1L545C33 / A1L545C32,0)</f>
        <v>0.30319560159798059</v>
      </c>
      <c r="BV12" s="16" t="s">
        <v>3227</v>
      </c>
      <c r="BW12" s="18">
        <f>IF(A1L545C35 = 0,A1L556C35, A1L545C35)</f>
        <v>0.30319560159798059</v>
      </c>
      <c r="BX12" s="16" t="s">
        <v>2983</v>
      </c>
      <c r="BY12" s="6">
        <v>124.367</v>
      </c>
      <c r="BZ12" s="16" t="s">
        <v>2983</v>
      </c>
      <c r="CA12" s="6">
        <v>29.201000000000001</v>
      </c>
      <c r="CB12" s="16" t="s">
        <v>2983</v>
      </c>
      <c r="CC12" s="6">
        <v>108.501</v>
      </c>
      <c r="CD12" s="16" t="s">
        <v>2983</v>
      </c>
      <c r="CE12" s="6">
        <v>3.4489999999999998</v>
      </c>
      <c r="CF12" s="16" t="s">
        <v>3228</v>
      </c>
      <c r="CG12" s="1">
        <f>(A1L545C37 * 2 + A1L545C38 + A1L545C39)</f>
        <v>386.43600000000004</v>
      </c>
      <c r="CH12" s="16" t="s">
        <v>3229</v>
      </c>
      <c r="CI12" s="1">
        <f>(A1L545C40 * 2 + A1L545C38 + A1L545C39)</f>
        <v>144.60000000000002</v>
      </c>
      <c r="CJ12" s="16" t="s">
        <v>3230</v>
      </c>
      <c r="CK12" s="1">
        <f>(A1L545C37 + A1L545C38 + A1L545C39 + A1L545C40)</f>
        <v>265.51800000000003</v>
      </c>
      <c r="CL12" s="16" t="s">
        <v>3231</v>
      </c>
      <c r="CM12" s="18">
        <f>IF(A1L545C41 &lt;&gt; 0,A1L545C42 / A1L545C41,0)</f>
        <v>0.37418874017948639</v>
      </c>
      <c r="CN12" s="16" t="s">
        <v>3232</v>
      </c>
      <c r="CO12" s="18">
        <f>IF(A1L545C44 = 0,A1L556C44, A1L545C44)</f>
        <v>0.37418874017948639</v>
      </c>
      <c r="CP12" s="16" t="s">
        <v>3233</v>
      </c>
      <c r="CQ12" s="18">
        <f>IF(RUN_YEARS &gt; 1,(A1L545C1 + A1L545C10) / 2, 0)</f>
        <v>114.467</v>
      </c>
      <c r="CR12" s="16" t="s">
        <v>3234</v>
      </c>
      <c r="CS12" s="18">
        <f>IF(RUN_YEARS &gt; 1,(A1L545C2 + A1L545C11) / 2, 0)</f>
        <v>36.290999999999997</v>
      </c>
      <c r="CT12" s="16" t="s">
        <v>3235</v>
      </c>
      <c r="CU12" s="18">
        <f>IF(RUN_YEARS &gt; 1,(A1L545C3 + A1L545C12) / 2, 0)</f>
        <v>107.38050000000001</v>
      </c>
      <c r="CV12" s="16" t="s">
        <v>3236</v>
      </c>
      <c r="CW12" s="18">
        <f>IF(RUN_YEARS &gt; 1,(A1L545C4 + A1L545C13) / 2, 0)</f>
        <v>4.3609999999999998</v>
      </c>
      <c r="CX12" s="16" t="s">
        <v>3237</v>
      </c>
      <c r="CY12" s="18">
        <f>IF(RUN_YEARS &gt; 1,(A1L545C5 + A1L545C14) / 2, 0)</f>
        <v>372.60550000000001</v>
      </c>
      <c r="CZ12" s="16" t="s">
        <v>3238</v>
      </c>
      <c r="DA12" s="18">
        <f>IF(RUN_YEARS &gt; 1,(A1L545C6 + A1L545C15) / 2, 0)</f>
        <v>152.39350000000002</v>
      </c>
      <c r="DB12" s="16" t="s">
        <v>3239</v>
      </c>
      <c r="DC12" s="18">
        <f>IF(RUN_YEARS &gt; 1,(A1L545C7 + A1L545C16) / 2, 0)</f>
        <v>262.49950000000001</v>
      </c>
      <c r="DD12" s="16" t="s">
        <v>3240</v>
      </c>
      <c r="DE12" s="18">
        <f>IF(A1L545C50 &lt;&gt; 0,A1L545C51 / A1L545C50,0)</f>
        <v>0.40899423116405964</v>
      </c>
      <c r="DF12" s="16" t="s">
        <v>3241</v>
      </c>
      <c r="DG12" s="18">
        <f>IF(A1L545C53 = 0,A1L556C53, A1L545C53)</f>
        <v>0.40899423116405964</v>
      </c>
      <c r="DH12" s="16" t="s">
        <v>3242</v>
      </c>
      <c r="DI12" s="18">
        <f>IF(RUN_YEARS &gt; 2,(A1L545C1 + A1L545C10 + A1L545C19) / 3, 0)</f>
        <v>114.83666666666666</v>
      </c>
      <c r="DJ12" s="16" t="s">
        <v>3243</v>
      </c>
      <c r="DK12" s="18">
        <f>IF(RUN_YEARS &gt; 2,(A1L545C2 + A1L545C11 + A1L545C20) / 3, 0)</f>
        <v>34.811666666666667</v>
      </c>
      <c r="DL12" s="16" t="s">
        <v>3244</v>
      </c>
      <c r="DM12" s="18">
        <f>IF(RUN_YEARS &gt; 2,(A1L545C3 + A1L545C12 + A1L545C21) / 3, 0)</f>
        <v>104.914</v>
      </c>
      <c r="DN12" s="16" t="s">
        <v>3245</v>
      </c>
      <c r="DO12" s="18">
        <f>IF(RUN_YEARS &gt; 2,(A1L545C4 + A1L545C13 + A1L545C22) / 3, 0)</f>
        <v>3.7566666666666664</v>
      </c>
      <c r="DP12" s="16" t="s">
        <v>3246</v>
      </c>
      <c r="DQ12" s="18">
        <f>IF(RUN_YEARS &gt; 2,(A1L545C5 + A1L545C14 + A1L545C23) / 3, 0)</f>
        <v>369.39900000000006</v>
      </c>
      <c r="DR12" s="16" t="s">
        <v>3247</v>
      </c>
      <c r="DS12" s="18">
        <f>IF(RUN_YEARS &gt; 2,(A1L545C6 + A1L545C15 + A1L545C24) / 3, 0)</f>
        <v>147.239</v>
      </c>
      <c r="DT12" s="16" t="s">
        <v>3248</v>
      </c>
      <c r="DU12" s="18">
        <f>IF(RUN_YEARS &gt; 2,(A1L545C7 + A1L545C16 + A1L545C25) / 3, 0)</f>
        <v>258.31900000000002</v>
      </c>
      <c r="DV12" s="16" t="s">
        <v>3249</v>
      </c>
      <c r="DW12" s="18">
        <f>IF(A1L545C59 &lt;&gt; 0,A1L545C60 / A1L545C59,0)</f>
        <v>0.39859068378636647</v>
      </c>
      <c r="DX12" s="16" t="s">
        <v>3250</v>
      </c>
      <c r="DY12" s="18">
        <f>IF(A1L545C62 = 0,A1L556C62, A1L545C62)</f>
        <v>0.39859068378636647</v>
      </c>
      <c r="DZ12" s="16" t="s">
        <v>3251</v>
      </c>
      <c r="EA12" s="18">
        <f>IF(RUN_YEARS &gt; 3,(A1L545C1 + A1L545C10 + A1L545C19 + A1L545C28) / 4, 0)</f>
        <v>110.83275</v>
      </c>
      <c r="EB12" s="16" t="s">
        <v>3252</v>
      </c>
      <c r="EC12" s="18">
        <f>IF(RUN_YEARS &gt; 3,(A1L545C2 + A1L545C11 + A1L545C20 + A1L545C29) / 4, 0)</f>
        <v>32.312750000000001</v>
      </c>
      <c r="ED12" s="16" t="s">
        <v>3253</v>
      </c>
      <c r="EE12" s="18">
        <f>IF(RUN_YEARS &gt; 3,(A1L545C3 + A1L545C12 + A1L545C21 + A1L545C30) / 4, 0)</f>
        <v>92.596249999999998</v>
      </c>
      <c r="EF12" s="16" t="s">
        <v>3254</v>
      </c>
      <c r="EG12" s="18">
        <f>IF(RUN_YEARS &gt; 3,(A1L545C4 + A1L545C13 + A1L545C22 + A1L545C31) / 4, 0)</f>
        <v>3.3</v>
      </c>
      <c r="EH12" s="16" t="s">
        <v>3255</v>
      </c>
      <c r="EI12" s="18">
        <f>IF(RUN_YEARS &gt; 3,(A1L545C5 + A1L545C14 + A1L545C23 + A1L545C32) / 4, 0)</f>
        <v>346.57450000000006</v>
      </c>
      <c r="EJ12" s="16" t="s">
        <v>3256</v>
      </c>
      <c r="EK12" s="18">
        <f>IF(RUN_YEARS &gt; 3,(A1L545C6 + A1L545C15 + A1L545C24 + A1L545C33) / 4, 0)</f>
        <v>131.50900000000001</v>
      </c>
      <c r="EL12" s="16" t="s">
        <v>3257</v>
      </c>
      <c r="EM12" s="18">
        <f>IF(RUN_YEARS &gt; 3,(A1L545C7 + A1L545C16 + A1L545C25 + A1L545C34) / 4, 0)</f>
        <v>239.04175000000001</v>
      </c>
      <c r="EN12" s="16" t="s">
        <v>3258</v>
      </c>
      <c r="EO12" s="18">
        <f>IF(A1L545C68 &lt;&gt; 0,A1L545C69 / A1L545C68,0)</f>
        <v>0.37945376823742077</v>
      </c>
      <c r="EP12" s="16" t="s">
        <v>3259</v>
      </c>
      <c r="EQ12" s="18">
        <f>IF(A1L545C71 = 0,A1L556C71, A1L545C71)</f>
        <v>0.37945376823742077</v>
      </c>
      <c r="ER12" s="16" t="s">
        <v>3260</v>
      </c>
      <c r="ES12" s="18">
        <f>IF(RUN_YEARS &gt; 4,(A1L545C1 + A1L545C10 + A1L545C19 + A1L545C28 + A1L545C37) / 5, 0)</f>
        <v>113.53959999999999</v>
      </c>
      <c r="ET12" s="16" t="s">
        <v>3261</v>
      </c>
      <c r="EU12" s="18">
        <f>IF(RUN_YEARS &gt; 4,(A1L545C2 + A1L545C11 + A1L545C20 + A1L545C29 + A1L545C38) / 5, 0)</f>
        <v>31.6904</v>
      </c>
      <c r="EV12" s="16" t="s">
        <v>3262</v>
      </c>
      <c r="EW12" s="18">
        <f>IF(RUN_YEARS &gt; 4,(A1L545C3 + A1L545C12 + A1L545C21 + A1L545C30 + A1L545C39) / 5, 0)</f>
        <v>95.777199999999993</v>
      </c>
      <c r="EX12" s="16" t="s">
        <v>3263</v>
      </c>
      <c r="EY12" s="18">
        <f>IF(RUN_YEARS &gt; 4,(A1L545C4 + A1L545C13 + A1L545C22 + A1L545C31 + A1L545C40) / 5, 0)</f>
        <v>3.3298000000000001</v>
      </c>
      <c r="EZ12" s="16" t="s">
        <v>3264</v>
      </c>
      <c r="FA12" s="18">
        <f>IF(RUN_YEARS &gt; 4,(A1L545C5 + A1L545C14 + A1L545C23 + A1L545C32 + A1L545C41) / 5, 0)</f>
        <v>354.54680000000008</v>
      </c>
      <c r="FB12" s="16" t="s">
        <v>3265</v>
      </c>
      <c r="FC12" s="18">
        <f>IF(RUN_YEARS &gt; 4,(A1L545C6 + A1L545C15 + A1L545C24 + A1L545C33 + A1L545C42) / 5, 0)</f>
        <v>134.12720000000002</v>
      </c>
      <c r="FD12" s="16" t="s">
        <v>3266</v>
      </c>
      <c r="FE12" s="18">
        <f>IF(RUN_YEARS &gt; 4,(A1L545C7 + A1L545C16 + A1L545C25 + A1L545C34 + A1L545C43) / 5, 0)</f>
        <v>244.33699999999999</v>
      </c>
      <c r="FF12" s="16" t="s">
        <v>3267</v>
      </c>
      <c r="FG12" s="18">
        <f>IF(A1L545C77 &lt;&gt; 0,A1L545C78 / A1L545C77,0)</f>
        <v>0.37830605155652225</v>
      </c>
      <c r="FH12" s="16" t="s">
        <v>3268</v>
      </c>
      <c r="FI12" s="18">
        <f>IF(A1L545C80 = 0,A1L556C80, A1L545C80)</f>
        <v>0.37830605155652225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361.84500000000003</v>
      </c>
      <c r="F13" s="16" t="s">
        <v>2959</v>
      </c>
      <c r="G13" s="6">
        <v>60.37</v>
      </c>
      <c r="H13" s="16" t="s">
        <v>2959</v>
      </c>
      <c r="I13" s="6">
        <v>418.04</v>
      </c>
      <c r="J13" s="16" t="s">
        <v>2959</v>
      </c>
      <c r="K13" s="6">
        <v>16.388999999999999</v>
      </c>
      <c r="L13" s="16" t="s">
        <v>3269</v>
      </c>
      <c r="M13" s="1">
        <f>(A1L546C1 * 2 + A1L546C2 + A1L546C3)</f>
        <v>1202.1000000000001</v>
      </c>
      <c r="N13" s="16" t="s">
        <v>3270</v>
      </c>
      <c r="O13" s="1">
        <f>(A1L546C4 * 2 + A1L546C2 + A1L546C3)</f>
        <v>511.18799999999999</v>
      </c>
      <c r="P13" s="16" t="s">
        <v>3271</v>
      </c>
      <c r="Q13" s="1">
        <f>(A1L546C1 + A1L546C2 + A1L546C3 + A1L546C4)</f>
        <v>856.64400000000012</v>
      </c>
      <c r="R13" s="16" t="s">
        <v>3272</v>
      </c>
      <c r="S13" s="18">
        <f>IF(A1L546C5 &lt;&gt; 0,A1L546C6 / A1L546C5,0)</f>
        <v>0.42524581981532311</v>
      </c>
      <c r="T13" s="16" t="s">
        <v>3273</v>
      </c>
      <c r="U13" s="18">
        <f>IF(A1L546C8 = 0,A1L556C8, A1L546C8)</f>
        <v>0.42524581981532311</v>
      </c>
      <c r="V13" s="16" t="s">
        <v>2965</v>
      </c>
      <c r="W13" s="6">
        <v>351.06299999999999</v>
      </c>
      <c r="X13" s="16" t="s">
        <v>2965</v>
      </c>
      <c r="Y13" s="6">
        <v>53.869</v>
      </c>
      <c r="Z13" s="16" t="s">
        <v>2965</v>
      </c>
      <c r="AA13" s="6">
        <v>416.1</v>
      </c>
      <c r="AB13" s="16" t="s">
        <v>2965</v>
      </c>
      <c r="AC13" s="6">
        <v>17.631</v>
      </c>
      <c r="AD13" s="16" t="s">
        <v>3274</v>
      </c>
      <c r="AE13" s="1">
        <f>(A1L546C10 * 2 + A1L546C11 + A1L546C12)</f>
        <v>1172.095</v>
      </c>
      <c r="AF13" s="16" t="s">
        <v>3275</v>
      </c>
      <c r="AG13" s="1">
        <f>(A1L546C13 * 2 + A1L546C11 + A1L546C12)</f>
        <v>505.23099999999999</v>
      </c>
      <c r="AH13" s="16" t="s">
        <v>3276</v>
      </c>
      <c r="AI13" s="1">
        <f>(A1L546C10 + A1L546C11 + A1L546C12 + A1L546C13)</f>
        <v>838.66300000000001</v>
      </c>
      <c r="AJ13" s="16" t="s">
        <v>3277</v>
      </c>
      <c r="AK13" s="18">
        <f>IF(A1L546C14 &lt;&gt; 0,A1L546C15 / A1L546C14,0)</f>
        <v>0.43104953096805293</v>
      </c>
      <c r="AL13" s="16" t="s">
        <v>3278</v>
      </c>
      <c r="AM13" s="18">
        <f>IF(A1L546C17 = 0,A1L556C17, A1L546C17)</f>
        <v>0.43104953096805293</v>
      </c>
      <c r="AN13" s="16" t="s">
        <v>2971</v>
      </c>
      <c r="AO13" s="6">
        <v>352.30700000000002</v>
      </c>
      <c r="AP13" s="16" t="s">
        <v>2971</v>
      </c>
      <c r="AQ13" s="6">
        <v>53.435000000000002</v>
      </c>
      <c r="AR13" s="16" t="s">
        <v>2971</v>
      </c>
      <c r="AS13" s="6">
        <v>360.21100000000001</v>
      </c>
      <c r="AT13" s="16" t="s">
        <v>2971</v>
      </c>
      <c r="AU13" s="6">
        <v>12.125</v>
      </c>
      <c r="AV13" s="16" t="s">
        <v>3279</v>
      </c>
      <c r="AW13" s="1">
        <f>(A1L546C19 * 2 + A1L546C20 + A1L546C21)</f>
        <v>1118.26</v>
      </c>
      <c r="AX13" s="16" t="s">
        <v>3280</v>
      </c>
      <c r="AY13" s="1">
        <f>(A1L546C22 * 2 + A1L546C20 + A1L546C21)</f>
        <v>437.89600000000002</v>
      </c>
      <c r="AZ13" s="16" t="s">
        <v>3281</v>
      </c>
      <c r="BA13" s="1">
        <f>(A1L546C19 + A1L546C20 + A1L546C21 + A1L546C22)</f>
        <v>778.07799999999997</v>
      </c>
      <c r="BB13" s="16" t="s">
        <v>3282</v>
      </c>
      <c r="BC13" s="18">
        <f>IF(A1L546C23 &lt;&gt; 0,A1L546C24 / A1L546C23,0)</f>
        <v>0.39158692969434661</v>
      </c>
      <c r="BD13" s="16" t="s">
        <v>3283</v>
      </c>
      <c r="BE13" s="18">
        <f>IF(A1L546C26 = 0,A1L556C26, A1L546C26)</f>
        <v>0.39158692969434661</v>
      </c>
      <c r="BF13" s="16" t="s">
        <v>2977</v>
      </c>
      <c r="BG13" s="6">
        <v>280.84399999999999</v>
      </c>
      <c r="BH13" s="16" t="s">
        <v>2977</v>
      </c>
      <c r="BI13" s="6">
        <v>43.491</v>
      </c>
      <c r="BJ13" s="16" t="s">
        <v>2977</v>
      </c>
      <c r="BK13" s="6">
        <v>309.92500000000001</v>
      </c>
      <c r="BL13" s="16" t="s">
        <v>2977</v>
      </c>
      <c r="BM13" s="6">
        <v>11.808</v>
      </c>
      <c r="BN13" s="16" t="s">
        <v>3284</v>
      </c>
      <c r="BO13" s="1">
        <f>(A1L546C28 * 2 + A1L546C29 + A1L546C30)</f>
        <v>915.10400000000004</v>
      </c>
      <c r="BP13" s="16" t="s">
        <v>3285</v>
      </c>
      <c r="BQ13" s="1">
        <f>(A1L546C31 * 2 + A1L546C29 + A1L546C30)</f>
        <v>377.03200000000004</v>
      </c>
      <c r="BR13" s="16" t="s">
        <v>3286</v>
      </c>
      <c r="BS13" s="1">
        <f>(A1L546C28 + A1L546C29 + A1L546C30 + A1L546C31)</f>
        <v>646.06799999999998</v>
      </c>
      <c r="BT13" s="16" t="s">
        <v>3287</v>
      </c>
      <c r="BU13" s="18">
        <f>IF(A1L546C32 &lt;&gt; 0,A1L546C33 / A1L546C32,0)</f>
        <v>0.4120100010490611</v>
      </c>
      <c r="BV13" s="16" t="s">
        <v>3288</v>
      </c>
      <c r="BW13" s="18">
        <f>IF(A1L546C35 = 0,A1L556C35, A1L546C35)</f>
        <v>0.4120100010490611</v>
      </c>
      <c r="BX13" s="16" t="s">
        <v>2983</v>
      </c>
      <c r="BY13" s="6">
        <v>349.17099999999999</v>
      </c>
      <c r="BZ13" s="16" t="s">
        <v>2983</v>
      </c>
      <c r="CA13" s="6">
        <v>54.956000000000003</v>
      </c>
      <c r="CB13" s="16" t="s">
        <v>2983</v>
      </c>
      <c r="CC13" s="6">
        <v>427.327</v>
      </c>
      <c r="CD13" s="16" t="s">
        <v>2983</v>
      </c>
      <c r="CE13" s="6">
        <v>13.483000000000001</v>
      </c>
      <c r="CF13" s="16" t="s">
        <v>3289</v>
      </c>
      <c r="CG13" s="1">
        <f>(A1L546C37 * 2 + A1L546C38 + A1L546C39)</f>
        <v>1180.625</v>
      </c>
      <c r="CH13" s="16" t="s">
        <v>3290</v>
      </c>
      <c r="CI13" s="1">
        <f>(A1L546C40 * 2 + A1L546C38 + A1L546C39)</f>
        <v>509.24900000000002</v>
      </c>
      <c r="CJ13" s="16" t="s">
        <v>3291</v>
      </c>
      <c r="CK13" s="1">
        <f>(A1L546C37 + A1L546C38 + A1L546C39 + A1L546C40)</f>
        <v>844.9369999999999</v>
      </c>
      <c r="CL13" s="16" t="s">
        <v>3292</v>
      </c>
      <c r="CM13" s="18">
        <f>IF(A1L546C41 &lt;&gt; 0,A1L546C42 / A1L546C41,0)</f>
        <v>0.43133848597141344</v>
      </c>
      <c r="CN13" s="16" t="s">
        <v>3293</v>
      </c>
      <c r="CO13" s="18">
        <f>IF(A1L546C44 = 0,A1L556C44, A1L546C44)</f>
        <v>0.43133848597141344</v>
      </c>
      <c r="CP13" s="16" t="s">
        <v>3294</v>
      </c>
      <c r="CQ13" s="18">
        <f>IF(RUN_YEARS &gt; 1,(A1L546C1 + A1L546C10) / 2, 0)</f>
        <v>356.45400000000001</v>
      </c>
      <c r="CR13" s="16" t="s">
        <v>3295</v>
      </c>
      <c r="CS13" s="18">
        <f>IF(RUN_YEARS &gt; 1,(A1L546C2 + A1L546C11) / 2, 0)</f>
        <v>57.119500000000002</v>
      </c>
      <c r="CT13" s="16" t="s">
        <v>3296</v>
      </c>
      <c r="CU13" s="18">
        <f>IF(RUN_YEARS &gt; 1,(A1L546C3 + A1L546C12) / 2, 0)</f>
        <v>417.07000000000005</v>
      </c>
      <c r="CV13" s="16" t="s">
        <v>3297</v>
      </c>
      <c r="CW13" s="18">
        <f>IF(RUN_YEARS &gt; 1,(A1L546C4 + A1L546C13) / 2, 0)</f>
        <v>17.009999999999998</v>
      </c>
      <c r="CX13" s="16" t="s">
        <v>3298</v>
      </c>
      <c r="CY13" s="18">
        <f>IF(RUN_YEARS &gt; 1,(A1L546C5 + A1L546C14) / 2, 0)</f>
        <v>1187.0975000000001</v>
      </c>
      <c r="CZ13" s="16" t="s">
        <v>3299</v>
      </c>
      <c r="DA13" s="18">
        <f>IF(RUN_YEARS &gt; 1,(A1L546C6 + A1L546C15) / 2, 0)</f>
        <v>508.20949999999999</v>
      </c>
      <c r="DB13" s="16" t="s">
        <v>3300</v>
      </c>
      <c r="DC13" s="18">
        <f>IF(RUN_YEARS &gt; 1,(A1L546C7 + A1L546C16) / 2, 0)</f>
        <v>847.65350000000012</v>
      </c>
      <c r="DD13" s="16" t="s">
        <v>3301</v>
      </c>
      <c r="DE13" s="18">
        <f>IF(A1L546C50 &lt;&gt; 0,A1L546C51 / A1L546C50,0)</f>
        <v>0.42811100183430589</v>
      </c>
      <c r="DF13" s="16" t="s">
        <v>3302</v>
      </c>
      <c r="DG13" s="18">
        <f>IF(A1L546C53 = 0,A1L556C53, A1L546C53)</f>
        <v>0.42811100183430589</v>
      </c>
      <c r="DH13" s="16" t="s">
        <v>3303</v>
      </c>
      <c r="DI13" s="18">
        <f>IF(RUN_YEARS &gt; 2,(A1L546C1 + A1L546C10 + A1L546C19) / 3, 0)</f>
        <v>355.07166666666672</v>
      </c>
      <c r="DJ13" s="16" t="s">
        <v>3304</v>
      </c>
      <c r="DK13" s="18">
        <f>IF(RUN_YEARS &gt; 2,(A1L546C2 + A1L546C11 + A1L546C20) / 3, 0)</f>
        <v>55.891333333333336</v>
      </c>
      <c r="DL13" s="16" t="s">
        <v>3305</v>
      </c>
      <c r="DM13" s="18">
        <f>IF(RUN_YEARS &gt; 2,(A1L546C3 + A1L546C12 + A1L546C21) / 3, 0)</f>
        <v>398.11700000000002</v>
      </c>
      <c r="DN13" s="16" t="s">
        <v>3306</v>
      </c>
      <c r="DO13" s="18">
        <f>IF(RUN_YEARS &gt; 2,(A1L546C4 + A1L546C13 + A1L546C22) / 3, 0)</f>
        <v>15.381666666666666</v>
      </c>
      <c r="DP13" s="16" t="s">
        <v>3307</v>
      </c>
      <c r="DQ13" s="18">
        <f>IF(RUN_YEARS &gt; 2,(A1L546C5 + A1L546C14 + A1L546C23) / 3, 0)</f>
        <v>1164.1516666666666</v>
      </c>
      <c r="DR13" s="16" t="s">
        <v>3308</v>
      </c>
      <c r="DS13" s="18">
        <f>IF(RUN_YEARS &gt; 2,(A1L546C6 + A1L546C15 + A1L546C24) / 3, 0)</f>
        <v>484.7716666666667</v>
      </c>
      <c r="DT13" s="16" t="s">
        <v>3309</v>
      </c>
      <c r="DU13" s="18">
        <f>IF(RUN_YEARS &gt; 2,(A1L546C7 + A1L546C16 + A1L546C25) / 3, 0)</f>
        <v>824.4616666666667</v>
      </c>
      <c r="DV13" s="16" t="s">
        <v>3310</v>
      </c>
      <c r="DW13" s="18">
        <f>IF(A1L546C59 &lt;&gt; 0,A1L546C60 / A1L546C59,0)</f>
        <v>0.41641624587861553</v>
      </c>
      <c r="DX13" s="16" t="s">
        <v>3311</v>
      </c>
      <c r="DY13" s="18">
        <f>IF(A1L546C62 = 0,A1L556C62, A1L546C62)</f>
        <v>0.41641624587861553</v>
      </c>
      <c r="DZ13" s="16" t="s">
        <v>3312</v>
      </c>
      <c r="EA13" s="18">
        <f>IF(RUN_YEARS &gt; 3,(A1L546C1 + A1L546C10 + A1L546C19 + A1L546C28) / 4, 0)</f>
        <v>336.51475000000005</v>
      </c>
      <c r="EB13" s="16" t="s">
        <v>3313</v>
      </c>
      <c r="EC13" s="18">
        <f>IF(RUN_YEARS &gt; 3,(A1L546C2 + A1L546C11 + A1L546C20 + A1L546C29) / 4, 0)</f>
        <v>52.791250000000005</v>
      </c>
      <c r="ED13" s="16" t="s">
        <v>3314</v>
      </c>
      <c r="EE13" s="18">
        <f>IF(RUN_YEARS &gt; 3,(A1L546C3 + A1L546C12 + A1L546C21 + A1L546C30) / 4, 0)</f>
        <v>376.06900000000002</v>
      </c>
      <c r="EF13" s="16" t="s">
        <v>3315</v>
      </c>
      <c r="EG13" s="18">
        <f>IF(RUN_YEARS &gt; 3,(A1L546C4 + A1L546C13 + A1L546C22 + A1L546C31) / 4, 0)</f>
        <v>14.488249999999999</v>
      </c>
      <c r="EH13" s="16" t="s">
        <v>3316</v>
      </c>
      <c r="EI13" s="18">
        <f>IF(RUN_YEARS &gt; 3,(A1L546C5 + A1L546C14 + A1L546C23 + A1L546C32) / 4, 0)</f>
        <v>1101.88975</v>
      </c>
      <c r="EJ13" s="16" t="s">
        <v>3317</v>
      </c>
      <c r="EK13" s="18">
        <f>IF(RUN_YEARS &gt; 3,(A1L546C6 + A1L546C15 + A1L546C24 + A1L546C33) / 4, 0)</f>
        <v>457.83675000000005</v>
      </c>
      <c r="EL13" s="16" t="s">
        <v>3318</v>
      </c>
      <c r="EM13" s="18">
        <f>IF(RUN_YEARS &gt; 3,(A1L546C7 + A1L546C16 + A1L546C25 + A1L546C34) / 4, 0)</f>
        <v>779.86325000000011</v>
      </c>
      <c r="EN13" s="16" t="s">
        <v>3319</v>
      </c>
      <c r="EO13" s="18">
        <f>IF(A1L546C68 &lt;&gt; 0,A1L546C69 / A1L546C68,0)</f>
        <v>0.41550141472865143</v>
      </c>
      <c r="EP13" s="16" t="s">
        <v>3320</v>
      </c>
      <c r="EQ13" s="18">
        <f>IF(A1L546C71 = 0,A1L556C71, A1L546C71)</f>
        <v>0.41550141472865143</v>
      </c>
      <c r="ER13" s="16" t="s">
        <v>3321</v>
      </c>
      <c r="ES13" s="18">
        <f>IF(RUN_YEARS &gt; 4,(A1L546C1 + A1L546C10 + A1L546C19 + A1L546C28 + A1L546C37) / 5, 0)</f>
        <v>339.04600000000005</v>
      </c>
      <c r="ET13" s="16" t="s">
        <v>3322</v>
      </c>
      <c r="EU13" s="18">
        <f>IF(RUN_YEARS &gt; 4,(A1L546C2 + A1L546C11 + A1L546C20 + A1L546C29 + A1L546C38) / 5, 0)</f>
        <v>53.22420000000001</v>
      </c>
      <c r="EV13" s="16" t="s">
        <v>3323</v>
      </c>
      <c r="EW13" s="18">
        <f>IF(RUN_YEARS &gt; 4,(A1L546C3 + A1L546C12 + A1L546C21 + A1L546C30 + A1L546C39) / 5, 0)</f>
        <v>386.32060000000001</v>
      </c>
      <c r="EX13" s="16" t="s">
        <v>3324</v>
      </c>
      <c r="EY13" s="18">
        <f>IF(RUN_YEARS &gt; 4,(A1L546C4 + A1L546C13 + A1L546C22 + A1L546C31 + A1L546C40) / 5, 0)</f>
        <v>14.287199999999999</v>
      </c>
      <c r="EZ13" s="16" t="s">
        <v>3325</v>
      </c>
      <c r="FA13" s="18">
        <f>IF(RUN_YEARS &gt; 4,(A1L546C5 + A1L546C14 + A1L546C23 + A1L546C32 + A1L546C41) / 5, 0)</f>
        <v>1117.6368</v>
      </c>
      <c r="FB13" s="16" t="s">
        <v>3326</v>
      </c>
      <c r="FC13" s="18">
        <f>IF(RUN_YEARS &gt; 4,(A1L546C6 + A1L546C15 + A1L546C24 + A1L546C33 + A1L546C42) / 5, 0)</f>
        <v>468.11920000000009</v>
      </c>
      <c r="FD13" s="16" t="s">
        <v>3327</v>
      </c>
      <c r="FE13" s="18">
        <f>IF(RUN_YEARS &gt; 4,(A1L546C7 + A1L546C16 + A1L546C25 + A1L546C34 + A1L546C43) / 5, 0)</f>
        <v>792.87800000000004</v>
      </c>
      <c r="FF13" s="16" t="s">
        <v>3328</v>
      </c>
      <c r="FG13" s="18">
        <f>IF(A1L546C77 &lt;&gt; 0,A1L546C78 / A1L546C77,0)</f>
        <v>0.41884733931452517</v>
      </c>
      <c r="FH13" s="16" t="s">
        <v>3329</v>
      </c>
      <c r="FI13" s="18">
        <f>IF(A1L546C80 = 0,A1L556C80, A1L546C80)</f>
        <v>0.41884733931452517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170.17</v>
      </c>
      <c r="F14" s="16" t="s">
        <v>2959</v>
      </c>
      <c r="G14" s="6">
        <v>14.66</v>
      </c>
      <c r="H14" s="16" t="s">
        <v>2959</v>
      </c>
      <c r="I14" s="6">
        <v>47.610999999999997</v>
      </c>
      <c r="J14" s="16" t="s">
        <v>2959</v>
      </c>
      <c r="K14" s="6">
        <v>1.0640000000000001</v>
      </c>
      <c r="L14" s="16" t="s">
        <v>3330</v>
      </c>
      <c r="M14" s="1">
        <f>(A1L547C1 * 2 + A1L547C2 + A1L547C3)</f>
        <v>402.61099999999999</v>
      </c>
      <c r="N14" s="16" t="s">
        <v>3331</v>
      </c>
      <c r="O14" s="1">
        <f>(A1L547C4 * 2 + A1L547C2 + A1L547C3)</f>
        <v>64.399000000000001</v>
      </c>
      <c r="P14" s="16" t="s">
        <v>3332</v>
      </c>
      <c r="Q14" s="1">
        <f>(A1L547C1 + A1L547C2 + A1L547C3 + A1L547C4)</f>
        <v>233.50499999999997</v>
      </c>
      <c r="R14" s="16" t="s">
        <v>3333</v>
      </c>
      <c r="S14" s="18">
        <f>IF(A1L547C5 &lt;&gt; 0,A1L547C6 / A1L547C5,0)</f>
        <v>0.15995340415438228</v>
      </c>
      <c r="T14" s="16" t="s">
        <v>3334</v>
      </c>
      <c r="U14" s="18">
        <f>IF(A1L547C8 = 0,A1L556C8, A1L547C8)</f>
        <v>0.15995340415438228</v>
      </c>
      <c r="V14" s="16" t="s">
        <v>2965</v>
      </c>
      <c r="W14" s="6">
        <v>203.14599999999999</v>
      </c>
      <c r="X14" s="16" t="s">
        <v>2965</v>
      </c>
      <c r="Y14" s="6">
        <v>18.131</v>
      </c>
      <c r="Z14" s="16" t="s">
        <v>2965</v>
      </c>
      <c r="AA14" s="6">
        <v>51.881999999999998</v>
      </c>
      <c r="AB14" s="16" t="s">
        <v>2965</v>
      </c>
      <c r="AC14" s="6">
        <v>0.624</v>
      </c>
      <c r="AD14" s="16" t="s">
        <v>3335</v>
      </c>
      <c r="AE14" s="1">
        <f>(A1L547C10 * 2 + A1L547C11 + A1L547C12)</f>
        <v>476.30500000000001</v>
      </c>
      <c r="AF14" s="16" t="s">
        <v>3336</v>
      </c>
      <c r="AG14" s="1">
        <f>(A1L547C13 * 2 + A1L547C11 + A1L547C12)</f>
        <v>71.260999999999996</v>
      </c>
      <c r="AH14" s="16" t="s">
        <v>3337</v>
      </c>
      <c r="AI14" s="1">
        <f>(A1L547C10 + A1L547C11 + A1L547C12 + A1L547C13)</f>
        <v>273.78300000000002</v>
      </c>
      <c r="AJ14" s="16" t="s">
        <v>3338</v>
      </c>
      <c r="AK14" s="18">
        <f>IF(A1L547C14 &lt;&gt; 0,A1L547C15 / A1L547C14,0)</f>
        <v>0.14961211828555232</v>
      </c>
      <c r="AL14" s="16" t="s">
        <v>3339</v>
      </c>
      <c r="AM14" s="18">
        <f>IF(A1L547C17 = 0,A1L556C17, A1L547C17)</f>
        <v>0.14961211828555232</v>
      </c>
      <c r="AN14" s="16" t="s">
        <v>2971</v>
      </c>
      <c r="AO14" s="6">
        <v>190.32599999999999</v>
      </c>
      <c r="AP14" s="16" t="s">
        <v>2971</v>
      </c>
      <c r="AQ14" s="6">
        <v>20.553000000000001</v>
      </c>
      <c r="AR14" s="16" t="s">
        <v>2971</v>
      </c>
      <c r="AS14" s="6">
        <v>62.384</v>
      </c>
      <c r="AT14" s="16" t="s">
        <v>2971</v>
      </c>
      <c r="AU14" s="6">
        <v>9.6000000000000002E-2</v>
      </c>
      <c r="AV14" s="16" t="s">
        <v>3340</v>
      </c>
      <c r="AW14" s="1">
        <f>(A1L547C19 * 2 + A1L547C20 + A1L547C21)</f>
        <v>463.589</v>
      </c>
      <c r="AX14" s="16" t="s">
        <v>3341</v>
      </c>
      <c r="AY14" s="1">
        <f>(A1L547C22 * 2 + A1L547C20 + A1L547C21)</f>
        <v>83.129000000000005</v>
      </c>
      <c r="AZ14" s="16" t="s">
        <v>3342</v>
      </c>
      <c r="BA14" s="1">
        <f>(A1L547C19 + A1L547C20 + A1L547C21 + A1L547C22)</f>
        <v>273.35899999999998</v>
      </c>
      <c r="BB14" s="16" t="s">
        <v>3343</v>
      </c>
      <c r="BC14" s="18">
        <f>IF(A1L547C23 &lt;&gt; 0,A1L547C24 / A1L547C23,0)</f>
        <v>0.17931616151375465</v>
      </c>
      <c r="BD14" s="16" t="s">
        <v>3344</v>
      </c>
      <c r="BE14" s="18">
        <f>IF(A1L547C26 = 0,A1L556C26, A1L547C26)</f>
        <v>0.17931616151375465</v>
      </c>
      <c r="BF14" s="16" t="s">
        <v>2977</v>
      </c>
      <c r="BG14" s="6">
        <v>143.911</v>
      </c>
      <c r="BH14" s="16" t="s">
        <v>2977</v>
      </c>
      <c r="BI14" s="6">
        <v>17.902999999999999</v>
      </c>
      <c r="BJ14" s="16" t="s">
        <v>2977</v>
      </c>
      <c r="BK14" s="6">
        <v>28.687999999999999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334.41300000000001</v>
      </c>
      <c r="BP14" s="16" t="s">
        <v>3346</v>
      </c>
      <c r="BQ14" s="1">
        <f>(A1L547C31 * 2 + A1L547C29 + A1L547C30)</f>
        <v>46.590999999999994</v>
      </c>
      <c r="BR14" s="16" t="s">
        <v>3347</v>
      </c>
      <c r="BS14" s="1">
        <f>(A1L547C28 + A1L547C29 + A1L547C30 + A1L547C31)</f>
        <v>190.50199999999998</v>
      </c>
      <c r="BT14" s="16" t="s">
        <v>3348</v>
      </c>
      <c r="BU14" s="18">
        <f>IF(A1L547C32 &lt;&gt; 0,A1L547C33 / A1L547C32,0)</f>
        <v>0.13932173689419966</v>
      </c>
      <c r="BV14" s="16" t="s">
        <v>3349</v>
      </c>
      <c r="BW14" s="18">
        <f>IF(A1L547C35 = 0,A1L556C35, A1L547C35)</f>
        <v>0.13932173689419966</v>
      </c>
      <c r="BX14" s="16" t="s">
        <v>2983</v>
      </c>
      <c r="BY14" s="6">
        <v>200.97200000000001</v>
      </c>
      <c r="BZ14" s="16" t="s">
        <v>2983</v>
      </c>
      <c r="CA14" s="6">
        <v>18.905999999999999</v>
      </c>
      <c r="CB14" s="16" t="s">
        <v>2983</v>
      </c>
      <c r="CC14" s="6">
        <v>42.991</v>
      </c>
      <c r="CD14" s="16" t="s">
        <v>2983</v>
      </c>
      <c r="CE14" s="6">
        <v>0.31900000000000001</v>
      </c>
      <c r="CF14" s="16" t="s">
        <v>3350</v>
      </c>
      <c r="CG14" s="1">
        <f>(A1L547C37 * 2 + A1L547C38 + A1L547C39)</f>
        <v>463.84100000000001</v>
      </c>
      <c r="CH14" s="16" t="s">
        <v>3351</v>
      </c>
      <c r="CI14" s="1">
        <f>(A1L547C40 * 2 + A1L547C38 + A1L547C39)</f>
        <v>62.534999999999997</v>
      </c>
      <c r="CJ14" s="16" t="s">
        <v>3352</v>
      </c>
      <c r="CK14" s="1">
        <f>(A1L547C37 + A1L547C38 + A1L547C39 + A1L547C40)</f>
        <v>263.18800000000005</v>
      </c>
      <c r="CL14" s="16" t="s">
        <v>3353</v>
      </c>
      <c r="CM14" s="18">
        <f>IF(A1L547C41 &lt;&gt; 0,A1L547C42 / A1L547C41,0)</f>
        <v>0.13481990595915411</v>
      </c>
      <c r="CN14" s="16" t="s">
        <v>3354</v>
      </c>
      <c r="CO14" s="18">
        <f>IF(A1L547C44 = 0,A1L556C44, A1L547C44)</f>
        <v>0.13481990595915411</v>
      </c>
      <c r="CP14" s="16" t="s">
        <v>3355</v>
      </c>
      <c r="CQ14" s="18">
        <f>IF(RUN_YEARS &gt; 1,(A1L547C1 + A1L547C10) / 2, 0)</f>
        <v>186.65799999999999</v>
      </c>
      <c r="CR14" s="16" t="s">
        <v>3356</v>
      </c>
      <c r="CS14" s="18">
        <f>IF(RUN_YEARS &gt; 1,(A1L547C2 + A1L547C11) / 2, 0)</f>
        <v>16.395499999999998</v>
      </c>
      <c r="CT14" s="16" t="s">
        <v>3357</v>
      </c>
      <c r="CU14" s="18">
        <f>IF(RUN_YEARS &gt; 1,(A1L547C3 + A1L547C12) / 2, 0)</f>
        <v>49.746499999999997</v>
      </c>
      <c r="CV14" s="16" t="s">
        <v>3358</v>
      </c>
      <c r="CW14" s="18">
        <f>IF(RUN_YEARS &gt; 1,(A1L547C4 + A1L547C13) / 2, 0)</f>
        <v>0.84400000000000008</v>
      </c>
      <c r="CX14" s="16" t="s">
        <v>3359</v>
      </c>
      <c r="CY14" s="18">
        <f>IF(RUN_YEARS &gt; 1,(A1L547C5 + A1L547C14) / 2, 0)</f>
        <v>439.45799999999997</v>
      </c>
      <c r="CZ14" s="16" t="s">
        <v>3360</v>
      </c>
      <c r="DA14" s="18">
        <f>IF(RUN_YEARS &gt; 1,(A1L547C6 + A1L547C15) / 2, 0)</f>
        <v>67.83</v>
      </c>
      <c r="DB14" s="16" t="s">
        <v>3361</v>
      </c>
      <c r="DC14" s="18">
        <f>IF(RUN_YEARS &gt; 1,(A1L547C7 + A1L547C16) / 2, 0)</f>
        <v>253.64400000000001</v>
      </c>
      <c r="DD14" s="16" t="s">
        <v>3362</v>
      </c>
      <c r="DE14" s="18">
        <f>IF(A1L547C50 &lt;&gt; 0,A1L547C51 / A1L547C50,0)</f>
        <v>0.1543492210859741</v>
      </c>
      <c r="DF14" s="16" t="s">
        <v>3363</v>
      </c>
      <c r="DG14" s="18">
        <f>IF(A1L547C53 = 0,A1L556C53, A1L547C53)</f>
        <v>0.1543492210859741</v>
      </c>
      <c r="DH14" s="16" t="s">
        <v>3364</v>
      </c>
      <c r="DI14" s="18">
        <f>IF(RUN_YEARS &gt; 2,(A1L547C1 + A1L547C10 + A1L547C19) / 3, 0)</f>
        <v>187.88066666666666</v>
      </c>
      <c r="DJ14" s="16" t="s">
        <v>3365</v>
      </c>
      <c r="DK14" s="18">
        <f>IF(RUN_YEARS &gt; 2,(A1L547C2 + A1L547C11 + A1L547C20) / 3, 0)</f>
        <v>17.781333333333333</v>
      </c>
      <c r="DL14" s="16" t="s">
        <v>3366</v>
      </c>
      <c r="DM14" s="18">
        <f>IF(RUN_YEARS &gt; 2,(A1L547C3 + A1L547C12 + A1L547C21) / 3, 0)</f>
        <v>53.959000000000003</v>
      </c>
      <c r="DN14" s="16" t="s">
        <v>3367</v>
      </c>
      <c r="DO14" s="18">
        <f>IF(RUN_YEARS &gt; 2,(A1L547C4 + A1L547C13 + A1L547C22) / 3, 0)</f>
        <v>0.59466666666666679</v>
      </c>
      <c r="DP14" s="16" t="s">
        <v>3368</v>
      </c>
      <c r="DQ14" s="18">
        <f>IF(RUN_YEARS &gt; 2,(A1L547C5 + A1L547C14 + A1L547C23) / 3, 0)</f>
        <v>447.50166666666661</v>
      </c>
      <c r="DR14" s="16" t="s">
        <v>3369</v>
      </c>
      <c r="DS14" s="18">
        <f>IF(RUN_YEARS &gt; 2,(A1L547C6 + A1L547C15 + A1L547C24) / 3, 0)</f>
        <v>72.929666666666662</v>
      </c>
      <c r="DT14" s="16" t="s">
        <v>3370</v>
      </c>
      <c r="DU14" s="18">
        <f>IF(RUN_YEARS &gt; 2,(A1L547C7 + A1L547C16 + A1L547C25) / 3, 0)</f>
        <v>260.21566666666666</v>
      </c>
      <c r="DV14" s="16" t="s">
        <v>3371</v>
      </c>
      <c r="DW14" s="18">
        <f>IF(A1L547C59 &lt;&gt; 0,A1L547C60 / A1L547C59,0)</f>
        <v>0.16297071519286707</v>
      </c>
      <c r="DX14" s="16" t="s">
        <v>3372</v>
      </c>
      <c r="DY14" s="18">
        <f>IF(A1L547C62 = 0,A1L556C62, A1L547C62)</f>
        <v>0.16297071519286707</v>
      </c>
      <c r="DZ14" s="16" t="s">
        <v>3373</v>
      </c>
      <c r="EA14" s="18">
        <f>IF(RUN_YEARS &gt; 3,(A1L547C1 + A1L547C10 + A1L547C19 + A1L547C28) / 4, 0)</f>
        <v>176.88824999999997</v>
      </c>
      <c r="EB14" s="16" t="s">
        <v>3374</v>
      </c>
      <c r="EC14" s="18">
        <f>IF(RUN_YEARS &gt; 3,(A1L547C2 + A1L547C11 + A1L547C20 + A1L547C29) / 4, 0)</f>
        <v>17.811749999999996</v>
      </c>
      <c r="ED14" s="16" t="s">
        <v>3375</v>
      </c>
      <c r="EE14" s="18">
        <f>IF(RUN_YEARS &gt; 3,(A1L547C3 + A1L547C12 + A1L547C21 + A1L547C30) / 4, 0)</f>
        <v>47.641249999999999</v>
      </c>
      <c r="EF14" s="16" t="s">
        <v>3376</v>
      </c>
      <c r="EG14" s="18">
        <f>IF(RUN_YEARS &gt; 3,(A1L547C4 + A1L547C13 + A1L547C22 + A1L547C31) / 4, 0)</f>
        <v>0.44600000000000006</v>
      </c>
      <c r="EH14" s="16" t="s">
        <v>3377</v>
      </c>
      <c r="EI14" s="18">
        <f>IF(RUN_YEARS &gt; 3,(A1L547C5 + A1L547C14 + A1L547C23 + A1L547C32) / 4, 0)</f>
        <v>419.22949999999997</v>
      </c>
      <c r="EJ14" s="16" t="s">
        <v>3378</v>
      </c>
      <c r="EK14" s="18">
        <f>IF(RUN_YEARS &gt; 3,(A1L547C6 + A1L547C15 + A1L547C24 + A1L547C33) / 4, 0)</f>
        <v>66.344999999999999</v>
      </c>
      <c r="EL14" s="16" t="s">
        <v>3379</v>
      </c>
      <c r="EM14" s="18">
        <f>IF(RUN_YEARS &gt; 3,(A1L547C7 + A1L547C16 + A1L547C25 + A1L547C34) / 4, 0)</f>
        <v>242.78724999999997</v>
      </c>
      <c r="EN14" s="16" t="s">
        <v>3380</v>
      </c>
      <c r="EO14" s="18">
        <f>IF(A1L547C68 &lt;&gt; 0,A1L547C69 / A1L547C68,0)</f>
        <v>0.15825460755982107</v>
      </c>
      <c r="EP14" s="16" t="s">
        <v>3381</v>
      </c>
      <c r="EQ14" s="18">
        <f>IF(A1L547C71 = 0,A1L556C71, A1L547C71)</f>
        <v>0.15825460755982107</v>
      </c>
      <c r="ER14" s="16" t="s">
        <v>3382</v>
      </c>
      <c r="ES14" s="18">
        <f>IF(RUN_YEARS &gt; 4,(A1L547C1 + A1L547C10 + A1L547C19 + A1L547C28 + A1L547C37) / 5, 0)</f>
        <v>181.70499999999998</v>
      </c>
      <c r="ET14" s="16" t="s">
        <v>3383</v>
      </c>
      <c r="EU14" s="18">
        <f>IF(RUN_YEARS &gt; 4,(A1L547C2 + A1L547C11 + A1L547C20 + A1L547C29 + A1L547C38) / 5, 0)</f>
        <v>18.0306</v>
      </c>
      <c r="EV14" s="16" t="s">
        <v>3384</v>
      </c>
      <c r="EW14" s="18">
        <f>IF(RUN_YEARS &gt; 4,(A1L547C3 + A1L547C12 + A1L547C21 + A1L547C30 + A1L547C39) / 5, 0)</f>
        <v>46.711199999999998</v>
      </c>
      <c r="EX14" s="16" t="s">
        <v>3385</v>
      </c>
      <c r="EY14" s="18">
        <f>IF(RUN_YEARS &gt; 4,(A1L547C4 + A1L547C13 + A1L547C22 + A1L547C31 + A1L547C40) / 5, 0)</f>
        <v>0.42060000000000003</v>
      </c>
      <c r="EZ14" s="16" t="s">
        <v>3386</v>
      </c>
      <c r="FA14" s="18">
        <f>IF(RUN_YEARS &gt; 4,(A1L547C5 + A1L547C14 + A1L547C23 + A1L547C32 + A1L547C41) / 5, 0)</f>
        <v>428.15179999999998</v>
      </c>
      <c r="FB14" s="16" t="s">
        <v>3387</v>
      </c>
      <c r="FC14" s="18">
        <f>IF(RUN_YEARS &gt; 4,(A1L547C6 + A1L547C15 + A1L547C24 + A1L547C33 + A1L547C42) / 5, 0)</f>
        <v>65.582999999999998</v>
      </c>
      <c r="FD14" s="16" t="s">
        <v>3388</v>
      </c>
      <c r="FE14" s="18">
        <f>IF(RUN_YEARS &gt; 4,(A1L547C7 + A1L547C16 + A1L547C25 + A1L547C34 + A1L547C43) / 5, 0)</f>
        <v>246.8674</v>
      </c>
      <c r="FF14" s="16" t="s">
        <v>3389</v>
      </c>
      <c r="FG14" s="18">
        <f>IF(A1L547C77 &lt;&gt; 0,A1L547C78 / A1L547C77,0)</f>
        <v>0.15317698068769067</v>
      </c>
      <c r="FH14" s="16" t="s">
        <v>3390</v>
      </c>
      <c r="FI14" s="18">
        <f>IF(A1L547C80 = 0,A1L556C80, A1L547C80)</f>
        <v>0.15317698068769067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232.21899999999999</v>
      </c>
      <c r="F15" s="16" t="s">
        <v>2959</v>
      </c>
      <c r="G15" s="6">
        <v>4.1340000000000003</v>
      </c>
      <c r="H15" s="16" t="s">
        <v>2959</v>
      </c>
      <c r="I15" s="6">
        <v>189.935</v>
      </c>
      <c r="J15" s="16" t="s">
        <v>2959</v>
      </c>
      <c r="K15" s="6">
        <v>0.629</v>
      </c>
      <c r="L15" s="16" t="s">
        <v>3391</v>
      </c>
      <c r="M15" s="1">
        <f>(A1L548C1 * 2 + A1L548C2 + A1L548C3)</f>
        <v>658.50700000000006</v>
      </c>
      <c r="N15" s="16" t="s">
        <v>3392</v>
      </c>
      <c r="O15" s="1">
        <f>(A1L548C4 * 2 + A1L548C2 + A1L548C3)</f>
        <v>195.327</v>
      </c>
      <c r="P15" s="16" t="s">
        <v>3393</v>
      </c>
      <c r="Q15" s="1">
        <f>(A1L548C1 + A1L548C2 + A1L548C3 + A1L548C4)</f>
        <v>426.91700000000003</v>
      </c>
      <c r="R15" s="16" t="s">
        <v>3394</v>
      </c>
      <c r="S15" s="18">
        <f>IF(A1L548C5 &lt;&gt; 0,A1L548C6 / A1L548C5,0)</f>
        <v>0.29662099263941005</v>
      </c>
      <c r="T15" s="16" t="s">
        <v>3395</v>
      </c>
      <c r="U15" s="18">
        <f>IF(A1L548C8 = 0,A1L556C8, A1L548C8)</f>
        <v>0.29662099263941005</v>
      </c>
      <c r="V15" s="16" t="s">
        <v>2965</v>
      </c>
      <c r="W15" s="6">
        <v>256.78100000000001</v>
      </c>
      <c r="X15" s="16" t="s">
        <v>2965</v>
      </c>
      <c r="Y15" s="6">
        <v>5.3680000000000003</v>
      </c>
      <c r="Z15" s="16" t="s">
        <v>2965</v>
      </c>
      <c r="AA15" s="6">
        <v>236.864</v>
      </c>
      <c r="AB15" s="16" t="s">
        <v>2965</v>
      </c>
      <c r="AC15" s="6">
        <v>0.14399999999999999</v>
      </c>
      <c r="AD15" s="16" t="s">
        <v>3396</v>
      </c>
      <c r="AE15" s="1">
        <f>(A1L548C10 * 2 + A1L548C11 + A1L548C12)</f>
        <v>755.7940000000001</v>
      </c>
      <c r="AF15" s="16" t="s">
        <v>3397</v>
      </c>
      <c r="AG15" s="1">
        <f>(A1L548C13 * 2 + A1L548C11 + A1L548C12)</f>
        <v>242.52</v>
      </c>
      <c r="AH15" s="16" t="s">
        <v>3398</v>
      </c>
      <c r="AI15" s="1">
        <f>(A1L548C10 + A1L548C11 + A1L548C12 + A1L548C13)</f>
        <v>499.15700000000004</v>
      </c>
      <c r="AJ15" s="16" t="s">
        <v>3399</v>
      </c>
      <c r="AK15" s="18">
        <f>IF(A1L548C14 &lt;&gt; 0,A1L548C15 / A1L548C14,0)</f>
        <v>0.32088108664530279</v>
      </c>
      <c r="AL15" s="16" t="s">
        <v>3400</v>
      </c>
      <c r="AM15" s="18">
        <f>IF(A1L548C17 = 0,A1L556C17, A1L548C17)</f>
        <v>0.32088108664530279</v>
      </c>
      <c r="AN15" s="16" t="s">
        <v>2971</v>
      </c>
      <c r="AO15" s="6">
        <v>267.47199999999998</v>
      </c>
      <c r="AP15" s="16" t="s">
        <v>2971</v>
      </c>
      <c r="AQ15" s="6">
        <v>3.6389999999999998</v>
      </c>
      <c r="AR15" s="16" t="s">
        <v>2971</v>
      </c>
      <c r="AS15" s="6">
        <v>175.15899999999999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713.74199999999996</v>
      </c>
      <c r="AX15" s="16" t="s">
        <v>3402</v>
      </c>
      <c r="AY15" s="1">
        <f>(A1L548C22 * 2 + A1L548C20 + A1L548C21)</f>
        <v>178.798</v>
      </c>
      <c r="AZ15" s="16" t="s">
        <v>3403</v>
      </c>
      <c r="BA15" s="1">
        <f>(A1L548C19 + A1L548C20 + A1L548C21 + A1L548C22)</f>
        <v>446.27</v>
      </c>
      <c r="BB15" s="16" t="s">
        <v>3404</v>
      </c>
      <c r="BC15" s="18">
        <f>IF(A1L548C23 &lt;&gt; 0,A1L548C24 / A1L548C23,0)</f>
        <v>0.25050788660328244</v>
      </c>
      <c r="BD15" s="16" t="s">
        <v>3405</v>
      </c>
      <c r="BE15" s="18">
        <f>IF(A1L548C26 = 0,A1L556C26, A1L548C26)</f>
        <v>0.25050788660328244</v>
      </c>
      <c r="BF15" s="16" t="s">
        <v>2977</v>
      </c>
      <c r="BG15" s="6">
        <v>265.68799999999999</v>
      </c>
      <c r="BH15" s="16" t="s">
        <v>2977</v>
      </c>
      <c r="BI15" s="6">
        <v>1.2430000000000001</v>
      </c>
      <c r="BJ15" s="16" t="s">
        <v>2977</v>
      </c>
      <c r="BK15" s="6">
        <v>247.00700000000001</v>
      </c>
      <c r="BL15" s="16" t="s">
        <v>2977</v>
      </c>
      <c r="BM15" s="6">
        <v>0.17499999999999999</v>
      </c>
      <c r="BN15" s="16" t="s">
        <v>3406</v>
      </c>
      <c r="BO15" s="1">
        <f>(A1L548C28 * 2 + A1L548C29 + A1L548C30)</f>
        <v>779.62599999999998</v>
      </c>
      <c r="BP15" s="16" t="s">
        <v>3407</v>
      </c>
      <c r="BQ15" s="1">
        <f>(A1L548C31 * 2 + A1L548C29 + A1L548C30)</f>
        <v>248.6</v>
      </c>
      <c r="BR15" s="16" t="s">
        <v>3408</v>
      </c>
      <c r="BS15" s="1">
        <f>(A1L548C28 + A1L548C29 + A1L548C30 + A1L548C31)</f>
        <v>514.11299999999994</v>
      </c>
      <c r="BT15" s="16" t="s">
        <v>3409</v>
      </c>
      <c r="BU15" s="18">
        <f>IF(A1L548C32 &lt;&gt; 0,A1L548C33 / A1L548C32,0)</f>
        <v>0.31887084319917497</v>
      </c>
      <c r="BV15" s="16" t="s">
        <v>3410</v>
      </c>
      <c r="BW15" s="18">
        <f>IF(A1L548C35 = 0,A1L556C35, A1L548C35)</f>
        <v>0.31887084319917497</v>
      </c>
      <c r="BX15" s="16" t="s">
        <v>2983</v>
      </c>
      <c r="BY15" s="6">
        <v>364.49700000000001</v>
      </c>
      <c r="BZ15" s="16" t="s">
        <v>2983</v>
      </c>
      <c r="CA15" s="6">
        <v>3.5649999999999999</v>
      </c>
      <c r="CB15" s="16" t="s">
        <v>2983</v>
      </c>
      <c r="CC15" s="6">
        <v>248.096</v>
      </c>
      <c r="CD15" s="16" t="s">
        <v>2983</v>
      </c>
      <c r="CE15" s="6">
        <v>0.11600000000000001</v>
      </c>
      <c r="CF15" s="16" t="s">
        <v>3411</v>
      </c>
      <c r="CG15" s="1">
        <f>(A1L548C37 * 2 + A1L548C38 + A1L548C39)</f>
        <v>980.65500000000009</v>
      </c>
      <c r="CH15" s="16" t="s">
        <v>3412</v>
      </c>
      <c r="CI15" s="1">
        <f>(A1L548C40 * 2 + A1L548C38 + A1L548C39)</f>
        <v>251.893</v>
      </c>
      <c r="CJ15" s="16" t="s">
        <v>3413</v>
      </c>
      <c r="CK15" s="1">
        <f>(A1L548C37 + A1L548C38 + A1L548C39 + A1L548C40)</f>
        <v>616.274</v>
      </c>
      <c r="CL15" s="16" t="s">
        <v>3414</v>
      </c>
      <c r="CM15" s="18">
        <f>IF(A1L548C41 &lt;&gt; 0,A1L548C42 / A1L548C41,0)</f>
        <v>0.25686199529906029</v>
      </c>
      <c r="CN15" s="16" t="s">
        <v>3415</v>
      </c>
      <c r="CO15" s="18">
        <f>IF(A1L548C44 = 0,A1L556C44, A1L548C44)</f>
        <v>0.25686199529906029</v>
      </c>
      <c r="CP15" s="16" t="s">
        <v>3416</v>
      </c>
      <c r="CQ15" s="18">
        <f>IF(RUN_YEARS &gt; 1,(A1L548C1 + A1L548C10) / 2, 0)</f>
        <v>244.5</v>
      </c>
      <c r="CR15" s="16" t="s">
        <v>3417</v>
      </c>
      <c r="CS15" s="18">
        <f>IF(RUN_YEARS &gt; 1,(A1L548C2 + A1L548C11) / 2, 0)</f>
        <v>4.7510000000000003</v>
      </c>
      <c r="CT15" s="16" t="s">
        <v>3418</v>
      </c>
      <c r="CU15" s="18">
        <f>IF(RUN_YEARS &gt; 1,(A1L548C3 + A1L548C12) / 2, 0)</f>
        <v>213.39949999999999</v>
      </c>
      <c r="CV15" s="16" t="s">
        <v>3419</v>
      </c>
      <c r="CW15" s="18">
        <f>IF(RUN_YEARS &gt; 1,(A1L548C4 + A1L548C13) / 2, 0)</f>
        <v>0.38650000000000001</v>
      </c>
      <c r="CX15" s="16" t="s">
        <v>3420</v>
      </c>
      <c r="CY15" s="18">
        <f>IF(RUN_YEARS &gt; 1,(A1L548C5 + A1L548C14) / 2, 0)</f>
        <v>707.15050000000008</v>
      </c>
      <c r="CZ15" s="16" t="s">
        <v>3421</v>
      </c>
      <c r="DA15" s="18">
        <f>IF(RUN_YEARS &gt; 1,(A1L548C6 + A1L548C15) / 2, 0)</f>
        <v>218.92349999999999</v>
      </c>
      <c r="DB15" s="16" t="s">
        <v>3422</v>
      </c>
      <c r="DC15" s="18">
        <f>IF(RUN_YEARS &gt; 1,(A1L548C7 + A1L548C16) / 2, 0)</f>
        <v>463.03700000000003</v>
      </c>
      <c r="DD15" s="16" t="s">
        <v>3423</v>
      </c>
      <c r="DE15" s="18">
        <f>IF(A1L548C50 &lt;&gt; 0,A1L548C51 / A1L548C50,0)</f>
        <v>0.30958544185431525</v>
      </c>
      <c r="DF15" s="16" t="s">
        <v>3424</v>
      </c>
      <c r="DG15" s="18">
        <f>IF(A1L548C53 = 0,A1L556C53, A1L548C53)</f>
        <v>0.30958544185431525</v>
      </c>
      <c r="DH15" s="16" t="s">
        <v>3425</v>
      </c>
      <c r="DI15" s="18">
        <f>IF(RUN_YEARS &gt; 2,(A1L548C1 + A1L548C10 + A1L548C19) / 3, 0)</f>
        <v>252.15733333333333</v>
      </c>
      <c r="DJ15" s="16" t="s">
        <v>3426</v>
      </c>
      <c r="DK15" s="18">
        <f>IF(RUN_YEARS &gt; 2,(A1L548C2 + A1L548C11 + A1L548C20) / 3, 0)</f>
        <v>4.3803333333333336</v>
      </c>
      <c r="DL15" s="16" t="s">
        <v>3427</v>
      </c>
      <c r="DM15" s="18">
        <f>IF(RUN_YEARS &gt; 2,(A1L548C3 + A1L548C12 + A1L548C21) / 3, 0)</f>
        <v>200.65266666666665</v>
      </c>
      <c r="DN15" s="16" t="s">
        <v>3428</v>
      </c>
      <c r="DO15" s="18">
        <f>IF(RUN_YEARS &gt; 2,(A1L548C4 + A1L548C13 + A1L548C22) / 3, 0)</f>
        <v>0.25766666666666665</v>
      </c>
      <c r="DP15" s="16" t="s">
        <v>3429</v>
      </c>
      <c r="DQ15" s="18">
        <f>IF(RUN_YEARS &gt; 2,(A1L548C5 + A1L548C14 + A1L548C23) / 3, 0)</f>
        <v>709.34766666666667</v>
      </c>
      <c r="DR15" s="16" t="s">
        <v>3430</v>
      </c>
      <c r="DS15" s="18">
        <f>IF(RUN_YEARS &gt; 2,(A1L548C6 + A1L548C15 + A1L548C24) / 3, 0)</f>
        <v>205.54833333333332</v>
      </c>
      <c r="DT15" s="16" t="s">
        <v>3431</v>
      </c>
      <c r="DU15" s="18">
        <f>IF(RUN_YEARS &gt; 2,(A1L548C7 + A1L548C16 + A1L548C25) / 3, 0)</f>
        <v>457.44800000000004</v>
      </c>
      <c r="DV15" s="16" t="s">
        <v>3432</v>
      </c>
      <c r="DW15" s="18">
        <f>IF(A1L548C59 &lt;&gt; 0,A1L548C60 / A1L548C59,0)</f>
        <v>0.28977093038063606</v>
      </c>
      <c r="DX15" s="16" t="s">
        <v>3433</v>
      </c>
      <c r="DY15" s="18">
        <f>IF(A1L548C62 = 0,A1L556C62, A1L548C62)</f>
        <v>0.28977093038063606</v>
      </c>
      <c r="DZ15" s="16" t="s">
        <v>3434</v>
      </c>
      <c r="EA15" s="18">
        <f>IF(RUN_YEARS &gt; 3,(A1L548C1 + A1L548C10 + A1L548C19 + A1L548C28) / 4, 0)</f>
        <v>255.54</v>
      </c>
      <c r="EB15" s="16" t="s">
        <v>3435</v>
      </c>
      <c r="EC15" s="18">
        <f>IF(RUN_YEARS &gt; 3,(A1L548C2 + A1L548C11 + A1L548C20 + A1L548C29) / 4, 0)</f>
        <v>3.5960000000000001</v>
      </c>
      <c r="ED15" s="16" t="s">
        <v>3436</v>
      </c>
      <c r="EE15" s="18">
        <f>IF(RUN_YEARS &gt; 3,(A1L548C3 + A1L548C12 + A1L548C21 + A1L548C30) / 4, 0)</f>
        <v>212.24124999999998</v>
      </c>
      <c r="EF15" s="16" t="s">
        <v>3437</v>
      </c>
      <c r="EG15" s="18">
        <f>IF(RUN_YEARS &gt; 3,(A1L548C4 + A1L548C13 + A1L548C22 + A1L548C31) / 4, 0)</f>
        <v>0.23699999999999999</v>
      </c>
      <c r="EH15" s="16" t="s">
        <v>3438</v>
      </c>
      <c r="EI15" s="18">
        <f>IF(RUN_YEARS &gt; 3,(A1L548C5 + A1L548C14 + A1L548C23 + A1L548C32) / 4, 0)</f>
        <v>726.91724999999997</v>
      </c>
      <c r="EJ15" s="16" t="s">
        <v>3439</v>
      </c>
      <c r="EK15" s="18">
        <f>IF(RUN_YEARS &gt; 3,(A1L548C6 + A1L548C15 + A1L548C24 + A1L548C33) / 4, 0)</f>
        <v>216.31125</v>
      </c>
      <c r="EL15" s="16" t="s">
        <v>3440</v>
      </c>
      <c r="EM15" s="18">
        <f>IF(RUN_YEARS &gt; 3,(A1L548C7 + A1L548C16 + A1L548C25 + A1L548C34) / 4, 0)</f>
        <v>471.61424999999997</v>
      </c>
      <c r="EN15" s="16" t="s">
        <v>3441</v>
      </c>
      <c r="EO15" s="18">
        <f>IF(A1L548C68 &lt;&gt; 0,A1L548C69 / A1L548C68,0)</f>
        <v>0.29757341705675577</v>
      </c>
      <c r="EP15" s="16" t="s">
        <v>3442</v>
      </c>
      <c r="EQ15" s="18">
        <f>IF(A1L548C71 = 0,A1L556C71, A1L548C71)</f>
        <v>0.29757341705675577</v>
      </c>
      <c r="ER15" s="16" t="s">
        <v>3443</v>
      </c>
      <c r="ES15" s="18">
        <f>IF(RUN_YEARS &gt; 4,(A1L548C1 + A1L548C10 + A1L548C19 + A1L548C28 + A1L548C37) / 5, 0)</f>
        <v>277.33139999999997</v>
      </c>
      <c r="ET15" s="16" t="s">
        <v>3444</v>
      </c>
      <c r="EU15" s="18">
        <f>IF(RUN_YEARS &gt; 4,(A1L548C2 + A1L548C11 + A1L548C20 + A1L548C29 + A1L548C38) / 5, 0)</f>
        <v>3.5898000000000003</v>
      </c>
      <c r="EV15" s="16" t="s">
        <v>3445</v>
      </c>
      <c r="EW15" s="18">
        <f>IF(RUN_YEARS &gt; 4,(A1L548C3 + A1L548C12 + A1L548C21 + A1L548C30 + A1L548C39) / 5, 0)</f>
        <v>219.41219999999998</v>
      </c>
      <c r="EX15" s="16" t="s">
        <v>3446</v>
      </c>
      <c r="EY15" s="18">
        <f>IF(RUN_YEARS &gt; 4,(A1L548C4 + A1L548C13 + A1L548C22 + A1L548C31 + A1L548C40) / 5, 0)</f>
        <v>0.21280000000000002</v>
      </c>
      <c r="EZ15" s="16" t="s">
        <v>3447</v>
      </c>
      <c r="FA15" s="18">
        <f>IF(RUN_YEARS &gt; 4,(A1L548C5 + A1L548C14 + A1L548C23 + A1L548C32 + A1L548C41) / 5, 0)</f>
        <v>777.66480000000001</v>
      </c>
      <c r="FB15" s="16" t="s">
        <v>3448</v>
      </c>
      <c r="FC15" s="18">
        <f>IF(RUN_YEARS &gt; 4,(A1L548C6 + A1L548C15 + A1L548C24 + A1L548C33 + A1L548C42) / 5, 0)</f>
        <v>223.42759999999998</v>
      </c>
      <c r="FD15" s="16" t="s">
        <v>3449</v>
      </c>
      <c r="FE15" s="18">
        <f>IF(RUN_YEARS &gt; 4,(A1L548C7 + A1L548C16 + A1L548C25 + A1L548C34 + A1L548C43) / 5, 0)</f>
        <v>500.54619999999994</v>
      </c>
      <c r="FF15" s="16" t="s">
        <v>3450</v>
      </c>
      <c r="FG15" s="18">
        <f>IF(A1L548C77 &lt;&gt; 0,A1L548C78 / A1L548C77,0)</f>
        <v>0.28730579036109127</v>
      </c>
      <c r="FH15" s="16" t="s">
        <v>3451</v>
      </c>
      <c r="FI15" s="18">
        <f>IF(A1L548C80 = 0,A1L556C80, A1L548C80)</f>
        <v>0.28730579036109127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0.20100000000000001</v>
      </c>
      <c r="F16" s="16" t="s">
        <v>2959</v>
      </c>
      <c r="G16" s="6">
        <v>8.8999999999999996E-2</v>
      </c>
      <c r="H16" s="16" t="s">
        <v>2959</v>
      </c>
      <c r="I16" s="6">
        <v>28.643999999999998</v>
      </c>
      <c r="J16" s="16" t="s">
        <v>2959</v>
      </c>
      <c r="K16" s="6">
        <v>0.28999999999999998</v>
      </c>
      <c r="L16" s="16" t="s">
        <v>3452</v>
      </c>
      <c r="M16" s="1">
        <f>(A1L549C1 * 2 + A1L549C2 + A1L549C3)</f>
        <v>29.134999999999998</v>
      </c>
      <c r="N16" s="16" t="s">
        <v>3453</v>
      </c>
      <c r="O16" s="1">
        <f>(A1L549C4 * 2 + A1L549C2 + A1L549C3)</f>
        <v>29.312999999999999</v>
      </c>
      <c r="P16" s="16" t="s">
        <v>3454</v>
      </c>
      <c r="Q16" s="1">
        <f>(A1L549C1 + A1L549C2 + A1L549C3 + A1L549C4)</f>
        <v>29.223999999999997</v>
      </c>
      <c r="R16" s="16" t="s">
        <v>3455</v>
      </c>
      <c r="S16" s="18">
        <f>IF(A1L549C5 &lt;&gt; 0,A1L549C6 / A1L549C5,0)</f>
        <v>1.0061094903037584</v>
      </c>
      <c r="T16" s="16" t="s">
        <v>3456</v>
      </c>
      <c r="U16" s="18">
        <f>IF(A1L549C8 = 0,A1L556C8, A1L549C8)</f>
        <v>1.0061094903037584</v>
      </c>
      <c r="V16" s="16" t="s">
        <v>2965</v>
      </c>
      <c r="W16" s="6">
        <v>8.7999999999999995E-2</v>
      </c>
      <c r="X16" s="16" t="s">
        <v>2965</v>
      </c>
      <c r="Y16" s="6">
        <v>0.129</v>
      </c>
      <c r="Z16" s="16" t="s">
        <v>2965</v>
      </c>
      <c r="AA16" s="6">
        <v>25.664999999999999</v>
      </c>
      <c r="AB16" s="16" t="s">
        <v>2965</v>
      </c>
      <c r="AC16" s="6">
        <v>0.624</v>
      </c>
      <c r="AD16" s="16" t="s">
        <v>3457</v>
      </c>
      <c r="AE16" s="1">
        <f>(A1L549C10 * 2 + A1L549C11 + A1L549C12)</f>
        <v>25.97</v>
      </c>
      <c r="AF16" s="16" t="s">
        <v>3458</v>
      </c>
      <c r="AG16" s="1">
        <f>(A1L549C13 * 2 + A1L549C11 + A1L549C12)</f>
        <v>27.041999999999998</v>
      </c>
      <c r="AH16" s="16" t="s">
        <v>3459</v>
      </c>
      <c r="AI16" s="1">
        <f>(A1L549C10 + A1L549C11 + A1L549C12 + A1L549C13)</f>
        <v>26.505999999999997</v>
      </c>
      <c r="AJ16" s="16" t="s">
        <v>3460</v>
      </c>
      <c r="AK16" s="18">
        <f>IF(A1L549C14 &lt;&gt; 0,A1L549C15 / A1L549C14,0)</f>
        <v>1.0412783981517135</v>
      </c>
      <c r="AL16" s="16" t="s">
        <v>3461</v>
      </c>
      <c r="AM16" s="18">
        <f>IF(A1L549C17 = 0,A1L556C17, A1L549C17)</f>
        <v>1.0412783981517135</v>
      </c>
      <c r="AN16" s="16" t="s">
        <v>2971</v>
      </c>
      <c r="AO16" s="6">
        <v>0</v>
      </c>
      <c r="AP16" s="16" t="s">
        <v>2971</v>
      </c>
      <c r="AQ16" s="6">
        <v>0.25900000000000001</v>
      </c>
      <c r="AR16" s="16" t="s">
        <v>2971</v>
      </c>
      <c r="AS16" s="6">
        <v>19.835000000000001</v>
      </c>
      <c r="AT16" s="16" t="s">
        <v>2971</v>
      </c>
      <c r="AU16" s="6">
        <v>0.433</v>
      </c>
      <c r="AV16" s="16" t="s">
        <v>3462</v>
      </c>
      <c r="AW16" s="1">
        <f>(A1L549C19 * 2 + A1L549C20 + A1L549C21)</f>
        <v>20.094000000000001</v>
      </c>
      <c r="AX16" s="16" t="s">
        <v>3463</v>
      </c>
      <c r="AY16" s="1">
        <f>(A1L549C22 * 2 + A1L549C20 + A1L549C21)</f>
        <v>20.96</v>
      </c>
      <c r="AZ16" s="16" t="s">
        <v>3464</v>
      </c>
      <c r="BA16" s="1">
        <f>(A1L549C19 + A1L549C20 + A1L549C21 + A1L549C22)</f>
        <v>20.527000000000001</v>
      </c>
      <c r="BB16" s="16" t="s">
        <v>3465</v>
      </c>
      <c r="BC16" s="18">
        <f>IF(A1L549C23 &lt;&gt; 0,A1L549C24 / A1L549C23,0)</f>
        <v>1.0430974420224943</v>
      </c>
      <c r="BD16" s="16" t="s">
        <v>3466</v>
      </c>
      <c r="BE16" s="18">
        <f>IF(A1L549C26 = 0,A1L556C26, A1L549C26)</f>
        <v>1.0430974420224943</v>
      </c>
      <c r="BF16" s="16" t="s">
        <v>2977</v>
      </c>
      <c r="BG16" s="6">
        <v>2.9000000000000001E-2</v>
      </c>
      <c r="BH16" s="16" t="s">
        <v>2977</v>
      </c>
      <c r="BI16" s="6">
        <v>0.16600000000000001</v>
      </c>
      <c r="BJ16" s="16" t="s">
        <v>2977</v>
      </c>
      <c r="BK16" s="6">
        <v>20.952999999999999</v>
      </c>
      <c r="BL16" s="16" t="s">
        <v>2977</v>
      </c>
      <c r="BM16" s="6">
        <v>0.13200000000000001</v>
      </c>
      <c r="BN16" s="16" t="s">
        <v>3467</v>
      </c>
      <c r="BO16" s="1">
        <f>(A1L549C28 * 2 + A1L549C29 + A1L549C30)</f>
        <v>21.177</v>
      </c>
      <c r="BP16" s="16" t="s">
        <v>3468</v>
      </c>
      <c r="BQ16" s="1">
        <f>(A1L549C31 * 2 + A1L549C29 + A1L549C30)</f>
        <v>21.382999999999999</v>
      </c>
      <c r="BR16" s="16" t="s">
        <v>3469</v>
      </c>
      <c r="BS16" s="1">
        <f>(A1L549C28 + A1L549C29 + A1L549C30 + A1L549C31)</f>
        <v>21.28</v>
      </c>
      <c r="BT16" s="16" t="s">
        <v>3470</v>
      </c>
      <c r="BU16" s="18">
        <f>IF(A1L549C32 &lt;&gt; 0,A1L549C33 / A1L549C32,0)</f>
        <v>1.009727534589413</v>
      </c>
      <c r="BV16" s="16" t="s">
        <v>3471</v>
      </c>
      <c r="BW16" s="18">
        <f>IF(A1L549C35 = 0,A1L556C35, A1L549C35)</f>
        <v>1.009727534589413</v>
      </c>
      <c r="BX16" s="16" t="s">
        <v>2983</v>
      </c>
      <c r="BY16" s="6">
        <v>0</v>
      </c>
      <c r="BZ16" s="16" t="s">
        <v>2983</v>
      </c>
      <c r="CA16" s="6">
        <v>0.47499999999999998</v>
      </c>
      <c r="CB16" s="16" t="s">
        <v>2983</v>
      </c>
      <c r="CC16" s="6">
        <v>26.11</v>
      </c>
      <c r="CD16" s="16" t="s">
        <v>2983</v>
      </c>
      <c r="CE16" s="6">
        <v>0.129</v>
      </c>
      <c r="CF16" s="16" t="s">
        <v>3472</v>
      </c>
      <c r="CG16" s="1">
        <f>(A1L549C37 * 2 + A1L549C38 + A1L549C39)</f>
        <v>26.585000000000001</v>
      </c>
      <c r="CH16" s="16" t="s">
        <v>3473</v>
      </c>
      <c r="CI16" s="1">
        <f>(A1L549C40 * 2 + A1L549C38 + A1L549C39)</f>
        <v>26.843</v>
      </c>
      <c r="CJ16" s="16" t="s">
        <v>3474</v>
      </c>
      <c r="CK16" s="1">
        <f>(A1L549C37 + A1L549C38 + A1L549C39 + A1L549C40)</f>
        <v>26.714000000000002</v>
      </c>
      <c r="CL16" s="16" t="s">
        <v>3475</v>
      </c>
      <c r="CM16" s="18">
        <f>IF(A1L549C41 &lt;&gt; 0,A1L549C42 / A1L549C41,0)</f>
        <v>1.0097047207071657</v>
      </c>
      <c r="CN16" s="16" t="s">
        <v>3476</v>
      </c>
      <c r="CO16" s="18">
        <f>IF(A1L549C44 = 0,A1L556C44, A1L549C44)</f>
        <v>1.0097047207071657</v>
      </c>
      <c r="CP16" s="16" t="s">
        <v>3477</v>
      </c>
      <c r="CQ16" s="18">
        <f>IF(RUN_YEARS &gt; 1,(A1L549C1 + A1L549C10) / 2, 0)</f>
        <v>0.14450000000000002</v>
      </c>
      <c r="CR16" s="16" t="s">
        <v>3478</v>
      </c>
      <c r="CS16" s="18">
        <f>IF(RUN_YEARS &gt; 1,(A1L549C2 + A1L549C11) / 2, 0)</f>
        <v>0.109</v>
      </c>
      <c r="CT16" s="16" t="s">
        <v>3479</v>
      </c>
      <c r="CU16" s="18">
        <f>IF(RUN_YEARS &gt; 1,(A1L549C3 + A1L549C12) / 2, 0)</f>
        <v>27.154499999999999</v>
      </c>
      <c r="CV16" s="16" t="s">
        <v>3480</v>
      </c>
      <c r="CW16" s="18">
        <f>IF(RUN_YEARS &gt; 1,(A1L549C4 + A1L549C13) / 2, 0)</f>
        <v>0.45699999999999996</v>
      </c>
      <c r="CX16" s="16" t="s">
        <v>3481</v>
      </c>
      <c r="CY16" s="18">
        <f>IF(RUN_YEARS &gt; 1,(A1L549C5 + A1L549C14) / 2, 0)</f>
        <v>27.552499999999998</v>
      </c>
      <c r="CZ16" s="16" t="s">
        <v>3482</v>
      </c>
      <c r="DA16" s="18">
        <f>IF(RUN_YEARS &gt; 1,(A1L549C6 + A1L549C15) / 2, 0)</f>
        <v>28.177499999999998</v>
      </c>
      <c r="DB16" s="16" t="s">
        <v>3483</v>
      </c>
      <c r="DC16" s="18">
        <f>IF(RUN_YEARS &gt; 1,(A1L549C7 + A1L549C16) / 2, 0)</f>
        <v>27.864999999999995</v>
      </c>
      <c r="DD16" s="16" t="s">
        <v>3484</v>
      </c>
      <c r="DE16" s="18">
        <f>IF(A1L549C50 &lt;&gt; 0,A1L549C51 / A1L549C50,0)</f>
        <v>1.0226839669721441</v>
      </c>
      <c r="DF16" s="16" t="s">
        <v>3485</v>
      </c>
      <c r="DG16" s="18">
        <f>IF(A1L549C53 = 0,A1L556C53, A1L549C53)</f>
        <v>1.0226839669721441</v>
      </c>
      <c r="DH16" s="16" t="s">
        <v>3486</v>
      </c>
      <c r="DI16" s="18">
        <f>IF(RUN_YEARS &gt; 2,(A1L549C1 + A1L549C10 + A1L549C19) / 3, 0)</f>
        <v>9.633333333333334E-2</v>
      </c>
      <c r="DJ16" s="16" t="s">
        <v>3487</v>
      </c>
      <c r="DK16" s="18">
        <f>IF(RUN_YEARS &gt; 2,(A1L549C2 + A1L549C11 + A1L549C20) / 3, 0)</f>
        <v>0.159</v>
      </c>
      <c r="DL16" s="16" t="s">
        <v>3488</v>
      </c>
      <c r="DM16" s="18">
        <f>IF(RUN_YEARS &gt; 2,(A1L549C3 + A1L549C12 + A1L549C21) / 3, 0)</f>
        <v>24.71466666666667</v>
      </c>
      <c r="DN16" s="16" t="s">
        <v>3489</v>
      </c>
      <c r="DO16" s="18">
        <f>IF(RUN_YEARS &gt; 2,(A1L549C4 + A1L549C13 + A1L549C22) / 3, 0)</f>
        <v>0.44900000000000001</v>
      </c>
      <c r="DP16" s="16" t="s">
        <v>3490</v>
      </c>
      <c r="DQ16" s="18">
        <f>IF(RUN_YEARS &gt; 2,(A1L549C5 + A1L549C14 + A1L549C23) / 3, 0)</f>
        <v>25.066333333333333</v>
      </c>
      <c r="DR16" s="16" t="s">
        <v>3491</v>
      </c>
      <c r="DS16" s="18">
        <f>IF(RUN_YEARS &gt; 2,(A1L549C6 + A1L549C15 + A1L549C24) / 3, 0)</f>
        <v>25.771666666666665</v>
      </c>
      <c r="DT16" s="16" t="s">
        <v>3492</v>
      </c>
      <c r="DU16" s="18">
        <f>IF(RUN_YEARS &gt; 2,(A1L549C7 + A1L549C16 + A1L549C25) / 3, 0)</f>
        <v>25.418999999999997</v>
      </c>
      <c r="DV16" s="16" t="s">
        <v>3493</v>
      </c>
      <c r="DW16" s="18">
        <f>IF(A1L549C59 &lt;&gt; 0,A1L549C60 / A1L549C59,0)</f>
        <v>1.0281386720568093</v>
      </c>
      <c r="DX16" s="16" t="s">
        <v>3494</v>
      </c>
      <c r="DY16" s="18">
        <f>IF(A1L549C62 = 0,A1L556C62, A1L549C62)</f>
        <v>1.0281386720568093</v>
      </c>
      <c r="DZ16" s="16" t="s">
        <v>3495</v>
      </c>
      <c r="EA16" s="18">
        <f>IF(RUN_YEARS &gt; 3,(A1L549C1 + A1L549C10 + A1L549C19 + A1L549C28) / 4, 0)</f>
        <v>7.9500000000000015E-2</v>
      </c>
      <c r="EB16" s="16" t="s">
        <v>3496</v>
      </c>
      <c r="EC16" s="18">
        <f>IF(RUN_YEARS &gt; 3,(A1L549C2 + A1L549C11 + A1L549C20 + A1L549C29) / 4, 0)</f>
        <v>0.16075</v>
      </c>
      <c r="ED16" s="16" t="s">
        <v>3497</v>
      </c>
      <c r="EE16" s="18">
        <f>IF(RUN_YEARS &gt; 3,(A1L549C3 + A1L549C12 + A1L549C21 + A1L549C30) / 4, 0)</f>
        <v>23.774250000000002</v>
      </c>
      <c r="EF16" s="16" t="s">
        <v>3498</v>
      </c>
      <c r="EG16" s="18">
        <f>IF(RUN_YEARS &gt; 3,(A1L549C4 + A1L549C13 + A1L549C22 + A1L549C31) / 4, 0)</f>
        <v>0.36975000000000002</v>
      </c>
      <c r="EH16" s="16" t="s">
        <v>3499</v>
      </c>
      <c r="EI16" s="18">
        <f>IF(RUN_YEARS &gt; 3,(A1L549C5 + A1L549C14 + A1L549C23 + A1L549C32) / 4, 0)</f>
        <v>24.094000000000001</v>
      </c>
      <c r="EJ16" s="16" t="s">
        <v>3500</v>
      </c>
      <c r="EK16" s="18">
        <f>IF(RUN_YEARS &gt; 3,(A1L549C6 + A1L549C15 + A1L549C24 + A1L549C33) / 4, 0)</f>
        <v>24.674499999999998</v>
      </c>
      <c r="EL16" s="16" t="s">
        <v>3501</v>
      </c>
      <c r="EM16" s="18">
        <f>IF(RUN_YEARS &gt; 3,(A1L549C7 + A1L549C16 + A1L549C25 + A1L549C34) / 4, 0)</f>
        <v>24.384249999999998</v>
      </c>
      <c r="EN16" s="16" t="s">
        <v>3502</v>
      </c>
      <c r="EO16" s="18">
        <f>IF(A1L549C68 &lt;&gt; 0,A1L549C69 / A1L549C68,0)</f>
        <v>1.0240931352203868</v>
      </c>
      <c r="EP16" s="16" t="s">
        <v>3503</v>
      </c>
      <c r="EQ16" s="18">
        <f>IF(A1L549C71 = 0,A1L556C71, A1L549C71)</f>
        <v>1.0240931352203868</v>
      </c>
      <c r="ER16" s="16" t="s">
        <v>3504</v>
      </c>
      <c r="ES16" s="18">
        <f>IF(RUN_YEARS &gt; 4,(A1L549C1 + A1L549C10 + A1L549C19 + A1L549C28 + A1L549C37) / 5, 0)</f>
        <v>6.3600000000000018E-2</v>
      </c>
      <c r="ET16" s="16" t="s">
        <v>3505</v>
      </c>
      <c r="EU16" s="18">
        <f>IF(RUN_YEARS &gt; 4,(A1L549C2 + A1L549C11 + A1L549C20 + A1L549C29 + A1L549C38) / 5, 0)</f>
        <v>0.22359999999999997</v>
      </c>
      <c r="EV16" s="16" t="s">
        <v>3506</v>
      </c>
      <c r="EW16" s="18">
        <f>IF(RUN_YEARS &gt; 4,(A1L549C3 + A1L549C12 + A1L549C21 + A1L549C30 + A1L549C39) / 5, 0)</f>
        <v>24.241400000000002</v>
      </c>
      <c r="EX16" s="16" t="s">
        <v>3507</v>
      </c>
      <c r="EY16" s="18">
        <f>IF(RUN_YEARS &gt; 4,(A1L549C4 + A1L549C13 + A1L549C22 + A1L549C31 + A1L549C40) / 5, 0)</f>
        <v>0.3216</v>
      </c>
      <c r="EZ16" s="16" t="s">
        <v>3508</v>
      </c>
      <c r="FA16" s="18">
        <f>IF(RUN_YEARS &gt; 4,(A1L549C5 + A1L549C14 + A1L549C23 + A1L549C32 + A1L549C41) / 5, 0)</f>
        <v>24.592200000000002</v>
      </c>
      <c r="FB16" s="16" t="s">
        <v>3509</v>
      </c>
      <c r="FC16" s="18">
        <f>IF(RUN_YEARS &gt; 4,(A1L549C6 + A1L549C15 + A1L549C24 + A1L549C33 + A1L549C42) / 5, 0)</f>
        <v>25.1082</v>
      </c>
      <c r="FD16" s="16" t="s">
        <v>3510</v>
      </c>
      <c r="FE16" s="18">
        <f>IF(RUN_YEARS &gt; 4,(A1L549C7 + A1L549C16 + A1L549C25 + A1L549C34 + A1L549C43) / 5, 0)</f>
        <v>24.850199999999997</v>
      </c>
      <c r="FF16" s="16" t="s">
        <v>3511</v>
      </c>
      <c r="FG16" s="18">
        <f>IF(A1L549C77 &lt;&gt; 0,A1L549C78 / A1L549C77,0)</f>
        <v>1.0209822626686509</v>
      </c>
      <c r="FH16" s="16" t="s">
        <v>3512</v>
      </c>
      <c r="FI16" s="18">
        <f>IF(A1L549C80 = 0,A1L556C80, A1L549C80)</f>
        <v>1.0209822626686509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0.57499999999999996</v>
      </c>
      <c r="F17" s="16" t="s">
        <v>2959</v>
      </c>
      <c r="G17" s="6">
        <v>1.38</v>
      </c>
      <c r="H17" s="16" t="s">
        <v>2959</v>
      </c>
      <c r="I17" s="6">
        <v>3.899</v>
      </c>
      <c r="J17" s="16" t="s">
        <v>2959</v>
      </c>
      <c r="K17" s="6">
        <v>9.7000000000000003E-2</v>
      </c>
      <c r="L17" s="16" t="s">
        <v>3513</v>
      </c>
      <c r="M17" s="1">
        <f>(A1L550C1 * 2 + A1L550C2 + A1L550C3)</f>
        <v>6.4290000000000003</v>
      </c>
      <c r="N17" s="16" t="s">
        <v>3514</v>
      </c>
      <c r="O17" s="1">
        <f>(A1L550C4 * 2 + A1L550C2 + A1L550C3)</f>
        <v>5.4729999999999999</v>
      </c>
      <c r="P17" s="16" t="s">
        <v>3515</v>
      </c>
      <c r="Q17" s="1">
        <f>(A1L550C1 + A1L550C2 + A1L550C3 + A1L550C4)</f>
        <v>5.9510000000000005</v>
      </c>
      <c r="R17" s="16" t="s">
        <v>3516</v>
      </c>
      <c r="S17" s="18">
        <f>IF(A1L550C5 &lt;&gt; 0,A1L550C6 / A1L550C5,0)</f>
        <v>0.85129880230206867</v>
      </c>
      <c r="T17" s="16" t="s">
        <v>3517</v>
      </c>
      <c r="U17" s="18">
        <f>IF(A1L550C8 = 0,A1L556C8, A1L550C8)</f>
        <v>0.85129880230206867</v>
      </c>
      <c r="V17" s="16" t="s">
        <v>2965</v>
      </c>
      <c r="W17" s="6">
        <v>1.5189999999999999</v>
      </c>
      <c r="X17" s="16" t="s">
        <v>2965</v>
      </c>
      <c r="Y17" s="6">
        <v>2.0129999999999999</v>
      </c>
      <c r="Z17" s="16" t="s">
        <v>2965</v>
      </c>
      <c r="AA17" s="6">
        <v>4.0449999999999999</v>
      </c>
      <c r="AB17" s="16" t="s">
        <v>2965</v>
      </c>
      <c r="AC17" s="6">
        <v>0.14399999999999999</v>
      </c>
      <c r="AD17" s="16" t="s">
        <v>3518</v>
      </c>
      <c r="AE17" s="1">
        <f>(A1L550C10 * 2 + A1L550C11 + A1L550C12)</f>
        <v>9.0960000000000001</v>
      </c>
      <c r="AF17" s="16" t="s">
        <v>3519</v>
      </c>
      <c r="AG17" s="1">
        <f>(A1L550C13 * 2 + A1L550C11 + A1L550C12)</f>
        <v>6.3460000000000001</v>
      </c>
      <c r="AH17" s="16" t="s">
        <v>3520</v>
      </c>
      <c r="AI17" s="1">
        <f>(A1L550C10 + A1L550C11 + A1L550C12 + A1L550C13)</f>
        <v>7.7210000000000001</v>
      </c>
      <c r="AJ17" s="16" t="s">
        <v>3521</v>
      </c>
      <c r="AK17" s="18">
        <f>IF(A1L550C14 &lt;&gt; 0,A1L550C15 / A1L550C14,0)</f>
        <v>0.69766930518909409</v>
      </c>
      <c r="AL17" s="16" t="s">
        <v>3522</v>
      </c>
      <c r="AM17" s="18">
        <f>IF(A1L550C17 = 0,A1L556C17, A1L550C17)</f>
        <v>0.69766930518909409</v>
      </c>
      <c r="AN17" s="16" t="s">
        <v>2971</v>
      </c>
      <c r="AO17" s="6">
        <v>3.0049999999999999</v>
      </c>
      <c r="AP17" s="16" t="s">
        <v>2971</v>
      </c>
      <c r="AQ17" s="6">
        <v>1.466</v>
      </c>
      <c r="AR17" s="16" t="s">
        <v>2971</v>
      </c>
      <c r="AS17" s="6">
        <v>5.0609999999999999</v>
      </c>
      <c r="AT17" s="16" t="s">
        <v>2971</v>
      </c>
      <c r="AU17" s="6">
        <v>4.8000000000000001E-2</v>
      </c>
      <c r="AV17" s="16" t="s">
        <v>3523</v>
      </c>
      <c r="AW17" s="1">
        <f>(A1L550C19 * 2 + A1L550C20 + A1L550C21)</f>
        <v>12.536999999999999</v>
      </c>
      <c r="AX17" s="16" t="s">
        <v>3524</v>
      </c>
      <c r="AY17" s="1">
        <f>(A1L550C22 * 2 + A1L550C20 + A1L550C21)</f>
        <v>6.6230000000000002</v>
      </c>
      <c r="AZ17" s="16" t="s">
        <v>3525</v>
      </c>
      <c r="BA17" s="1">
        <f>(A1L550C19 + A1L550C20 + A1L550C21 + A1L550C22)</f>
        <v>9.58</v>
      </c>
      <c r="BB17" s="16" t="s">
        <v>3526</v>
      </c>
      <c r="BC17" s="18">
        <f>IF(A1L550C23 &lt;&gt; 0,A1L550C24 / A1L550C23,0)</f>
        <v>0.52827630214564891</v>
      </c>
      <c r="BD17" s="16" t="s">
        <v>3527</v>
      </c>
      <c r="BE17" s="18">
        <f>IF(A1L550C26 = 0,A1L556C26, A1L550C26)</f>
        <v>0.52827630214564891</v>
      </c>
      <c r="BF17" s="16" t="s">
        <v>2977</v>
      </c>
      <c r="BG17" s="6">
        <v>2.3130000000000002</v>
      </c>
      <c r="BH17" s="16" t="s">
        <v>2977</v>
      </c>
      <c r="BI17" s="6">
        <v>1.2070000000000001</v>
      </c>
      <c r="BJ17" s="16" t="s">
        <v>2977</v>
      </c>
      <c r="BK17" s="6">
        <v>4.1390000000000002</v>
      </c>
      <c r="BL17" s="16" t="s">
        <v>2977</v>
      </c>
      <c r="BM17" s="6">
        <v>0.26300000000000001</v>
      </c>
      <c r="BN17" s="16" t="s">
        <v>3528</v>
      </c>
      <c r="BO17" s="1">
        <f>(A1L550C28 * 2 + A1L550C29 + A1L550C30)</f>
        <v>9.9720000000000013</v>
      </c>
      <c r="BP17" s="16" t="s">
        <v>3529</v>
      </c>
      <c r="BQ17" s="1">
        <f>(A1L550C31 * 2 + A1L550C29 + A1L550C30)</f>
        <v>5.8719999999999999</v>
      </c>
      <c r="BR17" s="16" t="s">
        <v>3530</v>
      </c>
      <c r="BS17" s="1">
        <f>(A1L550C28 + A1L550C29 + A1L550C30 + A1L550C31)</f>
        <v>7.9220000000000006</v>
      </c>
      <c r="BT17" s="16" t="s">
        <v>3531</v>
      </c>
      <c r="BU17" s="18">
        <f>IF(A1L550C32 &lt;&gt; 0,A1L550C33 / A1L550C32,0)</f>
        <v>0.58884877657440826</v>
      </c>
      <c r="BV17" s="16" t="s">
        <v>3532</v>
      </c>
      <c r="BW17" s="18">
        <f>IF(A1L550C35 = 0,A1L556C35, A1L550C35)</f>
        <v>0.58884877657440826</v>
      </c>
      <c r="BX17" s="16" t="s">
        <v>2983</v>
      </c>
      <c r="BY17" s="6">
        <v>3.2080000000000002</v>
      </c>
      <c r="BZ17" s="16" t="s">
        <v>2983</v>
      </c>
      <c r="CA17" s="6">
        <v>1.3069999999999999</v>
      </c>
      <c r="CB17" s="16" t="s">
        <v>2983</v>
      </c>
      <c r="CC17" s="6">
        <v>3.9889999999999999</v>
      </c>
      <c r="CD17" s="16" t="s">
        <v>2983</v>
      </c>
      <c r="CE17" s="6">
        <v>0.34499999999999997</v>
      </c>
      <c r="CF17" s="16" t="s">
        <v>3533</v>
      </c>
      <c r="CG17" s="1">
        <f>(A1L550C37 * 2 + A1L550C38 + A1L550C39)</f>
        <v>11.712</v>
      </c>
      <c r="CH17" s="16" t="s">
        <v>3534</v>
      </c>
      <c r="CI17" s="1">
        <f>(A1L550C40 * 2 + A1L550C38 + A1L550C39)</f>
        <v>5.9859999999999998</v>
      </c>
      <c r="CJ17" s="16" t="s">
        <v>3535</v>
      </c>
      <c r="CK17" s="1">
        <f>(A1L550C37 + A1L550C38 + A1L550C39 + A1L550C40)</f>
        <v>8.849000000000002</v>
      </c>
      <c r="CL17" s="16" t="s">
        <v>3536</v>
      </c>
      <c r="CM17" s="18">
        <f>IF(A1L550C41 &lt;&gt; 0,A1L550C42 / A1L550C41,0)</f>
        <v>0.51109972677595628</v>
      </c>
      <c r="CN17" s="16" t="s">
        <v>3537</v>
      </c>
      <c r="CO17" s="18">
        <f>IF(A1L550C44 = 0,A1L556C44, A1L550C44)</f>
        <v>0.51109972677595628</v>
      </c>
      <c r="CP17" s="16" t="s">
        <v>3538</v>
      </c>
      <c r="CQ17" s="18">
        <f>IF(RUN_YEARS &gt; 1,(A1L550C1 + A1L550C10) / 2, 0)</f>
        <v>1.0469999999999999</v>
      </c>
      <c r="CR17" s="16" t="s">
        <v>3539</v>
      </c>
      <c r="CS17" s="18">
        <f>IF(RUN_YEARS &gt; 1,(A1L550C2 + A1L550C11) / 2, 0)</f>
        <v>1.6964999999999999</v>
      </c>
      <c r="CT17" s="16" t="s">
        <v>3540</v>
      </c>
      <c r="CU17" s="18">
        <f>IF(RUN_YEARS &gt; 1,(A1L550C3 + A1L550C12) / 2, 0)</f>
        <v>3.972</v>
      </c>
      <c r="CV17" s="16" t="s">
        <v>3541</v>
      </c>
      <c r="CW17" s="18">
        <f>IF(RUN_YEARS &gt; 1,(A1L550C4 + A1L550C13) / 2, 0)</f>
        <v>0.1205</v>
      </c>
      <c r="CX17" s="16" t="s">
        <v>3542</v>
      </c>
      <c r="CY17" s="18">
        <f>IF(RUN_YEARS &gt; 1,(A1L550C5 + A1L550C14) / 2, 0)</f>
        <v>7.7625000000000002</v>
      </c>
      <c r="CZ17" s="16" t="s">
        <v>3543</v>
      </c>
      <c r="DA17" s="18">
        <f>IF(RUN_YEARS &gt; 1,(A1L550C6 + A1L550C15) / 2, 0)</f>
        <v>5.9094999999999995</v>
      </c>
      <c r="DB17" s="16" t="s">
        <v>3544</v>
      </c>
      <c r="DC17" s="18">
        <f>IF(RUN_YEARS &gt; 1,(A1L550C7 + A1L550C16) / 2, 0)</f>
        <v>6.8360000000000003</v>
      </c>
      <c r="DD17" s="16" t="s">
        <v>3545</v>
      </c>
      <c r="DE17" s="18">
        <f>IF(A1L550C50 &lt;&gt; 0,A1L550C51 / A1L550C50,0)</f>
        <v>0.76128824476650558</v>
      </c>
      <c r="DF17" s="16" t="s">
        <v>3546</v>
      </c>
      <c r="DG17" s="18">
        <f>IF(A1L550C53 = 0,A1L556C53, A1L550C53)</f>
        <v>0.76128824476650558</v>
      </c>
      <c r="DH17" s="16" t="s">
        <v>3547</v>
      </c>
      <c r="DI17" s="18">
        <f>IF(RUN_YEARS &gt; 2,(A1L550C1 + A1L550C10 + A1L550C19) / 3, 0)</f>
        <v>1.6996666666666667</v>
      </c>
      <c r="DJ17" s="16" t="s">
        <v>3548</v>
      </c>
      <c r="DK17" s="18">
        <f>IF(RUN_YEARS &gt; 2,(A1L550C2 + A1L550C11 + A1L550C20) / 3, 0)</f>
        <v>1.6196666666666666</v>
      </c>
      <c r="DL17" s="16" t="s">
        <v>3549</v>
      </c>
      <c r="DM17" s="18">
        <f>IF(RUN_YEARS &gt; 2,(A1L550C3 + A1L550C12 + A1L550C21) / 3, 0)</f>
        <v>4.335</v>
      </c>
      <c r="DN17" s="16" t="s">
        <v>3550</v>
      </c>
      <c r="DO17" s="18">
        <f>IF(RUN_YEARS &gt; 2,(A1L550C4 + A1L550C13 + A1L550C22) / 3, 0)</f>
        <v>9.6333333333333326E-2</v>
      </c>
      <c r="DP17" s="16" t="s">
        <v>3551</v>
      </c>
      <c r="DQ17" s="18">
        <f>IF(RUN_YEARS &gt; 2,(A1L550C5 + A1L550C14 + A1L550C23) / 3, 0)</f>
        <v>9.3539999999999992</v>
      </c>
      <c r="DR17" s="16" t="s">
        <v>3552</v>
      </c>
      <c r="DS17" s="18">
        <f>IF(RUN_YEARS &gt; 2,(A1L550C6 + A1L550C15 + A1L550C24) / 3, 0)</f>
        <v>6.1473333333333331</v>
      </c>
      <c r="DT17" s="16" t="s">
        <v>3553</v>
      </c>
      <c r="DU17" s="18">
        <f>IF(RUN_YEARS &gt; 2,(A1L550C7 + A1L550C16 + A1L550C25) / 3, 0)</f>
        <v>7.7506666666666675</v>
      </c>
      <c r="DV17" s="16" t="s">
        <v>3554</v>
      </c>
      <c r="DW17" s="18">
        <f>IF(A1L550C59 &lt;&gt; 0,A1L550C60 / A1L550C59,0)</f>
        <v>0.65718765590478234</v>
      </c>
      <c r="DX17" s="16" t="s">
        <v>3555</v>
      </c>
      <c r="DY17" s="18">
        <f>IF(A1L550C62 = 0,A1L556C62, A1L550C62)</f>
        <v>0.65718765590478234</v>
      </c>
      <c r="DZ17" s="16" t="s">
        <v>3556</v>
      </c>
      <c r="EA17" s="18">
        <f>IF(RUN_YEARS &gt; 3,(A1L550C1 + A1L550C10 + A1L550C19 + A1L550C28) / 4, 0)</f>
        <v>1.8530000000000002</v>
      </c>
      <c r="EB17" s="16" t="s">
        <v>3557</v>
      </c>
      <c r="EC17" s="18">
        <f>IF(RUN_YEARS &gt; 3,(A1L550C2 + A1L550C11 + A1L550C20 + A1L550C29) / 4, 0)</f>
        <v>1.5165</v>
      </c>
      <c r="ED17" s="16" t="s">
        <v>3558</v>
      </c>
      <c r="EE17" s="18">
        <f>IF(RUN_YEARS &gt; 3,(A1L550C3 + A1L550C12 + A1L550C21 + A1L550C30) / 4, 0)</f>
        <v>4.2859999999999996</v>
      </c>
      <c r="EF17" s="16" t="s">
        <v>3559</v>
      </c>
      <c r="EG17" s="18">
        <f>IF(RUN_YEARS &gt; 3,(A1L550C4 + A1L550C13 + A1L550C22 + A1L550C31) / 4, 0)</f>
        <v>0.13800000000000001</v>
      </c>
      <c r="EH17" s="16" t="s">
        <v>3560</v>
      </c>
      <c r="EI17" s="18">
        <f>IF(RUN_YEARS &gt; 3,(A1L550C5 + A1L550C14 + A1L550C23 + A1L550C32) / 4, 0)</f>
        <v>9.5084999999999997</v>
      </c>
      <c r="EJ17" s="16" t="s">
        <v>3561</v>
      </c>
      <c r="EK17" s="18">
        <f>IF(RUN_YEARS &gt; 3,(A1L550C6 + A1L550C15 + A1L550C24 + A1L550C33) / 4, 0)</f>
        <v>6.0785</v>
      </c>
      <c r="EL17" s="16" t="s">
        <v>3562</v>
      </c>
      <c r="EM17" s="18">
        <f>IF(RUN_YEARS &gt; 3,(A1L550C7 + A1L550C16 + A1L550C25 + A1L550C34) / 4, 0)</f>
        <v>7.7935000000000008</v>
      </c>
      <c r="EN17" s="16" t="s">
        <v>3563</v>
      </c>
      <c r="EO17" s="18">
        <f>IF(A1L550C68 &lt;&gt; 0,A1L550C69 / A1L550C68,0)</f>
        <v>0.63927012672871641</v>
      </c>
      <c r="EP17" s="16" t="s">
        <v>3564</v>
      </c>
      <c r="EQ17" s="18">
        <f>IF(A1L550C71 = 0,A1L556C71, A1L550C71)</f>
        <v>0.63927012672871641</v>
      </c>
      <c r="ER17" s="16" t="s">
        <v>3565</v>
      </c>
      <c r="ES17" s="18">
        <f>IF(RUN_YEARS &gt; 4,(A1L550C1 + A1L550C10 + A1L550C19 + A1L550C28 + A1L550C37) / 5, 0)</f>
        <v>2.1240000000000001</v>
      </c>
      <c r="ET17" s="16" t="s">
        <v>3566</v>
      </c>
      <c r="EU17" s="18">
        <f>IF(RUN_YEARS &gt; 4,(A1L550C2 + A1L550C11 + A1L550C20 + A1L550C29 + A1L550C38) / 5, 0)</f>
        <v>1.4745999999999999</v>
      </c>
      <c r="EV17" s="16" t="s">
        <v>3567</v>
      </c>
      <c r="EW17" s="18">
        <f>IF(RUN_YEARS &gt; 4,(A1L550C3 + A1L550C12 + A1L550C21 + A1L550C30 + A1L550C39) / 5, 0)</f>
        <v>4.2265999999999995</v>
      </c>
      <c r="EX17" s="16" t="s">
        <v>3568</v>
      </c>
      <c r="EY17" s="18">
        <f>IF(RUN_YEARS &gt; 4,(A1L550C4 + A1L550C13 + A1L550C22 + A1L550C31 + A1L550C40) / 5, 0)</f>
        <v>0.1794</v>
      </c>
      <c r="EZ17" s="16" t="s">
        <v>3569</v>
      </c>
      <c r="FA17" s="18">
        <f>IF(RUN_YEARS &gt; 4,(A1L550C5 + A1L550C14 + A1L550C23 + A1L550C32 + A1L550C41) / 5, 0)</f>
        <v>9.9491999999999994</v>
      </c>
      <c r="FB17" s="16" t="s">
        <v>3570</v>
      </c>
      <c r="FC17" s="18">
        <f>IF(RUN_YEARS &gt; 4,(A1L550C6 + A1L550C15 + A1L550C24 + A1L550C33 + A1L550C42) / 5, 0)</f>
        <v>6.0600000000000005</v>
      </c>
      <c r="FD17" s="16" t="s">
        <v>3571</v>
      </c>
      <c r="FE17" s="18">
        <f>IF(RUN_YEARS &gt; 4,(A1L550C7 + A1L550C16 + A1L550C25 + A1L550C34 + A1L550C43) / 5, 0)</f>
        <v>8.0045999999999999</v>
      </c>
      <c r="FF17" s="16" t="s">
        <v>3572</v>
      </c>
      <c r="FG17" s="18">
        <f>IF(A1L550C77 &lt;&gt; 0,A1L550C78 / A1L550C77,0)</f>
        <v>0.60909419852852498</v>
      </c>
      <c r="FH17" s="16" t="s">
        <v>3573</v>
      </c>
      <c r="FI17" s="18">
        <f>IF(A1L550C80 = 0,A1L556C80, A1L550C80)</f>
        <v>0.60909419852852498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2783.328</v>
      </c>
      <c r="F18" s="16" t="s">
        <v>2959</v>
      </c>
      <c r="G18" s="6">
        <v>251.03700000000001</v>
      </c>
      <c r="H18" s="16" t="s">
        <v>2959</v>
      </c>
      <c r="I18" s="6">
        <v>1003.303</v>
      </c>
      <c r="J18" s="16" t="s">
        <v>2959</v>
      </c>
      <c r="K18" s="6">
        <v>10.833</v>
      </c>
      <c r="L18" s="16" t="s">
        <v>3574</v>
      </c>
      <c r="M18" s="1">
        <f>(A1L551C1 * 2 + A1L551C2 + A1L551C3)</f>
        <v>6820.9960000000001</v>
      </c>
      <c r="N18" s="16" t="s">
        <v>3575</v>
      </c>
      <c r="O18" s="1">
        <f>(A1L551C4 * 2 + A1L551C2 + A1L551C3)</f>
        <v>1276.0060000000001</v>
      </c>
      <c r="P18" s="16" t="s">
        <v>3576</v>
      </c>
      <c r="Q18" s="1">
        <f>(A1L551C1 + A1L551C2 + A1L551C3 + A1L551C4)</f>
        <v>4048.5009999999997</v>
      </c>
      <c r="R18" s="16" t="s">
        <v>3577</v>
      </c>
      <c r="S18" s="18">
        <f>IF(A1L551C5 &lt;&gt; 0,A1L551C6 / A1L551C5,0)</f>
        <v>0.18707033400987189</v>
      </c>
      <c r="T18" s="16" t="s">
        <v>3578</v>
      </c>
      <c r="U18" s="18">
        <f>IF(A1L551C8 = 0,A1L556C8, A1L551C8)</f>
        <v>0.18707033400987189</v>
      </c>
      <c r="V18" s="16" t="s">
        <v>2965</v>
      </c>
      <c r="W18" s="6">
        <v>2646.6170000000002</v>
      </c>
      <c r="X18" s="16" t="s">
        <v>2965</v>
      </c>
      <c r="Y18" s="6">
        <v>212.816</v>
      </c>
      <c r="Z18" s="16" t="s">
        <v>2965</v>
      </c>
      <c r="AA18" s="6">
        <v>821.34900000000005</v>
      </c>
      <c r="AB18" s="16" t="s">
        <v>2965</v>
      </c>
      <c r="AC18" s="6">
        <v>10.231</v>
      </c>
      <c r="AD18" s="16" t="s">
        <v>3579</v>
      </c>
      <c r="AE18" s="1">
        <f>(A1L551C10 * 2 + A1L551C11 + A1L551C12)</f>
        <v>6327.3990000000003</v>
      </c>
      <c r="AF18" s="16" t="s">
        <v>3580</v>
      </c>
      <c r="AG18" s="1">
        <f>(A1L551C13 * 2 + A1L551C11 + A1L551C12)</f>
        <v>1054.627</v>
      </c>
      <c r="AH18" s="16" t="s">
        <v>3581</v>
      </c>
      <c r="AI18" s="1">
        <f>(A1L551C10 + A1L551C11 + A1L551C12 + A1L551C13)</f>
        <v>3691.0130000000004</v>
      </c>
      <c r="AJ18" s="16" t="s">
        <v>3582</v>
      </c>
      <c r="AK18" s="18">
        <f>IF(A1L551C14 &lt;&gt; 0,A1L551C15 / A1L551C14,0)</f>
        <v>0.16667622825745618</v>
      </c>
      <c r="AL18" s="16" t="s">
        <v>3583</v>
      </c>
      <c r="AM18" s="18">
        <f>IF(A1L551C17 = 0,A1L556C17, A1L551C17)</f>
        <v>0.16667622825745618</v>
      </c>
      <c r="AN18" s="16" t="s">
        <v>2971</v>
      </c>
      <c r="AO18" s="6">
        <v>2530.308</v>
      </c>
      <c r="AP18" s="16" t="s">
        <v>2971</v>
      </c>
      <c r="AQ18" s="6">
        <v>213.41800000000001</v>
      </c>
      <c r="AR18" s="16" t="s">
        <v>2971</v>
      </c>
      <c r="AS18" s="6">
        <v>777.59400000000005</v>
      </c>
      <c r="AT18" s="16" t="s">
        <v>2971</v>
      </c>
      <c r="AU18" s="6">
        <v>10.000999999999999</v>
      </c>
      <c r="AV18" s="16" t="s">
        <v>3584</v>
      </c>
      <c r="AW18" s="1">
        <f>(A1L551C19 * 2 + A1L551C20 + A1L551C21)</f>
        <v>6051.6279999999997</v>
      </c>
      <c r="AX18" s="16" t="s">
        <v>3585</v>
      </c>
      <c r="AY18" s="1">
        <f>(A1L551C22 * 2 + A1L551C20 + A1L551C21)</f>
        <v>1011.0140000000001</v>
      </c>
      <c r="AZ18" s="16" t="s">
        <v>3586</v>
      </c>
      <c r="BA18" s="1">
        <f>(A1L551C19 + A1L551C20 + A1L551C21 + A1L551C22)</f>
        <v>3531.3210000000004</v>
      </c>
      <c r="BB18" s="16" t="s">
        <v>3587</v>
      </c>
      <c r="BC18" s="18">
        <f>IF(A1L551C23 &lt;&gt; 0,A1L551C24 / A1L551C23,0)</f>
        <v>0.16706479644816241</v>
      </c>
      <c r="BD18" s="16" t="s">
        <v>3588</v>
      </c>
      <c r="BE18" s="18">
        <f>IF(A1L551C26 = 0,A1L556C26, A1L551C26)</f>
        <v>0.16706479644816241</v>
      </c>
      <c r="BF18" s="16" t="s">
        <v>2977</v>
      </c>
      <c r="BG18" s="6">
        <v>2489.049</v>
      </c>
      <c r="BH18" s="16" t="s">
        <v>2977</v>
      </c>
      <c r="BI18" s="6">
        <v>201.142</v>
      </c>
      <c r="BJ18" s="16" t="s">
        <v>2977</v>
      </c>
      <c r="BK18" s="6">
        <v>731.75</v>
      </c>
      <c r="BL18" s="16" t="s">
        <v>2977</v>
      </c>
      <c r="BM18" s="6">
        <v>10.000999999999999</v>
      </c>
      <c r="BN18" s="16" t="s">
        <v>3589</v>
      </c>
      <c r="BO18" s="1">
        <f>(A1L551C28 * 2 + A1L551C29 + A1L551C30)</f>
        <v>5910.99</v>
      </c>
      <c r="BP18" s="16" t="s">
        <v>3590</v>
      </c>
      <c r="BQ18" s="1">
        <f>(A1L551C31 * 2 + A1L551C29 + A1L551C30)</f>
        <v>952.89400000000001</v>
      </c>
      <c r="BR18" s="16" t="s">
        <v>3591</v>
      </c>
      <c r="BS18" s="1">
        <f>(A1L551C28 + A1L551C29 + A1L551C30 + A1L551C31)</f>
        <v>3431.942</v>
      </c>
      <c r="BT18" s="16" t="s">
        <v>3592</v>
      </c>
      <c r="BU18" s="18">
        <f>IF(A1L551C32 &lt;&gt; 0,A1L551C33 / A1L551C32,0)</f>
        <v>0.16120717510941485</v>
      </c>
      <c r="BV18" s="16" t="s">
        <v>3593</v>
      </c>
      <c r="BW18" s="18">
        <f>IF(A1L551C35 = 0,A1L556C35, A1L551C35)</f>
        <v>0.16120717510941485</v>
      </c>
      <c r="BX18" s="16" t="s">
        <v>2983</v>
      </c>
      <c r="BY18" s="6">
        <v>2505.0790000000002</v>
      </c>
      <c r="BZ18" s="16" t="s">
        <v>2983</v>
      </c>
      <c r="CA18" s="6">
        <v>251.24600000000001</v>
      </c>
      <c r="CB18" s="16" t="s">
        <v>2983</v>
      </c>
      <c r="CC18" s="6">
        <v>671.52200000000005</v>
      </c>
      <c r="CD18" s="16" t="s">
        <v>2983</v>
      </c>
      <c r="CE18" s="6">
        <v>11.468</v>
      </c>
      <c r="CF18" s="16" t="s">
        <v>3594</v>
      </c>
      <c r="CG18" s="1">
        <f>(A1L551C37 * 2 + A1L551C38 + A1L551C39)</f>
        <v>5932.9260000000004</v>
      </c>
      <c r="CH18" s="16" t="s">
        <v>3595</v>
      </c>
      <c r="CI18" s="1">
        <f>(A1L551C40 * 2 + A1L551C38 + A1L551C39)</f>
        <v>945.70400000000006</v>
      </c>
      <c r="CJ18" s="16" t="s">
        <v>3596</v>
      </c>
      <c r="CK18" s="1">
        <f>(A1L551C37 + A1L551C38 + A1L551C39 + A1L551C40)</f>
        <v>3439.3150000000001</v>
      </c>
      <c r="CL18" s="16" t="s">
        <v>3597</v>
      </c>
      <c r="CM18" s="18">
        <f>IF(A1L551C41 &lt;&gt; 0,A1L551C42 / A1L551C41,0)</f>
        <v>0.15939925763442861</v>
      </c>
      <c r="CN18" s="16" t="s">
        <v>3598</v>
      </c>
      <c r="CO18" s="18">
        <f>IF(A1L551C44 = 0,A1L556C44, A1L551C44)</f>
        <v>0.15939925763442861</v>
      </c>
      <c r="CP18" s="16" t="s">
        <v>3599</v>
      </c>
      <c r="CQ18" s="18">
        <f>IF(RUN_YEARS &gt; 1,(A1L551C1 + A1L551C10) / 2, 0)</f>
        <v>2714.9724999999999</v>
      </c>
      <c r="CR18" s="16" t="s">
        <v>3600</v>
      </c>
      <c r="CS18" s="18">
        <f>IF(RUN_YEARS &gt; 1,(A1L551C2 + A1L551C11) / 2, 0)</f>
        <v>231.9265</v>
      </c>
      <c r="CT18" s="16" t="s">
        <v>3601</v>
      </c>
      <c r="CU18" s="18">
        <f>IF(RUN_YEARS &gt; 1,(A1L551C3 + A1L551C12) / 2, 0)</f>
        <v>912.32600000000002</v>
      </c>
      <c r="CV18" s="16" t="s">
        <v>3602</v>
      </c>
      <c r="CW18" s="18">
        <f>IF(RUN_YEARS &gt; 1,(A1L551C4 + A1L551C13) / 2, 0)</f>
        <v>10.532</v>
      </c>
      <c r="CX18" s="16" t="s">
        <v>3603</v>
      </c>
      <c r="CY18" s="18">
        <f>IF(RUN_YEARS &gt; 1,(A1L551C5 + A1L551C14) / 2, 0)</f>
        <v>6574.1975000000002</v>
      </c>
      <c r="CZ18" s="16" t="s">
        <v>3604</v>
      </c>
      <c r="DA18" s="18">
        <f>IF(RUN_YEARS &gt; 1,(A1L551C6 + A1L551C15) / 2, 0)</f>
        <v>1165.3164999999999</v>
      </c>
      <c r="DB18" s="16" t="s">
        <v>3605</v>
      </c>
      <c r="DC18" s="18">
        <f>IF(RUN_YEARS &gt; 1,(A1L551C7 + A1L551C16) / 2, 0)</f>
        <v>3869.7570000000001</v>
      </c>
      <c r="DD18" s="16" t="s">
        <v>3606</v>
      </c>
      <c r="DE18" s="18">
        <f>IF(A1L551C50 &lt;&gt; 0,A1L551C51 / A1L551C50,0)</f>
        <v>0.17725608334705489</v>
      </c>
      <c r="DF18" s="16" t="s">
        <v>3607</v>
      </c>
      <c r="DG18" s="18">
        <f>IF(A1L551C53 = 0,A1L556C53, A1L551C53)</f>
        <v>0.17725608334705489</v>
      </c>
      <c r="DH18" s="16" t="s">
        <v>3608</v>
      </c>
      <c r="DI18" s="18">
        <f>IF(RUN_YEARS &gt; 2,(A1L551C1 + A1L551C10 + A1L551C19) / 3, 0)</f>
        <v>2653.4176666666667</v>
      </c>
      <c r="DJ18" s="16" t="s">
        <v>3609</v>
      </c>
      <c r="DK18" s="18">
        <f>IF(RUN_YEARS &gt; 2,(A1L551C2 + A1L551C11 + A1L551C20) / 3, 0)</f>
        <v>225.75699999999998</v>
      </c>
      <c r="DL18" s="16" t="s">
        <v>3610</v>
      </c>
      <c r="DM18" s="18">
        <f>IF(RUN_YEARS &gt; 2,(A1L551C3 + A1L551C12 + A1L551C21) / 3, 0)</f>
        <v>867.41533333333336</v>
      </c>
      <c r="DN18" s="16" t="s">
        <v>3611</v>
      </c>
      <c r="DO18" s="18">
        <f>IF(RUN_YEARS &gt; 2,(A1L551C4 + A1L551C13 + A1L551C22) / 3, 0)</f>
        <v>10.354999999999999</v>
      </c>
      <c r="DP18" s="16" t="s">
        <v>3612</v>
      </c>
      <c r="DQ18" s="18">
        <f>IF(RUN_YEARS &gt; 2,(A1L551C5 + A1L551C14 + A1L551C23) / 3, 0)</f>
        <v>6400.0076666666673</v>
      </c>
      <c r="DR18" s="16" t="s">
        <v>3613</v>
      </c>
      <c r="DS18" s="18">
        <f>IF(RUN_YEARS &gt; 2,(A1L551C6 + A1L551C15 + A1L551C24) / 3, 0)</f>
        <v>1113.8823333333332</v>
      </c>
      <c r="DT18" s="16" t="s">
        <v>3614</v>
      </c>
      <c r="DU18" s="18">
        <f>IF(RUN_YEARS &gt; 2,(A1L551C7 + A1L551C16 + A1L551C25) / 3, 0)</f>
        <v>3756.9450000000002</v>
      </c>
      <c r="DV18" s="16" t="s">
        <v>3615</v>
      </c>
      <c r="DW18" s="18">
        <f>IF(A1L551C59 &lt;&gt; 0,A1L551C60 / A1L551C59,0)</f>
        <v>0.17404390609323747</v>
      </c>
      <c r="DX18" s="16" t="s">
        <v>3616</v>
      </c>
      <c r="DY18" s="18">
        <f>IF(A1L551C62 = 0,A1L556C62, A1L551C62)</f>
        <v>0.17404390609323747</v>
      </c>
      <c r="DZ18" s="16" t="s">
        <v>3617</v>
      </c>
      <c r="EA18" s="18">
        <f>IF(RUN_YEARS &gt; 3,(A1L551C1 + A1L551C10 + A1L551C19 + A1L551C28) / 4, 0)</f>
        <v>2612.3254999999999</v>
      </c>
      <c r="EB18" s="16" t="s">
        <v>3618</v>
      </c>
      <c r="EC18" s="18">
        <f>IF(RUN_YEARS &gt; 3,(A1L551C2 + A1L551C11 + A1L551C20 + A1L551C29) / 4, 0)</f>
        <v>219.60325</v>
      </c>
      <c r="ED18" s="16" t="s">
        <v>3619</v>
      </c>
      <c r="EE18" s="18">
        <f>IF(RUN_YEARS &gt; 3,(A1L551C3 + A1L551C12 + A1L551C21 + A1L551C30) / 4, 0)</f>
        <v>833.49900000000002</v>
      </c>
      <c r="EF18" s="16" t="s">
        <v>3620</v>
      </c>
      <c r="EG18" s="18">
        <f>IF(RUN_YEARS &gt; 3,(A1L551C4 + A1L551C13 + A1L551C22 + A1L551C31) / 4, 0)</f>
        <v>10.266499999999999</v>
      </c>
      <c r="EH18" s="16" t="s">
        <v>3621</v>
      </c>
      <c r="EI18" s="18">
        <f>IF(RUN_YEARS &gt; 3,(A1L551C5 + A1L551C14 + A1L551C23 + A1L551C32) / 4, 0)</f>
        <v>6277.7532499999998</v>
      </c>
      <c r="EJ18" s="16" t="s">
        <v>3622</v>
      </c>
      <c r="EK18" s="18">
        <f>IF(RUN_YEARS &gt; 3,(A1L551C6 + A1L551C15 + A1L551C24 + A1L551C33) / 4, 0)</f>
        <v>1073.63525</v>
      </c>
      <c r="EL18" s="16" t="s">
        <v>3623</v>
      </c>
      <c r="EM18" s="18">
        <f>IF(RUN_YEARS &gt; 3,(A1L551C7 + A1L551C16 + A1L551C25 + A1L551C34) / 4, 0)</f>
        <v>3675.6942500000005</v>
      </c>
      <c r="EN18" s="16" t="s">
        <v>3624</v>
      </c>
      <c r="EO18" s="18">
        <f>IF(A1L551C68 &lt;&gt; 0,A1L551C69 / A1L551C68,0)</f>
        <v>0.17102221244519289</v>
      </c>
      <c r="EP18" s="16" t="s">
        <v>3625</v>
      </c>
      <c r="EQ18" s="18">
        <f>IF(A1L551C71 = 0,A1L556C71, A1L551C71)</f>
        <v>0.17102221244519289</v>
      </c>
      <c r="ER18" s="16" t="s">
        <v>3626</v>
      </c>
      <c r="ES18" s="18">
        <f>IF(RUN_YEARS &gt; 4,(A1L551C1 + A1L551C10 + A1L551C19 + A1L551C28 + A1L551C37) / 5, 0)</f>
        <v>2590.8761999999997</v>
      </c>
      <c r="ET18" s="16" t="s">
        <v>3627</v>
      </c>
      <c r="EU18" s="18">
        <f>IF(RUN_YEARS &gt; 4,(A1L551C2 + A1L551C11 + A1L551C20 + A1L551C29 + A1L551C38) / 5, 0)</f>
        <v>225.93180000000001</v>
      </c>
      <c r="EV18" s="16" t="s">
        <v>3628</v>
      </c>
      <c r="EW18" s="18">
        <f>IF(RUN_YEARS &gt; 4,(A1L551C3 + A1L551C12 + A1L551C21 + A1L551C30 + A1L551C39) / 5, 0)</f>
        <v>801.10360000000003</v>
      </c>
      <c r="EX18" s="16" t="s">
        <v>3629</v>
      </c>
      <c r="EY18" s="18">
        <f>IF(RUN_YEARS &gt; 4,(A1L551C4 + A1L551C13 + A1L551C22 + A1L551C31 + A1L551C40) / 5, 0)</f>
        <v>10.506799999999998</v>
      </c>
      <c r="EZ18" s="16" t="s">
        <v>3630</v>
      </c>
      <c r="FA18" s="18">
        <f>IF(RUN_YEARS &gt; 4,(A1L551C5 + A1L551C14 + A1L551C23 + A1L551C32 + A1L551C41) / 5, 0)</f>
        <v>6208.7878000000001</v>
      </c>
      <c r="FB18" s="16" t="s">
        <v>3631</v>
      </c>
      <c r="FC18" s="18">
        <f>IF(RUN_YEARS &gt; 4,(A1L551C6 + A1L551C15 + A1L551C24 + A1L551C33 + A1L551C42) / 5, 0)</f>
        <v>1048.049</v>
      </c>
      <c r="FD18" s="16" t="s">
        <v>3632</v>
      </c>
      <c r="FE18" s="18">
        <f>IF(RUN_YEARS &gt; 4,(A1L551C7 + A1L551C16 + A1L551C25 + A1L551C34 + A1L551C43) / 5, 0)</f>
        <v>3628.4184</v>
      </c>
      <c r="FF18" s="16" t="s">
        <v>3633</v>
      </c>
      <c r="FG18" s="18">
        <f>IF(A1L551C77 &lt;&gt; 0,A1L551C78 / A1L551C77,0)</f>
        <v>0.16880090506555884</v>
      </c>
      <c r="FH18" s="16" t="s">
        <v>3634</v>
      </c>
      <c r="FI18" s="18">
        <f>IF(A1L551C80 = 0,A1L556C80, A1L551C80)</f>
        <v>0.16880090506555884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242.631</v>
      </c>
      <c r="F19" s="16" t="s">
        <v>2959</v>
      </c>
      <c r="G19" s="6">
        <v>31.295999999999999</v>
      </c>
      <c r="H19" s="16" t="s">
        <v>2959</v>
      </c>
      <c r="I19" s="6">
        <v>2.6989999999999998</v>
      </c>
      <c r="J19" s="16" t="s">
        <v>2959</v>
      </c>
      <c r="K19" s="6">
        <v>0.96699999999999997</v>
      </c>
      <c r="L19" s="16" t="s">
        <v>3635</v>
      </c>
      <c r="M19" s="1">
        <f>(A1L552C1 * 2 + A1L552C2 + A1L552C3)</f>
        <v>519.25699999999995</v>
      </c>
      <c r="N19" s="16" t="s">
        <v>3636</v>
      </c>
      <c r="O19" s="1">
        <f>(A1L552C4 * 2 + A1L552C2 + A1L552C3)</f>
        <v>35.928999999999995</v>
      </c>
      <c r="P19" s="16" t="s">
        <v>3637</v>
      </c>
      <c r="Q19" s="1">
        <f>(A1L552C1 + A1L552C2 + A1L552C3 + A1L552C4)</f>
        <v>277.59300000000002</v>
      </c>
      <c r="R19" s="16" t="s">
        <v>3638</v>
      </c>
      <c r="S19" s="18">
        <f>IF(A1L552C5 &lt;&gt; 0,A1L552C6 / A1L552C5,0)</f>
        <v>6.9193097059837422E-2</v>
      </c>
      <c r="T19" s="16" t="s">
        <v>3639</v>
      </c>
      <c r="U19" s="18">
        <f>IF(A1L552C8 = 0,A1L556C8, A1L552C8)</f>
        <v>6.9193097059837422E-2</v>
      </c>
      <c r="V19" s="16" t="s">
        <v>2965</v>
      </c>
      <c r="W19" s="6">
        <v>257.565</v>
      </c>
      <c r="X19" s="16" t="s">
        <v>2965</v>
      </c>
      <c r="Y19" s="6">
        <v>34.911999999999999</v>
      </c>
      <c r="Z19" s="16" t="s">
        <v>2965</v>
      </c>
      <c r="AA19" s="6">
        <v>3.9060000000000001</v>
      </c>
      <c r="AB19" s="16" t="s">
        <v>2965</v>
      </c>
      <c r="AC19" s="6">
        <v>0.192</v>
      </c>
      <c r="AD19" s="16" t="s">
        <v>3640</v>
      </c>
      <c r="AE19" s="1">
        <f>(A1L552C10 * 2 + A1L552C11 + A1L552C12)</f>
        <v>553.94799999999998</v>
      </c>
      <c r="AF19" s="16" t="s">
        <v>3641</v>
      </c>
      <c r="AG19" s="1">
        <f>(A1L552C13 * 2 + A1L552C11 + A1L552C12)</f>
        <v>39.201999999999998</v>
      </c>
      <c r="AH19" s="16" t="s">
        <v>3642</v>
      </c>
      <c r="AI19" s="1">
        <f>(A1L552C10 + A1L552C11 + A1L552C12 + A1L552C13)</f>
        <v>296.57499999999999</v>
      </c>
      <c r="AJ19" s="16" t="s">
        <v>3643</v>
      </c>
      <c r="AK19" s="18">
        <f>IF(A1L552C14 &lt;&gt; 0,A1L552C15 / A1L552C14,0)</f>
        <v>7.0768375370973455E-2</v>
      </c>
      <c r="AL19" s="16" t="s">
        <v>3644</v>
      </c>
      <c r="AM19" s="18">
        <f>IF(A1L552C17 = 0,A1L556C17, A1L552C17)</f>
        <v>7.0768375370973455E-2</v>
      </c>
      <c r="AN19" s="16" t="s">
        <v>2971</v>
      </c>
      <c r="AO19" s="6">
        <v>270.28300000000002</v>
      </c>
      <c r="AP19" s="16" t="s">
        <v>2971</v>
      </c>
      <c r="AQ19" s="6">
        <v>35.914999999999999</v>
      </c>
      <c r="AR19" s="16" t="s">
        <v>2971</v>
      </c>
      <c r="AS19" s="6">
        <v>2.052</v>
      </c>
      <c r="AT19" s="16" t="s">
        <v>2971</v>
      </c>
      <c r="AU19" s="6">
        <v>0.33700000000000002</v>
      </c>
      <c r="AV19" s="16" t="s">
        <v>3645</v>
      </c>
      <c r="AW19" s="1">
        <f>(A1L552C19 * 2 + A1L552C20 + A1L552C21)</f>
        <v>578.53300000000002</v>
      </c>
      <c r="AX19" s="16" t="s">
        <v>3646</v>
      </c>
      <c r="AY19" s="1">
        <f>(A1L552C22 * 2 + A1L552C20 + A1L552C21)</f>
        <v>38.640999999999998</v>
      </c>
      <c r="AZ19" s="16" t="s">
        <v>3647</v>
      </c>
      <c r="BA19" s="1">
        <f>(A1L552C19 + A1L552C20 + A1L552C21 + A1L552C22)</f>
        <v>308.58700000000005</v>
      </c>
      <c r="BB19" s="16" t="s">
        <v>3648</v>
      </c>
      <c r="BC19" s="18">
        <f>IF(A1L552C23 &lt;&gt; 0,A1L552C24 / A1L552C23,0)</f>
        <v>6.6791349845211942E-2</v>
      </c>
      <c r="BD19" s="16" t="s">
        <v>3649</v>
      </c>
      <c r="BE19" s="18">
        <f>IF(A1L552C26 = 0,A1L556C26, A1L552C26)</f>
        <v>6.6791349845211942E-2</v>
      </c>
      <c r="BF19" s="16" t="s">
        <v>2977</v>
      </c>
      <c r="BG19" s="6">
        <v>211.53200000000001</v>
      </c>
      <c r="BH19" s="16" t="s">
        <v>2977</v>
      </c>
      <c r="BI19" s="6">
        <v>33.162999999999997</v>
      </c>
      <c r="BJ19" s="16" t="s">
        <v>2977</v>
      </c>
      <c r="BK19" s="6">
        <v>0.64700000000000002</v>
      </c>
      <c r="BL19" s="16" t="s">
        <v>2977</v>
      </c>
      <c r="BM19" s="6">
        <v>0.52600000000000002</v>
      </c>
      <c r="BN19" s="16" t="s">
        <v>3650</v>
      </c>
      <c r="BO19" s="1">
        <f>(A1L552C28 * 2 + A1L552C29 + A1L552C30)</f>
        <v>456.87400000000002</v>
      </c>
      <c r="BP19" s="16" t="s">
        <v>3651</v>
      </c>
      <c r="BQ19" s="1">
        <f>(A1L552C31 * 2 + A1L552C29 + A1L552C30)</f>
        <v>34.861999999999995</v>
      </c>
      <c r="BR19" s="16" t="s">
        <v>3652</v>
      </c>
      <c r="BS19" s="1">
        <f>(A1L552C28 + A1L552C29 + A1L552C30 + A1L552C31)</f>
        <v>245.86799999999999</v>
      </c>
      <c r="BT19" s="16" t="s">
        <v>3653</v>
      </c>
      <c r="BU19" s="18">
        <f>IF(A1L552C32 &lt;&gt; 0,A1L552C33 / A1L552C32,0)</f>
        <v>7.6305502173465753E-2</v>
      </c>
      <c r="BV19" s="16" t="s">
        <v>3654</v>
      </c>
      <c r="BW19" s="18">
        <f>IF(A1L552C35 = 0,A1L556C35, A1L552C35)</f>
        <v>7.6305502173465753E-2</v>
      </c>
      <c r="BX19" s="16" t="s">
        <v>2983</v>
      </c>
      <c r="BY19" s="6">
        <v>248.82900000000001</v>
      </c>
      <c r="BZ19" s="16" t="s">
        <v>2983</v>
      </c>
      <c r="CA19" s="6">
        <v>36.090000000000003</v>
      </c>
      <c r="CB19" s="16" t="s">
        <v>2983</v>
      </c>
      <c r="CC19" s="6">
        <v>2.0550000000000002</v>
      </c>
      <c r="CD19" s="16" t="s">
        <v>2983</v>
      </c>
      <c r="CE19" s="6">
        <v>1.0349999999999999</v>
      </c>
      <c r="CF19" s="16" t="s">
        <v>3655</v>
      </c>
      <c r="CG19" s="1">
        <f>(A1L552C37 * 2 + A1L552C38 + A1L552C39)</f>
        <v>535.803</v>
      </c>
      <c r="CH19" s="16" t="s">
        <v>3656</v>
      </c>
      <c r="CI19" s="1">
        <f>(A1L552C40 * 2 + A1L552C38 + A1L552C39)</f>
        <v>40.215000000000003</v>
      </c>
      <c r="CJ19" s="16" t="s">
        <v>3657</v>
      </c>
      <c r="CK19" s="1">
        <f>(A1L552C37 + A1L552C38 + A1L552C39 + A1L552C40)</f>
        <v>288.00900000000001</v>
      </c>
      <c r="CL19" s="16" t="s">
        <v>3658</v>
      </c>
      <c r="CM19" s="18">
        <f>IF(A1L552C41 &lt;&gt; 0,A1L552C42 / A1L552C41,0)</f>
        <v>7.5055570797475948E-2</v>
      </c>
      <c r="CN19" s="16" t="s">
        <v>3659</v>
      </c>
      <c r="CO19" s="18">
        <f>IF(A1L552C44 = 0,A1L556C44, A1L552C44)</f>
        <v>7.5055570797475948E-2</v>
      </c>
      <c r="CP19" s="16" t="s">
        <v>3660</v>
      </c>
      <c r="CQ19" s="18">
        <f>IF(RUN_YEARS &gt; 1,(A1L552C1 + A1L552C10) / 2, 0)</f>
        <v>250.09800000000001</v>
      </c>
      <c r="CR19" s="16" t="s">
        <v>3661</v>
      </c>
      <c r="CS19" s="18">
        <f>IF(RUN_YEARS &gt; 1,(A1L552C2 + A1L552C11) / 2, 0)</f>
        <v>33.103999999999999</v>
      </c>
      <c r="CT19" s="16" t="s">
        <v>3662</v>
      </c>
      <c r="CU19" s="18">
        <f>IF(RUN_YEARS &gt; 1,(A1L552C3 + A1L552C12) / 2, 0)</f>
        <v>3.3025000000000002</v>
      </c>
      <c r="CV19" s="16" t="s">
        <v>3663</v>
      </c>
      <c r="CW19" s="18">
        <f>IF(RUN_YEARS &gt; 1,(A1L552C4 + A1L552C13) / 2, 0)</f>
        <v>0.57950000000000002</v>
      </c>
      <c r="CX19" s="16" t="s">
        <v>3664</v>
      </c>
      <c r="CY19" s="18">
        <f>IF(RUN_YEARS &gt; 1,(A1L552C5 + A1L552C14) / 2, 0)</f>
        <v>536.60249999999996</v>
      </c>
      <c r="CZ19" s="16" t="s">
        <v>3665</v>
      </c>
      <c r="DA19" s="18">
        <f>IF(RUN_YEARS &gt; 1,(A1L552C6 + A1L552C15) / 2, 0)</f>
        <v>37.5655</v>
      </c>
      <c r="DB19" s="16" t="s">
        <v>3666</v>
      </c>
      <c r="DC19" s="18">
        <f>IF(RUN_YEARS &gt; 1,(A1L552C7 + A1L552C16) / 2, 0)</f>
        <v>287.084</v>
      </c>
      <c r="DD19" s="16" t="s">
        <v>3667</v>
      </c>
      <c r="DE19" s="18">
        <f>IF(A1L552C50 &lt;&gt; 0,A1L552C51 / A1L552C50,0)</f>
        <v>7.0006196393047004E-2</v>
      </c>
      <c r="DF19" s="16" t="s">
        <v>3668</v>
      </c>
      <c r="DG19" s="18">
        <f>IF(A1L552C53 = 0,A1L556C53, A1L552C53)</f>
        <v>7.0006196393047004E-2</v>
      </c>
      <c r="DH19" s="16" t="s">
        <v>3669</v>
      </c>
      <c r="DI19" s="18">
        <f>IF(RUN_YEARS &gt; 2,(A1L552C1 + A1L552C10 + A1L552C19) / 3, 0)</f>
        <v>256.82633333333337</v>
      </c>
      <c r="DJ19" s="16" t="s">
        <v>3670</v>
      </c>
      <c r="DK19" s="18">
        <f>IF(RUN_YEARS &gt; 2,(A1L552C2 + A1L552C11 + A1L552C20) / 3, 0)</f>
        <v>34.040999999999997</v>
      </c>
      <c r="DL19" s="16" t="s">
        <v>3671</v>
      </c>
      <c r="DM19" s="18">
        <f>IF(RUN_YEARS &gt; 2,(A1L552C3 + A1L552C12 + A1L552C21) / 3, 0)</f>
        <v>2.8856666666666668</v>
      </c>
      <c r="DN19" s="16" t="s">
        <v>3672</v>
      </c>
      <c r="DO19" s="18">
        <f>IF(RUN_YEARS &gt; 2,(A1L552C4 + A1L552C13 + A1L552C22) / 3, 0)</f>
        <v>0.49866666666666665</v>
      </c>
      <c r="DP19" s="16" t="s">
        <v>3673</v>
      </c>
      <c r="DQ19" s="18">
        <f>IF(RUN_YEARS &gt; 2,(A1L552C5 + A1L552C14 + A1L552C23) / 3, 0)</f>
        <v>550.57933333333324</v>
      </c>
      <c r="DR19" s="16" t="s">
        <v>3674</v>
      </c>
      <c r="DS19" s="18">
        <f>IF(RUN_YEARS &gt; 2,(A1L552C6 + A1L552C15 + A1L552C24) / 3, 0)</f>
        <v>37.923999999999999</v>
      </c>
      <c r="DT19" s="16" t="s">
        <v>3675</v>
      </c>
      <c r="DU19" s="18">
        <f>IF(RUN_YEARS &gt; 2,(A1L552C7 + A1L552C16 + A1L552C25) / 3, 0)</f>
        <v>294.25166666666672</v>
      </c>
      <c r="DV19" s="16" t="s">
        <v>3676</v>
      </c>
      <c r="DW19" s="18">
        <f>IF(A1L552C59 &lt;&gt; 0,A1L552C60 / A1L552C59,0)</f>
        <v>6.88801734899845E-2</v>
      </c>
      <c r="DX19" s="16" t="s">
        <v>3677</v>
      </c>
      <c r="DY19" s="18">
        <f>IF(A1L552C62 = 0,A1L556C62, A1L552C62)</f>
        <v>6.88801734899845E-2</v>
      </c>
      <c r="DZ19" s="16" t="s">
        <v>3678</v>
      </c>
      <c r="EA19" s="18">
        <f>IF(RUN_YEARS &gt; 3,(A1L552C1 + A1L552C10 + A1L552C19 + A1L552C28) / 4, 0)</f>
        <v>245.50275000000002</v>
      </c>
      <c r="EB19" s="16" t="s">
        <v>3679</v>
      </c>
      <c r="EC19" s="18">
        <f>IF(RUN_YEARS &gt; 3,(A1L552C2 + A1L552C11 + A1L552C20 + A1L552C29) / 4, 0)</f>
        <v>33.8215</v>
      </c>
      <c r="ED19" s="16" t="s">
        <v>3680</v>
      </c>
      <c r="EE19" s="18">
        <f>IF(RUN_YEARS &gt; 3,(A1L552C3 + A1L552C12 + A1L552C21 + A1L552C30) / 4, 0)</f>
        <v>2.3260000000000001</v>
      </c>
      <c r="EF19" s="16" t="s">
        <v>3681</v>
      </c>
      <c r="EG19" s="18">
        <f>IF(RUN_YEARS &gt; 3,(A1L552C4 + A1L552C13 + A1L552C22 + A1L552C31) / 4, 0)</f>
        <v>0.50550000000000006</v>
      </c>
      <c r="EH19" s="16" t="s">
        <v>3682</v>
      </c>
      <c r="EI19" s="18">
        <f>IF(RUN_YEARS &gt; 3,(A1L552C5 + A1L552C14 + A1L552C23 + A1L552C32) / 4, 0)</f>
        <v>527.15300000000002</v>
      </c>
      <c r="EJ19" s="16" t="s">
        <v>3683</v>
      </c>
      <c r="EK19" s="18">
        <f>IF(RUN_YEARS &gt; 3,(A1L552C6 + A1L552C15 + A1L552C24 + A1L552C33) / 4, 0)</f>
        <v>37.158499999999997</v>
      </c>
      <c r="EL19" s="16" t="s">
        <v>3684</v>
      </c>
      <c r="EM19" s="18">
        <f>IF(RUN_YEARS &gt; 3,(A1L552C7 + A1L552C16 + A1L552C25 + A1L552C34) / 4, 0)</f>
        <v>282.15575000000001</v>
      </c>
      <c r="EN19" s="16" t="s">
        <v>3685</v>
      </c>
      <c r="EO19" s="18">
        <f>IF(A1L552C68 &lt;&gt; 0,A1L552C69 / A1L552C68,0)</f>
        <v>7.0489023110937424E-2</v>
      </c>
      <c r="EP19" s="16" t="s">
        <v>3686</v>
      </c>
      <c r="EQ19" s="18">
        <f>IF(A1L552C71 = 0,A1L556C71, A1L552C71)</f>
        <v>7.0489023110937424E-2</v>
      </c>
      <c r="ER19" s="16" t="s">
        <v>3687</v>
      </c>
      <c r="ES19" s="18">
        <f>IF(RUN_YEARS &gt; 4,(A1L552C1 + A1L552C10 + A1L552C19 + A1L552C28 + A1L552C37) / 5, 0)</f>
        <v>246.16800000000003</v>
      </c>
      <c r="ET19" s="16" t="s">
        <v>3688</v>
      </c>
      <c r="EU19" s="18">
        <f>IF(RUN_YEARS &gt; 4,(A1L552C2 + A1L552C11 + A1L552C20 + A1L552C29 + A1L552C38) / 5, 0)</f>
        <v>34.275199999999998</v>
      </c>
      <c r="EV19" s="16" t="s">
        <v>3689</v>
      </c>
      <c r="EW19" s="18">
        <f>IF(RUN_YEARS &gt; 4,(A1L552C3 + A1L552C12 + A1L552C21 + A1L552C30 + A1L552C39) / 5, 0)</f>
        <v>2.2717999999999998</v>
      </c>
      <c r="EX19" s="16" t="s">
        <v>3690</v>
      </c>
      <c r="EY19" s="18">
        <f>IF(RUN_YEARS &gt; 4,(A1L552C4 + A1L552C13 + A1L552C22 + A1L552C31 + A1L552C40) / 5, 0)</f>
        <v>0.61140000000000005</v>
      </c>
      <c r="EZ19" s="16" t="s">
        <v>3691</v>
      </c>
      <c r="FA19" s="18">
        <f>IF(RUN_YEARS &gt; 4,(A1L552C5 + A1L552C14 + A1L552C23 + A1L552C32 + A1L552C41) / 5, 0)</f>
        <v>528.88300000000004</v>
      </c>
      <c r="FB19" s="16" t="s">
        <v>3692</v>
      </c>
      <c r="FC19" s="18">
        <f>IF(RUN_YEARS &gt; 4,(A1L552C6 + A1L552C15 + A1L552C24 + A1L552C33 + A1L552C42) / 5, 0)</f>
        <v>37.769799999999996</v>
      </c>
      <c r="FD19" s="16" t="s">
        <v>3693</v>
      </c>
      <c r="FE19" s="18">
        <f>IF(RUN_YEARS &gt; 4,(A1L552C7 + A1L552C16 + A1L552C25 + A1L552C34 + A1L552C43) / 5, 0)</f>
        <v>283.32640000000004</v>
      </c>
      <c r="FF19" s="16" t="s">
        <v>3694</v>
      </c>
      <c r="FG19" s="18">
        <f>IF(A1L552C77 &lt;&gt; 0,A1L552C78 / A1L552C77,0)</f>
        <v>7.1414282553986408E-2</v>
      </c>
      <c r="FH19" s="16" t="s">
        <v>3695</v>
      </c>
      <c r="FI19" s="18">
        <f>IF(A1L552C80 = 0,A1L556C80, A1L552C80)</f>
        <v>7.1414282553986408E-2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0.46</v>
      </c>
      <c r="F20" s="16" t="s">
        <v>2959</v>
      </c>
      <c r="G20" s="6">
        <v>0.40100000000000002</v>
      </c>
      <c r="H20" s="16" t="s">
        <v>2959</v>
      </c>
      <c r="I20" s="6">
        <v>1.95</v>
      </c>
      <c r="J20" s="16" t="s">
        <v>2959</v>
      </c>
      <c r="K20" s="6">
        <v>0.33900000000000002</v>
      </c>
      <c r="L20" s="16" t="s">
        <v>3696</v>
      </c>
      <c r="M20" s="1">
        <f>(A1L553C1 * 2 + A1L553C2 + A1L553C3)</f>
        <v>3.2709999999999999</v>
      </c>
      <c r="N20" s="16" t="s">
        <v>3697</v>
      </c>
      <c r="O20" s="1">
        <f>(A1L553C4 * 2 + A1L553C2 + A1L553C3)</f>
        <v>3.0289999999999999</v>
      </c>
      <c r="P20" s="16" t="s">
        <v>3698</v>
      </c>
      <c r="Q20" s="1">
        <f>(A1L553C1 + A1L553C2 + A1L553C3 + A1L553C4)</f>
        <v>3.15</v>
      </c>
      <c r="R20" s="16" t="s">
        <v>3699</v>
      </c>
      <c r="S20" s="18">
        <f>IF(A1L553C5 &lt;&gt; 0,A1L553C6 / A1L553C5,0)</f>
        <v>0.92601650871293184</v>
      </c>
      <c r="T20" s="16" t="s">
        <v>3700</v>
      </c>
      <c r="U20" s="18">
        <f>IF(A1L553C8 = 0,A1L556C8, A1L553C8)</f>
        <v>0.92601650871293184</v>
      </c>
      <c r="V20" s="16" t="s">
        <v>2965</v>
      </c>
      <c r="W20" s="6">
        <v>0.46700000000000003</v>
      </c>
      <c r="X20" s="16" t="s">
        <v>2965</v>
      </c>
      <c r="Y20" s="6">
        <v>0.34300000000000003</v>
      </c>
      <c r="Z20" s="16" t="s">
        <v>2965</v>
      </c>
      <c r="AA20" s="6">
        <v>0.97599999999999998</v>
      </c>
      <c r="AB20" s="16" t="s">
        <v>2965</v>
      </c>
      <c r="AC20" s="6">
        <v>0.14399999999999999</v>
      </c>
      <c r="AD20" s="16" t="s">
        <v>3701</v>
      </c>
      <c r="AE20" s="1">
        <f>(A1L553C10 * 2 + A1L553C11 + A1L553C12)</f>
        <v>2.2530000000000001</v>
      </c>
      <c r="AF20" s="16" t="s">
        <v>3702</v>
      </c>
      <c r="AG20" s="1">
        <f>(A1L553C13 * 2 + A1L553C11 + A1L553C12)</f>
        <v>1.607</v>
      </c>
      <c r="AH20" s="16" t="s">
        <v>3703</v>
      </c>
      <c r="AI20" s="1">
        <f>(A1L553C10 + A1L553C11 + A1L553C12 + A1L553C13)</f>
        <v>1.93</v>
      </c>
      <c r="AJ20" s="16" t="s">
        <v>3704</v>
      </c>
      <c r="AK20" s="18">
        <f>IF(A1L553C14 &lt;&gt; 0,A1L553C15 / A1L553C14,0)</f>
        <v>0.71327119396360406</v>
      </c>
      <c r="AL20" s="16" t="s">
        <v>3705</v>
      </c>
      <c r="AM20" s="18">
        <f>IF(A1L553C17 = 0,A1L556C17, A1L553C17)</f>
        <v>0.71327119396360406</v>
      </c>
      <c r="AN20" s="16" t="s">
        <v>2971</v>
      </c>
      <c r="AO20" s="6">
        <v>0.23599999999999999</v>
      </c>
      <c r="AP20" s="16" t="s">
        <v>2971</v>
      </c>
      <c r="AQ20" s="6">
        <v>0</v>
      </c>
      <c r="AR20" s="16" t="s">
        <v>2971</v>
      </c>
      <c r="AS20" s="6">
        <v>0.95799999999999996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1.43</v>
      </c>
      <c r="AX20" s="16" t="s">
        <v>3707</v>
      </c>
      <c r="AY20" s="1">
        <f>(A1L553C22 * 2 + A1L553C20 + A1L553C21)</f>
        <v>0.95799999999999996</v>
      </c>
      <c r="AZ20" s="16" t="s">
        <v>3708</v>
      </c>
      <c r="BA20" s="1">
        <f>(A1L553C19 + A1L553C20 + A1L553C21 + A1L553C22)</f>
        <v>1.194</v>
      </c>
      <c r="BB20" s="16" t="s">
        <v>3709</v>
      </c>
      <c r="BC20" s="18">
        <f>IF(A1L553C23 &lt;&gt; 0,A1L553C24 / A1L553C23,0)</f>
        <v>0.66993006993006998</v>
      </c>
      <c r="BD20" s="16" t="s">
        <v>3710</v>
      </c>
      <c r="BE20" s="18">
        <f>IF(A1L553C26 = 0,A1L556C26, A1L553C26)</f>
        <v>0.66993006993006998</v>
      </c>
      <c r="BF20" s="16" t="s">
        <v>2977</v>
      </c>
      <c r="BG20" s="6">
        <v>0.27500000000000002</v>
      </c>
      <c r="BH20" s="16" t="s">
        <v>2977</v>
      </c>
      <c r="BI20" s="6">
        <v>0.154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0.70400000000000007</v>
      </c>
      <c r="BP20" s="16" t="s">
        <v>3712</v>
      </c>
      <c r="BQ20" s="1">
        <f>(A1L553C31 * 2 + A1L553C29 + A1L553C30)</f>
        <v>0.154</v>
      </c>
      <c r="BR20" s="16" t="s">
        <v>3713</v>
      </c>
      <c r="BS20" s="1">
        <f>(A1L553C28 + A1L553C29 + A1L553C30 + A1L553C31)</f>
        <v>0.42900000000000005</v>
      </c>
      <c r="BT20" s="16" t="s">
        <v>3714</v>
      </c>
      <c r="BU20" s="18">
        <f>IF(A1L553C32 &lt;&gt; 0,A1L553C33 / A1L553C32,0)</f>
        <v>0.21874999999999997</v>
      </c>
      <c r="BV20" s="16" t="s">
        <v>3715</v>
      </c>
      <c r="BW20" s="18">
        <f>IF(A1L553C35 = 0,A1L556C35, A1L553C35)</f>
        <v>0.21874999999999997</v>
      </c>
      <c r="BX20" s="16" t="s">
        <v>2983</v>
      </c>
      <c r="BY20" s="6">
        <v>0.23499999999999999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0.47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0.23499999999999999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0.2556197224659339</v>
      </c>
      <c r="CP20" s="16" t="s">
        <v>3721</v>
      </c>
      <c r="CQ20" s="18">
        <f>IF(RUN_YEARS &gt; 1,(A1L553C1 + A1L553C10) / 2, 0)</f>
        <v>0.46350000000000002</v>
      </c>
      <c r="CR20" s="16" t="s">
        <v>3722</v>
      </c>
      <c r="CS20" s="18">
        <f>IF(RUN_YEARS &gt; 1,(A1L553C2 + A1L553C11) / 2, 0)</f>
        <v>0.372</v>
      </c>
      <c r="CT20" s="16" t="s">
        <v>3723</v>
      </c>
      <c r="CU20" s="18">
        <f>IF(RUN_YEARS &gt; 1,(A1L553C3 + A1L553C12) / 2, 0)</f>
        <v>1.4630000000000001</v>
      </c>
      <c r="CV20" s="16" t="s">
        <v>3724</v>
      </c>
      <c r="CW20" s="18">
        <f>IF(RUN_YEARS &gt; 1,(A1L553C4 + A1L553C13) / 2, 0)</f>
        <v>0.24149999999999999</v>
      </c>
      <c r="CX20" s="16" t="s">
        <v>3725</v>
      </c>
      <c r="CY20" s="18">
        <f>IF(RUN_YEARS &gt; 1,(A1L553C5 + A1L553C14) / 2, 0)</f>
        <v>2.762</v>
      </c>
      <c r="CZ20" s="16" t="s">
        <v>3726</v>
      </c>
      <c r="DA20" s="18">
        <f>IF(RUN_YEARS &gt; 1,(A1L553C6 + A1L553C15) / 2, 0)</f>
        <v>2.3180000000000001</v>
      </c>
      <c r="DB20" s="16" t="s">
        <v>3727</v>
      </c>
      <c r="DC20" s="18">
        <f>IF(RUN_YEARS &gt; 1,(A1L553C7 + A1L553C16) / 2, 0)</f>
        <v>2.54</v>
      </c>
      <c r="DD20" s="16" t="s">
        <v>3728</v>
      </c>
      <c r="DE20" s="18">
        <f>IF(A1L553C50 &lt;&gt; 0,A1L553C51 / A1L553C50,0)</f>
        <v>0.83924692251991317</v>
      </c>
      <c r="DF20" s="16" t="s">
        <v>3729</v>
      </c>
      <c r="DG20" s="18">
        <f>IF(A1L553C53 = 0,A1L556C53, A1L553C53)</f>
        <v>0.83924692251991317</v>
      </c>
      <c r="DH20" s="16" t="s">
        <v>3730</v>
      </c>
      <c r="DI20" s="18">
        <f>IF(RUN_YEARS &gt; 2,(A1L553C1 + A1L553C10 + A1L553C19) / 3, 0)</f>
        <v>0.38766666666666666</v>
      </c>
      <c r="DJ20" s="16" t="s">
        <v>3731</v>
      </c>
      <c r="DK20" s="18">
        <f>IF(RUN_YEARS &gt; 2,(A1L553C2 + A1L553C11 + A1L553C20) / 3, 0)</f>
        <v>0.248</v>
      </c>
      <c r="DL20" s="16" t="s">
        <v>3732</v>
      </c>
      <c r="DM20" s="18">
        <f>IF(RUN_YEARS &gt; 2,(A1L553C3 + A1L553C12 + A1L553C21) / 3, 0)</f>
        <v>1.2946666666666669</v>
      </c>
      <c r="DN20" s="16" t="s">
        <v>3733</v>
      </c>
      <c r="DO20" s="18">
        <f>IF(RUN_YEARS &gt; 2,(A1L553C4 + A1L553C13 + A1L553C22) / 3, 0)</f>
        <v>0.161</v>
      </c>
      <c r="DP20" s="16" t="s">
        <v>3734</v>
      </c>
      <c r="DQ20" s="18">
        <f>IF(RUN_YEARS &gt; 2,(A1L553C5 + A1L553C14 + A1L553C23) / 3, 0)</f>
        <v>2.3180000000000001</v>
      </c>
      <c r="DR20" s="16" t="s">
        <v>3735</v>
      </c>
      <c r="DS20" s="18">
        <f>IF(RUN_YEARS &gt; 2,(A1L553C6 + A1L553C15 + A1L553C24) / 3, 0)</f>
        <v>1.8646666666666667</v>
      </c>
      <c r="DT20" s="16" t="s">
        <v>3736</v>
      </c>
      <c r="DU20" s="18">
        <f>IF(RUN_YEARS &gt; 2,(A1L553C7 + A1L553C16 + A1L553C25) / 3, 0)</f>
        <v>2.0913333333333335</v>
      </c>
      <c r="DV20" s="16" t="s">
        <v>3737</v>
      </c>
      <c r="DW20" s="18">
        <f>IF(A1L553C59 &lt;&gt; 0,A1L553C60 / A1L553C59,0)</f>
        <v>0.80442910555076219</v>
      </c>
      <c r="DX20" s="16" t="s">
        <v>3738</v>
      </c>
      <c r="DY20" s="18">
        <f>IF(A1L553C62 = 0,A1L556C62, A1L553C62)</f>
        <v>0.80442910555076219</v>
      </c>
      <c r="DZ20" s="16" t="s">
        <v>3739</v>
      </c>
      <c r="EA20" s="18">
        <f>IF(RUN_YEARS &gt; 3,(A1L553C1 + A1L553C10 + A1L553C19 + A1L553C28) / 4, 0)</f>
        <v>0.35950000000000004</v>
      </c>
      <c r="EB20" s="16" t="s">
        <v>3740</v>
      </c>
      <c r="EC20" s="18">
        <f>IF(RUN_YEARS &gt; 3,(A1L553C2 + A1L553C11 + A1L553C20 + A1L553C29) / 4, 0)</f>
        <v>0.22450000000000001</v>
      </c>
      <c r="ED20" s="16" t="s">
        <v>3741</v>
      </c>
      <c r="EE20" s="18">
        <f>IF(RUN_YEARS &gt; 3,(A1L553C3 + A1L553C12 + A1L553C21 + A1L553C30) / 4, 0)</f>
        <v>0.97100000000000009</v>
      </c>
      <c r="EF20" s="16" t="s">
        <v>3742</v>
      </c>
      <c r="EG20" s="18">
        <f>IF(RUN_YEARS &gt; 3,(A1L553C4 + A1L553C13 + A1L553C22 + A1L553C31) / 4, 0)</f>
        <v>0.12075</v>
      </c>
      <c r="EH20" s="16" t="s">
        <v>3743</v>
      </c>
      <c r="EI20" s="18">
        <f>IF(RUN_YEARS &gt; 3,(A1L553C5 + A1L553C14 + A1L553C23 + A1L553C32) / 4, 0)</f>
        <v>1.9144999999999999</v>
      </c>
      <c r="EJ20" s="16" t="s">
        <v>3744</v>
      </c>
      <c r="EK20" s="18">
        <f>IF(RUN_YEARS &gt; 3,(A1L553C6 + A1L553C15 + A1L553C24 + A1L553C33) / 4, 0)</f>
        <v>1.4370000000000001</v>
      </c>
      <c r="EL20" s="16" t="s">
        <v>3745</v>
      </c>
      <c r="EM20" s="18">
        <f>IF(RUN_YEARS &gt; 3,(A1L553C7 + A1L553C16 + A1L553C25 + A1L553C34) / 4, 0)</f>
        <v>1.6757500000000001</v>
      </c>
      <c r="EN20" s="16" t="s">
        <v>3746</v>
      </c>
      <c r="EO20" s="18">
        <f>IF(A1L553C68 &lt;&gt; 0,A1L553C69 / A1L553C68,0)</f>
        <v>0.75058762078871777</v>
      </c>
      <c r="EP20" s="16" t="s">
        <v>3747</v>
      </c>
      <c r="EQ20" s="18">
        <f>IF(A1L553C71 = 0,A1L556C71, A1L553C71)</f>
        <v>0.75058762078871777</v>
      </c>
      <c r="ER20" s="16" t="s">
        <v>3748</v>
      </c>
      <c r="ES20" s="18">
        <f>IF(RUN_YEARS &gt; 4,(A1L553C1 + A1L553C10 + A1L553C19 + A1L553C28 + A1L553C37) / 5, 0)</f>
        <v>0.33460000000000001</v>
      </c>
      <c r="ET20" s="16" t="s">
        <v>3749</v>
      </c>
      <c r="EU20" s="18">
        <f>IF(RUN_YEARS &gt; 4,(A1L553C2 + A1L553C11 + A1L553C20 + A1L553C29 + A1L553C38) / 5, 0)</f>
        <v>0.17960000000000001</v>
      </c>
      <c r="EV20" s="16" t="s">
        <v>3750</v>
      </c>
      <c r="EW20" s="18">
        <f>IF(RUN_YEARS &gt; 4,(A1L553C3 + A1L553C12 + A1L553C21 + A1L553C30 + A1L553C39) / 5, 0)</f>
        <v>0.77680000000000005</v>
      </c>
      <c r="EX20" s="16" t="s">
        <v>3751</v>
      </c>
      <c r="EY20" s="18">
        <f>IF(RUN_YEARS &gt; 4,(A1L553C4 + A1L553C13 + A1L553C22 + A1L553C31 + A1L553C40) / 5, 0)</f>
        <v>9.6599999999999991E-2</v>
      </c>
      <c r="EZ20" s="16" t="s">
        <v>3752</v>
      </c>
      <c r="FA20" s="18">
        <f>IF(RUN_YEARS &gt; 4,(A1L553C5 + A1L553C14 + A1L553C23 + A1L553C32 + A1L553C41) / 5, 0)</f>
        <v>1.6255999999999999</v>
      </c>
      <c r="FB20" s="16" t="s">
        <v>3753</v>
      </c>
      <c r="FC20" s="18">
        <f>IF(RUN_YEARS &gt; 4,(A1L553C6 + A1L553C15 + A1L553C24 + A1L553C33 + A1L553C42) / 5, 0)</f>
        <v>1.1496</v>
      </c>
      <c r="FD20" s="16" t="s">
        <v>3754</v>
      </c>
      <c r="FE20" s="18">
        <f>IF(RUN_YEARS &gt; 4,(A1L553C7 + A1L553C16 + A1L553C25 + A1L553C34 + A1L553C43) / 5, 0)</f>
        <v>1.3876000000000002</v>
      </c>
      <c r="FF20" s="16" t="s">
        <v>3755</v>
      </c>
      <c r="FG20" s="18">
        <f>IF(A1L553C77 &lt;&gt; 0,A1L553C78 / A1L553C77,0)</f>
        <v>0.70718503937007871</v>
      </c>
      <c r="FH20" s="16" t="s">
        <v>3756</v>
      </c>
      <c r="FI20" s="18">
        <f>IF(A1L553C80 = 0,A1L556C80, A1L553C80)</f>
        <v>0.70718503937007871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30.41</v>
      </c>
      <c r="F21" s="16" t="s">
        <v>2959</v>
      </c>
      <c r="G21" s="6">
        <v>14.468</v>
      </c>
      <c r="H21" s="16" t="s">
        <v>2959</v>
      </c>
      <c r="I21" s="6">
        <v>149.17699999999999</v>
      </c>
      <c r="J21" s="16" t="s">
        <v>2959</v>
      </c>
      <c r="K21" s="6">
        <v>2.9020000000000001</v>
      </c>
      <c r="L21" s="16" t="s">
        <v>3757</v>
      </c>
      <c r="M21" s="1">
        <f>(A1L554C1 * 2 + A1L554C2 + A1L554C3)</f>
        <v>224.46499999999997</v>
      </c>
      <c r="N21" s="16" t="s">
        <v>3758</v>
      </c>
      <c r="O21" s="1">
        <f>(A1L554C4 * 2 + A1L554C2 + A1L554C3)</f>
        <v>169.44899999999998</v>
      </c>
      <c r="P21" s="16" t="s">
        <v>3759</v>
      </c>
      <c r="Q21" s="1">
        <f>(A1L554C1 + A1L554C2 + A1L554C3 + A1L554C4)</f>
        <v>196.95699999999999</v>
      </c>
      <c r="R21" s="16" t="s">
        <v>3760</v>
      </c>
      <c r="S21" s="18">
        <f>IF(A1L554C5 &lt;&gt; 0,A1L554C6 / A1L554C5,0)</f>
        <v>0.7549016550464438</v>
      </c>
      <c r="T21" s="16" t="s">
        <v>3761</v>
      </c>
      <c r="U21" s="18">
        <f>IF(A1L554C8 = 0,A1L556C8, A1L554C8)</f>
        <v>0.7549016550464438</v>
      </c>
      <c r="V21" s="16" t="s">
        <v>2965</v>
      </c>
      <c r="W21" s="6">
        <v>36.991</v>
      </c>
      <c r="X21" s="16" t="s">
        <v>2965</v>
      </c>
      <c r="Y21" s="6">
        <v>13.510999999999999</v>
      </c>
      <c r="Z21" s="16" t="s">
        <v>2965</v>
      </c>
      <c r="AA21" s="6">
        <v>119.191</v>
      </c>
      <c r="AB21" s="16" t="s">
        <v>2965</v>
      </c>
      <c r="AC21" s="6">
        <v>2.4500000000000002</v>
      </c>
      <c r="AD21" s="16" t="s">
        <v>3762</v>
      </c>
      <c r="AE21" s="1">
        <f>(A1L554C10 * 2 + A1L554C11 + A1L554C12)</f>
        <v>206.684</v>
      </c>
      <c r="AF21" s="16" t="s">
        <v>3763</v>
      </c>
      <c r="AG21" s="1">
        <f>(A1L554C13 * 2 + A1L554C11 + A1L554C12)</f>
        <v>137.602</v>
      </c>
      <c r="AH21" s="16" t="s">
        <v>3764</v>
      </c>
      <c r="AI21" s="1">
        <f>(A1L554C10 + A1L554C11 + A1L554C12 + A1L554C13)</f>
        <v>172.14299999999997</v>
      </c>
      <c r="AJ21" s="16" t="s">
        <v>3765</v>
      </c>
      <c r="AK21" s="18">
        <f>IF(A1L554C14 &lt;&gt; 0,A1L554C15 / A1L554C14,0)</f>
        <v>0.66576029107236168</v>
      </c>
      <c r="AL21" s="16" t="s">
        <v>3766</v>
      </c>
      <c r="AM21" s="18">
        <f>IF(A1L554C17 = 0,A1L556C17, A1L554C17)</f>
        <v>0.66576029107236168</v>
      </c>
      <c r="AN21" s="16" t="s">
        <v>2971</v>
      </c>
      <c r="AO21" s="6">
        <v>35.512999999999998</v>
      </c>
      <c r="AP21" s="16" t="s">
        <v>2971</v>
      </c>
      <c r="AQ21" s="6">
        <v>12.494999999999999</v>
      </c>
      <c r="AR21" s="16" t="s">
        <v>2971</v>
      </c>
      <c r="AS21" s="6">
        <v>116.342</v>
      </c>
      <c r="AT21" s="16" t="s">
        <v>2971</v>
      </c>
      <c r="AU21" s="6">
        <v>3.419</v>
      </c>
      <c r="AV21" s="16" t="s">
        <v>3767</v>
      </c>
      <c r="AW21" s="1">
        <f>(A1L554C19 * 2 + A1L554C20 + A1L554C21)</f>
        <v>199.863</v>
      </c>
      <c r="AX21" s="16" t="s">
        <v>3768</v>
      </c>
      <c r="AY21" s="1">
        <f>(A1L554C22 * 2 + A1L554C20 + A1L554C21)</f>
        <v>135.67500000000001</v>
      </c>
      <c r="AZ21" s="16" t="s">
        <v>3769</v>
      </c>
      <c r="BA21" s="1">
        <f>(A1L554C19 + A1L554C20 + A1L554C21 + A1L554C22)</f>
        <v>167.76900000000001</v>
      </c>
      <c r="BB21" s="16" t="s">
        <v>3770</v>
      </c>
      <c r="BC21" s="18">
        <f>IF(A1L554C23 &lt;&gt; 0,A1L554C24 / A1L554C23,0)</f>
        <v>0.6788400054037016</v>
      </c>
      <c r="BD21" s="16" t="s">
        <v>3771</v>
      </c>
      <c r="BE21" s="18">
        <f>IF(A1L554C26 = 0,A1L556C26, A1L554C26)</f>
        <v>0.6788400054037016</v>
      </c>
      <c r="BF21" s="16" t="s">
        <v>2977</v>
      </c>
      <c r="BG21" s="6">
        <v>24.093</v>
      </c>
      <c r="BH21" s="16" t="s">
        <v>2977</v>
      </c>
      <c r="BI21" s="6">
        <v>12.808</v>
      </c>
      <c r="BJ21" s="16" t="s">
        <v>2977</v>
      </c>
      <c r="BK21" s="6">
        <v>71.772000000000006</v>
      </c>
      <c r="BL21" s="16" t="s">
        <v>2977</v>
      </c>
      <c r="BM21" s="6">
        <v>2.1059999999999999</v>
      </c>
      <c r="BN21" s="16" t="s">
        <v>3772</v>
      </c>
      <c r="BO21" s="1">
        <f>(A1L554C28 * 2 + A1L554C29 + A1L554C30)</f>
        <v>132.76600000000002</v>
      </c>
      <c r="BP21" s="16" t="s">
        <v>3773</v>
      </c>
      <c r="BQ21" s="1">
        <f>(A1L554C31 * 2 + A1L554C29 + A1L554C30)</f>
        <v>88.792000000000002</v>
      </c>
      <c r="BR21" s="16" t="s">
        <v>3774</v>
      </c>
      <c r="BS21" s="1">
        <f>(A1L554C28 + A1L554C29 + A1L554C30 + A1L554C31)</f>
        <v>110.779</v>
      </c>
      <c r="BT21" s="16" t="s">
        <v>3775</v>
      </c>
      <c r="BU21" s="18">
        <f>IF(A1L554C32 &lt;&gt; 0,A1L554C33 / A1L554C32,0)</f>
        <v>0.66878568308151176</v>
      </c>
      <c r="BV21" s="16" t="s">
        <v>3776</v>
      </c>
      <c r="BW21" s="18">
        <f>IF(A1L554C35 = 0,A1L556C35, A1L554C35)</f>
        <v>0.66878568308151176</v>
      </c>
      <c r="BX21" s="16" t="s">
        <v>2983</v>
      </c>
      <c r="BY21" s="6">
        <v>29.812999999999999</v>
      </c>
      <c r="BZ21" s="16" t="s">
        <v>2983</v>
      </c>
      <c r="CA21" s="6">
        <v>15.827</v>
      </c>
      <c r="CB21" s="16" t="s">
        <v>2983</v>
      </c>
      <c r="CC21" s="6">
        <v>96.97</v>
      </c>
      <c r="CD21" s="16" t="s">
        <v>2983</v>
      </c>
      <c r="CE21" s="6">
        <v>2.75</v>
      </c>
      <c r="CF21" s="16" t="s">
        <v>3777</v>
      </c>
      <c r="CG21" s="1">
        <f>(A1L554C37 * 2 + A1L554C38 + A1L554C39)</f>
        <v>172.423</v>
      </c>
      <c r="CH21" s="16" t="s">
        <v>3778</v>
      </c>
      <c r="CI21" s="1">
        <f>(A1L554C40 * 2 + A1L554C38 + A1L554C39)</f>
        <v>118.297</v>
      </c>
      <c r="CJ21" s="16" t="s">
        <v>3779</v>
      </c>
      <c r="CK21" s="1">
        <f>(A1L554C37 + A1L554C38 + A1L554C39 + A1L554C40)</f>
        <v>145.36000000000001</v>
      </c>
      <c r="CL21" s="16" t="s">
        <v>3780</v>
      </c>
      <c r="CM21" s="18">
        <f>IF(A1L554C41 &lt;&gt; 0,A1L554C42 / A1L554C41,0)</f>
        <v>0.68608596300957525</v>
      </c>
      <c r="CN21" s="16" t="s">
        <v>3781</v>
      </c>
      <c r="CO21" s="18">
        <f>IF(A1L554C44 = 0,A1L556C44, A1L554C44)</f>
        <v>0.68608596300957525</v>
      </c>
      <c r="CP21" s="16" t="s">
        <v>3782</v>
      </c>
      <c r="CQ21" s="18">
        <f>IF(RUN_YEARS &gt; 1,(A1L554C1 + A1L554C10) / 2, 0)</f>
        <v>33.700499999999998</v>
      </c>
      <c r="CR21" s="16" t="s">
        <v>3783</v>
      </c>
      <c r="CS21" s="18">
        <f>IF(RUN_YEARS &gt; 1,(A1L554C2 + A1L554C11) / 2, 0)</f>
        <v>13.9895</v>
      </c>
      <c r="CT21" s="16" t="s">
        <v>3784</v>
      </c>
      <c r="CU21" s="18">
        <f>IF(RUN_YEARS &gt; 1,(A1L554C3 + A1L554C12) / 2, 0)</f>
        <v>134.184</v>
      </c>
      <c r="CV21" s="16" t="s">
        <v>3785</v>
      </c>
      <c r="CW21" s="18">
        <f>IF(RUN_YEARS &gt; 1,(A1L554C4 + A1L554C13) / 2, 0)</f>
        <v>2.6760000000000002</v>
      </c>
      <c r="CX21" s="16" t="s">
        <v>3786</v>
      </c>
      <c r="CY21" s="18">
        <f>IF(RUN_YEARS &gt; 1,(A1L554C5 + A1L554C14) / 2, 0)</f>
        <v>215.5745</v>
      </c>
      <c r="CZ21" s="16" t="s">
        <v>3787</v>
      </c>
      <c r="DA21" s="18">
        <f>IF(RUN_YEARS &gt; 1,(A1L554C6 + A1L554C15) / 2, 0)</f>
        <v>153.52549999999999</v>
      </c>
      <c r="DB21" s="16" t="s">
        <v>3788</v>
      </c>
      <c r="DC21" s="18">
        <f>IF(RUN_YEARS &gt; 1,(A1L554C7 + A1L554C16) / 2, 0)</f>
        <v>184.54999999999998</v>
      </c>
      <c r="DD21" s="16" t="s">
        <v>3789</v>
      </c>
      <c r="DE21" s="18">
        <f>IF(A1L554C50 &lt;&gt; 0,A1L554C51 / A1L554C50,0)</f>
        <v>0.71216911091061319</v>
      </c>
      <c r="DF21" s="16" t="s">
        <v>3790</v>
      </c>
      <c r="DG21" s="18">
        <f>IF(A1L554C53 = 0,A1L556C53, A1L554C53)</f>
        <v>0.71216911091061319</v>
      </c>
      <c r="DH21" s="16" t="s">
        <v>3791</v>
      </c>
      <c r="DI21" s="18">
        <f>IF(RUN_YEARS &gt; 2,(A1L554C1 + A1L554C10 + A1L554C19) / 3, 0)</f>
        <v>34.304666666666662</v>
      </c>
      <c r="DJ21" s="16" t="s">
        <v>3792</v>
      </c>
      <c r="DK21" s="18">
        <f>IF(RUN_YEARS &gt; 2,(A1L554C2 + A1L554C11 + A1L554C20) / 3, 0)</f>
        <v>13.491333333333332</v>
      </c>
      <c r="DL21" s="16" t="s">
        <v>3793</v>
      </c>
      <c r="DM21" s="18">
        <f>IF(RUN_YEARS &gt; 2,(A1L554C3 + A1L554C12 + A1L554C21) / 3, 0)</f>
        <v>128.23666666666665</v>
      </c>
      <c r="DN21" s="16" t="s">
        <v>3794</v>
      </c>
      <c r="DO21" s="18">
        <f>IF(RUN_YEARS &gt; 2,(A1L554C4 + A1L554C13 + A1L554C22) / 3, 0)</f>
        <v>2.9236666666666671</v>
      </c>
      <c r="DP21" s="16" t="s">
        <v>3795</v>
      </c>
      <c r="DQ21" s="18">
        <f>IF(RUN_YEARS &gt; 2,(A1L554C5 + A1L554C14 + A1L554C23) / 3, 0)</f>
        <v>210.33733333333331</v>
      </c>
      <c r="DR21" s="16" t="s">
        <v>3796</v>
      </c>
      <c r="DS21" s="18">
        <f>IF(RUN_YEARS &gt; 2,(A1L554C6 + A1L554C15 + A1L554C24) / 3, 0)</f>
        <v>147.57533333333333</v>
      </c>
      <c r="DT21" s="16" t="s">
        <v>3797</v>
      </c>
      <c r="DU21" s="18">
        <f>IF(RUN_YEARS &gt; 2,(A1L554C7 + A1L554C16 + A1L554C25) / 3, 0)</f>
        <v>178.9563333333333</v>
      </c>
      <c r="DV21" s="16" t="s">
        <v>3798</v>
      </c>
      <c r="DW21" s="18">
        <f>IF(A1L554C59 &lt;&gt; 0,A1L554C60 / A1L554C59,0)</f>
        <v>0.70161264762001363</v>
      </c>
      <c r="DX21" s="16" t="s">
        <v>3799</v>
      </c>
      <c r="DY21" s="18">
        <f>IF(A1L554C62 = 0,A1L556C62, A1L554C62)</f>
        <v>0.70161264762001363</v>
      </c>
      <c r="DZ21" s="16" t="s">
        <v>3800</v>
      </c>
      <c r="EA21" s="18">
        <f>IF(RUN_YEARS &gt; 3,(A1L554C1 + A1L554C10 + A1L554C19 + A1L554C28) / 4, 0)</f>
        <v>31.751749999999998</v>
      </c>
      <c r="EB21" s="16" t="s">
        <v>3801</v>
      </c>
      <c r="EC21" s="18">
        <f>IF(RUN_YEARS &gt; 3,(A1L554C2 + A1L554C11 + A1L554C20 + A1L554C29) / 4, 0)</f>
        <v>13.320499999999999</v>
      </c>
      <c r="ED21" s="16" t="s">
        <v>3802</v>
      </c>
      <c r="EE21" s="18">
        <f>IF(RUN_YEARS &gt; 3,(A1L554C3 + A1L554C12 + A1L554C21 + A1L554C30) / 4, 0)</f>
        <v>114.12049999999999</v>
      </c>
      <c r="EF21" s="16" t="s">
        <v>3803</v>
      </c>
      <c r="EG21" s="18">
        <f>IF(RUN_YEARS &gt; 3,(A1L554C4 + A1L554C13 + A1L554C22 + A1L554C31) / 4, 0)</f>
        <v>2.7192500000000002</v>
      </c>
      <c r="EH21" s="16" t="s">
        <v>3804</v>
      </c>
      <c r="EI21" s="18">
        <f>IF(RUN_YEARS &gt; 3,(A1L554C5 + A1L554C14 + A1L554C23 + A1L554C32) / 4, 0)</f>
        <v>190.94450000000001</v>
      </c>
      <c r="EJ21" s="16" t="s">
        <v>3805</v>
      </c>
      <c r="EK21" s="18">
        <f>IF(RUN_YEARS &gt; 3,(A1L554C6 + A1L554C15 + A1L554C24 + A1L554C33) / 4, 0)</f>
        <v>132.87950000000001</v>
      </c>
      <c r="EL21" s="16" t="s">
        <v>3806</v>
      </c>
      <c r="EM21" s="18">
        <f>IF(RUN_YEARS &gt; 3,(A1L554C7 + A1L554C16 + A1L554C25 + A1L554C34) / 4, 0)</f>
        <v>161.91199999999998</v>
      </c>
      <c r="EN21" s="16" t="s">
        <v>3807</v>
      </c>
      <c r="EO21" s="18">
        <f>IF(A1L554C68 &lt;&gt; 0,A1L554C69 / A1L554C68,0)</f>
        <v>0.69590640212208266</v>
      </c>
      <c r="EP21" s="16" t="s">
        <v>3808</v>
      </c>
      <c r="EQ21" s="18">
        <f>IF(A1L554C71 = 0,A1L556C71, A1L554C71)</f>
        <v>0.69590640212208266</v>
      </c>
      <c r="ER21" s="16" t="s">
        <v>3809</v>
      </c>
      <c r="ES21" s="18">
        <f>IF(RUN_YEARS &gt; 4,(A1L554C1 + A1L554C10 + A1L554C19 + A1L554C28 + A1L554C37) / 5, 0)</f>
        <v>31.363999999999997</v>
      </c>
      <c r="ET21" s="16" t="s">
        <v>3810</v>
      </c>
      <c r="EU21" s="18">
        <f>IF(RUN_YEARS &gt; 4,(A1L554C2 + A1L554C11 + A1L554C20 + A1L554C29 + A1L554C38) / 5, 0)</f>
        <v>13.8218</v>
      </c>
      <c r="EV21" s="16" t="s">
        <v>3811</v>
      </c>
      <c r="EW21" s="18">
        <f>IF(RUN_YEARS &gt; 4,(A1L554C3 + A1L554C12 + A1L554C21 + A1L554C30 + A1L554C39) / 5, 0)</f>
        <v>110.6904</v>
      </c>
      <c r="EX21" s="16" t="s">
        <v>3812</v>
      </c>
      <c r="EY21" s="18">
        <f>IF(RUN_YEARS &gt; 4,(A1L554C4 + A1L554C13 + A1L554C22 + A1L554C31 + A1L554C40) / 5, 0)</f>
        <v>2.7254</v>
      </c>
      <c r="EZ21" s="16" t="s">
        <v>3813</v>
      </c>
      <c r="FA21" s="18">
        <f>IF(RUN_YEARS &gt; 4,(A1L554C5 + A1L554C14 + A1L554C23 + A1L554C32 + A1L554C41) / 5, 0)</f>
        <v>187.24020000000002</v>
      </c>
      <c r="FB21" s="16" t="s">
        <v>3814</v>
      </c>
      <c r="FC21" s="18">
        <f>IF(RUN_YEARS &gt; 4,(A1L554C6 + A1L554C15 + A1L554C24 + A1L554C33 + A1L554C42) / 5, 0)</f>
        <v>129.96300000000002</v>
      </c>
      <c r="FD21" s="16" t="s">
        <v>3815</v>
      </c>
      <c r="FE21" s="18">
        <f>IF(RUN_YEARS &gt; 4,(A1L554C7 + A1L554C16 + A1L554C25 + A1L554C34 + A1L554C43) / 5, 0)</f>
        <v>158.60159999999999</v>
      </c>
      <c r="FF21" s="16" t="s">
        <v>3816</v>
      </c>
      <c r="FG21" s="18">
        <f>IF(A1L554C77 &lt;&gt; 0,A1L554C78 / A1L554C77,0)</f>
        <v>0.69409774183108119</v>
      </c>
      <c r="FH21" s="16" t="s">
        <v>3817</v>
      </c>
      <c r="FI21" s="18">
        <f>IF(A1L554C80 = 0,A1L556C80, A1L554C80)</f>
        <v>0.69409774183108119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308.411</v>
      </c>
      <c r="F22" s="16" t="s">
        <v>2959</v>
      </c>
      <c r="G22" s="6">
        <v>56.920999999999999</v>
      </c>
      <c r="H22" s="16" t="s">
        <v>2959</v>
      </c>
      <c r="I22" s="6">
        <v>208.89099999999999</v>
      </c>
      <c r="J22" s="16" t="s">
        <v>2959</v>
      </c>
      <c r="K22" s="6">
        <v>17.457999999999998</v>
      </c>
      <c r="L22" s="16" t="s">
        <v>3818</v>
      </c>
      <c r="M22" s="1">
        <f>(A1L555C1 * 2 + A1L555C2 + A1L555C3)</f>
        <v>882.63400000000001</v>
      </c>
      <c r="N22" s="16" t="s">
        <v>3819</v>
      </c>
      <c r="O22" s="1">
        <f>(A1L555C4 * 2 + A1L555C2 + A1L555C3)</f>
        <v>300.72799999999995</v>
      </c>
      <c r="P22" s="16" t="s">
        <v>3820</v>
      </c>
      <c r="Q22" s="1">
        <f>(A1L555C1 + A1L555C2 + A1L555C3 + A1L555C4)</f>
        <v>591.68099999999993</v>
      </c>
      <c r="R22" s="16" t="s">
        <v>3821</v>
      </c>
      <c r="S22" s="18">
        <f>IF(A1L555C5 &lt;&gt; 0,A1L555C6 / A1L555C5,0)</f>
        <v>0.34071653709238475</v>
      </c>
      <c r="T22" s="16" t="s">
        <v>3822</v>
      </c>
      <c r="U22" s="18">
        <f>IF(A1L555C8 = 0,A1L556C8, A1L555C8)</f>
        <v>0.34071653709238475</v>
      </c>
      <c r="V22" s="16" t="s">
        <v>2965</v>
      </c>
      <c r="W22" s="6">
        <v>272.94</v>
      </c>
      <c r="X22" s="16" t="s">
        <v>2965</v>
      </c>
      <c r="Y22" s="6">
        <v>58.844999999999999</v>
      </c>
      <c r="Z22" s="16" t="s">
        <v>2965</v>
      </c>
      <c r="AA22" s="6">
        <v>284.29300000000001</v>
      </c>
      <c r="AB22" s="16" t="s">
        <v>2965</v>
      </c>
      <c r="AC22" s="6">
        <v>16.605</v>
      </c>
      <c r="AD22" s="16" t="s">
        <v>3823</v>
      </c>
      <c r="AE22" s="1">
        <f>(A1L555C10 * 2 + A1L555C11 + A1L555C12)</f>
        <v>889.01800000000003</v>
      </c>
      <c r="AF22" s="16" t="s">
        <v>3824</v>
      </c>
      <c r="AG22" s="1">
        <f>(A1L555C13 * 2 + A1L555C11 + A1L555C12)</f>
        <v>376.34800000000001</v>
      </c>
      <c r="AH22" s="16" t="s">
        <v>3825</v>
      </c>
      <c r="AI22" s="1">
        <f>(A1L555C10 + A1L555C11 + A1L555C12 + A1L555C13)</f>
        <v>632.68299999999999</v>
      </c>
      <c r="AJ22" s="16" t="s">
        <v>3826</v>
      </c>
      <c r="AK22" s="18">
        <f>IF(A1L555C14 &lt;&gt; 0,A1L555C15 / A1L555C14,0)</f>
        <v>0.42333001131585635</v>
      </c>
      <c r="AL22" s="16" t="s">
        <v>3827</v>
      </c>
      <c r="AM22" s="18">
        <f>IF(A1L555C17 = 0,A1L556C17, A1L555C17)</f>
        <v>0.42333001131585635</v>
      </c>
      <c r="AN22" s="16" t="s">
        <v>2971</v>
      </c>
      <c r="AO22" s="6">
        <v>279.262</v>
      </c>
      <c r="AP22" s="16" t="s">
        <v>2971</v>
      </c>
      <c r="AQ22" s="6">
        <v>62.923000000000002</v>
      </c>
      <c r="AR22" s="16" t="s">
        <v>2971</v>
      </c>
      <c r="AS22" s="6">
        <v>312.81599999999997</v>
      </c>
      <c r="AT22" s="16" t="s">
        <v>2971</v>
      </c>
      <c r="AU22" s="6">
        <v>15.179</v>
      </c>
      <c r="AV22" s="16" t="s">
        <v>3828</v>
      </c>
      <c r="AW22" s="1">
        <f>(A1L555C19 * 2 + A1L555C20 + A1L555C21)</f>
        <v>934.26299999999992</v>
      </c>
      <c r="AX22" s="16" t="s">
        <v>3829</v>
      </c>
      <c r="AY22" s="1">
        <f>(A1L555C22 * 2 + A1L555C20 + A1L555C21)</f>
        <v>406.09699999999998</v>
      </c>
      <c r="AZ22" s="16" t="s">
        <v>3830</v>
      </c>
      <c r="BA22" s="1">
        <f>(A1L555C19 + A1L555C20 + A1L555C21 + A1L555C22)</f>
        <v>670.18</v>
      </c>
      <c r="BB22" s="16" t="s">
        <v>3831</v>
      </c>
      <c r="BC22" s="18">
        <f>IF(A1L555C23 &lt;&gt; 0,A1L555C24 / A1L555C23,0)</f>
        <v>0.43467096524212134</v>
      </c>
      <c r="BD22" s="16" t="s">
        <v>3832</v>
      </c>
      <c r="BE22" s="18">
        <f>IF(A1L555C26 = 0,A1L556C26, A1L555C26)</f>
        <v>0.43467096524212134</v>
      </c>
      <c r="BF22" s="16" t="s">
        <v>2977</v>
      </c>
      <c r="BG22" s="6">
        <v>649.75300000000004</v>
      </c>
      <c r="BH22" s="16" t="s">
        <v>2977</v>
      </c>
      <c r="BI22" s="6">
        <v>134.10900000000001</v>
      </c>
      <c r="BJ22" s="16" t="s">
        <v>2977</v>
      </c>
      <c r="BK22" s="6">
        <v>681.90200000000004</v>
      </c>
      <c r="BL22" s="16" t="s">
        <v>2977</v>
      </c>
      <c r="BM22" s="6">
        <v>22.940999999999999</v>
      </c>
      <c r="BN22" s="16" t="s">
        <v>3833</v>
      </c>
      <c r="BO22" s="1">
        <f>(A1L555C28 * 2 + A1L555C29 + A1L555C30)</f>
        <v>2115.5169999999998</v>
      </c>
      <c r="BP22" s="16" t="s">
        <v>3834</v>
      </c>
      <c r="BQ22" s="1">
        <f>(A1L555C31 * 2 + A1L555C29 + A1L555C30)</f>
        <v>861.89300000000003</v>
      </c>
      <c r="BR22" s="16" t="s">
        <v>3835</v>
      </c>
      <c r="BS22" s="1">
        <f>(A1L555C28 + A1L555C29 + A1L555C30 + A1L555C31)</f>
        <v>1488.7050000000002</v>
      </c>
      <c r="BT22" s="16" t="s">
        <v>3836</v>
      </c>
      <c r="BU22" s="18">
        <f>IF(A1L555C32 &lt;&gt; 0,A1L555C33 / A1L555C32,0)</f>
        <v>0.40741483051187966</v>
      </c>
      <c r="BV22" s="16" t="s">
        <v>3837</v>
      </c>
      <c r="BW22" s="18">
        <f>IF(A1L555C35 = 0,A1L556C35, A1L555C35)</f>
        <v>0.40741483051187966</v>
      </c>
      <c r="BX22" s="16" t="s">
        <v>2983</v>
      </c>
      <c r="BY22" s="6">
        <v>224.66399999999999</v>
      </c>
      <c r="BZ22" s="16" t="s">
        <v>2983</v>
      </c>
      <c r="CA22" s="6">
        <v>56.811999999999998</v>
      </c>
      <c r="CB22" s="16" t="s">
        <v>2983</v>
      </c>
      <c r="CC22" s="6">
        <v>519.46199999999999</v>
      </c>
      <c r="CD22" s="16" t="s">
        <v>2983</v>
      </c>
      <c r="CE22" s="6">
        <v>14.313000000000001</v>
      </c>
      <c r="CF22" s="16" t="s">
        <v>3838</v>
      </c>
      <c r="CG22" s="1">
        <f>(A1L555C37 * 2 + A1L555C38 + A1L555C39)</f>
        <v>1025.6019999999999</v>
      </c>
      <c r="CH22" s="16" t="s">
        <v>3839</v>
      </c>
      <c r="CI22" s="1">
        <f>(A1L555C40 * 2 + A1L555C38 + A1L555C39)</f>
        <v>604.9</v>
      </c>
      <c r="CJ22" s="16" t="s">
        <v>3840</v>
      </c>
      <c r="CK22" s="1">
        <f>(A1L555C37 + A1L555C38 + A1L555C39 + A1L555C40)</f>
        <v>815.25099999999998</v>
      </c>
      <c r="CL22" s="16" t="s">
        <v>3841</v>
      </c>
      <c r="CM22" s="18">
        <f>IF(A1L555C41 &lt;&gt; 0,A1L555C42 / A1L555C41,0)</f>
        <v>0.58979994188778884</v>
      </c>
      <c r="CN22" s="16" t="s">
        <v>3842</v>
      </c>
      <c r="CO22" s="18">
        <f>IF(A1L555C44 = 0,A1L556C44, A1L555C44)</f>
        <v>0.58979994188778884</v>
      </c>
      <c r="CP22" s="16" t="s">
        <v>3843</v>
      </c>
      <c r="CQ22" s="18">
        <f>IF(RUN_YEARS &gt; 1,(A1L555C1 + A1L555C10) / 2, 0)</f>
        <v>290.6755</v>
      </c>
      <c r="CR22" s="16" t="s">
        <v>3844</v>
      </c>
      <c r="CS22" s="18">
        <f>IF(RUN_YEARS &gt; 1,(A1L555C2 + A1L555C11) / 2, 0)</f>
        <v>57.882999999999996</v>
      </c>
      <c r="CT22" s="16" t="s">
        <v>3845</v>
      </c>
      <c r="CU22" s="18">
        <f>IF(RUN_YEARS &gt; 1,(A1L555C3 + A1L555C12) / 2, 0)</f>
        <v>246.59199999999998</v>
      </c>
      <c r="CV22" s="16" t="s">
        <v>3846</v>
      </c>
      <c r="CW22" s="18">
        <f>IF(RUN_YEARS &gt; 1,(A1L555C4 + A1L555C13) / 2, 0)</f>
        <v>17.031500000000001</v>
      </c>
      <c r="CX22" s="16" t="s">
        <v>3847</v>
      </c>
      <c r="CY22" s="18">
        <f>IF(RUN_YEARS &gt; 1,(A1L555C5 + A1L555C14) / 2, 0)</f>
        <v>885.82600000000002</v>
      </c>
      <c r="CZ22" s="16" t="s">
        <v>3848</v>
      </c>
      <c r="DA22" s="18">
        <f>IF(RUN_YEARS &gt; 1,(A1L555C6 + A1L555C15) / 2, 0)</f>
        <v>338.53800000000001</v>
      </c>
      <c r="DB22" s="16" t="s">
        <v>3849</v>
      </c>
      <c r="DC22" s="18">
        <f>IF(RUN_YEARS &gt; 1,(A1L555C7 + A1L555C16) / 2, 0)</f>
        <v>612.18200000000002</v>
      </c>
      <c r="DD22" s="16" t="s">
        <v>3850</v>
      </c>
      <c r="DE22" s="18">
        <f>IF(A1L555C50 &lt;&gt; 0,A1L555C51 / A1L555C50,0)</f>
        <v>0.38217211958104641</v>
      </c>
      <c r="DF22" s="16" t="s">
        <v>3851</v>
      </c>
      <c r="DG22" s="18">
        <f>IF(A1L555C53 = 0,A1L556C53, A1L555C53)</f>
        <v>0.38217211958104641</v>
      </c>
      <c r="DH22" s="16" t="s">
        <v>3852</v>
      </c>
      <c r="DI22" s="18">
        <f>IF(RUN_YEARS &gt; 2,(A1L555C1 + A1L555C10 + A1L555C19) / 3, 0)</f>
        <v>286.87100000000004</v>
      </c>
      <c r="DJ22" s="16" t="s">
        <v>3853</v>
      </c>
      <c r="DK22" s="18">
        <f>IF(RUN_YEARS &gt; 2,(A1L555C2 + A1L555C11 + A1L555C20) / 3, 0)</f>
        <v>59.562999999999995</v>
      </c>
      <c r="DL22" s="16" t="s">
        <v>3854</v>
      </c>
      <c r="DM22" s="18">
        <f>IF(RUN_YEARS &gt; 2,(A1L555C3 + A1L555C12 + A1L555C21) / 3, 0)</f>
        <v>268.66666666666669</v>
      </c>
      <c r="DN22" s="16" t="s">
        <v>3855</v>
      </c>
      <c r="DO22" s="18">
        <f>IF(RUN_YEARS &gt; 2,(A1L555C4 + A1L555C13 + A1L555C22) / 3, 0)</f>
        <v>16.414000000000001</v>
      </c>
      <c r="DP22" s="16" t="s">
        <v>3856</v>
      </c>
      <c r="DQ22" s="18">
        <f>IF(RUN_YEARS &gt; 2,(A1L555C5 + A1L555C14 + A1L555C23) / 3, 0)</f>
        <v>901.97166666666669</v>
      </c>
      <c r="DR22" s="16" t="s">
        <v>3857</v>
      </c>
      <c r="DS22" s="18">
        <f>IF(RUN_YEARS &gt; 2,(A1L555C6 + A1L555C15 + A1L555C24) / 3, 0)</f>
        <v>361.05766666666665</v>
      </c>
      <c r="DT22" s="16" t="s">
        <v>3858</v>
      </c>
      <c r="DU22" s="18">
        <f>IF(RUN_YEARS &gt; 2,(A1L555C7 + A1L555C16 + A1L555C25) / 3, 0)</f>
        <v>631.51466666666659</v>
      </c>
      <c r="DV22" s="16" t="s">
        <v>3859</v>
      </c>
      <c r="DW22" s="18">
        <f>IF(A1L555C59 &lt;&gt; 0,A1L555C60 / A1L555C59,0)</f>
        <v>0.40029823553215821</v>
      </c>
      <c r="DX22" s="16" t="s">
        <v>3860</v>
      </c>
      <c r="DY22" s="18">
        <f>IF(A1L555C62 = 0,A1L556C62, A1L555C62)</f>
        <v>0.40029823553215821</v>
      </c>
      <c r="DZ22" s="16" t="s">
        <v>3861</v>
      </c>
      <c r="EA22" s="18">
        <f>IF(RUN_YEARS &gt; 3,(A1L555C1 + A1L555C10 + A1L555C19 + A1L555C28) / 4, 0)</f>
        <v>377.5915</v>
      </c>
      <c r="EB22" s="16" t="s">
        <v>3862</v>
      </c>
      <c r="EC22" s="18">
        <f>IF(RUN_YEARS &gt; 3,(A1L555C2 + A1L555C11 + A1L555C20 + A1L555C29) / 4, 0)</f>
        <v>78.1995</v>
      </c>
      <c r="ED22" s="16" t="s">
        <v>3863</v>
      </c>
      <c r="EE22" s="18">
        <f>IF(RUN_YEARS &gt; 3,(A1L555C3 + A1L555C12 + A1L555C21 + A1L555C30) / 4, 0)</f>
        <v>371.97550000000001</v>
      </c>
      <c r="EF22" s="16" t="s">
        <v>3864</v>
      </c>
      <c r="EG22" s="18">
        <f>IF(RUN_YEARS &gt; 3,(A1L555C4 + A1L555C13 + A1L555C22 + A1L555C31) / 4, 0)</f>
        <v>18.045750000000002</v>
      </c>
      <c r="EH22" s="16" t="s">
        <v>3865</v>
      </c>
      <c r="EI22" s="18">
        <f>IF(RUN_YEARS &gt; 3,(A1L555C5 + A1L555C14 + A1L555C23 + A1L555C32) / 4, 0)</f>
        <v>1205.3579999999999</v>
      </c>
      <c r="EJ22" s="16" t="s">
        <v>3866</v>
      </c>
      <c r="EK22" s="18">
        <f>IF(RUN_YEARS &gt; 3,(A1L555C6 + A1L555C15 + A1L555C24 + A1L555C33) / 4, 0)</f>
        <v>486.26650000000001</v>
      </c>
      <c r="EL22" s="16" t="s">
        <v>3867</v>
      </c>
      <c r="EM22" s="18">
        <f>IF(RUN_YEARS &gt; 3,(A1L555C7 + A1L555C16 + A1L555C25 + A1L555C34) / 4, 0)</f>
        <v>845.81224999999995</v>
      </c>
      <c r="EN22" s="16" t="s">
        <v>3868</v>
      </c>
      <c r="EO22" s="18">
        <f>IF(A1L555C68 &lt;&gt; 0,A1L555C69 / A1L555C68,0)</f>
        <v>0.40342080941927627</v>
      </c>
      <c r="EP22" s="16" t="s">
        <v>3869</v>
      </c>
      <c r="EQ22" s="18">
        <f>IF(A1L555C71 = 0,A1L556C71, A1L555C71)</f>
        <v>0.40342080941927627</v>
      </c>
      <c r="ER22" s="16" t="s">
        <v>3870</v>
      </c>
      <c r="ES22" s="18">
        <f>IF(RUN_YEARS &gt; 4,(A1L555C1 + A1L555C10 + A1L555C19 + A1L555C28 + A1L555C37) / 5, 0)</f>
        <v>347.00599999999997</v>
      </c>
      <c r="ET22" s="16" t="s">
        <v>3871</v>
      </c>
      <c r="EU22" s="18">
        <f>IF(RUN_YEARS &gt; 4,(A1L555C2 + A1L555C11 + A1L555C20 + A1L555C29 + A1L555C38) / 5, 0)</f>
        <v>73.921999999999997</v>
      </c>
      <c r="EV22" s="16" t="s">
        <v>3872</v>
      </c>
      <c r="EW22" s="18">
        <f>IF(RUN_YEARS &gt; 4,(A1L555C3 + A1L555C12 + A1L555C21 + A1L555C30 + A1L555C39) / 5, 0)</f>
        <v>401.47280000000001</v>
      </c>
      <c r="EX22" s="16" t="s">
        <v>3873</v>
      </c>
      <c r="EY22" s="18">
        <f>IF(RUN_YEARS &gt; 4,(A1L555C4 + A1L555C13 + A1L555C22 + A1L555C31 + A1L555C40) / 5, 0)</f>
        <v>17.299200000000003</v>
      </c>
      <c r="EZ22" s="16" t="s">
        <v>3874</v>
      </c>
      <c r="FA22" s="18">
        <f>IF(RUN_YEARS &gt; 4,(A1L555C5 + A1L555C14 + A1L555C23 + A1L555C32 + A1L555C41) / 5, 0)</f>
        <v>1169.4068</v>
      </c>
      <c r="FB22" s="16" t="s">
        <v>3875</v>
      </c>
      <c r="FC22" s="18">
        <f>IF(RUN_YEARS &gt; 4,(A1L555C6 + A1L555C15 + A1L555C24 + A1L555C33 + A1L555C42) / 5, 0)</f>
        <v>509.9932</v>
      </c>
      <c r="FD22" s="16" t="s">
        <v>3876</v>
      </c>
      <c r="FE22" s="18">
        <f>IF(RUN_YEARS &gt; 4,(A1L555C7 + A1L555C16 + A1L555C25 + A1L555C34 + A1L555C43) / 5, 0)</f>
        <v>839.7</v>
      </c>
      <c r="FF22" s="16" t="s">
        <v>3877</v>
      </c>
      <c r="FG22" s="18">
        <f>IF(A1L555C77 &lt;&gt; 0,A1L555C78 / A1L555C77,0)</f>
        <v>0.43611273681664925</v>
      </c>
      <c r="FH22" s="16" t="s">
        <v>3878</v>
      </c>
      <c r="FI22" s="18">
        <f>IF(A1L555C80 = 0,A1L556C80, A1L555C80)</f>
        <v>0.43611273681664925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4778.92</v>
      </c>
      <c r="F23" s="16" t="s">
        <v>2959</v>
      </c>
      <c r="G23" s="6">
        <v>526.851</v>
      </c>
      <c r="H23" s="16" t="s">
        <v>2959</v>
      </c>
      <c r="I23" s="6">
        <v>2547.0920000000001</v>
      </c>
      <c r="J23" s="16" t="s">
        <v>2959</v>
      </c>
      <c r="K23" s="6">
        <v>66.587999999999994</v>
      </c>
      <c r="L23" s="16" t="s">
        <v>3879</v>
      </c>
      <c r="M23" s="1">
        <f>(A1L556C1 * 2 + A1L556C2 + A1L556C3)</f>
        <v>12631.783000000001</v>
      </c>
      <c r="N23" s="16" t="s">
        <v>3880</v>
      </c>
      <c r="O23" s="1">
        <f>(A1L556C4 * 2 + A1L556C2 + A1L556C3)</f>
        <v>3207.1190000000001</v>
      </c>
      <c r="P23" s="16" t="s">
        <v>3881</v>
      </c>
      <c r="Q23" s="1">
        <f>(A1L556C1 + A1L556C2 + A1L556C3 + A1L556C4)</f>
        <v>7919.4509999999991</v>
      </c>
      <c r="R23" s="16" t="s">
        <v>3882</v>
      </c>
      <c r="S23" s="18">
        <f>IF(A1L556C5 &lt;&gt; 0,A1L556C6 / A1L556C5,0)</f>
        <v>0.25389281940641317</v>
      </c>
      <c r="T23" s="16" t="s">
        <v>3883</v>
      </c>
      <c r="U23" s="18">
        <f>IF(A1L556C8 = 0,A1L556C8, A1L556C8)</f>
        <v>0.25389281940641317</v>
      </c>
      <c r="V23" s="16" t="s">
        <v>2965</v>
      </c>
      <c r="W23" s="6">
        <v>4654.0749999999998</v>
      </c>
      <c r="X23" s="16" t="s">
        <v>2965</v>
      </c>
      <c r="Y23" s="6">
        <v>488.18</v>
      </c>
      <c r="Z23" s="16" t="s">
        <v>2965</v>
      </c>
      <c r="AA23" s="6">
        <v>2399.6979999999999</v>
      </c>
      <c r="AB23" s="16" t="s">
        <v>2965</v>
      </c>
      <c r="AC23" s="6">
        <v>63.055999999999997</v>
      </c>
      <c r="AD23" s="16" t="s">
        <v>3884</v>
      </c>
      <c r="AE23" s="1">
        <f>(A1L556C10 * 2 + A1L556C11 + A1L556C12)</f>
        <v>12196.028</v>
      </c>
      <c r="AF23" s="16" t="s">
        <v>3885</v>
      </c>
      <c r="AG23" s="1">
        <f>(A1L556C13 * 2 + A1L556C11 + A1L556C12)</f>
        <v>3013.99</v>
      </c>
      <c r="AH23" s="16" t="s">
        <v>3886</v>
      </c>
      <c r="AI23" s="1">
        <f>(A1L556C10 + A1L556C11 + A1L556C12 + A1L556C13)</f>
        <v>7605.0089999999991</v>
      </c>
      <c r="AJ23" s="16" t="s">
        <v>3887</v>
      </c>
      <c r="AK23" s="18">
        <f>IF(A1L556C14 &lt;&gt; 0,A1L556C15 / A1L556C14,0)</f>
        <v>0.24712881931723998</v>
      </c>
      <c r="AL23" s="16" t="s">
        <v>3888</v>
      </c>
      <c r="AM23" s="18">
        <f>IF(A1L556C17 = 0,A1L556C17, A1L556C17)</f>
        <v>0.24712881931723998</v>
      </c>
      <c r="AN23" s="16" t="s">
        <v>2971</v>
      </c>
      <c r="AO23" s="6">
        <v>4452.8739999999998</v>
      </c>
      <c r="AP23" s="16" t="s">
        <v>2971</v>
      </c>
      <c r="AQ23" s="6">
        <v>490.69299999999998</v>
      </c>
      <c r="AR23" s="16" t="s">
        <v>2971</v>
      </c>
      <c r="AS23" s="6">
        <v>2250.393</v>
      </c>
      <c r="AT23" s="16" t="s">
        <v>2971</v>
      </c>
      <c r="AU23" s="6">
        <v>52.863999999999997</v>
      </c>
      <c r="AV23" s="16" t="s">
        <v>3889</v>
      </c>
      <c r="AW23" s="1">
        <f>(A1L556C19 * 2 + A1L556C20 + A1L556C21)</f>
        <v>11646.833999999999</v>
      </c>
      <c r="AX23" s="16" t="s">
        <v>3890</v>
      </c>
      <c r="AY23" s="1">
        <f>(A1L556C22 * 2 + A1L556C20 + A1L556C21)</f>
        <v>2846.8139999999999</v>
      </c>
      <c r="AZ23" s="16" t="s">
        <v>3891</v>
      </c>
      <c r="BA23" s="1">
        <f>(A1L556C19 + A1L556C20 + A1L556C21 + A1L556C22)</f>
        <v>7246.8239999999996</v>
      </c>
      <c r="BB23" s="16" t="s">
        <v>3892</v>
      </c>
      <c r="BC23" s="18">
        <f>IF(A1L556C23 &lt;&gt; 0,A1L556C24 / A1L556C23,0)</f>
        <v>0.24442814244626482</v>
      </c>
      <c r="BD23" s="16" t="s">
        <v>3893</v>
      </c>
      <c r="BE23" s="18">
        <f>IF(A1L556C26 = 0,A1L556C26, A1L556C26)</f>
        <v>0.24442814244626482</v>
      </c>
      <c r="BF23" s="16" t="s">
        <v>2977</v>
      </c>
      <c r="BG23" s="6">
        <v>4508.8159999999998</v>
      </c>
      <c r="BH23" s="16" t="s">
        <v>2977</v>
      </c>
      <c r="BI23" s="6">
        <v>529.21100000000001</v>
      </c>
      <c r="BJ23" s="16" t="s">
        <v>2977</v>
      </c>
      <c r="BK23" s="6">
        <v>2405.0140000000001</v>
      </c>
      <c r="BL23" s="16" t="s">
        <v>2977</v>
      </c>
      <c r="BM23" s="6">
        <v>57.691000000000003</v>
      </c>
      <c r="BN23" s="16" t="s">
        <v>3894</v>
      </c>
      <c r="BO23" s="1">
        <f>(A1L556C28 * 2 + A1L556C29 + A1L556C30)</f>
        <v>11951.857</v>
      </c>
      <c r="BP23" s="16" t="s">
        <v>3895</v>
      </c>
      <c r="BQ23" s="1">
        <f>(A1L556C31 * 2 + A1L556C29 + A1L556C30)</f>
        <v>3049.607</v>
      </c>
      <c r="BR23" s="16" t="s">
        <v>3896</v>
      </c>
      <c r="BS23" s="1">
        <f>(A1L556C28 + A1L556C29 + A1L556C30 + A1L556C31)</f>
        <v>7500.732</v>
      </c>
      <c r="BT23" s="16" t="s">
        <v>3897</v>
      </c>
      <c r="BU23" s="18">
        <f>IF(A1L556C32 &lt;&gt; 0,A1L556C33 / A1L556C32,0)</f>
        <v>0.25515758764516677</v>
      </c>
      <c r="BV23" s="16" t="s">
        <v>3898</v>
      </c>
      <c r="BW23" s="18">
        <f>IF(A1L556C35 = 0,A1L556C35, A1L556C35)</f>
        <v>0.25515758764516677</v>
      </c>
      <c r="BX23" s="16" t="s">
        <v>2983</v>
      </c>
      <c r="BY23" s="6">
        <v>4589.3639999999996</v>
      </c>
      <c r="BZ23" s="16" t="s">
        <v>2983</v>
      </c>
      <c r="CA23" s="6">
        <v>547.27800000000002</v>
      </c>
      <c r="CB23" s="16" t="s">
        <v>2983</v>
      </c>
      <c r="CC23" s="6">
        <v>2453.6880000000001</v>
      </c>
      <c r="CD23" s="16" t="s">
        <v>2983</v>
      </c>
      <c r="CE23" s="6">
        <v>56.201999999999998</v>
      </c>
      <c r="CF23" s="16" t="s">
        <v>3899</v>
      </c>
      <c r="CG23" s="1">
        <f>(A1L556C37 * 2 + A1L556C38 + A1L556C39)</f>
        <v>12179.694</v>
      </c>
      <c r="CH23" s="16" t="s">
        <v>3900</v>
      </c>
      <c r="CI23" s="1">
        <f>(A1L556C40 * 2 + A1L556C38 + A1L556C39)</f>
        <v>3113.37</v>
      </c>
      <c r="CJ23" s="16" t="s">
        <v>3901</v>
      </c>
      <c r="CK23" s="1">
        <f>(A1L556C37 + A1L556C38 + A1L556C39 + A1L556C40)</f>
        <v>7646.5320000000002</v>
      </c>
      <c r="CL23" s="16" t="s">
        <v>3902</v>
      </c>
      <c r="CM23" s="18">
        <f>IF(A1L556C41 &lt;&gt; 0,A1L556C42 / A1L556C41,0)</f>
        <v>0.2556197224659339</v>
      </c>
      <c r="CN23" s="16" t="s">
        <v>3903</v>
      </c>
      <c r="CO23" s="18">
        <f>IF(A1L556C44 = 0,A1L556C44, A1L556C44)</f>
        <v>0.2556197224659339</v>
      </c>
      <c r="CP23" s="16" t="s">
        <v>3904</v>
      </c>
      <c r="CQ23" s="18">
        <f>IF(RUN_YEARS &gt; 1,(A1L556C1 + A1L556C10) / 2, 0)</f>
        <v>4716.4974999999995</v>
      </c>
      <c r="CR23" s="16" t="s">
        <v>3905</v>
      </c>
      <c r="CS23" s="18">
        <f>IF(RUN_YEARS &gt; 1,(A1L556C2 + A1L556C11) / 2, 0)</f>
        <v>507.51549999999997</v>
      </c>
      <c r="CT23" s="16" t="s">
        <v>3906</v>
      </c>
      <c r="CU23" s="18">
        <f>IF(RUN_YEARS &gt; 1,(A1L556C3 + A1L556C12) / 2, 0)</f>
        <v>2473.395</v>
      </c>
      <c r="CV23" s="16" t="s">
        <v>3907</v>
      </c>
      <c r="CW23" s="18">
        <f>IF(RUN_YEARS &gt; 1,(A1L556C4 + A1L556C13) / 2, 0)</f>
        <v>64.822000000000003</v>
      </c>
      <c r="CX23" s="16" t="s">
        <v>3908</v>
      </c>
      <c r="CY23" s="18">
        <f>IF(RUN_YEARS &gt; 1,(A1L556C5 + A1L556C14) / 2, 0)</f>
        <v>12413.905500000001</v>
      </c>
      <c r="CZ23" s="16" t="s">
        <v>3909</v>
      </c>
      <c r="DA23" s="18">
        <f>IF(RUN_YEARS &gt; 1,(A1L556C6 + A1L556C15) / 2, 0)</f>
        <v>3110.5545000000002</v>
      </c>
      <c r="DB23" s="16" t="s">
        <v>3910</v>
      </c>
      <c r="DC23" s="18">
        <f>IF(RUN_YEARS &gt; 1,(A1L556C7 + A1L556C16) / 2, 0)</f>
        <v>7762.23</v>
      </c>
      <c r="DD23" s="16" t="s">
        <v>3911</v>
      </c>
      <c r="DE23" s="18">
        <f>IF(A1L556C50 &lt;&gt; 0,A1L556C51 / A1L556C50,0)</f>
        <v>0.25057017712918789</v>
      </c>
      <c r="DF23" s="16" t="s">
        <v>3912</v>
      </c>
      <c r="DG23" s="18">
        <f>IF(A1L556C53 = 0,A1L556C53, A1L556C53)</f>
        <v>0.25057017712918789</v>
      </c>
      <c r="DH23" s="16" t="s">
        <v>3913</v>
      </c>
      <c r="DI23" s="18">
        <f>IF(RUN_YEARS &gt; 2,(A1L556C1 + A1L556C10 + A1L556C19) / 3, 0)</f>
        <v>4628.6229999999996</v>
      </c>
      <c r="DJ23" s="16" t="s">
        <v>3914</v>
      </c>
      <c r="DK23" s="18">
        <f>IF(RUN_YEARS &gt; 2,(A1L556C2 + A1L556C11 + A1L556C20) / 3, 0)</f>
        <v>501.90799999999996</v>
      </c>
      <c r="DL23" s="16" t="s">
        <v>3915</v>
      </c>
      <c r="DM23" s="18">
        <f>IF(RUN_YEARS &gt; 2,(A1L556C3 + A1L556C12 + A1L556C21) / 3, 0)</f>
        <v>2399.0610000000001</v>
      </c>
      <c r="DN23" s="16" t="s">
        <v>3916</v>
      </c>
      <c r="DO23" s="18">
        <f>IF(RUN_YEARS &gt; 2,(A1L556C4 + A1L556C13 + A1L556C22) / 3, 0)</f>
        <v>60.836000000000006</v>
      </c>
      <c r="DP23" s="16" t="s">
        <v>3917</v>
      </c>
      <c r="DQ23" s="18">
        <f>IF(RUN_YEARS &gt; 2,(A1L556C5 + A1L556C14 + A1L556C23) / 3, 0)</f>
        <v>12158.215000000002</v>
      </c>
      <c r="DR23" s="16" t="s">
        <v>3918</v>
      </c>
      <c r="DS23" s="18">
        <f>IF(RUN_YEARS &gt; 2,(A1L556C6 + A1L556C15 + A1L556C24) / 3, 0)</f>
        <v>3022.6410000000001</v>
      </c>
      <c r="DT23" s="16" t="s">
        <v>3919</v>
      </c>
      <c r="DU23" s="18">
        <f>IF(RUN_YEARS &gt; 2,(A1L556C7 + A1L556C16 + A1L556C25) / 3, 0)</f>
        <v>7590.4279999999999</v>
      </c>
      <c r="DV23" s="16" t="s">
        <v>3920</v>
      </c>
      <c r="DW23" s="18">
        <f>IF(A1L556C59 &lt;&gt; 0,A1L556C60 / A1L556C59,0)</f>
        <v>0.24860894465182592</v>
      </c>
      <c r="DX23" s="16" t="s">
        <v>3921</v>
      </c>
      <c r="DY23" s="18">
        <f>IF(A1L556C62 = 0,A1L556C62, A1L556C62)</f>
        <v>0.24860894465182592</v>
      </c>
      <c r="DZ23" s="16" t="s">
        <v>3922</v>
      </c>
      <c r="EA23" s="18">
        <f>IF(RUN_YEARS &gt; 3,(A1L556C1 + A1L556C10 + A1L556C19 + A1L556C28) / 4, 0)</f>
        <v>4598.6712499999994</v>
      </c>
      <c r="EB23" s="16" t="s">
        <v>3923</v>
      </c>
      <c r="EC23" s="18">
        <f>IF(RUN_YEARS &gt; 3,(A1L556C2 + A1L556C11 + A1L556C20 + A1L556C29) / 4, 0)</f>
        <v>508.73374999999999</v>
      </c>
      <c r="ED23" s="16" t="s">
        <v>3924</v>
      </c>
      <c r="EE23" s="18">
        <f>IF(RUN_YEARS &gt; 3,(A1L556C3 + A1L556C12 + A1L556C21 + A1L556C30) / 4, 0)</f>
        <v>2400.54925</v>
      </c>
      <c r="EF23" s="16" t="s">
        <v>3925</v>
      </c>
      <c r="EG23" s="18">
        <f>IF(RUN_YEARS &gt; 3,(A1L556C4 + A1L556C13 + A1L556C22 + A1L556C31) / 4, 0)</f>
        <v>60.049750000000003</v>
      </c>
      <c r="EH23" s="16" t="s">
        <v>3926</v>
      </c>
      <c r="EI23" s="18">
        <f>IF(RUN_YEARS &gt; 3,(A1L556C5 + A1L556C14 + A1L556C23 + A1L556C32) / 4, 0)</f>
        <v>12106.625500000002</v>
      </c>
      <c r="EJ23" s="16" t="s">
        <v>3927</v>
      </c>
      <c r="EK23" s="18">
        <f>IF(RUN_YEARS &gt; 3,(A1L556C6 + A1L556C15 + A1L556C24 + A1L556C33) / 4, 0)</f>
        <v>3029.3825000000002</v>
      </c>
      <c r="EL23" s="16" t="s">
        <v>3928</v>
      </c>
      <c r="EM23" s="18">
        <f>IF(RUN_YEARS &gt; 3,(A1L556C7 + A1L556C16 + A1L556C25 + A1L556C34) / 4, 0)</f>
        <v>7568.0039999999999</v>
      </c>
      <c r="EN23" s="16" t="s">
        <v>3929</v>
      </c>
      <c r="EO23" s="18">
        <f>IF(A1L556C68 &lt;&gt; 0,A1L556C69 / A1L556C68,0)</f>
        <v>0.25022517628880153</v>
      </c>
      <c r="EP23" s="16" t="s">
        <v>3930</v>
      </c>
      <c r="EQ23" s="18">
        <f>IF(A1L556C71 = 0,A1L556C71, A1L556C71)</f>
        <v>0.25022517628880153</v>
      </c>
      <c r="ER23" s="16" t="s">
        <v>3931</v>
      </c>
      <c r="ES23" s="18">
        <f>IF(RUN_YEARS &gt; 4,(A1L556C1 + A1L556C10 + A1L556C19 + A1L556C28 + A1L556C37) / 5, 0)</f>
        <v>4596.8098</v>
      </c>
      <c r="ET23" s="16" t="s">
        <v>3932</v>
      </c>
      <c r="EU23" s="18">
        <f>IF(RUN_YEARS &gt; 4,(A1L556C2 + A1L556C11 + A1L556C20 + A1L556C29 + A1L556C38) / 5, 0)</f>
        <v>516.44259999999997</v>
      </c>
      <c r="EV23" s="16" t="s">
        <v>3933</v>
      </c>
      <c r="EW23" s="18">
        <f>IF(RUN_YEARS &gt; 4,(A1L556C3 + A1L556C12 + A1L556C21 + A1L556C30 + A1L556C39) / 5, 0)</f>
        <v>2411.1770000000001</v>
      </c>
      <c r="EX23" s="16" t="s">
        <v>3934</v>
      </c>
      <c r="EY23" s="18">
        <f>IF(RUN_YEARS &gt; 4,(A1L556C4 + A1L556C13 + A1L556C22 + A1L556C31 + A1L556C40) / 5, 0)</f>
        <v>59.280200000000001</v>
      </c>
      <c r="EZ23" s="16" t="s">
        <v>3935</v>
      </c>
      <c r="FA23" s="18">
        <f>IF(RUN_YEARS &gt; 4,(A1L556C5 + A1L556C14 + A1L556C23 + A1L556C32 + A1L556C41) / 5, 0)</f>
        <v>12121.239200000002</v>
      </c>
      <c r="FB23" s="16" t="s">
        <v>3936</v>
      </c>
      <c r="FC23" s="18">
        <f>IF(RUN_YEARS &gt; 4,(A1L556C6 + A1L556C15 + A1L556C24 + A1L556C33 + A1L556C42) / 5, 0)</f>
        <v>3046.1800000000003</v>
      </c>
      <c r="FD23" s="16" t="s">
        <v>3937</v>
      </c>
      <c r="FE23" s="18">
        <f>IF(RUN_YEARS &gt; 4,(A1L556C7 + A1L556C16 + A1L556C25 + A1L556C34 + A1L556C43) / 5, 0)</f>
        <v>7583.7096000000001</v>
      </c>
      <c r="FF23" s="16" t="s">
        <v>3938</v>
      </c>
      <c r="FG23" s="18">
        <f>IF(A1L556C77 &lt;&gt; 0,A1L556C78 / A1L556C77,0)</f>
        <v>0.25130928857504931</v>
      </c>
      <c r="FH23" s="16" t="s">
        <v>3939</v>
      </c>
      <c r="FI23" s="18">
        <f>IF(A1L556C80 = 0,A1L556C80, A1L556C80)</f>
        <v>0.25130928857504931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1124A-AE3C-4320-BAD1-8408A9E65A2E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3E88C-A2D1-4267-9C7C-65A7BF85A4A7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4.67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D44BF-A841-4C47-888D-665FB151D97E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0.94577692918942813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0.91051353146865166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0.89311991305253791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0.8756189659927236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0.86507432263347928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1731.503811759846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1666.9445000609892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1635.1007156988469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1603.0604368463626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1583.7555779449854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1731.503811759846</v>
      </c>
      <c r="F18" s="16" t="s">
        <v>4022</v>
      </c>
      <c r="G18" s="15">
        <f>SUM(A1L906C2:A1L910C2)</f>
        <v>1666.9445000609892</v>
      </c>
      <c r="H18" s="16" t="s">
        <v>4023</v>
      </c>
      <c r="I18" s="15">
        <f>SUM(A1L906C3:A1L910C3)</f>
        <v>1635.1007156988469</v>
      </c>
      <c r="J18" s="16" t="s">
        <v>4024</v>
      </c>
      <c r="K18" s="15">
        <f>SUM(A1L906C4:A1L910C4)</f>
        <v>1603.0604368463626</v>
      </c>
      <c r="L18" s="16" t="s">
        <v>4025</v>
      </c>
      <c r="M18" s="15">
        <f>SUM(A1L906C5:A1L910C5)</f>
        <v>1583.7555779449854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12713.373709504307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12239.35416043861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12005.544723710131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11770.292548091553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11628.548773717179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12713.373709504307</v>
      </c>
      <c r="F24" s="16" t="s">
        <v>4032</v>
      </c>
      <c r="G24" s="15">
        <f>SUM(A1L912C2:A1L916C2)</f>
        <v>12239.35416043861</v>
      </c>
      <c r="H24" s="16" t="s">
        <v>4033</v>
      </c>
      <c r="I24" s="15">
        <f>SUM(A1L912C3:A1L916C3)</f>
        <v>12005.544723710131</v>
      </c>
      <c r="J24" s="16" t="s">
        <v>4034</v>
      </c>
      <c r="K24" s="15">
        <f>SUM(A1L912C4:A1L916C4)</f>
        <v>11770.292548091553</v>
      </c>
      <c r="L24" s="16" t="s">
        <v>4035</v>
      </c>
      <c r="M24" s="15">
        <f>SUM(A1L912C5:A1L916C5)</f>
        <v>11628.548773717179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560.97699999999998</v>
      </c>
      <c r="F25" s="16" t="s">
        <v>4037</v>
      </c>
      <c r="G25" s="1">
        <f>A1L159C6</f>
        <v>522.21050000000002</v>
      </c>
      <c r="H25" s="16" t="s">
        <v>4038</v>
      </c>
      <c r="I25" s="1">
        <f>A1L159C7</f>
        <v>525.09866666666665</v>
      </c>
      <c r="J25" s="16" t="s">
        <v>4039</v>
      </c>
      <c r="K25" s="1">
        <f>A1L159C8</f>
        <v>682.25250000000005</v>
      </c>
      <c r="L25" s="16" t="s">
        <v>4040</v>
      </c>
      <c r="M25" s="1">
        <f>A1L159C9</f>
        <v>800.01920000000007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E6995-F829-4D9C-9970-8CEE6D5948F2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690</v>
      </c>
      <c r="H8" s="16" t="s">
        <v>4253</v>
      </c>
      <c r="I8" s="20">
        <v>1</v>
      </c>
      <c r="J8" s="16" t="s">
        <v>4252</v>
      </c>
      <c r="K8" s="15">
        <v>568</v>
      </c>
      <c r="L8" s="16" t="s">
        <v>4253</v>
      </c>
      <c r="M8" s="20">
        <v>1</v>
      </c>
      <c r="N8" s="16" t="s">
        <v>4252</v>
      </c>
      <c r="O8" s="15">
        <v>4030</v>
      </c>
      <c r="P8" s="16" t="s">
        <v>4253</v>
      </c>
      <c r="Q8" s="20">
        <v>1</v>
      </c>
      <c r="R8" s="16" t="s">
        <v>4252</v>
      </c>
      <c r="S8" s="15">
        <v>3172</v>
      </c>
      <c r="T8" s="16" t="s">
        <v>4253</v>
      </c>
      <c r="U8" s="20">
        <v>1</v>
      </c>
      <c r="V8" s="16" t="s">
        <v>4252</v>
      </c>
      <c r="W8" s="15">
        <v>8460</v>
      </c>
      <c r="X8" s="16" t="s">
        <v>4252</v>
      </c>
      <c r="Y8" s="15">
        <v>8460</v>
      </c>
      <c r="Z8" s="16" t="s">
        <v>4254</v>
      </c>
      <c r="AA8" s="15">
        <v>718</v>
      </c>
      <c r="AB8" s="16" t="s">
        <v>4255</v>
      </c>
      <c r="AC8" s="20">
        <v>1.030041</v>
      </c>
      <c r="AD8" s="16" t="s">
        <v>4254</v>
      </c>
      <c r="AE8" s="15">
        <v>602</v>
      </c>
      <c r="AF8" s="16" t="s">
        <v>4255</v>
      </c>
      <c r="AG8" s="20">
        <v>0.99940130000000005</v>
      </c>
      <c r="AH8" s="16" t="s">
        <v>4254</v>
      </c>
      <c r="AI8" s="15">
        <v>1768</v>
      </c>
      <c r="AJ8" s="16" t="s">
        <v>4255</v>
      </c>
      <c r="AK8" s="20">
        <v>1.1168340000000001</v>
      </c>
      <c r="AL8" s="16" t="s">
        <v>4254</v>
      </c>
      <c r="AM8" s="15">
        <v>2045</v>
      </c>
      <c r="AN8" s="16" t="s">
        <v>4255</v>
      </c>
      <c r="AO8" s="20">
        <v>1.0264260000000001</v>
      </c>
      <c r="AP8" s="16" t="s">
        <v>4256</v>
      </c>
      <c r="AQ8" s="15">
        <v>804</v>
      </c>
      <c r="AR8" s="16" t="s">
        <v>4257</v>
      </c>
      <c r="AS8" s="20">
        <v>1.088109</v>
      </c>
      <c r="AT8" s="16" t="s">
        <v>4256</v>
      </c>
      <c r="AU8" s="15">
        <v>540</v>
      </c>
      <c r="AV8" s="16" t="s">
        <v>4257</v>
      </c>
      <c r="AW8" s="20">
        <v>1.05298</v>
      </c>
      <c r="AX8" s="16" t="s">
        <v>4256</v>
      </c>
      <c r="AY8" s="15">
        <v>1883</v>
      </c>
      <c r="AZ8" s="16" t="s">
        <v>4257</v>
      </c>
      <c r="BA8" s="20">
        <v>1.201622</v>
      </c>
      <c r="BB8" s="16" t="s">
        <v>4256</v>
      </c>
      <c r="BC8" s="15">
        <v>2099</v>
      </c>
      <c r="BD8" s="16" t="s">
        <v>4257</v>
      </c>
      <c r="BE8" s="20">
        <v>1.0839190000000001</v>
      </c>
      <c r="BF8" s="16" t="s">
        <v>4258</v>
      </c>
      <c r="BG8" s="15">
        <v>725</v>
      </c>
      <c r="BH8" s="16" t="s">
        <v>4259</v>
      </c>
      <c r="BI8" s="20">
        <v>1.0885149999999999</v>
      </c>
      <c r="BJ8" s="16" t="s">
        <v>4258</v>
      </c>
      <c r="BK8" s="15">
        <v>896</v>
      </c>
      <c r="BL8" s="16" t="s">
        <v>4259</v>
      </c>
      <c r="BM8" s="20">
        <v>0.99109530000000001</v>
      </c>
      <c r="BN8" s="16" t="s">
        <v>4258</v>
      </c>
      <c r="BO8" s="15">
        <v>2989</v>
      </c>
      <c r="BP8" s="16" t="s">
        <v>4259</v>
      </c>
      <c r="BQ8" s="20">
        <v>1.1147339999999999</v>
      </c>
      <c r="BR8" s="16" t="s">
        <v>4258</v>
      </c>
      <c r="BS8" s="15">
        <v>2511</v>
      </c>
      <c r="BT8" s="16" t="s">
        <v>4259</v>
      </c>
      <c r="BU8" s="20">
        <v>1.0759270000000001</v>
      </c>
      <c r="BV8" s="16" t="s">
        <v>4260</v>
      </c>
      <c r="BW8" s="15">
        <v>1387</v>
      </c>
      <c r="BX8" s="16" t="s">
        <v>4261</v>
      </c>
      <c r="BY8" s="20">
        <v>1.119885</v>
      </c>
      <c r="BZ8" s="16" t="s">
        <v>4260</v>
      </c>
      <c r="CA8" s="15">
        <v>956</v>
      </c>
      <c r="CB8" s="16" t="s">
        <v>4261</v>
      </c>
      <c r="CC8" s="20">
        <v>0.95755659999999998</v>
      </c>
      <c r="CD8" s="16" t="s">
        <v>4260</v>
      </c>
      <c r="CE8" s="15">
        <v>10189</v>
      </c>
      <c r="CF8" s="16" t="s">
        <v>4261</v>
      </c>
      <c r="CG8" s="20">
        <v>0.97531540000000005</v>
      </c>
      <c r="CH8" s="16" t="s">
        <v>4260</v>
      </c>
      <c r="CI8" s="15">
        <v>5928</v>
      </c>
      <c r="CJ8" s="16" t="s">
        <v>4261</v>
      </c>
      <c r="CK8" s="20">
        <v>1.0975809999999999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9295.9005031199995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10</v>
      </c>
      <c r="H9" s="16" t="s">
        <v>4253</v>
      </c>
      <c r="I9" s="20">
        <v>1</v>
      </c>
      <c r="J9" s="16" t="s">
        <v>4252</v>
      </c>
      <c r="K9" s="15">
        <v>154</v>
      </c>
      <c r="L9" s="16" t="s">
        <v>4253</v>
      </c>
      <c r="M9" s="20">
        <v>1</v>
      </c>
      <c r="N9" s="16" t="s">
        <v>4252</v>
      </c>
      <c r="O9" s="15">
        <v>4113</v>
      </c>
      <c r="P9" s="16" t="s">
        <v>4253</v>
      </c>
      <c r="Q9" s="20">
        <v>1</v>
      </c>
      <c r="R9" s="16" t="s">
        <v>4252</v>
      </c>
      <c r="S9" s="15">
        <v>202</v>
      </c>
      <c r="T9" s="16" t="s">
        <v>4253</v>
      </c>
      <c r="U9" s="20">
        <v>1</v>
      </c>
      <c r="V9" s="16" t="s">
        <v>4252</v>
      </c>
      <c r="W9" s="15">
        <v>4479</v>
      </c>
      <c r="X9" s="16" t="s">
        <v>4252</v>
      </c>
      <c r="Y9" s="15">
        <v>4479</v>
      </c>
      <c r="Z9" s="16" t="s">
        <v>4254</v>
      </c>
      <c r="AA9" s="15">
        <v>11</v>
      </c>
      <c r="AB9" s="16" t="s">
        <v>4255</v>
      </c>
      <c r="AC9" s="20">
        <v>1.030041</v>
      </c>
      <c r="AD9" s="16" t="s">
        <v>4254</v>
      </c>
      <c r="AE9" s="15">
        <v>130</v>
      </c>
      <c r="AF9" s="16" t="s">
        <v>4255</v>
      </c>
      <c r="AG9" s="20">
        <v>0.99940130000000005</v>
      </c>
      <c r="AH9" s="16" t="s">
        <v>4254</v>
      </c>
      <c r="AI9" s="15">
        <v>3706</v>
      </c>
      <c r="AJ9" s="16" t="s">
        <v>4255</v>
      </c>
      <c r="AK9" s="20">
        <v>1.1168340000000001</v>
      </c>
      <c r="AL9" s="16" t="s">
        <v>4254</v>
      </c>
      <c r="AM9" s="15">
        <v>229</v>
      </c>
      <c r="AN9" s="16" t="s">
        <v>4255</v>
      </c>
      <c r="AO9" s="20">
        <v>1.0264260000000001</v>
      </c>
      <c r="AP9" s="16" t="s">
        <v>4256</v>
      </c>
      <c r="AQ9" s="15">
        <v>11</v>
      </c>
      <c r="AR9" s="16" t="s">
        <v>4257</v>
      </c>
      <c r="AS9" s="20">
        <v>1.088109</v>
      </c>
      <c r="AT9" s="16" t="s">
        <v>4256</v>
      </c>
      <c r="AU9" s="15">
        <v>320</v>
      </c>
      <c r="AV9" s="16" t="s">
        <v>4257</v>
      </c>
      <c r="AW9" s="20">
        <v>1.05298</v>
      </c>
      <c r="AX9" s="16" t="s">
        <v>4256</v>
      </c>
      <c r="AY9" s="15">
        <v>3524</v>
      </c>
      <c r="AZ9" s="16" t="s">
        <v>4257</v>
      </c>
      <c r="BA9" s="20">
        <v>1.201622</v>
      </c>
      <c r="BB9" s="16" t="s">
        <v>4256</v>
      </c>
      <c r="BC9" s="15">
        <v>206</v>
      </c>
      <c r="BD9" s="16" t="s">
        <v>4257</v>
      </c>
      <c r="BE9" s="20">
        <v>1.0839190000000001</v>
      </c>
      <c r="BF9" s="16" t="s">
        <v>4258</v>
      </c>
      <c r="BG9" s="15">
        <v>14</v>
      </c>
      <c r="BH9" s="16" t="s">
        <v>4259</v>
      </c>
      <c r="BI9" s="20">
        <v>1.0885149999999999</v>
      </c>
      <c r="BJ9" s="16" t="s">
        <v>4258</v>
      </c>
      <c r="BK9" s="15">
        <v>167</v>
      </c>
      <c r="BL9" s="16" t="s">
        <v>4259</v>
      </c>
      <c r="BM9" s="20">
        <v>0.99109530000000001</v>
      </c>
      <c r="BN9" s="16" t="s">
        <v>4258</v>
      </c>
      <c r="BO9" s="15">
        <v>1838</v>
      </c>
      <c r="BP9" s="16" t="s">
        <v>4259</v>
      </c>
      <c r="BQ9" s="20">
        <v>1.1147339999999999</v>
      </c>
      <c r="BR9" s="16" t="s">
        <v>4258</v>
      </c>
      <c r="BS9" s="15">
        <v>329</v>
      </c>
      <c r="BT9" s="16" t="s">
        <v>4259</v>
      </c>
      <c r="BU9" s="20">
        <v>1.0759270000000001</v>
      </c>
      <c r="BV9" s="16" t="s">
        <v>4260</v>
      </c>
      <c r="BW9" s="15">
        <v>13</v>
      </c>
      <c r="BX9" s="16" t="s">
        <v>4261</v>
      </c>
      <c r="BY9" s="20">
        <v>1.119885</v>
      </c>
      <c r="BZ9" s="16" t="s">
        <v>4260</v>
      </c>
      <c r="CA9" s="15">
        <v>217</v>
      </c>
      <c r="CB9" s="16" t="s">
        <v>4261</v>
      </c>
      <c r="CC9" s="20">
        <v>0.95755659999999998</v>
      </c>
      <c r="CD9" s="16" t="s">
        <v>4260</v>
      </c>
      <c r="CE9" s="15">
        <v>7773</v>
      </c>
      <c r="CF9" s="16" t="s">
        <v>4261</v>
      </c>
      <c r="CG9" s="20">
        <v>0.97531540000000005</v>
      </c>
      <c r="CH9" s="16" t="s">
        <v>4260</v>
      </c>
      <c r="CI9" s="15">
        <v>274</v>
      </c>
      <c r="CJ9" s="16" t="s">
        <v>4261</v>
      </c>
      <c r="CK9" s="20">
        <v>1.0975809999999999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4897.7684609000007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98</v>
      </c>
      <c r="H10" s="16" t="s">
        <v>4253</v>
      </c>
      <c r="I10" s="20">
        <v>1</v>
      </c>
      <c r="J10" s="16" t="s">
        <v>4252</v>
      </c>
      <c r="K10" s="15">
        <v>180</v>
      </c>
      <c r="L10" s="16" t="s">
        <v>4253</v>
      </c>
      <c r="M10" s="20">
        <v>1</v>
      </c>
      <c r="N10" s="16" t="s">
        <v>4252</v>
      </c>
      <c r="O10" s="15">
        <v>608</v>
      </c>
      <c r="P10" s="16" t="s">
        <v>4253</v>
      </c>
      <c r="Q10" s="20">
        <v>1</v>
      </c>
      <c r="R10" s="16" t="s">
        <v>4252</v>
      </c>
      <c r="S10" s="15">
        <v>477</v>
      </c>
      <c r="T10" s="16" t="s">
        <v>4253</v>
      </c>
      <c r="U10" s="20">
        <v>1</v>
      </c>
      <c r="V10" s="16" t="s">
        <v>4252</v>
      </c>
      <c r="W10" s="15">
        <v>1363</v>
      </c>
      <c r="X10" s="16" t="s">
        <v>4252</v>
      </c>
      <c r="Y10" s="15">
        <v>1363</v>
      </c>
      <c r="Z10" s="16" t="s">
        <v>4254</v>
      </c>
      <c r="AA10" s="15">
        <v>75</v>
      </c>
      <c r="AB10" s="16" t="s">
        <v>4255</v>
      </c>
      <c r="AC10" s="20">
        <v>1.030041</v>
      </c>
      <c r="AD10" s="16" t="s">
        <v>4254</v>
      </c>
      <c r="AE10" s="15">
        <v>195</v>
      </c>
      <c r="AF10" s="16" t="s">
        <v>4255</v>
      </c>
      <c r="AG10" s="20">
        <v>0.99940130000000005</v>
      </c>
      <c r="AH10" s="16" t="s">
        <v>4254</v>
      </c>
      <c r="AI10" s="15">
        <v>722</v>
      </c>
      <c r="AJ10" s="16" t="s">
        <v>4255</v>
      </c>
      <c r="AK10" s="20">
        <v>1.1168340000000001</v>
      </c>
      <c r="AL10" s="16" t="s">
        <v>4254</v>
      </c>
      <c r="AM10" s="15">
        <v>877</v>
      </c>
      <c r="AN10" s="16" t="s">
        <v>4255</v>
      </c>
      <c r="AO10" s="20">
        <v>1.0264260000000001</v>
      </c>
      <c r="AP10" s="16" t="s">
        <v>4256</v>
      </c>
      <c r="AQ10" s="15">
        <v>91</v>
      </c>
      <c r="AR10" s="16" t="s">
        <v>4257</v>
      </c>
      <c r="AS10" s="20">
        <v>1.088109</v>
      </c>
      <c r="AT10" s="16" t="s">
        <v>4256</v>
      </c>
      <c r="AU10" s="15">
        <v>210</v>
      </c>
      <c r="AV10" s="16" t="s">
        <v>4257</v>
      </c>
      <c r="AW10" s="20">
        <v>1.05298</v>
      </c>
      <c r="AX10" s="16" t="s">
        <v>4256</v>
      </c>
      <c r="AY10" s="15">
        <v>1517</v>
      </c>
      <c r="AZ10" s="16" t="s">
        <v>4257</v>
      </c>
      <c r="BA10" s="20">
        <v>1.201622</v>
      </c>
      <c r="BB10" s="16" t="s">
        <v>4256</v>
      </c>
      <c r="BC10" s="15">
        <v>1105</v>
      </c>
      <c r="BD10" s="16" t="s">
        <v>4257</v>
      </c>
      <c r="BE10" s="20">
        <v>1.0839190000000001</v>
      </c>
      <c r="BF10" s="16" t="s">
        <v>4258</v>
      </c>
      <c r="BG10" s="15">
        <v>69</v>
      </c>
      <c r="BH10" s="16" t="s">
        <v>4259</v>
      </c>
      <c r="BI10" s="20">
        <v>1.0885149999999999</v>
      </c>
      <c r="BJ10" s="16" t="s">
        <v>4258</v>
      </c>
      <c r="BK10" s="15">
        <v>248</v>
      </c>
      <c r="BL10" s="16" t="s">
        <v>4259</v>
      </c>
      <c r="BM10" s="20">
        <v>0.99109530000000001</v>
      </c>
      <c r="BN10" s="16" t="s">
        <v>4258</v>
      </c>
      <c r="BO10" s="15">
        <v>899</v>
      </c>
      <c r="BP10" s="16" t="s">
        <v>4259</v>
      </c>
      <c r="BQ10" s="20">
        <v>1.1147339999999999</v>
      </c>
      <c r="BR10" s="16" t="s">
        <v>4258</v>
      </c>
      <c r="BS10" s="15">
        <v>1158</v>
      </c>
      <c r="BT10" s="16" t="s">
        <v>4259</v>
      </c>
      <c r="BU10" s="20">
        <v>1.0759270000000001</v>
      </c>
      <c r="BV10" s="16" t="s">
        <v>4260</v>
      </c>
      <c r="BW10" s="15">
        <v>61</v>
      </c>
      <c r="BX10" s="16" t="s">
        <v>4261</v>
      </c>
      <c r="BY10" s="20">
        <v>1.119885</v>
      </c>
      <c r="BZ10" s="16" t="s">
        <v>4260</v>
      </c>
      <c r="CA10" s="15">
        <v>279</v>
      </c>
      <c r="CB10" s="16" t="s">
        <v>4261</v>
      </c>
      <c r="CC10" s="20">
        <v>0.95755659999999998</v>
      </c>
      <c r="CD10" s="16" t="s">
        <v>4260</v>
      </c>
      <c r="CE10" s="15">
        <v>1689</v>
      </c>
      <c r="CF10" s="16" t="s">
        <v>4261</v>
      </c>
      <c r="CG10" s="20">
        <v>0.97531540000000005</v>
      </c>
      <c r="CH10" s="16" t="s">
        <v>4260</v>
      </c>
      <c r="CI10" s="15">
        <v>976</v>
      </c>
      <c r="CJ10" s="16" t="s">
        <v>4261</v>
      </c>
      <c r="CK10" s="20">
        <v>1.0975809999999999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2461.0774821799996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15</v>
      </c>
      <c r="H11" s="16" t="s">
        <v>4253</v>
      </c>
      <c r="I11" s="20">
        <v>1</v>
      </c>
      <c r="J11" s="16" t="s">
        <v>4252</v>
      </c>
      <c r="K11" s="15">
        <v>8</v>
      </c>
      <c r="L11" s="16" t="s">
        <v>4253</v>
      </c>
      <c r="M11" s="20">
        <v>1</v>
      </c>
      <c r="N11" s="16" t="s">
        <v>4252</v>
      </c>
      <c r="O11" s="15">
        <v>128</v>
      </c>
      <c r="P11" s="16" t="s">
        <v>4253</v>
      </c>
      <c r="Q11" s="20">
        <v>1</v>
      </c>
      <c r="R11" s="16" t="s">
        <v>4252</v>
      </c>
      <c r="S11" s="15">
        <v>409</v>
      </c>
      <c r="T11" s="16" t="s">
        <v>4253</v>
      </c>
      <c r="U11" s="20">
        <v>1</v>
      </c>
      <c r="V11" s="16" t="s">
        <v>4252</v>
      </c>
      <c r="W11" s="15">
        <v>560</v>
      </c>
      <c r="X11" s="16" t="s">
        <v>4252</v>
      </c>
      <c r="Y11" s="15">
        <v>560</v>
      </c>
      <c r="Z11" s="16" t="s">
        <v>4254</v>
      </c>
      <c r="AA11" s="15">
        <v>15</v>
      </c>
      <c r="AB11" s="16" t="s">
        <v>4255</v>
      </c>
      <c r="AC11" s="20">
        <v>1.030041</v>
      </c>
      <c r="AD11" s="16" t="s">
        <v>4254</v>
      </c>
      <c r="AE11" s="15">
        <v>5</v>
      </c>
      <c r="AF11" s="16" t="s">
        <v>4255</v>
      </c>
      <c r="AG11" s="20">
        <v>0.99940130000000005</v>
      </c>
      <c r="AH11" s="16" t="s">
        <v>4254</v>
      </c>
      <c r="AI11" s="15">
        <v>179</v>
      </c>
      <c r="AJ11" s="16" t="s">
        <v>4255</v>
      </c>
      <c r="AK11" s="20">
        <v>1.1168340000000001</v>
      </c>
      <c r="AL11" s="16" t="s">
        <v>4254</v>
      </c>
      <c r="AM11" s="15">
        <v>589</v>
      </c>
      <c r="AN11" s="16" t="s">
        <v>4255</v>
      </c>
      <c r="AO11" s="20">
        <v>1.0264260000000001</v>
      </c>
      <c r="AP11" s="16" t="s">
        <v>4256</v>
      </c>
      <c r="AQ11" s="15">
        <v>15</v>
      </c>
      <c r="AR11" s="16" t="s">
        <v>4257</v>
      </c>
      <c r="AS11" s="20">
        <v>1.088109</v>
      </c>
      <c r="AT11" s="16" t="s">
        <v>4256</v>
      </c>
      <c r="AU11" s="15">
        <v>9</v>
      </c>
      <c r="AV11" s="16" t="s">
        <v>4257</v>
      </c>
      <c r="AW11" s="20">
        <v>1.05298</v>
      </c>
      <c r="AX11" s="16" t="s">
        <v>4256</v>
      </c>
      <c r="AY11" s="15">
        <v>132</v>
      </c>
      <c r="AZ11" s="16" t="s">
        <v>4257</v>
      </c>
      <c r="BA11" s="20">
        <v>1.201622</v>
      </c>
      <c r="BB11" s="16" t="s">
        <v>4256</v>
      </c>
      <c r="BC11" s="15">
        <v>403</v>
      </c>
      <c r="BD11" s="16" t="s">
        <v>4257</v>
      </c>
      <c r="BE11" s="20">
        <v>1.0839190000000001</v>
      </c>
      <c r="BF11" s="16" t="s">
        <v>4258</v>
      </c>
      <c r="BG11" s="15">
        <v>15</v>
      </c>
      <c r="BH11" s="16" t="s">
        <v>4259</v>
      </c>
      <c r="BI11" s="20">
        <v>1.0885149999999999</v>
      </c>
      <c r="BJ11" s="16" t="s">
        <v>4258</v>
      </c>
      <c r="BK11" s="15">
        <v>11</v>
      </c>
      <c r="BL11" s="16" t="s">
        <v>4259</v>
      </c>
      <c r="BM11" s="20">
        <v>0.99109530000000001</v>
      </c>
      <c r="BN11" s="16" t="s">
        <v>4258</v>
      </c>
      <c r="BO11" s="15">
        <v>133</v>
      </c>
      <c r="BP11" s="16" t="s">
        <v>4259</v>
      </c>
      <c r="BQ11" s="20">
        <v>1.1147339999999999</v>
      </c>
      <c r="BR11" s="16" t="s">
        <v>4258</v>
      </c>
      <c r="BS11" s="15">
        <v>534</v>
      </c>
      <c r="BT11" s="16" t="s">
        <v>4259</v>
      </c>
      <c r="BU11" s="20">
        <v>1.0759270000000001</v>
      </c>
      <c r="BV11" s="16" t="s">
        <v>4260</v>
      </c>
      <c r="BW11" s="15">
        <v>13</v>
      </c>
      <c r="BX11" s="16" t="s">
        <v>4261</v>
      </c>
      <c r="BY11" s="20">
        <v>1.119885</v>
      </c>
      <c r="BZ11" s="16" t="s">
        <v>4260</v>
      </c>
      <c r="CA11" s="15">
        <v>13</v>
      </c>
      <c r="CB11" s="16" t="s">
        <v>4261</v>
      </c>
      <c r="CC11" s="20">
        <v>0.95755659999999998</v>
      </c>
      <c r="CD11" s="16" t="s">
        <v>4260</v>
      </c>
      <c r="CE11" s="15">
        <v>155</v>
      </c>
      <c r="CF11" s="16" t="s">
        <v>4261</v>
      </c>
      <c r="CG11" s="20">
        <v>0.97531540000000005</v>
      </c>
      <c r="CH11" s="16" t="s">
        <v>4260</v>
      </c>
      <c r="CI11" s="15">
        <v>572</v>
      </c>
      <c r="CJ11" s="16" t="s">
        <v>4261</v>
      </c>
      <c r="CK11" s="20">
        <v>1.0975809999999999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712.43782212000008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1417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1417</v>
      </c>
      <c r="X12" s="16" t="s">
        <v>4252</v>
      </c>
      <c r="Y12" s="15">
        <v>1417</v>
      </c>
      <c r="Z12" s="16" t="s">
        <v>4254</v>
      </c>
      <c r="AA12" s="15">
        <v>1402</v>
      </c>
      <c r="AB12" s="16" t="s">
        <v>4255</v>
      </c>
      <c r="AC12" s="20">
        <v>1.030041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1766</v>
      </c>
      <c r="AR12" s="16" t="s">
        <v>4257</v>
      </c>
      <c r="AS12" s="20">
        <v>1.088109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2516</v>
      </c>
      <c r="BH12" s="16" t="s">
        <v>4259</v>
      </c>
      <c r="BI12" s="20">
        <v>1.0885149999999999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2044</v>
      </c>
      <c r="BX12" s="16" t="s">
        <v>4261</v>
      </c>
      <c r="BY12" s="20">
        <v>1.119885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1962.0933312000002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12841</v>
      </c>
      <c r="H13" s="16" t="s">
        <v>4253</v>
      </c>
      <c r="I13" s="20">
        <v>1</v>
      </c>
      <c r="J13" s="16" t="s">
        <v>4252</v>
      </c>
      <c r="K13" s="15">
        <v>315</v>
      </c>
      <c r="L13" s="16" t="s">
        <v>4253</v>
      </c>
      <c r="M13" s="20">
        <v>1</v>
      </c>
      <c r="N13" s="16" t="s">
        <v>4252</v>
      </c>
      <c r="O13" s="15">
        <v>28606</v>
      </c>
      <c r="P13" s="16" t="s">
        <v>4253</v>
      </c>
      <c r="Q13" s="20">
        <v>1</v>
      </c>
      <c r="R13" s="16" t="s">
        <v>4252</v>
      </c>
      <c r="S13" s="15">
        <v>1</v>
      </c>
      <c r="T13" s="16" t="s">
        <v>4253</v>
      </c>
      <c r="U13" s="20">
        <v>1</v>
      </c>
      <c r="V13" s="16" t="s">
        <v>4252</v>
      </c>
      <c r="W13" s="15">
        <v>41763</v>
      </c>
      <c r="X13" s="16" t="s">
        <v>4252</v>
      </c>
      <c r="Y13" s="15">
        <v>41763</v>
      </c>
      <c r="Z13" s="16" t="s">
        <v>4254</v>
      </c>
      <c r="AA13" s="15">
        <v>12661</v>
      </c>
      <c r="AB13" s="16" t="s">
        <v>4255</v>
      </c>
      <c r="AC13" s="20">
        <v>1.030041</v>
      </c>
      <c r="AD13" s="16" t="s">
        <v>4254</v>
      </c>
      <c r="AE13" s="15">
        <v>428</v>
      </c>
      <c r="AF13" s="16" t="s">
        <v>4255</v>
      </c>
      <c r="AG13" s="20">
        <v>0.99940130000000005</v>
      </c>
      <c r="AH13" s="16" t="s">
        <v>4254</v>
      </c>
      <c r="AI13" s="15">
        <v>29836</v>
      </c>
      <c r="AJ13" s="16" t="s">
        <v>4255</v>
      </c>
      <c r="AK13" s="20">
        <v>1.1168340000000001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13160</v>
      </c>
      <c r="AR13" s="16" t="s">
        <v>4257</v>
      </c>
      <c r="AS13" s="20">
        <v>1.088109</v>
      </c>
      <c r="AT13" s="16" t="s">
        <v>4256</v>
      </c>
      <c r="AU13" s="15">
        <v>743</v>
      </c>
      <c r="AV13" s="16" t="s">
        <v>4257</v>
      </c>
      <c r="AW13" s="20">
        <v>1.05298</v>
      </c>
      <c r="AX13" s="16" t="s">
        <v>4256</v>
      </c>
      <c r="AY13" s="15">
        <v>29574</v>
      </c>
      <c r="AZ13" s="16" t="s">
        <v>4257</v>
      </c>
      <c r="BA13" s="20">
        <v>1.201622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16533</v>
      </c>
      <c r="BH13" s="16" t="s">
        <v>4259</v>
      </c>
      <c r="BI13" s="20">
        <v>1.0885149999999999</v>
      </c>
      <c r="BJ13" s="16" t="s">
        <v>4258</v>
      </c>
      <c r="BK13" s="15">
        <v>305</v>
      </c>
      <c r="BL13" s="16" t="s">
        <v>4259</v>
      </c>
      <c r="BM13" s="20">
        <v>0.99109530000000001</v>
      </c>
      <c r="BN13" s="16" t="s">
        <v>4258</v>
      </c>
      <c r="BO13" s="15">
        <v>30753</v>
      </c>
      <c r="BP13" s="16" t="s">
        <v>4259</v>
      </c>
      <c r="BQ13" s="20">
        <v>1.1147339999999999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15891</v>
      </c>
      <c r="BX13" s="16" t="s">
        <v>4261</v>
      </c>
      <c r="BY13" s="20">
        <v>1.119885</v>
      </c>
      <c r="BZ13" s="16" t="s">
        <v>4260</v>
      </c>
      <c r="CA13" s="15">
        <v>704</v>
      </c>
      <c r="CB13" s="16" t="s">
        <v>4261</v>
      </c>
      <c r="CC13" s="20">
        <v>0.95755659999999998</v>
      </c>
      <c r="CD13" s="16" t="s">
        <v>4260</v>
      </c>
      <c r="CE13" s="15">
        <v>33354</v>
      </c>
      <c r="CF13" s="16" t="s">
        <v>4261</v>
      </c>
      <c r="CG13" s="20">
        <v>0.97531540000000005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48554.719837180004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1010</v>
      </c>
      <c r="H14" s="16" t="s">
        <v>4253</v>
      </c>
      <c r="I14" s="20">
        <v>1</v>
      </c>
      <c r="J14" s="16" t="s">
        <v>4252</v>
      </c>
      <c r="K14" s="15">
        <v>3</v>
      </c>
      <c r="L14" s="16" t="s">
        <v>4253</v>
      </c>
      <c r="M14" s="20">
        <v>1</v>
      </c>
      <c r="N14" s="16" t="s">
        <v>4252</v>
      </c>
      <c r="O14" s="15">
        <v>591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1604</v>
      </c>
      <c r="X14" s="16" t="s">
        <v>4252</v>
      </c>
      <c r="Y14" s="15">
        <v>1604</v>
      </c>
      <c r="Z14" s="16" t="s">
        <v>4254</v>
      </c>
      <c r="AA14" s="15">
        <v>985</v>
      </c>
      <c r="AB14" s="16" t="s">
        <v>4255</v>
      </c>
      <c r="AC14" s="20">
        <v>1.030041</v>
      </c>
      <c r="AD14" s="16" t="s">
        <v>4254</v>
      </c>
      <c r="AE14" s="15">
        <v>3</v>
      </c>
      <c r="AF14" s="16" t="s">
        <v>4255</v>
      </c>
      <c r="AG14" s="20">
        <v>0.99940130000000005</v>
      </c>
      <c r="AH14" s="16" t="s">
        <v>4254</v>
      </c>
      <c r="AI14" s="15">
        <v>569</v>
      </c>
      <c r="AJ14" s="16" t="s">
        <v>4255</v>
      </c>
      <c r="AK14" s="20">
        <v>1.1168340000000001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1070</v>
      </c>
      <c r="AR14" s="16" t="s">
        <v>4257</v>
      </c>
      <c r="AS14" s="20">
        <v>1.088109</v>
      </c>
      <c r="AT14" s="16" t="s">
        <v>4256</v>
      </c>
      <c r="AU14" s="15">
        <v>4</v>
      </c>
      <c r="AV14" s="16" t="s">
        <v>4257</v>
      </c>
      <c r="AW14" s="20">
        <v>1.05298</v>
      </c>
      <c r="AX14" s="16" t="s">
        <v>4256</v>
      </c>
      <c r="AY14" s="15">
        <v>490</v>
      </c>
      <c r="AZ14" s="16" t="s">
        <v>4257</v>
      </c>
      <c r="BA14" s="20">
        <v>1.201622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1345</v>
      </c>
      <c r="BH14" s="16" t="s">
        <v>4259</v>
      </c>
      <c r="BI14" s="20">
        <v>1.0885149999999999</v>
      </c>
      <c r="BJ14" s="16" t="s">
        <v>4258</v>
      </c>
      <c r="BK14" s="15">
        <v>5</v>
      </c>
      <c r="BL14" s="16" t="s">
        <v>4259</v>
      </c>
      <c r="BM14" s="20">
        <v>0.99109530000000001</v>
      </c>
      <c r="BN14" s="16" t="s">
        <v>4258</v>
      </c>
      <c r="BO14" s="15">
        <v>707</v>
      </c>
      <c r="BP14" s="16" t="s">
        <v>4259</v>
      </c>
      <c r="BQ14" s="20">
        <v>1.1147339999999999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1297</v>
      </c>
      <c r="BX14" s="16" t="s">
        <v>4261</v>
      </c>
      <c r="BY14" s="20">
        <v>1.119885</v>
      </c>
      <c r="BZ14" s="16" t="s">
        <v>4260</v>
      </c>
      <c r="CA14" s="15">
        <v>6</v>
      </c>
      <c r="CB14" s="16" t="s">
        <v>4261</v>
      </c>
      <c r="CC14" s="20">
        <v>0.95755659999999998</v>
      </c>
      <c r="CD14" s="16" t="s">
        <v>4260</v>
      </c>
      <c r="CE14" s="15">
        <v>742</v>
      </c>
      <c r="CF14" s="16" t="s">
        <v>4261</v>
      </c>
      <c r="CG14" s="20">
        <v>0.97531540000000005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1890.6791531599999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515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515</v>
      </c>
      <c r="X15" s="16" t="s">
        <v>4252</v>
      </c>
      <c r="Y15" s="15">
        <v>515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637</v>
      </c>
      <c r="AJ15" s="16" t="s">
        <v>4255</v>
      </c>
      <c r="AK15" s="20">
        <v>1.1168340000000001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242</v>
      </c>
      <c r="AZ15" s="16" t="s">
        <v>4257</v>
      </c>
      <c r="BA15" s="20">
        <v>1.201622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36</v>
      </c>
      <c r="BP15" s="16" t="s">
        <v>4259</v>
      </c>
      <c r="BQ15" s="20">
        <v>1.1147339999999999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308</v>
      </c>
      <c r="CF15" s="16" t="s">
        <v>4261</v>
      </c>
      <c r="CG15" s="20">
        <v>0.97531540000000005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371.54866984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34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34</v>
      </c>
      <c r="X16" s="16" t="s">
        <v>4252</v>
      </c>
      <c r="Y16" s="15">
        <v>34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42</v>
      </c>
      <c r="AJ16" s="16" t="s">
        <v>4255</v>
      </c>
      <c r="AK16" s="20">
        <v>1.1168340000000001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16</v>
      </c>
      <c r="AZ16" s="16" t="s">
        <v>4257</v>
      </c>
      <c r="BA16" s="20">
        <v>1.201622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</v>
      </c>
      <c r="BP16" s="16" t="s">
        <v>4259</v>
      </c>
      <c r="BQ16" s="20">
        <v>1.1147339999999999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20</v>
      </c>
      <c r="CF16" s="16" t="s">
        <v>4261</v>
      </c>
      <c r="CG16" s="20">
        <v>0.97531540000000005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24.373751200000001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16467</v>
      </c>
      <c r="H17" s="16" t="s">
        <v>4253</v>
      </c>
      <c r="I17" s="20">
        <v>1</v>
      </c>
      <c r="J17" s="16" t="s">
        <v>4252</v>
      </c>
      <c r="K17" s="15">
        <v>1141</v>
      </c>
      <c r="L17" s="16" t="s">
        <v>4253</v>
      </c>
      <c r="M17" s="20">
        <v>1</v>
      </c>
      <c r="N17" s="16" t="s">
        <v>4252</v>
      </c>
      <c r="O17" s="15">
        <v>16054</v>
      </c>
      <c r="P17" s="16" t="s">
        <v>4253</v>
      </c>
      <c r="Q17" s="20">
        <v>1</v>
      </c>
      <c r="R17" s="16" t="s">
        <v>4252</v>
      </c>
      <c r="S17" s="15">
        <v>2789</v>
      </c>
      <c r="T17" s="16" t="s">
        <v>4253</v>
      </c>
      <c r="U17" s="20">
        <v>1</v>
      </c>
      <c r="V17" s="16" t="s">
        <v>4252</v>
      </c>
      <c r="W17" s="15">
        <v>36451</v>
      </c>
      <c r="X17" s="16" t="s">
        <v>4252</v>
      </c>
      <c r="Y17" s="15">
        <v>36451</v>
      </c>
      <c r="Z17" s="16" t="s">
        <v>4254</v>
      </c>
      <c r="AA17" s="15">
        <v>16134</v>
      </c>
      <c r="AB17" s="16" t="s">
        <v>4255</v>
      </c>
      <c r="AC17" s="20">
        <v>1.030041</v>
      </c>
      <c r="AD17" s="16" t="s">
        <v>4254</v>
      </c>
      <c r="AE17" s="15">
        <v>1007</v>
      </c>
      <c r="AF17" s="16" t="s">
        <v>4255</v>
      </c>
      <c r="AG17" s="20">
        <v>0.99940130000000005</v>
      </c>
      <c r="AH17" s="16" t="s">
        <v>4254</v>
      </c>
      <c r="AI17" s="15">
        <v>11792</v>
      </c>
      <c r="AJ17" s="16" t="s">
        <v>4255</v>
      </c>
      <c r="AK17" s="20">
        <v>1.1168340000000001</v>
      </c>
      <c r="AL17" s="16" t="s">
        <v>4254</v>
      </c>
      <c r="AM17" s="15">
        <v>2719</v>
      </c>
      <c r="AN17" s="16" t="s">
        <v>4255</v>
      </c>
      <c r="AO17" s="20">
        <v>1.0264260000000001</v>
      </c>
      <c r="AP17" s="16" t="s">
        <v>4256</v>
      </c>
      <c r="AQ17" s="15">
        <v>16768</v>
      </c>
      <c r="AR17" s="16" t="s">
        <v>4257</v>
      </c>
      <c r="AS17" s="20">
        <v>1.088109</v>
      </c>
      <c r="AT17" s="16" t="s">
        <v>4256</v>
      </c>
      <c r="AU17" s="15">
        <v>1150</v>
      </c>
      <c r="AV17" s="16" t="s">
        <v>4257</v>
      </c>
      <c r="AW17" s="20">
        <v>1.05298</v>
      </c>
      <c r="AX17" s="16" t="s">
        <v>4256</v>
      </c>
      <c r="AY17" s="15">
        <v>13070</v>
      </c>
      <c r="AZ17" s="16" t="s">
        <v>4257</v>
      </c>
      <c r="BA17" s="20">
        <v>1.201622</v>
      </c>
      <c r="BB17" s="16" t="s">
        <v>4256</v>
      </c>
      <c r="BC17" s="15">
        <v>2517</v>
      </c>
      <c r="BD17" s="16" t="s">
        <v>4257</v>
      </c>
      <c r="BE17" s="20">
        <v>1.0839190000000001</v>
      </c>
      <c r="BF17" s="16" t="s">
        <v>4258</v>
      </c>
      <c r="BG17" s="15">
        <v>20552</v>
      </c>
      <c r="BH17" s="16" t="s">
        <v>4259</v>
      </c>
      <c r="BI17" s="20">
        <v>1.0885149999999999</v>
      </c>
      <c r="BJ17" s="16" t="s">
        <v>4258</v>
      </c>
      <c r="BK17" s="15">
        <v>1455</v>
      </c>
      <c r="BL17" s="16" t="s">
        <v>4259</v>
      </c>
      <c r="BM17" s="20">
        <v>0.99109530000000001</v>
      </c>
      <c r="BN17" s="16" t="s">
        <v>4258</v>
      </c>
      <c r="BO17" s="15">
        <v>13523</v>
      </c>
      <c r="BP17" s="16" t="s">
        <v>4259</v>
      </c>
      <c r="BQ17" s="20">
        <v>1.1147339999999999</v>
      </c>
      <c r="BR17" s="16" t="s">
        <v>4258</v>
      </c>
      <c r="BS17" s="15">
        <v>3137</v>
      </c>
      <c r="BT17" s="16" t="s">
        <v>4259</v>
      </c>
      <c r="BU17" s="20">
        <v>1.0759270000000001</v>
      </c>
      <c r="BV17" s="16" t="s">
        <v>4260</v>
      </c>
      <c r="BW17" s="15">
        <v>20089</v>
      </c>
      <c r="BX17" s="16" t="s">
        <v>4261</v>
      </c>
      <c r="BY17" s="20">
        <v>1.119885</v>
      </c>
      <c r="BZ17" s="16" t="s">
        <v>4260</v>
      </c>
      <c r="CA17" s="15">
        <v>1695</v>
      </c>
      <c r="CB17" s="16" t="s">
        <v>4261</v>
      </c>
      <c r="CC17" s="20">
        <v>0.95755659999999998</v>
      </c>
      <c r="CD17" s="16" t="s">
        <v>4260</v>
      </c>
      <c r="CE17" s="15">
        <v>14770</v>
      </c>
      <c r="CF17" s="16" t="s">
        <v>4261</v>
      </c>
      <c r="CG17" s="20">
        <v>0.97531540000000005</v>
      </c>
      <c r="CH17" s="16" t="s">
        <v>4260</v>
      </c>
      <c r="CI17" s="15">
        <v>2970</v>
      </c>
      <c r="CJ17" s="16" t="s">
        <v>4261</v>
      </c>
      <c r="CK17" s="20">
        <v>1.0975809999999999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38394.997370520003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614</v>
      </c>
      <c r="H18" s="16" t="s">
        <v>4253</v>
      </c>
      <c r="I18" s="20">
        <v>1</v>
      </c>
      <c r="J18" s="16" t="s">
        <v>4252</v>
      </c>
      <c r="K18" s="15">
        <v>94</v>
      </c>
      <c r="L18" s="16" t="s">
        <v>4253</v>
      </c>
      <c r="M18" s="20">
        <v>1</v>
      </c>
      <c r="N18" s="16" t="s">
        <v>4252</v>
      </c>
      <c r="O18" s="15">
        <v>1227</v>
      </c>
      <c r="P18" s="16" t="s">
        <v>4253</v>
      </c>
      <c r="Q18" s="20">
        <v>1</v>
      </c>
      <c r="R18" s="16" t="s">
        <v>4252</v>
      </c>
      <c r="S18" s="15">
        <v>82</v>
      </c>
      <c r="T18" s="16" t="s">
        <v>4253</v>
      </c>
      <c r="U18" s="20">
        <v>1</v>
      </c>
      <c r="V18" s="16" t="s">
        <v>4252</v>
      </c>
      <c r="W18" s="15">
        <v>2017</v>
      </c>
      <c r="X18" s="16" t="s">
        <v>4252</v>
      </c>
      <c r="Y18" s="15">
        <v>2017</v>
      </c>
      <c r="Z18" s="16" t="s">
        <v>4254</v>
      </c>
      <c r="AA18" s="15">
        <v>596</v>
      </c>
      <c r="AB18" s="16" t="s">
        <v>4255</v>
      </c>
      <c r="AC18" s="20">
        <v>1.030041</v>
      </c>
      <c r="AD18" s="16" t="s">
        <v>4254</v>
      </c>
      <c r="AE18" s="15">
        <v>80</v>
      </c>
      <c r="AF18" s="16" t="s">
        <v>4255</v>
      </c>
      <c r="AG18" s="20">
        <v>0.99940130000000005</v>
      </c>
      <c r="AH18" s="16" t="s">
        <v>4254</v>
      </c>
      <c r="AI18" s="15">
        <v>899</v>
      </c>
      <c r="AJ18" s="16" t="s">
        <v>4255</v>
      </c>
      <c r="AK18" s="20">
        <v>1.1168340000000001</v>
      </c>
      <c r="AL18" s="16" t="s">
        <v>4254</v>
      </c>
      <c r="AM18" s="15">
        <v>82</v>
      </c>
      <c r="AN18" s="16" t="s">
        <v>4255</v>
      </c>
      <c r="AO18" s="20">
        <v>1.0264260000000001</v>
      </c>
      <c r="AP18" s="16" t="s">
        <v>4256</v>
      </c>
      <c r="AQ18" s="15">
        <v>637</v>
      </c>
      <c r="AR18" s="16" t="s">
        <v>4257</v>
      </c>
      <c r="AS18" s="20">
        <v>1.088109</v>
      </c>
      <c r="AT18" s="16" t="s">
        <v>4256</v>
      </c>
      <c r="AU18" s="15">
        <v>93</v>
      </c>
      <c r="AV18" s="16" t="s">
        <v>4257</v>
      </c>
      <c r="AW18" s="20">
        <v>1.05298</v>
      </c>
      <c r="AX18" s="16" t="s">
        <v>4256</v>
      </c>
      <c r="AY18" s="15">
        <v>996</v>
      </c>
      <c r="AZ18" s="16" t="s">
        <v>4257</v>
      </c>
      <c r="BA18" s="20">
        <v>1.201622</v>
      </c>
      <c r="BB18" s="16" t="s">
        <v>4256</v>
      </c>
      <c r="BC18" s="15">
        <v>77</v>
      </c>
      <c r="BD18" s="16" t="s">
        <v>4257</v>
      </c>
      <c r="BE18" s="20">
        <v>1.0839190000000001</v>
      </c>
      <c r="BF18" s="16" t="s">
        <v>4258</v>
      </c>
      <c r="BG18" s="15">
        <v>785</v>
      </c>
      <c r="BH18" s="16" t="s">
        <v>4259</v>
      </c>
      <c r="BI18" s="20">
        <v>1.0885149999999999</v>
      </c>
      <c r="BJ18" s="16" t="s">
        <v>4258</v>
      </c>
      <c r="BK18" s="15">
        <v>114</v>
      </c>
      <c r="BL18" s="16" t="s">
        <v>4259</v>
      </c>
      <c r="BM18" s="20">
        <v>0.99109530000000001</v>
      </c>
      <c r="BN18" s="16" t="s">
        <v>4258</v>
      </c>
      <c r="BO18" s="15">
        <v>1034</v>
      </c>
      <c r="BP18" s="16" t="s">
        <v>4259</v>
      </c>
      <c r="BQ18" s="20">
        <v>1.1147339999999999</v>
      </c>
      <c r="BR18" s="16" t="s">
        <v>4258</v>
      </c>
      <c r="BS18" s="15">
        <v>100</v>
      </c>
      <c r="BT18" s="16" t="s">
        <v>4259</v>
      </c>
      <c r="BU18" s="20">
        <v>1.0759270000000001</v>
      </c>
      <c r="BV18" s="16" t="s">
        <v>4260</v>
      </c>
      <c r="BW18" s="15">
        <v>764</v>
      </c>
      <c r="BX18" s="16" t="s">
        <v>4261</v>
      </c>
      <c r="BY18" s="20">
        <v>1.119885</v>
      </c>
      <c r="BZ18" s="16" t="s">
        <v>4260</v>
      </c>
      <c r="CA18" s="15">
        <v>127</v>
      </c>
      <c r="CB18" s="16" t="s">
        <v>4261</v>
      </c>
      <c r="CC18" s="20">
        <v>0.95755659999999998</v>
      </c>
      <c r="CD18" s="16" t="s">
        <v>4260</v>
      </c>
      <c r="CE18" s="15">
        <v>1132</v>
      </c>
      <c r="CF18" s="16" t="s">
        <v>4261</v>
      </c>
      <c r="CG18" s="20">
        <v>0.97531540000000005</v>
      </c>
      <c r="CH18" s="16" t="s">
        <v>4260</v>
      </c>
      <c r="CI18" s="15">
        <v>99</v>
      </c>
      <c r="CJ18" s="16" t="s">
        <v>4261</v>
      </c>
      <c r="CK18" s="20">
        <v>1.0975809999999999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2057.6006522399994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12511</v>
      </c>
      <c r="H19" s="16" t="s">
        <v>4253</v>
      </c>
      <c r="I19" s="20">
        <v>1</v>
      </c>
      <c r="J19" s="16" t="s">
        <v>4252</v>
      </c>
      <c r="K19" s="15">
        <v>3141</v>
      </c>
      <c r="L19" s="16" t="s">
        <v>4253</v>
      </c>
      <c r="M19" s="20">
        <v>1</v>
      </c>
      <c r="N19" s="16" t="s">
        <v>4252</v>
      </c>
      <c r="O19" s="15">
        <v>2878</v>
      </c>
      <c r="P19" s="16" t="s">
        <v>4253</v>
      </c>
      <c r="Q19" s="20">
        <v>1</v>
      </c>
      <c r="R19" s="16" t="s">
        <v>4252</v>
      </c>
      <c r="S19" s="15">
        <v>1674</v>
      </c>
      <c r="T19" s="16" t="s">
        <v>4253</v>
      </c>
      <c r="U19" s="20">
        <v>1</v>
      </c>
      <c r="V19" s="16" t="s">
        <v>4252</v>
      </c>
      <c r="W19" s="15">
        <v>20204</v>
      </c>
      <c r="X19" s="16" t="s">
        <v>4252</v>
      </c>
      <c r="Y19" s="15">
        <v>20204</v>
      </c>
      <c r="Z19" s="16" t="s">
        <v>4254</v>
      </c>
      <c r="AA19" s="15">
        <v>12291</v>
      </c>
      <c r="AB19" s="16" t="s">
        <v>4255</v>
      </c>
      <c r="AC19" s="20">
        <v>1.030041</v>
      </c>
      <c r="AD19" s="16" t="s">
        <v>4254</v>
      </c>
      <c r="AE19" s="15">
        <v>3357</v>
      </c>
      <c r="AF19" s="16" t="s">
        <v>4255</v>
      </c>
      <c r="AG19" s="20">
        <v>0.99940130000000005</v>
      </c>
      <c r="AH19" s="16" t="s">
        <v>4254</v>
      </c>
      <c r="AI19" s="15">
        <v>3653</v>
      </c>
      <c r="AJ19" s="16" t="s">
        <v>4255</v>
      </c>
      <c r="AK19" s="20">
        <v>1.1168340000000001</v>
      </c>
      <c r="AL19" s="16" t="s">
        <v>4254</v>
      </c>
      <c r="AM19" s="15">
        <v>1390</v>
      </c>
      <c r="AN19" s="16" t="s">
        <v>4255</v>
      </c>
      <c r="AO19" s="20">
        <v>1.0264260000000001</v>
      </c>
      <c r="AP19" s="16" t="s">
        <v>4256</v>
      </c>
      <c r="AQ19" s="15">
        <v>10538</v>
      </c>
      <c r="AR19" s="16" t="s">
        <v>4257</v>
      </c>
      <c r="AS19" s="20">
        <v>1.088109</v>
      </c>
      <c r="AT19" s="16" t="s">
        <v>4256</v>
      </c>
      <c r="AU19" s="15">
        <v>3778</v>
      </c>
      <c r="AV19" s="16" t="s">
        <v>4257</v>
      </c>
      <c r="AW19" s="20">
        <v>1.05298</v>
      </c>
      <c r="AX19" s="16" t="s">
        <v>4256</v>
      </c>
      <c r="AY19" s="15">
        <v>3594</v>
      </c>
      <c r="AZ19" s="16" t="s">
        <v>4257</v>
      </c>
      <c r="BA19" s="20">
        <v>1.201622</v>
      </c>
      <c r="BB19" s="16" t="s">
        <v>4256</v>
      </c>
      <c r="BC19" s="15">
        <v>1353</v>
      </c>
      <c r="BD19" s="16" t="s">
        <v>4257</v>
      </c>
      <c r="BE19" s="20">
        <v>1.0839190000000001</v>
      </c>
      <c r="BF19" s="16" t="s">
        <v>4258</v>
      </c>
      <c r="BG19" s="15">
        <v>12640</v>
      </c>
      <c r="BH19" s="16" t="s">
        <v>4259</v>
      </c>
      <c r="BI19" s="20">
        <v>1.0885149999999999</v>
      </c>
      <c r="BJ19" s="16" t="s">
        <v>4258</v>
      </c>
      <c r="BK19" s="15">
        <v>5682</v>
      </c>
      <c r="BL19" s="16" t="s">
        <v>4259</v>
      </c>
      <c r="BM19" s="20">
        <v>0.99109530000000001</v>
      </c>
      <c r="BN19" s="16" t="s">
        <v>4258</v>
      </c>
      <c r="BO19" s="15">
        <v>4144</v>
      </c>
      <c r="BP19" s="16" t="s">
        <v>4259</v>
      </c>
      <c r="BQ19" s="20">
        <v>1.1147339999999999</v>
      </c>
      <c r="BR19" s="16" t="s">
        <v>4258</v>
      </c>
      <c r="BS19" s="15">
        <v>1095</v>
      </c>
      <c r="BT19" s="16" t="s">
        <v>4259</v>
      </c>
      <c r="BU19" s="20">
        <v>1.0759270000000001</v>
      </c>
      <c r="BV19" s="16" t="s">
        <v>4260</v>
      </c>
      <c r="BW19" s="15">
        <v>10795</v>
      </c>
      <c r="BX19" s="16" t="s">
        <v>4261</v>
      </c>
      <c r="BY19" s="20">
        <v>1.119885</v>
      </c>
      <c r="BZ19" s="16" t="s">
        <v>4260</v>
      </c>
      <c r="CA19" s="15">
        <v>5764</v>
      </c>
      <c r="CB19" s="16" t="s">
        <v>4261</v>
      </c>
      <c r="CC19" s="20">
        <v>0.95755659999999998</v>
      </c>
      <c r="CD19" s="16" t="s">
        <v>4260</v>
      </c>
      <c r="CE19" s="15">
        <v>2848</v>
      </c>
      <c r="CF19" s="16" t="s">
        <v>4261</v>
      </c>
      <c r="CG19" s="20">
        <v>0.97531540000000005</v>
      </c>
      <c r="CH19" s="16" t="s">
        <v>4260</v>
      </c>
      <c r="CI19" s="15">
        <v>2916</v>
      </c>
      <c r="CJ19" s="16" t="s">
        <v>4261</v>
      </c>
      <c r="CK19" s="20">
        <v>1.0975809999999999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22346.03278446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97</v>
      </c>
      <c r="H20" s="16" t="s">
        <v>4253</v>
      </c>
      <c r="I20" s="20">
        <v>1</v>
      </c>
      <c r="J20" s="16" t="s">
        <v>4252</v>
      </c>
      <c r="K20" s="15">
        <v>210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307</v>
      </c>
      <c r="X20" s="16" t="s">
        <v>4252</v>
      </c>
      <c r="Y20" s="15">
        <v>307</v>
      </c>
      <c r="Z20" s="16" t="s">
        <v>4254</v>
      </c>
      <c r="AA20" s="15">
        <v>92</v>
      </c>
      <c r="AB20" s="16" t="s">
        <v>4255</v>
      </c>
      <c r="AC20" s="20">
        <v>1.030041</v>
      </c>
      <c r="AD20" s="16" t="s">
        <v>4254</v>
      </c>
      <c r="AE20" s="15">
        <v>223</v>
      </c>
      <c r="AF20" s="16" t="s">
        <v>4255</v>
      </c>
      <c r="AG20" s="20">
        <v>0.99940130000000005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102</v>
      </c>
      <c r="AR20" s="16" t="s">
        <v>4257</v>
      </c>
      <c r="AS20" s="20">
        <v>1.088109</v>
      </c>
      <c r="AT20" s="16" t="s">
        <v>4256</v>
      </c>
      <c r="AU20" s="15">
        <v>258</v>
      </c>
      <c r="AV20" s="16" t="s">
        <v>4257</v>
      </c>
      <c r="AW20" s="20">
        <v>1.05298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130</v>
      </c>
      <c r="BH20" s="16" t="s">
        <v>4259</v>
      </c>
      <c r="BI20" s="20">
        <v>1.0885149999999999</v>
      </c>
      <c r="BJ20" s="16" t="s">
        <v>4258</v>
      </c>
      <c r="BK20" s="15">
        <v>396</v>
      </c>
      <c r="BL20" s="16" t="s">
        <v>4259</v>
      </c>
      <c r="BM20" s="20">
        <v>0.99109530000000001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123</v>
      </c>
      <c r="BX20" s="16" t="s">
        <v>4261</v>
      </c>
      <c r="BY20" s="20">
        <v>1.119885</v>
      </c>
      <c r="BZ20" s="16" t="s">
        <v>4260</v>
      </c>
      <c r="CA20" s="15">
        <v>360</v>
      </c>
      <c r="CB20" s="16" t="s">
        <v>4261</v>
      </c>
      <c r="CC20" s="20">
        <v>0.95755659999999998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404.74662794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59537</v>
      </c>
      <c r="H21" s="16" t="s">
        <v>4253</v>
      </c>
      <c r="I21" s="20">
        <v>1</v>
      </c>
      <c r="J21" s="16" t="s">
        <v>4252</v>
      </c>
      <c r="K21" s="15">
        <v>10401</v>
      </c>
      <c r="L21" s="16" t="s">
        <v>4253</v>
      </c>
      <c r="M21" s="20">
        <v>1</v>
      </c>
      <c r="N21" s="16" t="s">
        <v>4252</v>
      </c>
      <c r="O21" s="15">
        <v>41288</v>
      </c>
      <c r="P21" s="16" t="s">
        <v>4253</v>
      </c>
      <c r="Q21" s="20">
        <v>1</v>
      </c>
      <c r="R21" s="16" t="s">
        <v>4252</v>
      </c>
      <c r="S21" s="15">
        <v>11143</v>
      </c>
      <c r="T21" s="16" t="s">
        <v>4253</v>
      </c>
      <c r="U21" s="20">
        <v>1</v>
      </c>
      <c r="V21" s="16" t="s">
        <v>4252</v>
      </c>
      <c r="W21" s="15">
        <v>122369</v>
      </c>
      <c r="X21" s="16" t="s">
        <v>4252</v>
      </c>
      <c r="Y21" s="15">
        <v>122369</v>
      </c>
      <c r="Z21" s="16" t="s">
        <v>4254</v>
      </c>
      <c r="AA21" s="15">
        <v>68451</v>
      </c>
      <c r="AB21" s="16" t="s">
        <v>4255</v>
      </c>
      <c r="AC21" s="20">
        <v>1.030041</v>
      </c>
      <c r="AD21" s="16" t="s">
        <v>4254</v>
      </c>
      <c r="AE21" s="15">
        <v>12390</v>
      </c>
      <c r="AF21" s="16" t="s">
        <v>4255</v>
      </c>
      <c r="AG21" s="20">
        <v>0.99940130000000005</v>
      </c>
      <c r="AH21" s="16" t="s">
        <v>4254</v>
      </c>
      <c r="AI21" s="15">
        <v>40639</v>
      </c>
      <c r="AJ21" s="16" t="s">
        <v>4255</v>
      </c>
      <c r="AK21" s="20">
        <v>1.1168340000000001</v>
      </c>
      <c r="AL21" s="16" t="s">
        <v>4254</v>
      </c>
      <c r="AM21" s="15">
        <v>11473</v>
      </c>
      <c r="AN21" s="16" t="s">
        <v>4255</v>
      </c>
      <c r="AO21" s="20">
        <v>1.0264260000000001</v>
      </c>
      <c r="AP21" s="16" t="s">
        <v>4256</v>
      </c>
      <c r="AQ21" s="15">
        <v>67655</v>
      </c>
      <c r="AR21" s="16" t="s">
        <v>4257</v>
      </c>
      <c r="AS21" s="20">
        <v>1.088109</v>
      </c>
      <c r="AT21" s="16" t="s">
        <v>4256</v>
      </c>
      <c r="AU21" s="15">
        <v>16754</v>
      </c>
      <c r="AV21" s="16" t="s">
        <v>4257</v>
      </c>
      <c r="AW21" s="20">
        <v>1.05298</v>
      </c>
      <c r="AX21" s="16" t="s">
        <v>4256</v>
      </c>
      <c r="AY21" s="15">
        <v>37693</v>
      </c>
      <c r="AZ21" s="16" t="s">
        <v>4257</v>
      </c>
      <c r="BA21" s="20">
        <v>1.201622</v>
      </c>
      <c r="BB21" s="16" t="s">
        <v>4256</v>
      </c>
      <c r="BC21" s="15">
        <v>11324</v>
      </c>
      <c r="BD21" s="16" t="s">
        <v>4257</v>
      </c>
      <c r="BE21" s="20">
        <v>1.0839190000000001</v>
      </c>
      <c r="BF21" s="16" t="s">
        <v>4258</v>
      </c>
      <c r="BG21" s="15">
        <v>81433</v>
      </c>
      <c r="BH21" s="16" t="s">
        <v>4259</v>
      </c>
      <c r="BI21" s="20">
        <v>1.0885149999999999</v>
      </c>
      <c r="BJ21" s="16" t="s">
        <v>4258</v>
      </c>
      <c r="BK21" s="15">
        <v>21353</v>
      </c>
      <c r="BL21" s="16" t="s">
        <v>4259</v>
      </c>
      <c r="BM21" s="20">
        <v>0.99109530000000001</v>
      </c>
      <c r="BN21" s="16" t="s">
        <v>4258</v>
      </c>
      <c r="BO21" s="15">
        <v>39193</v>
      </c>
      <c r="BP21" s="16" t="s">
        <v>4259</v>
      </c>
      <c r="BQ21" s="20">
        <v>1.1147339999999999</v>
      </c>
      <c r="BR21" s="16" t="s">
        <v>4258</v>
      </c>
      <c r="BS21" s="15">
        <v>13598</v>
      </c>
      <c r="BT21" s="16" t="s">
        <v>4259</v>
      </c>
      <c r="BU21" s="20">
        <v>1.0759270000000001</v>
      </c>
      <c r="BV21" s="16" t="s">
        <v>4260</v>
      </c>
      <c r="BW21" s="15">
        <v>79139</v>
      </c>
      <c r="BX21" s="16" t="s">
        <v>4261</v>
      </c>
      <c r="BY21" s="20">
        <v>1.119885</v>
      </c>
      <c r="BZ21" s="16" t="s">
        <v>4260</v>
      </c>
      <c r="CA21" s="15">
        <v>20673</v>
      </c>
      <c r="CB21" s="16" t="s">
        <v>4261</v>
      </c>
      <c r="CC21" s="20">
        <v>0.95755659999999998</v>
      </c>
      <c r="CD21" s="16" t="s">
        <v>4260</v>
      </c>
      <c r="CE21" s="15">
        <v>35651</v>
      </c>
      <c r="CF21" s="16" t="s">
        <v>4261</v>
      </c>
      <c r="CG21" s="20">
        <v>0.97531540000000005</v>
      </c>
      <c r="CH21" s="16" t="s">
        <v>4260</v>
      </c>
      <c r="CI21" s="15">
        <v>12769</v>
      </c>
      <c r="CJ21" s="16" t="s">
        <v>4261</v>
      </c>
      <c r="CK21" s="20">
        <v>1.0975809999999999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147315.81036082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3001</v>
      </c>
      <c r="H22" s="16" t="s">
        <v>4253</v>
      </c>
      <c r="I22" s="20">
        <v>1</v>
      </c>
      <c r="J22" s="16" t="s">
        <v>4252</v>
      </c>
      <c r="K22" s="15">
        <v>958</v>
      </c>
      <c r="L22" s="16" t="s">
        <v>4253</v>
      </c>
      <c r="M22" s="20">
        <v>1</v>
      </c>
      <c r="N22" s="16" t="s">
        <v>4252</v>
      </c>
      <c r="O22" s="15">
        <v>1636</v>
      </c>
      <c r="P22" s="16" t="s">
        <v>4253</v>
      </c>
      <c r="Q22" s="20">
        <v>1</v>
      </c>
      <c r="R22" s="16" t="s">
        <v>4252</v>
      </c>
      <c r="S22" s="15">
        <v>258</v>
      </c>
      <c r="T22" s="16" t="s">
        <v>4253</v>
      </c>
      <c r="U22" s="20">
        <v>1</v>
      </c>
      <c r="V22" s="16" t="s">
        <v>4252</v>
      </c>
      <c r="W22" s="15">
        <v>5853</v>
      </c>
      <c r="X22" s="16" t="s">
        <v>4252</v>
      </c>
      <c r="Y22" s="15">
        <v>5853</v>
      </c>
      <c r="Z22" s="16" t="s">
        <v>4254</v>
      </c>
      <c r="AA22" s="15">
        <v>2872</v>
      </c>
      <c r="AB22" s="16" t="s">
        <v>4255</v>
      </c>
      <c r="AC22" s="20">
        <v>1.030041</v>
      </c>
      <c r="AD22" s="16" t="s">
        <v>4254</v>
      </c>
      <c r="AE22" s="15">
        <v>1090</v>
      </c>
      <c r="AF22" s="16" t="s">
        <v>4255</v>
      </c>
      <c r="AG22" s="20">
        <v>0.99940130000000005</v>
      </c>
      <c r="AH22" s="16" t="s">
        <v>4254</v>
      </c>
      <c r="AI22" s="15">
        <v>1714</v>
      </c>
      <c r="AJ22" s="16" t="s">
        <v>4255</v>
      </c>
      <c r="AK22" s="20">
        <v>1.1168340000000001</v>
      </c>
      <c r="AL22" s="16" t="s">
        <v>4254</v>
      </c>
      <c r="AM22" s="15">
        <v>281</v>
      </c>
      <c r="AN22" s="16" t="s">
        <v>4255</v>
      </c>
      <c r="AO22" s="20">
        <v>1.0264260000000001</v>
      </c>
      <c r="AP22" s="16" t="s">
        <v>4256</v>
      </c>
      <c r="AQ22" s="15">
        <v>3006</v>
      </c>
      <c r="AR22" s="16" t="s">
        <v>4257</v>
      </c>
      <c r="AS22" s="20">
        <v>1.088109</v>
      </c>
      <c r="AT22" s="16" t="s">
        <v>4256</v>
      </c>
      <c r="AU22" s="15">
        <v>1205</v>
      </c>
      <c r="AV22" s="16" t="s">
        <v>4257</v>
      </c>
      <c r="AW22" s="20">
        <v>1.05298</v>
      </c>
      <c r="AX22" s="16" t="s">
        <v>4256</v>
      </c>
      <c r="AY22" s="15">
        <v>1608</v>
      </c>
      <c r="AZ22" s="16" t="s">
        <v>4257</v>
      </c>
      <c r="BA22" s="20">
        <v>1.201622</v>
      </c>
      <c r="BB22" s="16" t="s">
        <v>4256</v>
      </c>
      <c r="BC22" s="15">
        <v>278</v>
      </c>
      <c r="BD22" s="16" t="s">
        <v>4257</v>
      </c>
      <c r="BE22" s="20">
        <v>1.0839190000000001</v>
      </c>
      <c r="BF22" s="16" t="s">
        <v>4258</v>
      </c>
      <c r="BG22" s="15">
        <v>3775</v>
      </c>
      <c r="BH22" s="16" t="s">
        <v>4259</v>
      </c>
      <c r="BI22" s="20">
        <v>1.0885149999999999</v>
      </c>
      <c r="BJ22" s="16" t="s">
        <v>4258</v>
      </c>
      <c r="BK22" s="15">
        <v>1545</v>
      </c>
      <c r="BL22" s="16" t="s">
        <v>4259</v>
      </c>
      <c r="BM22" s="20">
        <v>0.99109530000000001</v>
      </c>
      <c r="BN22" s="16" t="s">
        <v>4258</v>
      </c>
      <c r="BO22" s="15">
        <v>1769</v>
      </c>
      <c r="BP22" s="16" t="s">
        <v>4259</v>
      </c>
      <c r="BQ22" s="20">
        <v>1.1147339999999999</v>
      </c>
      <c r="BR22" s="16" t="s">
        <v>4258</v>
      </c>
      <c r="BS22" s="15">
        <v>356</v>
      </c>
      <c r="BT22" s="16" t="s">
        <v>4259</v>
      </c>
      <c r="BU22" s="20">
        <v>1.0759270000000001</v>
      </c>
      <c r="BV22" s="16" t="s">
        <v>4260</v>
      </c>
      <c r="BW22" s="15">
        <v>3541</v>
      </c>
      <c r="BX22" s="16" t="s">
        <v>4261</v>
      </c>
      <c r="BY22" s="20">
        <v>1.119885</v>
      </c>
      <c r="BZ22" s="16" t="s">
        <v>4260</v>
      </c>
      <c r="CA22" s="15">
        <v>1614</v>
      </c>
      <c r="CB22" s="16" t="s">
        <v>4261</v>
      </c>
      <c r="CC22" s="20">
        <v>0.95755659999999998</v>
      </c>
      <c r="CD22" s="16" t="s">
        <v>4260</v>
      </c>
      <c r="CE22" s="15">
        <v>1664</v>
      </c>
      <c r="CF22" s="16" t="s">
        <v>4261</v>
      </c>
      <c r="CG22" s="20">
        <v>0.97531540000000005</v>
      </c>
      <c r="CH22" s="16" t="s">
        <v>4260</v>
      </c>
      <c r="CI22" s="15">
        <v>344</v>
      </c>
      <c r="CJ22" s="16" t="s">
        <v>4261</v>
      </c>
      <c r="CK22" s="20">
        <v>1.0975809999999999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6876.684242299998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3565</v>
      </c>
      <c r="H23" s="16" t="s">
        <v>4253</v>
      </c>
      <c r="I23" s="20">
        <v>1</v>
      </c>
      <c r="J23" s="16" t="s">
        <v>4252</v>
      </c>
      <c r="K23" s="15">
        <v>969</v>
      </c>
      <c r="L23" s="16" t="s">
        <v>4253</v>
      </c>
      <c r="M23" s="20">
        <v>1</v>
      </c>
      <c r="N23" s="16" t="s">
        <v>4252</v>
      </c>
      <c r="O23" s="15">
        <v>1226</v>
      </c>
      <c r="P23" s="16" t="s">
        <v>4253</v>
      </c>
      <c r="Q23" s="20">
        <v>1</v>
      </c>
      <c r="R23" s="16" t="s">
        <v>4252</v>
      </c>
      <c r="S23" s="15">
        <v>-19</v>
      </c>
      <c r="T23" s="16" t="s">
        <v>4253</v>
      </c>
      <c r="U23" s="20">
        <v>1</v>
      </c>
      <c r="V23" s="16" t="s">
        <v>4252</v>
      </c>
      <c r="W23" s="15">
        <v>5741</v>
      </c>
      <c r="X23" s="16" t="s">
        <v>4252</v>
      </c>
      <c r="Y23" s="15">
        <v>5741</v>
      </c>
      <c r="Z23" s="16" t="s">
        <v>4254</v>
      </c>
      <c r="AA23" s="15">
        <v>3343</v>
      </c>
      <c r="AB23" s="16" t="s">
        <v>4255</v>
      </c>
      <c r="AC23" s="20">
        <v>1.030041</v>
      </c>
      <c r="AD23" s="16" t="s">
        <v>4254</v>
      </c>
      <c r="AE23" s="15">
        <v>878</v>
      </c>
      <c r="AF23" s="16" t="s">
        <v>4255</v>
      </c>
      <c r="AG23" s="20">
        <v>0.99940130000000005</v>
      </c>
      <c r="AH23" s="16" t="s">
        <v>4254</v>
      </c>
      <c r="AI23" s="15">
        <v>1440</v>
      </c>
      <c r="AJ23" s="16" t="s">
        <v>4255</v>
      </c>
      <c r="AK23" s="20">
        <v>1.1168340000000001</v>
      </c>
      <c r="AL23" s="16" t="s">
        <v>4254</v>
      </c>
      <c r="AM23" s="15">
        <v>7</v>
      </c>
      <c r="AN23" s="16" t="s">
        <v>4255</v>
      </c>
      <c r="AO23" s="20">
        <v>1.0264260000000001</v>
      </c>
      <c r="AP23" s="16" t="s">
        <v>4256</v>
      </c>
      <c r="AQ23" s="15">
        <v>3592</v>
      </c>
      <c r="AR23" s="16" t="s">
        <v>4257</v>
      </c>
      <c r="AS23" s="20">
        <v>1.088109</v>
      </c>
      <c r="AT23" s="16" t="s">
        <v>4256</v>
      </c>
      <c r="AU23" s="15">
        <v>742</v>
      </c>
      <c r="AV23" s="16" t="s">
        <v>4257</v>
      </c>
      <c r="AW23" s="20">
        <v>1.05298</v>
      </c>
      <c r="AX23" s="16" t="s">
        <v>4256</v>
      </c>
      <c r="AY23" s="15">
        <v>462</v>
      </c>
      <c r="AZ23" s="16" t="s">
        <v>4257</v>
      </c>
      <c r="BA23" s="20">
        <v>1.201622</v>
      </c>
      <c r="BB23" s="16" t="s">
        <v>4256</v>
      </c>
      <c r="BC23" s="15">
        <v>74</v>
      </c>
      <c r="BD23" s="16" t="s">
        <v>4257</v>
      </c>
      <c r="BE23" s="20">
        <v>1.0839190000000001</v>
      </c>
      <c r="BF23" s="16" t="s">
        <v>4258</v>
      </c>
      <c r="BG23" s="15">
        <v>4615</v>
      </c>
      <c r="BH23" s="16" t="s">
        <v>4259</v>
      </c>
      <c r="BI23" s="20">
        <v>1.0885149999999999</v>
      </c>
      <c r="BJ23" s="16" t="s">
        <v>4258</v>
      </c>
      <c r="BK23" s="15">
        <v>1891</v>
      </c>
      <c r="BL23" s="16" t="s">
        <v>4259</v>
      </c>
      <c r="BM23" s="20">
        <v>0.99109530000000001</v>
      </c>
      <c r="BN23" s="16" t="s">
        <v>4258</v>
      </c>
      <c r="BO23" s="15">
        <v>1226</v>
      </c>
      <c r="BP23" s="16" t="s">
        <v>4259</v>
      </c>
      <c r="BQ23" s="20">
        <v>1.1147339999999999</v>
      </c>
      <c r="BR23" s="16" t="s">
        <v>4258</v>
      </c>
      <c r="BS23" s="15">
        <v>95</v>
      </c>
      <c r="BT23" s="16" t="s">
        <v>4259</v>
      </c>
      <c r="BU23" s="20">
        <v>1.0759270000000001</v>
      </c>
      <c r="BV23" s="16" t="s">
        <v>4260</v>
      </c>
      <c r="BW23" s="15">
        <v>4540</v>
      </c>
      <c r="BX23" s="16" t="s">
        <v>4261</v>
      </c>
      <c r="BY23" s="20">
        <v>1.119885</v>
      </c>
      <c r="BZ23" s="16" t="s">
        <v>4260</v>
      </c>
      <c r="CA23" s="15">
        <v>1686</v>
      </c>
      <c r="CB23" s="16" t="s">
        <v>4261</v>
      </c>
      <c r="CC23" s="20">
        <v>0.95755659999999998</v>
      </c>
      <c r="CD23" s="16" t="s">
        <v>4260</v>
      </c>
      <c r="CE23" s="15">
        <v>1292</v>
      </c>
      <c r="CF23" s="16" t="s">
        <v>4261</v>
      </c>
      <c r="CG23" s="20">
        <v>0.97531540000000005</v>
      </c>
      <c r="CH23" s="16" t="s">
        <v>4260</v>
      </c>
      <c r="CI23" s="15">
        <v>247</v>
      </c>
      <c r="CJ23" s="16" t="s">
        <v>4261</v>
      </c>
      <c r="CK23" s="20">
        <v>1.0975809999999999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6719.7897244200012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214</v>
      </c>
      <c r="H24" s="16" t="s">
        <v>4253</v>
      </c>
      <c r="I24" s="20">
        <v>1</v>
      </c>
      <c r="J24" s="16" t="s">
        <v>4252</v>
      </c>
      <c r="K24" s="15">
        <v>57</v>
      </c>
      <c r="L24" s="16" t="s">
        <v>4253</v>
      </c>
      <c r="M24" s="20">
        <v>1</v>
      </c>
      <c r="N24" s="16" t="s">
        <v>4252</v>
      </c>
      <c r="O24" s="15">
        <v>78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349</v>
      </c>
      <c r="X24" s="16" t="s">
        <v>4252</v>
      </c>
      <c r="Y24" s="15">
        <v>349</v>
      </c>
      <c r="Z24" s="16" t="s">
        <v>4254</v>
      </c>
      <c r="AA24" s="15">
        <v>198</v>
      </c>
      <c r="AB24" s="16" t="s">
        <v>4255</v>
      </c>
      <c r="AC24" s="20">
        <v>1.030041</v>
      </c>
      <c r="AD24" s="16" t="s">
        <v>4254</v>
      </c>
      <c r="AE24" s="15">
        <v>49</v>
      </c>
      <c r="AF24" s="16" t="s">
        <v>4255</v>
      </c>
      <c r="AG24" s="20">
        <v>0.99940130000000005</v>
      </c>
      <c r="AH24" s="16" t="s">
        <v>4254</v>
      </c>
      <c r="AI24" s="15">
        <v>92</v>
      </c>
      <c r="AJ24" s="16" t="s">
        <v>4255</v>
      </c>
      <c r="AK24" s="20">
        <v>1.1168340000000001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198</v>
      </c>
      <c r="AR24" s="16" t="s">
        <v>4257</v>
      </c>
      <c r="AS24" s="20">
        <v>1.088109</v>
      </c>
      <c r="AT24" s="16" t="s">
        <v>4256</v>
      </c>
      <c r="AU24" s="15">
        <v>31</v>
      </c>
      <c r="AV24" s="16" t="s">
        <v>4257</v>
      </c>
      <c r="AW24" s="20">
        <v>1.05298</v>
      </c>
      <c r="AX24" s="16" t="s">
        <v>4256</v>
      </c>
      <c r="AY24" s="15">
        <v>28</v>
      </c>
      <c r="AZ24" s="16" t="s">
        <v>4257</v>
      </c>
      <c r="BA24" s="20">
        <v>1.201622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257</v>
      </c>
      <c r="BH24" s="16" t="s">
        <v>4259</v>
      </c>
      <c r="BI24" s="20">
        <v>1.0885149999999999</v>
      </c>
      <c r="BJ24" s="16" t="s">
        <v>4258</v>
      </c>
      <c r="BK24" s="15">
        <v>105</v>
      </c>
      <c r="BL24" s="16" t="s">
        <v>4259</v>
      </c>
      <c r="BM24" s="20">
        <v>0.99109530000000001</v>
      </c>
      <c r="BN24" s="16" t="s">
        <v>4258</v>
      </c>
      <c r="BO24" s="15">
        <v>78</v>
      </c>
      <c r="BP24" s="16" t="s">
        <v>4259</v>
      </c>
      <c r="BQ24" s="20">
        <v>1.1147339999999999</v>
      </c>
      <c r="BR24" s="16" t="s">
        <v>4258</v>
      </c>
      <c r="BS24" s="15">
        <v>1</v>
      </c>
      <c r="BT24" s="16" t="s">
        <v>4259</v>
      </c>
      <c r="BU24" s="20">
        <v>1.0759270000000001</v>
      </c>
      <c r="BV24" s="16" t="s">
        <v>4260</v>
      </c>
      <c r="BW24" s="15">
        <v>246</v>
      </c>
      <c r="BX24" s="16" t="s">
        <v>4261</v>
      </c>
      <c r="BY24" s="20">
        <v>1.119885</v>
      </c>
      <c r="BZ24" s="16" t="s">
        <v>4260</v>
      </c>
      <c r="CA24" s="15">
        <v>88</v>
      </c>
      <c r="CB24" s="16" t="s">
        <v>4261</v>
      </c>
      <c r="CC24" s="20">
        <v>0.95755659999999998</v>
      </c>
      <c r="CD24" s="16" t="s">
        <v>4260</v>
      </c>
      <c r="CE24" s="15">
        <v>83</v>
      </c>
      <c r="CF24" s="16" t="s">
        <v>4261</v>
      </c>
      <c r="CG24" s="20">
        <v>0.97531540000000005</v>
      </c>
      <c r="CH24" s="16" t="s">
        <v>4260</v>
      </c>
      <c r="CI24" s="15">
        <v>1</v>
      </c>
      <c r="CJ24" s="16" t="s">
        <v>4261</v>
      </c>
      <c r="CK24" s="20">
        <v>1.0975809999999999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380.00897563999996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4222</v>
      </c>
      <c r="H25" s="16" t="s">
        <v>4253</v>
      </c>
      <c r="I25" s="20">
        <v>1</v>
      </c>
      <c r="J25" s="16" t="s">
        <v>4252</v>
      </c>
      <c r="K25" s="15">
        <v>7068</v>
      </c>
      <c r="L25" s="16" t="s">
        <v>4253</v>
      </c>
      <c r="M25" s="20">
        <v>1</v>
      </c>
      <c r="N25" s="16" t="s">
        <v>4252</v>
      </c>
      <c r="O25" s="15">
        <v>4636</v>
      </c>
      <c r="P25" s="16" t="s">
        <v>4253</v>
      </c>
      <c r="Q25" s="20">
        <v>1</v>
      </c>
      <c r="R25" s="16" t="s">
        <v>4252</v>
      </c>
      <c r="S25" s="15">
        <v>5</v>
      </c>
      <c r="T25" s="16" t="s">
        <v>4253</v>
      </c>
      <c r="U25" s="20">
        <v>1</v>
      </c>
      <c r="V25" s="16" t="s">
        <v>4252</v>
      </c>
      <c r="W25" s="15">
        <v>15931</v>
      </c>
      <c r="X25" s="16" t="s">
        <v>4252</v>
      </c>
      <c r="Y25" s="15">
        <v>15931</v>
      </c>
      <c r="Z25" s="16" t="s">
        <v>4254</v>
      </c>
      <c r="AA25" s="15">
        <v>3969</v>
      </c>
      <c r="AB25" s="16" t="s">
        <v>4255</v>
      </c>
      <c r="AC25" s="20">
        <v>1.030041</v>
      </c>
      <c r="AD25" s="16" t="s">
        <v>4254</v>
      </c>
      <c r="AE25" s="15">
        <v>3112</v>
      </c>
      <c r="AF25" s="16" t="s">
        <v>4255</v>
      </c>
      <c r="AG25" s="20">
        <v>0.99940130000000005</v>
      </c>
      <c r="AH25" s="16" t="s">
        <v>4254</v>
      </c>
      <c r="AI25" s="15">
        <v>4082</v>
      </c>
      <c r="AJ25" s="16" t="s">
        <v>4255</v>
      </c>
      <c r="AK25" s="20">
        <v>1.1168340000000001</v>
      </c>
      <c r="AL25" s="16" t="s">
        <v>4254</v>
      </c>
      <c r="AM25" s="15">
        <v>6</v>
      </c>
      <c r="AN25" s="16" t="s">
        <v>4255</v>
      </c>
      <c r="AO25" s="20">
        <v>1.0264260000000001</v>
      </c>
      <c r="AP25" s="16" t="s">
        <v>4256</v>
      </c>
      <c r="AQ25" s="15">
        <v>4178</v>
      </c>
      <c r="AR25" s="16" t="s">
        <v>4257</v>
      </c>
      <c r="AS25" s="20">
        <v>1.088109</v>
      </c>
      <c r="AT25" s="16" t="s">
        <v>4256</v>
      </c>
      <c r="AU25" s="15">
        <v>3330</v>
      </c>
      <c r="AV25" s="16" t="s">
        <v>4257</v>
      </c>
      <c r="AW25" s="20">
        <v>1.05298</v>
      </c>
      <c r="AX25" s="16" t="s">
        <v>4256</v>
      </c>
      <c r="AY25" s="15">
        <v>3913</v>
      </c>
      <c r="AZ25" s="16" t="s">
        <v>4257</v>
      </c>
      <c r="BA25" s="20">
        <v>1.201622</v>
      </c>
      <c r="BB25" s="16" t="s">
        <v>4256</v>
      </c>
      <c r="BC25" s="15">
        <v>6</v>
      </c>
      <c r="BD25" s="16" t="s">
        <v>4257</v>
      </c>
      <c r="BE25" s="20">
        <v>1.0839190000000001</v>
      </c>
      <c r="BF25" s="16" t="s">
        <v>4258</v>
      </c>
      <c r="BG25" s="15">
        <v>4890</v>
      </c>
      <c r="BH25" s="16" t="s">
        <v>4259</v>
      </c>
      <c r="BI25" s="20">
        <v>1.0885149999999999</v>
      </c>
      <c r="BJ25" s="16" t="s">
        <v>4258</v>
      </c>
      <c r="BK25" s="15">
        <v>5699</v>
      </c>
      <c r="BL25" s="16" t="s">
        <v>4259</v>
      </c>
      <c r="BM25" s="20">
        <v>0.99109530000000001</v>
      </c>
      <c r="BN25" s="16" t="s">
        <v>4258</v>
      </c>
      <c r="BO25" s="15">
        <v>5232</v>
      </c>
      <c r="BP25" s="16" t="s">
        <v>4259</v>
      </c>
      <c r="BQ25" s="20">
        <v>1.1147339999999999</v>
      </c>
      <c r="BR25" s="16" t="s">
        <v>4258</v>
      </c>
      <c r="BS25" s="15">
        <v>20</v>
      </c>
      <c r="BT25" s="16" t="s">
        <v>4259</v>
      </c>
      <c r="BU25" s="20">
        <v>1.0759270000000001</v>
      </c>
      <c r="BV25" s="16" t="s">
        <v>4260</v>
      </c>
      <c r="BW25" s="15">
        <v>4806</v>
      </c>
      <c r="BX25" s="16" t="s">
        <v>4261</v>
      </c>
      <c r="BY25" s="20">
        <v>1.119885</v>
      </c>
      <c r="BZ25" s="16" t="s">
        <v>4260</v>
      </c>
      <c r="CA25" s="15">
        <v>10911</v>
      </c>
      <c r="CB25" s="16" t="s">
        <v>4261</v>
      </c>
      <c r="CC25" s="20">
        <v>0.95755659999999998</v>
      </c>
      <c r="CD25" s="16" t="s">
        <v>4260</v>
      </c>
      <c r="CE25" s="15">
        <v>5150</v>
      </c>
      <c r="CF25" s="16" t="s">
        <v>4261</v>
      </c>
      <c r="CG25" s="20">
        <v>0.97531540000000005</v>
      </c>
      <c r="CH25" s="16" t="s">
        <v>4260</v>
      </c>
      <c r="CI25" s="15">
        <v>15</v>
      </c>
      <c r="CJ25" s="16" t="s">
        <v>4261</v>
      </c>
      <c r="CK25" s="20">
        <v>1.0975809999999999</v>
      </c>
      <c r="CL25" s="16" t="s">
        <v>4279</v>
      </c>
      <c r="CM25" s="15">
        <f>SUM(A2L118C10)/A2L118C1</f>
        <v>15931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3</v>
      </c>
      <c r="L27" s="16" t="s">
        <v>4253</v>
      </c>
      <c r="M27" s="20">
        <v>1</v>
      </c>
      <c r="N27" s="16" t="s">
        <v>4252</v>
      </c>
      <c r="O27" s="15">
        <v>13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19</v>
      </c>
      <c r="X27" s="16" t="s">
        <v>4252</v>
      </c>
      <c r="Y27" s="15">
        <v>19</v>
      </c>
      <c r="Z27" s="16" t="s">
        <v>4254</v>
      </c>
      <c r="AA27" s="15">
        <v>3</v>
      </c>
      <c r="AB27" s="16" t="s">
        <v>4255</v>
      </c>
      <c r="AC27" s="20">
        <v>1.030041</v>
      </c>
      <c r="AD27" s="16" t="s">
        <v>4254</v>
      </c>
      <c r="AE27" s="15">
        <v>3</v>
      </c>
      <c r="AF27" s="16" t="s">
        <v>4255</v>
      </c>
      <c r="AG27" s="20">
        <v>0.99940130000000005</v>
      </c>
      <c r="AH27" s="16" t="s">
        <v>4254</v>
      </c>
      <c r="AI27" s="15">
        <v>13</v>
      </c>
      <c r="AJ27" s="16" t="s">
        <v>4255</v>
      </c>
      <c r="AK27" s="20">
        <v>1.1168340000000001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3</v>
      </c>
      <c r="AR27" s="16" t="s">
        <v>4257</v>
      </c>
      <c r="AS27" s="20">
        <v>1.088109</v>
      </c>
      <c r="AT27" s="16" t="s">
        <v>4256</v>
      </c>
      <c r="AU27" s="15">
        <v>3</v>
      </c>
      <c r="AV27" s="16" t="s">
        <v>4257</v>
      </c>
      <c r="AW27" s="20">
        <v>1.05298</v>
      </c>
      <c r="AX27" s="16" t="s">
        <v>4256</v>
      </c>
      <c r="AY27" s="15">
        <v>8</v>
      </c>
      <c r="AZ27" s="16" t="s">
        <v>4257</v>
      </c>
      <c r="BA27" s="20">
        <v>1.201622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5</v>
      </c>
      <c r="BH27" s="16" t="s">
        <v>4259</v>
      </c>
      <c r="BI27" s="20">
        <v>1.0885149999999999</v>
      </c>
      <c r="BJ27" s="16" t="s">
        <v>4258</v>
      </c>
      <c r="BK27" s="15">
        <v>4</v>
      </c>
      <c r="BL27" s="16" t="s">
        <v>4259</v>
      </c>
      <c r="BM27" s="20">
        <v>0.99109530000000001</v>
      </c>
      <c r="BN27" s="16" t="s">
        <v>4258</v>
      </c>
      <c r="BO27" s="15">
        <v>6</v>
      </c>
      <c r="BP27" s="16" t="s">
        <v>4259</v>
      </c>
      <c r="BQ27" s="20">
        <v>1.1147339999999999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4</v>
      </c>
      <c r="BX27" s="16" t="s">
        <v>4261</v>
      </c>
      <c r="BY27" s="20">
        <v>1.119885</v>
      </c>
      <c r="BZ27" s="16" t="s">
        <v>4260</v>
      </c>
      <c r="CA27" s="15">
        <v>4</v>
      </c>
      <c r="CB27" s="16" t="s">
        <v>4261</v>
      </c>
      <c r="CC27" s="20">
        <v>0.95755659999999998</v>
      </c>
      <c r="CD27" s="16" t="s">
        <v>4260</v>
      </c>
      <c r="CE27" s="15">
        <v>3</v>
      </c>
      <c r="CF27" s="16" t="s">
        <v>4261</v>
      </c>
      <c r="CG27" s="20">
        <v>0.97531540000000005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19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35252</v>
      </c>
      <c r="H28" s="16" t="s">
        <v>4253</v>
      </c>
      <c r="I28" s="20">
        <v>1</v>
      </c>
      <c r="J28" s="16" t="s">
        <v>4252</v>
      </c>
      <c r="K28" s="15">
        <v>10367</v>
      </c>
      <c r="L28" s="16" t="s">
        <v>4253</v>
      </c>
      <c r="M28" s="20">
        <v>1</v>
      </c>
      <c r="N28" s="16" t="s">
        <v>4252</v>
      </c>
      <c r="O28" s="15">
        <v>8531</v>
      </c>
      <c r="P28" s="16" t="s">
        <v>4253</v>
      </c>
      <c r="Q28" s="20">
        <v>1</v>
      </c>
      <c r="R28" s="16" t="s">
        <v>4252</v>
      </c>
      <c r="S28" s="15">
        <v>1920</v>
      </c>
      <c r="T28" s="16" t="s">
        <v>4253</v>
      </c>
      <c r="U28" s="20">
        <v>1</v>
      </c>
      <c r="V28" s="16" t="s">
        <v>4252</v>
      </c>
      <c r="W28" s="15">
        <v>56070</v>
      </c>
      <c r="X28" s="16" t="s">
        <v>4252</v>
      </c>
      <c r="Y28" s="15">
        <v>56070</v>
      </c>
      <c r="Z28" s="16" t="s">
        <v>4254</v>
      </c>
      <c r="AA28" s="15">
        <v>31895</v>
      </c>
      <c r="AB28" s="16" t="s">
        <v>4255</v>
      </c>
      <c r="AC28" s="20">
        <v>1.030041</v>
      </c>
      <c r="AD28" s="16" t="s">
        <v>4254</v>
      </c>
      <c r="AE28" s="15">
        <v>9377</v>
      </c>
      <c r="AF28" s="16" t="s">
        <v>4255</v>
      </c>
      <c r="AG28" s="20">
        <v>0.99940130000000005</v>
      </c>
      <c r="AH28" s="16" t="s">
        <v>4254</v>
      </c>
      <c r="AI28" s="15">
        <v>6156</v>
      </c>
      <c r="AJ28" s="16" t="s">
        <v>4255</v>
      </c>
      <c r="AK28" s="20">
        <v>1.1168340000000001</v>
      </c>
      <c r="AL28" s="16" t="s">
        <v>4254</v>
      </c>
      <c r="AM28" s="15">
        <v>1267</v>
      </c>
      <c r="AN28" s="16" t="s">
        <v>4255</v>
      </c>
      <c r="AO28" s="20">
        <v>1.0264260000000001</v>
      </c>
      <c r="AP28" s="16" t="s">
        <v>4256</v>
      </c>
      <c r="AQ28" s="15">
        <v>34966</v>
      </c>
      <c r="AR28" s="16" t="s">
        <v>4257</v>
      </c>
      <c r="AS28" s="20">
        <v>1.088109</v>
      </c>
      <c r="AT28" s="16" t="s">
        <v>4256</v>
      </c>
      <c r="AU28" s="15">
        <v>8778</v>
      </c>
      <c r="AV28" s="16" t="s">
        <v>4257</v>
      </c>
      <c r="AW28" s="20">
        <v>1.05298</v>
      </c>
      <c r="AX28" s="16" t="s">
        <v>4256</v>
      </c>
      <c r="AY28" s="15">
        <v>7010</v>
      </c>
      <c r="AZ28" s="16" t="s">
        <v>4257</v>
      </c>
      <c r="BA28" s="20">
        <v>1.201622</v>
      </c>
      <c r="BB28" s="16" t="s">
        <v>4256</v>
      </c>
      <c r="BC28" s="15">
        <v>1002</v>
      </c>
      <c r="BD28" s="16" t="s">
        <v>4257</v>
      </c>
      <c r="BE28" s="20">
        <v>1.0839190000000001</v>
      </c>
      <c r="BF28" s="16" t="s">
        <v>4258</v>
      </c>
      <c r="BG28" s="15">
        <v>40600</v>
      </c>
      <c r="BH28" s="16" t="s">
        <v>4259</v>
      </c>
      <c r="BI28" s="20">
        <v>1.0885149999999999</v>
      </c>
      <c r="BJ28" s="16" t="s">
        <v>4258</v>
      </c>
      <c r="BK28" s="15">
        <v>12346</v>
      </c>
      <c r="BL28" s="16" t="s">
        <v>4259</v>
      </c>
      <c r="BM28" s="20">
        <v>0.99109530000000001</v>
      </c>
      <c r="BN28" s="16" t="s">
        <v>4258</v>
      </c>
      <c r="BO28" s="15">
        <v>8699</v>
      </c>
      <c r="BP28" s="16" t="s">
        <v>4259</v>
      </c>
      <c r="BQ28" s="20">
        <v>1.1147339999999999</v>
      </c>
      <c r="BR28" s="16" t="s">
        <v>4258</v>
      </c>
      <c r="BS28" s="15">
        <v>1180</v>
      </c>
      <c r="BT28" s="16" t="s">
        <v>4259</v>
      </c>
      <c r="BU28" s="20">
        <v>1.0759270000000001</v>
      </c>
      <c r="BV28" s="16" t="s">
        <v>4260</v>
      </c>
      <c r="BW28" s="15">
        <v>37662</v>
      </c>
      <c r="BX28" s="16" t="s">
        <v>4261</v>
      </c>
      <c r="BY28" s="20">
        <v>1.119885</v>
      </c>
      <c r="BZ28" s="16" t="s">
        <v>4260</v>
      </c>
      <c r="CA28" s="15">
        <v>14523</v>
      </c>
      <c r="CB28" s="16" t="s">
        <v>4261</v>
      </c>
      <c r="CC28" s="20">
        <v>0.95755659999999998</v>
      </c>
      <c r="CD28" s="16" t="s">
        <v>4260</v>
      </c>
      <c r="CE28" s="15">
        <v>9245</v>
      </c>
      <c r="CF28" s="16" t="s">
        <v>4261</v>
      </c>
      <c r="CG28" s="20">
        <v>0.97531540000000005</v>
      </c>
      <c r="CH28" s="16" t="s">
        <v>4260</v>
      </c>
      <c r="CI28" s="15">
        <v>3218</v>
      </c>
      <c r="CJ28" s="16" t="s">
        <v>4261</v>
      </c>
      <c r="CK28" s="20">
        <v>1.0975809999999999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59859.707345140014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5363</v>
      </c>
      <c r="H29" s="16" t="s">
        <v>4253</v>
      </c>
      <c r="I29" s="20">
        <v>1</v>
      </c>
      <c r="J29" s="16" t="s">
        <v>4252</v>
      </c>
      <c r="K29" s="15">
        <v>91</v>
      </c>
      <c r="L29" s="16" t="s">
        <v>4253</v>
      </c>
      <c r="M29" s="20">
        <v>1</v>
      </c>
      <c r="N29" s="16" t="s">
        <v>4252</v>
      </c>
      <c r="O29" s="15">
        <v>8</v>
      </c>
      <c r="P29" s="16" t="s">
        <v>4253</v>
      </c>
      <c r="Q29" s="20">
        <v>1</v>
      </c>
      <c r="R29" s="16" t="s">
        <v>4252</v>
      </c>
      <c r="S29" s="15">
        <v>15</v>
      </c>
      <c r="T29" s="16" t="s">
        <v>4253</v>
      </c>
      <c r="U29" s="20">
        <v>1</v>
      </c>
      <c r="V29" s="16" t="s">
        <v>4252</v>
      </c>
      <c r="W29" s="15">
        <v>5477</v>
      </c>
      <c r="X29" s="16" t="s">
        <v>4252</v>
      </c>
      <c r="Y29" s="15">
        <v>5477</v>
      </c>
      <c r="Z29" s="16" t="s">
        <v>4254</v>
      </c>
      <c r="AA29" s="15">
        <v>4825</v>
      </c>
      <c r="AB29" s="16" t="s">
        <v>4255</v>
      </c>
      <c r="AC29" s="20">
        <v>1.030041</v>
      </c>
      <c r="AD29" s="16" t="s">
        <v>4254</v>
      </c>
      <c r="AE29" s="15">
        <v>87</v>
      </c>
      <c r="AF29" s="16" t="s">
        <v>4255</v>
      </c>
      <c r="AG29" s="20">
        <v>0.99940130000000005</v>
      </c>
      <c r="AH29" s="16" t="s">
        <v>4254</v>
      </c>
      <c r="AI29" s="15">
        <v>8</v>
      </c>
      <c r="AJ29" s="16" t="s">
        <v>4255</v>
      </c>
      <c r="AK29" s="20">
        <v>1.1168340000000001</v>
      </c>
      <c r="AL29" s="16" t="s">
        <v>4254</v>
      </c>
      <c r="AM29" s="15">
        <v>18</v>
      </c>
      <c r="AN29" s="16" t="s">
        <v>4255</v>
      </c>
      <c r="AO29" s="20">
        <v>1.0264260000000001</v>
      </c>
      <c r="AP29" s="16" t="s">
        <v>4256</v>
      </c>
      <c r="AQ29" s="15">
        <v>5157</v>
      </c>
      <c r="AR29" s="16" t="s">
        <v>4257</v>
      </c>
      <c r="AS29" s="20">
        <v>1.088109</v>
      </c>
      <c r="AT29" s="16" t="s">
        <v>4256</v>
      </c>
      <c r="AU29" s="15">
        <v>88</v>
      </c>
      <c r="AV29" s="16" t="s">
        <v>4257</v>
      </c>
      <c r="AW29" s="20">
        <v>1.05298</v>
      </c>
      <c r="AX29" s="16" t="s">
        <v>4256</v>
      </c>
      <c r="AY29" s="15">
        <v>11</v>
      </c>
      <c r="AZ29" s="16" t="s">
        <v>4257</v>
      </c>
      <c r="BA29" s="20">
        <v>1.201622</v>
      </c>
      <c r="BB29" s="16" t="s">
        <v>4256</v>
      </c>
      <c r="BC29" s="15">
        <v>19</v>
      </c>
      <c r="BD29" s="16" t="s">
        <v>4257</v>
      </c>
      <c r="BE29" s="20">
        <v>1.0839190000000001</v>
      </c>
      <c r="BF29" s="16" t="s">
        <v>4258</v>
      </c>
      <c r="BG29" s="15">
        <v>5397</v>
      </c>
      <c r="BH29" s="16" t="s">
        <v>4259</v>
      </c>
      <c r="BI29" s="20">
        <v>1.0885149999999999</v>
      </c>
      <c r="BJ29" s="16" t="s">
        <v>4258</v>
      </c>
      <c r="BK29" s="15">
        <v>114</v>
      </c>
      <c r="BL29" s="16" t="s">
        <v>4259</v>
      </c>
      <c r="BM29" s="20">
        <v>0.99109530000000001</v>
      </c>
      <c r="BN29" s="16" t="s">
        <v>4258</v>
      </c>
      <c r="BO29" s="15">
        <v>13</v>
      </c>
      <c r="BP29" s="16" t="s">
        <v>4259</v>
      </c>
      <c r="BQ29" s="20">
        <v>1.1147339999999999</v>
      </c>
      <c r="BR29" s="16" t="s">
        <v>4258</v>
      </c>
      <c r="BS29" s="15">
        <v>22</v>
      </c>
      <c r="BT29" s="16" t="s">
        <v>4259</v>
      </c>
      <c r="BU29" s="20">
        <v>1.0759270000000001</v>
      </c>
      <c r="BV29" s="16" t="s">
        <v>4260</v>
      </c>
      <c r="BW29" s="15">
        <v>5004</v>
      </c>
      <c r="BX29" s="16" t="s">
        <v>4261</v>
      </c>
      <c r="BY29" s="20">
        <v>1.119885</v>
      </c>
      <c r="BZ29" s="16" t="s">
        <v>4260</v>
      </c>
      <c r="CA29" s="15">
        <v>138</v>
      </c>
      <c r="CB29" s="16" t="s">
        <v>4261</v>
      </c>
      <c r="CC29" s="20">
        <v>0.95755659999999998</v>
      </c>
      <c r="CD29" s="16" t="s">
        <v>4260</v>
      </c>
      <c r="CE29" s="15">
        <v>16</v>
      </c>
      <c r="CF29" s="16" t="s">
        <v>4261</v>
      </c>
      <c r="CG29" s="20">
        <v>0.97531540000000005</v>
      </c>
      <c r="CH29" s="16" t="s">
        <v>4260</v>
      </c>
      <c r="CI29" s="15">
        <v>21</v>
      </c>
      <c r="CJ29" s="16" t="s">
        <v>4261</v>
      </c>
      <c r="CK29" s="20">
        <v>1.0975809999999999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5619.9445174999992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1201</v>
      </c>
      <c r="H30" s="16" t="s">
        <v>4253</v>
      </c>
      <c r="I30" s="20">
        <v>1</v>
      </c>
      <c r="J30" s="16" t="s">
        <v>4252</v>
      </c>
      <c r="K30" s="15">
        <v>2048</v>
      </c>
      <c r="L30" s="16" t="s">
        <v>4253</v>
      </c>
      <c r="M30" s="20">
        <v>1</v>
      </c>
      <c r="N30" s="16" t="s">
        <v>4252</v>
      </c>
      <c r="O30" s="15">
        <v>9516</v>
      </c>
      <c r="P30" s="16" t="s">
        <v>4253</v>
      </c>
      <c r="Q30" s="20">
        <v>1</v>
      </c>
      <c r="R30" s="16" t="s">
        <v>4252</v>
      </c>
      <c r="S30" s="15">
        <v>9</v>
      </c>
      <c r="T30" s="16" t="s">
        <v>4253</v>
      </c>
      <c r="U30" s="20">
        <v>1</v>
      </c>
      <c r="V30" s="16" t="s">
        <v>4252</v>
      </c>
      <c r="W30" s="15">
        <v>12774</v>
      </c>
      <c r="X30" s="16" t="s">
        <v>4252</v>
      </c>
      <c r="Y30" s="15">
        <v>12774</v>
      </c>
      <c r="Z30" s="16" t="s">
        <v>4254</v>
      </c>
      <c r="AA30" s="15">
        <v>1160</v>
      </c>
      <c r="AB30" s="16" t="s">
        <v>4255</v>
      </c>
      <c r="AC30" s="20">
        <v>1.030041</v>
      </c>
      <c r="AD30" s="16" t="s">
        <v>4254</v>
      </c>
      <c r="AE30" s="15">
        <v>1931</v>
      </c>
      <c r="AF30" s="16" t="s">
        <v>4255</v>
      </c>
      <c r="AG30" s="20">
        <v>0.99940130000000005</v>
      </c>
      <c r="AH30" s="16" t="s">
        <v>4254</v>
      </c>
      <c r="AI30" s="15">
        <v>9150</v>
      </c>
      <c r="AJ30" s="16" t="s">
        <v>4255</v>
      </c>
      <c r="AK30" s="20">
        <v>1.1168340000000001</v>
      </c>
      <c r="AL30" s="16" t="s">
        <v>4254</v>
      </c>
      <c r="AM30" s="15">
        <v>9</v>
      </c>
      <c r="AN30" s="16" t="s">
        <v>4255</v>
      </c>
      <c r="AO30" s="20">
        <v>1.0264260000000001</v>
      </c>
      <c r="AP30" s="16" t="s">
        <v>4256</v>
      </c>
      <c r="AQ30" s="15">
        <v>1211</v>
      </c>
      <c r="AR30" s="16" t="s">
        <v>4257</v>
      </c>
      <c r="AS30" s="20">
        <v>1.088109</v>
      </c>
      <c r="AT30" s="16" t="s">
        <v>4256</v>
      </c>
      <c r="AU30" s="15">
        <v>1959</v>
      </c>
      <c r="AV30" s="16" t="s">
        <v>4257</v>
      </c>
      <c r="AW30" s="20">
        <v>1.05298</v>
      </c>
      <c r="AX30" s="16" t="s">
        <v>4256</v>
      </c>
      <c r="AY30" s="15">
        <v>8938</v>
      </c>
      <c r="AZ30" s="16" t="s">
        <v>4257</v>
      </c>
      <c r="BA30" s="20">
        <v>1.201622</v>
      </c>
      <c r="BB30" s="16" t="s">
        <v>4256</v>
      </c>
      <c r="BC30" s="15">
        <v>9</v>
      </c>
      <c r="BD30" s="16" t="s">
        <v>4257</v>
      </c>
      <c r="BE30" s="20">
        <v>1.0839190000000001</v>
      </c>
      <c r="BF30" s="16" t="s">
        <v>4258</v>
      </c>
      <c r="BG30" s="15">
        <v>1300</v>
      </c>
      <c r="BH30" s="16" t="s">
        <v>4259</v>
      </c>
      <c r="BI30" s="20">
        <v>1.0885149999999999</v>
      </c>
      <c r="BJ30" s="16" t="s">
        <v>4258</v>
      </c>
      <c r="BK30" s="15">
        <v>2614</v>
      </c>
      <c r="BL30" s="16" t="s">
        <v>4259</v>
      </c>
      <c r="BM30" s="20">
        <v>0.99109530000000001</v>
      </c>
      <c r="BN30" s="16" t="s">
        <v>4258</v>
      </c>
      <c r="BO30" s="15">
        <v>8607</v>
      </c>
      <c r="BP30" s="16" t="s">
        <v>4259</v>
      </c>
      <c r="BQ30" s="20">
        <v>1.1147339999999999</v>
      </c>
      <c r="BR30" s="16" t="s">
        <v>4258</v>
      </c>
      <c r="BS30" s="15">
        <v>12</v>
      </c>
      <c r="BT30" s="16" t="s">
        <v>4259</v>
      </c>
      <c r="BU30" s="20">
        <v>1.0759270000000001</v>
      </c>
      <c r="BV30" s="16" t="s">
        <v>4260</v>
      </c>
      <c r="BW30" s="15">
        <v>1228</v>
      </c>
      <c r="BX30" s="16" t="s">
        <v>4261</v>
      </c>
      <c r="BY30" s="20">
        <v>1.119885</v>
      </c>
      <c r="BZ30" s="16" t="s">
        <v>4260</v>
      </c>
      <c r="CA30" s="15">
        <v>3006</v>
      </c>
      <c r="CB30" s="16" t="s">
        <v>4261</v>
      </c>
      <c r="CC30" s="20">
        <v>0.95755659999999998</v>
      </c>
      <c r="CD30" s="16" t="s">
        <v>4260</v>
      </c>
      <c r="CE30" s="15">
        <v>6939</v>
      </c>
      <c r="CF30" s="16" t="s">
        <v>4261</v>
      </c>
      <c r="CG30" s="20">
        <v>0.97531540000000005</v>
      </c>
      <c r="CH30" s="16" t="s">
        <v>4260</v>
      </c>
      <c r="CI30" s="15">
        <v>12</v>
      </c>
      <c r="CJ30" s="16" t="s">
        <v>4261</v>
      </c>
      <c r="CK30" s="20">
        <v>1.0975809999999999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12981.007731740001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1000</v>
      </c>
      <c r="H31" s="16" t="s">
        <v>4253</v>
      </c>
      <c r="I31" s="20">
        <v>1</v>
      </c>
      <c r="J31" s="16" t="s">
        <v>4252</v>
      </c>
      <c r="K31" s="15">
        <v>233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1233</v>
      </c>
      <c r="X31" s="16" t="s">
        <v>4252</v>
      </c>
      <c r="Y31" s="15">
        <v>1233</v>
      </c>
      <c r="Z31" s="16" t="s">
        <v>4254</v>
      </c>
      <c r="AA31" s="15">
        <v>972</v>
      </c>
      <c r="AB31" s="16" t="s">
        <v>4255</v>
      </c>
      <c r="AC31" s="20">
        <v>1.030041</v>
      </c>
      <c r="AD31" s="16" t="s">
        <v>4254</v>
      </c>
      <c r="AE31" s="15">
        <v>184</v>
      </c>
      <c r="AF31" s="16" t="s">
        <v>4255</v>
      </c>
      <c r="AG31" s="20">
        <v>0.99940130000000005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1007</v>
      </c>
      <c r="AR31" s="16" t="s">
        <v>4257</v>
      </c>
      <c r="AS31" s="20">
        <v>1.088109</v>
      </c>
      <c r="AT31" s="16" t="s">
        <v>4256</v>
      </c>
      <c r="AU31" s="15">
        <v>192</v>
      </c>
      <c r="AV31" s="16" t="s">
        <v>4257</v>
      </c>
      <c r="AW31" s="20">
        <v>1.05298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1183</v>
      </c>
      <c r="BH31" s="16" t="s">
        <v>4259</v>
      </c>
      <c r="BI31" s="20">
        <v>1.0885149999999999</v>
      </c>
      <c r="BJ31" s="16" t="s">
        <v>4258</v>
      </c>
      <c r="BK31" s="15">
        <v>239</v>
      </c>
      <c r="BL31" s="16" t="s">
        <v>4259</v>
      </c>
      <c r="BM31" s="20">
        <v>0.99109530000000001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1115</v>
      </c>
      <c r="BX31" s="16" t="s">
        <v>4261</v>
      </c>
      <c r="BY31" s="20">
        <v>1.119885</v>
      </c>
      <c r="BZ31" s="16" t="s">
        <v>4260</v>
      </c>
      <c r="CA31" s="15">
        <v>246</v>
      </c>
      <c r="CB31" s="16" t="s">
        <v>4261</v>
      </c>
      <c r="CC31" s="20">
        <v>0.95755659999999998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1344.9606669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673</v>
      </c>
      <c r="H32" s="16" t="s">
        <v>4253</v>
      </c>
      <c r="I32" s="20">
        <v>1</v>
      </c>
      <c r="J32" s="16" t="s">
        <v>4252</v>
      </c>
      <c r="K32" s="15">
        <v>799</v>
      </c>
      <c r="L32" s="16" t="s">
        <v>4253</v>
      </c>
      <c r="M32" s="20">
        <v>1</v>
      </c>
      <c r="N32" s="16" t="s">
        <v>4252</v>
      </c>
      <c r="O32" s="15">
        <v>6054</v>
      </c>
      <c r="P32" s="16" t="s">
        <v>4253</v>
      </c>
      <c r="Q32" s="20">
        <v>1</v>
      </c>
      <c r="R32" s="16" t="s">
        <v>4252</v>
      </c>
      <c r="S32" s="15">
        <v>2340</v>
      </c>
      <c r="T32" s="16" t="s">
        <v>4253</v>
      </c>
      <c r="U32" s="20">
        <v>1</v>
      </c>
      <c r="V32" s="16" t="s">
        <v>4252</v>
      </c>
      <c r="W32" s="15">
        <v>9866</v>
      </c>
      <c r="X32" s="16" t="s">
        <v>4252</v>
      </c>
      <c r="Y32" s="15">
        <v>9866</v>
      </c>
      <c r="Z32" s="16" t="s">
        <v>4254</v>
      </c>
      <c r="AA32" s="15">
        <v>588</v>
      </c>
      <c r="AB32" s="16" t="s">
        <v>4255</v>
      </c>
      <c r="AC32" s="20">
        <v>1.030041</v>
      </c>
      <c r="AD32" s="16" t="s">
        <v>4254</v>
      </c>
      <c r="AE32" s="15">
        <v>-91</v>
      </c>
      <c r="AF32" s="16" t="s">
        <v>4255</v>
      </c>
      <c r="AG32" s="20">
        <v>0.99940130000000005</v>
      </c>
      <c r="AH32" s="16" t="s">
        <v>4254</v>
      </c>
      <c r="AI32" s="15">
        <v>6023</v>
      </c>
      <c r="AJ32" s="16" t="s">
        <v>4255</v>
      </c>
      <c r="AK32" s="20">
        <v>1.1168340000000001</v>
      </c>
      <c r="AL32" s="16" t="s">
        <v>4254</v>
      </c>
      <c r="AM32" s="15">
        <v>2010</v>
      </c>
      <c r="AN32" s="16" t="s">
        <v>4255</v>
      </c>
      <c r="AO32" s="20">
        <v>1.0264260000000001</v>
      </c>
      <c r="AP32" s="16" t="s">
        <v>4256</v>
      </c>
      <c r="AQ32" s="15">
        <v>551</v>
      </c>
      <c r="AR32" s="16" t="s">
        <v>4257</v>
      </c>
      <c r="AS32" s="20">
        <v>1.088109</v>
      </c>
      <c r="AT32" s="16" t="s">
        <v>4256</v>
      </c>
      <c r="AU32" s="15">
        <v>585</v>
      </c>
      <c r="AV32" s="16" t="s">
        <v>4257</v>
      </c>
      <c r="AW32" s="20">
        <v>1.05298</v>
      </c>
      <c r="AX32" s="16" t="s">
        <v>4256</v>
      </c>
      <c r="AY32" s="15">
        <v>7311</v>
      </c>
      <c r="AZ32" s="16" t="s">
        <v>4257</v>
      </c>
      <c r="BA32" s="20">
        <v>1.201622</v>
      </c>
      <c r="BB32" s="16" t="s">
        <v>4256</v>
      </c>
      <c r="BC32" s="15">
        <v>2217</v>
      </c>
      <c r="BD32" s="16" t="s">
        <v>4257</v>
      </c>
      <c r="BE32" s="20">
        <v>1.0839190000000001</v>
      </c>
      <c r="BF32" s="16" t="s">
        <v>4258</v>
      </c>
      <c r="BG32" s="15">
        <v>776</v>
      </c>
      <c r="BH32" s="16" t="s">
        <v>4259</v>
      </c>
      <c r="BI32" s="20">
        <v>1.0885149999999999</v>
      </c>
      <c r="BJ32" s="16" t="s">
        <v>4258</v>
      </c>
      <c r="BK32" s="15">
        <v>3022</v>
      </c>
      <c r="BL32" s="16" t="s">
        <v>4259</v>
      </c>
      <c r="BM32" s="20">
        <v>0.99109530000000001</v>
      </c>
      <c r="BN32" s="16" t="s">
        <v>4258</v>
      </c>
      <c r="BO32" s="15">
        <v>7702</v>
      </c>
      <c r="BP32" s="16" t="s">
        <v>4259</v>
      </c>
      <c r="BQ32" s="20">
        <v>1.1147339999999999</v>
      </c>
      <c r="BR32" s="16" t="s">
        <v>4258</v>
      </c>
      <c r="BS32" s="15">
        <v>1417</v>
      </c>
      <c r="BT32" s="16" t="s">
        <v>4259</v>
      </c>
      <c r="BU32" s="20">
        <v>1.0759270000000001</v>
      </c>
      <c r="BV32" s="16" t="s">
        <v>4260</v>
      </c>
      <c r="BW32" s="15">
        <v>741</v>
      </c>
      <c r="BX32" s="16" t="s">
        <v>4261</v>
      </c>
      <c r="BY32" s="20">
        <v>1.119885</v>
      </c>
      <c r="BZ32" s="16" t="s">
        <v>4260</v>
      </c>
      <c r="CA32" s="15">
        <v>293</v>
      </c>
      <c r="CB32" s="16" t="s">
        <v>4261</v>
      </c>
      <c r="CC32" s="20">
        <v>0.95755659999999998</v>
      </c>
      <c r="CD32" s="16" t="s">
        <v>4260</v>
      </c>
      <c r="CE32" s="15">
        <v>7379</v>
      </c>
      <c r="CF32" s="16" t="s">
        <v>4261</v>
      </c>
      <c r="CG32" s="20">
        <v>0.97531540000000005</v>
      </c>
      <c r="CH32" s="16" t="s">
        <v>4260</v>
      </c>
      <c r="CI32" s="15">
        <v>1102</v>
      </c>
      <c r="CJ32" s="16" t="s">
        <v>4261</v>
      </c>
      <c r="CK32" s="20">
        <v>1.0975809999999999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11008.201437340003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92</v>
      </c>
      <c r="L33" s="16" t="s">
        <v>4253</v>
      </c>
      <c r="M33" s="20">
        <v>1</v>
      </c>
      <c r="N33" s="16" t="s">
        <v>4252</v>
      </c>
      <c r="O33" s="15">
        <v>173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265</v>
      </c>
      <c r="X33" s="16" t="s">
        <v>4252</v>
      </c>
      <c r="Y33" s="15">
        <v>265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99</v>
      </c>
      <c r="AF33" s="16" t="s">
        <v>4255</v>
      </c>
      <c r="AG33" s="20">
        <v>0.99940130000000005</v>
      </c>
      <c r="AH33" s="16" t="s">
        <v>4254</v>
      </c>
      <c r="AI33" s="15">
        <v>172</v>
      </c>
      <c r="AJ33" s="16" t="s">
        <v>4255</v>
      </c>
      <c r="AK33" s="20">
        <v>1.1168340000000001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163</v>
      </c>
      <c r="AV33" s="16" t="s">
        <v>4257</v>
      </c>
      <c r="AW33" s="20">
        <v>1.05298</v>
      </c>
      <c r="AX33" s="16" t="s">
        <v>4256</v>
      </c>
      <c r="AY33" s="15">
        <v>215</v>
      </c>
      <c r="AZ33" s="16" t="s">
        <v>4257</v>
      </c>
      <c r="BA33" s="20">
        <v>1.201622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210</v>
      </c>
      <c r="BL33" s="16" t="s">
        <v>4259</v>
      </c>
      <c r="BM33" s="20">
        <v>0.99109530000000001</v>
      </c>
      <c r="BN33" s="16" t="s">
        <v>4258</v>
      </c>
      <c r="BO33" s="15">
        <v>237</v>
      </c>
      <c r="BP33" s="16" t="s">
        <v>4259</v>
      </c>
      <c r="BQ33" s="20">
        <v>1.1147339999999999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50</v>
      </c>
      <c r="CB33" s="16" t="s">
        <v>4261</v>
      </c>
      <c r="CC33" s="20">
        <v>0.95755659999999998</v>
      </c>
      <c r="CD33" s="16" t="s">
        <v>4260</v>
      </c>
      <c r="CE33" s="15">
        <v>215</v>
      </c>
      <c r="CF33" s="16" t="s">
        <v>4261</v>
      </c>
      <c r="CG33" s="20">
        <v>0.97531540000000005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343.18265173999998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1261</v>
      </c>
      <c r="H34" s="16" t="s">
        <v>4253</v>
      </c>
      <c r="I34" s="20">
        <v>1</v>
      </c>
      <c r="J34" s="16" t="s">
        <v>4252</v>
      </c>
      <c r="K34" s="15">
        <v>1166</v>
      </c>
      <c r="L34" s="16" t="s">
        <v>4253</v>
      </c>
      <c r="M34" s="20">
        <v>1</v>
      </c>
      <c r="N34" s="16" t="s">
        <v>4252</v>
      </c>
      <c r="O34" s="15">
        <v>10806</v>
      </c>
      <c r="P34" s="16" t="s">
        <v>4253</v>
      </c>
      <c r="Q34" s="20">
        <v>1</v>
      </c>
      <c r="R34" s="16" t="s">
        <v>4252</v>
      </c>
      <c r="S34" s="15">
        <v>3</v>
      </c>
      <c r="T34" s="16" t="s">
        <v>4253</v>
      </c>
      <c r="U34" s="20">
        <v>1</v>
      </c>
      <c r="V34" s="16" t="s">
        <v>4252</v>
      </c>
      <c r="W34" s="15">
        <v>13236</v>
      </c>
      <c r="X34" s="16" t="s">
        <v>4252</v>
      </c>
      <c r="Y34" s="15">
        <v>13236</v>
      </c>
      <c r="Z34" s="16" t="s">
        <v>4254</v>
      </c>
      <c r="AA34" s="15">
        <v>1229</v>
      </c>
      <c r="AB34" s="16" t="s">
        <v>4255</v>
      </c>
      <c r="AC34" s="20">
        <v>1.030041</v>
      </c>
      <c r="AD34" s="16" t="s">
        <v>4254</v>
      </c>
      <c r="AE34" s="15">
        <v>875</v>
      </c>
      <c r="AF34" s="16" t="s">
        <v>4255</v>
      </c>
      <c r="AG34" s="20">
        <v>0.99940130000000005</v>
      </c>
      <c r="AH34" s="16" t="s">
        <v>4254</v>
      </c>
      <c r="AI34" s="15">
        <v>9483</v>
      </c>
      <c r="AJ34" s="16" t="s">
        <v>4255</v>
      </c>
      <c r="AK34" s="20">
        <v>1.1168340000000001</v>
      </c>
      <c r="AL34" s="16" t="s">
        <v>4254</v>
      </c>
      <c r="AM34" s="15">
        <v>4</v>
      </c>
      <c r="AN34" s="16" t="s">
        <v>4255</v>
      </c>
      <c r="AO34" s="20">
        <v>1.0264260000000001</v>
      </c>
      <c r="AP34" s="16" t="s">
        <v>4256</v>
      </c>
      <c r="AQ34" s="15">
        <v>1520</v>
      </c>
      <c r="AR34" s="16" t="s">
        <v>4257</v>
      </c>
      <c r="AS34" s="20">
        <v>1.088109</v>
      </c>
      <c r="AT34" s="16" t="s">
        <v>4256</v>
      </c>
      <c r="AU34" s="15">
        <v>921</v>
      </c>
      <c r="AV34" s="16" t="s">
        <v>4257</v>
      </c>
      <c r="AW34" s="20">
        <v>1.05298</v>
      </c>
      <c r="AX34" s="16" t="s">
        <v>4256</v>
      </c>
      <c r="AY34" s="15">
        <v>12076</v>
      </c>
      <c r="AZ34" s="16" t="s">
        <v>4257</v>
      </c>
      <c r="BA34" s="20">
        <v>1.201622</v>
      </c>
      <c r="BB34" s="16" t="s">
        <v>4256</v>
      </c>
      <c r="BC34" s="15">
        <v>20</v>
      </c>
      <c r="BD34" s="16" t="s">
        <v>4257</v>
      </c>
      <c r="BE34" s="20">
        <v>1.0839190000000001</v>
      </c>
      <c r="BF34" s="16" t="s">
        <v>4258</v>
      </c>
      <c r="BG34" s="15">
        <v>1669</v>
      </c>
      <c r="BH34" s="16" t="s">
        <v>4259</v>
      </c>
      <c r="BI34" s="20">
        <v>1.0885149999999999</v>
      </c>
      <c r="BJ34" s="16" t="s">
        <v>4258</v>
      </c>
      <c r="BK34" s="15">
        <v>1101</v>
      </c>
      <c r="BL34" s="16" t="s">
        <v>4259</v>
      </c>
      <c r="BM34" s="20">
        <v>0.99109530000000001</v>
      </c>
      <c r="BN34" s="16" t="s">
        <v>4258</v>
      </c>
      <c r="BO34" s="15">
        <v>16888</v>
      </c>
      <c r="BP34" s="16" t="s">
        <v>4259</v>
      </c>
      <c r="BQ34" s="20">
        <v>1.1147339999999999</v>
      </c>
      <c r="BR34" s="16" t="s">
        <v>4258</v>
      </c>
      <c r="BS34" s="15">
        <v>53</v>
      </c>
      <c r="BT34" s="16" t="s">
        <v>4259</v>
      </c>
      <c r="BU34" s="20">
        <v>1.0759270000000001</v>
      </c>
      <c r="BV34" s="16" t="s">
        <v>4260</v>
      </c>
      <c r="BW34" s="15">
        <v>2002</v>
      </c>
      <c r="BX34" s="16" t="s">
        <v>4261</v>
      </c>
      <c r="BY34" s="20">
        <v>1.119885</v>
      </c>
      <c r="BZ34" s="16" t="s">
        <v>4260</v>
      </c>
      <c r="CA34" s="15">
        <v>2004</v>
      </c>
      <c r="CB34" s="16" t="s">
        <v>4261</v>
      </c>
      <c r="CC34" s="20">
        <v>0.95755659999999998</v>
      </c>
      <c r="CD34" s="16" t="s">
        <v>4260</v>
      </c>
      <c r="CE34" s="15">
        <v>13768</v>
      </c>
      <c r="CF34" s="16" t="s">
        <v>4261</v>
      </c>
      <c r="CG34" s="20">
        <v>0.97531540000000005</v>
      </c>
      <c r="CH34" s="16" t="s">
        <v>4260</v>
      </c>
      <c r="CI34" s="15">
        <v>16</v>
      </c>
      <c r="CJ34" s="16" t="s">
        <v>4261</v>
      </c>
      <c r="CK34" s="20">
        <v>1.0975809999999999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16504.972253480002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3000</v>
      </c>
      <c r="H35" s="16" t="s">
        <v>4253</v>
      </c>
      <c r="I35" s="20">
        <v>1</v>
      </c>
      <c r="J35" s="16" t="s">
        <v>4252</v>
      </c>
      <c r="K35" s="15">
        <v>1370</v>
      </c>
      <c r="L35" s="16" t="s">
        <v>4253</v>
      </c>
      <c r="M35" s="20">
        <v>1</v>
      </c>
      <c r="N35" s="16" t="s">
        <v>4252</v>
      </c>
      <c r="O35" s="15">
        <v>1447</v>
      </c>
      <c r="P35" s="16" t="s">
        <v>4253</v>
      </c>
      <c r="Q35" s="20">
        <v>1</v>
      </c>
      <c r="R35" s="16" t="s">
        <v>4252</v>
      </c>
      <c r="S35" s="15">
        <v>13468</v>
      </c>
      <c r="T35" s="16" t="s">
        <v>4253</v>
      </c>
      <c r="U35" s="20">
        <v>1</v>
      </c>
      <c r="V35" s="16" t="s">
        <v>4252</v>
      </c>
      <c r="W35" s="15">
        <v>19285</v>
      </c>
      <c r="X35" s="16" t="s">
        <v>4252</v>
      </c>
      <c r="Y35" s="15">
        <v>19285</v>
      </c>
      <c r="Z35" s="16" t="s">
        <v>4254</v>
      </c>
      <c r="AA35" s="15">
        <v>2808</v>
      </c>
      <c r="AB35" s="16" t="s">
        <v>4255</v>
      </c>
      <c r="AC35" s="20">
        <v>1.030041</v>
      </c>
      <c r="AD35" s="16" t="s">
        <v>4254</v>
      </c>
      <c r="AE35" s="15">
        <v>1498</v>
      </c>
      <c r="AF35" s="16" t="s">
        <v>4255</v>
      </c>
      <c r="AG35" s="20">
        <v>0.99940130000000005</v>
      </c>
      <c r="AH35" s="16" t="s">
        <v>4254</v>
      </c>
      <c r="AI35" s="15">
        <v>1477</v>
      </c>
      <c r="AJ35" s="16" t="s">
        <v>4255</v>
      </c>
      <c r="AK35" s="20">
        <v>1.1168340000000001</v>
      </c>
      <c r="AL35" s="16" t="s">
        <v>4254</v>
      </c>
      <c r="AM35" s="15">
        <v>9221</v>
      </c>
      <c r="AN35" s="16" t="s">
        <v>4255</v>
      </c>
      <c r="AO35" s="20">
        <v>1.0264260000000001</v>
      </c>
      <c r="AP35" s="16" t="s">
        <v>4256</v>
      </c>
      <c r="AQ35" s="15">
        <v>2789</v>
      </c>
      <c r="AR35" s="16" t="s">
        <v>4257</v>
      </c>
      <c r="AS35" s="20">
        <v>1.088109</v>
      </c>
      <c r="AT35" s="16" t="s">
        <v>4256</v>
      </c>
      <c r="AU35" s="15">
        <v>1474</v>
      </c>
      <c r="AV35" s="16" t="s">
        <v>4257</v>
      </c>
      <c r="AW35" s="20">
        <v>1.05298</v>
      </c>
      <c r="AX35" s="16" t="s">
        <v>4256</v>
      </c>
      <c r="AY35" s="15">
        <v>2102</v>
      </c>
      <c r="AZ35" s="16" t="s">
        <v>4257</v>
      </c>
      <c r="BA35" s="20">
        <v>1.201622</v>
      </c>
      <c r="BB35" s="16" t="s">
        <v>4256</v>
      </c>
      <c r="BC35" s="15">
        <v>8660</v>
      </c>
      <c r="BD35" s="16" t="s">
        <v>4257</v>
      </c>
      <c r="BE35" s="20">
        <v>1.0839190000000001</v>
      </c>
      <c r="BF35" s="16" t="s">
        <v>4258</v>
      </c>
      <c r="BG35" s="15">
        <v>3056</v>
      </c>
      <c r="BH35" s="16" t="s">
        <v>4259</v>
      </c>
      <c r="BI35" s="20">
        <v>1.0885149999999999</v>
      </c>
      <c r="BJ35" s="16" t="s">
        <v>4258</v>
      </c>
      <c r="BK35" s="15">
        <v>1745</v>
      </c>
      <c r="BL35" s="16" t="s">
        <v>4259</v>
      </c>
      <c r="BM35" s="20">
        <v>0.99109530000000001</v>
      </c>
      <c r="BN35" s="16" t="s">
        <v>4258</v>
      </c>
      <c r="BO35" s="15">
        <v>15721</v>
      </c>
      <c r="BP35" s="16" t="s">
        <v>4259</v>
      </c>
      <c r="BQ35" s="20">
        <v>1.1147339999999999</v>
      </c>
      <c r="BR35" s="16" t="s">
        <v>4258</v>
      </c>
      <c r="BS35" s="15">
        <v>10</v>
      </c>
      <c r="BT35" s="16" t="s">
        <v>4259</v>
      </c>
      <c r="BU35" s="20">
        <v>1.0759270000000001</v>
      </c>
      <c r="BV35" s="16" t="s">
        <v>4260</v>
      </c>
      <c r="BW35" s="15">
        <v>2862</v>
      </c>
      <c r="BX35" s="16" t="s">
        <v>4261</v>
      </c>
      <c r="BY35" s="20">
        <v>1.119885</v>
      </c>
      <c r="BZ35" s="16" t="s">
        <v>4260</v>
      </c>
      <c r="CA35" s="15">
        <v>1836</v>
      </c>
      <c r="CB35" s="16" t="s">
        <v>4261</v>
      </c>
      <c r="CC35" s="20">
        <v>0.95755659999999998</v>
      </c>
      <c r="CD35" s="16" t="s">
        <v>4260</v>
      </c>
      <c r="CE35" s="15">
        <v>13485</v>
      </c>
      <c r="CF35" s="16" t="s">
        <v>4261</v>
      </c>
      <c r="CG35" s="20">
        <v>0.97531540000000005</v>
      </c>
      <c r="CH35" s="16" t="s">
        <v>4260</v>
      </c>
      <c r="CI35" s="15">
        <v>7</v>
      </c>
      <c r="CJ35" s="16" t="s">
        <v>4261</v>
      </c>
      <c r="CK35" s="20">
        <v>1.0975809999999999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18400.5048781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118</v>
      </c>
      <c r="H36" s="16" t="s">
        <v>4253</v>
      </c>
      <c r="I36" s="20">
        <v>1</v>
      </c>
      <c r="J36" s="16" t="s">
        <v>4252</v>
      </c>
      <c r="K36" s="15">
        <v>1085</v>
      </c>
      <c r="L36" s="16" t="s">
        <v>4253</v>
      </c>
      <c r="M36" s="20">
        <v>1</v>
      </c>
      <c r="N36" s="16" t="s">
        <v>4252</v>
      </c>
      <c r="O36" s="15">
        <v>1738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2941</v>
      </c>
      <c r="X36" s="16" t="s">
        <v>4252</v>
      </c>
      <c r="Y36" s="15">
        <v>2941</v>
      </c>
      <c r="Z36" s="16" t="s">
        <v>4254</v>
      </c>
      <c r="AA36" s="15">
        <v>193</v>
      </c>
      <c r="AB36" s="16" t="s">
        <v>4255</v>
      </c>
      <c r="AC36" s="20">
        <v>1.030041</v>
      </c>
      <c r="AD36" s="16" t="s">
        <v>4254</v>
      </c>
      <c r="AE36" s="15">
        <v>836</v>
      </c>
      <c r="AF36" s="16" t="s">
        <v>4255</v>
      </c>
      <c r="AG36" s="20">
        <v>0.99940130000000005</v>
      </c>
      <c r="AH36" s="16" t="s">
        <v>4254</v>
      </c>
      <c r="AI36" s="15">
        <v>1713</v>
      </c>
      <c r="AJ36" s="16" t="s">
        <v>4255</v>
      </c>
      <c r="AK36" s="20">
        <v>1.1168340000000001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266</v>
      </c>
      <c r="AR36" s="16" t="s">
        <v>4257</v>
      </c>
      <c r="AS36" s="20">
        <v>1.088109</v>
      </c>
      <c r="AT36" s="16" t="s">
        <v>4256</v>
      </c>
      <c r="AU36" s="15">
        <v>324</v>
      </c>
      <c r="AV36" s="16" t="s">
        <v>4257</v>
      </c>
      <c r="AW36" s="20">
        <v>1.05298</v>
      </c>
      <c r="AX36" s="16" t="s">
        <v>4256</v>
      </c>
      <c r="AY36" s="15">
        <v>1924</v>
      </c>
      <c r="AZ36" s="16" t="s">
        <v>4257</v>
      </c>
      <c r="BA36" s="20">
        <v>1.201622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329</v>
      </c>
      <c r="BH36" s="16" t="s">
        <v>4259</v>
      </c>
      <c r="BI36" s="20">
        <v>1.0885149999999999</v>
      </c>
      <c r="BJ36" s="16" t="s">
        <v>4258</v>
      </c>
      <c r="BK36" s="15">
        <v>664</v>
      </c>
      <c r="BL36" s="16" t="s">
        <v>4259</v>
      </c>
      <c r="BM36" s="20">
        <v>0.99109530000000001</v>
      </c>
      <c r="BN36" s="16" t="s">
        <v>4258</v>
      </c>
      <c r="BO36" s="15">
        <v>3298</v>
      </c>
      <c r="BP36" s="16" t="s">
        <v>4259</v>
      </c>
      <c r="BQ36" s="20">
        <v>1.1147339999999999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343</v>
      </c>
      <c r="BX36" s="16" t="s">
        <v>4261</v>
      </c>
      <c r="BY36" s="20">
        <v>1.119885</v>
      </c>
      <c r="BZ36" s="16" t="s">
        <v>4260</v>
      </c>
      <c r="CA36" s="15">
        <v>2245</v>
      </c>
      <c r="CB36" s="16" t="s">
        <v>4261</v>
      </c>
      <c r="CC36" s="20">
        <v>0.95755659999999998</v>
      </c>
      <c r="CD36" s="16" t="s">
        <v>4260</v>
      </c>
      <c r="CE36" s="15">
        <v>2825</v>
      </c>
      <c r="CF36" s="16" t="s">
        <v>4261</v>
      </c>
      <c r="CG36" s="20">
        <v>0.97531540000000005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3762.5319713999997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23</v>
      </c>
      <c r="H37" s="16" t="s">
        <v>4253</v>
      </c>
      <c r="I37" s="20">
        <v>1</v>
      </c>
      <c r="J37" s="16" t="s">
        <v>4252</v>
      </c>
      <c r="K37" s="15">
        <v>64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87</v>
      </c>
      <c r="X37" s="16" t="s">
        <v>4252</v>
      </c>
      <c r="Y37" s="15">
        <v>87</v>
      </c>
      <c r="Z37" s="16" t="s">
        <v>4254</v>
      </c>
      <c r="AA37" s="15">
        <v>21</v>
      </c>
      <c r="AB37" s="16" t="s">
        <v>4255</v>
      </c>
      <c r="AC37" s="20">
        <v>1.030041</v>
      </c>
      <c r="AD37" s="16" t="s">
        <v>4254</v>
      </c>
      <c r="AE37" s="15">
        <v>45</v>
      </c>
      <c r="AF37" s="16" t="s">
        <v>4255</v>
      </c>
      <c r="AG37" s="20">
        <v>0.99940130000000005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25</v>
      </c>
      <c r="AR37" s="16" t="s">
        <v>4257</v>
      </c>
      <c r="AS37" s="20">
        <v>1.088109</v>
      </c>
      <c r="AT37" s="16" t="s">
        <v>4256</v>
      </c>
      <c r="AU37" s="15">
        <v>33</v>
      </c>
      <c r="AV37" s="16" t="s">
        <v>4257</v>
      </c>
      <c r="AW37" s="20">
        <v>1.05298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33</v>
      </c>
      <c r="BH37" s="16" t="s">
        <v>4259</v>
      </c>
      <c r="BI37" s="20">
        <v>1.0885149999999999</v>
      </c>
      <c r="BJ37" s="16" t="s">
        <v>4258</v>
      </c>
      <c r="BK37" s="15">
        <v>26</v>
      </c>
      <c r="BL37" s="16" t="s">
        <v>4259</v>
      </c>
      <c r="BM37" s="20">
        <v>0.99109530000000001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30</v>
      </c>
      <c r="BX37" s="16" t="s">
        <v>4261</v>
      </c>
      <c r="BY37" s="20">
        <v>1.119885</v>
      </c>
      <c r="BZ37" s="16" t="s">
        <v>4260</v>
      </c>
      <c r="CA37" s="15">
        <v>122</v>
      </c>
      <c r="CB37" s="16" t="s">
        <v>4261</v>
      </c>
      <c r="CC37" s="20">
        <v>0.95755659999999998</v>
      </c>
      <c r="CD37" s="16" t="s">
        <v>4260</v>
      </c>
      <c r="CE37" s="15">
        <v>1</v>
      </c>
      <c r="CF37" s="16" t="s">
        <v>4261</v>
      </c>
      <c r="CG37" s="20">
        <v>0.97531540000000005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85.727645580000001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8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</v>
      </c>
      <c r="X38" s="16" t="s">
        <v>4252</v>
      </c>
      <c r="Y38" s="15">
        <v>8</v>
      </c>
      <c r="Z38" s="16" t="s">
        <v>4254</v>
      </c>
      <c r="AA38" s="15">
        <v>8</v>
      </c>
      <c r="AB38" s="16" t="s">
        <v>4255</v>
      </c>
      <c r="AC38" s="20">
        <v>1.030041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8</v>
      </c>
      <c r="AR38" s="16" t="s">
        <v>4257</v>
      </c>
      <c r="AS38" s="20">
        <v>1.088109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9</v>
      </c>
      <c r="BH38" s="16" t="s">
        <v>4259</v>
      </c>
      <c r="BI38" s="20">
        <v>1.0885149999999999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9</v>
      </c>
      <c r="BX38" s="16" t="s">
        <v>4261</v>
      </c>
      <c r="BY38" s="20">
        <v>1.119885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1</v>
      </c>
      <c r="CF38" s="16" t="s">
        <v>4261</v>
      </c>
      <c r="CG38" s="20">
        <v>0.97531540000000005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9.1592230799999985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778</v>
      </c>
      <c r="H39" s="16" t="s">
        <v>4253</v>
      </c>
      <c r="I39" s="20">
        <v>1</v>
      </c>
      <c r="J39" s="16" t="s">
        <v>4252</v>
      </c>
      <c r="K39" s="15">
        <v>605</v>
      </c>
      <c r="L39" s="16" t="s">
        <v>4253</v>
      </c>
      <c r="M39" s="20">
        <v>1</v>
      </c>
      <c r="N39" s="16" t="s">
        <v>4252</v>
      </c>
      <c r="O39" s="15">
        <v>1834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3217</v>
      </c>
      <c r="X39" s="16" t="s">
        <v>4252</v>
      </c>
      <c r="Y39" s="15">
        <v>3217</v>
      </c>
      <c r="Z39" s="16" t="s">
        <v>4254</v>
      </c>
      <c r="AA39" s="15">
        <v>689</v>
      </c>
      <c r="AB39" s="16" t="s">
        <v>4255</v>
      </c>
      <c r="AC39" s="20">
        <v>1.030041</v>
      </c>
      <c r="AD39" s="16" t="s">
        <v>4254</v>
      </c>
      <c r="AE39" s="15">
        <v>622</v>
      </c>
      <c r="AF39" s="16" t="s">
        <v>4255</v>
      </c>
      <c r="AG39" s="20">
        <v>0.99940130000000005</v>
      </c>
      <c r="AH39" s="16" t="s">
        <v>4254</v>
      </c>
      <c r="AI39" s="15">
        <v>1791</v>
      </c>
      <c r="AJ39" s="16" t="s">
        <v>4255</v>
      </c>
      <c r="AK39" s="20">
        <v>1.1168340000000001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664</v>
      </c>
      <c r="AR39" s="16" t="s">
        <v>4257</v>
      </c>
      <c r="AS39" s="20">
        <v>1.088109</v>
      </c>
      <c r="AT39" s="16" t="s">
        <v>4256</v>
      </c>
      <c r="AU39" s="15">
        <v>670</v>
      </c>
      <c r="AV39" s="16" t="s">
        <v>4257</v>
      </c>
      <c r="AW39" s="20">
        <v>1.05298</v>
      </c>
      <c r="AX39" s="16" t="s">
        <v>4256</v>
      </c>
      <c r="AY39" s="15">
        <v>2206</v>
      </c>
      <c r="AZ39" s="16" t="s">
        <v>4257</v>
      </c>
      <c r="BA39" s="20">
        <v>1.201622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871</v>
      </c>
      <c r="BH39" s="16" t="s">
        <v>4259</v>
      </c>
      <c r="BI39" s="20">
        <v>1.0885149999999999</v>
      </c>
      <c r="BJ39" s="16" t="s">
        <v>4258</v>
      </c>
      <c r="BK39" s="15">
        <v>979</v>
      </c>
      <c r="BL39" s="16" t="s">
        <v>4259</v>
      </c>
      <c r="BM39" s="20">
        <v>0.99109530000000001</v>
      </c>
      <c r="BN39" s="16" t="s">
        <v>4258</v>
      </c>
      <c r="BO39" s="15">
        <v>3730</v>
      </c>
      <c r="BP39" s="16" t="s">
        <v>4259</v>
      </c>
      <c r="BQ39" s="20">
        <v>1.1147339999999999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850</v>
      </c>
      <c r="BX39" s="16" t="s">
        <v>4261</v>
      </c>
      <c r="BY39" s="20">
        <v>1.119885</v>
      </c>
      <c r="BZ39" s="16" t="s">
        <v>4260</v>
      </c>
      <c r="CA39" s="15">
        <v>942</v>
      </c>
      <c r="CB39" s="16" t="s">
        <v>4261</v>
      </c>
      <c r="CC39" s="20">
        <v>0.95755659999999998</v>
      </c>
      <c r="CD39" s="16" t="s">
        <v>4260</v>
      </c>
      <c r="CE39" s="15">
        <v>3030</v>
      </c>
      <c r="CF39" s="16" t="s">
        <v>4261</v>
      </c>
      <c r="CG39" s="20">
        <v>0.97531540000000005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4302.5635144999997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2643</v>
      </c>
      <c r="H40" s="16" t="s">
        <v>4253</v>
      </c>
      <c r="I40" s="20">
        <v>1</v>
      </c>
      <c r="J40" s="16" t="s">
        <v>4252</v>
      </c>
      <c r="K40" s="15">
        <v>2060</v>
      </c>
      <c r="L40" s="16" t="s">
        <v>4253</v>
      </c>
      <c r="M40" s="20">
        <v>1</v>
      </c>
      <c r="N40" s="16" t="s">
        <v>4252</v>
      </c>
      <c r="O40" s="15">
        <v>2048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6751</v>
      </c>
      <c r="X40" s="16" t="s">
        <v>4252</v>
      </c>
      <c r="Y40" s="15">
        <v>6751</v>
      </c>
      <c r="Z40" s="16" t="s">
        <v>4254</v>
      </c>
      <c r="AA40" s="15">
        <v>2102</v>
      </c>
      <c r="AB40" s="16" t="s">
        <v>4255</v>
      </c>
      <c r="AC40" s="20">
        <v>1.030041</v>
      </c>
      <c r="AD40" s="16" t="s">
        <v>4254</v>
      </c>
      <c r="AE40" s="15">
        <v>1971</v>
      </c>
      <c r="AF40" s="16" t="s">
        <v>4255</v>
      </c>
      <c r="AG40" s="20">
        <v>0.99940130000000005</v>
      </c>
      <c r="AH40" s="16" t="s">
        <v>4254</v>
      </c>
      <c r="AI40" s="15">
        <v>2012</v>
      </c>
      <c r="AJ40" s="16" t="s">
        <v>4255</v>
      </c>
      <c r="AK40" s="20">
        <v>1.1168340000000001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1876</v>
      </c>
      <c r="AR40" s="16" t="s">
        <v>4257</v>
      </c>
      <c r="AS40" s="20">
        <v>1.088109</v>
      </c>
      <c r="AT40" s="16" t="s">
        <v>4256</v>
      </c>
      <c r="AU40" s="15">
        <v>1618</v>
      </c>
      <c r="AV40" s="16" t="s">
        <v>4257</v>
      </c>
      <c r="AW40" s="20">
        <v>1.05298</v>
      </c>
      <c r="AX40" s="16" t="s">
        <v>4256</v>
      </c>
      <c r="AY40" s="15">
        <v>1737</v>
      </c>
      <c r="AZ40" s="16" t="s">
        <v>4257</v>
      </c>
      <c r="BA40" s="20">
        <v>1.201622</v>
      </c>
      <c r="BB40" s="16" t="s">
        <v>4256</v>
      </c>
      <c r="BC40" s="15">
        <v>2</v>
      </c>
      <c r="BD40" s="16" t="s">
        <v>4257</v>
      </c>
      <c r="BE40" s="20">
        <v>1.0839190000000001</v>
      </c>
      <c r="BF40" s="16" t="s">
        <v>4258</v>
      </c>
      <c r="BG40" s="15">
        <v>2021</v>
      </c>
      <c r="BH40" s="16" t="s">
        <v>4259</v>
      </c>
      <c r="BI40" s="20">
        <v>1.0885149999999999</v>
      </c>
      <c r="BJ40" s="16" t="s">
        <v>4258</v>
      </c>
      <c r="BK40" s="15">
        <v>2342</v>
      </c>
      <c r="BL40" s="16" t="s">
        <v>4259</v>
      </c>
      <c r="BM40" s="20">
        <v>0.99109530000000001</v>
      </c>
      <c r="BN40" s="16" t="s">
        <v>4258</v>
      </c>
      <c r="BO40" s="15">
        <v>3610</v>
      </c>
      <c r="BP40" s="16" t="s">
        <v>4259</v>
      </c>
      <c r="BQ40" s="20">
        <v>1.1147339999999999</v>
      </c>
      <c r="BR40" s="16" t="s">
        <v>4258</v>
      </c>
      <c r="BS40" s="15">
        <v>1</v>
      </c>
      <c r="BT40" s="16" t="s">
        <v>4259</v>
      </c>
      <c r="BU40" s="20">
        <v>1.0759270000000001</v>
      </c>
      <c r="BV40" s="16" t="s">
        <v>4260</v>
      </c>
      <c r="BW40" s="15">
        <v>2676</v>
      </c>
      <c r="BX40" s="16" t="s">
        <v>4261</v>
      </c>
      <c r="BY40" s="20">
        <v>1.119885</v>
      </c>
      <c r="BZ40" s="16" t="s">
        <v>4260</v>
      </c>
      <c r="CA40" s="15">
        <v>4732</v>
      </c>
      <c r="CB40" s="16" t="s">
        <v>4261</v>
      </c>
      <c r="CC40" s="20">
        <v>0.95755659999999998</v>
      </c>
      <c r="CD40" s="16" t="s">
        <v>4260</v>
      </c>
      <c r="CE40" s="15">
        <v>2145</v>
      </c>
      <c r="CF40" s="16" t="s">
        <v>4261</v>
      </c>
      <c r="CG40" s="20">
        <v>0.97531540000000005</v>
      </c>
      <c r="CH40" s="16" t="s">
        <v>4260</v>
      </c>
      <c r="CI40" s="15">
        <v>2</v>
      </c>
      <c r="CJ40" s="16" t="s">
        <v>4261</v>
      </c>
      <c r="CK40" s="20">
        <v>1.0975809999999999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7427.1903978200007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97</v>
      </c>
      <c r="H43" s="16" t="s">
        <v>4253</v>
      </c>
      <c r="I43" s="20">
        <v>1</v>
      </c>
      <c r="J43" s="16" t="s">
        <v>4252</v>
      </c>
      <c r="K43" s="15">
        <v>10968</v>
      </c>
      <c r="L43" s="16" t="s">
        <v>4253</v>
      </c>
      <c r="M43" s="20">
        <v>1</v>
      </c>
      <c r="N43" s="16" t="s">
        <v>4252</v>
      </c>
      <c r="O43" s="15">
        <v>17474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28539</v>
      </c>
      <c r="X43" s="16" t="s">
        <v>4252</v>
      </c>
      <c r="Y43" s="15">
        <v>28539</v>
      </c>
      <c r="Z43" s="16" t="s">
        <v>4254</v>
      </c>
      <c r="AA43" s="15">
        <v>93</v>
      </c>
      <c r="AB43" s="16" t="s">
        <v>4255</v>
      </c>
      <c r="AC43" s="20">
        <v>1.030041</v>
      </c>
      <c r="AD43" s="16" t="s">
        <v>4254</v>
      </c>
      <c r="AE43" s="15">
        <v>3028</v>
      </c>
      <c r="AF43" s="16" t="s">
        <v>4255</v>
      </c>
      <c r="AG43" s="20">
        <v>0.99940130000000005</v>
      </c>
      <c r="AH43" s="16" t="s">
        <v>4254</v>
      </c>
      <c r="AI43" s="15">
        <v>17615</v>
      </c>
      <c r="AJ43" s="16" t="s">
        <v>4255</v>
      </c>
      <c r="AK43" s="20">
        <v>1.1168340000000001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78</v>
      </c>
      <c r="AR43" s="16" t="s">
        <v>4257</v>
      </c>
      <c r="AS43" s="20">
        <v>1.088109</v>
      </c>
      <c r="AT43" s="16" t="s">
        <v>4256</v>
      </c>
      <c r="AU43" s="15">
        <v>2654</v>
      </c>
      <c r="AV43" s="16" t="s">
        <v>4257</v>
      </c>
      <c r="AW43" s="20">
        <v>1.05298</v>
      </c>
      <c r="AX43" s="16" t="s">
        <v>4256</v>
      </c>
      <c r="AY43" s="15">
        <v>15467</v>
      </c>
      <c r="AZ43" s="16" t="s">
        <v>4257</v>
      </c>
      <c r="BA43" s="20">
        <v>1.201622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123</v>
      </c>
      <c r="BH43" s="16" t="s">
        <v>4259</v>
      </c>
      <c r="BI43" s="20">
        <v>1.0885149999999999</v>
      </c>
      <c r="BJ43" s="16" t="s">
        <v>4258</v>
      </c>
      <c r="BK43" s="15">
        <v>1136</v>
      </c>
      <c r="BL43" s="16" t="s">
        <v>4259</v>
      </c>
      <c r="BM43" s="20">
        <v>0.99109530000000001</v>
      </c>
      <c r="BN43" s="16" t="s">
        <v>4258</v>
      </c>
      <c r="BO43" s="15">
        <v>14620</v>
      </c>
      <c r="BP43" s="16" t="s">
        <v>4259</v>
      </c>
      <c r="BQ43" s="20">
        <v>1.1147339999999999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110</v>
      </c>
      <c r="BX43" s="16" t="s">
        <v>4261</v>
      </c>
      <c r="BY43" s="20">
        <v>1.119885</v>
      </c>
      <c r="BZ43" s="16" t="s">
        <v>4260</v>
      </c>
      <c r="CA43" s="15">
        <v>1314</v>
      </c>
      <c r="CB43" s="16" t="s">
        <v>4261</v>
      </c>
      <c r="CC43" s="20">
        <v>0.95755659999999998</v>
      </c>
      <c r="CD43" s="16" t="s">
        <v>4260</v>
      </c>
      <c r="CE43" s="15">
        <v>10764</v>
      </c>
      <c r="CF43" s="16" t="s">
        <v>4261</v>
      </c>
      <c r="CG43" s="20">
        <v>0.97531540000000005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20447.175025839995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403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403</v>
      </c>
      <c r="X44" s="16" t="s">
        <v>4252</v>
      </c>
      <c r="Y44" s="15">
        <v>403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405</v>
      </c>
      <c r="AJ44" s="16" t="s">
        <v>4255</v>
      </c>
      <c r="AK44" s="20">
        <v>1.1168340000000001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366</v>
      </c>
      <c r="AZ44" s="16" t="s">
        <v>4257</v>
      </c>
      <c r="BA44" s="20">
        <v>1.201622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470</v>
      </c>
      <c r="BP44" s="16" t="s">
        <v>4259</v>
      </c>
      <c r="BQ44" s="20">
        <v>1.1147339999999999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506</v>
      </c>
      <c r="CF44" s="16" t="s">
        <v>4261</v>
      </c>
      <c r="CG44" s="20">
        <v>0.97531540000000005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462.5091988800001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1003</v>
      </c>
      <c r="L45" s="16" t="s">
        <v>4253</v>
      </c>
      <c r="M45" s="20">
        <v>1</v>
      </c>
      <c r="N45" s="16" t="s">
        <v>4252</v>
      </c>
      <c r="O45" s="15">
        <v>1927</v>
      </c>
      <c r="P45" s="16" t="s">
        <v>4253</v>
      </c>
      <c r="Q45" s="20">
        <v>1</v>
      </c>
      <c r="R45" s="16" t="s">
        <v>4252</v>
      </c>
      <c r="S45" s="15">
        <v>335</v>
      </c>
      <c r="T45" s="16" t="s">
        <v>4253</v>
      </c>
      <c r="U45" s="20">
        <v>1</v>
      </c>
      <c r="V45" s="16" t="s">
        <v>4252</v>
      </c>
      <c r="W45" s="15">
        <v>3265</v>
      </c>
      <c r="X45" s="16" t="s">
        <v>4252</v>
      </c>
      <c r="Y45" s="15">
        <v>3265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777</v>
      </c>
      <c r="AF45" s="16" t="s">
        <v>4255</v>
      </c>
      <c r="AG45" s="20">
        <v>0.99940130000000005</v>
      </c>
      <c r="AH45" s="16" t="s">
        <v>4254</v>
      </c>
      <c r="AI45" s="15">
        <v>1911</v>
      </c>
      <c r="AJ45" s="16" t="s">
        <v>4255</v>
      </c>
      <c r="AK45" s="20">
        <v>1.1168340000000001</v>
      </c>
      <c r="AL45" s="16" t="s">
        <v>4254</v>
      </c>
      <c r="AM45" s="15">
        <v>254</v>
      </c>
      <c r="AN45" s="16" t="s">
        <v>4255</v>
      </c>
      <c r="AO45" s="20">
        <v>1.0264260000000001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663</v>
      </c>
      <c r="AV45" s="16" t="s">
        <v>4257</v>
      </c>
      <c r="AW45" s="20">
        <v>1.05298</v>
      </c>
      <c r="AX45" s="16" t="s">
        <v>4256</v>
      </c>
      <c r="AY45" s="15">
        <v>1666</v>
      </c>
      <c r="AZ45" s="16" t="s">
        <v>4257</v>
      </c>
      <c r="BA45" s="20">
        <v>1.201622</v>
      </c>
      <c r="BB45" s="16" t="s">
        <v>4256</v>
      </c>
      <c r="BC45" s="15">
        <v>60</v>
      </c>
      <c r="BD45" s="16" t="s">
        <v>4257</v>
      </c>
      <c r="BE45" s="20">
        <v>1.0839190000000001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1045</v>
      </c>
      <c r="BL45" s="16" t="s">
        <v>4259</v>
      </c>
      <c r="BM45" s="20">
        <v>0.99109530000000001</v>
      </c>
      <c r="BN45" s="16" t="s">
        <v>4258</v>
      </c>
      <c r="BO45" s="15">
        <v>2511</v>
      </c>
      <c r="BP45" s="16" t="s">
        <v>4259</v>
      </c>
      <c r="BQ45" s="20">
        <v>1.1147339999999999</v>
      </c>
      <c r="BR45" s="16" t="s">
        <v>4258</v>
      </c>
      <c r="BS45" s="15">
        <v>124</v>
      </c>
      <c r="BT45" s="16" t="s">
        <v>4259</v>
      </c>
      <c r="BU45" s="20">
        <v>1.0759270000000001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1103</v>
      </c>
      <c r="CB45" s="16" t="s">
        <v>4261</v>
      </c>
      <c r="CC45" s="20">
        <v>0.95755659999999998</v>
      </c>
      <c r="CD45" s="16" t="s">
        <v>4260</v>
      </c>
      <c r="CE45" s="15">
        <v>1700</v>
      </c>
      <c r="CF45" s="16" t="s">
        <v>4261</v>
      </c>
      <c r="CG45" s="20">
        <v>0.97531540000000005</v>
      </c>
      <c r="CH45" s="16" t="s">
        <v>4260</v>
      </c>
      <c r="CI45" s="15">
        <v>66</v>
      </c>
      <c r="CJ45" s="16" t="s">
        <v>4261</v>
      </c>
      <c r="CK45" s="20">
        <v>1.0975809999999999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3191.2895972799997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9294</v>
      </c>
      <c r="H46" s="16" t="s">
        <v>4253</v>
      </c>
      <c r="I46" s="20">
        <v>1</v>
      </c>
      <c r="J46" s="16" t="s">
        <v>4252</v>
      </c>
      <c r="K46" s="15">
        <v>17423</v>
      </c>
      <c r="L46" s="16" t="s">
        <v>4253</v>
      </c>
      <c r="M46" s="20">
        <v>1</v>
      </c>
      <c r="N46" s="16" t="s">
        <v>4252</v>
      </c>
      <c r="O46" s="15">
        <v>846</v>
      </c>
      <c r="P46" s="16" t="s">
        <v>4253</v>
      </c>
      <c r="Q46" s="20">
        <v>1</v>
      </c>
      <c r="R46" s="16" t="s">
        <v>4252</v>
      </c>
      <c r="S46" s="15">
        <v>806</v>
      </c>
      <c r="T46" s="16" t="s">
        <v>4253</v>
      </c>
      <c r="U46" s="20">
        <v>1</v>
      </c>
      <c r="V46" s="16" t="s">
        <v>4252</v>
      </c>
      <c r="W46" s="15">
        <v>28369</v>
      </c>
      <c r="X46" s="16" t="s">
        <v>4252</v>
      </c>
      <c r="Y46" s="15">
        <v>28369</v>
      </c>
      <c r="Z46" s="16" t="s">
        <v>4254</v>
      </c>
      <c r="AA46" s="15">
        <v>8908</v>
      </c>
      <c r="AB46" s="16" t="s">
        <v>4255</v>
      </c>
      <c r="AC46" s="20">
        <v>1.030041</v>
      </c>
      <c r="AD46" s="16" t="s">
        <v>4254</v>
      </c>
      <c r="AE46" s="15">
        <v>16818</v>
      </c>
      <c r="AF46" s="16" t="s">
        <v>4255</v>
      </c>
      <c r="AG46" s="20">
        <v>0.99940130000000005</v>
      </c>
      <c r="AH46" s="16" t="s">
        <v>4254</v>
      </c>
      <c r="AI46" s="15">
        <v>1027</v>
      </c>
      <c r="AJ46" s="16" t="s">
        <v>4255</v>
      </c>
      <c r="AK46" s="20">
        <v>1.1168340000000001</v>
      </c>
      <c r="AL46" s="16" t="s">
        <v>4254</v>
      </c>
      <c r="AM46" s="15">
        <v>780</v>
      </c>
      <c r="AN46" s="16" t="s">
        <v>4255</v>
      </c>
      <c r="AO46" s="20">
        <v>1.0264260000000001</v>
      </c>
      <c r="AP46" s="16" t="s">
        <v>4256</v>
      </c>
      <c r="AQ46" s="15">
        <v>10051</v>
      </c>
      <c r="AR46" s="16" t="s">
        <v>4257</v>
      </c>
      <c r="AS46" s="20">
        <v>1.088109</v>
      </c>
      <c r="AT46" s="16" t="s">
        <v>4256</v>
      </c>
      <c r="AU46" s="15">
        <v>17056</v>
      </c>
      <c r="AV46" s="16" t="s">
        <v>4257</v>
      </c>
      <c r="AW46" s="20">
        <v>1.05298</v>
      </c>
      <c r="AX46" s="16" t="s">
        <v>4256</v>
      </c>
      <c r="AY46" s="15">
        <v>1215</v>
      </c>
      <c r="AZ46" s="16" t="s">
        <v>4257</v>
      </c>
      <c r="BA46" s="20">
        <v>1.201622</v>
      </c>
      <c r="BB46" s="16" t="s">
        <v>4256</v>
      </c>
      <c r="BC46" s="15">
        <v>749</v>
      </c>
      <c r="BD46" s="16" t="s">
        <v>4257</v>
      </c>
      <c r="BE46" s="20">
        <v>1.0839190000000001</v>
      </c>
      <c r="BF46" s="16" t="s">
        <v>4258</v>
      </c>
      <c r="BG46" s="15">
        <v>11732</v>
      </c>
      <c r="BH46" s="16" t="s">
        <v>4259</v>
      </c>
      <c r="BI46" s="20">
        <v>1.0885149999999999</v>
      </c>
      <c r="BJ46" s="16" t="s">
        <v>4258</v>
      </c>
      <c r="BK46" s="15">
        <v>24012</v>
      </c>
      <c r="BL46" s="16" t="s">
        <v>4259</v>
      </c>
      <c r="BM46" s="20">
        <v>0.99109530000000001</v>
      </c>
      <c r="BN46" s="16" t="s">
        <v>4258</v>
      </c>
      <c r="BO46" s="15">
        <v>1719</v>
      </c>
      <c r="BP46" s="16" t="s">
        <v>4259</v>
      </c>
      <c r="BQ46" s="20">
        <v>1.1147339999999999</v>
      </c>
      <c r="BR46" s="16" t="s">
        <v>4258</v>
      </c>
      <c r="BS46" s="15">
        <v>839</v>
      </c>
      <c r="BT46" s="16" t="s">
        <v>4259</v>
      </c>
      <c r="BU46" s="20">
        <v>1.0759270000000001</v>
      </c>
      <c r="BV46" s="16" t="s">
        <v>4260</v>
      </c>
      <c r="BW46" s="15">
        <v>12067</v>
      </c>
      <c r="BX46" s="16" t="s">
        <v>4261</v>
      </c>
      <c r="BY46" s="20">
        <v>1.119885</v>
      </c>
      <c r="BZ46" s="16" t="s">
        <v>4260</v>
      </c>
      <c r="CA46" s="15">
        <v>25274</v>
      </c>
      <c r="CB46" s="16" t="s">
        <v>4261</v>
      </c>
      <c r="CC46" s="20">
        <v>0.95755659999999998</v>
      </c>
      <c r="CD46" s="16" t="s">
        <v>4260</v>
      </c>
      <c r="CE46" s="15">
        <v>1601</v>
      </c>
      <c r="CF46" s="16" t="s">
        <v>4261</v>
      </c>
      <c r="CG46" s="20">
        <v>0.97531540000000005</v>
      </c>
      <c r="CH46" s="16" t="s">
        <v>4260</v>
      </c>
      <c r="CI46" s="15">
        <v>1315</v>
      </c>
      <c r="CJ46" s="16" t="s">
        <v>4261</v>
      </c>
      <c r="CK46" s="20">
        <v>1.0975809999999999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33515.095837159999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14697</v>
      </c>
      <c r="L47" s="16" t="s">
        <v>4253</v>
      </c>
      <c r="M47" s="20">
        <v>1</v>
      </c>
      <c r="N47" s="16" t="s">
        <v>4252</v>
      </c>
      <c r="O47" s="15">
        <v>2264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16961</v>
      </c>
      <c r="X47" s="16" t="s">
        <v>4252</v>
      </c>
      <c r="Y47" s="15">
        <v>16961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13460</v>
      </c>
      <c r="AF47" s="16" t="s">
        <v>4255</v>
      </c>
      <c r="AG47" s="20">
        <v>0.99940130000000005</v>
      </c>
      <c r="AH47" s="16" t="s">
        <v>4254</v>
      </c>
      <c r="AI47" s="15">
        <v>2877</v>
      </c>
      <c r="AJ47" s="16" t="s">
        <v>4255</v>
      </c>
      <c r="AK47" s="20">
        <v>1.1168340000000001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13720</v>
      </c>
      <c r="AV47" s="16" t="s">
        <v>4257</v>
      </c>
      <c r="AW47" s="20">
        <v>1.05298</v>
      </c>
      <c r="AX47" s="16" t="s">
        <v>4256</v>
      </c>
      <c r="AY47" s="15">
        <v>2801</v>
      </c>
      <c r="AZ47" s="16" t="s">
        <v>4257</v>
      </c>
      <c r="BA47" s="20">
        <v>1.201622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17907</v>
      </c>
      <c r="BL47" s="16" t="s">
        <v>4259</v>
      </c>
      <c r="BM47" s="20">
        <v>0.99109530000000001</v>
      </c>
      <c r="BN47" s="16" t="s">
        <v>4258</v>
      </c>
      <c r="BO47" s="15">
        <v>2074</v>
      </c>
      <c r="BP47" s="16" t="s">
        <v>4259</v>
      </c>
      <c r="BQ47" s="20">
        <v>1.1147339999999999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22252</v>
      </c>
      <c r="CB47" s="16" t="s">
        <v>4261</v>
      </c>
      <c r="CC47" s="20">
        <v>0.95755659999999998</v>
      </c>
      <c r="CD47" s="16" t="s">
        <v>4260</v>
      </c>
      <c r="CE47" s="15">
        <v>2575</v>
      </c>
      <c r="CF47" s="16" t="s">
        <v>4261</v>
      </c>
      <c r="CG47" s="20">
        <v>0.97531540000000005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19063.438041860001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3229</v>
      </c>
      <c r="H48" s="16" t="s">
        <v>4253</v>
      </c>
      <c r="I48" s="20">
        <v>1</v>
      </c>
      <c r="J48" s="16" t="s">
        <v>4252</v>
      </c>
      <c r="K48" s="15">
        <v>73</v>
      </c>
      <c r="L48" s="16" t="s">
        <v>4253</v>
      </c>
      <c r="M48" s="20">
        <v>1</v>
      </c>
      <c r="N48" s="16" t="s">
        <v>4252</v>
      </c>
      <c r="O48" s="15">
        <v>5704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9006</v>
      </c>
      <c r="X48" s="16" t="s">
        <v>4252</v>
      </c>
      <c r="Y48" s="15">
        <v>9006</v>
      </c>
      <c r="Z48" s="16" t="s">
        <v>4254</v>
      </c>
      <c r="AA48" s="15">
        <v>3185</v>
      </c>
      <c r="AB48" s="16" t="s">
        <v>4255</v>
      </c>
      <c r="AC48" s="20">
        <v>1.030041</v>
      </c>
      <c r="AD48" s="16" t="s">
        <v>4254</v>
      </c>
      <c r="AE48" s="15">
        <v>62</v>
      </c>
      <c r="AF48" s="16" t="s">
        <v>4255</v>
      </c>
      <c r="AG48" s="20">
        <v>0.99940130000000005</v>
      </c>
      <c r="AH48" s="16" t="s">
        <v>4254</v>
      </c>
      <c r="AI48" s="15">
        <v>4098</v>
      </c>
      <c r="AJ48" s="16" t="s">
        <v>4255</v>
      </c>
      <c r="AK48" s="20">
        <v>1.1168340000000001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3533</v>
      </c>
      <c r="AR48" s="16" t="s">
        <v>4257</v>
      </c>
      <c r="AS48" s="20">
        <v>1.088109</v>
      </c>
      <c r="AT48" s="16" t="s">
        <v>4256</v>
      </c>
      <c r="AU48" s="15">
        <v>59</v>
      </c>
      <c r="AV48" s="16" t="s">
        <v>4257</v>
      </c>
      <c r="AW48" s="20">
        <v>1.05298</v>
      </c>
      <c r="AX48" s="16" t="s">
        <v>4256</v>
      </c>
      <c r="AY48" s="15">
        <v>4456</v>
      </c>
      <c r="AZ48" s="16" t="s">
        <v>4257</v>
      </c>
      <c r="BA48" s="20">
        <v>1.201622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4455</v>
      </c>
      <c r="BH48" s="16" t="s">
        <v>4259</v>
      </c>
      <c r="BI48" s="20">
        <v>1.0885149999999999</v>
      </c>
      <c r="BJ48" s="16" t="s">
        <v>4258</v>
      </c>
      <c r="BK48" s="15">
        <v>81</v>
      </c>
      <c r="BL48" s="16" t="s">
        <v>4259</v>
      </c>
      <c r="BM48" s="20">
        <v>0.99109530000000001</v>
      </c>
      <c r="BN48" s="16" t="s">
        <v>4258</v>
      </c>
      <c r="BO48" s="15">
        <v>6546</v>
      </c>
      <c r="BP48" s="16" t="s">
        <v>4259</v>
      </c>
      <c r="BQ48" s="20">
        <v>1.1147339999999999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4280</v>
      </c>
      <c r="BX48" s="16" t="s">
        <v>4261</v>
      </c>
      <c r="BY48" s="20">
        <v>1.119885</v>
      </c>
      <c r="BZ48" s="16" t="s">
        <v>4260</v>
      </c>
      <c r="CA48" s="15">
        <v>108</v>
      </c>
      <c r="CB48" s="16" t="s">
        <v>4261</v>
      </c>
      <c r="CC48" s="20">
        <v>0.95755659999999998</v>
      </c>
      <c r="CD48" s="16" t="s">
        <v>4260</v>
      </c>
      <c r="CE48" s="15">
        <v>8263</v>
      </c>
      <c r="CF48" s="16" t="s">
        <v>4261</v>
      </c>
      <c r="CG48" s="20">
        <v>0.97531540000000005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9006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69555</v>
      </c>
      <c r="T49" s="16" t="s">
        <v>4253</v>
      </c>
      <c r="U49" s="20">
        <v>1</v>
      </c>
      <c r="V49" s="16" t="s">
        <v>4252</v>
      </c>
      <c r="W49" s="15">
        <v>69555</v>
      </c>
      <c r="X49" s="16" t="s">
        <v>4252</v>
      </c>
      <c r="Y49" s="15">
        <v>69555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73939</v>
      </c>
      <c r="AN49" s="16" t="s">
        <v>4255</v>
      </c>
      <c r="AO49" s="20">
        <v>1.0264260000000001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81766</v>
      </c>
      <c r="BD49" s="16" t="s">
        <v>4257</v>
      </c>
      <c r="BE49" s="20">
        <v>1.0839190000000001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122532</v>
      </c>
      <c r="BT49" s="16" t="s">
        <v>4259</v>
      </c>
      <c r="BU49" s="20">
        <v>1.0759270000000001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117560</v>
      </c>
      <c r="CJ49" s="16" t="s">
        <v>4261</v>
      </c>
      <c r="CK49" s="20">
        <v>1.0975809999999999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98988.548498400007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4515</v>
      </c>
      <c r="T50" s="16" t="s">
        <v>4253</v>
      </c>
      <c r="U50" s="20">
        <v>1</v>
      </c>
      <c r="V50" s="16" t="s">
        <v>4252</v>
      </c>
      <c r="W50" s="15">
        <v>4515</v>
      </c>
      <c r="X50" s="16" t="s">
        <v>4252</v>
      </c>
      <c r="Y50" s="15">
        <v>4515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4934</v>
      </c>
      <c r="AN50" s="16" t="s">
        <v>4255</v>
      </c>
      <c r="AO50" s="20">
        <v>1.0264260000000001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4596</v>
      </c>
      <c r="BD50" s="16" t="s">
        <v>4257</v>
      </c>
      <c r="BE50" s="20">
        <v>1.0839190000000001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4242</v>
      </c>
      <c r="BT50" s="16" t="s">
        <v>4259</v>
      </c>
      <c r="BU50" s="20">
        <v>1.0759270000000001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4028</v>
      </c>
      <c r="CJ50" s="16" t="s">
        <v>4261</v>
      </c>
      <c r="CK50" s="20">
        <v>1.0975809999999999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4709.2432419999996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12063</v>
      </c>
      <c r="T51" s="16" t="s">
        <v>4253</v>
      </c>
      <c r="U51" s="20">
        <v>1</v>
      </c>
      <c r="V51" s="16" t="s">
        <v>4252</v>
      </c>
      <c r="W51" s="15">
        <v>12063</v>
      </c>
      <c r="X51" s="16" t="s">
        <v>4252</v>
      </c>
      <c r="Y51" s="15">
        <v>12063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12442</v>
      </c>
      <c r="AN51" s="16" t="s">
        <v>4255</v>
      </c>
      <c r="AO51" s="20">
        <v>1.0264260000000001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12018</v>
      </c>
      <c r="BD51" s="16" t="s">
        <v>4257</v>
      </c>
      <c r="BE51" s="20">
        <v>1.0839190000000001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11973</v>
      </c>
      <c r="BT51" s="16" t="s">
        <v>4259</v>
      </c>
      <c r="BU51" s="20">
        <v>1.0759270000000001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11381</v>
      </c>
      <c r="CJ51" s="16" t="s">
        <v>4261</v>
      </c>
      <c r="CK51" s="20">
        <v>1.0975809999999999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12646.7948332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35990</v>
      </c>
      <c r="T52" s="16" t="s">
        <v>4253</v>
      </c>
      <c r="U52" s="20">
        <v>1</v>
      </c>
      <c r="V52" s="16" t="s">
        <v>4252</v>
      </c>
      <c r="W52" s="15">
        <v>35990</v>
      </c>
      <c r="X52" s="16" t="s">
        <v>4252</v>
      </c>
      <c r="Y52" s="15">
        <v>35990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30036</v>
      </c>
      <c r="AN52" s="16" t="s">
        <v>4255</v>
      </c>
      <c r="AO52" s="20">
        <v>1.0264260000000001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33177</v>
      </c>
      <c r="BD52" s="16" t="s">
        <v>4257</v>
      </c>
      <c r="BE52" s="20">
        <v>1.0839190000000001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23832</v>
      </c>
      <c r="BT52" s="16" t="s">
        <v>4259</v>
      </c>
      <c r="BU52" s="20">
        <v>1.0759270000000001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23355</v>
      </c>
      <c r="CJ52" s="16" t="s">
        <v>4261</v>
      </c>
      <c r="CK52" s="20">
        <v>1.0975809999999999</v>
      </c>
      <c r="CL52" s="16" t="s">
        <v>4306</v>
      </c>
      <c r="CM52" s="15">
        <f>SUM(A2L145C10)/A2L145C1</f>
        <v>35990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2782</v>
      </c>
      <c r="T53" s="16" t="s">
        <v>4253</v>
      </c>
      <c r="U53" s="20">
        <v>1</v>
      </c>
      <c r="V53" s="16" t="s">
        <v>4252</v>
      </c>
      <c r="W53" s="15">
        <v>2782</v>
      </c>
      <c r="X53" s="16" t="s">
        <v>4252</v>
      </c>
      <c r="Y53" s="15">
        <v>2782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3961</v>
      </c>
      <c r="AN53" s="16" t="s">
        <v>4255</v>
      </c>
      <c r="AO53" s="20">
        <v>1.0264260000000001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2796</v>
      </c>
      <c r="BD53" s="16" t="s">
        <v>4257</v>
      </c>
      <c r="BE53" s="20">
        <v>1.0839190000000001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1770</v>
      </c>
      <c r="BT53" s="16" t="s">
        <v>4259</v>
      </c>
      <c r="BU53" s="20">
        <v>1.0759270000000001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1729</v>
      </c>
      <c r="CJ53" s="16" t="s">
        <v>4261</v>
      </c>
      <c r="CK53" s="20">
        <v>1.0975809999999999</v>
      </c>
      <c r="CL53" s="16" t="s">
        <v>4307</v>
      </c>
      <c r="CM53" s="15">
        <f>SUM(A2L146C10)/A2L146C1</f>
        <v>2782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6276</v>
      </c>
      <c r="T54" s="16" t="s">
        <v>4253</v>
      </c>
      <c r="U54" s="20">
        <v>1</v>
      </c>
      <c r="V54" s="16" t="s">
        <v>4252</v>
      </c>
      <c r="W54" s="15">
        <v>6276</v>
      </c>
      <c r="X54" s="16" t="s">
        <v>4252</v>
      </c>
      <c r="Y54" s="15">
        <v>6276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5751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6208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5160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5041</v>
      </c>
      <c r="CJ54" s="16" t="s">
        <v>4261</v>
      </c>
      <c r="CK54" s="20">
        <v>1.0975809999999999</v>
      </c>
      <c r="CL54" s="16" t="s">
        <v>4308</v>
      </c>
      <c r="CM54" s="15">
        <f>SUM(A2L147C10)/A2L147C1</f>
        <v>6276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40960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40960</v>
      </c>
      <c r="X55" s="16" t="s">
        <v>4252</v>
      </c>
      <c r="Y55" s="15">
        <v>40960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40614</v>
      </c>
      <c r="AJ55" s="16" t="s">
        <v>4255</v>
      </c>
      <c r="AK55" s="20">
        <v>1.1168340000000001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40356</v>
      </c>
      <c r="AZ55" s="16" t="s">
        <v>4257</v>
      </c>
      <c r="BA55" s="20">
        <v>1.201622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39790</v>
      </c>
      <c r="BP55" s="16" t="s">
        <v>4259</v>
      </c>
      <c r="BQ55" s="20">
        <v>1.1147339999999999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39444</v>
      </c>
      <c r="CF55" s="16" t="s">
        <v>4261</v>
      </c>
      <c r="CG55" s="20">
        <v>0.97531540000000005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40960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146592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146592</v>
      </c>
      <c r="X56" s="16" t="s">
        <v>4252</v>
      </c>
      <c r="Y56" s="15">
        <v>146592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138237</v>
      </c>
      <c r="AJ56" s="16" t="s">
        <v>4255</v>
      </c>
      <c r="AK56" s="20">
        <v>1.1168340000000001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149222</v>
      </c>
      <c r="AZ56" s="16" t="s">
        <v>4257</v>
      </c>
      <c r="BA56" s="20">
        <v>1.201622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150273</v>
      </c>
      <c r="BP56" s="16" t="s">
        <v>4259</v>
      </c>
      <c r="BQ56" s="20">
        <v>1.1147339999999999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139215</v>
      </c>
      <c r="CF56" s="16" t="s">
        <v>4261</v>
      </c>
      <c r="CG56" s="20">
        <v>0.97531540000000005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146592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12286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12286</v>
      </c>
      <c r="X57" s="16" t="s">
        <v>4252</v>
      </c>
      <c r="Y57" s="15">
        <v>12286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12142</v>
      </c>
      <c r="AJ57" s="16" t="s">
        <v>4255</v>
      </c>
      <c r="AK57" s="20">
        <v>1.1168340000000001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13308</v>
      </c>
      <c r="AZ57" s="16" t="s">
        <v>4257</v>
      </c>
      <c r="BA57" s="20">
        <v>1.201622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12649</v>
      </c>
      <c r="BP57" s="16" t="s">
        <v>4259</v>
      </c>
      <c r="BQ57" s="20">
        <v>1.1147339999999999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12462</v>
      </c>
      <c r="CF57" s="16" t="s">
        <v>4261</v>
      </c>
      <c r="CG57" s="20">
        <v>0.97531540000000005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12286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10286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10286</v>
      </c>
      <c r="X58" s="16" t="s">
        <v>4252</v>
      </c>
      <c r="Y58" s="15">
        <v>10286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10081</v>
      </c>
      <c r="AJ58" s="16" t="s">
        <v>4255</v>
      </c>
      <c r="AK58" s="20">
        <v>1.1168340000000001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9915</v>
      </c>
      <c r="AZ58" s="16" t="s">
        <v>4257</v>
      </c>
      <c r="BA58" s="20">
        <v>1.201622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10239</v>
      </c>
      <c r="BP58" s="16" t="s">
        <v>4259</v>
      </c>
      <c r="BQ58" s="20">
        <v>1.1147339999999999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9550</v>
      </c>
      <c r="CF58" s="16" t="s">
        <v>4261</v>
      </c>
      <c r="CG58" s="20">
        <v>0.97531540000000005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10286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5123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5123</v>
      </c>
      <c r="X61" s="16" t="s">
        <v>4252</v>
      </c>
      <c r="Y61" s="15">
        <v>5123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5478</v>
      </c>
      <c r="AJ61" s="16" t="s">
        <v>4255</v>
      </c>
      <c r="AK61" s="20">
        <v>1.1168340000000001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6024</v>
      </c>
      <c r="AZ61" s="16" t="s">
        <v>4257</v>
      </c>
      <c r="BA61" s="20">
        <v>1.201622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6249</v>
      </c>
      <c r="BP61" s="16" t="s">
        <v>4259</v>
      </c>
      <c r="BQ61" s="20">
        <v>1.1147339999999999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5537</v>
      </c>
      <c r="CF61" s="16" t="s">
        <v>4261</v>
      </c>
      <c r="CG61" s="20">
        <v>0.97531540000000005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5123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1198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1198</v>
      </c>
      <c r="X62" s="16" t="s">
        <v>4252</v>
      </c>
      <c r="Y62" s="15">
        <v>1198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1142</v>
      </c>
      <c r="AJ62" s="16" t="s">
        <v>4255</v>
      </c>
      <c r="AK62" s="20">
        <v>1.1168340000000001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1354</v>
      </c>
      <c r="AZ62" s="16" t="s">
        <v>4257</v>
      </c>
      <c r="BA62" s="20">
        <v>1.201622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1383</v>
      </c>
      <c r="BP62" s="16" t="s">
        <v>4259</v>
      </c>
      <c r="BQ62" s="20">
        <v>1.1147339999999999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1719</v>
      </c>
      <c r="CF62" s="16" t="s">
        <v>4261</v>
      </c>
      <c r="CG62" s="20">
        <v>0.97531540000000005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1198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119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119</v>
      </c>
      <c r="X63" s="16" t="s">
        <v>4252</v>
      </c>
      <c r="Y63" s="15">
        <v>119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86</v>
      </c>
      <c r="AJ63" s="16" t="s">
        <v>4255</v>
      </c>
      <c r="AK63" s="20">
        <v>1.1168340000000001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96</v>
      </c>
      <c r="AZ63" s="16" t="s">
        <v>4257</v>
      </c>
      <c r="BA63" s="20">
        <v>1.201622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92</v>
      </c>
      <c r="BP63" s="16" t="s">
        <v>4259</v>
      </c>
      <c r="BQ63" s="20">
        <v>1.1147339999999999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85</v>
      </c>
      <c r="CF63" s="16" t="s">
        <v>4261</v>
      </c>
      <c r="CG63" s="20">
        <v>0.97531540000000005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119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7272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7272</v>
      </c>
      <c r="X64" s="16" t="s">
        <v>4252</v>
      </c>
      <c r="Y64" s="15">
        <v>7272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7661</v>
      </c>
      <c r="AJ64" s="16" t="s">
        <v>4255</v>
      </c>
      <c r="AK64" s="20">
        <v>1.1168340000000001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7495</v>
      </c>
      <c r="AZ64" s="16" t="s">
        <v>4257</v>
      </c>
      <c r="BA64" s="20">
        <v>1.201622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8966</v>
      </c>
      <c r="BP64" s="16" t="s">
        <v>4259</v>
      </c>
      <c r="BQ64" s="20">
        <v>1.1147339999999999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10413</v>
      </c>
      <c r="CF64" s="16" t="s">
        <v>4261</v>
      </c>
      <c r="CG64" s="20">
        <v>0.97531540000000005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7272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112</v>
      </c>
      <c r="X65" s="16" t="s">
        <v>4252</v>
      </c>
      <c r="Y65" s="15">
        <v>112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28</v>
      </c>
      <c r="AJ65" s="16" t="s">
        <v>4255</v>
      </c>
      <c r="AK65" s="20">
        <v>1.1168340000000001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79</v>
      </c>
      <c r="AZ65" s="16" t="s">
        <v>4257</v>
      </c>
      <c r="BA65" s="20">
        <v>1.201622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629</v>
      </c>
      <c r="BP65" s="16" t="s">
        <v>4259</v>
      </c>
      <c r="BQ65" s="20">
        <v>1.1147339999999999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662</v>
      </c>
      <c r="CF65" s="16" t="s">
        <v>4261</v>
      </c>
      <c r="CG65" s="20">
        <v>0.97531540000000005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112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3</v>
      </c>
      <c r="X66" s="16" t="s">
        <v>4252</v>
      </c>
      <c r="Y66" s="15">
        <v>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3</v>
      </c>
      <c r="AJ66" s="16" t="s">
        <v>4255</v>
      </c>
      <c r="AK66" s="20">
        <v>1.1168340000000001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3</v>
      </c>
      <c r="AZ66" s="16" t="s">
        <v>4257</v>
      </c>
      <c r="BA66" s="20">
        <v>1.201622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</v>
      </c>
      <c r="BP66" s="16" t="s">
        <v>4259</v>
      </c>
      <c r="BQ66" s="20">
        <v>1.1147339999999999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</v>
      </c>
      <c r="CF66" s="16" t="s">
        <v>4261</v>
      </c>
      <c r="CG66" s="20">
        <v>0.97531540000000005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3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4464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4464</v>
      </c>
      <c r="X67" s="16" t="s">
        <v>4252</v>
      </c>
      <c r="Y67" s="15">
        <v>4464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3594</v>
      </c>
      <c r="AJ67" s="16" t="s">
        <v>4255</v>
      </c>
      <c r="AK67" s="20">
        <v>1.1168340000000001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5344</v>
      </c>
      <c r="AZ67" s="16" t="s">
        <v>4257</v>
      </c>
      <c r="BA67" s="20">
        <v>1.201622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5644</v>
      </c>
      <c r="BP67" s="16" t="s">
        <v>4259</v>
      </c>
      <c r="BQ67" s="20">
        <v>1.1147339999999999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5056</v>
      </c>
      <c r="CF67" s="16" t="s">
        <v>4261</v>
      </c>
      <c r="CG67" s="20">
        <v>0.97531540000000005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4464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2253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2253</v>
      </c>
      <c r="X69" s="16" t="s">
        <v>4252</v>
      </c>
      <c r="Y69" s="15">
        <v>2253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1814</v>
      </c>
      <c r="AJ69" s="16" t="s">
        <v>4255</v>
      </c>
      <c r="AK69" s="20">
        <v>1.1168340000000001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2696</v>
      </c>
      <c r="AZ69" s="16" t="s">
        <v>4257</v>
      </c>
      <c r="BA69" s="20">
        <v>1.201622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2848</v>
      </c>
      <c r="BP69" s="16" t="s">
        <v>4259</v>
      </c>
      <c r="BQ69" s="20">
        <v>1.1147339999999999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2725</v>
      </c>
      <c r="CF69" s="16" t="s">
        <v>4261</v>
      </c>
      <c r="CG69" s="20">
        <v>0.97531540000000005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2253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2482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2482</v>
      </c>
      <c r="X72" s="16" t="s">
        <v>4252</v>
      </c>
      <c r="Y72" s="15">
        <v>2482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1695</v>
      </c>
      <c r="AJ72" s="16" t="s">
        <v>4255</v>
      </c>
      <c r="AK72" s="20">
        <v>1.1168340000000001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1690</v>
      </c>
      <c r="AZ72" s="16" t="s">
        <v>4257</v>
      </c>
      <c r="BA72" s="20">
        <v>1.201622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1727</v>
      </c>
      <c r="BP72" s="16" t="s">
        <v>4259</v>
      </c>
      <c r="BQ72" s="20">
        <v>1.1147339999999999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2040</v>
      </c>
      <c r="CF72" s="16" t="s">
        <v>4261</v>
      </c>
      <c r="CG72" s="20">
        <v>0.97531540000000005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2482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IF(SSAC="Y",0,414984)</f>
        <v>414984</v>
      </c>
      <c r="T73" s="16" t="s">
        <v>4253</v>
      </c>
      <c r="U73" s="20">
        <v>1</v>
      </c>
      <c r="V73" s="16" t="s">
        <v>4252</v>
      </c>
      <c r="W73" s="15">
        <f>IF(SSAC="Y",0,414984)</f>
        <v>414984</v>
      </c>
      <c r="X73" s="16" t="s">
        <v>4252</v>
      </c>
      <c r="Y73" s="15">
        <f>IF(SSAC="Y",0,414984)</f>
        <v>414984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IF(SSAC="Y",0,398219)</f>
        <v>398219</v>
      </c>
      <c r="AN73" s="16" t="s">
        <v>4255</v>
      </c>
      <c r="AO73" s="20">
        <v>1.0264260000000001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IF(SSAC="Y",0,394792)</f>
        <v>394792</v>
      </c>
      <c r="BD73" s="16" t="s">
        <v>4257</v>
      </c>
      <c r="BE73" s="20">
        <v>1.0839190000000001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IF(SSAC="Y",0,385411)</f>
        <v>385411</v>
      </c>
      <c r="BT73" s="16" t="s">
        <v>4259</v>
      </c>
      <c r="BU73" s="20">
        <v>1.0759270000000001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IF(SSAC="Y",0,363775)</f>
        <v>363775</v>
      </c>
      <c r="CJ73" s="16" t="s">
        <v>4261</v>
      </c>
      <c r="CK73" s="20">
        <v>1.0975809999999999</v>
      </c>
      <c r="CL73" s="16" t="s">
        <v>4327</v>
      </c>
      <c r="CM73" s="15">
        <f>SUM(A2L166C10)/A2L166C1</f>
        <v>414984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IF(SSAC="Y",0,44486)</f>
        <v>44486</v>
      </c>
      <c r="T74" s="16" t="s">
        <v>4253</v>
      </c>
      <c r="U74" s="20">
        <v>1</v>
      </c>
      <c r="V74" s="16" t="s">
        <v>4252</v>
      </c>
      <c r="W74" s="15">
        <f>IF(SSAC="Y",0,44486)</f>
        <v>44486</v>
      </c>
      <c r="X74" s="16" t="s">
        <v>4252</v>
      </c>
      <c r="Y74" s="15">
        <f>IF(SSAC="Y",0,44486)</f>
        <v>44486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IF(SSAC="Y",0,46900)</f>
        <v>46900</v>
      </c>
      <c r="AN74" s="16" t="s">
        <v>4255</v>
      </c>
      <c r="AO74" s="20">
        <v>1.0264260000000001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IF(SSAC="Y",0,56643)</f>
        <v>56643</v>
      </c>
      <c r="BD74" s="16" t="s">
        <v>4257</v>
      </c>
      <c r="BE74" s="20">
        <v>1.0839190000000001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IF(SSAC="Y",0,54712)</f>
        <v>54712</v>
      </c>
      <c r="BT74" s="16" t="s">
        <v>4259</v>
      </c>
      <c r="BU74" s="20">
        <v>1.0759270000000001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IF(SSAC="Y",0,53624)</f>
        <v>53624</v>
      </c>
      <c r="CJ74" s="16" t="s">
        <v>4261</v>
      </c>
      <c r="CK74" s="20">
        <v>1.0975809999999999</v>
      </c>
      <c r="CL74" s="16" t="s">
        <v>4328</v>
      </c>
      <c r="CM74" s="15">
        <f>SUM(A2L167C10)/A2L167C1</f>
        <v>44486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IF(SSAC="Y",0,349741)</f>
        <v>349741</v>
      </c>
      <c r="T75" s="16" t="s">
        <v>4253</v>
      </c>
      <c r="U75" s="20">
        <v>1</v>
      </c>
      <c r="V75" s="16" t="s">
        <v>4252</v>
      </c>
      <c r="W75" s="15">
        <f>IF(SSAC="Y",0,349741)</f>
        <v>349741</v>
      </c>
      <c r="X75" s="16" t="s">
        <v>4252</v>
      </c>
      <c r="Y75" s="15">
        <f>IF(SSAC="Y",0,349741)</f>
        <v>349741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IF(SSAC="Y",0,332497)</f>
        <v>332497</v>
      </c>
      <c r="AN75" s="16" t="s">
        <v>4255</v>
      </c>
      <c r="AO75" s="20">
        <v>1.0264260000000001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IF(SSAC="Y",0,308844)</f>
        <v>308844</v>
      </c>
      <c r="BD75" s="16" t="s">
        <v>4257</v>
      </c>
      <c r="BE75" s="20">
        <v>1.0839190000000001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IF(SSAC="Y",0,314983)</f>
        <v>314983</v>
      </c>
      <c r="BT75" s="16" t="s">
        <v>4259</v>
      </c>
      <c r="BU75" s="20">
        <v>1.0759270000000001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IF(SSAC="Y",0,293937)</f>
        <v>293937</v>
      </c>
      <c r="CJ75" s="16" t="s">
        <v>4261</v>
      </c>
      <c r="CK75" s="20">
        <v>1.0975809999999999</v>
      </c>
      <c r="CL75" s="16" t="s">
        <v>4329</v>
      </c>
      <c r="CM75" s="15">
        <f>SUM(A2L168C10)/A2L168C1</f>
        <v>349741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51447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51447</v>
      </c>
      <c r="X76" s="16" t="s">
        <v>4252</v>
      </c>
      <c r="Y76" s="15">
        <v>51447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52733</v>
      </c>
      <c r="AJ76" s="16" t="s">
        <v>4255</v>
      </c>
      <c r="AK76" s="20">
        <v>1.1168340000000001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46245</v>
      </c>
      <c r="AZ76" s="16" t="s">
        <v>4257</v>
      </c>
      <c r="BA76" s="20">
        <v>1.201622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55276</v>
      </c>
      <c r="BP76" s="16" t="s">
        <v>4259</v>
      </c>
      <c r="BQ76" s="20">
        <v>1.1147339999999999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64240</v>
      </c>
      <c r="CF76" s="16" t="s">
        <v>4261</v>
      </c>
      <c r="CG76" s="20">
        <v>0.97531540000000005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51447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7952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7952</v>
      </c>
      <c r="X77" s="16" t="s">
        <v>4252</v>
      </c>
      <c r="Y77" s="15">
        <v>7952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7832</v>
      </c>
      <c r="AJ77" s="16" t="s">
        <v>4255</v>
      </c>
      <c r="AK77" s="20">
        <v>1.1168340000000001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7792</v>
      </c>
      <c r="AZ77" s="16" t="s">
        <v>4257</v>
      </c>
      <c r="BA77" s="20">
        <v>1.201622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8413</v>
      </c>
      <c r="BP77" s="16" t="s">
        <v>4259</v>
      </c>
      <c r="BQ77" s="20">
        <v>1.1147339999999999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6937</v>
      </c>
      <c r="CF77" s="16" t="s">
        <v>4261</v>
      </c>
      <c r="CG77" s="20">
        <v>0.97531540000000005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7952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279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279</v>
      </c>
      <c r="X78" s="16" t="s">
        <v>4252</v>
      </c>
      <c r="Y78" s="15">
        <v>279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207</v>
      </c>
      <c r="AJ78" s="16" t="s">
        <v>4255</v>
      </c>
      <c r="AK78" s="20">
        <v>1.1168340000000001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378</v>
      </c>
      <c r="AZ78" s="16" t="s">
        <v>4257</v>
      </c>
      <c r="BA78" s="20">
        <v>1.201622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180</v>
      </c>
      <c r="BP78" s="16" t="s">
        <v>4259</v>
      </c>
      <c r="BQ78" s="20">
        <v>1.1147339999999999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319</v>
      </c>
      <c r="CF78" s="16" t="s">
        <v>4261</v>
      </c>
      <c r="CG78" s="20">
        <v>0.97531540000000005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279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25481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25481</v>
      </c>
      <c r="X79" s="16" t="s">
        <v>4252</v>
      </c>
      <c r="Y79" s="15">
        <v>25481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27884</v>
      </c>
      <c r="AJ79" s="16" t="s">
        <v>4255</v>
      </c>
      <c r="AK79" s="20">
        <v>1.1168340000000001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25626</v>
      </c>
      <c r="AZ79" s="16" t="s">
        <v>4257</v>
      </c>
      <c r="BA79" s="20">
        <v>1.201622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31016</v>
      </c>
      <c r="BP79" s="16" t="s">
        <v>4259</v>
      </c>
      <c r="BQ79" s="20">
        <v>1.1147339999999999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35971</v>
      </c>
      <c r="CF79" s="16" t="s">
        <v>4261</v>
      </c>
      <c r="CG79" s="20">
        <v>0.97531540000000005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25481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291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291</v>
      </c>
      <c r="X80" s="16" t="s">
        <v>4252</v>
      </c>
      <c r="Y80" s="15">
        <v>291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152</v>
      </c>
      <c r="AJ80" s="16" t="s">
        <v>4255</v>
      </c>
      <c r="AK80" s="20">
        <v>1.1168340000000001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296</v>
      </c>
      <c r="AZ80" s="16" t="s">
        <v>4257</v>
      </c>
      <c r="BA80" s="20">
        <v>1.201622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1951</v>
      </c>
      <c r="BP80" s="16" t="s">
        <v>4259</v>
      </c>
      <c r="BQ80" s="20">
        <v>1.1147339999999999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2055</v>
      </c>
      <c r="CF80" s="16" t="s">
        <v>4261</v>
      </c>
      <c r="CG80" s="20">
        <v>0.97531540000000005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291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260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260</v>
      </c>
      <c r="X81" s="16" t="s">
        <v>4252</v>
      </c>
      <c r="Y81" s="15">
        <v>260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265</v>
      </c>
      <c r="AJ81" s="16" t="s">
        <v>4255</v>
      </c>
      <c r="AK81" s="20">
        <v>1.1168340000000001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282</v>
      </c>
      <c r="AZ81" s="16" t="s">
        <v>4257</v>
      </c>
      <c r="BA81" s="20">
        <v>1.201622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291</v>
      </c>
      <c r="BP81" s="16" t="s">
        <v>4259</v>
      </c>
      <c r="BQ81" s="20">
        <v>1.1147339999999999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278</v>
      </c>
      <c r="CF81" s="16" t="s">
        <v>4261</v>
      </c>
      <c r="CG81" s="20">
        <v>0.97531540000000005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260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3112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5371</v>
      </c>
      <c r="T85" s="16" t="s">
        <v>4253</v>
      </c>
      <c r="U85" s="20">
        <v>1</v>
      </c>
      <c r="V85" s="16" t="s">
        <v>4252</v>
      </c>
      <c r="W85" s="15">
        <v>8483</v>
      </c>
      <c r="X85" s="16" t="s">
        <v>4252</v>
      </c>
      <c r="Y85" s="15">
        <v>8483</v>
      </c>
      <c r="Z85" s="16" t="s">
        <v>4254</v>
      </c>
      <c r="AA85" s="15">
        <v>961</v>
      </c>
      <c r="AB85" s="16" t="s">
        <v>4255</v>
      </c>
      <c r="AC85" s="20">
        <v>1.030041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4385</v>
      </c>
      <c r="AN85" s="16" t="s">
        <v>4255</v>
      </c>
      <c r="AO85" s="20">
        <v>1.0264260000000001</v>
      </c>
      <c r="AP85" s="16" t="s">
        <v>4256</v>
      </c>
      <c r="AQ85" s="15">
        <v>1623</v>
      </c>
      <c r="AR85" s="16" t="s">
        <v>4257</v>
      </c>
      <c r="AS85" s="20">
        <v>1.088109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4555</v>
      </c>
      <c r="BD85" s="16" t="s">
        <v>4257</v>
      </c>
      <c r="BE85" s="20">
        <v>1.0839190000000001</v>
      </c>
      <c r="BF85" s="16" t="s">
        <v>4258</v>
      </c>
      <c r="BG85" s="15">
        <v>2627</v>
      </c>
      <c r="BH85" s="16" t="s">
        <v>4259</v>
      </c>
      <c r="BI85" s="20">
        <v>1.0885149999999999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2790</v>
      </c>
      <c r="BT85" s="16" t="s">
        <v>4259</v>
      </c>
      <c r="BU85" s="20">
        <v>1.0759270000000001</v>
      </c>
      <c r="BV85" s="16" t="s">
        <v>4260</v>
      </c>
      <c r="BW85" s="15">
        <v>1954</v>
      </c>
      <c r="BX85" s="16" t="s">
        <v>4261</v>
      </c>
      <c r="BY85" s="20">
        <v>1.119885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1398</v>
      </c>
      <c r="CJ85" s="16" t="s">
        <v>4261</v>
      </c>
      <c r="CK85" s="20">
        <v>1.0975809999999999</v>
      </c>
      <c r="CL85" s="16" t="s">
        <v>4339</v>
      </c>
      <c r="CM85" s="15">
        <f>SUM(A2L178C10)/A2L178C1</f>
        <v>8483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9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9</v>
      </c>
      <c r="X86" s="16" t="s">
        <v>4252</v>
      </c>
      <c r="Y86" s="15">
        <v>9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8</v>
      </c>
      <c r="AJ86" s="16" t="s">
        <v>4255</v>
      </c>
      <c r="AK86" s="20">
        <v>1.1168340000000001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7</v>
      </c>
      <c r="AZ86" s="16" t="s">
        <v>4257</v>
      </c>
      <c r="BA86" s="20">
        <v>1.201622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6</v>
      </c>
      <c r="BP86" s="16" t="s">
        <v>4259</v>
      </c>
      <c r="BQ86" s="20">
        <v>1.1147339999999999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8</v>
      </c>
      <c r="CF86" s="16" t="s">
        <v>4261</v>
      </c>
      <c r="CG86" s="20">
        <v>0.97531540000000005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9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183364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89414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404929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984852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1662559</v>
      </c>
      <c r="X88" s="16" t="s">
        <v>4347</v>
      </c>
      <c r="Y88" s="17">
        <f>SUM(A2L101C11:A2L180C11)-2*(SUM(A2L151C11:A2L153C11)+SUM(A2L157C11:A2L159C11)+SUM(A2L163C11:A2L165C11)+SUM(A2L172C11:A2L174C11))</f>
        <v>1662559</v>
      </c>
      <c r="Z88" s="16" t="s">
        <v>4348</v>
      </c>
      <c r="AA88" s="17">
        <f>SUM(A2L101C12:A2L180C12)-2*(SUM(A2L151C12:A2L153C12)+SUM(A2L157C12:A2L159C12)+SUM(A2L163C12:A2L165C12)+SUM(A2L172C12:A2L174C12))</f>
        <v>183453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75131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383819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946325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188919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80127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395687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937575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226480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109459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427989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953997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217686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125285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418057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908698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1743533.01825818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C131A5-4FEA-4561-B0FD-374FC5258496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9115</v>
      </c>
      <c r="H8" s="16" t="s">
        <v>4253</v>
      </c>
      <c r="I8" s="20">
        <v>1</v>
      </c>
      <c r="J8" s="16" t="s">
        <v>4252</v>
      </c>
      <c r="K8" s="15">
        <v>190</v>
      </c>
      <c r="L8" s="16" t="s">
        <v>4253</v>
      </c>
      <c r="M8" s="20">
        <v>1</v>
      </c>
      <c r="N8" s="16" t="s">
        <v>4252</v>
      </c>
      <c r="O8" s="15">
        <v>2681</v>
      </c>
      <c r="P8" s="16" t="s">
        <v>4253</v>
      </c>
      <c r="Q8" s="20">
        <v>1</v>
      </c>
      <c r="R8" s="16" t="s">
        <v>4252</v>
      </c>
      <c r="S8" s="15">
        <v>1198</v>
      </c>
      <c r="T8" s="16" t="s">
        <v>4253</v>
      </c>
      <c r="U8" s="20">
        <v>1</v>
      </c>
      <c r="V8" s="16" t="s">
        <v>4252</v>
      </c>
      <c r="W8" s="15">
        <v>13184</v>
      </c>
      <c r="X8" s="16" t="s">
        <v>4252</v>
      </c>
      <c r="Y8" s="15">
        <v>13184</v>
      </c>
      <c r="Z8" s="16" t="s">
        <v>4254</v>
      </c>
      <c r="AA8" s="15">
        <v>8773</v>
      </c>
      <c r="AB8" s="16" t="s">
        <v>4255</v>
      </c>
      <c r="AC8" s="20">
        <v>1.030041</v>
      </c>
      <c r="AD8" s="16" t="s">
        <v>4254</v>
      </c>
      <c r="AE8" s="15">
        <v>683</v>
      </c>
      <c r="AF8" s="16" t="s">
        <v>4255</v>
      </c>
      <c r="AG8" s="20">
        <v>0.99940130000000005</v>
      </c>
      <c r="AH8" s="16" t="s">
        <v>4254</v>
      </c>
      <c r="AI8" s="15">
        <v>2814</v>
      </c>
      <c r="AJ8" s="16" t="s">
        <v>4255</v>
      </c>
      <c r="AK8" s="20">
        <v>1.1168340000000001</v>
      </c>
      <c r="AL8" s="16" t="s">
        <v>4254</v>
      </c>
      <c r="AM8" s="15">
        <v>1076</v>
      </c>
      <c r="AN8" s="16" t="s">
        <v>4255</v>
      </c>
      <c r="AO8" s="20">
        <v>1.0264260000000001</v>
      </c>
      <c r="AP8" s="16" t="s">
        <v>4256</v>
      </c>
      <c r="AQ8" s="15">
        <v>8620</v>
      </c>
      <c r="AR8" s="16" t="s">
        <v>4257</v>
      </c>
      <c r="AS8" s="20">
        <v>1.088109</v>
      </c>
      <c r="AT8" s="16" t="s">
        <v>4256</v>
      </c>
      <c r="AU8" s="15">
        <v>617</v>
      </c>
      <c r="AV8" s="16" t="s">
        <v>4257</v>
      </c>
      <c r="AW8" s="20">
        <v>1.05298</v>
      </c>
      <c r="AX8" s="16" t="s">
        <v>4256</v>
      </c>
      <c r="AY8" s="15">
        <v>2817</v>
      </c>
      <c r="AZ8" s="16" t="s">
        <v>4257</v>
      </c>
      <c r="BA8" s="20">
        <v>1.201622</v>
      </c>
      <c r="BB8" s="16" t="s">
        <v>4256</v>
      </c>
      <c r="BC8" s="15">
        <v>875</v>
      </c>
      <c r="BD8" s="16" t="s">
        <v>4257</v>
      </c>
      <c r="BE8" s="20">
        <v>1.0839190000000001</v>
      </c>
      <c r="BF8" s="16" t="s">
        <v>4258</v>
      </c>
      <c r="BG8" s="15">
        <v>9369</v>
      </c>
      <c r="BH8" s="16" t="s">
        <v>4259</v>
      </c>
      <c r="BI8" s="20">
        <v>1.0885149999999999</v>
      </c>
      <c r="BJ8" s="16" t="s">
        <v>4258</v>
      </c>
      <c r="BK8" s="15">
        <v>535</v>
      </c>
      <c r="BL8" s="16" t="s">
        <v>4259</v>
      </c>
      <c r="BM8" s="20">
        <v>0.99109530000000001</v>
      </c>
      <c r="BN8" s="16" t="s">
        <v>4258</v>
      </c>
      <c r="BO8" s="15">
        <v>2201</v>
      </c>
      <c r="BP8" s="16" t="s">
        <v>4259</v>
      </c>
      <c r="BQ8" s="20">
        <v>1.1147339999999999</v>
      </c>
      <c r="BR8" s="16" t="s">
        <v>4258</v>
      </c>
      <c r="BS8" s="15">
        <v>1221</v>
      </c>
      <c r="BT8" s="16" t="s">
        <v>4259</v>
      </c>
      <c r="BU8" s="20">
        <v>1.0759270000000001</v>
      </c>
      <c r="BV8" s="16" t="s">
        <v>4260</v>
      </c>
      <c r="BW8" s="15">
        <v>8408</v>
      </c>
      <c r="BX8" s="16" t="s">
        <v>4261</v>
      </c>
      <c r="BY8" s="20">
        <v>1.119885</v>
      </c>
      <c r="BZ8" s="16" t="s">
        <v>4260</v>
      </c>
      <c r="CA8" s="15">
        <v>582</v>
      </c>
      <c r="CB8" s="16" t="s">
        <v>4261</v>
      </c>
      <c r="CC8" s="20">
        <v>0.95755659999999998</v>
      </c>
      <c r="CD8" s="16" t="s">
        <v>4260</v>
      </c>
      <c r="CE8" s="15">
        <v>1920</v>
      </c>
      <c r="CF8" s="16" t="s">
        <v>4261</v>
      </c>
      <c r="CG8" s="20">
        <v>0.97531540000000005</v>
      </c>
      <c r="CH8" s="16" t="s">
        <v>4260</v>
      </c>
      <c r="CI8" s="15">
        <v>1188</v>
      </c>
      <c r="CJ8" s="16" t="s">
        <v>4261</v>
      </c>
      <c r="CK8" s="20">
        <v>1.0975809999999999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13837.644190633335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115964</v>
      </c>
      <c r="H9" s="16" t="s">
        <v>4253</v>
      </c>
      <c r="I9" s="20">
        <v>1</v>
      </c>
      <c r="J9" s="16" t="s">
        <v>4252</v>
      </c>
      <c r="K9" s="15">
        <v>194541</v>
      </c>
      <c r="L9" s="16" t="s">
        <v>4253</v>
      </c>
      <c r="M9" s="20">
        <v>1</v>
      </c>
      <c r="N9" s="16" t="s">
        <v>4252</v>
      </c>
      <c r="O9" s="15">
        <v>21771</v>
      </c>
      <c r="P9" s="16" t="s">
        <v>4253</v>
      </c>
      <c r="Q9" s="20">
        <v>1</v>
      </c>
      <c r="R9" s="16" t="s">
        <v>4252</v>
      </c>
      <c r="S9" s="15">
        <v>182</v>
      </c>
      <c r="T9" s="16" t="s">
        <v>4253</v>
      </c>
      <c r="U9" s="20">
        <v>1</v>
      </c>
      <c r="V9" s="16" t="s">
        <v>4252</v>
      </c>
      <c r="W9" s="15">
        <v>332458</v>
      </c>
      <c r="X9" s="16" t="s">
        <v>4252</v>
      </c>
      <c r="Y9" s="15">
        <v>332458</v>
      </c>
      <c r="Z9" s="16" t="s">
        <v>4254</v>
      </c>
      <c r="AA9" s="15">
        <v>129054</v>
      </c>
      <c r="AB9" s="16" t="s">
        <v>4255</v>
      </c>
      <c r="AC9" s="20">
        <v>1.030041</v>
      </c>
      <c r="AD9" s="16" t="s">
        <v>4254</v>
      </c>
      <c r="AE9" s="15">
        <v>180923</v>
      </c>
      <c r="AF9" s="16" t="s">
        <v>4255</v>
      </c>
      <c r="AG9" s="20">
        <v>0.99940130000000005</v>
      </c>
      <c r="AH9" s="16" t="s">
        <v>4254</v>
      </c>
      <c r="AI9" s="15">
        <v>26120</v>
      </c>
      <c r="AJ9" s="16" t="s">
        <v>4255</v>
      </c>
      <c r="AK9" s="20">
        <v>1.1168340000000001</v>
      </c>
      <c r="AL9" s="16" t="s">
        <v>4254</v>
      </c>
      <c r="AM9" s="15">
        <v>127</v>
      </c>
      <c r="AN9" s="16" t="s">
        <v>4255</v>
      </c>
      <c r="AO9" s="20">
        <v>1.0264260000000001</v>
      </c>
      <c r="AP9" s="16" t="s">
        <v>4256</v>
      </c>
      <c r="AQ9" s="15">
        <v>111825</v>
      </c>
      <c r="AR9" s="16" t="s">
        <v>4257</v>
      </c>
      <c r="AS9" s="20">
        <v>1.088109</v>
      </c>
      <c r="AT9" s="16" t="s">
        <v>4256</v>
      </c>
      <c r="AU9" s="15">
        <v>182715</v>
      </c>
      <c r="AV9" s="16" t="s">
        <v>4257</v>
      </c>
      <c r="AW9" s="20">
        <v>1.05298</v>
      </c>
      <c r="AX9" s="16" t="s">
        <v>4256</v>
      </c>
      <c r="AY9" s="15">
        <v>25437</v>
      </c>
      <c r="AZ9" s="16" t="s">
        <v>4257</v>
      </c>
      <c r="BA9" s="20">
        <v>1.201622</v>
      </c>
      <c r="BB9" s="16" t="s">
        <v>4256</v>
      </c>
      <c r="BC9" s="15">
        <v>95</v>
      </c>
      <c r="BD9" s="16" t="s">
        <v>4257</v>
      </c>
      <c r="BE9" s="20">
        <v>1.0839190000000001</v>
      </c>
      <c r="BF9" s="16" t="s">
        <v>4258</v>
      </c>
      <c r="BG9" s="15">
        <v>118722</v>
      </c>
      <c r="BH9" s="16" t="s">
        <v>4259</v>
      </c>
      <c r="BI9" s="20">
        <v>1.0885149999999999</v>
      </c>
      <c r="BJ9" s="16" t="s">
        <v>4258</v>
      </c>
      <c r="BK9" s="15">
        <v>239886</v>
      </c>
      <c r="BL9" s="16" t="s">
        <v>4259</v>
      </c>
      <c r="BM9" s="20">
        <v>0.99109530000000001</v>
      </c>
      <c r="BN9" s="16" t="s">
        <v>4258</v>
      </c>
      <c r="BO9" s="15">
        <v>26323</v>
      </c>
      <c r="BP9" s="16" t="s">
        <v>4259</v>
      </c>
      <c r="BQ9" s="20">
        <v>1.1147339999999999</v>
      </c>
      <c r="BR9" s="16" t="s">
        <v>4258</v>
      </c>
      <c r="BS9" s="15">
        <v>176</v>
      </c>
      <c r="BT9" s="16" t="s">
        <v>4259</v>
      </c>
      <c r="BU9" s="20">
        <v>1.0759270000000001</v>
      </c>
      <c r="BV9" s="16" t="s">
        <v>4260</v>
      </c>
      <c r="BW9" s="15">
        <v>106393</v>
      </c>
      <c r="BX9" s="16" t="s">
        <v>4261</v>
      </c>
      <c r="BY9" s="20">
        <v>1.119885</v>
      </c>
      <c r="BZ9" s="16" t="s">
        <v>4260</v>
      </c>
      <c r="CA9" s="15">
        <v>236640</v>
      </c>
      <c r="CB9" s="16" t="s">
        <v>4261</v>
      </c>
      <c r="CC9" s="20">
        <v>0.95755659999999998</v>
      </c>
      <c r="CD9" s="16" t="s">
        <v>4260</v>
      </c>
      <c r="CE9" s="15">
        <v>24002</v>
      </c>
      <c r="CF9" s="16" t="s">
        <v>4261</v>
      </c>
      <c r="CG9" s="20">
        <v>0.97531540000000005</v>
      </c>
      <c r="CH9" s="16" t="s">
        <v>4260</v>
      </c>
      <c r="CI9" s="15">
        <v>182</v>
      </c>
      <c r="CJ9" s="16" t="s">
        <v>4261</v>
      </c>
      <c r="CK9" s="20">
        <v>1.0975809999999999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340082.43784663331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4395</v>
      </c>
      <c r="H10" s="16" t="s">
        <v>4253</v>
      </c>
      <c r="I10" s="20">
        <v>1</v>
      </c>
      <c r="J10" s="16" t="s">
        <v>4252</v>
      </c>
      <c r="K10" s="15">
        <v>1790</v>
      </c>
      <c r="L10" s="16" t="s">
        <v>4253</v>
      </c>
      <c r="M10" s="20">
        <v>1</v>
      </c>
      <c r="N10" s="16" t="s">
        <v>4252</v>
      </c>
      <c r="O10" s="15">
        <v>1420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7605</v>
      </c>
      <c r="X10" s="16" t="s">
        <v>4252</v>
      </c>
      <c r="Y10" s="15">
        <v>7605</v>
      </c>
      <c r="Z10" s="16" t="s">
        <v>4254</v>
      </c>
      <c r="AA10" s="15">
        <v>4530</v>
      </c>
      <c r="AB10" s="16" t="s">
        <v>4255</v>
      </c>
      <c r="AC10" s="20">
        <v>1.030041</v>
      </c>
      <c r="AD10" s="16" t="s">
        <v>4254</v>
      </c>
      <c r="AE10" s="15">
        <v>1811</v>
      </c>
      <c r="AF10" s="16" t="s">
        <v>4255</v>
      </c>
      <c r="AG10" s="20">
        <v>0.99940130000000005</v>
      </c>
      <c r="AH10" s="16" t="s">
        <v>4254</v>
      </c>
      <c r="AI10" s="15">
        <v>1228</v>
      </c>
      <c r="AJ10" s="16" t="s">
        <v>4255</v>
      </c>
      <c r="AK10" s="20">
        <v>1.1168340000000001</v>
      </c>
      <c r="AL10" s="16" t="s">
        <v>4254</v>
      </c>
      <c r="AM10" s="15">
        <v>6</v>
      </c>
      <c r="AN10" s="16" t="s">
        <v>4255</v>
      </c>
      <c r="AO10" s="20">
        <v>1.0264260000000001</v>
      </c>
      <c r="AP10" s="16" t="s">
        <v>4256</v>
      </c>
      <c r="AQ10" s="15">
        <v>4388</v>
      </c>
      <c r="AR10" s="16" t="s">
        <v>4257</v>
      </c>
      <c r="AS10" s="20">
        <v>1.088109</v>
      </c>
      <c r="AT10" s="16" t="s">
        <v>4256</v>
      </c>
      <c r="AU10" s="15">
        <v>1734</v>
      </c>
      <c r="AV10" s="16" t="s">
        <v>4257</v>
      </c>
      <c r="AW10" s="20">
        <v>1.05298</v>
      </c>
      <c r="AX10" s="16" t="s">
        <v>4256</v>
      </c>
      <c r="AY10" s="15">
        <v>1088</v>
      </c>
      <c r="AZ10" s="16" t="s">
        <v>4257</v>
      </c>
      <c r="BA10" s="20">
        <v>1.201622</v>
      </c>
      <c r="BB10" s="16" t="s">
        <v>4256</v>
      </c>
      <c r="BC10" s="15">
        <v>10</v>
      </c>
      <c r="BD10" s="16" t="s">
        <v>4257</v>
      </c>
      <c r="BE10" s="20">
        <v>1.0839190000000001</v>
      </c>
      <c r="BF10" s="16" t="s">
        <v>4258</v>
      </c>
      <c r="BG10" s="15">
        <v>4697</v>
      </c>
      <c r="BH10" s="16" t="s">
        <v>4259</v>
      </c>
      <c r="BI10" s="20">
        <v>1.0885149999999999</v>
      </c>
      <c r="BJ10" s="16" t="s">
        <v>4258</v>
      </c>
      <c r="BK10" s="15">
        <v>2127</v>
      </c>
      <c r="BL10" s="16" t="s">
        <v>4259</v>
      </c>
      <c r="BM10" s="20">
        <v>0.99109530000000001</v>
      </c>
      <c r="BN10" s="16" t="s">
        <v>4258</v>
      </c>
      <c r="BO10" s="15">
        <v>1022</v>
      </c>
      <c r="BP10" s="16" t="s">
        <v>4259</v>
      </c>
      <c r="BQ10" s="20">
        <v>1.1147339999999999</v>
      </c>
      <c r="BR10" s="16" t="s">
        <v>4258</v>
      </c>
      <c r="BS10" s="15">
        <v>10</v>
      </c>
      <c r="BT10" s="16" t="s">
        <v>4259</v>
      </c>
      <c r="BU10" s="20">
        <v>1.0759270000000001</v>
      </c>
      <c r="BV10" s="16" t="s">
        <v>4260</v>
      </c>
      <c r="BW10" s="15">
        <v>4258</v>
      </c>
      <c r="BX10" s="16" t="s">
        <v>4261</v>
      </c>
      <c r="BY10" s="20">
        <v>1.119885</v>
      </c>
      <c r="BZ10" s="16" t="s">
        <v>4260</v>
      </c>
      <c r="CA10" s="15">
        <v>2164</v>
      </c>
      <c r="CB10" s="16" t="s">
        <v>4261</v>
      </c>
      <c r="CC10" s="20">
        <v>0.95755659999999998</v>
      </c>
      <c r="CD10" s="16" t="s">
        <v>4260</v>
      </c>
      <c r="CE10" s="15">
        <v>1114</v>
      </c>
      <c r="CF10" s="16" t="s">
        <v>4261</v>
      </c>
      <c r="CG10" s="20">
        <v>0.97531540000000005</v>
      </c>
      <c r="CH10" s="16" t="s">
        <v>4260</v>
      </c>
      <c r="CI10" s="15">
        <v>11</v>
      </c>
      <c r="CJ10" s="16" t="s">
        <v>4261</v>
      </c>
      <c r="CK10" s="20">
        <v>1.0975809999999999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7792.4419100999994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97</v>
      </c>
      <c r="H11" s="16" t="s">
        <v>4253</v>
      </c>
      <c r="I11" s="20">
        <v>1</v>
      </c>
      <c r="J11" s="16" t="s">
        <v>4252</v>
      </c>
      <c r="K11" s="15">
        <v>107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204</v>
      </c>
      <c r="X11" s="16" t="s">
        <v>4252</v>
      </c>
      <c r="Y11" s="15">
        <v>204</v>
      </c>
      <c r="Z11" s="16" t="s">
        <v>4254</v>
      </c>
      <c r="AA11" s="15">
        <v>98</v>
      </c>
      <c r="AB11" s="16" t="s">
        <v>4255</v>
      </c>
      <c r="AC11" s="20">
        <v>1.030041</v>
      </c>
      <c r="AD11" s="16" t="s">
        <v>4254</v>
      </c>
      <c r="AE11" s="15">
        <v>110</v>
      </c>
      <c r="AF11" s="16" t="s">
        <v>4255</v>
      </c>
      <c r="AG11" s="20">
        <v>0.99940130000000005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103</v>
      </c>
      <c r="AR11" s="16" t="s">
        <v>4257</v>
      </c>
      <c r="AS11" s="20">
        <v>1.088109</v>
      </c>
      <c r="AT11" s="16" t="s">
        <v>4256</v>
      </c>
      <c r="AU11" s="15">
        <v>94</v>
      </c>
      <c r="AV11" s="16" t="s">
        <v>4257</v>
      </c>
      <c r="AW11" s="20">
        <v>1.05298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110</v>
      </c>
      <c r="BH11" s="16" t="s">
        <v>4259</v>
      </c>
      <c r="BI11" s="20">
        <v>1.0885149999999999</v>
      </c>
      <c r="BJ11" s="16" t="s">
        <v>4258</v>
      </c>
      <c r="BK11" s="15">
        <v>101</v>
      </c>
      <c r="BL11" s="16" t="s">
        <v>4259</v>
      </c>
      <c r="BM11" s="20">
        <v>0.99109530000000001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103</v>
      </c>
      <c r="BX11" s="16" t="s">
        <v>4261</v>
      </c>
      <c r="BY11" s="20">
        <v>1.119885</v>
      </c>
      <c r="BZ11" s="16" t="s">
        <v>4260</v>
      </c>
      <c r="CA11" s="15">
        <v>93</v>
      </c>
      <c r="CB11" s="16" t="s">
        <v>4261</v>
      </c>
      <c r="CC11" s="20">
        <v>0.95755659999999998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204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65886</v>
      </c>
      <c r="T12" s="16" t="s">
        <v>4253</v>
      </c>
      <c r="U12" s="20">
        <v>1</v>
      </c>
      <c r="V12" s="16" t="s">
        <v>4252</v>
      </c>
      <c r="W12" s="15">
        <v>65886</v>
      </c>
      <c r="X12" s="16" t="s">
        <v>4252</v>
      </c>
      <c r="Y12" s="15">
        <v>65886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64572</v>
      </c>
      <c r="AN12" s="16" t="s">
        <v>4255</v>
      </c>
      <c r="AO12" s="20">
        <v>1.0264260000000001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55374</v>
      </c>
      <c r="BD12" s="16" t="s">
        <v>4257</v>
      </c>
      <c r="BE12" s="20">
        <v>1.0839190000000001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48643</v>
      </c>
      <c r="BT12" s="16" t="s">
        <v>4259</v>
      </c>
      <c r="BU12" s="20">
        <v>1.0759270000000001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46222</v>
      </c>
      <c r="CJ12" s="16" t="s">
        <v>4261</v>
      </c>
      <c r="CK12" s="20">
        <v>1.0975809999999999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64061.77012600001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9950</v>
      </c>
      <c r="T13" s="16" t="s">
        <v>4253</v>
      </c>
      <c r="U13" s="20">
        <v>1</v>
      </c>
      <c r="V13" s="16" t="s">
        <v>4252</v>
      </c>
      <c r="W13" s="15">
        <v>9950</v>
      </c>
      <c r="X13" s="16" t="s">
        <v>4252</v>
      </c>
      <c r="Y13" s="15">
        <v>9950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9721</v>
      </c>
      <c r="AN13" s="16" t="s">
        <v>4255</v>
      </c>
      <c r="AO13" s="20">
        <v>1.0264260000000001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9475</v>
      </c>
      <c r="BD13" s="16" t="s">
        <v>4257</v>
      </c>
      <c r="BE13" s="20">
        <v>1.0839190000000001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18460</v>
      </c>
      <c r="BT13" s="16" t="s">
        <v>4259</v>
      </c>
      <c r="BU13" s="20">
        <v>1.0759270000000001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18036</v>
      </c>
      <c r="CJ13" s="16" t="s">
        <v>4261</v>
      </c>
      <c r="CK13" s="20">
        <v>1.0975809999999999</v>
      </c>
      <c r="CL13" s="16" t="s">
        <v>4514</v>
      </c>
      <c r="CM13" s="15">
        <f>SUM(A2L206C10)/A2L206C1</f>
        <v>9950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29598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29598</v>
      </c>
      <c r="X14" s="16" t="s">
        <v>4252</v>
      </c>
      <c r="Y14" s="15">
        <v>29598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237</v>
      </c>
      <c r="AJ14" s="16" t="s">
        <v>4255</v>
      </c>
      <c r="AK14" s="20">
        <v>1.1168340000000001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782</v>
      </c>
      <c r="AZ14" s="16" t="s">
        <v>4257</v>
      </c>
      <c r="BA14" s="20">
        <v>1.201622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740</v>
      </c>
      <c r="BP14" s="16" t="s">
        <v>4259</v>
      </c>
      <c r="BQ14" s="20">
        <v>1.1147339999999999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785</v>
      </c>
      <c r="CF14" s="16" t="s">
        <v>4261</v>
      </c>
      <c r="CG14" s="20">
        <v>0.97531540000000005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29598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7098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7098</v>
      </c>
      <c r="X15" s="16" t="s">
        <v>4252</v>
      </c>
      <c r="Y15" s="15">
        <v>7098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8846</v>
      </c>
      <c r="AJ15" s="16" t="s">
        <v>4255</v>
      </c>
      <c r="AK15" s="20">
        <v>1.1168340000000001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9406</v>
      </c>
      <c r="AZ15" s="16" t="s">
        <v>4257</v>
      </c>
      <c r="BA15" s="20">
        <v>1.201622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8265</v>
      </c>
      <c r="BP15" s="16" t="s">
        <v>4259</v>
      </c>
      <c r="BQ15" s="20">
        <v>1.1147339999999999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9743</v>
      </c>
      <c r="CF15" s="16" t="s">
        <v>4261</v>
      </c>
      <c r="CG15" s="20">
        <v>0.97531540000000005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7098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248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248</v>
      </c>
      <c r="X18" s="16" t="s">
        <v>4252</v>
      </c>
      <c r="Y18" s="15">
        <v>248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200</v>
      </c>
      <c r="AJ18" s="16" t="s">
        <v>4255</v>
      </c>
      <c r="AK18" s="20">
        <v>1.1168340000000001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297</v>
      </c>
      <c r="AZ18" s="16" t="s">
        <v>4257</v>
      </c>
      <c r="BA18" s="20">
        <v>1.201622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287</v>
      </c>
      <c r="BP18" s="16" t="s">
        <v>4259</v>
      </c>
      <c r="BQ18" s="20">
        <v>1.1147339999999999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400</v>
      </c>
      <c r="CF18" s="16" t="s">
        <v>4261</v>
      </c>
      <c r="CG18" s="20">
        <v>0.97531540000000005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248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200069</v>
      </c>
      <c r="T20" s="16" t="s">
        <v>4253</v>
      </c>
      <c r="U20" s="20">
        <v>1</v>
      </c>
      <c r="V20" s="16" t="s">
        <v>4252</v>
      </c>
      <c r="W20" s="15">
        <v>200069</v>
      </c>
      <c r="X20" s="16" t="s">
        <v>4252</v>
      </c>
      <c r="Y20" s="15">
        <v>200069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193580</v>
      </c>
      <c r="AN20" s="16" t="s">
        <v>4255</v>
      </c>
      <c r="AO20" s="20">
        <v>1.0264260000000001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180537</v>
      </c>
      <c r="BD20" s="16" t="s">
        <v>4257</v>
      </c>
      <c r="BE20" s="20">
        <v>1.0839190000000001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152428</v>
      </c>
      <c r="BT20" s="16" t="s">
        <v>4259</v>
      </c>
      <c r="BU20" s="20">
        <v>1.0759270000000001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142720</v>
      </c>
      <c r="CJ20" s="16" t="s">
        <v>4261</v>
      </c>
      <c r="CK20" s="20">
        <v>1.0975809999999999</v>
      </c>
      <c r="CL20" s="16" t="s">
        <v>4521</v>
      </c>
      <c r="CM20" s="15">
        <f>SUM(A2L213C10)/A2L213C1</f>
        <v>200069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2771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2771</v>
      </c>
      <c r="X23" s="16" t="s">
        <v>4252</v>
      </c>
      <c r="Y23" s="15">
        <v>2771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2441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2986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3293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2824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3028.4116953333337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9058</v>
      </c>
      <c r="H25" s="16" t="s">
        <v>4253</v>
      </c>
      <c r="I25" s="20">
        <v>1</v>
      </c>
      <c r="J25" s="16" t="s">
        <v>4252</v>
      </c>
      <c r="K25" s="15">
        <v>25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9084</v>
      </c>
      <c r="X25" s="16" t="s">
        <v>4252</v>
      </c>
      <c r="Y25" s="15">
        <v>9084</v>
      </c>
      <c r="Z25" s="16" t="s">
        <v>4254</v>
      </c>
      <c r="AA25" s="15">
        <v>9001</v>
      </c>
      <c r="AB25" s="16" t="s">
        <v>4255</v>
      </c>
      <c r="AC25" s="20">
        <v>1.030041</v>
      </c>
      <c r="AD25" s="16" t="s">
        <v>4254</v>
      </c>
      <c r="AE25" s="15">
        <v>29</v>
      </c>
      <c r="AF25" s="16" t="s">
        <v>4255</v>
      </c>
      <c r="AG25" s="20">
        <v>0.99940130000000005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1</v>
      </c>
      <c r="AN25" s="16" t="s">
        <v>4255</v>
      </c>
      <c r="AO25" s="20">
        <v>1.0264260000000001</v>
      </c>
      <c r="AP25" s="16" t="s">
        <v>4256</v>
      </c>
      <c r="AQ25" s="15">
        <v>8703</v>
      </c>
      <c r="AR25" s="16" t="s">
        <v>4257</v>
      </c>
      <c r="AS25" s="20">
        <v>1.088109</v>
      </c>
      <c r="AT25" s="16" t="s">
        <v>4256</v>
      </c>
      <c r="AU25" s="15">
        <v>23</v>
      </c>
      <c r="AV25" s="16" t="s">
        <v>4257</v>
      </c>
      <c r="AW25" s="20">
        <v>1.05298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1</v>
      </c>
      <c r="BD25" s="16" t="s">
        <v>4257</v>
      </c>
      <c r="BE25" s="20">
        <v>1.0839190000000001</v>
      </c>
      <c r="BF25" s="16" t="s">
        <v>4258</v>
      </c>
      <c r="BG25" s="15">
        <v>9484</v>
      </c>
      <c r="BH25" s="16" t="s">
        <v>4259</v>
      </c>
      <c r="BI25" s="20">
        <v>1.0885149999999999</v>
      </c>
      <c r="BJ25" s="16" t="s">
        <v>4258</v>
      </c>
      <c r="BK25" s="15">
        <v>30</v>
      </c>
      <c r="BL25" s="16" t="s">
        <v>4259</v>
      </c>
      <c r="BM25" s="20">
        <v>0.99109530000000001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2</v>
      </c>
      <c r="BT25" s="16" t="s">
        <v>4259</v>
      </c>
      <c r="BU25" s="20">
        <v>1.0759270000000001</v>
      </c>
      <c r="BV25" s="16" t="s">
        <v>4260</v>
      </c>
      <c r="BW25" s="15">
        <v>8916</v>
      </c>
      <c r="BX25" s="16" t="s">
        <v>4261</v>
      </c>
      <c r="BY25" s="20">
        <v>1.119885</v>
      </c>
      <c r="BZ25" s="16" t="s">
        <v>4260</v>
      </c>
      <c r="CA25" s="15">
        <v>30</v>
      </c>
      <c r="CB25" s="16" t="s">
        <v>4261</v>
      </c>
      <c r="CC25" s="20">
        <v>0.95755659999999998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2</v>
      </c>
      <c r="CJ25" s="16" t="s">
        <v>4261</v>
      </c>
      <c r="CK25" s="20">
        <v>1.0975809999999999</v>
      </c>
      <c r="CL25" s="16" t="s">
        <v>4526</v>
      </c>
      <c r="CM25" s="15">
        <f>SUM(A2L218C10)/A2L218C1</f>
        <v>9084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138629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196653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45849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277286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658417</v>
      </c>
      <c r="X26" s="16" t="s">
        <v>4532</v>
      </c>
      <c r="Y26" s="17">
        <f>SUM(A2L201C11:A2L218C11)-2*(A2L208C11+A2L210C11+A2L212C11+A2L215C11+A2L216C11)</f>
        <v>658417</v>
      </c>
      <c r="Z26" s="16" t="s">
        <v>4533</v>
      </c>
      <c r="AA26" s="17">
        <f>SUM(A2L201C12:A2L218C12)-2*SUM(A2L208C12,A2L210C12,A2L212C12,A2L215C12,A2L216C12)</f>
        <v>151456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183556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19312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269083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133639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185183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18029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246367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142382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242679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19015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220940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128078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239509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15654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208361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664800.88237803325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3313</v>
      </c>
      <c r="H27" s="16" t="s">
        <v>4253</v>
      </c>
      <c r="I27" s="20">
        <v>1</v>
      </c>
      <c r="J27" s="16" t="s">
        <v>4252</v>
      </c>
      <c r="K27" s="15">
        <v>687</v>
      </c>
      <c r="L27" s="16" t="s">
        <v>4253</v>
      </c>
      <c r="M27" s="20">
        <v>1</v>
      </c>
      <c r="N27" s="16" t="s">
        <v>4252</v>
      </c>
      <c r="O27" s="15">
        <v>2966</v>
      </c>
      <c r="P27" s="16" t="s">
        <v>4253</v>
      </c>
      <c r="Q27" s="20">
        <v>1</v>
      </c>
      <c r="R27" s="16" t="s">
        <v>4252</v>
      </c>
      <c r="S27" s="15">
        <v>520</v>
      </c>
      <c r="T27" s="16" t="s">
        <v>4253</v>
      </c>
      <c r="U27" s="20">
        <v>1</v>
      </c>
      <c r="V27" s="16" t="s">
        <v>4252</v>
      </c>
      <c r="W27" s="15">
        <v>7486</v>
      </c>
      <c r="X27" s="16" t="s">
        <v>4252</v>
      </c>
      <c r="Y27" s="15">
        <v>7486</v>
      </c>
      <c r="Z27" s="16" t="s">
        <v>4254</v>
      </c>
      <c r="AA27" s="15">
        <v>3009</v>
      </c>
      <c r="AB27" s="16" t="s">
        <v>4255</v>
      </c>
      <c r="AC27" s="20">
        <v>1.030041</v>
      </c>
      <c r="AD27" s="16" t="s">
        <v>4254</v>
      </c>
      <c r="AE27" s="15">
        <v>630</v>
      </c>
      <c r="AF27" s="16" t="s">
        <v>4255</v>
      </c>
      <c r="AG27" s="20">
        <v>0.99940130000000005</v>
      </c>
      <c r="AH27" s="16" t="s">
        <v>4254</v>
      </c>
      <c r="AI27" s="15">
        <v>2813</v>
      </c>
      <c r="AJ27" s="16" t="s">
        <v>4255</v>
      </c>
      <c r="AK27" s="20">
        <v>1.1168340000000001</v>
      </c>
      <c r="AL27" s="16" t="s">
        <v>4254</v>
      </c>
      <c r="AM27" s="15">
        <v>433</v>
      </c>
      <c r="AN27" s="16" t="s">
        <v>4255</v>
      </c>
      <c r="AO27" s="20">
        <v>1.0264260000000001</v>
      </c>
      <c r="AP27" s="16" t="s">
        <v>4256</v>
      </c>
      <c r="AQ27" s="15">
        <v>3591</v>
      </c>
      <c r="AR27" s="16" t="s">
        <v>4257</v>
      </c>
      <c r="AS27" s="20">
        <v>1.088109</v>
      </c>
      <c r="AT27" s="16" t="s">
        <v>4256</v>
      </c>
      <c r="AU27" s="15">
        <v>500</v>
      </c>
      <c r="AV27" s="16" t="s">
        <v>4257</v>
      </c>
      <c r="AW27" s="20">
        <v>1.05298</v>
      </c>
      <c r="AX27" s="16" t="s">
        <v>4256</v>
      </c>
      <c r="AY27" s="15">
        <v>2673</v>
      </c>
      <c r="AZ27" s="16" t="s">
        <v>4257</v>
      </c>
      <c r="BA27" s="20">
        <v>1.201622</v>
      </c>
      <c r="BB27" s="16" t="s">
        <v>4256</v>
      </c>
      <c r="BC27" s="15">
        <v>637</v>
      </c>
      <c r="BD27" s="16" t="s">
        <v>4257</v>
      </c>
      <c r="BE27" s="20">
        <v>1.0839190000000001</v>
      </c>
      <c r="BF27" s="16" t="s">
        <v>4258</v>
      </c>
      <c r="BG27" s="15">
        <v>4819</v>
      </c>
      <c r="BH27" s="16" t="s">
        <v>4259</v>
      </c>
      <c r="BI27" s="20">
        <v>1.0885149999999999</v>
      </c>
      <c r="BJ27" s="16" t="s">
        <v>4258</v>
      </c>
      <c r="BK27" s="15">
        <v>615</v>
      </c>
      <c r="BL27" s="16" t="s">
        <v>4259</v>
      </c>
      <c r="BM27" s="20">
        <v>0.99109530000000001</v>
      </c>
      <c r="BN27" s="16" t="s">
        <v>4258</v>
      </c>
      <c r="BO27" s="15">
        <v>4073</v>
      </c>
      <c r="BP27" s="16" t="s">
        <v>4259</v>
      </c>
      <c r="BQ27" s="20">
        <v>1.1147339999999999</v>
      </c>
      <c r="BR27" s="16" t="s">
        <v>4258</v>
      </c>
      <c r="BS27" s="15">
        <v>694</v>
      </c>
      <c r="BT27" s="16" t="s">
        <v>4259</v>
      </c>
      <c r="BU27" s="20">
        <v>1.0759270000000001</v>
      </c>
      <c r="BV27" s="16" t="s">
        <v>4260</v>
      </c>
      <c r="BW27" s="15">
        <v>4791</v>
      </c>
      <c r="BX27" s="16" t="s">
        <v>4261</v>
      </c>
      <c r="BY27" s="20">
        <v>1.119885</v>
      </c>
      <c r="BZ27" s="16" t="s">
        <v>4260</v>
      </c>
      <c r="CA27" s="15">
        <v>1196</v>
      </c>
      <c r="CB27" s="16" t="s">
        <v>4261</v>
      </c>
      <c r="CC27" s="20">
        <v>0.95755659999999998</v>
      </c>
      <c r="CD27" s="16" t="s">
        <v>4260</v>
      </c>
      <c r="CE27" s="15">
        <v>3516</v>
      </c>
      <c r="CF27" s="16" t="s">
        <v>4261</v>
      </c>
      <c r="CG27" s="20">
        <v>0.97531540000000005</v>
      </c>
      <c r="CH27" s="16" t="s">
        <v>4260</v>
      </c>
      <c r="CI27" s="15">
        <v>1559</v>
      </c>
      <c r="CJ27" s="16" t="s">
        <v>4261</v>
      </c>
      <c r="CK27" s="20">
        <v>1.0975809999999999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7712.4647053333329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34363</v>
      </c>
      <c r="H28" s="16" t="s">
        <v>4253</v>
      </c>
      <c r="I28" s="20">
        <v>1</v>
      </c>
      <c r="J28" s="16" t="s">
        <v>4252</v>
      </c>
      <c r="K28" s="15">
        <v>49844</v>
      </c>
      <c r="L28" s="16" t="s">
        <v>4253</v>
      </c>
      <c r="M28" s="20">
        <v>1</v>
      </c>
      <c r="N28" s="16" t="s">
        <v>4252</v>
      </c>
      <c r="O28" s="15">
        <v>65564</v>
      </c>
      <c r="P28" s="16" t="s">
        <v>4253</v>
      </c>
      <c r="Q28" s="20">
        <v>1</v>
      </c>
      <c r="R28" s="16" t="s">
        <v>4252</v>
      </c>
      <c r="S28" s="15">
        <v>65</v>
      </c>
      <c r="T28" s="16" t="s">
        <v>4253</v>
      </c>
      <c r="U28" s="20">
        <v>1</v>
      </c>
      <c r="V28" s="16" t="s">
        <v>4252</v>
      </c>
      <c r="W28" s="15">
        <v>149836</v>
      </c>
      <c r="X28" s="16" t="s">
        <v>4252</v>
      </c>
      <c r="Y28" s="15">
        <v>149836</v>
      </c>
      <c r="Z28" s="16" t="s">
        <v>4254</v>
      </c>
      <c r="AA28" s="15">
        <v>38535</v>
      </c>
      <c r="AB28" s="16" t="s">
        <v>4255</v>
      </c>
      <c r="AC28" s="20">
        <v>1.030041</v>
      </c>
      <c r="AD28" s="16" t="s">
        <v>4254</v>
      </c>
      <c r="AE28" s="15">
        <v>60909</v>
      </c>
      <c r="AF28" s="16" t="s">
        <v>4255</v>
      </c>
      <c r="AG28" s="20">
        <v>0.99940130000000005</v>
      </c>
      <c r="AH28" s="16" t="s">
        <v>4254</v>
      </c>
      <c r="AI28" s="15">
        <v>69788</v>
      </c>
      <c r="AJ28" s="16" t="s">
        <v>4255</v>
      </c>
      <c r="AK28" s="20">
        <v>1.1168340000000001</v>
      </c>
      <c r="AL28" s="16" t="s">
        <v>4254</v>
      </c>
      <c r="AM28" s="15">
        <v>97</v>
      </c>
      <c r="AN28" s="16" t="s">
        <v>4255</v>
      </c>
      <c r="AO28" s="20">
        <v>1.0264260000000001</v>
      </c>
      <c r="AP28" s="16" t="s">
        <v>4256</v>
      </c>
      <c r="AQ28" s="15">
        <v>41273</v>
      </c>
      <c r="AR28" s="16" t="s">
        <v>4257</v>
      </c>
      <c r="AS28" s="20">
        <v>1.088109</v>
      </c>
      <c r="AT28" s="16" t="s">
        <v>4256</v>
      </c>
      <c r="AU28" s="15">
        <v>63377</v>
      </c>
      <c r="AV28" s="16" t="s">
        <v>4257</v>
      </c>
      <c r="AW28" s="20">
        <v>1.05298</v>
      </c>
      <c r="AX28" s="16" t="s">
        <v>4256</v>
      </c>
      <c r="AY28" s="15">
        <v>76925</v>
      </c>
      <c r="AZ28" s="16" t="s">
        <v>4257</v>
      </c>
      <c r="BA28" s="20">
        <v>1.201622</v>
      </c>
      <c r="BB28" s="16" t="s">
        <v>4256</v>
      </c>
      <c r="BC28" s="15">
        <v>36</v>
      </c>
      <c r="BD28" s="16" t="s">
        <v>4257</v>
      </c>
      <c r="BE28" s="20">
        <v>1.0839190000000001</v>
      </c>
      <c r="BF28" s="16" t="s">
        <v>4258</v>
      </c>
      <c r="BG28" s="15">
        <v>48197</v>
      </c>
      <c r="BH28" s="16" t="s">
        <v>4259</v>
      </c>
      <c r="BI28" s="20">
        <v>1.0885149999999999</v>
      </c>
      <c r="BJ28" s="16" t="s">
        <v>4258</v>
      </c>
      <c r="BK28" s="15">
        <v>75814</v>
      </c>
      <c r="BL28" s="16" t="s">
        <v>4259</v>
      </c>
      <c r="BM28" s="20">
        <v>0.99109530000000001</v>
      </c>
      <c r="BN28" s="16" t="s">
        <v>4258</v>
      </c>
      <c r="BO28" s="15">
        <v>73916</v>
      </c>
      <c r="BP28" s="16" t="s">
        <v>4259</v>
      </c>
      <c r="BQ28" s="20">
        <v>1.1147339999999999</v>
      </c>
      <c r="BR28" s="16" t="s">
        <v>4258</v>
      </c>
      <c r="BS28" s="15">
        <v>187</v>
      </c>
      <c r="BT28" s="16" t="s">
        <v>4259</v>
      </c>
      <c r="BU28" s="20">
        <v>1.0759270000000001</v>
      </c>
      <c r="BV28" s="16" t="s">
        <v>4260</v>
      </c>
      <c r="BW28" s="15">
        <v>43153</v>
      </c>
      <c r="BX28" s="16" t="s">
        <v>4261</v>
      </c>
      <c r="BY28" s="20">
        <v>1.119885</v>
      </c>
      <c r="BZ28" s="16" t="s">
        <v>4260</v>
      </c>
      <c r="CA28" s="15">
        <v>80689</v>
      </c>
      <c r="CB28" s="16" t="s">
        <v>4261</v>
      </c>
      <c r="CC28" s="20">
        <v>0.95755659999999998</v>
      </c>
      <c r="CD28" s="16" t="s">
        <v>4260</v>
      </c>
      <c r="CE28" s="15">
        <v>72065</v>
      </c>
      <c r="CF28" s="16" t="s">
        <v>4261</v>
      </c>
      <c r="CG28" s="20">
        <v>0.97531540000000005</v>
      </c>
      <c r="CH28" s="16" t="s">
        <v>4260</v>
      </c>
      <c r="CI28" s="15">
        <v>248</v>
      </c>
      <c r="CJ28" s="16" t="s">
        <v>4261</v>
      </c>
      <c r="CK28" s="20">
        <v>1.0975809999999999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177520.12262723336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396</v>
      </c>
      <c r="H29" s="16" t="s">
        <v>4253</v>
      </c>
      <c r="I29" s="20">
        <v>1</v>
      </c>
      <c r="J29" s="16" t="s">
        <v>4252</v>
      </c>
      <c r="K29" s="15">
        <v>475</v>
      </c>
      <c r="L29" s="16" t="s">
        <v>4253</v>
      </c>
      <c r="M29" s="20">
        <v>1</v>
      </c>
      <c r="N29" s="16" t="s">
        <v>4252</v>
      </c>
      <c r="O29" s="15">
        <v>6333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7204</v>
      </c>
      <c r="X29" s="16" t="s">
        <v>4252</v>
      </c>
      <c r="Y29" s="15">
        <v>7204</v>
      </c>
      <c r="Z29" s="16" t="s">
        <v>4254</v>
      </c>
      <c r="AA29" s="15">
        <v>475</v>
      </c>
      <c r="AB29" s="16" t="s">
        <v>4255</v>
      </c>
      <c r="AC29" s="20">
        <v>1.030041</v>
      </c>
      <c r="AD29" s="16" t="s">
        <v>4254</v>
      </c>
      <c r="AE29" s="15">
        <v>401</v>
      </c>
      <c r="AF29" s="16" t="s">
        <v>4255</v>
      </c>
      <c r="AG29" s="20">
        <v>0.99940130000000005</v>
      </c>
      <c r="AH29" s="16" t="s">
        <v>4254</v>
      </c>
      <c r="AI29" s="15">
        <v>5475</v>
      </c>
      <c r="AJ29" s="16" t="s">
        <v>4255</v>
      </c>
      <c r="AK29" s="20">
        <v>1.1168340000000001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641</v>
      </c>
      <c r="AR29" s="16" t="s">
        <v>4257</v>
      </c>
      <c r="AS29" s="20">
        <v>1.088109</v>
      </c>
      <c r="AT29" s="16" t="s">
        <v>4256</v>
      </c>
      <c r="AU29" s="15">
        <v>328</v>
      </c>
      <c r="AV29" s="16" t="s">
        <v>4257</v>
      </c>
      <c r="AW29" s="20">
        <v>1.05298</v>
      </c>
      <c r="AX29" s="16" t="s">
        <v>4256</v>
      </c>
      <c r="AY29" s="15">
        <v>4853</v>
      </c>
      <c r="AZ29" s="16" t="s">
        <v>4257</v>
      </c>
      <c r="BA29" s="20">
        <v>1.201622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818</v>
      </c>
      <c r="BH29" s="16" t="s">
        <v>4259</v>
      </c>
      <c r="BI29" s="20">
        <v>1.0885149999999999</v>
      </c>
      <c r="BJ29" s="16" t="s">
        <v>4258</v>
      </c>
      <c r="BK29" s="15">
        <v>399</v>
      </c>
      <c r="BL29" s="16" t="s">
        <v>4259</v>
      </c>
      <c r="BM29" s="20">
        <v>0.99109530000000001</v>
      </c>
      <c r="BN29" s="16" t="s">
        <v>4258</v>
      </c>
      <c r="BO29" s="15">
        <v>4558</v>
      </c>
      <c r="BP29" s="16" t="s">
        <v>4259</v>
      </c>
      <c r="BQ29" s="20">
        <v>1.1147339999999999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800</v>
      </c>
      <c r="BX29" s="16" t="s">
        <v>4261</v>
      </c>
      <c r="BY29" s="20">
        <v>1.119885</v>
      </c>
      <c r="BZ29" s="16" t="s">
        <v>4260</v>
      </c>
      <c r="CA29" s="15">
        <v>942</v>
      </c>
      <c r="CB29" s="16" t="s">
        <v>4261</v>
      </c>
      <c r="CC29" s="20">
        <v>0.95755659999999998</v>
      </c>
      <c r="CD29" s="16" t="s">
        <v>4260</v>
      </c>
      <c r="CE29" s="15">
        <v>4965</v>
      </c>
      <c r="CF29" s="16" t="s">
        <v>4261</v>
      </c>
      <c r="CG29" s="20">
        <v>0.97531540000000005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7027.6741404333343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2851</v>
      </c>
      <c r="H30" s="16" t="s">
        <v>4253</v>
      </c>
      <c r="I30" s="20">
        <v>1</v>
      </c>
      <c r="J30" s="16" t="s">
        <v>4252</v>
      </c>
      <c r="K30" s="15">
        <v>3590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6441</v>
      </c>
      <c r="X30" s="16" t="s">
        <v>4252</v>
      </c>
      <c r="Y30" s="15">
        <v>6441</v>
      </c>
      <c r="Z30" s="16" t="s">
        <v>4254</v>
      </c>
      <c r="AA30" s="15">
        <v>2943</v>
      </c>
      <c r="AB30" s="16" t="s">
        <v>4255</v>
      </c>
      <c r="AC30" s="20">
        <v>1.030041</v>
      </c>
      <c r="AD30" s="16" t="s">
        <v>4254</v>
      </c>
      <c r="AE30" s="15">
        <v>4387</v>
      </c>
      <c r="AF30" s="16" t="s">
        <v>4255</v>
      </c>
      <c r="AG30" s="20">
        <v>0.99940130000000005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3618</v>
      </c>
      <c r="AR30" s="16" t="s">
        <v>4257</v>
      </c>
      <c r="AS30" s="20">
        <v>1.088109</v>
      </c>
      <c r="AT30" s="16" t="s">
        <v>4256</v>
      </c>
      <c r="AU30" s="15">
        <v>4565</v>
      </c>
      <c r="AV30" s="16" t="s">
        <v>4257</v>
      </c>
      <c r="AW30" s="20">
        <v>1.05298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4036</v>
      </c>
      <c r="BH30" s="16" t="s">
        <v>4259</v>
      </c>
      <c r="BI30" s="20">
        <v>1.0885149999999999</v>
      </c>
      <c r="BJ30" s="16" t="s">
        <v>4258</v>
      </c>
      <c r="BK30" s="15">
        <v>5463</v>
      </c>
      <c r="BL30" s="16" t="s">
        <v>4259</v>
      </c>
      <c r="BM30" s="20">
        <v>0.99109530000000001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3794</v>
      </c>
      <c r="BX30" s="16" t="s">
        <v>4261</v>
      </c>
      <c r="BY30" s="20">
        <v>1.119885</v>
      </c>
      <c r="BZ30" s="16" t="s">
        <v>4260</v>
      </c>
      <c r="CA30" s="15">
        <v>5811</v>
      </c>
      <c r="CB30" s="16" t="s">
        <v>4261</v>
      </c>
      <c r="CC30" s="20">
        <v>0.95755659999999998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6441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20739</v>
      </c>
      <c r="T31" s="16" t="s">
        <v>4253</v>
      </c>
      <c r="U31" s="20">
        <v>1</v>
      </c>
      <c r="V31" s="16" t="s">
        <v>4252</v>
      </c>
      <c r="W31" s="15">
        <v>20739</v>
      </c>
      <c r="X31" s="16" t="s">
        <v>4252</v>
      </c>
      <c r="Y31" s="15">
        <v>20739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26673</v>
      </c>
      <c r="AN31" s="16" t="s">
        <v>4255</v>
      </c>
      <c r="AO31" s="20">
        <v>1.0264260000000001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25983</v>
      </c>
      <c r="BD31" s="16" t="s">
        <v>4257</v>
      </c>
      <c r="BE31" s="20">
        <v>1.0839190000000001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25108</v>
      </c>
      <c r="BT31" s="16" t="s">
        <v>4259</v>
      </c>
      <c r="BU31" s="20">
        <v>1.0759270000000001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23866</v>
      </c>
      <c r="CJ31" s="16" t="s">
        <v>4261</v>
      </c>
      <c r="CK31" s="20">
        <v>1.0975809999999999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25426.776024999999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8518</v>
      </c>
      <c r="T32" s="16" t="s">
        <v>4253</v>
      </c>
      <c r="U32" s="20">
        <v>1</v>
      </c>
      <c r="V32" s="16" t="s">
        <v>4252</v>
      </c>
      <c r="W32" s="15">
        <v>8518</v>
      </c>
      <c r="X32" s="16" t="s">
        <v>4252</v>
      </c>
      <c r="Y32" s="15">
        <v>8518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10204</v>
      </c>
      <c r="AN32" s="16" t="s">
        <v>4255</v>
      </c>
      <c r="AO32" s="20">
        <v>1.0264260000000001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9696</v>
      </c>
      <c r="BD32" s="16" t="s">
        <v>4257</v>
      </c>
      <c r="BE32" s="20">
        <v>1.0839190000000001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11139</v>
      </c>
      <c r="BT32" s="16" t="s">
        <v>4259</v>
      </c>
      <c r="BU32" s="20">
        <v>1.0759270000000001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10880</v>
      </c>
      <c r="CJ32" s="16" t="s">
        <v>4261</v>
      </c>
      <c r="CK32" s="20">
        <v>1.0975809999999999</v>
      </c>
      <c r="CL32" s="16" t="s">
        <v>4555</v>
      </c>
      <c r="CM32" s="15">
        <f>SUM(A2L225C10)/A2L225C1</f>
        <v>8518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35039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35039</v>
      </c>
      <c r="X33" s="16" t="s">
        <v>4252</v>
      </c>
      <c r="Y33" s="15">
        <v>35039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30918</v>
      </c>
      <c r="AJ33" s="16" t="s">
        <v>4255</v>
      </c>
      <c r="AK33" s="20">
        <v>1.1168340000000001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35263</v>
      </c>
      <c r="AZ33" s="16" t="s">
        <v>4257</v>
      </c>
      <c r="BA33" s="20">
        <v>1.201622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36792</v>
      </c>
      <c r="BP33" s="16" t="s">
        <v>4259</v>
      </c>
      <c r="BQ33" s="20">
        <v>1.1147339999999999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33221</v>
      </c>
      <c r="CF33" s="16" t="s">
        <v>4261</v>
      </c>
      <c r="CG33" s="20">
        <v>0.97531540000000005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35039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11810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11810</v>
      </c>
      <c r="X34" s="16" t="s">
        <v>4252</v>
      </c>
      <c r="Y34" s="15">
        <v>11810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11928</v>
      </c>
      <c r="AJ34" s="16" t="s">
        <v>4255</v>
      </c>
      <c r="AK34" s="20">
        <v>1.1168340000000001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12561</v>
      </c>
      <c r="AZ34" s="16" t="s">
        <v>4257</v>
      </c>
      <c r="BA34" s="20">
        <v>1.201622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13190</v>
      </c>
      <c r="BP34" s="16" t="s">
        <v>4259</v>
      </c>
      <c r="BQ34" s="20">
        <v>1.1147339999999999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13674</v>
      </c>
      <c r="CF34" s="16" t="s">
        <v>4261</v>
      </c>
      <c r="CG34" s="20">
        <v>0.97531540000000005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11810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537429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537429</v>
      </c>
      <c r="X37" s="16" t="s">
        <v>4252</v>
      </c>
      <c r="Y37" s="15">
        <v>537429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500083</v>
      </c>
      <c r="AJ37" s="16" t="s">
        <v>4255</v>
      </c>
      <c r="AK37" s="20">
        <v>1.1168340000000001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494636</v>
      </c>
      <c r="AZ37" s="16" t="s">
        <v>4257</v>
      </c>
      <c r="BA37" s="20">
        <v>1.201622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477004</v>
      </c>
      <c r="BP37" s="16" t="s">
        <v>4259</v>
      </c>
      <c r="BQ37" s="20">
        <v>1.1147339999999999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449944</v>
      </c>
      <c r="CF37" s="16" t="s">
        <v>4261</v>
      </c>
      <c r="CG37" s="20">
        <v>0.97531540000000005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537429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221733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221733</v>
      </c>
      <c r="X38" s="16" t="s">
        <v>4252</v>
      </c>
      <c r="Y38" s="15">
        <v>221733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215678</v>
      </c>
      <c r="AJ38" s="16" t="s">
        <v>4255</v>
      </c>
      <c r="AK38" s="20">
        <v>1.1168340000000001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201888</v>
      </c>
      <c r="AZ38" s="16" t="s">
        <v>4257</v>
      </c>
      <c r="BA38" s="20">
        <v>1.201622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184363</v>
      </c>
      <c r="BP38" s="16" t="s">
        <v>4259</v>
      </c>
      <c r="BQ38" s="20">
        <v>1.1147339999999999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181164</v>
      </c>
      <c r="CF38" s="16" t="s">
        <v>4261</v>
      </c>
      <c r="CG38" s="20">
        <v>0.97531540000000005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221733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52311</v>
      </c>
      <c r="T39" s="16" t="s">
        <v>4253</v>
      </c>
      <c r="U39" s="20">
        <v>1</v>
      </c>
      <c r="V39" s="16" t="s">
        <v>4252</v>
      </c>
      <c r="W39" s="15">
        <v>52311</v>
      </c>
      <c r="X39" s="16" t="s">
        <v>4252</v>
      </c>
      <c r="Y39" s="15">
        <v>52311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49505</v>
      </c>
      <c r="AN39" s="16" t="s">
        <v>4255</v>
      </c>
      <c r="AO39" s="20">
        <v>1.0264260000000001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51680</v>
      </c>
      <c r="BD39" s="16" t="s">
        <v>4257</v>
      </c>
      <c r="BE39" s="20">
        <v>1.0839190000000001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70600</v>
      </c>
      <c r="BT39" s="16" t="s">
        <v>4259</v>
      </c>
      <c r="BU39" s="20">
        <v>1.0759270000000001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51933</v>
      </c>
      <c r="CJ39" s="16" t="s">
        <v>4261</v>
      </c>
      <c r="CK39" s="20">
        <v>1.0975809999999999</v>
      </c>
      <c r="CL39" s="16" t="s">
        <v>4562</v>
      </c>
      <c r="CM39" s="15">
        <f>SUM(A2L232C10)/A2L232C1</f>
        <v>52311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58713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58713</v>
      </c>
      <c r="X42" s="16" t="s">
        <v>4252</v>
      </c>
      <c r="Y42" s="15">
        <v>58713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68675</v>
      </c>
      <c r="AJ42" s="16" t="s">
        <v>4255</v>
      </c>
      <c r="AK42" s="20">
        <v>1.1168340000000001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70552</v>
      </c>
      <c r="AZ42" s="16" t="s">
        <v>4257</v>
      </c>
      <c r="BA42" s="20">
        <v>1.201622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63194</v>
      </c>
      <c r="BP42" s="16" t="s">
        <v>4259</v>
      </c>
      <c r="BQ42" s="20">
        <v>1.1147339999999999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59263</v>
      </c>
      <c r="CF42" s="16" t="s">
        <v>4261</v>
      </c>
      <c r="CG42" s="20">
        <v>0.97531540000000005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73396.136764666662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6035</v>
      </c>
      <c r="H44" s="16" t="s">
        <v>4253</v>
      </c>
      <c r="I44" s="20">
        <v>1</v>
      </c>
      <c r="J44" s="16" t="s">
        <v>4252</v>
      </c>
      <c r="K44" s="15">
        <v>29830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28</v>
      </c>
      <c r="T44" s="16" t="s">
        <v>4253</v>
      </c>
      <c r="U44" s="20">
        <v>1</v>
      </c>
      <c r="V44" s="16" t="s">
        <v>4252</v>
      </c>
      <c r="W44" s="15">
        <v>35893</v>
      </c>
      <c r="X44" s="16" t="s">
        <v>4252</v>
      </c>
      <c r="Y44" s="15">
        <v>35893</v>
      </c>
      <c r="Z44" s="16" t="s">
        <v>4254</v>
      </c>
      <c r="AA44" s="15">
        <v>4234</v>
      </c>
      <c r="AB44" s="16" t="s">
        <v>4255</v>
      </c>
      <c r="AC44" s="20">
        <v>1.030041</v>
      </c>
      <c r="AD44" s="16" t="s">
        <v>4254</v>
      </c>
      <c r="AE44" s="15">
        <v>26764</v>
      </c>
      <c r="AF44" s="16" t="s">
        <v>4255</v>
      </c>
      <c r="AG44" s="20">
        <v>0.99940130000000005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41</v>
      </c>
      <c r="AN44" s="16" t="s">
        <v>4255</v>
      </c>
      <c r="AO44" s="20">
        <v>1.0264260000000001</v>
      </c>
      <c r="AP44" s="16" t="s">
        <v>4256</v>
      </c>
      <c r="AQ44" s="15">
        <v>5997</v>
      </c>
      <c r="AR44" s="16" t="s">
        <v>4257</v>
      </c>
      <c r="AS44" s="20">
        <v>1.088109</v>
      </c>
      <c r="AT44" s="16" t="s">
        <v>4256</v>
      </c>
      <c r="AU44" s="15">
        <v>23282</v>
      </c>
      <c r="AV44" s="16" t="s">
        <v>4257</v>
      </c>
      <c r="AW44" s="20">
        <v>1.05298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51</v>
      </c>
      <c r="BD44" s="16" t="s">
        <v>4257</v>
      </c>
      <c r="BE44" s="20">
        <v>1.0839190000000001</v>
      </c>
      <c r="BF44" s="16" t="s">
        <v>4258</v>
      </c>
      <c r="BG44" s="15">
        <v>7805</v>
      </c>
      <c r="BH44" s="16" t="s">
        <v>4259</v>
      </c>
      <c r="BI44" s="20">
        <v>1.0885149999999999</v>
      </c>
      <c r="BJ44" s="16" t="s">
        <v>4258</v>
      </c>
      <c r="BK44" s="15">
        <v>28219</v>
      </c>
      <c r="BL44" s="16" t="s">
        <v>4259</v>
      </c>
      <c r="BM44" s="20">
        <v>0.99109530000000001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88</v>
      </c>
      <c r="BT44" s="16" t="s">
        <v>4259</v>
      </c>
      <c r="BU44" s="20">
        <v>1.0759270000000001</v>
      </c>
      <c r="BV44" s="16" t="s">
        <v>4260</v>
      </c>
      <c r="BW44" s="15">
        <v>6955</v>
      </c>
      <c r="BX44" s="16" t="s">
        <v>4261</v>
      </c>
      <c r="BY44" s="20">
        <v>1.119885</v>
      </c>
      <c r="BZ44" s="16" t="s">
        <v>4260</v>
      </c>
      <c r="CA44" s="15">
        <v>28209</v>
      </c>
      <c r="CB44" s="16" t="s">
        <v>4261</v>
      </c>
      <c r="CC44" s="20">
        <v>0.95755659999999998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91</v>
      </c>
      <c r="CJ44" s="16" t="s">
        <v>4261</v>
      </c>
      <c r="CK44" s="20">
        <v>1.0975809999999999</v>
      </c>
      <c r="CL44" s="16" t="s">
        <v>4567</v>
      </c>
      <c r="CM44" s="15">
        <f>SUM(A2L237C10)/A2L237C1</f>
        <v>35893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46958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84426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355075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82181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568640</v>
      </c>
      <c r="X45" s="16" t="s">
        <v>4573</v>
      </c>
      <c r="Y45" s="17">
        <f>SUM(A2L220C11:A2L237C11)-2*(A2L227C11+A2L229C11+A2L231C11+A2L234C11+A2L235C11)</f>
        <v>568640</v>
      </c>
      <c r="Z45" s="16" t="s">
        <v>4574</v>
      </c>
      <c r="AA45" s="17">
        <f>SUM(A2L220C12:A2L237C12)-2*SUM(A2L227C12,A2L229C12,A2L231C12,A2L234C12,A2L235C12)</f>
        <v>49196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93091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312796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86953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55120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92052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329349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88083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65675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110510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335596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107816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59493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116847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309610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88577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586378.90073333355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177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290</v>
      </c>
      <c r="T46" s="16" t="s">
        <v>4253</v>
      </c>
      <c r="U46" s="20">
        <v>1</v>
      </c>
      <c r="V46" s="16" t="s">
        <v>4252</v>
      </c>
      <c r="W46" s="15">
        <v>467</v>
      </c>
      <c r="X46" s="16" t="s">
        <v>4252</v>
      </c>
      <c r="Y46" s="15">
        <v>467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151</v>
      </c>
      <c r="AF46" s="16" t="s">
        <v>4255</v>
      </c>
      <c r="AG46" s="20">
        <v>0.99940130000000005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359</v>
      </c>
      <c r="AN46" s="16" t="s">
        <v>4255</v>
      </c>
      <c r="AO46" s="20">
        <v>1.0264260000000001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130</v>
      </c>
      <c r="AV46" s="16" t="s">
        <v>4257</v>
      </c>
      <c r="AW46" s="20">
        <v>1.05298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189</v>
      </c>
      <c r="BD46" s="16" t="s">
        <v>4257</v>
      </c>
      <c r="BE46" s="20">
        <v>1.0839190000000001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148</v>
      </c>
      <c r="BL46" s="16" t="s">
        <v>4259</v>
      </c>
      <c r="BM46" s="20">
        <v>0.99109530000000001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872</v>
      </c>
      <c r="BT46" s="16" t="s">
        <v>4259</v>
      </c>
      <c r="BU46" s="20">
        <v>1.0759270000000001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356</v>
      </c>
      <c r="CB46" s="16" t="s">
        <v>4261</v>
      </c>
      <c r="CC46" s="20">
        <v>0.95755659999999998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1094</v>
      </c>
      <c r="CJ46" s="16" t="s">
        <v>4261</v>
      </c>
      <c r="CK46" s="20">
        <v>1.0975809999999999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442.7148737666667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856</v>
      </c>
      <c r="L47" s="16" t="s">
        <v>4253</v>
      </c>
      <c r="M47" s="20">
        <v>1</v>
      </c>
      <c r="N47" s="16" t="s">
        <v>4252</v>
      </c>
      <c r="O47" s="15">
        <v>63228</v>
      </c>
      <c r="P47" s="16" t="s">
        <v>4253</v>
      </c>
      <c r="Q47" s="20">
        <v>1</v>
      </c>
      <c r="R47" s="16" t="s">
        <v>4252</v>
      </c>
      <c r="S47" s="15">
        <v>274</v>
      </c>
      <c r="T47" s="16" t="s">
        <v>4253</v>
      </c>
      <c r="U47" s="20">
        <v>1</v>
      </c>
      <c r="V47" s="16" t="s">
        <v>4252</v>
      </c>
      <c r="W47" s="15">
        <v>64358</v>
      </c>
      <c r="X47" s="16" t="s">
        <v>4252</v>
      </c>
      <c r="Y47" s="15">
        <v>64358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6777</v>
      </c>
      <c r="AF47" s="16" t="s">
        <v>4255</v>
      </c>
      <c r="AG47" s="20">
        <v>0.99940130000000005</v>
      </c>
      <c r="AH47" s="16" t="s">
        <v>4254</v>
      </c>
      <c r="AI47" s="15">
        <v>61395</v>
      </c>
      <c r="AJ47" s="16" t="s">
        <v>4255</v>
      </c>
      <c r="AK47" s="20">
        <v>1.1168340000000001</v>
      </c>
      <c r="AL47" s="16" t="s">
        <v>4254</v>
      </c>
      <c r="AM47" s="15">
        <v>230</v>
      </c>
      <c r="AN47" s="16" t="s">
        <v>4255</v>
      </c>
      <c r="AO47" s="20">
        <v>1.0264260000000001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9834</v>
      </c>
      <c r="AV47" s="16" t="s">
        <v>4257</v>
      </c>
      <c r="AW47" s="20">
        <v>1.05298</v>
      </c>
      <c r="AX47" s="16" t="s">
        <v>4256</v>
      </c>
      <c r="AY47" s="15">
        <v>53314</v>
      </c>
      <c r="AZ47" s="16" t="s">
        <v>4257</v>
      </c>
      <c r="BA47" s="20">
        <v>1.201622</v>
      </c>
      <c r="BB47" s="16" t="s">
        <v>4256</v>
      </c>
      <c r="BC47" s="15">
        <v>274</v>
      </c>
      <c r="BD47" s="16" t="s">
        <v>4257</v>
      </c>
      <c r="BE47" s="20">
        <v>1.0839190000000001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5375</v>
      </c>
      <c r="BL47" s="16" t="s">
        <v>4259</v>
      </c>
      <c r="BM47" s="20">
        <v>0.99109530000000001</v>
      </c>
      <c r="BN47" s="16" t="s">
        <v>4258</v>
      </c>
      <c r="BO47" s="15">
        <v>59783</v>
      </c>
      <c r="BP47" s="16" t="s">
        <v>4259</v>
      </c>
      <c r="BQ47" s="20">
        <v>1.1147339999999999</v>
      </c>
      <c r="BR47" s="16" t="s">
        <v>4258</v>
      </c>
      <c r="BS47" s="15">
        <v>152</v>
      </c>
      <c r="BT47" s="16" t="s">
        <v>4259</v>
      </c>
      <c r="BU47" s="20">
        <v>1.0759270000000001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4131</v>
      </c>
      <c r="CB47" s="16" t="s">
        <v>4261</v>
      </c>
      <c r="CC47" s="20">
        <v>0.95755659999999998</v>
      </c>
      <c r="CD47" s="16" t="s">
        <v>4260</v>
      </c>
      <c r="CE47" s="15">
        <v>52509</v>
      </c>
      <c r="CF47" s="16" t="s">
        <v>4261</v>
      </c>
      <c r="CG47" s="20">
        <v>0.97531540000000005</v>
      </c>
      <c r="CH47" s="16" t="s">
        <v>4260</v>
      </c>
      <c r="CI47" s="15">
        <v>141</v>
      </c>
      <c r="CJ47" s="16" t="s">
        <v>4261</v>
      </c>
      <c r="CK47" s="20">
        <v>1.0975809999999999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71550.106151366679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1503</v>
      </c>
      <c r="L50" s="16" t="s">
        <v>4253</v>
      </c>
      <c r="M50" s="20">
        <v>1</v>
      </c>
      <c r="N50" s="16" t="s">
        <v>4252</v>
      </c>
      <c r="O50" s="15">
        <v>96299</v>
      </c>
      <c r="P50" s="16" t="s">
        <v>4253</v>
      </c>
      <c r="Q50" s="20">
        <v>1</v>
      </c>
      <c r="R50" s="16" t="s">
        <v>4252</v>
      </c>
      <c r="S50" s="15">
        <v>59</v>
      </c>
      <c r="T50" s="16" t="s">
        <v>4253</v>
      </c>
      <c r="U50" s="20">
        <v>1</v>
      </c>
      <c r="V50" s="16" t="s">
        <v>4252</v>
      </c>
      <c r="W50" s="15">
        <v>97861</v>
      </c>
      <c r="X50" s="16" t="s">
        <v>4252</v>
      </c>
      <c r="Y50" s="15">
        <v>97861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1133</v>
      </c>
      <c r="AF50" s="16" t="s">
        <v>4255</v>
      </c>
      <c r="AG50" s="20">
        <v>0.99940130000000005</v>
      </c>
      <c r="AH50" s="16" t="s">
        <v>4254</v>
      </c>
      <c r="AI50" s="15">
        <v>92840</v>
      </c>
      <c r="AJ50" s="16" t="s">
        <v>4255</v>
      </c>
      <c r="AK50" s="20">
        <v>1.1168340000000001</v>
      </c>
      <c r="AL50" s="16" t="s">
        <v>4254</v>
      </c>
      <c r="AM50" s="15">
        <v>53</v>
      </c>
      <c r="AN50" s="16" t="s">
        <v>4255</v>
      </c>
      <c r="AO50" s="20">
        <v>1.0264260000000001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1199</v>
      </c>
      <c r="AV50" s="16" t="s">
        <v>4257</v>
      </c>
      <c r="AW50" s="20">
        <v>1.05298</v>
      </c>
      <c r="AX50" s="16" t="s">
        <v>4256</v>
      </c>
      <c r="AY50" s="15">
        <v>83835</v>
      </c>
      <c r="AZ50" s="16" t="s">
        <v>4257</v>
      </c>
      <c r="BA50" s="20">
        <v>1.201622</v>
      </c>
      <c r="BB50" s="16" t="s">
        <v>4256</v>
      </c>
      <c r="BC50" s="15">
        <v>62</v>
      </c>
      <c r="BD50" s="16" t="s">
        <v>4257</v>
      </c>
      <c r="BE50" s="20">
        <v>1.0839190000000001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1574</v>
      </c>
      <c r="BL50" s="16" t="s">
        <v>4259</v>
      </c>
      <c r="BM50" s="20">
        <v>0.99109530000000001</v>
      </c>
      <c r="BN50" s="16" t="s">
        <v>4258</v>
      </c>
      <c r="BO50" s="15">
        <v>80617</v>
      </c>
      <c r="BP50" s="16" t="s">
        <v>4259</v>
      </c>
      <c r="BQ50" s="20">
        <v>1.1147339999999999</v>
      </c>
      <c r="BR50" s="16" t="s">
        <v>4258</v>
      </c>
      <c r="BS50" s="15">
        <v>51</v>
      </c>
      <c r="BT50" s="16" t="s">
        <v>4259</v>
      </c>
      <c r="BU50" s="20">
        <v>1.0759270000000001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2277</v>
      </c>
      <c r="CB50" s="16" t="s">
        <v>4261</v>
      </c>
      <c r="CC50" s="20">
        <v>0.95755659999999998</v>
      </c>
      <c r="CD50" s="16" t="s">
        <v>4260</v>
      </c>
      <c r="CE50" s="15">
        <v>71656</v>
      </c>
      <c r="CF50" s="16" t="s">
        <v>4261</v>
      </c>
      <c r="CG50" s="20">
        <v>0.97531540000000005</v>
      </c>
      <c r="CH50" s="16" t="s">
        <v>4260</v>
      </c>
      <c r="CI50" s="15">
        <v>138</v>
      </c>
      <c r="CJ50" s="16" t="s">
        <v>4261</v>
      </c>
      <c r="CK50" s="20">
        <v>1.0975809999999999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101600.7657263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165</v>
      </c>
      <c r="H51" s="16" t="s">
        <v>4253</v>
      </c>
      <c r="I51" s="20">
        <v>1</v>
      </c>
      <c r="J51" s="16" t="s">
        <v>4252</v>
      </c>
      <c r="K51" s="15">
        <v>165</v>
      </c>
      <c r="L51" s="16" t="s">
        <v>4253</v>
      </c>
      <c r="M51" s="20">
        <v>1</v>
      </c>
      <c r="N51" s="16" t="s">
        <v>4252</v>
      </c>
      <c r="O51" s="15">
        <v>83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413</v>
      </c>
      <c r="X51" s="16" t="s">
        <v>4252</v>
      </c>
      <c r="Y51" s="15">
        <v>413</v>
      </c>
      <c r="Z51" s="16" t="s">
        <v>4254</v>
      </c>
      <c r="AA51" s="15">
        <v>135</v>
      </c>
      <c r="AB51" s="16" t="s">
        <v>4255</v>
      </c>
      <c r="AC51" s="20">
        <v>1.030041</v>
      </c>
      <c r="AD51" s="16" t="s">
        <v>4254</v>
      </c>
      <c r="AE51" s="15">
        <v>137</v>
      </c>
      <c r="AF51" s="16" t="s">
        <v>4255</v>
      </c>
      <c r="AG51" s="20">
        <v>0.99940130000000005</v>
      </c>
      <c r="AH51" s="16" t="s">
        <v>4254</v>
      </c>
      <c r="AI51" s="15">
        <v>64</v>
      </c>
      <c r="AJ51" s="16" t="s">
        <v>4255</v>
      </c>
      <c r="AK51" s="20">
        <v>1.1168340000000001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116</v>
      </c>
      <c r="AR51" s="16" t="s">
        <v>4257</v>
      </c>
      <c r="AS51" s="20">
        <v>1.088109</v>
      </c>
      <c r="AT51" s="16" t="s">
        <v>4256</v>
      </c>
      <c r="AU51" s="15">
        <v>104</v>
      </c>
      <c r="AV51" s="16" t="s">
        <v>4257</v>
      </c>
      <c r="AW51" s="20">
        <v>1.05298</v>
      </c>
      <c r="AX51" s="16" t="s">
        <v>4256</v>
      </c>
      <c r="AY51" s="15">
        <v>61</v>
      </c>
      <c r="AZ51" s="16" t="s">
        <v>4257</v>
      </c>
      <c r="BA51" s="20">
        <v>1.201622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133</v>
      </c>
      <c r="BH51" s="16" t="s">
        <v>4259</v>
      </c>
      <c r="BI51" s="20">
        <v>1.0885149999999999</v>
      </c>
      <c r="BJ51" s="16" t="s">
        <v>4258</v>
      </c>
      <c r="BK51" s="15">
        <v>108</v>
      </c>
      <c r="BL51" s="16" t="s">
        <v>4259</v>
      </c>
      <c r="BM51" s="20">
        <v>0.99109530000000001</v>
      </c>
      <c r="BN51" s="16" t="s">
        <v>4258</v>
      </c>
      <c r="BO51" s="15">
        <v>59</v>
      </c>
      <c r="BP51" s="16" t="s">
        <v>4259</v>
      </c>
      <c r="BQ51" s="20">
        <v>1.1147339999999999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127</v>
      </c>
      <c r="BX51" s="16" t="s">
        <v>4261</v>
      </c>
      <c r="BY51" s="20">
        <v>1.119885</v>
      </c>
      <c r="BZ51" s="16" t="s">
        <v>4260</v>
      </c>
      <c r="CA51" s="15">
        <v>351</v>
      </c>
      <c r="CB51" s="16" t="s">
        <v>4261</v>
      </c>
      <c r="CC51" s="20">
        <v>0.95755659999999998</v>
      </c>
      <c r="CD51" s="16" t="s">
        <v>4260</v>
      </c>
      <c r="CE51" s="15">
        <v>71</v>
      </c>
      <c r="CF51" s="16" t="s">
        <v>4261</v>
      </c>
      <c r="CG51" s="20">
        <v>0.97531540000000005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356.49346503333328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2077</v>
      </c>
      <c r="H52" s="16" t="s">
        <v>4253</v>
      </c>
      <c r="I52" s="20">
        <v>1</v>
      </c>
      <c r="J52" s="16" t="s">
        <v>4252</v>
      </c>
      <c r="K52" s="15">
        <v>1719</v>
      </c>
      <c r="L52" s="16" t="s">
        <v>4253</v>
      </c>
      <c r="M52" s="20">
        <v>1</v>
      </c>
      <c r="N52" s="16" t="s">
        <v>4252</v>
      </c>
      <c r="O52" s="15">
        <v>17607</v>
      </c>
      <c r="P52" s="16" t="s">
        <v>4253</v>
      </c>
      <c r="Q52" s="20">
        <v>1</v>
      </c>
      <c r="R52" s="16" t="s">
        <v>4252</v>
      </c>
      <c r="S52" s="15">
        <v>7</v>
      </c>
      <c r="T52" s="16" t="s">
        <v>4253</v>
      </c>
      <c r="U52" s="20">
        <v>1</v>
      </c>
      <c r="V52" s="16" t="s">
        <v>4252</v>
      </c>
      <c r="W52" s="15">
        <v>21410</v>
      </c>
      <c r="X52" s="16" t="s">
        <v>4252</v>
      </c>
      <c r="Y52" s="15">
        <v>21410</v>
      </c>
      <c r="Z52" s="16" t="s">
        <v>4254</v>
      </c>
      <c r="AA52" s="15">
        <v>1844</v>
      </c>
      <c r="AB52" s="16" t="s">
        <v>4255</v>
      </c>
      <c r="AC52" s="20">
        <v>1.030041</v>
      </c>
      <c r="AD52" s="16" t="s">
        <v>4254</v>
      </c>
      <c r="AE52" s="15">
        <v>1366</v>
      </c>
      <c r="AF52" s="16" t="s">
        <v>4255</v>
      </c>
      <c r="AG52" s="20">
        <v>0.99940130000000005</v>
      </c>
      <c r="AH52" s="16" t="s">
        <v>4254</v>
      </c>
      <c r="AI52" s="15">
        <v>15282</v>
      </c>
      <c r="AJ52" s="16" t="s">
        <v>4255</v>
      </c>
      <c r="AK52" s="20">
        <v>1.1168340000000001</v>
      </c>
      <c r="AL52" s="16" t="s">
        <v>4254</v>
      </c>
      <c r="AM52" s="15">
        <v>29</v>
      </c>
      <c r="AN52" s="16" t="s">
        <v>4255</v>
      </c>
      <c r="AO52" s="20">
        <v>1.0264260000000001</v>
      </c>
      <c r="AP52" s="16" t="s">
        <v>4256</v>
      </c>
      <c r="AQ52" s="15">
        <v>1885</v>
      </c>
      <c r="AR52" s="16" t="s">
        <v>4257</v>
      </c>
      <c r="AS52" s="20">
        <v>1.088109</v>
      </c>
      <c r="AT52" s="16" t="s">
        <v>4256</v>
      </c>
      <c r="AU52" s="15">
        <v>1763</v>
      </c>
      <c r="AV52" s="16" t="s">
        <v>4257</v>
      </c>
      <c r="AW52" s="20">
        <v>1.05298</v>
      </c>
      <c r="AX52" s="16" t="s">
        <v>4256</v>
      </c>
      <c r="AY52" s="15">
        <v>13250</v>
      </c>
      <c r="AZ52" s="16" t="s">
        <v>4257</v>
      </c>
      <c r="BA52" s="20">
        <v>1.201622</v>
      </c>
      <c r="BB52" s="16" t="s">
        <v>4256</v>
      </c>
      <c r="BC52" s="15">
        <v>26</v>
      </c>
      <c r="BD52" s="16" t="s">
        <v>4257</v>
      </c>
      <c r="BE52" s="20">
        <v>1.0839190000000001</v>
      </c>
      <c r="BF52" s="16" t="s">
        <v>4258</v>
      </c>
      <c r="BG52" s="15">
        <v>2561</v>
      </c>
      <c r="BH52" s="16" t="s">
        <v>4259</v>
      </c>
      <c r="BI52" s="20">
        <v>1.0885149999999999</v>
      </c>
      <c r="BJ52" s="16" t="s">
        <v>4258</v>
      </c>
      <c r="BK52" s="15">
        <v>2629</v>
      </c>
      <c r="BL52" s="16" t="s">
        <v>4259</v>
      </c>
      <c r="BM52" s="20">
        <v>0.99109530000000001</v>
      </c>
      <c r="BN52" s="16" t="s">
        <v>4258</v>
      </c>
      <c r="BO52" s="15">
        <v>15320</v>
      </c>
      <c r="BP52" s="16" t="s">
        <v>4259</v>
      </c>
      <c r="BQ52" s="20">
        <v>1.1147339999999999</v>
      </c>
      <c r="BR52" s="16" t="s">
        <v>4258</v>
      </c>
      <c r="BS52" s="15">
        <v>14</v>
      </c>
      <c r="BT52" s="16" t="s">
        <v>4259</v>
      </c>
      <c r="BU52" s="20">
        <v>1.0759270000000001</v>
      </c>
      <c r="BV52" s="16" t="s">
        <v>4260</v>
      </c>
      <c r="BW52" s="15">
        <v>1439</v>
      </c>
      <c r="BX52" s="16" t="s">
        <v>4261</v>
      </c>
      <c r="BY52" s="20">
        <v>1.119885</v>
      </c>
      <c r="BZ52" s="16" t="s">
        <v>4260</v>
      </c>
      <c r="CA52" s="15">
        <v>2676</v>
      </c>
      <c r="CB52" s="16" t="s">
        <v>4261</v>
      </c>
      <c r="CC52" s="20">
        <v>0.95755659999999998</v>
      </c>
      <c r="CD52" s="16" t="s">
        <v>4260</v>
      </c>
      <c r="CE52" s="15">
        <v>13199</v>
      </c>
      <c r="CF52" s="16" t="s">
        <v>4261</v>
      </c>
      <c r="CG52" s="20">
        <v>0.97531540000000005</v>
      </c>
      <c r="CH52" s="16" t="s">
        <v>4260</v>
      </c>
      <c r="CI52" s="15">
        <v>6</v>
      </c>
      <c r="CJ52" s="16" t="s">
        <v>4261</v>
      </c>
      <c r="CK52" s="20">
        <v>1.0975809999999999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20542.987973600004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917</v>
      </c>
      <c r="T54" s="16" t="s">
        <v>4253</v>
      </c>
      <c r="U54" s="20">
        <v>1</v>
      </c>
      <c r="V54" s="16" t="s">
        <v>4252</v>
      </c>
      <c r="W54" s="15">
        <v>917</v>
      </c>
      <c r="X54" s="16" t="s">
        <v>4252</v>
      </c>
      <c r="Y54" s="15">
        <v>917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1001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1424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3284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3116</v>
      </c>
      <c r="CJ54" s="16" t="s">
        <v>4261</v>
      </c>
      <c r="CK54" s="20">
        <v>1.0975809999999999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1162.6510273333333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5546</v>
      </c>
      <c r="T55" s="16" t="s">
        <v>4253</v>
      </c>
      <c r="U55" s="20">
        <v>1</v>
      </c>
      <c r="V55" s="16" t="s">
        <v>4252</v>
      </c>
      <c r="W55" s="15">
        <v>5546</v>
      </c>
      <c r="X55" s="16" t="s">
        <v>4252</v>
      </c>
      <c r="Y55" s="15">
        <v>5546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4549</v>
      </c>
      <c r="AN55" s="16" t="s">
        <v>4255</v>
      </c>
      <c r="AO55" s="20">
        <v>1.0264260000000001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4102</v>
      </c>
      <c r="BD55" s="16" t="s">
        <v>4257</v>
      </c>
      <c r="BE55" s="20">
        <v>1.0839190000000001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927</v>
      </c>
      <c r="BT55" s="16" t="s">
        <v>4259</v>
      </c>
      <c r="BU55" s="20">
        <v>1.0759270000000001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907</v>
      </c>
      <c r="CJ55" s="16" t="s">
        <v>4261</v>
      </c>
      <c r="CK55" s="20">
        <v>1.0975809999999999</v>
      </c>
      <c r="CL55" s="16" t="s">
        <v>4600</v>
      </c>
      <c r="CM55" s="15">
        <f>SUM(A2L248C10)/A2L248C1</f>
        <v>5546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2450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2450</v>
      </c>
      <c r="X56" s="16" t="s">
        <v>4252</v>
      </c>
      <c r="Y56" s="15">
        <v>2450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1500</v>
      </c>
      <c r="AJ56" s="16" t="s">
        <v>4255</v>
      </c>
      <c r="AK56" s="20">
        <v>1.1168340000000001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785</v>
      </c>
      <c r="AZ56" s="16" t="s">
        <v>4257</v>
      </c>
      <c r="BA56" s="20">
        <v>1.201622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12770</v>
      </c>
      <c r="BP56" s="16" t="s">
        <v>4259</v>
      </c>
      <c r="BQ56" s="20">
        <v>1.1147339999999999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17010</v>
      </c>
      <c r="CF56" s="16" t="s">
        <v>4261</v>
      </c>
      <c r="CG56" s="20">
        <v>0.97531540000000005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2450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188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188</v>
      </c>
      <c r="X58" s="16" t="s">
        <v>4252</v>
      </c>
      <c r="Y58" s="15">
        <v>188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163</v>
      </c>
      <c r="AJ58" s="16" t="s">
        <v>4255</v>
      </c>
      <c r="AK58" s="20">
        <v>1.1168340000000001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138</v>
      </c>
      <c r="AZ58" s="16" t="s">
        <v>4257</v>
      </c>
      <c r="BA58" s="20">
        <v>1.201622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140</v>
      </c>
      <c r="BP58" s="16" t="s">
        <v>4259</v>
      </c>
      <c r="BQ58" s="20">
        <v>1.1147339999999999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122</v>
      </c>
      <c r="CF58" s="16" t="s">
        <v>4261</v>
      </c>
      <c r="CG58" s="20">
        <v>0.97531540000000005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188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1.1168340000000001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1.201622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1.1147339999999999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0.97531540000000005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28308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28308</v>
      </c>
      <c r="X60" s="16" t="s">
        <v>4252</v>
      </c>
      <c r="Y60" s="15">
        <v>28308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27767</v>
      </c>
      <c r="AJ60" s="16" t="s">
        <v>4255</v>
      </c>
      <c r="AK60" s="20">
        <v>1.1168340000000001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28871</v>
      </c>
      <c r="AZ60" s="16" t="s">
        <v>4257</v>
      </c>
      <c r="BA60" s="20">
        <v>1.201622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28400</v>
      </c>
      <c r="BP60" s="16" t="s">
        <v>4259</v>
      </c>
      <c r="BQ60" s="20">
        <v>1.1147339999999999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24608</v>
      </c>
      <c r="CF60" s="16" t="s">
        <v>4261</v>
      </c>
      <c r="CG60" s="20">
        <v>0.97531540000000005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28308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29554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29554</v>
      </c>
      <c r="X61" s="16" t="s">
        <v>4252</v>
      </c>
      <c r="Y61" s="15">
        <v>29554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28242</v>
      </c>
      <c r="AJ61" s="16" t="s">
        <v>4255</v>
      </c>
      <c r="AK61" s="20">
        <v>1.1168340000000001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30071</v>
      </c>
      <c r="AZ61" s="16" t="s">
        <v>4257</v>
      </c>
      <c r="BA61" s="20">
        <v>1.201622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30415</v>
      </c>
      <c r="BP61" s="16" t="s">
        <v>4259</v>
      </c>
      <c r="BQ61" s="20">
        <v>1.1147339999999999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27814</v>
      </c>
      <c r="CF61" s="16" t="s">
        <v>4261</v>
      </c>
      <c r="CG61" s="20">
        <v>0.97531540000000005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29554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104819</v>
      </c>
      <c r="T62" s="16" t="s">
        <v>4253</v>
      </c>
      <c r="U62" s="20">
        <v>1</v>
      </c>
      <c r="V62" s="16" t="s">
        <v>4252</v>
      </c>
      <c r="W62" s="15">
        <v>104819</v>
      </c>
      <c r="X62" s="16" t="s">
        <v>4252</v>
      </c>
      <c r="Y62" s="15">
        <v>104819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96731</v>
      </c>
      <c r="AN62" s="16" t="s">
        <v>4255</v>
      </c>
      <c r="AO62" s="20">
        <v>1.0264260000000001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89695</v>
      </c>
      <c r="BD62" s="16" t="s">
        <v>4257</v>
      </c>
      <c r="BE62" s="20">
        <v>1.0839190000000001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129063</v>
      </c>
      <c r="BT62" s="16" t="s">
        <v>4259</v>
      </c>
      <c r="BU62" s="20">
        <v>1.0759270000000001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102241</v>
      </c>
      <c r="CJ62" s="16" t="s">
        <v>4261</v>
      </c>
      <c r="CK62" s="20">
        <v>1.0975809999999999</v>
      </c>
      <c r="CL62" s="16" t="s">
        <v>4607</v>
      </c>
      <c r="CM62" s="15">
        <f>SUM(A2L255C10)/A2L255C1</f>
        <v>104819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16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16</v>
      </c>
      <c r="X63" s="16" t="s">
        <v>4252</v>
      </c>
      <c r="Y63" s="15">
        <v>16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20</v>
      </c>
      <c r="AJ63" s="16" t="s">
        <v>4255</v>
      </c>
      <c r="AK63" s="20">
        <v>1.1168340000000001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24</v>
      </c>
      <c r="AZ63" s="16" t="s">
        <v>4257</v>
      </c>
      <c r="BA63" s="20">
        <v>1.201622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36</v>
      </c>
      <c r="BP63" s="16" t="s">
        <v>4259</v>
      </c>
      <c r="BQ63" s="20">
        <v>1.1147339999999999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17</v>
      </c>
      <c r="CF63" s="16" t="s">
        <v>4261</v>
      </c>
      <c r="CG63" s="20">
        <v>0.97531540000000005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16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8158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8158</v>
      </c>
      <c r="X65" s="16" t="s">
        <v>4252</v>
      </c>
      <c r="Y65" s="15">
        <v>8158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10442</v>
      </c>
      <c r="AJ65" s="16" t="s">
        <v>4255</v>
      </c>
      <c r="AK65" s="20">
        <v>1.1168340000000001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9133</v>
      </c>
      <c r="AZ65" s="16" t="s">
        <v>4257</v>
      </c>
      <c r="BA65" s="20">
        <v>1.201622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7031</v>
      </c>
      <c r="BP65" s="16" t="s">
        <v>4259</v>
      </c>
      <c r="BQ65" s="20">
        <v>1.1147339999999999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7086</v>
      </c>
      <c r="CF65" s="16" t="s">
        <v>4261</v>
      </c>
      <c r="CG65" s="20">
        <v>0.97531540000000005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10264.798118000001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2242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4420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170460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111912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289034</v>
      </c>
      <c r="X68" s="16" t="s">
        <v>4618</v>
      </c>
      <c r="Y68" s="17">
        <f>SUM(A2L239C11:A2L260C11)-2*(A2L250C11+A2L252C11+A2L254C11+A2L257C11+A2L258C11)</f>
        <v>289034</v>
      </c>
      <c r="Z68" s="16" t="s">
        <v>4619</v>
      </c>
      <c r="AA68" s="17">
        <f>SUM(A2L239C12:A2L260C12)-2*SUM(A2L250C12,A2L252C12,A2L254C12,A2L257C12,A2L258C12)</f>
        <v>1979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9564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160340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102952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2001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13030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141067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95772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2694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9834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159672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134363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1566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9791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144285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107643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297156.92109940003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187829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285499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571384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471379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1516091</v>
      </c>
      <c r="X69" s="16" t="s">
        <v>4641</v>
      </c>
      <c r="Y69" s="17">
        <f>A2L219C11+A2L238C11+A2L261C11</f>
        <v>1516091</v>
      </c>
      <c r="Z69" s="16" t="s">
        <v>4642</v>
      </c>
      <c r="AA69" s="17">
        <f>A2L219C12+A2L238C12+A2L261C12</f>
        <v>202631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286211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492448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458988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190760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290265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488445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430222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210751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363023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514283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463119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189137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366147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469549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404581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1548336.7042107671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5F69B-104F-4D8B-BE58-50995BFAFFD0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7649</v>
      </c>
      <c r="H8" s="16" t="s">
        <v>4253</v>
      </c>
      <c r="I8" s="20">
        <v>1</v>
      </c>
      <c r="J8" s="16" t="s">
        <v>4252</v>
      </c>
      <c r="K8" s="15">
        <v>3809</v>
      </c>
      <c r="L8" s="16" t="s">
        <v>4253</v>
      </c>
      <c r="M8" s="20">
        <v>1</v>
      </c>
      <c r="N8" s="16" t="s">
        <v>4252</v>
      </c>
      <c r="O8" s="15">
        <v>2115</v>
      </c>
      <c r="P8" s="16" t="s">
        <v>4253</v>
      </c>
      <c r="Q8" s="20">
        <v>1</v>
      </c>
      <c r="R8" s="16" t="s">
        <v>4252</v>
      </c>
      <c r="S8" s="15">
        <v>5638</v>
      </c>
      <c r="T8" s="16" t="s">
        <v>4253</v>
      </c>
      <c r="U8" s="20">
        <v>1</v>
      </c>
      <c r="V8" s="16" t="s">
        <v>4252</v>
      </c>
      <c r="W8" s="15">
        <v>19211</v>
      </c>
      <c r="X8" s="16" t="s">
        <v>4252</v>
      </c>
      <c r="Y8" s="15">
        <v>19211</v>
      </c>
      <c r="Z8" s="16" t="s">
        <v>4254</v>
      </c>
      <c r="AA8" s="15">
        <v>7008</v>
      </c>
      <c r="AB8" s="16" t="s">
        <v>4255</v>
      </c>
      <c r="AC8" s="20">
        <v>1.030041</v>
      </c>
      <c r="AD8" s="16" t="s">
        <v>4254</v>
      </c>
      <c r="AE8" s="15">
        <v>3159</v>
      </c>
      <c r="AF8" s="16" t="s">
        <v>4255</v>
      </c>
      <c r="AG8" s="20">
        <v>0.99940130000000005</v>
      </c>
      <c r="AH8" s="16" t="s">
        <v>4254</v>
      </c>
      <c r="AI8" s="15">
        <v>1481</v>
      </c>
      <c r="AJ8" s="16" t="s">
        <v>4255</v>
      </c>
      <c r="AK8" s="20">
        <v>1.1168340000000001</v>
      </c>
      <c r="AL8" s="16" t="s">
        <v>4254</v>
      </c>
      <c r="AM8" s="15">
        <v>3667</v>
      </c>
      <c r="AN8" s="16" t="s">
        <v>4255</v>
      </c>
      <c r="AO8" s="20">
        <v>1.0264260000000001</v>
      </c>
      <c r="AP8" s="16" t="s">
        <v>4256</v>
      </c>
      <c r="AQ8" s="15">
        <v>6547</v>
      </c>
      <c r="AR8" s="16" t="s">
        <v>4257</v>
      </c>
      <c r="AS8" s="20">
        <v>1.088109</v>
      </c>
      <c r="AT8" s="16" t="s">
        <v>4256</v>
      </c>
      <c r="AU8" s="15">
        <v>3197</v>
      </c>
      <c r="AV8" s="16" t="s">
        <v>4257</v>
      </c>
      <c r="AW8" s="20">
        <v>1.05298</v>
      </c>
      <c r="AX8" s="16" t="s">
        <v>4256</v>
      </c>
      <c r="AY8" s="15">
        <v>989</v>
      </c>
      <c r="AZ8" s="16" t="s">
        <v>4257</v>
      </c>
      <c r="BA8" s="20">
        <v>1.201622</v>
      </c>
      <c r="BB8" s="16" t="s">
        <v>4256</v>
      </c>
      <c r="BC8" s="15">
        <v>3159</v>
      </c>
      <c r="BD8" s="16" t="s">
        <v>4257</v>
      </c>
      <c r="BE8" s="20">
        <v>1.0839190000000001</v>
      </c>
      <c r="BF8" s="16" t="s">
        <v>4258</v>
      </c>
      <c r="BG8" s="15">
        <v>8097</v>
      </c>
      <c r="BH8" s="16" t="s">
        <v>4259</v>
      </c>
      <c r="BI8" s="20">
        <v>1.0885149999999999</v>
      </c>
      <c r="BJ8" s="16" t="s">
        <v>4258</v>
      </c>
      <c r="BK8" s="15">
        <v>4584</v>
      </c>
      <c r="BL8" s="16" t="s">
        <v>4259</v>
      </c>
      <c r="BM8" s="20">
        <v>0.99109530000000001</v>
      </c>
      <c r="BN8" s="16" t="s">
        <v>4258</v>
      </c>
      <c r="BO8" s="15">
        <v>975</v>
      </c>
      <c r="BP8" s="16" t="s">
        <v>4259</v>
      </c>
      <c r="BQ8" s="20">
        <v>1.1147339999999999</v>
      </c>
      <c r="BR8" s="16" t="s">
        <v>4258</v>
      </c>
      <c r="BS8" s="15">
        <v>6014</v>
      </c>
      <c r="BT8" s="16" t="s">
        <v>4259</v>
      </c>
      <c r="BU8" s="20">
        <v>1.0759270000000001</v>
      </c>
      <c r="BV8" s="16" t="s">
        <v>4260</v>
      </c>
      <c r="BW8" s="15">
        <v>6065</v>
      </c>
      <c r="BX8" s="16" t="s">
        <v>4261</v>
      </c>
      <c r="BY8" s="20">
        <v>1.119885</v>
      </c>
      <c r="BZ8" s="16" t="s">
        <v>4260</v>
      </c>
      <c r="CA8" s="15">
        <v>4873</v>
      </c>
      <c r="CB8" s="16" t="s">
        <v>4261</v>
      </c>
      <c r="CC8" s="20">
        <v>0.95755659999999998</v>
      </c>
      <c r="CD8" s="16" t="s">
        <v>4260</v>
      </c>
      <c r="CE8" s="15">
        <v>1522</v>
      </c>
      <c r="CF8" s="16" t="s">
        <v>4261</v>
      </c>
      <c r="CG8" s="20">
        <v>0.97531540000000005</v>
      </c>
      <c r="CH8" s="16" t="s">
        <v>4260</v>
      </c>
      <c r="CI8" s="15">
        <v>8083</v>
      </c>
      <c r="CJ8" s="16" t="s">
        <v>4261</v>
      </c>
      <c r="CK8" s="20">
        <v>1.0975809999999999</v>
      </c>
      <c r="CL8" s="16" t="s">
        <v>4789</v>
      </c>
      <c r="CM8" s="15">
        <f>SUM(A2L301C10)/A2L301C1</f>
        <v>19211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435440</v>
      </c>
      <c r="H9" s="16" t="s">
        <v>4253</v>
      </c>
      <c r="I9" s="20">
        <v>1</v>
      </c>
      <c r="J9" s="16" t="s">
        <v>4252</v>
      </c>
      <c r="K9" s="15">
        <v>321</v>
      </c>
      <c r="L9" s="16" t="s">
        <v>4253</v>
      </c>
      <c r="M9" s="20">
        <v>1</v>
      </c>
      <c r="N9" s="16" t="s">
        <v>4252</v>
      </c>
      <c r="O9" s="15">
        <v>26745</v>
      </c>
      <c r="P9" s="16" t="s">
        <v>4253</v>
      </c>
      <c r="Q9" s="20">
        <v>1</v>
      </c>
      <c r="R9" s="16" t="s">
        <v>4252</v>
      </c>
      <c r="S9" s="15">
        <v>22758</v>
      </c>
      <c r="T9" s="16" t="s">
        <v>4253</v>
      </c>
      <c r="U9" s="20">
        <v>1</v>
      </c>
      <c r="V9" s="16" t="s">
        <v>4252</v>
      </c>
      <c r="W9" s="15">
        <v>485264</v>
      </c>
      <c r="X9" s="16" t="s">
        <v>4252</v>
      </c>
      <c r="Y9" s="15">
        <v>485264</v>
      </c>
      <c r="Z9" s="16" t="s">
        <v>4254</v>
      </c>
      <c r="AA9" s="15">
        <v>411703</v>
      </c>
      <c r="AB9" s="16" t="s">
        <v>4255</v>
      </c>
      <c r="AC9" s="20">
        <v>1.030041</v>
      </c>
      <c r="AD9" s="16" t="s">
        <v>4254</v>
      </c>
      <c r="AE9" s="15">
        <v>391</v>
      </c>
      <c r="AF9" s="16" t="s">
        <v>4255</v>
      </c>
      <c r="AG9" s="20">
        <v>0.99940130000000005</v>
      </c>
      <c r="AH9" s="16" t="s">
        <v>4254</v>
      </c>
      <c r="AI9" s="15">
        <v>24170</v>
      </c>
      <c r="AJ9" s="16" t="s">
        <v>4255</v>
      </c>
      <c r="AK9" s="20">
        <v>1.1168340000000001</v>
      </c>
      <c r="AL9" s="16" t="s">
        <v>4254</v>
      </c>
      <c r="AM9" s="15">
        <v>20010</v>
      </c>
      <c r="AN9" s="16" t="s">
        <v>4255</v>
      </c>
      <c r="AO9" s="20">
        <v>1.0264260000000001</v>
      </c>
      <c r="AP9" s="16" t="s">
        <v>4256</v>
      </c>
      <c r="AQ9" s="15">
        <v>374727</v>
      </c>
      <c r="AR9" s="16" t="s">
        <v>4257</v>
      </c>
      <c r="AS9" s="20">
        <v>1.088109</v>
      </c>
      <c r="AT9" s="16" t="s">
        <v>4256</v>
      </c>
      <c r="AU9" s="15">
        <v>341</v>
      </c>
      <c r="AV9" s="16" t="s">
        <v>4257</v>
      </c>
      <c r="AW9" s="20">
        <v>1.05298</v>
      </c>
      <c r="AX9" s="16" t="s">
        <v>4256</v>
      </c>
      <c r="AY9" s="15">
        <v>23329</v>
      </c>
      <c r="AZ9" s="16" t="s">
        <v>4257</v>
      </c>
      <c r="BA9" s="20">
        <v>1.201622</v>
      </c>
      <c r="BB9" s="16" t="s">
        <v>4256</v>
      </c>
      <c r="BC9" s="15">
        <v>18788</v>
      </c>
      <c r="BD9" s="16" t="s">
        <v>4257</v>
      </c>
      <c r="BE9" s="20">
        <v>1.0839190000000001</v>
      </c>
      <c r="BF9" s="16" t="s">
        <v>4258</v>
      </c>
      <c r="BG9" s="15">
        <v>393568</v>
      </c>
      <c r="BH9" s="16" t="s">
        <v>4259</v>
      </c>
      <c r="BI9" s="20">
        <v>1.0885149999999999</v>
      </c>
      <c r="BJ9" s="16" t="s">
        <v>4258</v>
      </c>
      <c r="BK9" s="15">
        <v>410</v>
      </c>
      <c r="BL9" s="16" t="s">
        <v>4259</v>
      </c>
      <c r="BM9" s="20">
        <v>0.99109530000000001</v>
      </c>
      <c r="BN9" s="16" t="s">
        <v>4258</v>
      </c>
      <c r="BO9" s="15">
        <v>25998</v>
      </c>
      <c r="BP9" s="16" t="s">
        <v>4259</v>
      </c>
      <c r="BQ9" s="20">
        <v>1.1147339999999999</v>
      </c>
      <c r="BR9" s="16" t="s">
        <v>4258</v>
      </c>
      <c r="BS9" s="15">
        <v>22993</v>
      </c>
      <c r="BT9" s="16" t="s">
        <v>4259</v>
      </c>
      <c r="BU9" s="20">
        <v>1.0759270000000001</v>
      </c>
      <c r="BV9" s="16" t="s">
        <v>4260</v>
      </c>
      <c r="BW9" s="15">
        <v>381373</v>
      </c>
      <c r="BX9" s="16" t="s">
        <v>4261</v>
      </c>
      <c r="BY9" s="20">
        <v>1.119885</v>
      </c>
      <c r="BZ9" s="16" t="s">
        <v>4260</v>
      </c>
      <c r="CA9" s="15">
        <v>400</v>
      </c>
      <c r="CB9" s="16" t="s">
        <v>4261</v>
      </c>
      <c r="CC9" s="20">
        <v>0.95755659999999998</v>
      </c>
      <c r="CD9" s="16" t="s">
        <v>4260</v>
      </c>
      <c r="CE9" s="15">
        <v>26045</v>
      </c>
      <c r="CF9" s="16" t="s">
        <v>4261</v>
      </c>
      <c r="CG9" s="20">
        <v>0.97531540000000005</v>
      </c>
      <c r="CH9" s="16" t="s">
        <v>4260</v>
      </c>
      <c r="CI9" s="15">
        <v>19194</v>
      </c>
      <c r="CJ9" s="16" t="s">
        <v>4261</v>
      </c>
      <c r="CK9" s="20">
        <v>1.0975809999999999</v>
      </c>
      <c r="CL9" s="16" t="s">
        <v>4790</v>
      </c>
      <c r="CM9" s="15">
        <f>SUM(A2L302C10)/A2L302C1</f>
        <v>485264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300134</v>
      </c>
      <c r="H10" s="16" t="s">
        <v>4253</v>
      </c>
      <c r="I10" s="20">
        <v>1</v>
      </c>
      <c r="J10" s="16" t="s">
        <v>4252</v>
      </c>
      <c r="K10" s="15">
        <v>1642</v>
      </c>
      <c r="L10" s="16" t="s">
        <v>4253</v>
      </c>
      <c r="M10" s="20">
        <v>1</v>
      </c>
      <c r="N10" s="16" t="s">
        <v>4252</v>
      </c>
      <c r="O10" s="15">
        <v>21688</v>
      </c>
      <c r="P10" s="16" t="s">
        <v>4253</v>
      </c>
      <c r="Q10" s="20">
        <v>1</v>
      </c>
      <c r="R10" s="16" t="s">
        <v>4252</v>
      </c>
      <c r="S10" s="15">
        <v>19587</v>
      </c>
      <c r="T10" s="16" t="s">
        <v>4253</v>
      </c>
      <c r="U10" s="20">
        <v>1</v>
      </c>
      <c r="V10" s="16" t="s">
        <v>4252</v>
      </c>
      <c r="W10" s="15">
        <v>343051</v>
      </c>
      <c r="X10" s="16" t="s">
        <v>4252</v>
      </c>
      <c r="Y10" s="15">
        <v>343051</v>
      </c>
      <c r="Z10" s="16" t="s">
        <v>4254</v>
      </c>
      <c r="AA10" s="15">
        <v>283075</v>
      </c>
      <c r="AB10" s="16" t="s">
        <v>4255</v>
      </c>
      <c r="AC10" s="20">
        <v>1.030041</v>
      </c>
      <c r="AD10" s="16" t="s">
        <v>4254</v>
      </c>
      <c r="AE10" s="15">
        <v>1591</v>
      </c>
      <c r="AF10" s="16" t="s">
        <v>4255</v>
      </c>
      <c r="AG10" s="20">
        <v>0.99940130000000005</v>
      </c>
      <c r="AH10" s="16" t="s">
        <v>4254</v>
      </c>
      <c r="AI10" s="15">
        <v>19321</v>
      </c>
      <c r="AJ10" s="16" t="s">
        <v>4255</v>
      </c>
      <c r="AK10" s="20">
        <v>1.1168340000000001</v>
      </c>
      <c r="AL10" s="16" t="s">
        <v>4254</v>
      </c>
      <c r="AM10" s="15">
        <v>17169</v>
      </c>
      <c r="AN10" s="16" t="s">
        <v>4255</v>
      </c>
      <c r="AO10" s="20">
        <v>1.0264260000000001</v>
      </c>
      <c r="AP10" s="16" t="s">
        <v>4256</v>
      </c>
      <c r="AQ10" s="15">
        <v>282721</v>
      </c>
      <c r="AR10" s="16" t="s">
        <v>4257</v>
      </c>
      <c r="AS10" s="20">
        <v>1.088109</v>
      </c>
      <c r="AT10" s="16" t="s">
        <v>4256</v>
      </c>
      <c r="AU10" s="15">
        <v>1470</v>
      </c>
      <c r="AV10" s="16" t="s">
        <v>4257</v>
      </c>
      <c r="AW10" s="20">
        <v>1.05298</v>
      </c>
      <c r="AX10" s="16" t="s">
        <v>4256</v>
      </c>
      <c r="AY10" s="15">
        <v>19755</v>
      </c>
      <c r="AZ10" s="16" t="s">
        <v>4257</v>
      </c>
      <c r="BA10" s="20">
        <v>1.201622</v>
      </c>
      <c r="BB10" s="16" t="s">
        <v>4256</v>
      </c>
      <c r="BC10" s="15">
        <v>16248</v>
      </c>
      <c r="BD10" s="16" t="s">
        <v>4257</v>
      </c>
      <c r="BE10" s="20">
        <v>1.0839190000000001</v>
      </c>
      <c r="BF10" s="16" t="s">
        <v>4258</v>
      </c>
      <c r="BG10" s="15">
        <v>305758</v>
      </c>
      <c r="BH10" s="16" t="s">
        <v>4259</v>
      </c>
      <c r="BI10" s="20">
        <v>1.0885149999999999</v>
      </c>
      <c r="BJ10" s="16" t="s">
        <v>4258</v>
      </c>
      <c r="BK10" s="15">
        <v>2091</v>
      </c>
      <c r="BL10" s="16" t="s">
        <v>4259</v>
      </c>
      <c r="BM10" s="20">
        <v>0.99109530000000001</v>
      </c>
      <c r="BN10" s="16" t="s">
        <v>4258</v>
      </c>
      <c r="BO10" s="15">
        <v>21440</v>
      </c>
      <c r="BP10" s="16" t="s">
        <v>4259</v>
      </c>
      <c r="BQ10" s="20">
        <v>1.1147339999999999</v>
      </c>
      <c r="BR10" s="16" t="s">
        <v>4258</v>
      </c>
      <c r="BS10" s="15">
        <v>20298</v>
      </c>
      <c r="BT10" s="16" t="s">
        <v>4259</v>
      </c>
      <c r="BU10" s="20">
        <v>1.0759270000000001</v>
      </c>
      <c r="BV10" s="16" t="s">
        <v>4260</v>
      </c>
      <c r="BW10" s="15">
        <v>281640</v>
      </c>
      <c r="BX10" s="16" t="s">
        <v>4261</v>
      </c>
      <c r="BY10" s="20">
        <v>1.119885</v>
      </c>
      <c r="BZ10" s="16" t="s">
        <v>4260</v>
      </c>
      <c r="CA10" s="15">
        <v>2350</v>
      </c>
      <c r="CB10" s="16" t="s">
        <v>4261</v>
      </c>
      <c r="CC10" s="20">
        <v>0.95755659999999998</v>
      </c>
      <c r="CD10" s="16" t="s">
        <v>4260</v>
      </c>
      <c r="CE10" s="15">
        <v>20618</v>
      </c>
      <c r="CF10" s="16" t="s">
        <v>4261</v>
      </c>
      <c r="CG10" s="20">
        <v>0.97531540000000005</v>
      </c>
      <c r="CH10" s="16" t="s">
        <v>4260</v>
      </c>
      <c r="CI10" s="15">
        <v>17036</v>
      </c>
      <c r="CJ10" s="16" t="s">
        <v>4261</v>
      </c>
      <c r="CK10" s="20">
        <v>1.0975809999999999</v>
      </c>
      <c r="CL10" s="16" t="s">
        <v>4791</v>
      </c>
      <c r="CM10" s="15">
        <f>SUM(A2L303C10)/A2L303C1</f>
        <v>343051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44570</v>
      </c>
      <c r="H11" s="16" t="s">
        <v>4253</v>
      </c>
      <c r="I11" s="20">
        <v>1</v>
      </c>
      <c r="J11" s="16" t="s">
        <v>4252</v>
      </c>
      <c r="K11" s="15">
        <v>52</v>
      </c>
      <c r="L11" s="16" t="s">
        <v>4253</v>
      </c>
      <c r="M11" s="20">
        <v>1</v>
      </c>
      <c r="N11" s="16" t="s">
        <v>4252</v>
      </c>
      <c r="O11" s="15">
        <v>31</v>
      </c>
      <c r="P11" s="16" t="s">
        <v>4253</v>
      </c>
      <c r="Q11" s="20">
        <v>1</v>
      </c>
      <c r="R11" s="16" t="s">
        <v>4252</v>
      </c>
      <c r="S11" s="15">
        <v>875</v>
      </c>
      <c r="T11" s="16" t="s">
        <v>4253</v>
      </c>
      <c r="U11" s="20">
        <v>1</v>
      </c>
      <c r="V11" s="16" t="s">
        <v>4252</v>
      </c>
      <c r="W11" s="15">
        <v>45528</v>
      </c>
      <c r="X11" s="16" t="s">
        <v>4252</v>
      </c>
      <c r="Y11" s="15">
        <v>45528</v>
      </c>
      <c r="Z11" s="16" t="s">
        <v>4254</v>
      </c>
      <c r="AA11" s="15">
        <v>40905</v>
      </c>
      <c r="AB11" s="16" t="s">
        <v>4255</v>
      </c>
      <c r="AC11" s="20">
        <v>1.030041</v>
      </c>
      <c r="AD11" s="16" t="s">
        <v>4254</v>
      </c>
      <c r="AE11" s="15">
        <v>25</v>
      </c>
      <c r="AF11" s="16" t="s">
        <v>4255</v>
      </c>
      <c r="AG11" s="20">
        <v>0.99940130000000005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31</v>
      </c>
      <c r="AN11" s="16" t="s">
        <v>4255</v>
      </c>
      <c r="AO11" s="20">
        <v>1.0264260000000001</v>
      </c>
      <c r="AP11" s="16" t="s">
        <v>4256</v>
      </c>
      <c r="AQ11" s="15">
        <v>42974</v>
      </c>
      <c r="AR11" s="16" t="s">
        <v>4257</v>
      </c>
      <c r="AS11" s="20">
        <v>1.088109</v>
      </c>
      <c r="AT11" s="16" t="s">
        <v>4256</v>
      </c>
      <c r="AU11" s="15">
        <v>18</v>
      </c>
      <c r="AV11" s="16" t="s">
        <v>4257</v>
      </c>
      <c r="AW11" s="20">
        <v>1.05298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34</v>
      </c>
      <c r="BD11" s="16" t="s">
        <v>4257</v>
      </c>
      <c r="BE11" s="20">
        <v>1.0839190000000001</v>
      </c>
      <c r="BF11" s="16" t="s">
        <v>4258</v>
      </c>
      <c r="BG11" s="15">
        <v>42571</v>
      </c>
      <c r="BH11" s="16" t="s">
        <v>4259</v>
      </c>
      <c r="BI11" s="20">
        <v>1.0885149999999999</v>
      </c>
      <c r="BJ11" s="16" t="s">
        <v>4258</v>
      </c>
      <c r="BK11" s="15">
        <v>27</v>
      </c>
      <c r="BL11" s="16" t="s">
        <v>4259</v>
      </c>
      <c r="BM11" s="20">
        <v>0.99109530000000001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55</v>
      </c>
      <c r="BT11" s="16" t="s">
        <v>4259</v>
      </c>
      <c r="BU11" s="20">
        <v>1.0759270000000001</v>
      </c>
      <c r="BV11" s="16" t="s">
        <v>4260</v>
      </c>
      <c r="BW11" s="15">
        <v>41586</v>
      </c>
      <c r="BX11" s="16" t="s">
        <v>4261</v>
      </c>
      <c r="BY11" s="20">
        <v>1.119885</v>
      </c>
      <c r="BZ11" s="16" t="s">
        <v>4260</v>
      </c>
      <c r="CA11" s="15">
        <v>39</v>
      </c>
      <c r="CB11" s="16" t="s">
        <v>4261</v>
      </c>
      <c r="CC11" s="20">
        <v>0.95755659999999998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58</v>
      </c>
      <c r="CJ11" s="16" t="s">
        <v>4261</v>
      </c>
      <c r="CK11" s="20">
        <v>1.0975809999999999</v>
      </c>
      <c r="CL11" s="16" t="s">
        <v>4792</v>
      </c>
      <c r="CM11" s="15">
        <f>SUM(A2L304C10)/A2L304C1</f>
        <v>45528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41645</v>
      </c>
      <c r="H12" s="16" t="s">
        <v>4253</v>
      </c>
      <c r="I12" s="20">
        <v>1</v>
      </c>
      <c r="J12" s="16" t="s">
        <v>4252</v>
      </c>
      <c r="K12" s="15">
        <v>36</v>
      </c>
      <c r="L12" s="16" t="s">
        <v>4253</v>
      </c>
      <c r="M12" s="20">
        <v>1</v>
      </c>
      <c r="N12" s="16" t="s">
        <v>4252</v>
      </c>
      <c r="O12" s="15">
        <v>2</v>
      </c>
      <c r="P12" s="16" t="s">
        <v>4253</v>
      </c>
      <c r="Q12" s="20">
        <v>1</v>
      </c>
      <c r="R12" s="16" t="s">
        <v>4252</v>
      </c>
      <c r="S12" s="15">
        <v>229</v>
      </c>
      <c r="T12" s="16" t="s">
        <v>4253</v>
      </c>
      <c r="U12" s="20">
        <v>1</v>
      </c>
      <c r="V12" s="16" t="s">
        <v>4252</v>
      </c>
      <c r="W12" s="15">
        <v>41912</v>
      </c>
      <c r="X12" s="16" t="s">
        <v>4252</v>
      </c>
      <c r="Y12" s="15">
        <v>41912</v>
      </c>
      <c r="Z12" s="16" t="s">
        <v>4254</v>
      </c>
      <c r="AA12" s="15">
        <v>38020</v>
      </c>
      <c r="AB12" s="16" t="s">
        <v>4255</v>
      </c>
      <c r="AC12" s="20">
        <v>1.030041</v>
      </c>
      <c r="AD12" s="16" t="s">
        <v>4254</v>
      </c>
      <c r="AE12" s="15">
        <v>45</v>
      </c>
      <c r="AF12" s="16" t="s">
        <v>4255</v>
      </c>
      <c r="AG12" s="20">
        <v>0.99940130000000005</v>
      </c>
      <c r="AH12" s="16" t="s">
        <v>4254</v>
      </c>
      <c r="AI12" s="15">
        <v>2</v>
      </c>
      <c r="AJ12" s="16" t="s">
        <v>4255</v>
      </c>
      <c r="AK12" s="20">
        <v>1.1168340000000001</v>
      </c>
      <c r="AL12" s="16" t="s">
        <v>4254</v>
      </c>
      <c r="AM12" s="15">
        <v>388</v>
      </c>
      <c r="AN12" s="16" t="s">
        <v>4255</v>
      </c>
      <c r="AO12" s="20">
        <v>1.0264260000000001</v>
      </c>
      <c r="AP12" s="16" t="s">
        <v>4256</v>
      </c>
      <c r="AQ12" s="15">
        <v>41677</v>
      </c>
      <c r="AR12" s="16" t="s">
        <v>4257</v>
      </c>
      <c r="AS12" s="20">
        <v>1.088109</v>
      </c>
      <c r="AT12" s="16" t="s">
        <v>4256</v>
      </c>
      <c r="AU12" s="15">
        <v>48</v>
      </c>
      <c r="AV12" s="16" t="s">
        <v>4257</v>
      </c>
      <c r="AW12" s="20">
        <v>1.05298</v>
      </c>
      <c r="AX12" s="16" t="s">
        <v>4256</v>
      </c>
      <c r="AY12" s="15">
        <v>2</v>
      </c>
      <c r="AZ12" s="16" t="s">
        <v>4257</v>
      </c>
      <c r="BA12" s="20">
        <v>1.201622</v>
      </c>
      <c r="BB12" s="16" t="s">
        <v>4256</v>
      </c>
      <c r="BC12" s="15">
        <v>528</v>
      </c>
      <c r="BD12" s="16" t="s">
        <v>4257</v>
      </c>
      <c r="BE12" s="20">
        <v>1.0839190000000001</v>
      </c>
      <c r="BF12" s="16" t="s">
        <v>4258</v>
      </c>
      <c r="BG12" s="15">
        <v>43724</v>
      </c>
      <c r="BH12" s="16" t="s">
        <v>4259</v>
      </c>
      <c r="BI12" s="20">
        <v>1.0885149999999999</v>
      </c>
      <c r="BJ12" s="16" t="s">
        <v>4258</v>
      </c>
      <c r="BK12" s="15">
        <v>75</v>
      </c>
      <c r="BL12" s="16" t="s">
        <v>4259</v>
      </c>
      <c r="BM12" s="20">
        <v>0.99109530000000001</v>
      </c>
      <c r="BN12" s="16" t="s">
        <v>4258</v>
      </c>
      <c r="BO12" s="15">
        <v>3</v>
      </c>
      <c r="BP12" s="16" t="s">
        <v>4259</v>
      </c>
      <c r="BQ12" s="20">
        <v>1.1147339999999999</v>
      </c>
      <c r="BR12" s="16" t="s">
        <v>4258</v>
      </c>
      <c r="BS12" s="15">
        <v>519</v>
      </c>
      <c r="BT12" s="16" t="s">
        <v>4259</v>
      </c>
      <c r="BU12" s="20">
        <v>1.0759270000000001</v>
      </c>
      <c r="BV12" s="16" t="s">
        <v>4260</v>
      </c>
      <c r="BW12" s="15">
        <v>40313</v>
      </c>
      <c r="BX12" s="16" t="s">
        <v>4261</v>
      </c>
      <c r="BY12" s="20">
        <v>1.119885</v>
      </c>
      <c r="BZ12" s="16" t="s">
        <v>4260</v>
      </c>
      <c r="CA12" s="15">
        <v>87</v>
      </c>
      <c r="CB12" s="16" t="s">
        <v>4261</v>
      </c>
      <c r="CC12" s="20">
        <v>0.95755659999999998</v>
      </c>
      <c r="CD12" s="16" t="s">
        <v>4260</v>
      </c>
      <c r="CE12" s="15">
        <v>3</v>
      </c>
      <c r="CF12" s="16" t="s">
        <v>4261</v>
      </c>
      <c r="CG12" s="20">
        <v>0.97531540000000005</v>
      </c>
      <c r="CH12" s="16" t="s">
        <v>4260</v>
      </c>
      <c r="CI12" s="15">
        <v>516</v>
      </c>
      <c r="CJ12" s="16" t="s">
        <v>4261</v>
      </c>
      <c r="CK12" s="20">
        <v>1.0975809999999999</v>
      </c>
      <c r="CL12" s="16" t="s">
        <v>4793</v>
      </c>
      <c r="CM12" s="15">
        <f>SUM(A2L305C10)/A2L305C1</f>
        <v>41912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1933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1933</v>
      </c>
      <c r="X13" s="16" t="s">
        <v>4252</v>
      </c>
      <c r="Y13" s="15">
        <v>1933</v>
      </c>
      <c r="Z13" s="16" t="s">
        <v>4254</v>
      </c>
      <c r="AA13" s="15">
        <v>1773</v>
      </c>
      <c r="AB13" s="16" t="s">
        <v>4255</v>
      </c>
      <c r="AC13" s="20">
        <v>1.030041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1825</v>
      </c>
      <c r="AR13" s="16" t="s">
        <v>4257</v>
      </c>
      <c r="AS13" s="20">
        <v>1.088109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2420</v>
      </c>
      <c r="BH13" s="16" t="s">
        <v>4259</v>
      </c>
      <c r="BI13" s="20">
        <v>1.0885149999999999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2278</v>
      </c>
      <c r="BX13" s="16" t="s">
        <v>4261</v>
      </c>
      <c r="BY13" s="20">
        <v>1.119885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1933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27</v>
      </c>
      <c r="H14" s="16" t="s">
        <v>4253</v>
      </c>
      <c r="I14" s="20">
        <v>1</v>
      </c>
      <c r="J14" s="16" t="s">
        <v>4252</v>
      </c>
      <c r="K14" s="15">
        <v>283</v>
      </c>
      <c r="L14" s="16" t="s">
        <v>4253</v>
      </c>
      <c r="M14" s="20">
        <v>1</v>
      </c>
      <c r="N14" s="16" t="s">
        <v>4252</v>
      </c>
      <c r="O14" s="15">
        <v>5492</v>
      </c>
      <c r="P14" s="16" t="s">
        <v>4253</v>
      </c>
      <c r="Q14" s="20">
        <v>1</v>
      </c>
      <c r="R14" s="16" t="s">
        <v>4252</v>
      </c>
      <c r="S14" s="15">
        <v>142</v>
      </c>
      <c r="T14" s="16" t="s">
        <v>4253</v>
      </c>
      <c r="U14" s="20">
        <v>1</v>
      </c>
      <c r="V14" s="16" t="s">
        <v>4252</v>
      </c>
      <c r="W14" s="15">
        <v>5944</v>
      </c>
      <c r="X14" s="16" t="s">
        <v>4252</v>
      </c>
      <c r="Y14" s="15">
        <v>5944</v>
      </c>
      <c r="Z14" s="16" t="s">
        <v>4254</v>
      </c>
      <c r="AA14" s="15">
        <v>15</v>
      </c>
      <c r="AB14" s="16" t="s">
        <v>4255</v>
      </c>
      <c r="AC14" s="20">
        <v>1.030041</v>
      </c>
      <c r="AD14" s="16" t="s">
        <v>4254</v>
      </c>
      <c r="AE14" s="15">
        <v>123</v>
      </c>
      <c r="AF14" s="16" t="s">
        <v>4255</v>
      </c>
      <c r="AG14" s="20">
        <v>0.99940130000000005</v>
      </c>
      <c r="AH14" s="16" t="s">
        <v>4254</v>
      </c>
      <c r="AI14" s="15">
        <v>4950</v>
      </c>
      <c r="AJ14" s="16" t="s">
        <v>4255</v>
      </c>
      <c r="AK14" s="20">
        <v>1.1168340000000001</v>
      </c>
      <c r="AL14" s="16" t="s">
        <v>4254</v>
      </c>
      <c r="AM14" s="15">
        <v>72</v>
      </c>
      <c r="AN14" s="16" t="s">
        <v>4255</v>
      </c>
      <c r="AO14" s="20">
        <v>1.0264260000000001</v>
      </c>
      <c r="AP14" s="16" t="s">
        <v>4256</v>
      </c>
      <c r="AQ14" s="15">
        <v>18</v>
      </c>
      <c r="AR14" s="16" t="s">
        <v>4257</v>
      </c>
      <c r="AS14" s="20">
        <v>1.088109</v>
      </c>
      <c r="AT14" s="16" t="s">
        <v>4256</v>
      </c>
      <c r="AU14" s="15">
        <v>92</v>
      </c>
      <c r="AV14" s="16" t="s">
        <v>4257</v>
      </c>
      <c r="AW14" s="20">
        <v>1.05298</v>
      </c>
      <c r="AX14" s="16" t="s">
        <v>4256</v>
      </c>
      <c r="AY14" s="15">
        <v>4427</v>
      </c>
      <c r="AZ14" s="16" t="s">
        <v>4257</v>
      </c>
      <c r="BA14" s="20">
        <v>1.201622</v>
      </c>
      <c r="BB14" s="16" t="s">
        <v>4256</v>
      </c>
      <c r="BC14" s="15">
        <v>97</v>
      </c>
      <c r="BD14" s="16" t="s">
        <v>4257</v>
      </c>
      <c r="BE14" s="20">
        <v>1.0839190000000001</v>
      </c>
      <c r="BF14" s="16" t="s">
        <v>4258</v>
      </c>
      <c r="BG14" s="15">
        <v>24</v>
      </c>
      <c r="BH14" s="16" t="s">
        <v>4259</v>
      </c>
      <c r="BI14" s="20">
        <v>1.0885149999999999</v>
      </c>
      <c r="BJ14" s="16" t="s">
        <v>4258</v>
      </c>
      <c r="BK14" s="15">
        <v>122</v>
      </c>
      <c r="BL14" s="16" t="s">
        <v>4259</v>
      </c>
      <c r="BM14" s="20">
        <v>0.99109530000000001</v>
      </c>
      <c r="BN14" s="16" t="s">
        <v>4258</v>
      </c>
      <c r="BO14" s="15">
        <v>4529</v>
      </c>
      <c r="BP14" s="16" t="s">
        <v>4259</v>
      </c>
      <c r="BQ14" s="20">
        <v>1.1147339999999999</v>
      </c>
      <c r="BR14" s="16" t="s">
        <v>4258</v>
      </c>
      <c r="BS14" s="15">
        <v>277</v>
      </c>
      <c r="BT14" s="16" t="s">
        <v>4259</v>
      </c>
      <c r="BU14" s="20">
        <v>1.0759270000000001</v>
      </c>
      <c r="BV14" s="16" t="s">
        <v>4260</v>
      </c>
      <c r="BW14" s="15">
        <v>9</v>
      </c>
      <c r="BX14" s="16" t="s">
        <v>4261</v>
      </c>
      <c r="BY14" s="20">
        <v>1.119885</v>
      </c>
      <c r="BZ14" s="16" t="s">
        <v>4260</v>
      </c>
      <c r="CA14" s="15">
        <v>145</v>
      </c>
      <c r="CB14" s="16" t="s">
        <v>4261</v>
      </c>
      <c r="CC14" s="20">
        <v>0.95755659999999998</v>
      </c>
      <c r="CD14" s="16" t="s">
        <v>4260</v>
      </c>
      <c r="CE14" s="15">
        <v>4563</v>
      </c>
      <c r="CF14" s="16" t="s">
        <v>4261</v>
      </c>
      <c r="CG14" s="20">
        <v>0.97531540000000005</v>
      </c>
      <c r="CH14" s="16" t="s">
        <v>4260</v>
      </c>
      <c r="CI14" s="15">
        <v>424</v>
      </c>
      <c r="CJ14" s="16" t="s">
        <v>4261</v>
      </c>
      <c r="CK14" s="20">
        <v>1.0975809999999999</v>
      </c>
      <c r="CL14" s="16" t="s">
        <v>4795</v>
      </c>
      <c r="CM14" s="15">
        <f>SUM(A2L307C10)/A2L307C1</f>
        <v>5944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39258</v>
      </c>
      <c r="H15" s="16" t="s">
        <v>4253</v>
      </c>
      <c r="I15" s="20">
        <v>1</v>
      </c>
      <c r="J15" s="16" t="s">
        <v>4252</v>
      </c>
      <c r="K15" s="15">
        <v>28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39286</v>
      </c>
      <c r="X15" s="16" t="s">
        <v>4252</v>
      </c>
      <c r="Y15" s="15">
        <v>39286</v>
      </c>
      <c r="Z15" s="16" t="s">
        <v>4254</v>
      </c>
      <c r="AA15" s="15">
        <v>40521</v>
      </c>
      <c r="AB15" s="16" t="s">
        <v>4255</v>
      </c>
      <c r="AC15" s="20">
        <v>1.030041</v>
      </c>
      <c r="AD15" s="16" t="s">
        <v>4254</v>
      </c>
      <c r="AE15" s="15">
        <v>34</v>
      </c>
      <c r="AF15" s="16" t="s">
        <v>4255</v>
      </c>
      <c r="AG15" s="20">
        <v>0.99940130000000005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49838</v>
      </c>
      <c r="AR15" s="16" t="s">
        <v>4257</v>
      </c>
      <c r="AS15" s="20">
        <v>1.088109</v>
      </c>
      <c r="AT15" s="16" t="s">
        <v>4256</v>
      </c>
      <c r="AU15" s="15">
        <v>31</v>
      </c>
      <c r="AV15" s="16" t="s">
        <v>4257</v>
      </c>
      <c r="AW15" s="20">
        <v>1.05298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60106</v>
      </c>
      <c r="BH15" s="16" t="s">
        <v>4259</v>
      </c>
      <c r="BI15" s="20">
        <v>1.0885149999999999</v>
      </c>
      <c r="BJ15" s="16" t="s">
        <v>4258</v>
      </c>
      <c r="BK15" s="15">
        <v>41</v>
      </c>
      <c r="BL15" s="16" t="s">
        <v>4259</v>
      </c>
      <c r="BM15" s="20">
        <v>0.99109530000000001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60036</v>
      </c>
      <c r="BX15" s="16" t="s">
        <v>4261</v>
      </c>
      <c r="BY15" s="20">
        <v>1.119885</v>
      </c>
      <c r="BZ15" s="16" t="s">
        <v>4260</v>
      </c>
      <c r="CA15" s="15">
        <v>51</v>
      </c>
      <c r="CB15" s="16" t="s">
        <v>4261</v>
      </c>
      <c r="CC15" s="20">
        <v>0.95755659999999998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39286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959447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959449</v>
      </c>
      <c r="X16" s="16" t="s">
        <v>4252</v>
      </c>
      <c r="Y16" s="15">
        <v>959449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742888</v>
      </c>
      <c r="AF16" s="16" t="s">
        <v>4255</v>
      </c>
      <c r="AG16" s="20">
        <v>1.3024309999999999</v>
      </c>
      <c r="AH16" s="16" t="s">
        <v>4254</v>
      </c>
      <c r="AI16" s="15">
        <v>2</v>
      </c>
      <c r="AJ16" s="16" t="s">
        <v>4255</v>
      </c>
      <c r="AK16" s="20">
        <v>1.1168340000000001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617998</v>
      </c>
      <c r="AV16" s="16" t="s">
        <v>4257</v>
      </c>
      <c r="AW16" s="20">
        <v>1.607807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806242</v>
      </c>
      <c r="BL16" s="16" t="s">
        <v>4259</v>
      </c>
      <c r="BM16" s="20">
        <v>1.2940799999999999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1345378</v>
      </c>
      <c r="CB16" s="16" t="s">
        <v>4261</v>
      </c>
      <c r="CC16" s="20">
        <v>0.76144369999999995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959449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27363</v>
      </c>
      <c r="H18" s="16" t="s">
        <v>4253</v>
      </c>
      <c r="I18" s="20">
        <v>1</v>
      </c>
      <c r="J18" s="16" t="s">
        <v>4252</v>
      </c>
      <c r="K18" s="15">
        <v>4552</v>
      </c>
      <c r="L18" s="16" t="s">
        <v>4253</v>
      </c>
      <c r="M18" s="20">
        <v>1</v>
      </c>
      <c r="N18" s="16" t="s">
        <v>4252</v>
      </c>
      <c r="O18" s="15">
        <v>15191</v>
      </c>
      <c r="P18" s="16" t="s">
        <v>4253</v>
      </c>
      <c r="Q18" s="20">
        <v>1</v>
      </c>
      <c r="R18" s="16" t="s">
        <v>4252</v>
      </c>
      <c r="S18" s="15">
        <v>34</v>
      </c>
      <c r="T18" s="16" t="s">
        <v>4253</v>
      </c>
      <c r="U18" s="20">
        <v>1</v>
      </c>
      <c r="V18" s="16" t="s">
        <v>4252</v>
      </c>
      <c r="W18" s="15">
        <v>47140</v>
      </c>
      <c r="X18" s="16" t="s">
        <v>4252</v>
      </c>
      <c r="Y18" s="15">
        <v>47140</v>
      </c>
      <c r="Z18" s="16" t="s">
        <v>4254</v>
      </c>
      <c r="AA18" s="15">
        <v>28707</v>
      </c>
      <c r="AB18" s="16" t="s">
        <v>4255</v>
      </c>
      <c r="AC18" s="20">
        <v>1.030041</v>
      </c>
      <c r="AD18" s="16" t="s">
        <v>4254</v>
      </c>
      <c r="AE18" s="15">
        <v>4995</v>
      </c>
      <c r="AF18" s="16" t="s">
        <v>4255</v>
      </c>
      <c r="AG18" s="20">
        <v>0.99940130000000005</v>
      </c>
      <c r="AH18" s="16" t="s">
        <v>4254</v>
      </c>
      <c r="AI18" s="15">
        <v>12310</v>
      </c>
      <c r="AJ18" s="16" t="s">
        <v>4255</v>
      </c>
      <c r="AK18" s="20">
        <v>1.1168340000000001</v>
      </c>
      <c r="AL18" s="16" t="s">
        <v>4254</v>
      </c>
      <c r="AM18" s="15">
        <v>20</v>
      </c>
      <c r="AN18" s="16" t="s">
        <v>4255</v>
      </c>
      <c r="AO18" s="20">
        <v>1.0264260000000001</v>
      </c>
      <c r="AP18" s="16" t="s">
        <v>4256</v>
      </c>
      <c r="AQ18" s="15">
        <v>29819</v>
      </c>
      <c r="AR18" s="16" t="s">
        <v>4257</v>
      </c>
      <c r="AS18" s="20">
        <v>1.088109</v>
      </c>
      <c r="AT18" s="16" t="s">
        <v>4256</v>
      </c>
      <c r="AU18" s="15">
        <v>4682</v>
      </c>
      <c r="AV18" s="16" t="s">
        <v>4257</v>
      </c>
      <c r="AW18" s="20">
        <v>1.05298</v>
      </c>
      <c r="AX18" s="16" t="s">
        <v>4256</v>
      </c>
      <c r="AY18" s="15">
        <v>11873</v>
      </c>
      <c r="AZ18" s="16" t="s">
        <v>4257</v>
      </c>
      <c r="BA18" s="20">
        <v>1.201622</v>
      </c>
      <c r="BB18" s="16" t="s">
        <v>4256</v>
      </c>
      <c r="BC18" s="15">
        <v>16</v>
      </c>
      <c r="BD18" s="16" t="s">
        <v>4257</v>
      </c>
      <c r="BE18" s="20">
        <v>1.0839190000000001</v>
      </c>
      <c r="BF18" s="16" t="s">
        <v>4258</v>
      </c>
      <c r="BG18" s="15">
        <v>35328</v>
      </c>
      <c r="BH18" s="16" t="s">
        <v>4259</v>
      </c>
      <c r="BI18" s="20">
        <v>1.0885149999999999</v>
      </c>
      <c r="BJ18" s="16" t="s">
        <v>4258</v>
      </c>
      <c r="BK18" s="15">
        <v>6387</v>
      </c>
      <c r="BL18" s="16" t="s">
        <v>4259</v>
      </c>
      <c r="BM18" s="20">
        <v>0.99109530000000001</v>
      </c>
      <c r="BN18" s="16" t="s">
        <v>4258</v>
      </c>
      <c r="BO18" s="15">
        <v>12967</v>
      </c>
      <c r="BP18" s="16" t="s">
        <v>4259</v>
      </c>
      <c r="BQ18" s="20">
        <v>1.1147339999999999</v>
      </c>
      <c r="BR18" s="16" t="s">
        <v>4258</v>
      </c>
      <c r="BS18" s="15">
        <v>25</v>
      </c>
      <c r="BT18" s="16" t="s">
        <v>4259</v>
      </c>
      <c r="BU18" s="20">
        <v>1.0759270000000001</v>
      </c>
      <c r="BV18" s="16" t="s">
        <v>4260</v>
      </c>
      <c r="BW18" s="15">
        <v>36344</v>
      </c>
      <c r="BX18" s="16" t="s">
        <v>4261</v>
      </c>
      <c r="BY18" s="20">
        <v>1.119885</v>
      </c>
      <c r="BZ18" s="16" t="s">
        <v>4260</v>
      </c>
      <c r="CA18" s="15">
        <v>7904</v>
      </c>
      <c r="CB18" s="16" t="s">
        <v>4261</v>
      </c>
      <c r="CC18" s="20">
        <v>0.95755659999999998</v>
      </c>
      <c r="CD18" s="16" t="s">
        <v>4260</v>
      </c>
      <c r="CE18" s="15">
        <v>10773</v>
      </c>
      <c r="CF18" s="16" t="s">
        <v>4261</v>
      </c>
      <c r="CG18" s="20">
        <v>0.97531540000000005</v>
      </c>
      <c r="CH18" s="16" t="s">
        <v>4260</v>
      </c>
      <c r="CI18" s="15">
        <v>32</v>
      </c>
      <c r="CJ18" s="16" t="s">
        <v>4261</v>
      </c>
      <c r="CK18" s="20">
        <v>1.0975809999999999</v>
      </c>
      <c r="CL18" s="16" t="s">
        <v>4799</v>
      </c>
      <c r="CM18" s="15">
        <f>SUM(A2L311C10)/A2L311C1</f>
        <v>47140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163</v>
      </c>
      <c r="H20" s="16" t="s">
        <v>4253</v>
      </c>
      <c r="I20" s="20">
        <v>1</v>
      </c>
      <c r="J20" s="16" t="s">
        <v>4252</v>
      </c>
      <c r="K20" s="15">
        <v>6</v>
      </c>
      <c r="L20" s="16" t="s">
        <v>4253</v>
      </c>
      <c r="M20" s="20">
        <v>1</v>
      </c>
      <c r="N20" s="16" t="s">
        <v>4252</v>
      </c>
      <c r="O20" s="15">
        <v>16279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16448</v>
      </c>
      <c r="X20" s="16" t="s">
        <v>4252</v>
      </c>
      <c r="Y20" s="15">
        <v>16448</v>
      </c>
      <c r="Z20" s="16" t="s">
        <v>4254</v>
      </c>
      <c r="AA20" s="15">
        <v>162</v>
      </c>
      <c r="AB20" s="16" t="s">
        <v>4255</v>
      </c>
      <c r="AC20" s="20">
        <v>1.030041</v>
      </c>
      <c r="AD20" s="16" t="s">
        <v>4254</v>
      </c>
      <c r="AE20" s="15">
        <v>7</v>
      </c>
      <c r="AF20" s="16" t="s">
        <v>4255</v>
      </c>
      <c r="AG20" s="20">
        <v>0.99940130000000005</v>
      </c>
      <c r="AH20" s="16" t="s">
        <v>4254</v>
      </c>
      <c r="AI20" s="15">
        <v>10407</v>
      </c>
      <c r="AJ20" s="16" t="s">
        <v>4255</v>
      </c>
      <c r="AK20" s="20">
        <v>1.1168340000000001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191</v>
      </c>
      <c r="AR20" s="16" t="s">
        <v>4257</v>
      </c>
      <c r="AS20" s="20">
        <v>1.088109</v>
      </c>
      <c r="AT20" s="16" t="s">
        <v>4256</v>
      </c>
      <c r="AU20" s="15">
        <v>8</v>
      </c>
      <c r="AV20" s="16" t="s">
        <v>4257</v>
      </c>
      <c r="AW20" s="20">
        <v>1.05298</v>
      </c>
      <c r="AX20" s="16" t="s">
        <v>4256</v>
      </c>
      <c r="AY20" s="15">
        <v>9532</v>
      </c>
      <c r="AZ20" s="16" t="s">
        <v>4257</v>
      </c>
      <c r="BA20" s="20">
        <v>1.201622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232</v>
      </c>
      <c r="BH20" s="16" t="s">
        <v>4259</v>
      </c>
      <c r="BI20" s="20">
        <v>1.0885149999999999</v>
      </c>
      <c r="BJ20" s="16" t="s">
        <v>4258</v>
      </c>
      <c r="BK20" s="15">
        <v>13</v>
      </c>
      <c r="BL20" s="16" t="s">
        <v>4259</v>
      </c>
      <c r="BM20" s="20">
        <v>0.99109530000000001</v>
      </c>
      <c r="BN20" s="16" t="s">
        <v>4258</v>
      </c>
      <c r="BO20" s="15">
        <v>12051</v>
      </c>
      <c r="BP20" s="16" t="s">
        <v>4259</v>
      </c>
      <c r="BQ20" s="20">
        <v>1.1147339999999999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221</v>
      </c>
      <c r="BX20" s="16" t="s">
        <v>4261</v>
      </c>
      <c r="BY20" s="20">
        <v>1.119885</v>
      </c>
      <c r="BZ20" s="16" t="s">
        <v>4260</v>
      </c>
      <c r="CA20" s="15">
        <v>16</v>
      </c>
      <c r="CB20" s="16" t="s">
        <v>4261</v>
      </c>
      <c r="CC20" s="20">
        <v>0.95755659999999998</v>
      </c>
      <c r="CD20" s="16" t="s">
        <v>4260</v>
      </c>
      <c r="CE20" s="15">
        <v>10336</v>
      </c>
      <c r="CF20" s="16" t="s">
        <v>4261</v>
      </c>
      <c r="CG20" s="20">
        <v>0.97531540000000005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16448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410274</v>
      </c>
      <c r="T21" s="16" t="s">
        <v>4253</v>
      </c>
      <c r="U21" s="20">
        <v>1</v>
      </c>
      <c r="V21" s="16" t="s">
        <v>4252</v>
      </c>
      <c r="W21" s="15">
        <v>410274</v>
      </c>
      <c r="X21" s="16" t="s">
        <v>4252</v>
      </c>
      <c r="Y21" s="15">
        <v>410274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401590</v>
      </c>
      <c r="AN21" s="16" t="s">
        <v>4255</v>
      </c>
      <c r="AO21" s="20">
        <v>1.0264260000000001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353703</v>
      </c>
      <c r="BD21" s="16" t="s">
        <v>4257</v>
      </c>
      <c r="BE21" s="20">
        <v>1.0839190000000001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341734</v>
      </c>
      <c r="BT21" s="16" t="s">
        <v>4259</v>
      </c>
      <c r="BU21" s="20">
        <v>1.0759270000000001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322059</v>
      </c>
      <c r="CJ21" s="16" t="s">
        <v>4261</v>
      </c>
      <c r="CK21" s="20">
        <v>1.0975809999999999</v>
      </c>
      <c r="CL21" s="16" t="s">
        <v>4802</v>
      </c>
      <c r="CM21" s="15">
        <f>SUM(A2L314C10)/A2L314C1</f>
        <v>410274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45966</v>
      </c>
      <c r="T22" s="16" t="s">
        <v>4253</v>
      </c>
      <c r="U22" s="20">
        <v>1</v>
      </c>
      <c r="V22" s="16" t="s">
        <v>4252</v>
      </c>
      <c r="W22" s="15">
        <v>45966</v>
      </c>
      <c r="X22" s="16" t="s">
        <v>4252</v>
      </c>
      <c r="Y22" s="15">
        <v>45966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37194</v>
      </c>
      <c r="AN22" s="16" t="s">
        <v>4255</v>
      </c>
      <c r="AO22" s="20">
        <v>1.0264260000000001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36515</v>
      </c>
      <c r="BD22" s="16" t="s">
        <v>4257</v>
      </c>
      <c r="BE22" s="20">
        <v>1.0839190000000001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39790</v>
      </c>
      <c r="BT22" s="16" t="s">
        <v>4259</v>
      </c>
      <c r="BU22" s="20">
        <v>1.0759270000000001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38865</v>
      </c>
      <c r="CJ22" s="16" t="s">
        <v>4261</v>
      </c>
      <c r="CK22" s="20">
        <v>1.0975809999999999</v>
      </c>
      <c r="CL22" s="16" t="s">
        <v>4803</v>
      </c>
      <c r="CM22" s="15">
        <f>SUM(A2L315C10)/A2L315C1</f>
        <v>45966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1106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1106</v>
      </c>
      <c r="X23" s="16" t="s">
        <v>4252</v>
      </c>
      <c r="Y23" s="15">
        <v>1106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807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944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826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751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1106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120</v>
      </c>
      <c r="X24" s="16" t="s">
        <v>4252</v>
      </c>
      <c r="Y24" s="15">
        <v>120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91</v>
      </c>
      <c r="AJ24" s="16" t="s">
        <v>4255</v>
      </c>
      <c r="AK24" s="20">
        <v>1.1168340000000001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86</v>
      </c>
      <c r="AZ24" s="16" t="s">
        <v>4257</v>
      </c>
      <c r="BA24" s="20">
        <v>1.201622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120</v>
      </c>
      <c r="BP24" s="16" t="s">
        <v>4259</v>
      </c>
      <c r="BQ24" s="20">
        <v>1.1147339999999999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128</v>
      </c>
      <c r="CF24" s="16" t="s">
        <v>4261</v>
      </c>
      <c r="CG24" s="20">
        <v>0.97531540000000005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120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3337</v>
      </c>
      <c r="H25" s="16" t="s">
        <v>4253</v>
      </c>
      <c r="I25" s="20">
        <v>1</v>
      </c>
      <c r="J25" s="16" t="s">
        <v>4252</v>
      </c>
      <c r="K25" s="15">
        <v>2</v>
      </c>
      <c r="L25" s="16" t="s">
        <v>4253</v>
      </c>
      <c r="M25" s="20">
        <v>1</v>
      </c>
      <c r="N25" s="16" t="s">
        <v>4252</v>
      </c>
      <c r="O25" s="15">
        <v>71678</v>
      </c>
      <c r="P25" s="16" t="s">
        <v>4253</v>
      </c>
      <c r="Q25" s="20">
        <v>1</v>
      </c>
      <c r="R25" s="16" t="s">
        <v>4252</v>
      </c>
      <c r="S25" s="15">
        <v>12604</v>
      </c>
      <c r="T25" s="16" t="s">
        <v>4253</v>
      </c>
      <c r="U25" s="20">
        <v>1</v>
      </c>
      <c r="V25" s="16" t="s">
        <v>4252</v>
      </c>
      <c r="W25" s="15">
        <v>87621</v>
      </c>
      <c r="X25" s="16" t="s">
        <v>4252</v>
      </c>
      <c r="Y25" s="15">
        <v>87621</v>
      </c>
      <c r="Z25" s="16" t="s">
        <v>4254</v>
      </c>
      <c r="AA25" s="15">
        <v>-525</v>
      </c>
      <c r="AB25" s="16" t="s">
        <v>4255</v>
      </c>
      <c r="AC25" s="20">
        <v>1.030041</v>
      </c>
      <c r="AD25" s="16" t="s">
        <v>4254</v>
      </c>
      <c r="AE25" s="15">
        <v>4</v>
      </c>
      <c r="AF25" s="16" t="s">
        <v>4255</v>
      </c>
      <c r="AG25" s="20">
        <v>0.99940130000000005</v>
      </c>
      <c r="AH25" s="16" t="s">
        <v>4254</v>
      </c>
      <c r="AI25" s="15">
        <v>74283</v>
      </c>
      <c r="AJ25" s="16" t="s">
        <v>4255</v>
      </c>
      <c r="AK25" s="20">
        <v>1.1168340000000001</v>
      </c>
      <c r="AL25" s="16" t="s">
        <v>4254</v>
      </c>
      <c r="AM25" s="15">
        <v>1108</v>
      </c>
      <c r="AN25" s="16" t="s">
        <v>4255</v>
      </c>
      <c r="AO25" s="20">
        <v>1.0264260000000001</v>
      </c>
      <c r="AP25" s="16" t="s">
        <v>4256</v>
      </c>
      <c r="AQ25" s="15">
        <v>556</v>
      </c>
      <c r="AR25" s="16" t="s">
        <v>4257</v>
      </c>
      <c r="AS25" s="20">
        <v>1.088109</v>
      </c>
      <c r="AT25" s="16" t="s">
        <v>4256</v>
      </c>
      <c r="AU25" s="15">
        <v>5</v>
      </c>
      <c r="AV25" s="16" t="s">
        <v>4257</v>
      </c>
      <c r="AW25" s="20">
        <v>1.05298</v>
      </c>
      <c r="AX25" s="16" t="s">
        <v>4256</v>
      </c>
      <c r="AY25" s="15">
        <v>73391</v>
      </c>
      <c r="AZ25" s="16" t="s">
        <v>4257</v>
      </c>
      <c r="BA25" s="20">
        <v>1.201622</v>
      </c>
      <c r="BB25" s="16" t="s">
        <v>4256</v>
      </c>
      <c r="BC25" s="15">
        <v>21</v>
      </c>
      <c r="BD25" s="16" t="s">
        <v>4257</v>
      </c>
      <c r="BE25" s="20">
        <v>1.0839190000000001</v>
      </c>
      <c r="BF25" s="16" t="s">
        <v>4258</v>
      </c>
      <c r="BG25" s="15">
        <v>1677</v>
      </c>
      <c r="BH25" s="16" t="s">
        <v>4259</v>
      </c>
      <c r="BI25" s="20">
        <v>1.0885149999999999</v>
      </c>
      <c r="BJ25" s="16" t="s">
        <v>4258</v>
      </c>
      <c r="BK25" s="15">
        <v>8</v>
      </c>
      <c r="BL25" s="16" t="s">
        <v>4259</v>
      </c>
      <c r="BM25" s="20">
        <v>0.99109530000000001</v>
      </c>
      <c r="BN25" s="16" t="s">
        <v>4258</v>
      </c>
      <c r="BO25" s="15">
        <v>81495</v>
      </c>
      <c r="BP25" s="16" t="s">
        <v>4259</v>
      </c>
      <c r="BQ25" s="20">
        <v>1.1147339999999999</v>
      </c>
      <c r="BR25" s="16" t="s">
        <v>4258</v>
      </c>
      <c r="BS25" s="15">
        <v>873</v>
      </c>
      <c r="BT25" s="16" t="s">
        <v>4259</v>
      </c>
      <c r="BU25" s="20">
        <v>1.0759270000000001</v>
      </c>
      <c r="BV25" s="16" t="s">
        <v>4260</v>
      </c>
      <c r="BW25" s="15">
        <v>553</v>
      </c>
      <c r="BX25" s="16" t="s">
        <v>4261</v>
      </c>
      <c r="BY25" s="20">
        <v>1.119885</v>
      </c>
      <c r="BZ25" s="16" t="s">
        <v>4260</v>
      </c>
      <c r="CA25" s="15">
        <v>8</v>
      </c>
      <c r="CB25" s="16" t="s">
        <v>4261</v>
      </c>
      <c r="CC25" s="20">
        <v>0.95755659999999998</v>
      </c>
      <c r="CD25" s="16" t="s">
        <v>4260</v>
      </c>
      <c r="CE25" s="15">
        <v>91881</v>
      </c>
      <c r="CF25" s="16" t="s">
        <v>4261</v>
      </c>
      <c r="CG25" s="20">
        <v>0.97531540000000005</v>
      </c>
      <c r="CH25" s="16" t="s">
        <v>4260</v>
      </c>
      <c r="CI25" s="15">
        <v>53</v>
      </c>
      <c r="CJ25" s="16" t="s">
        <v>4261</v>
      </c>
      <c r="CK25" s="20">
        <v>1.0975809999999999</v>
      </c>
      <c r="CL25" s="16" t="s">
        <v>4806</v>
      </c>
      <c r="CM25" s="15">
        <f>SUM(A2L318C10)/A2L318C1</f>
        <v>87621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901519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970178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160209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518107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2550013</v>
      </c>
      <c r="X26" s="16" t="s">
        <v>4812</v>
      </c>
      <c r="Y26" s="17">
        <f>SUM(A2L301C11:A2L318C11)-2*SUM(A2L317C11)</f>
        <v>2550013</v>
      </c>
      <c r="Z26" s="16" t="s">
        <v>4813</v>
      </c>
      <c r="AA26" s="17">
        <f>SUM(A2L301C12:A2L318C12)-2*SUM(A2L317C12)</f>
        <v>851364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753262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147642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481249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830893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627890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144156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429109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893505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820000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160164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432578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850418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1361251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166364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406320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2550013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804</v>
      </c>
      <c r="H27" s="16" t="s">
        <v>4253</v>
      </c>
      <c r="I27" s="20">
        <v>1</v>
      </c>
      <c r="J27" s="16" t="s">
        <v>4252</v>
      </c>
      <c r="K27" s="15">
        <v>366</v>
      </c>
      <c r="L27" s="16" t="s">
        <v>4253</v>
      </c>
      <c r="M27" s="20">
        <v>1</v>
      </c>
      <c r="N27" s="16" t="s">
        <v>4252</v>
      </c>
      <c r="O27" s="15">
        <v>757</v>
      </c>
      <c r="P27" s="16" t="s">
        <v>4253</v>
      </c>
      <c r="Q27" s="20">
        <v>1</v>
      </c>
      <c r="R27" s="16" t="s">
        <v>4252</v>
      </c>
      <c r="S27" s="15">
        <v>688</v>
      </c>
      <c r="T27" s="16" t="s">
        <v>4253</v>
      </c>
      <c r="U27" s="20">
        <v>1</v>
      </c>
      <c r="V27" s="16" t="s">
        <v>4252</v>
      </c>
      <c r="W27" s="15">
        <v>2615</v>
      </c>
      <c r="X27" s="16" t="s">
        <v>4252</v>
      </c>
      <c r="Y27" s="15">
        <v>2615</v>
      </c>
      <c r="Z27" s="16" t="s">
        <v>4254</v>
      </c>
      <c r="AA27" s="15">
        <v>751</v>
      </c>
      <c r="AB27" s="16" t="s">
        <v>4255</v>
      </c>
      <c r="AC27" s="20">
        <v>1.030041</v>
      </c>
      <c r="AD27" s="16" t="s">
        <v>4254</v>
      </c>
      <c r="AE27" s="15">
        <v>312</v>
      </c>
      <c r="AF27" s="16" t="s">
        <v>4255</v>
      </c>
      <c r="AG27" s="20">
        <v>0.99940130000000005</v>
      </c>
      <c r="AH27" s="16" t="s">
        <v>4254</v>
      </c>
      <c r="AI27" s="15">
        <v>759</v>
      </c>
      <c r="AJ27" s="16" t="s">
        <v>4255</v>
      </c>
      <c r="AK27" s="20">
        <v>1.1168340000000001</v>
      </c>
      <c r="AL27" s="16" t="s">
        <v>4254</v>
      </c>
      <c r="AM27" s="15">
        <v>618</v>
      </c>
      <c r="AN27" s="16" t="s">
        <v>4255</v>
      </c>
      <c r="AO27" s="20">
        <v>1.0264260000000001</v>
      </c>
      <c r="AP27" s="16" t="s">
        <v>4256</v>
      </c>
      <c r="AQ27" s="15">
        <v>224</v>
      </c>
      <c r="AR27" s="16" t="s">
        <v>4257</v>
      </c>
      <c r="AS27" s="20">
        <v>1.088109</v>
      </c>
      <c r="AT27" s="16" t="s">
        <v>4256</v>
      </c>
      <c r="AU27" s="15">
        <v>352</v>
      </c>
      <c r="AV27" s="16" t="s">
        <v>4257</v>
      </c>
      <c r="AW27" s="20">
        <v>1.05298</v>
      </c>
      <c r="AX27" s="16" t="s">
        <v>4256</v>
      </c>
      <c r="AY27" s="15">
        <v>883</v>
      </c>
      <c r="AZ27" s="16" t="s">
        <v>4257</v>
      </c>
      <c r="BA27" s="20">
        <v>1.201622</v>
      </c>
      <c r="BB27" s="16" t="s">
        <v>4256</v>
      </c>
      <c r="BC27" s="15">
        <v>658</v>
      </c>
      <c r="BD27" s="16" t="s">
        <v>4257</v>
      </c>
      <c r="BE27" s="20">
        <v>1.0839190000000001</v>
      </c>
      <c r="BF27" s="16" t="s">
        <v>4258</v>
      </c>
      <c r="BG27" s="15">
        <v>203</v>
      </c>
      <c r="BH27" s="16" t="s">
        <v>4259</v>
      </c>
      <c r="BI27" s="20">
        <v>1.0885149999999999</v>
      </c>
      <c r="BJ27" s="16" t="s">
        <v>4258</v>
      </c>
      <c r="BK27" s="15">
        <v>555</v>
      </c>
      <c r="BL27" s="16" t="s">
        <v>4259</v>
      </c>
      <c r="BM27" s="20">
        <v>0.99109530000000001</v>
      </c>
      <c r="BN27" s="16" t="s">
        <v>4258</v>
      </c>
      <c r="BO27" s="15">
        <v>1146</v>
      </c>
      <c r="BP27" s="16" t="s">
        <v>4259</v>
      </c>
      <c r="BQ27" s="20">
        <v>1.1147339999999999</v>
      </c>
      <c r="BR27" s="16" t="s">
        <v>4258</v>
      </c>
      <c r="BS27" s="15">
        <v>880</v>
      </c>
      <c r="BT27" s="16" t="s">
        <v>4259</v>
      </c>
      <c r="BU27" s="20">
        <v>1.0759270000000001</v>
      </c>
      <c r="BV27" s="16" t="s">
        <v>4260</v>
      </c>
      <c r="BW27" s="15">
        <v>223</v>
      </c>
      <c r="BX27" s="16" t="s">
        <v>4261</v>
      </c>
      <c r="BY27" s="20">
        <v>1.119885</v>
      </c>
      <c r="BZ27" s="16" t="s">
        <v>4260</v>
      </c>
      <c r="CA27" s="15">
        <v>609</v>
      </c>
      <c r="CB27" s="16" t="s">
        <v>4261</v>
      </c>
      <c r="CC27" s="20">
        <v>0.95755659999999998</v>
      </c>
      <c r="CD27" s="16" t="s">
        <v>4260</v>
      </c>
      <c r="CE27" s="15">
        <v>1185</v>
      </c>
      <c r="CF27" s="16" t="s">
        <v>4261</v>
      </c>
      <c r="CG27" s="20">
        <v>0.97531540000000005</v>
      </c>
      <c r="CH27" s="16" t="s">
        <v>4260</v>
      </c>
      <c r="CI27" s="15">
        <v>833</v>
      </c>
      <c r="CJ27" s="16" t="s">
        <v>4261</v>
      </c>
      <c r="CK27" s="20">
        <v>1.0975809999999999</v>
      </c>
      <c r="CL27" s="16" t="s">
        <v>4830</v>
      </c>
      <c r="CM27" s="15">
        <f>SUM(A2L320C10)/A2L320C1</f>
        <v>2615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198271</v>
      </c>
      <c r="H28" s="16" t="s">
        <v>4253</v>
      </c>
      <c r="I28" s="20">
        <v>1</v>
      </c>
      <c r="J28" s="16" t="s">
        <v>4252</v>
      </c>
      <c r="K28" s="15">
        <v>951</v>
      </c>
      <c r="L28" s="16" t="s">
        <v>4253</v>
      </c>
      <c r="M28" s="20">
        <v>1</v>
      </c>
      <c r="N28" s="16" t="s">
        <v>4252</v>
      </c>
      <c r="O28" s="15">
        <v>30842</v>
      </c>
      <c r="P28" s="16" t="s">
        <v>4253</v>
      </c>
      <c r="Q28" s="20">
        <v>1</v>
      </c>
      <c r="R28" s="16" t="s">
        <v>4252</v>
      </c>
      <c r="S28" s="15">
        <v>570</v>
      </c>
      <c r="T28" s="16" t="s">
        <v>4253</v>
      </c>
      <c r="U28" s="20">
        <v>1</v>
      </c>
      <c r="V28" s="16" t="s">
        <v>4252</v>
      </c>
      <c r="W28" s="15">
        <v>230634</v>
      </c>
      <c r="X28" s="16" t="s">
        <v>4252</v>
      </c>
      <c r="Y28" s="15">
        <v>230634</v>
      </c>
      <c r="Z28" s="16" t="s">
        <v>4254</v>
      </c>
      <c r="AA28" s="15">
        <v>192024</v>
      </c>
      <c r="AB28" s="16" t="s">
        <v>4255</v>
      </c>
      <c r="AC28" s="20">
        <v>1.030041</v>
      </c>
      <c r="AD28" s="16" t="s">
        <v>4254</v>
      </c>
      <c r="AE28" s="15">
        <v>941</v>
      </c>
      <c r="AF28" s="16" t="s">
        <v>4255</v>
      </c>
      <c r="AG28" s="20">
        <v>0.99940130000000005</v>
      </c>
      <c r="AH28" s="16" t="s">
        <v>4254</v>
      </c>
      <c r="AI28" s="15">
        <v>27601</v>
      </c>
      <c r="AJ28" s="16" t="s">
        <v>4255</v>
      </c>
      <c r="AK28" s="20">
        <v>1.1168340000000001</v>
      </c>
      <c r="AL28" s="16" t="s">
        <v>4254</v>
      </c>
      <c r="AM28" s="15">
        <v>440</v>
      </c>
      <c r="AN28" s="16" t="s">
        <v>4255</v>
      </c>
      <c r="AO28" s="20">
        <v>1.0264260000000001</v>
      </c>
      <c r="AP28" s="16" t="s">
        <v>4256</v>
      </c>
      <c r="AQ28" s="15">
        <v>182854</v>
      </c>
      <c r="AR28" s="16" t="s">
        <v>4257</v>
      </c>
      <c r="AS28" s="20">
        <v>1.088109</v>
      </c>
      <c r="AT28" s="16" t="s">
        <v>4256</v>
      </c>
      <c r="AU28" s="15">
        <v>904</v>
      </c>
      <c r="AV28" s="16" t="s">
        <v>4257</v>
      </c>
      <c r="AW28" s="20">
        <v>1.05298</v>
      </c>
      <c r="AX28" s="16" t="s">
        <v>4256</v>
      </c>
      <c r="AY28" s="15">
        <v>27569</v>
      </c>
      <c r="AZ28" s="16" t="s">
        <v>4257</v>
      </c>
      <c r="BA28" s="20">
        <v>1.201622</v>
      </c>
      <c r="BB28" s="16" t="s">
        <v>4256</v>
      </c>
      <c r="BC28" s="15">
        <v>478</v>
      </c>
      <c r="BD28" s="16" t="s">
        <v>4257</v>
      </c>
      <c r="BE28" s="20">
        <v>1.0839190000000001</v>
      </c>
      <c r="BF28" s="16" t="s">
        <v>4258</v>
      </c>
      <c r="BG28" s="15">
        <v>202495</v>
      </c>
      <c r="BH28" s="16" t="s">
        <v>4259</v>
      </c>
      <c r="BI28" s="20">
        <v>1.0885149999999999</v>
      </c>
      <c r="BJ28" s="16" t="s">
        <v>4258</v>
      </c>
      <c r="BK28" s="15">
        <v>1236</v>
      </c>
      <c r="BL28" s="16" t="s">
        <v>4259</v>
      </c>
      <c r="BM28" s="20">
        <v>0.99109530000000001</v>
      </c>
      <c r="BN28" s="16" t="s">
        <v>4258</v>
      </c>
      <c r="BO28" s="15">
        <v>30062</v>
      </c>
      <c r="BP28" s="16" t="s">
        <v>4259</v>
      </c>
      <c r="BQ28" s="20">
        <v>1.1147339999999999</v>
      </c>
      <c r="BR28" s="16" t="s">
        <v>4258</v>
      </c>
      <c r="BS28" s="15">
        <v>795</v>
      </c>
      <c r="BT28" s="16" t="s">
        <v>4259</v>
      </c>
      <c r="BU28" s="20">
        <v>1.0759270000000001</v>
      </c>
      <c r="BV28" s="16" t="s">
        <v>4260</v>
      </c>
      <c r="BW28" s="15">
        <v>192405</v>
      </c>
      <c r="BX28" s="16" t="s">
        <v>4261</v>
      </c>
      <c r="BY28" s="20">
        <v>1.119885</v>
      </c>
      <c r="BZ28" s="16" t="s">
        <v>4260</v>
      </c>
      <c r="CA28" s="15">
        <v>1309</v>
      </c>
      <c r="CB28" s="16" t="s">
        <v>4261</v>
      </c>
      <c r="CC28" s="20">
        <v>0.95755659999999998</v>
      </c>
      <c r="CD28" s="16" t="s">
        <v>4260</v>
      </c>
      <c r="CE28" s="15">
        <v>29950</v>
      </c>
      <c r="CF28" s="16" t="s">
        <v>4261</v>
      </c>
      <c r="CG28" s="20">
        <v>0.97531540000000005</v>
      </c>
      <c r="CH28" s="16" t="s">
        <v>4260</v>
      </c>
      <c r="CI28" s="15">
        <v>623</v>
      </c>
      <c r="CJ28" s="16" t="s">
        <v>4261</v>
      </c>
      <c r="CK28" s="20">
        <v>1.0975809999999999</v>
      </c>
      <c r="CL28" s="16" t="s">
        <v>4831</v>
      </c>
      <c r="CM28" s="15">
        <f>SUM(A2L321C10)/A2L321C1</f>
        <v>230634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35220</v>
      </c>
      <c r="H29" s="16" t="s">
        <v>4253</v>
      </c>
      <c r="I29" s="20">
        <v>1</v>
      </c>
      <c r="J29" s="16" t="s">
        <v>4252</v>
      </c>
      <c r="K29" s="15">
        <v>116</v>
      </c>
      <c r="L29" s="16" t="s">
        <v>4253</v>
      </c>
      <c r="M29" s="20">
        <v>1</v>
      </c>
      <c r="N29" s="16" t="s">
        <v>4252</v>
      </c>
      <c r="O29" s="15">
        <v>103</v>
      </c>
      <c r="P29" s="16" t="s">
        <v>4253</v>
      </c>
      <c r="Q29" s="20">
        <v>1</v>
      </c>
      <c r="R29" s="16" t="s">
        <v>4252</v>
      </c>
      <c r="S29" s="15">
        <v>17</v>
      </c>
      <c r="T29" s="16" t="s">
        <v>4253</v>
      </c>
      <c r="U29" s="20">
        <v>1</v>
      </c>
      <c r="V29" s="16" t="s">
        <v>4252</v>
      </c>
      <c r="W29" s="15">
        <v>35456</v>
      </c>
      <c r="X29" s="16" t="s">
        <v>4252</v>
      </c>
      <c r="Y29" s="15">
        <v>35456</v>
      </c>
      <c r="Z29" s="16" t="s">
        <v>4254</v>
      </c>
      <c r="AA29" s="15">
        <v>32807</v>
      </c>
      <c r="AB29" s="16" t="s">
        <v>4255</v>
      </c>
      <c r="AC29" s="20">
        <v>1.030041</v>
      </c>
      <c r="AD29" s="16" t="s">
        <v>4254</v>
      </c>
      <c r="AE29" s="15">
        <v>136</v>
      </c>
      <c r="AF29" s="16" t="s">
        <v>4255</v>
      </c>
      <c r="AG29" s="20">
        <v>0.99940130000000005</v>
      </c>
      <c r="AH29" s="16" t="s">
        <v>4254</v>
      </c>
      <c r="AI29" s="15">
        <v>109</v>
      </c>
      <c r="AJ29" s="16" t="s">
        <v>4255</v>
      </c>
      <c r="AK29" s="20">
        <v>1.1168340000000001</v>
      </c>
      <c r="AL29" s="16" t="s">
        <v>4254</v>
      </c>
      <c r="AM29" s="15">
        <v>17</v>
      </c>
      <c r="AN29" s="16" t="s">
        <v>4255</v>
      </c>
      <c r="AO29" s="20">
        <v>1.0264260000000001</v>
      </c>
      <c r="AP29" s="16" t="s">
        <v>4256</v>
      </c>
      <c r="AQ29" s="15">
        <v>33907</v>
      </c>
      <c r="AR29" s="16" t="s">
        <v>4257</v>
      </c>
      <c r="AS29" s="20">
        <v>1.088109</v>
      </c>
      <c r="AT29" s="16" t="s">
        <v>4256</v>
      </c>
      <c r="AU29" s="15">
        <v>154</v>
      </c>
      <c r="AV29" s="16" t="s">
        <v>4257</v>
      </c>
      <c r="AW29" s="20">
        <v>1.05298</v>
      </c>
      <c r="AX29" s="16" t="s">
        <v>4256</v>
      </c>
      <c r="AY29" s="15">
        <v>109</v>
      </c>
      <c r="AZ29" s="16" t="s">
        <v>4257</v>
      </c>
      <c r="BA29" s="20">
        <v>1.201622</v>
      </c>
      <c r="BB29" s="16" t="s">
        <v>4256</v>
      </c>
      <c r="BC29" s="15">
        <v>28</v>
      </c>
      <c r="BD29" s="16" t="s">
        <v>4257</v>
      </c>
      <c r="BE29" s="20">
        <v>1.0839190000000001</v>
      </c>
      <c r="BF29" s="16" t="s">
        <v>4258</v>
      </c>
      <c r="BG29" s="15">
        <v>36841</v>
      </c>
      <c r="BH29" s="16" t="s">
        <v>4259</v>
      </c>
      <c r="BI29" s="20">
        <v>1.0885149999999999</v>
      </c>
      <c r="BJ29" s="16" t="s">
        <v>4258</v>
      </c>
      <c r="BK29" s="15">
        <v>219</v>
      </c>
      <c r="BL29" s="16" t="s">
        <v>4259</v>
      </c>
      <c r="BM29" s="20">
        <v>0.99109530000000001</v>
      </c>
      <c r="BN29" s="16" t="s">
        <v>4258</v>
      </c>
      <c r="BO29" s="15">
        <v>115</v>
      </c>
      <c r="BP29" s="16" t="s">
        <v>4259</v>
      </c>
      <c r="BQ29" s="20">
        <v>1.1147339999999999</v>
      </c>
      <c r="BR29" s="16" t="s">
        <v>4258</v>
      </c>
      <c r="BS29" s="15">
        <v>22</v>
      </c>
      <c r="BT29" s="16" t="s">
        <v>4259</v>
      </c>
      <c r="BU29" s="20">
        <v>1.0759270000000001</v>
      </c>
      <c r="BV29" s="16" t="s">
        <v>4260</v>
      </c>
      <c r="BW29" s="15">
        <v>34757</v>
      </c>
      <c r="BX29" s="16" t="s">
        <v>4261</v>
      </c>
      <c r="BY29" s="20">
        <v>1.119885</v>
      </c>
      <c r="BZ29" s="16" t="s">
        <v>4260</v>
      </c>
      <c r="CA29" s="15">
        <v>133</v>
      </c>
      <c r="CB29" s="16" t="s">
        <v>4261</v>
      </c>
      <c r="CC29" s="20">
        <v>0.95755659999999998</v>
      </c>
      <c r="CD29" s="16" t="s">
        <v>4260</v>
      </c>
      <c r="CE29" s="15">
        <v>100</v>
      </c>
      <c r="CF29" s="16" t="s">
        <v>4261</v>
      </c>
      <c r="CG29" s="20">
        <v>0.97531540000000005</v>
      </c>
      <c r="CH29" s="16" t="s">
        <v>4260</v>
      </c>
      <c r="CI29" s="15">
        <v>14</v>
      </c>
      <c r="CJ29" s="16" t="s">
        <v>4261</v>
      </c>
      <c r="CK29" s="20">
        <v>1.0975809999999999</v>
      </c>
      <c r="CL29" s="16" t="s">
        <v>4832</v>
      </c>
      <c r="CM29" s="15">
        <f>SUM(A2L322C10)/A2L322C1</f>
        <v>35456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2329</v>
      </c>
      <c r="H30" s="16" t="s">
        <v>4253</v>
      </c>
      <c r="I30" s="20">
        <v>1</v>
      </c>
      <c r="J30" s="16" t="s">
        <v>4252</v>
      </c>
      <c r="K30" s="15">
        <v>4715</v>
      </c>
      <c r="L30" s="16" t="s">
        <v>4253</v>
      </c>
      <c r="M30" s="20">
        <v>1</v>
      </c>
      <c r="N30" s="16" t="s">
        <v>4252</v>
      </c>
      <c r="O30" s="15">
        <v>2634</v>
      </c>
      <c r="P30" s="16" t="s">
        <v>4253</v>
      </c>
      <c r="Q30" s="20">
        <v>1</v>
      </c>
      <c r="R30" s="16" t="s">
        <v>4252</v>
      </c>
      <c r="S30" s="15">
        <v>339</v>
      </c>
      <c r="T30" s="16" t="s">
        <v>4253</v>
      </c>
      <c r="U30" s="20">
        <v>1</v>
      </c>
      <c r="V30" s="16" t="s">
        <v>4252</v>
      </c>
      <c r="W30" s="15">
        <v>10017</v>
      </c>
      <c r="X30" s="16" t="s">
        <v>4252</v>
      </c>
      <c r="Y30" s="15">
        <v>10017</v>
      </c>
      <c r="Z30" s="16" t="s">
        <v>4254</v>
      </c>
      <c r="AA30" s="15">
        <v>2357</v>
      </c>
      <c r="AB30" s="16" t="s">
        <v>4255</v>
      </c>
      <c r="AC30" s="20">
        <v>1.030041</v>
      </c>
      <c r="AD30" s="16" t="s">
        <v>4254</v>
      </c>
      <c r="AE30" s="15">
        <v>4693</v>
      </c>
      <c r="AF30" s="16" t="s">
        <v>4255</v>
      </c>
      <c r="AG30" s="20">
        <v>0.99940130000000005</v>
      </c>
      <c r="AH30" s="16" t="s">
        <v>4254</v>
      </c>
      <c r="AI30" s="15">
        <v>2517</v>
      </c>
      <c r="AJ30" s="16" t="s">
        <v>4255</v>
      </c>
      <c r="AK30" s="20">
        <v>1.1168340000000001</v>
      </c>
      <c r="AL30" s="16" t="s">
        <v>4254</v>
      </c>
      <c r="AM30" s="15">
        <v>281</v>
      </c>
      <c r="AN30" s="16" t="s">
        <v>4255</v>
      </c>
      <c r="AO30" s="20">
        <v>1.0264260000000001</v>
      </c>
      <c r="AP30" s="16" t="s">
        <v>4256</v>
      </c>
      <c r="AQ30" s="15">
        <v>2521</v>
      </c>
      <c r="AR30" s="16" t="s">
        <v>4257</v>
      </c>
      <c r="AS30" s="20">
        <v>1.088109</v>
      </c>
      <c r="AT30" s="16" t="s">
        <v>4256</v>
      </c>
      <c r="AU30" s="15">
        <v>4342</v>
      </c>
      <c r="AV30" s="16" t="s">
        <v>4257</v>
      </c>
      <c r="AW30" s="20">
        <v>1.05298</v>
      </c>
      <c r="AX30" s="16" t="s">
        <v>4256</v>
      </c>
      <c r="AY30" s="15">
        <v>2750</v>
      </c>
      <c r="AZ30" s="16" t="s">
        <v>4257</v>
      </c>
      <c r="BA30" s="20">
        <v>1.201622</v>
      </c>
      <c r="BB30" s="16" t="s">
        <v>4256</v>
      </c>
      <c r="BC30" s="15">
        <v>297</v>
      </c>
      <c r="BD30" s="16" t="s">
        <v>4257</v>
      </c>
      <c r="BE30" s="20">
        <v>1.0839190000000001</v>
      </c>
      <c r="BF30" s="16" t="s">
        <v>4258</v>
      </c>
      <c r="BG30" s="15">
        <v>3285</v>
      </c>
      <c r="BH30" s="16" t="s">
        <v>4259</v>
      </c>
      <c r="BI30" s="20">
        <v>1.0885149999999999</v>
      </c>
      <c r="BJ30" s="16" t="s">
        <v>4258</v>
      </c>
      <c r="BK30" s="15">
        <v>5546</v>
      </c>
      <c r="BL30" s="16" t="s">
        <v>4259</v>
      </c>
      <c r="BM30" s="20">
        <v>0.99109530000000001</v>
      </c>
      <c r="BN30" s="16" t="s">
        <v>4258</v>
      </c>
      <c r="BO30" s="15">
        <v>3231</v>
      </c>
      <c r="BP30" s="16" t="s">
        <v>4259</v>
      </c>
      <c r="BQ30" s="20">
        <v>1.1147339999999999</v>
      </c>
      <c r="BR30" s="16" t="s">
        <v>4258</v>
      </c>
      <c r="BS30" s="15">
        <v>368</v>
      </c>
      <c r="BT30" s="16" t="s">
        <v>4259</v>
      </c>
      <c r="BU30" s="20">
        <v>1.0759270000000001</v>
      </c>
      <c r="BV30" s="16" t="s">
        <v>4260</v>
      </c>
      <c r="BW30" s="15">
        <v>3333</v>
      </c>
      <c r="BX30" s="16" t="s">
        <v>4261</v>
      </c>
      <c r="BY30" s="20">
        <v>1.119885</v>
      </c>
      <c r="BZ30" s="16" t="s">
        <v>4260</v>
      </c>
      <c r="CA30" s="15">
        <v>5940</v>
      </c>
      <c r="CB30" s="16" t="s">
        <v>4261</v>
      </c>
      <c r="CC30" s="20">
        <v>0.95755659999999998</v>
      </c>
      <c r="CD30" s="16" t="s">
        <v>4260</v>
      </c>
      <c r="CE30" s="15">
        <v>3237</v>
      </c>
      <c r="CF30" s="16" t="s">
        <v>4261</v>
      </c>
      <c r="CG30" s="20">
        <v>0.97531540000000005</v>
      </c>
      <c r="CH30" s="16" t="s">
        <v>4260</v>
      </c>
      <c r="CI30" s="15">
        <v>330</v>
      </c>
      <c r="CJ30" s="16" t="s">
        <v>4261</v>
      </c>
      <c r="CK30" s="20">
        <v>1.0975809999999999</v>
      </c>
      <c r="CL30" s="16" t="s">
        <v>4833</v>
      </c>
      <c r="CM30" s="15">
        <f>SUM(A2L323C10)/A2L323C1</f>
        <v>10017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550</v>
      </c>
      <c r="L31" s="16" t="s">
        <v>4253</v>
      </c>
      <c r="M31" s="20">
        <v>1</v>
      </c>
      <c r="N31" s="16" t="s">
        <v>4252</v>
      </c>
      <c r="O31" s="15">
        <v>11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561</v>
      </c>
      <c r="X31" s="16" t="s">
        <v>4252</v>
      </c>
      <c r="Y31" s="15">
        <v>561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534</v>
      </c>
      <c r="AF31" s="16" t="s">
        <v>4255</v>
      </c>
      <c r="AG31" s="20">
        <v>0.99940130000000005</v>
      </c>
      <c r="AH31" s="16" t="s">
        <v>4254</v>
      </c>
      <c r="AI31" s="15">
        <v>10</v>
      </c>
      <c r="AJ31" s="16" t="s">
        <v>4255</v>
      </c>
      <c r="AK31" s="20">
        <v>1.1168340000000001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537</v>
      </c>
      <c r="AV31" s="16" t="s">
        <v>4257</v>
      </c>
      <c r="AW31" s="20">
        <v>1.05298</v>
      </c>
      <c r="AX31" s="16" t="s">
        <v>4256</v>
      </c>
      <c r="AY31" s="15">
        <v>9</v>
      </c>
      <c r="AZ31" s="16" t="s">
        <v>4257</v>
      </c>
      <c r="BA31" s="20">
        <v>1.201622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838</v>
      </c>
      <c r="BL31" s="16" t="s">
        <v>4259</v>
      </c>
      <c r="BM31" s="20">
        <v>0.99109530000000001</v>
      </c>
      <c r="BN31" s="16" t="s">
        <v>4258</v>
      </c>
      <c r="BO31" s="15">
        <v>8</v>
      </c>
      <c r="BP31" s="16" t="s">
        <v>4259</v>
      </c>
      <c r="BQ31" s="20">
        <v>1.1147339999999999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1043</v>
      </c>
      <c r="CB31" s="16" t="s">
        <v>4261</v>
      </c>
      <c r="CC31" s="20">
        <v>0.95755659999999998</v>
      </c>
      <c r="CD31" s="16" t="s">
        <v>4260</v>
      </c>
      <c r="CE31" s="15">
        <v>11</v>
      </c>
      <c r="CF31" s="16" t="s">
        <v>4261</v>
      </c>
      <c r="CG31" s="20">
        <v>0.97531540000000005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561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68979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68979</v>
      </c>
      <c r="X32" s="16" t="s">
        <v>4252</v>
      </c>
      <c r="Y32" s="15">
        <v>68979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53408</v>
      </c>
      <c r="AF32" s="16" t="s">
        <v>4255</v>
      </c>
      <c r="AG32" s="20">
        <v>1.3024309999999999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40775</v>
      </c>
      <c r="AV32" s="16" t="s">
        <v>4257</v>
      </c>
      <c r="AW32" s="20">
        <v>1.607807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53296</v>
      </c>
      <c r="BL32" s="16" t="s">
        <v>4259</v>
      </c>
      <c r="BM32" s="20">
        <v>1.2940799999999999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88676</v>
      </c>
      <c r="CB32" s="16" t="s">
        <v>4261</v>
      </c>
      <c r="CC32" s="20">
        <v>0.76144369999999995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68979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159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159</v>
      </c>
      <c r="X34" s="16" t="s">
        <v>4252</v>
      </c>
      <c r="Y34" s="15">
        <v>159</v>
      </c>
      <c r="Z34" s="16" t="s">
        <v>4254</v>
      </c>
      <c r="AA34" s="15">
        <v>203</v>
      </c>
      <c r="AB34" s="16" t="s">
        <v>4255</v>
      </c>
      <c r="AC34" s="20">
        <v>1.030041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295</v>
      </c>
      <c r="AR34" s="16" t="s">
        <v>4257</v>
      </c>
      <c r="AS34" s="20">
        <v>1.088109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</v>
      </c>
      <c r="BD34" s="16" t="s">
        <v>4257</v>
      </c>
      <c r="BE34" s="20">
        <v>1.0839190000000001</v>
      </c>
      <c r="BF34" s="16" t="s">
        <v>4258</v>
      </c>
      <c r="BG34" s="15">
        <v>364</v>
      </c>
      <c r="BH34" s="16" t="s">
        <v>4259</v>
      </c>
      <c r="BI34" s="20">
        <v>1.0885149999999999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2</v>
      </c>
      <c r="BT34" s="16" t="s">
        <v>4259</v>
      </c>
      <c r="BU34" s="20">
        <v>1.0759270000000001</v>
      </c>
      <c r="BV34" s="16" t="s">
        <v>4260</v>
      </c>
      <c r="BW34" s="15">
        <v>361</v>
      </c>
      <c r="BX34" s="16" t="s">
        <v>4261</v>
      </c>
      <c r="BY34" s="20">
        <v>1.119885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1</v>
      </c>
      <c r="CJ34" s="16" t="s">
        <v>4261</v>
      </c>
      <c r="CK34" s="20">
        <v>1.0975809999999999</v>
      </c>
      <c r="CL34" s="16" t="s">
        <v>4837</v>
      </c>
      <c r="CM34" s="15">
        <f>SUM(A2L327C10)/A2L327C1</f>
        <v>159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70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70</v>
      </c>
      <c r="X36" s="16" t="s">
        <v>4252</v>
      </c>
      <c r="Y36" s="15">
        <v>70</v>
      </c>
      <c r="Z36" s="16" t="s">
        <v>4254</v>
      </c>
      <c r="AA36" s="15">
        <v>63</v>
      </c>
      <c r="AB36" s="16" t="s">
        <v>4255</v>
      </c>
      <c r="AC36" s="20">
        <v>1.030041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63</v>
      </c>
      <c r="AR36" s="16" t="s">
        <v>4257</v>
      </c>
      <c r="AS36" s="20">
        <v>1.088109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90</v>
      </c>
      <c r="BH36" s="16" t="s">
        <v>4259</v>
      </c>
      <c r="BI36" s="20">
        <v>1.0885149999999999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79</v>
      </c>
      <c r="BX36" s="16" t="s">
        <v>4261</v>
      </c>
      <c r="BY36" s="20">
        <v>1.119885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70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103062</v>
      </c>
      <c r="T37" s="16" t="s">
        <v>4253</v>
      </c>
      <c r="U37" s="20">
        <v>1</v>
      </c>
      <c r="V37" s="16" t="s">
        <v>4252</v>
      </c>
      <c r="W37" s="15">
        <v>103062</v>
      </c>
      <c r="X37" s="16" t="s">
        <v>4252</v>
      </c>
      <c r="Y37" s="15">
        <v>103062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106261</v>
      </c>
      <c r="AN37" s="16" t="s">
        <v>4255</v>
      </c>
      <c r="AO37" s="20">
        <v>1.0264260000000001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98073</v>
      </c>
      <c r="BD37" s="16" t="s">
        <v>4257</v>
      </c>
      <c r="BE37" s="20">
        <v>1.0839190000000001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103717</v>
      </c>
      <c r="BT37" s="16" t="s">
        <v>4259</v>
      </c>
      <c r="BU37" s="20">
        <v>1.0759270000000001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98563</v>
      </c>
      <c r="CJ37" s="16" t="s">
        <v>4261</v>
      </c>
      <c r="CK37" s="20">
        <v>1.0975809999999999</v>
      </c>
      <c r="CL37" s="16" t="s">
        <v>4840</v>
      </c>
      <c r="CM37" s="15">
        <f>SUM(A2L330C10)/A2L330C1</f>
        <v>103062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7103</v>
      </c>
      <c r="T38" s="16" t="s">
        <v>4253</v>
      </c>
      <c r="U38" s="20">
        <v>1</v>
      </c>
      <c r="V38" s="16" t="s">
        <v>4252</v>
      </c>
      <c r="W38" s="15">
        <v>7103</v>
      </c>
      <c r="X38" s="16" t="s">
        <v>4252</v>
      </c>
      <c r="Y38" s="15">
        <v>7103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6953</v>
      </c>
      <c r="AN38" s="16" t="s">
        <v>4255</v>
      </c>
      <c r="AO38" s="20">
        <v>1.0264260000000001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6820</v>
      </c>
      <c r="BD38" s="16" t="s">
        <v>4257</v>
      </c>
      <c r="BE38" s="20">
        <v>1.0839190000000001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11881</v>
      </c>
      <c r="BT38" s="16" t="s">
        <v>4259</v>
      </c>
      <c r="BU38" s="20">
        <v>1.0759270000000001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11605</v>
      </c>
      <c r="CJ38" s="16" t="s">
        <v>4261</v>
      </c>
      <c r="CK38" s="20">
        <v>1.0975809999999999</v>
      </c>
      <c r="CL38" s="16" t="s">
        <v>4841</v>
      </c>
      <c r="CM38" s="15">
        <f>SUM(A2L331C10)/A2L331C1</f>
        <v>7103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10330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10330</v>
      </c>
      <c r="X39" s="16" t="s">
        <v>4252</v>
      </c>
      <c r="Y39" s="15">
        <v>10330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8927</v>
      </c>
      <c r="AJ39" s="16" t="s">
        <v>4255</v>
      </c>
      <c r="AK39" s="20">
        <v>1.1168340000000001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8439</v>
      </c>
      <c r="AZ39" s="16" t="s">
        <v>4257</v>
      </c>
      <c r="BA39" s="20">
        <v>1.201622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9811</v>
      </c>
      <c r="BP39" s="16" t="s">
        <v>4259</v>
      </c>
      <c r="BQ39" s="20">
        <v>1.1147339999999999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10113</v>
      </c>
      <c r="CF39" s="16" t="s">
        <v>4261</v>
      </c>
      <c r="CG39" s="20">
        <v>0.97531540000000005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10330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819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819</v>
      </c>
      <c r="X40" s="16" t="s">
        <v>4252</v>
      </c>
      <c r="Y40" s="15">
        <v>819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542</v>
      </c>
      <c r="AJ40" s="16" t="s">
        <v>4255</v>
      </c>
      <c r="AK40" s="20">
        <v>1.1168340000000001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757</v>
      </c>
      <c r="AZ40" s="16" t="s">
        <v>4257</v>
      </c>
      <c r="BA40" s="20">
        <v>1.201622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758</v>
      </c>
      <c r="BP40" s="16" t="s">
        <v>4259</v>
      </c>
      <c r="BQ40" s="20">
        <v>1.1147339999999999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941</v>
      </c>
      <c r="CF40" s="16" t="s">
        <v>4261</v>
      </c>
      <c r="CG40" s="20">
        <v>0.97531540000000005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819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9</v>
      </c>
      <c r="X41" s="16" t="s">
        <v>4252</v>
      </c>
      <c r="Y41" s="15">
        <v>9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8</v>
      </c>
      <c r="AJ41" s="16" t="s">
        <v>4255</v>
      </c>
      <c r="AK41" s="20">
        <v>1.1168340000000001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7</v>
      </c>
      <c r="AZ41" s="16" t="s">
        <v>4257</v>
      </c>
      <c r="BA41" s="20">
        <v>1.201622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6</v>
      </c>
      <c r="BP41" s="16" t="s">
        <v>4259</v>
      </c>
      <c r="BQ41" s="20">
        <v>1.1147339999999999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5</v>
      </c>
      <c r="CF41" s="16" t="s">
        <v>4261</v>
      </c>
      <c r="CG41" s="20">
        <v>0.97531540000000005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9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236853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75677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43867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111779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468176</v>
      </c>
      <c r="X42" s="16" t="s">
        <v>4850</v>
      </c>
      <c r="Y42" s="17">
        <f>SUM(A2L320C11:A2L334C11)-2*SUM(A2L333C11)</f>
        <v>468176</v>
      </c>
      <c r="Z42" s="16" t="s">
        <v>4851</v>
      </c>
      <c r="AA42" s="17">
        <f>SUM(A2L320C12:A2L334C12)-2*SUM(A2L333C12)</f>
        <v>228205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60024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39389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114570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219864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47064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39009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106355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243278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61690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43621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117665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231158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97710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43660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111969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468176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390</v>
      </c>
      <c r="H43" s="16" t="s">
        <v>4253</v>
      </c>
      <c r="I43" s="20">
        <v>1</v>
      </c>
      <c r="J43" s="16" t="s">
        <v>4252</v>
      </c>
      <c r="K43" s="15">
        <v>1</v>
      </c>
      <c r="L43" s="16" t="s">
        <v>4253</v>
      </c>
      <c r="M43" s="20">
        <v>1</v>
      </c>
      <c r="N43" s="16" t="s">
        <v>4252</v>
      </c>
      <c r="O43" s="15">
        <v>3817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4208</v>
      </c>
      <c r="X43" s="16" t="s">
        <v>4252</v>
      </c>
      <c r="Y43" s="15">
        <v>4208</v>
      </c>
      <c r="Z43" s="16" t="s">
        <v>4254</v>
      </c>
      <c r="AA43" s="15">
        <v>479</v>
      </c>
      <c r="AB43" s="16" t="s">
        <v>4255</v>
      </c>
      <c r="AC43" s="20">
        <v>1.030041</v>
      </c>
      <c r="AD43" s="16" t="s">
        <v>4254</v>
      </c>
      <c r="AE43" s="15">
        <v>6</v>
      </c>
      <c r="AF43" s="16" t="s">
        <v>4255</v>
      </c>
      <c r="AG43" s="20">
        <v>0.99940130000000005</v>
      </c>
      <c r="AH43" s="16" t="s">
        <v>4254</v>
      </c>
      <c r="AI43" s="15">
        <v>3080</v>
      </c>
      <c r="AJ43" s="16" t="s">
        <v>4255</v>
      </c>
      <c r="AK43" s="20">
        <v>1.1168340000000001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640</v>
      </c>
      <c r="AR43" s="16" t="s">
        <v>4257</v>
      </c>
      <c r="AS43" s="20">
        <v>1.088109</v>
      </c>
      <c r="AT43" s="16" t="s">
        <v>4256</v>
      </c>
      <c r="AU43" s="15">
        <v>1</v>
      </c>
      <c r="AV43" s="16" t="s">
        <v>4257</v>
      </c>
      <c r="AW43" s="20">
        <v>1.05298</v>
      </c>
      <c r="AX43" s="16" t="s">
        <v>4256</v>
      </c>
      <c r="AY43" s="15">
        <v>3906</v>
      </c>
      <c r="AZ43" s="16" t="s">
        <v>4257</v>
      </c>
      <c r="BA43" s="20">
        <v>1.201622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812</v>
      </c>
      <c r="BH43" s="16" t="s">
        <v>4259</v>
      </c>
      <c r="BI43" s="20">
        <v>1.0885149999999999</v>
      </c>
      <c r="BJ43" s="16" t="s">
        <v>4258</v>
      </c>
      <c r="BK43" s="15">
        <v>2</v>
      </c>
      <c r="BL43" s="16" t="s">
        <v>4259</v>
      </c>
      <c r="BM43" s="20">
        <v>0.99109530000000001</v>
      </c>
      <c r="BN43" s="16" t="s">
        <v>4258</v>
      </c>
      <c r="BO43" s="15">
        <v>3700</v>
      </c>
      <c r="BP43" s="16" t="s">
        <v>4259</v>
      </c>
      <c r="BQ43" s="20">
        <v>1.1147339999999999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793</v>
      </c>
      <c r="BX43" s="16" t="s">
        <v>4261</v>
      </c>
      <c r="BY43" s="20">
        <v>1.119885</v>
      </c>
      <c r="BZ43" s="16" t="s">
        <v>4260</v>
      </c>
      <c r="CA43" s="15">
        <v>2</v>
      </c>
      <c r="CB43" s="16" t="s">
        <v>4261</v>
      </c>
      <c r="CC43" s="20">
        <v>0.95755659999999998</v>
      </c>
      <c r="CD43" s="16" t="s">
        <v>4260</v>
      </c>
      <c r="CE43" s="15">
        <v>4010</v>
      </c>
      <c r="CF43" s="16" t="s">
        <v>4261</v>
      </c>
      <c r="CG43" s="20">
        <v>0.97531540000000005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4208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46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1094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1141</v>
      </c>
      <c r="X44" s="16" t="s">
        <v>4252</v>
      </c>
      <c r="Y44" s="15">
        <v>1141</v>
      </c>
      <c r="Z44" s="16" t="s">
        <v>4254</v>
      </c>
      <c r="AA44" s="15">
        <v>19</v>
      </c>
      <c r="AB44" s="16" t="s">
        <v>4255</v>
      </c>
      <c r="AC44" s="20">
        <v>1.030041</v>
      </c>
      <c r="AD44" s="16" t="s">
        <v>4254</v>
      </c>
      <c r="AE44" s="15">
        <v>1</v>
      </c>
      <c r="AF44" s="16" t="s">
        <v>4255</v>
      </c>
      <c r="AG44" s="20">
        <v>0.99940130000000005</v>
      </c>
      <c r="AH44" s="16" t="s">
        <v>4254</v>
      </c>
      <c r="AI44" s="15">
        <v>901</v>
      </c>
      <c r="AJ44" s="16" t="s">
        <v>4255</v>
      </c>
      <c r="AK44" s="20">
        <v>1.1168340000000001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24</v>
      </c>
      <c r="AR44" s="16" t="s">
        <v>4257</v>
      </c>
      <c r="AS44" s="20">
        <v>1.088109</v>
      </c>
      <c r="AT44" s="16" t="s">
        <v>4256</v>
      </c>
      <c r="AU44" s="15">
        <v>1</v>
      </c>
      <c r="AV44" s="16" t="s">
        <v>4257</v>
      </c>
      <c r="AW44" s="20">
        <v>1.05298</v>
      </c>
      <c r="AX44" s="16" t="s">
        <v>4256</v>
      </c>
      <c r="AY44" s="15">
        <v>582</v>
      </c>
      <c r="AZ44" s="16" t="s">
        <v>4257</v>
      </c>
      <c r="BA44" s="20">
        <v>1.201622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28</v>
      </c>
      <c r="BH44" s="16" t="s">
        <v>4259</v>
      </c>
      <c r="BI44" s="20">
        <v>1.0885149999999999</v>
      </c>
      <c r="BJ44" s="16" t="s">
        <v>4258</v>
      </c>
      <c r="BK44" s="15">
        <v>1</v>
      </c>
      <c r="BL44" s="16" t="s">
        <v>4259</v>
      </c>
      <c r="BM44" s="20">
        <v>0.99109530000000001</v>
      </c>
      <c r="BN44" s="16" t="s">
        <v>4258</v>
      </c>
      <c r="BO44" s="15">
        <v>769</v>
      </c>
      <c r="BP44" s="16" t="s">
        <v>4259</v>
      </c>
      <c r="BQ44" s="20">
        <v>1.1147339999999999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26</v>
      </c>
      <c r="BX44" s="16" t="s">
        <v>4261</v>
      </c>
      <c r="BY44" s="20">
        <v>1.119885</v>
      </c>
      <c r="BZ44" s="16" t="s">
        <v>4260</v>
      </c>
      <c r="CA44" s="15">
        <v>1</v>
      </c>
      <c r="CB44" s="16" t="s">
        <v>4261</v>
      </c>
      <c r="CC44" s="20">
        <v>0.95755659999999998</v>
      </c>
      <c r="CD44" s="16" t="s">
        <v>4260</v>
      </c>
      <c r="CE44" s="15">
        <v>824</v>
      </c>
      <c r="CF44" s="16" t="s">
        <v>4261</v>
      </c>
      <c r="CG44" s="20">
        <v>0.97531540000000005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1141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1.030041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1.088109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1.0885149999999999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1.119885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29850</v>
      </c>
      <c r="T46" s="16" t="s">
        <v>4253</v>
      </c>
      <c r="U46" s="20">
        <v>1</v>
      </c>
      <c r="V46" s="16" t="s">
        <v>4252</v>
      </c>
      <c r="W46" s="15">
        <v>29850</v>
      </c>
      <c r="X46" s="16" t="s">
        <v>4252</v>
      </c>
      <c r="Y46" s="15">
        <v>29850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17628</v>
      </c>
      <c r="AN46" s="16" t="s">
        <v>4255</v>
      </c>
      <c r="AO46" s="20">
        <v>1.0264260000000001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24252</v>
      </c>
      <c r="BD46" s="16" t="s">
        <v>4257</v>
      </c>
      <c r="BE46" s="20">
        <v>1.0839190000000001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18837</v>
      </c>
      <c r="BT46" s="16" t="s">
        <v>4259</v>
      </c>
      <c r="BU46" s="20">
        <v>1.0759270000000001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18989</v>
      </c>
      <c r="CJ46" s="16" t="s">
        <v>4261</v>
      </c>
      <c r="CK46" s="20">
        <v>1.0975809999999999</v>
      </c>
      <c r="CL46" s="16" t="s">
        <v>4871</v>
      </c>
      <c r="CM46" s="15">
        <f>SUM(A2L339C10)/A2L339C1</f>
        <v>29850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212</v>
      </c>
      <c r="T47" s="16" t="s">
        <v>4253</v>
      </c>
      <c r="U47" s="20">
        <v>1</v>
      </c>
      <c r="V47" s="16" t="s">
        <v>4252</v>
      </c>
      <c r="W47" s="15">
        <v>212</v>
      </c>
      <c r="X47" s="16" t="s">
        <v>4252</v>
      </c>
      <c r="Y47" s="15">
        <v>212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286</v>
      </c>
      <c r="AN47" s="16" t="s">
        <v>4255</v>
      </c>
      <c r="AO47" s="20">
        <v>1.0264260000000001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308</v>
      </c>
      <c r="BD47" s="16" t="s">
        <v>4257</v>
      </c>
      <c r="BE47" s="20">
        <v>1.0839190000000001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205</v>
      </c>
      <c r="BT47" s="16" t="s">
        <v>4259</v>
      </c>
      <c r="BU47" s="20">
        <v>1.0759270000000001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199</v>
      </c>
      <c r="CJ47" s="16" t="s">
        <v>4261</v>
      </c>
      <c r="CK47" s="20">
        <v>1.0975809999999999</v>
      </c>
      <c r="CL47" s="16" t="s">
        <v>4872</v>
      </c>
      <c r="CM47" s="15">
        <f>SUM(A2L340C10)/A2L340C1</f>
        <v>212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437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4911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30062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35412</v>
      </c>
      <c r="X48" s="16" t="s">
        <v>4878</v>
      </c>
      <c r="Y48" s="15">
        <f>SUM(A2L336C11:A2L340C11)</f>
        <v>35412</v>
      </c>
      <c r="Z48" s="16" t="s">
        <v>4879</v>
      </c>
      <c r="AA48" s="15">
        <f>SUM(A2L336C12:A2L340C12)</f>
        <v>499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3981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17914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665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4488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24560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842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3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4469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19042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821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3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4834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19188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35412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4785</v>
      </c>
      <c r="H49" s="16" t="s">
        <v>4253</v>
      </c>
      <c r="I49" s="20">
        <v>1</v>
      </c>
      <c r="J49" s="16" t="s">
        <v>4252</v>
      </c>
      <c r="K49" s="15">
        <v>853</v>
      </c>
      <c r="L49" s="16" t="s">
        <v>4253</v>
      </c>
      <c r="M49" s="20">
        <v>1</v>
      </c>
      <c r="N49" s="16" t="s">
        <v>4252</v>
      </c>
      <c r="O49" s="15">
        <v>12158</v>
      </c>
      <c r="P49" s="16" t="s">
        <v>4253</v>
      </c>
      <c r="Q49" s="20">
        <v>1</v>
      </c>
      <c r="R49" s="16" t="s">
        <v>4252</v>
      </c>
      <c r="S49" s="15">
        <v>572</v>
      </c>
      <c r="T49" s="16" t="s">
        <v>4253</v>
      </c>
      <c r="U49" s="20">
        <v>1</v>
      </c>
      <c r="V49" s="16" t="s">
        <v>4252</v>
      </c>
      <c r="W49" s="15">
        <v>18368</v>
      </c>
      <c r="X49" s="16" t="s">
        <v>4252</v>
      </c>
      <c r="Y49" s="15">
        <v>18368</v>
      </c>
      <c r="Z49" s="16" t="s">
        <v>4254</v>
      </c>
      <c r="AA49" s="15">
        <v>3262</v>
      </c>
      <c r="AB49" s="16" t="s">
        <v>4255</v>
      </c>
      <c r="AC49" s="20">
        <v>1.030041</v>
      </c>
      <c r="AD49" s="16" t="s">
        <v>4254</v>
      </c>
      <c r="AE49" s="15">
        <v>315</v>
      </c>
      <c r="AF49" s="16" t="s">
        <v>4255</v>
      </c>
      <c r="AG49" s="20">
        <v>0.99940130000000005</v>
      </c>
      <c r="AH49" s="16" t="s">
        <v>4254</v>
      </c>
      <c r="AI49" s="15">
        <v>11037</v>
      </c>
      <c r="AJ49" s="16" t="s">
        <v>4255</v>
      </c>
      <c r="AK49" s="20">
        <v>1.1168340000000001</v>
      </c>
      <c r="AL49" s="16" t="s">
        <v>4254</v>
      </c>
      <c r="AM49" s="15">
        <v>689</v>
      </c>
      <c r="AN49" s="16" t="s">
        <v>4255</v>
      </c>
      <c r="AO49" s="20">
        <v>1.0264260000000001</v>
      </c>
      <c r="AP49" s="16" t="s">
        <v>4256</v>
      </c>
      <c r="AQ49" s="15">
        <v>11332</v>
      </c>
      <c r="AR49" s="16" t="s">
        <v>4257</v>
      </c>
      <c r="AS49" s="20">
        <v>1.088109</v>
      </c>
      <c r="AT49" s="16" t="s">
        <v>4256</v>
      </c>
      <c r="AU49" s="15">
        <v>539</v>
      </c>
      <c r="AV49" s="16" t="s">
        <v>4257</v>
      </c>
      <c r="AW49" s="20">
        <v>1.05298</v>
      </c>
      <c r="AX49" s="16" t="s">
        <v>4256</v>
      </c>
      <c r="AY49" s="15">
        <v>12031</v>
      </c>
      <c r="AZ49" s="16" t="s">
        <v>4257</v>
      </c>
      <c r="BA49" s="20">
        <v>1.201622</v>
      </c>
      <c r="BB49" s="16" t="s">
        <v>4256</v>
      </c>
      <c r="BC49" s="15">
        <v>670</v>
      </c>
      <c r="BD49" s="16" t="s">
        <v>4257</v>
      </c>
      <c r="BE49" s="20">
        <v>1.0839190000000001</v>
      </c>
      <c r="BF49" s="16" t="s">
        <v>4258</v>
      </c>
      <c r="BG49" s="15">
        <v>26352</v>
      </c>
      <c r="BH49" s="16" t="s">
        <v>4259</v>
      </c>
      <c r="BI49" s="20">
        <v>1.0885149999999999</v>
      </c>
      <c r="BJ49" s="16" t="s">
        <v>4258</v>
      </c>
      <c r="BK49" s="15">
        <v>886</v>
      </c>
      <c r="BL49" s="16" t="s">
        <v>4259</v>
      </c>
      <c r="BM49" s="20">
        <v>0.99109530000000001</v>
      </c>
      <c r="BN49" s="16" t="s">
        <v>4258</v>
      </c>
      <c r="BO49" s="15">
        <v>13164</v>
      </c>
      <c r="BP49" s="16" t="s">
        <v>4259</v>
      </c>
      <c r="BQ49" s="20">
        <v>1.1147339999999999</v>
      </c>
      <c r="BR49" s="16" t="s">
        <v>4258</v>
      </c>
      <c r="BS49" s="15">
        <v>827</v>
      </c>
      <c r="BT49" s="16" t="s">
        <v>4259</v>
      </c>
      <c r="BU49" s="20">
        <v>1.0759270000000001</v>
      </c>
      <c r="BV49" s="16" t="s">
        <v>4260</v>
      </c>
      <c r="BW49" s="15">
        <v>24258</v>
      </c>
      <c r="BX49" s="16" t="s">
        <v>4261</v>
      </c>
      <c r="BY49" s="20">
        <v>1.119885</v>
      </c>
      <c r="BZ49" s="16" t="s">
        <v>4260</v>
      </c>
      <c r="CA49" s="15">
        <v>1464</v>
      </c>
      <c r="CB49" s="16" t="s">
        <v>4261</v>
      </c>
      <c r="CC49" s="20">
        <v>0.95755659999999998</v>
      </c>
      <c r="CD49" s="16" t="s">
        <v>4260</v>
      </c>
      <c r="CE49" s="15">
        <v>9146</v>
      </c>
      <c r="CF49" s="16" t="s">
        <v>4261</v>
      </c>
      <c r="CG49" s="20">
        <v>0.97531540000000005</v>
      </c>
      <c r="CH49" s="16" t="s">
        <v>4260</v>
      </c>
      <c r="CI49" s="15">
        <v>895</v>
      </c>
      <c r="CJ49" s="16" t="s">
        <v>4261</v>
      </c>
      <c r="CK49" s="20">
        <v>1.0975809999999999</v>
      </c>
      <c r="CL49" s="16" t="s">
        <v>4896</v>
      </c>
      <c r="CM49" s="15">
        <f>SUM(A2L342C10)/A2L342C1</f>
        <v>18368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732</v>
      </c>
      <c r="H50" s="16" t="s">
        <v>4253</v>
      </c>
      <c r="I50" s="20">
        <v>1</v>
      </c>
      <c r="J50" s="16" t="s">
        <v>4252</v>
      </c>
      <c r="K50" s="15">
        <v>9717</v>
      </c>
      <c r="L50" s="16" t="s">
        <v>4253</v>
      </c>
      <c r="M50" s="20">
        <v>1</v>
      </c>
      <c r="N50" s="16" t="s">
        <v>4252</v>
      </c>
      <c r="O50" s="15">
        <v>87228</v>
      </c>
      <c r="P50" s="16" t="s">
        <v>4253</v>
      </c>
      <c r="Q50" s="20">
        <v>1</v>
      </c>
      <c r="R50" s="16" t="s">
        <v>4252</v>
      </c>
      <c r="S50" s="15">
        <v>282</v>
      </c>
      <c r="T50" s="16" t="s">
        <v>4253</v>
      </c>
      <c r="U50" s="20">
        <v>1</v>
      </c>
      <c r="V50" s="16" t="s">
        <v>4252</v>
      </c>
      <c r="W50" s="15">
        <v>97959</v>
      </c>
      <c r="X50" s="16" t="s">
        <v>4252</v>
      </c>
      <c r="Y50" s="15">
        <v>97959</v>
      </c>
      <c r="Z50" s="16" t="s">
        <v>4254</v>
      </c>
      <c r="AA50" s="15">
        <v>108</v>
      </c>
      <c r="AB50" s="16" t="s">
        <v>4255</v>
      </c>
      <c r="AC50" s="20">
        <v>1.030041</v>
      </c>
      <c r="AD50" s="16" t="s">
        <v>4254</v>
      </c>
      <c r="AE50" s="15">
        <v>6751</v>
      </c>
      <c r="AF50" s="16" t="s">
        <v>4255</v>
      </c>
      <c r="AG50" s="20">
        <v>0.99940130000000005</v>
      </c>
      <c r="AH50" s="16" t="s">
        <v>4254</v>
      </c>
      <c r="AI50" s="15">
        <v>79115</v>
      </c>
      <c r="AJ50" s="16" t="s">
        <v>4255</v>
      </c>
      <c r="AK50" s="20">
        <v>1.1168340000000001</v>
      </c>
      <c r="AL50" s="16" t="s">
        <v>4254</v>
      </c>
      <c r="AM50" s="15">
        <v>261</v>
      </c>
      <c r="AN50" s="16" t="s">
        <v>4255</v>
      </c>
      <c r="AO50" s="20">
        <v>1.0264260000000001</v>
      </c>
      <c r="AP50" s="16" t="s">
        <v>4256</v>
      </c>
      <c r="AQ50" s="15">
        <v>4629</v>
      </c>
      <c r="AR50" s="16" t="s">
        <v>4257</v>
      </c>
      <c r="AS50" s="20">
        <v>1.088109</v>
      </c>
      <c r="AT50" s="16" t="s">
        <v>4256</v>
      </c>
      <c r="AU50" s="15">
        <v>5554</v>
      </c>
      <c r="AV50" s="16" t="s">
        <v>4257</v>
      </c>
      <c r="AW50" s="20">
        <v>1.05298</v>
      </c>
      <c r="AX50" s="16" t="s">
        <v>4256</v>
      </c>
      <c r="AY50" s="15">
        <v>76937</v>
      </c>
      <c r="AZ50" s="16" t="s">
        <v>4257</v>
      </c>
      <c r="BA50" s="20">
        <v>1.201622</v>
      </c>
      <c r="BB50" s="16" t="s">
        <v>4256</v>
      </c>
      <c r="BC50" s="15">
        <v>245</v>
      </c>
      <c r="BD50" s="16" t="s">
        <v>4257</v>
      </c>
      <c r="BE50" s="20">
        <v>1.0839190000000001</v>
      </c>
      <c r="BF50" s="16" t="s">
        <v>4258</v>
      </c>
      <c r="BG50" s="15">
        <v>11155</v>
      </c>
      <c r="BH50" s="16" t="s">
        <v>4259</v>
      </c>
      <c r="BI50" s="20">
        <v>1.0885149999999999</v>
      </c>
      <c r="BJ50" s="16" t="s">
        <v>4258</v>
      </c>
      <c r="BK50" s="15">
        <v>27745</v>
      </c>
      <c r="BL50" s="16" t="s">
        <v>4259</v>
      </c>
      <c r="BM50" s="20">
        <v>0.99109530000000001</v>
      </c>
      <c r="BN50" s="16" t="s">
        <v>4258</v>
      </c>
      <c r="BO50" s="15">
        <v>137233</v>
      </c>
      <c r="BP50" s="16" t="s">
        <v>4259</v>
      </c>
      <c r="BQ50" s="20">
        <v>1.1147339999999999</v>
      </c>
      <c r="BR50" s="16" t="s">
        <v>4258</v>
      </c>
      <c r="BS50" s="15">
        <v>600</v>
      </c>
      <c r="BT50" s="16" t="s">
        <v>4259</v>
      </c>
      <c r="BU50" s="20">
        <v>1.0759270000000001</v>
      </c>
      <c r="BV50" s="16" t="s">
        <v>4260</v>
      </c>
      <c r="BW50" s="15">
        <v>9670</v>
      </c>
      <c r="BX50" s="16" t="s">
        <v>4261</v>
      </c>
      <c r="BY50" s="20">
        <v>1.119885</v>
      </c>
      <c r="BZ50" s="16" t="s">
        <v>4260</v>
      </c>
      <c r="CA50" s="15">
        <v>69225</v>
      </c>
      <c r="CB50" s="16" t="s">
        <v>4261</v>
      </c>
      <c r="CC50" s="20">
        <v>0.95755659999999998</v>
      </c>
      <c r="CD50" s="16" t="s">
        <v>4260</v>
      </c>
      <c r="CE50" s="15">
        <v>131910</v>
      </c>
      <c r="CF50" s="16" t="s">
        <v>4261</v>
      </c>
      <c r="CG50" s="20">
        <v>0.97531540000000005</v>
      </c>
      <c r="CH50" s="16" t="s">
        <v>4260</v>
      </c>
      <c r="CI50" s="15">
        <v>694</v>
      </c>
      <c r="CJ50" s="16" t="s">
        <v>4261</v>
      </c>
      <c r="CK50" s="20">
        <v>1.0975809999999999</v>
      </c>
      <c r="CL50" s="16" t="s">
        <v>4897</v>
      </c>
      <c r="CM50" s="15">
        <f>SUM(A2L343C10)/A2L343C1</f>
        <v>97959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8670</v>
      </c>
      <c r="H51" s="16" t="s">
        <v>4253</v>
      </c>
      <c r="I51" s="20">
        <v>1</v>
      </c>
      <c r="J51" s="16" t="s">
        <v>4252</v>
      </c>
      <c r="K51" s="15">
        <v>5895</v>
      </c>
      <c r="L51" s="16" t="s">
        <v>4253</v>
      </c>
      <c r="M51" s="20">
        <v>1</v>
      </c>
      <c r="N51" s="16" t="s">
        <v>4252</v>
      </c>
      <c r="O51" s="15">
        <v>310046</v>
      </c>
      <c r="P51" s="16" t="s">
        <v>4253</v>
      </c>
      <c r="Q51" s="20">
        <v>1</v>
      </c>
      <c r="R51" s="16" t="s">
        <v>4252</v>
      </c>
      <c r="S51" s="15">
        <v>7</v>
      </c>
      <c r="T51" s="16" t="s">
        <v>4253</v>
      </c>
      <c r="U51" s="20">
        <v>1</v>
      </c>
      <c r="V51" s="16" t="s">
        <v>4252</v>
      </c>
      <c r="W51" s="15">
        <v>324618</v>
      </c>
      <c r="X51" s="16" t="s">
        <v>4252</v>
      </c>
      <c r="Y51" s="15">
        <v>324618</v>
      </c>
      <c r="Z51" s="16" t="s">
        <v>4254</v>
      </c>
      <c r="AA51" s="15">
        <v>8098</v>
      </c>
      <c r="AB51" s="16" t="s">
        <v>4255</v>
      </c>
      <c r="AC51" s="20">
        <v>1.030041</v>
      </c>
      <c r="AD51" s="16" t="s">
        <v>4254</v>
      </c>
      <c r="AE51" s="15">
        <v>3571</v>
      </c>
      <c r="AF51" s="16" t="s">
        <v>4255</v>
      </c>
      <c r="AG51" s="20">
        <v>0.99940130000000005</v>
      </c>
      <c r="AH51" s="16" t="s">
        <v>4254</v>
      </c>
      <c r="AI51" s="15">
        <v>284192</v>
      </c>
      <c r="AJ51" s="16" t="s">
        <v>4255</v>
      </c>
      <c r="AK51" s="20">
        <v>1.1168340000000001</v>
      </c>
      <c r="AL51" s="16" t="s">
        <v>4254</v>
      </c>
      <c r="AM51" s="15">
        <v>5</v>
      </c>
      <c r="AN51" s="16" t="s">
        <v>4255</v>
      </c>
      <c r="AO51" s="20">
        <v>1.0264260000000001</v>
      </c>
      <c r="AP51" s="16" t="s">
        <v>4256</v>
      </c>
      <c r="AQ51" s="15">
        <v>6668</v>
      </c>
      <c r="AR51" s="16" t="s">
        <v>4257</v>
      </c>
      <c r="AS51" s="20">
        <v>1.088109</v>
      </c>
      <c r="AT51" s="16" t="s">
        <v>4256</v>
      </c>
      <c r="AU51" s="15">
        <v>2543</v>
      </c>
      <c r="AV51" s="16" t="s">
        <v>4257</v>
      </c>
      <c r="AW51" s="20">
        <v>1.05298</v>
      </c>
      <c r="AX51" s="16" t="s">
        <v>4256</v>
      </c>
      <c r="AY51" s="15">
        <v>276162</v>
      </c>
      <c r="AZ51" s="16" t="s">
        <v>4257</v>
      </c>
      <c r="BA51" s="20">
        <v>1.201622</v>
      </c>
      <c r="BB51" s="16" t="s">
        <v>4256</v>
      </c>
      <c r="BC51" s="15">
        <v>1</v>
      </c>
      <c r="BD51" s="16" t="s">
        <v>4257</v>
      </c>
      <c r="BE51" s="20">
        <v>1.0839190000000001</v>
      </c>
      <c r="BF51" s="16" t="s">
        <v>4258</v>
      </c>
      <c r="BG51" s="15">
        <v>9674</v>
      </c>
      <c r="BH51" s="16" t="s">
        <v>4259</v>
      </c>
      <c r="BI51" s="20">
        <v>1.0885149999999999</v>
      </c>
      <c r="BJ51" s="16" t="s">
        <v>4258</v>
      </c>
      <c r="BK51" s="15">
        <v>3869</v>
      </c>
      <c r="BL51" s="16" t="s">
        <v>4259</v>
      </c>
      <c r="BM51" s="20">
        <v>0.99109530000000001</v>
      </c>
      <c r="BN51" s="16" t="s">
        <v>4258</v>
      </c>
      <c r="BO51" s="15">
        <v>322023</v>
      </c>
      <c r="BP51" s="16" t="s">
        <v>4259</v>
      </c>
      <c r="BQ51" s="20">
        <v>1.1147339999999999</v>
      </c>
      <c r="BR51" s="16" t="s">
        <v>4258</v>
      </c>
      <c r="BS51" s="15">
        <v>16</v>
      </c>
      <c r="BT51" s="16" t="s">
        <v>4259</v>
      </c>
      <c r="BU51" s="20">
        <v>1.0759270000000001</v>
      </c>
      <c r="BV51" s="16" t="s">
        <v>4260</v>
      </c>
      <c r="BW51" s="15">
        <v>10630</v>
      </c>
      <c r="BX51" s="16" t="s">
        <v>4261</v>
      </c>
      <c r="BY51" s="20">
        <v>1.119885</v>
      </c>
      <c r="BZ51" s="16" t="s">
        <v>4260</v>
      </c>
      <c r="CA51" s="15">
        <v>5169</v>
      </c>
      <c r="CB51" s="16" t="s">
        <v>4261</v>
      </c>
      <c r="CC51" s="20">
        <v>0.95755659999999998</v>
      </c>
      <c r="CD51" s="16" t="s">
        <v>4260</v>
      </c>
      <c r="CE51" s="15">
        <v>325290</v>
      </c>
      <c r="CF51" s="16" t="s">
        <v>4261</v>
      </c>
      <c r="CG51" s="20">
        <v>0.97531540000000005</v>
      </c>
      <c r="CH51" s="16" t="s">
        <v>4260</v>
      </c>
      <c r="CI51" s="15">
        <v>20</v>
      </c>
      <c r="CJ51" s="16" t="s">
        <v>4261</v>
      </c>
      <c r="CK51" s="20">
        <v>1.0975809999999999</v>
      </c>
      <c r="CL51" s="16" t="s">
        <v>4898</v>
      </c>
      <c r="CM51" s="15">
        <f>SUM(A2L344C10)/A2L344C1</f>
        <v>324618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617</v>
      </c>
      <c r="L52" s="16" t="s">
        <v>4253</v>
      </c>
      <c r="M52" s="20">
        <v>1</v>
      </c>
      <c r="N52" s="16" t="s">
        <v>4252</v>
      </c>
      <c r="O52" s="15">
        <v>114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731</v>
      </c>
      <c r="X52" s="16" t="s">
        <v>4252</v>
      </c>
      <c r="Y52" s="15">
        <v>731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458</v>
      </c>
      <c r="AF52" s="16" t="s">
        <v>4255</v>
      </c>
      <c r="AG52" s="20">
        <v>0.99940130000000005</v>
      </c>
      <c r="AH52" s="16" t="s">
        <v>4254</v>
      </c>
      <c r="AI52" s="15">
        <v>7</v>
      </c>
      <c r="AJ52" s="16" t="s">
        <v>4255</v>
      </c>
      <c r="AK52" s="20">
        <v>1.1168340000000001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647</v>
      </c>
      <c r="AV52" s="16" t="s">
        <v>4257</v>
      </c>
      <c r="AW52" s="20">
        <v>1.05298</v>
      </c>
      <c r="AX52" s="16" t="s">
        <v>4256</v>
      </c>
      <c r="AY52" s="15">
        <v>209</v>
      </c>
      <c r="AZ52" s="16" t="s">
        <v>4257</v>
      </c>
      <c r="BA52" s="20">
        <v>1.201622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1143</v>
      </c>
      <c r="BL52" s="16" t="s">
        <v>4259</v>
      </c>
      <c r="BM52" s="20">
        <v>0.99109530000000001</v>
      </c>
      <c r="BN52" s="16" t="s">
        <v>4258</v>
      </c>
      <c r="BO52" s="15">
        <v>102</v>
      </c>
      <c r="BP52" s="16" t="s">
        <v>4259</v>
      </c>
      <c r="BQ52" s="20">
        <v>1.1147339999999999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1235</v>
      </c>
      <c r="CB52" s="16" t="s">
        <v>4261</v>
      </c>
      <c r="CC52" s="20">
        <v>0.95755659999999998</v>
      </c>
      <c r="CD52" s="16" t="s">
        <v>4260</v>
      </c>
      <c r="CE52" s="15">
        <v>104</v>
      </c>
      <c r="CF52" s="16" t="s">
        <v>4261</v>
      </c>
      <c r="CG52" s="20">
        <v>0.97531540000000005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731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5361</v>
      </c>
      <c r="T54" s="16" t="s">
        <v>4253</v>
      </c>
      <c r="U54" s="20">
        <v>1</v>
      </c>
      <c r="V54" s="16" t="s">
        <v>4252</v>
      </c>
      <c r="W54" s="15">
        <v>5361</v>
      </c>
      <c r="X54" s="16" t="s">
        <v>4252</v>
      </c>
      <c r="Y54" s="15">
        <v>5361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10941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16679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6089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5790</v>
      </c>
      <c r="CJ54" s="16" t="s">
        <v>4261</v>
      </c>
      <c r="CK54" s="20">
        <v>1.0975809999999999</v>
      </c>
      <c r="CL54" s="16" t="s">
        <v>4901</v>
      </c>
      <c r="CM54" s="15">
        <f>SUM(A2L347C10)/A2L347C1</f>
        <v>5361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6708</v>
      </c>
      <c r="T55" s="16" t="s">
        <v>4253</v>
      </c>
      <c r="U55" s="20">
        <v>1</v>
      </c>
      <c r="V55" s="16" t="s">
        <v>4252</v>
      </c>
      <c r="W55" s="15">
        <v>6708</v>
      </c>
      <c r="X55" s="16" t="s">
        <v>4252</v>
      </c>
      <c r="Y55" s="15">
        <v>6708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7018</v>
      </c>
      <c r="AN55" s="16" t="s">
        <v>4255</v>
      </c>
      <c r="AO55" s="20">
        <v>1.0264260000000001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6301</v>
      </c>
      <c r="BD55" s="16" t="s">
        <v>4257</v>
      </c>
      <c r="BE55" s="20">
        <v>1.0839190000000001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1943</v>
      </c>
      <c r="BT55" s="16" t="s">
        <v>4259</v>
      </c>
      <c r="BU55" s="20">
        <v>1.0759270000000001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1898</v>
      </c>
      <c r="CJ55" s="16" t="s">
        <v>4261</v>
      </c>
      <c r="CK55" s="20">
        <v>1.0975809999999999</v>
      </c>
      <c r="CL55" s="16" t="s">
        <v>4902</v>
      </c>
      <c r="CM55" s="15">
        <f>SUM(A2L348C10)/A2L348C1</f>
        <v>6708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</v>
      </c>
      <c r="X56" s="16" t="s">
        <v>4252</v>
      </c>
      <c r="Y56" s="15">
        <v>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1.1168340000000001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1.201622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</v>
      </c>
      <c r="BP56" s="16" t="s">
        <v>4259</v>
      </c>
      <c r="BQ56" s="20">
        <v>1.1147339999999999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</v>
      </c>
      <c r="CF56" s="16" t="s">
        <v>4261</v>
      </c>
      <c r="CG56" s="20">
        <v>0.97531540000000005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2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14187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17082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409548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12930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453747</v>
      </c>
      <c r="X59" s="16" t="s">
        <v>4911</v>
      </c>
      <c r="Y59" s="15">
        <f>SUM(A2L342C11:A2L351C11)-2*SUM(A2L350C11)</f>
        <v>453747</v>
      </c>
      <c r="Z59" s="16" t="s">
        <v>4912</v>
      </c>
      <c r="AA59" s="15">
        <f>SUM(A2L342C12:A2L351C12)-2*SUM(A2L350C12)</f>
        <v>11468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11095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374352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18914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22629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9283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365340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23896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47181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33643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472523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9475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44558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77093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466451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9297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453747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-224</v>
      </c>
      <c r="L60" s="16" t="s">
        <v>4253</v>
      </c>
      <c r="M60" s="20">
        <v>1</v>
      </c>
      <c r="N60" s="16" t="s">
        <v>4252</v>
      </c>
      <c r="O60" s="15">
        <v>713</v>
      </c>
      <c r="P60" s="16" t="s">
        <v>4253</v>
      </c>
      <c r="Q60" s="20">
        <v>1</v>
      </c>
      <c r="R60" s="16" t="s">
        <v>4252</v>
      </c>
      <c r="S60" s="15">
        <v>616</v>
      </c>
      <c r="T60" s="16" t="s">
        <v>4253</v>
      </c>
      <c r="U60" s="20">
        <v>1</v>
      </c>
      <c r="V60" s="16" t="s">
        <v>4252</v>
      </c>
      <c r="W60" s="15">
        <v>1105</v>
      </c>
      <c r="X60" s="16" t="s">
        <v>4252</v>
      </c>
      <c r="Y60" s="15">
        <v>1105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-213</v>
      </c>
      <c r="AF60" s="16" t="s">
        <v>4255</v>
      </c>
      <c r="AG60" s="20">
        <v>0.99940130000000005</v>
      </c>
      <c r="AH60" s="16" t="s">
        <v>4254</v>
      </c>
      <c r="AI60" s="15">
        <v>564</v>
      </c>
      <c r="AJ60" s="16" t="s">
        <v>4255</v>
      </c>
      <c r="AK60" s="20">
        <v>1.1168340000000001</v>
      </c>
      <c r="AL60" s="16" t="s">
        <v>4254</v>
      </c>
      <c r="AM60" s="15">
        <v>556</v>
      </c>
      <c r="AN60" s="16" t="s">
        <v>4255</v>
      </c>
      <c r="AO60" s="20">
        <v>1.0264260000000001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106</v>
      </c>
      <c r="AV60" s="16" t="s">
        <v>4257</v>
      </c>
      <c r="AW60" s="20">
        <v>1.05298</v>
      </c>
      <c r="AX60" s="16" t="s">
        <v>4256</v>
      </c>
      <c r="AY60" s="15">
        <v>1727</v>
      </c>
      <c r="AZ60" s="16" t="s">
        <v>4257</v>
      </c>
      <c r="BA60" s="20">
        <v>1.201622</v>
      </c>
      <c r="BB60" s="16" t="s">
        <v>4256</v>
      </c>
      <c r="BC60" s="15">
        <v>622</v>
      </c>
      <c r="BD60" s="16" t="s">
        <v>4257</v>
      </c>
      <c r="BE60" s="20">
        <v>1.0839190000000001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151</v>
      </c>
      <c r="BL60" s="16" t="s">
        <v>4259</v>
      </c>
      <c r="BM60" s="20">
        <v>0.99109530000000001</v>
      </c>
      <c r="BN60" s="16" t="s">
        <v>4258</v>
      </c>
      <c r="BO60" s="15">
        <v>3264</v>
      </c>
      <c r="BP60" s="16" t="s">
        <v>4259</v>
      </c>
      <c r="BQ60" s="20">
        <v>1.1147339999999999</v>
      </c>
      <c r="BR60" s="16" t="s">
        <v>4258</v>
      </c>
      <c r="BS60" s="15">
        <v>975</v>
      </c>
      <c r="BT60" s="16" t="s">
        <v>4259</v>
      </c>
      <c r="BU60" s="20">
        <v>1.0759270000000001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168</v>
      </c>
      <c r="CB60" s="16" t="s">
        <v>4261</v>
      </c>
      <c r="CC60" s="20">
        <v>0.95755659999999998</v>
      </c>
      <c r="CD60" s="16" t="s">
        <v>4260</v>
      </c>
      <c r="CE60" s="15">
        <v>938</v>
      </c>
      <c r="CF60" s="16" t="s">
        <v>4261</v>
      </c>
      <c r="CG60" s="20">
        <v>0.97531540000000005</v>
      </c>
      <c r="CH60" s="16" t="s">
        <v>4260</v>
      </c>
      <c r="CI60" s="15">
        <v>769</v>
      </c>
      <c r="CJ60" s="16" t="s">
        <v>4261</v>
      </c>
      <c r="CK60" s="20">
        <v>1.0975809999999999</v>
      </c>
      <c r="CL60" s="16" t="s">
        <v>4929</v>
      </c>
      <c r="CM60" s="15">
        <f>SUM(A2L353C10)/A2L353C1</f>
        <v>1105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17593</v>
      </c>
      <c r="H61" s="16" t="s">
        <v>4253</v>
      </c>
      <c r="I61" s="20">
        <v>1</v>
      </c>
      <c r="J61" s="16" t="s">
        <v>4252</v>
      </c>
      <c r="K61" s="15">
        <v>449</v>
      </c>
      <c r="L61" s="16" t="s">
        <v>4253</v>
      </c>
      <c r="M61" s="20">
        <v>1</v>
      </c>
      <c r="N61" s="16" t="s">
        <v>4252</v>
      </c>
      <c r="O61" s="15">
        <v>1757</v>
      </c>
      <c r="P61" s="16" t="s">
        <v>4253</v>
      </c>
      <c r="Q61" s="20">
        <v>1</v>
      </c>
      <c r="R61" s="16" t="s">
        <v>4252</v>
      </c>
      <c r="S61" s="15">
        <v>597</v>
      </c>
      <c r="T61" s="16" t="s">
        <v>4253</v>
      </c>
      <c r="U61" s="20">
        <v>1</v>
      </c>
      <c r="V61" s="16" t="s">
        <v>4252</v>
      </c>
      <c r="W61" s="15">
        <v>20396</v>
      </c>
      <c r="X61" s="16" t="s">
        <v>4252</v>
      </c>
      <c r="Y61" s="15">
        <v>20396</v>
      </c>
      <c r="Z61" s="16" t="s">
        <v>4254</v>
      </c>
      <c r="AA61" s="15">
        <v>16429</v>
      </c>
      <c r="AB61" s="16" t="s">
        <v>4255</v>
      </c>
      <c r="AC61" s="20">
        <v>1.030041</v>
      </c>
      <c r="AD61" s="16" t="s">
        <v>4254</v>
      </c>
      <c r="AE61" s="15">
        <v>485</v>
      </c>
      <c r="AF61" s="16" t="s">
        <v>4255</v>
      </c>
      <c r="AG61" s="20">
        <v>0.99940130000000005</v>
      </c>
      <c r="AH61" s="16" t="s">
        <v>4254</v>
      </c>
      <c r="AI61" s="15">
        <v>1693</v>
      </c>
      <c r="AJ61" s="16" t="s">
        <v>4255</v>
      </c>
      <c r="AK61" s="20">
        <v>1.1168340000000001</v>
      </c>
      <c r="AL61" s="16" t="s">
        <v>4254</v>
      </c>
      <c r="AM61" s="15">
        <v>506</v>
      </c>
      <c r="AN61" s="16" t="s">
        <v>4255</v>
      </c>
      <c r="AO61" s="20">
        <v>1.0264260000000001</v>
      </c>
      <c r="AP61" s="16" t="s">
        <v>4256</v>
      </c>
      <c r="AQ61" s="15">
        <v>17882</v>
      </c>
      <c r="AR61" s="16" t="s">
        <v>4257</v>
      </c>
      <c r="AS61" s="20">
        <v>1.088109</v>
      </c>
      <c r="AT61" s="16" t="s">
        <v>4256</v>
      </c>
      <c r="AU61" s="15">
        <v>509</v>
      </c>
      <c r="AV61" s="16" t="s">
        <v>4257</v>
      </c>
      <c r="AW61" s="20">
        <v>1.05298</v>
      </c>
      <c r="AX61" s="16" t="s">
        <v>4256</v>
      </c>
      <c r="AY61" s="15">
        <v>1961</v>
      </c>
      <c r="AZ61" s="16" t="s">
        <v>4257</v>
      </c>
      <c r="BA61" s="20">
        <v>1.201622</v>
      </c>
      <c r="BB61" s="16" t="s">
        <v>4256</v>
      </c>
      <c r="BC61" s="15">
        <v>618</v>
      </c>
      <c r="BD61" s="16" t="s">
        <v>4257</v>
      </c>
      <c r="BE61" s="20">
        <v>1.0839190000000001</v>
      </c>
      <c r="BF61" s="16" t="s">
        <v>4258</v>
      </c>
      <c r="BG61" s="15">
        <v>19234</v>
      </c>
      <c r="BH61" s="16" t="s">
        <v>4259</v>
      </c>
      <c r="BI61" s="20">
        <v>1.0885149999999999</v>
      </c>
      <c r="BJ61" s="16" t="s">
        <v>4258</v>
      </c>
      <c r="BK61" s="15">
        <v>565</v>
      </c>
      <c r="BL61" s="16" t="s">
        <v>4259</v>
      </c>
      <c r="BM61" s="20">
        <v>0.99109530000000001</v>
      </c>
      <c r="BN61" s="16" t="s">
        <v>4258</v>
      </c>
      <c r="BO61" s="15">
        <v>2438</v>
      </c>
      <c r="BP61" s="16" t="s">
        <v>4259</v>
      </c>
      <c r="BQ61" s="20">
        <v>1.1147339999999999</v>
      </c>
      <c r="BR61" s="16" t="s">
        <v>4258</v>
      </c>
      <c r="BS61" s="15">
        <v>1481</v>
      </c>
      <c r="BT61" s="16" t="s">
        <v>4259</v>
      </c>
      <c r="BU61" s="20">
        <v>1.0759270000000001</v>
      </c>
      <c r="BV61" s="16" t="s">
        <v>4260</v>
      </c>
      <c r="BW61" s="15">
        <v>18854</v>
      </c>
      <c r="BX61" s="16" t="s">
        <v>4261</v>
      </c>
      <c r="BY61" s="20">
        <v>1.119885</v>
      </c>
      <c r="BZ61" s="16" t="s">
        <v>4260</v>
      </c>
      <c r="CA61" s="15">
        <v>704</v>
      </c>
      <c r="CB61" s="16" t="s">
        <v>4261</v>
      </c>
      <c r="CC61" s="20">
        <v>0.95755659999999998</v>
      </c>
      <c r="CD61" s="16" t="s">
        <v>4260</v>
      </c>
      <c r="CE61" s="15">
        <v>1609</v>
      </c>
      <c r="CF61" s="16" t="s">
        <v>4261</v>
      </c>
      <c r="CG61" s="20">
        <v>0.97531540000000005</v>
      </c>
      <c r="CH61" s="16" t="s">
        <v>4260</v>
      </c>
      <c r="CI61" s="15">
        <v>1037</v>
      </c>
      <c r="CJ61" s="16" t="s">
        <v>4261</v>
      </c>
      <c r="CK61" s="20">
        <v>1.0975809999999999</v>
      </c>
      <c r="CL61" s="16" t="s">
        <v>4930</v>
      </c>
      <c r="CM61" s="15">
        <f>SUM(A2L354C10)/A2L354C1</f>
        <v>20396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713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9</v>
      </c>
      <c r="T62" s="16" t="s">
        <v>4253</v>
      </c>
      <c r="U62" s="20">
        <v>1</v>
      </c>
      <c r="V62" s="16" t="s">
        <v>4252</v>
      </c>
      <c r="W62" s="15">
        <v>722</v>
      </c>
      <c r="X62" s="16" t="s">
        <v>4252</v>
      </c>
      <c r="Y62" s="15">
        <v>722</v>
      </c>
      <c r="Z62" s="16" t="s">
        <v>4254</v>
      </c>
      <c r="AA62" s="15">
        <v>699</v>
      </c>
      <c r="AB62" s="16" t="s">
        <v>4255</v>
      </c>
      <c r="AC62" s="20">
        <v>1.030041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9</v>
      </c>
      <c r="AN62" s="16" t="s">
        <v>4255</v>
      </c>
      <c r="AO62" s="20">
        <v>1.0264260000000001</v>
      </c>
      <c r="AP62" s="16" t="s">
        <v>4256</v>
      </c>
      <c r="AQ62" s="15">
        <v>748</v>
      </c>
      <c r="AR62" s="16" t="s">
        <v>4257</v>
      </c>
      <c r="AS62" s="20">
        <v>1.088109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10</v>
      </c>
      <c r="BD62" s="16" t="s">
        <v>4257</v>
      </c>
      <c r="BE62" s="20">
        <v>1.0839190000000001</v>
      </c>
      <c r="BF62" s="16" t="s">
        <v>4258</v>
      </c>
      <c r="BG62" s="15">
        <v>825</v>
      </c>
      <c r="BH62" s="16" t="s">
        <v>4259</v>
      </c>
      <c r="BI62" s="20">
        <v>1.0885149999999999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12</v>
      </c>
      <c r="BT62" s="16" t="s">
        <v>4259</v>
      </c>
      <c r="BU62" s="20">
        <v>1.0759270000000001</v>
      </c>
      <c r="BV62" s="16" t="s">
        <v>4260</v>
      </c>
      <c r="BW62" s="15">
        <v>781</v>
      </c>
      <c r="BX62" s="16" t="s">
        <v>4261</v>
      </c>
      <c r="BY62" s="20">
        <v>1.119885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12</v>
      </c>
      <c r="CJ62" s="16" t="s">
        <v>4261</v>
      </c>
      <c r="CK62" s="20">
        <v>1.0975809999999999</v>
      </c>
      <c r="CL62" s="16" t="s">
        <v>4931</v>
      </c>
      <c r="CM62" s="15">
        <f>SUM(A2L355C10)/A2L355C1</f>
        <v>722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11</v>
      </c>
      <c r="L63" s="16" t="s">
        <v>4253</v>
      </c>
      <c r="M63" s="20">
        <v>1</v>
      </c>
      <c r="N63" s="16" t="s">
        <v>4252</v>
      </c>
      <c r="O63" s="15">
        <v>4004</v>
      </c>
      <c r="P63" s="16" t="s">
        <v>4253</v>
      </c>
      <c r="Q63" s="20">
        <v>1</v>
      </c>
      <c r="R63" s="16" t="s">
        <v>4252</v>
      </c>
      <c r="S63" s="15">
        <v>-2</v>
      </c>
      <c r="T63" s="16" t="s">
        <v>4253</v>
      </c>
      <c r="U63" s="20">
        <v>1</v>
      </c>
      <c r="V63" s="16" t="s">
        <v>4252</v>
      </c>
      <c r="W63" s="15">
        <v>4013</v>
      </c>
      <c r="X63" s="16" t="s">
        <v>4252</v>
      </c>
      <c r="Y63" s="15">
        <v>4013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11</v>
      </c>
      <c r="AF63" s="16" t="s">
        <v>4255</v>
      </c>
      <c r="AG63" s="20">
        <v>0.99940130000000005</v>
      </c>
      <c r="AH63" s="16" t="s">
        <v>4254</v>
      </c>
      <c r="AI63" s="15">
        <v>2718</v>
      </c>
      <c r="AJ63" s="16" t="s">
        <v>4255</v>
      </c>
      <c r="AK63" s="20">
        <v>1.1168340000000001</v>
      </c>
      <c r="AL63" s="16" t="s">
        <v>4254</v>
      </c>
      <c r="AM63" s="15">
        <v>9</v>
      </c>
      <c r="AN63" s="16" t="s">
        <v>4255</v>
      </c>
      <c r="AO63" s="20">
        <v>1.0264260000000001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16</v>
      </c>
      <c r="AV63" s="16" t="s">
        <v>4257</v>
      </c>
      <c r="AW63" s="20">
        <v>1.05298</v>
      </c>
      <c r="AX63" s="16" t="s">
        <v>4256</v>
      </c>
      <c r="AY63" s="15">
        <v>2035</v>
      </c>
      <c r="AZ63" s="16" t="s">
        <v>4257</v>
      </c>
      <c r="BA63" s="20">
        <v>1.201622</v>
      </c>
      <c r="BB63" s="16" t="s">
        <v>4256</v>
      </c>
      <c r="BC63" s="15">
        <v>2</v>
      </c>
      <c r="BD63" s="16" t="s">
        <v>4257</v>
      </c>
      <c r="BE63" s="20">
        <v>1.0839190000000001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28</v>
      </c>
      <c r="BL63" s="16" t="s">
        <v>4259</v>
      </c>
      <c r="BM63" s="20">
        <v>0.99109530000000001</v>
      </c>
      <c r="BN63" s="16" t="s">
        <v>4258</v>
      </c>
      <c r="BO63" s="15">
        <v>2712</v>
      </c>
      <c r="BP63" s="16" t="s">
        <v>4259</v>
      </c>
      <c r="BQ63" s="20">
        <v>1.1147339999999999</v>
      </c>
      <c r="BR63" s="16" t="s">
        <v>4258</v>
      </c>
      <c r="BS63" s="15">
        <v>21</v>
      </c>
      <c r="BT63" s="16" t="s">
        <v>4259</v>
      </c>
      <c r="BU63" s="20">
        <v>1.0759270000000001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41</v>
      </c>
      <c r="CB63" s="16" t="s">
        <v>4261</v>
      </c>
      <c r="CC63" s="20">
        <v>0.95755659999999998</v>
      </c>
      <c r="CD63" s="16" t="s">
        <v>4260</v>
      </c>
      <c r="CE63" s="15">
        <v>2469</v>
      </c>
      <c r="CF63" s="16" t="s">
        <v>4261</v>
      </c>
      <c r="CG63" s="20">
        <v>0.97531540000000005</v>
      </c>
      <c r="CH63" s="16" t="s">
        <v>4260</v>
      </c>
      <c r="CI63" s="15">
        <v>20</v>
      </c>
      <c r="CJ63" s="16" t="s">
        <v>4261</v>
      </c>
      <c r="CK63" s="20">
        <v>1.0975809999999999</v>
      </c>
      <c r="CL63" s="16" t="s">
        <v>4932</v>
      </c>
      <c r="CM63" s="15">
        <f>SUM(A2L356C10)/A2L356C1</f>
        <v>4013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8042</v>
      </c>
      <c r="T64" s="16" t="s">
        <v>4253</v>
      </c>
      <c r="U64" s="20">
        <v>1</v>
      </c>
      <c r="V64" s="16" t="s">
        <v>4252</v>
      </c>
      <c r="W64" s="15">
        <v>8042</v>
      </c>
      <c r="X64" s="16" t="s">
        <v>4252</v>
      </c>
      <c r="Y64" s="15">
        <v>8042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9010</v>
      </c>
      <c r="AN64" s="16" t="s">
        <v>4255</v>
      </c>
      <c r="AO64" s="20">
        <v>1.0264260000000001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8849</v>
      </c>
      <c r="BD64" s="16" t="s">
        <v>4257</v>
      </c>
      <c r="BE64" s="20">
        <v>1.0839190000000001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12999</v>
      </c>
      <c r="BT64" s="16" t="s">
        <v>4259</v>
      </c>
      <c r="BU64" s="20">
        <v>1.0759270000000001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12354</v>
      </c>
      <c r="CJ64" s="16" t="s">
        <v>4261</v>
      </c>
      <c r="CK64" s="20">
        <v>1.0975809999999999</v>
      </c>
      <c r="CL64" s="16" t="s">
        <v>4933</v>
      </c>
      <c r="CM64" s="15">
        <f>SUM(A2L357C10)/A2L357C1</f>
        <v>8042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538</v>
      </c>
      <c r="T65" s="16" t="s">
        <v>4253</v>
      </c>
      <c r="U65" s="20">
        <v>1</v>
      </c>
      <c r="V65" s="16" t="s">
        <v>4252</v>
      </c>
      <c r="W65" s="15">
        <v>538</v>
      </c>
      <c r="X65" s="16" t="s">
        <v>4252</v>
      </c>
      <c r="Y65" s="15">
        <v>538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595</v>
      </c>
      <c r="AN65" s="16" t="s">
        <v>4255</v>
      </c>
      <c r="AO65" s="20">
        <v>1.0264260000000001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729</v>
      </c>
      <c r="BD65" s="16" t="s">
        <v>4257</v>
      </c>
      <c r="BE65" s="20">
        <v>1.0839190000000001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1473</v>
      </c>
      <c r="BT65" s="16" t="s">
        <v>4259</v>
      </c>
      <c r="BU65" s="20">
        <v>1.0759270000000001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1439</v>
      </c>
      <c r="CJ65" s="16" t="s">
        <v>4261</v>
      </c>
      <c r="CK65" s="20">
        <v>1.0975809999999999</v>
      </c>
      <c r="CL65" s="16" t="s">
        <v>4934</v>
      </c>
      <c r="CM65" s="15">
        <f>SUM(A2L358C10)/A2L358C1</f>
        <v>538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18306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236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6474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9800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34816</v>
      </c>
      <c r="X69" s="16" t="s">
        <v>4943</v>
      </c>
      <c r="Y69" s="15">
        <f>SUM(A2L353C11:A2L361C11)-2*SUM(A2L360C11)</f>
        <v>34816</v>
      </c>
      <c r="Z69" s="16" t="s">
        <v>4944</v>
      </c>
      <c r="AA69" s="15">
        <f>SUM(A2L353C12:A2L361C12)-2*SUM(A2L360C12)</f>
        <v>17128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283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4975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10685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18630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631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5723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10830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20059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744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8414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16961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19635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913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5016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15631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34816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1171302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1063175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625009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682678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3542164</v>
      </c>
      <c r="X70" s="16" t="s">
        <v>4966</v>
      </c>
      <c r="Y70" s="15">
        <f>SUM(A2L319C11,A2L335C11,A2L341C11,A2L352C11,A2L362C11)</f>
        <v>3542164</v>
      </c>
      <c r="Z70" s="16" t="s">
        <v>4967</v>
      </c>
      <c r="AA70" s="15">
        <f>SUM(A2L319C12,A2L335C12,A2L341C12,A2L352C12,A2L362C12)</f>
        <v>1108664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824671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570339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643332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1092681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684870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558716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594750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1204865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916080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689191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595721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1146590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1536970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686325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562405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3542164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33171-0D78-49A5-8651-1A6CB0B451EC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964</v>
      </c>
      <c r="H8" s="16" t="s">
        <v>4253</v>
      </c>
      <c r="I8" s="20">
        <v>1</v>
      </c>
      <c r="J8" s="16" t="s">
        <v>4252</v>
      </c>
      <c r="K8" s="15">
        <v>1363</v>
      </c>
      <c r="L8" s="16" t="s">
        <v>4253</v>
      </c>
      <c r="M8" s="20">
        <v>1</v>
      </c>
      <c r="N8" s="16" t="s">
        <v>4252</v>
      </c>
      <c r="O8" s="15">
        <v>360</v>
      </c>
      <c r="P8" s="16" t="s">
        <v>4253</v>
      </c>
      <c r="Q8" s="20">
        <v>1</v>
      </c>
      <c r="R8" s="16" t="s">
        <v>4252</v>
      </c>
      <c r="S8" s="15">
        <v>3854</v>
      </c>
      <c r="T8" s="16" t="s">
        <v>4253</v>
      </c>
      <c r="U8" s="20">
        <v>1</v>
      </c>
      <c r="V8" s="16" t="s">
        <v>4252</v>
      </c>
      <c r="W8" s="15">
        <v>6541</v>
      </c>
      <c r="X8" s="16" t="s">
        <v>4252</v>
      </c>
      <c r="Y8" s="15">
        <v>6541</v>
      </c>
      <c r="Z8" s="16" t="s">
        <v>4254</v>
      </c>
      <c r="AA8" s="15">
        <v>1076</v>
      </c>
      <c r="AB8" s="16" t="s">
        <v>4255</v>
      </c>
      <c r="AC8" s="20">
        <v>1.030041</v>
      </c>
      <c r="AD8" s="16" t="s">
        <v>4254</v>
      </c>
      <c r="AE8" s="15">
        <v>1172</v>
      </c>
      <c r="AF8" s="16" t="s">
        <v>4255</v>
      </c>
      <c r="AG8" s="20">
        <v>0.99940130000000005</v>
      </c>
      <c r="AH8" s="16" t="s">
        <v>4254</v>
      </c>
      <c r="AI8" s="15">
        <v>2623</v>
      </c>
      <c r="AJ8" s="16" t="s">
        <v>4255</v>
      </c>
      <c r="AK8" s="20">
        <v>1.1168340000000001</v>
      </c>
      <c r="AL8" s="16" t="s">
        <v>4254</v>
      </c>
      <c r="AM8" s="15">
        <v>1039</v>
      </c>
      <c r="AN8" s="16" t="s">
        <v>4255</v>
      </c>
      <c r="AO8" s="20">
        <v>1.0264260000000001</v>
      </c>
      <c r="AP8" s="16" t="s">
        <v>4256</v>
      </c>
      <c r="AQ8" s="15">
        <v>50</v>
      </c>
      <c r="AR8" s="16" t="s">
        <v>4257</v>
      </c>
      <c r="AS8" s="20">
        <v>1.088109</v>
      </c>
      <c r="AT8" s="16" t="s">
        <v>4256</v>
      </c>
      <c r="AU8" s="15">
        <v>1034</v>
      </c>
      <c r="AV8" s="16" t="s">
        <v>4257</v>
      </c>
      <c r="AW8" s="20">
        <v>1.05298</v>
      </c>
      <c r="AX8" s="16" t="s">
        <v>4256</v>
      </c>
      <c r="AY8" s="15">
        <v>389</v>
      </c>
      <c r="AZ8" s="16" t="s">
        <v>4257</v>
      </c>
      <c r="BA8" s="20">
        <v>1.201622</v>
      </c>
      <c r="BB8" s="16" t="s">
        <v>4256</v>
      </c>
      <c r="BC8" s="15">
        <v>1924</v>
      </c>
      <c r="BD8" s="16" t="s">
        <v>4257</v>
      </c>
      <c r="BE8" s="20">
        <v>1.0839190000000001</v>
      </c>
      <c r="BF8" s="16" t="s">
        <v>4258</v>
      </c>
      <c r="BG8" s="15">
        <v>85</v>
      </c>
      <c r="BH8" s="16" t="s">
        <v>4259</v>
      </c>
      <c r="BI8" s="20">
        <v>1.0885149999999999</v>
      </c>
      <c r="BJ8" s="16" t="s">
        <v>4258</v>
      </c>
      <c r="BK8" s="15">
        <v>1466</v>
      </c>
      <c r="BL8" s="16" t="s">
        <v>4259</v>
      </c>
      <c r="BM8" s="20">
        <v>0.99109530000000001</v>
      </c>
      <c r="BN8" s="16" t="s">
        <v>4258</v>
      </c>
      <c r="BO8" s="15">
        <v>564</v>
      </c>
      <c r="BP8" s="16" t="s">
        <v>4259</v>
      </c>
      <c r="BQ8" s="20">
        <v>1.1147339999999999</v>
      </c>
      <c r="BR8" s="16" t="s">
        <v>4258</v>
      </c>
      <c r="BS8" s="15">
        <v>3273</v>
      </c>
      <c r="BT8" s="16" t="s">
        <v>4259</v>
      </c>
      <c r="BU8" s="20">
        <v>1.0759270000000001</v>
      </c>
      <c r="BV8" s="16" t="s">
        <v>4260</v>
      </c>
      <c r="BW8" s="15">
        <v>94</v>
      </c>
      <c r="BX8" s="16" t="s">
        <v>4261</v>
      </c>
      <c r="BY8" s="20">
        <v>1.119885</v>
      </c>
      <c r="BZ8" s="16" t="s">
        <v>4260</v>
      </c>
      <c r="CA8" s="15">
        <v>2364</v>
      </c>
      <c r="CB8" s="16" t="s">
        <v>4261</v>
      </c>
      <c r="CC8" s="20">
        <v>0.95755659999999998</v>
      </c>
      <c r="CD8" s="16" t="s">
        <v>4260</v>
      </c>
      <c r="CE8" s="15">
        <v>505</v>
      </c>
      <c r="CF8" s="16" t="s">
        <v>4261</v>
      </c>
      <c r="CG8" s="20">
        <v>0.97531540000000005</v>
      </c>
      <c r="CH8" s="16" t="s">
        <v>4260</v>
      </c>
      <c r="CI8" s="15">
        <v>3199</v>
      </c>
      <c r="CJ8" s="16" t="s">
        <v>4261</v>
      </c>
      <c r="CK8" s="20">
        <v>1.0975809999999999</v>
      </c>
      <c r="CL8" s="16" t="s">
        <v>5056</v>
      </c>
      <c r="CM8" s="15">
        <f>SUM(A2L401C10)/A2L401C1</f>
        <v>6541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3761</v>
      </c>
      <c r="H9" s="16" t="s">
        <v>4253</v>
      </c>
      <c r="I9" s="20">
        <v>1</v>
      </c>
      <c r="J9" s="16" t="s">
        <v>4252</v>
      </c>
      <c r="K9" s="15">
        <v>117</v>
      </c>
      <c r="L9" s="16" t="s">
        <v>4253</v>
      </c>
      <c r="M9" s="20">
        <v>1</v>
      </c>
      <c r="N9" s="16" t="s">
        <v>4252</v>
      </c>
      <c r="O9" s="15">
        <v>9969</v>
      </c>
      <c r="P9" s="16" t="s">
        <v>4253</v>
      </c>
      <c r="Q9" s="20">
        <v>1</v>
      </c>
      <c r="R9" s="16" t="s">
        <v>4252</v>
      </c>
      <c r="S9" s="15">
        <v>870</v>
      </c>
      <c r="T9" s="16" t="s">
        <v>4253</v>
      </c>
      <c r="U9" s="20">
        <v>1</v>
      </c>
      <c r="V9" s="16" t="s">
        <v>4252</v>
      </c>
      <c r="W9" s="15">
        <v>14717</v>
      </c>
      <c r="X9" s="16" t="s">
        <v>4252</v>
      </c>
      <c r="Y9" s="15">
        <v>14717</v>
      </c>
      <c r="Z9" s="16" t="s">
        <v>4254</v>
      </c>
      <c r="AA9" s="15">
        <v>3631</v>
      </c>
      <c r="AB9" s="16" t="s">
        <v>4255</v>
      </c>
      <c r="AC9" s="20">
        <v>1.030041</v>
      </c>
      <c r="AD9" s="16" t="s">
        <v>4254</v>
      </c>
      <c r="AE9" s="15">
        <v>104</v>
      </c>
      <c r="AF9" s="16" t="s">
        <v>4255</v>
      </c>
      <c r="AG9" s="20">
        <v>0.99940130000000005</v>
      </c>
      <c r="AH9" s="16" t="s">
        <v>4254</v>
      </c>
      <c r="AI9" s="15">
        <v>6917</v>
      </c>
      <c r="AJ9" s="16" t="s">
        <v>4255</v>
      </c>
      <c r="AK9" s="20">
        <v>1.1168340000000001</v>
      </c>
      <c r="AL9" s="16" t="s">
        <v>4254</v>
      </c>
      <c r="AM9" s="15">
        <v>494</v>
      </c>
      <c r="AN9" s="16" t="s">
        <v>4255</v>
      </c>
      <c r="AO9" s="20">
        <v>1.0264260000000001</v>
      </c>
      <c r="AP9" s="16" t="s">
        <v>4256</v>
      </c>
      <c r="AQ9" s="15">
        <v>3533</v>
      </c>
      <c r="AR9" s="16" t="s">
        <v>4257</v>
      </c>
      <c r="AS9" s="20">
        <v>1.088109</v>
      </c>
      <c r="AT9" s="16" t="s">
        <v>4256</v>
      </c>
      <c r="AU9" s="15">
        <v>40</v>
      </c>
      <c r="AV9" s="16" t="s">
        <v>4257</v>
      </c>
      <c r="AW9" s="20">
        <v>1.05298</v>
      </c>
      <c r="AX9" s="16" t="s">
        <v>4256</v>
      </c>
      <c r="AY9" s="15">
        <v>6181</v>
      </c>
      <c r="AZ9" s="16" t="s">
        <v>4257</v>
      </c>
      <c r="BA9" s="20">
        <v>1.201622</v>
      </c>
      <c r="BB9" s="16" t="s">
        <v>4256</v>
      </c>
      <c r="BC9" s="15">
        <v>568</v>
      </c>
      <c r="BD9" s="16" t="s">
        <v>4257</v>
      </c>
      <c r="BE9" s="20">
        <v>1.0839190000000001</v>
      </c>
      <c r="BF9" s="16" t="s">
        <v>4258</v>
      </c>
      <c r="BG9" s="15">
        <v>4352</v>
      </c>
      <c r="BH9" s="16" t="s">
        <v>4259</v>
      </c>
      <c r="BI9" s="20">
        <v>1.0885149999999999</v>
      </c>
      <c r="BJ9" s="16" t="s">
        <v>4258</v>
      </c>
      <c r="BK9" s="15">
        <v>261</v>
      </c>
      <c r="BL9" s="16" t="s">
        <v>4259</v>
      </c>
      <c r="BM9" s="20">
        <v>0.99109530000000001</v>
      </c>
      <c r="BN9" s="16" t="s">
        <v>4258</v>
      </c>
      <c r="BO9" s="15">
        <v>5575</v>
      </c>
      <c r="BP9" s="16" t="s">
        <v>4259</v>
      </c>
      <c r="BQ9" s="20">
        <v>1.1147339999999999</v>
      </c>
      <c r="BR9" s="16" t="s">
        <v>4258</v>
      </c>
      <c r="BS9" s="15">
        <v>6</v>
      </c>
      <c r="BT9" s="16" t="s">
        <v>4259</v>
      </c>
      <c r="BU9" s="20">
        <v>1.0759270000000001</v>
      </c>
      <c r="BV9" s="16" t="s">
        <v>4260</v>
      </c>
      <c r="BW9" s="15">
        <v>4344</v>
      </c>
      <c r="BX9" s="16" t="s">
        <v>4261</v>
      </c>
      <c r="BY9" s="20">
        <v>1.119885</v>
      </c>
      <c r="BZ9" s="16" t="s">
        <v>4260</v>
      </c>
      <c r="CA9" s="15">
        <v>35</v>
      </c>
      <c r="CB9" s="16" t="s">
        <v>4261</v>
      </c>
      <c r="CC9" s="20">
        <v>0.95755659999999998</v>
      </c>
      <c r="CD9" s="16" t="s">
        <v>4260</v>
      </c>
      <c r="CE9" s="15">
        <v>3357</v>
      </c>
      <c r="CF9" s="16" t="s">
        <v>4261</v>
      </c>
      <c r="CG9" s="20">
        <v>0.97531540000000005</v>
      </c>
      <c r="CH9" s="16" t="s">
        <v>4260</v>
      </c>
      <c r="CI9" s="15">
        <v>59</v>
      </c>
      <c r="CJ9" s="16" t="s">
        <v>4261</v>
      </c>
      <c r="CK9" s="20">
        <v>1.0975809999999999</v>
      </c>
      <c r="CL9" s="16" t="s">
        <v>5057</v>
      </c>
      <c r="CM9" s="15">
        <f>SUM(A2L402C10)/A2L402C1</f>
        <v>14717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3301</v>
      </c>
      <c r="H10" s="16" t="s">
        <v>4253</v>
      </c>
      <c r="I10" s="20">
        <v>1</v>
      </c>
      <c r="J10" s="16" t="s">
        <v>4252</v>
      </c>
      <c r="K10" s="15">
        <v>268</v>
      </c>
      <c r="L10" s="16" t="s">
        <v>4253</v>
      </c>
      <c r="M10" s="20">
        <v>1</v>
      </c>
      <c r="N10" s="16" t="s">
        <v>4252</v>
      </c>
      <c r="O10" s="15">
        <v>82270</v>
      </c>
      <c r="P10" s="16" t="s">
        <v>4253</v>
      </c>
      <c r="Q10" s="20">
        <v>1</v>
      </c>
      <c r="R10" s="16" t="s">
        <v>4252</v>
      </c>
      <c r="S10" s="15">
        <v>816</v>
      </c>
      <c r="T10" s="16" t="s">
        <v>4253</v>
      </c>
      <c r="U10" s="20">
        <v>1</v>
      </c>
      <c r="V10" s="16" t="s">
        <v>4252</v>
      </c>
      <c r="W10" s="15">
        <v>86655</v>
      </c>
      <c r="X10" s="16" t="s">
        <v>4252</v>
      </c>
      <c r="Y10" s="15">
        <v>86655</v>
      </c>
      <c r="Z10" s="16" t="s">
        <v>4254</v>
      </c>
      <c r="AA10" s="15">
        <v>3076</v>
      </c>
      <c r="AB10" s="16" t="s">
        <v>4255</v>
      </c>
      <c r="AC10" s="20">
        <v>1.030041</v>
      </c>
      <c r="AD10" s="16" t="s">
        <v>4254</v>
      </c>
      <c r="AE10" s="15">
        <v>241</v>
      </c>
      <c r="AF10" s="16" t="s">
        <v>4255</v>
      </c>
      <c r="AG10" s="20">
        <v>0.99940130000000005</v>
      </c>
      <c r="AH10" s="16" t="s">
        <v>4254</v>
      </c>
      <c r="AI10" s="15">
        <v>70662</v>
      </c>
      <c r="AJ10" s="16" t="s">
        <v>4255</v>
      </c>
      <c r="AK10" s="20">
        <v>1.1168340000000001</v>
      </c>
      <c r="AL10" s="16" t="s">
        <v>4254</v>
      </c>
      <c r="AM10" s="15">
        <v>592</v>
      </c>
      <c r="AN10" s="16" t="s">
        <v>4255</v>
      </c>
      <c r="AO10" s="20">
        <v>1.0264260000000001</v>
      </c>
      <c r="AP10" s="16" t="s">
        <v>4256</v>
      </c>
      <c r="AQ10" s="15">
        <v>602</v>
      </c>
      <c r="AR10" s="16" t="s">
        <v>4257</v>
      </c>
      <c r="AS10" s="20">
        <v>1.088109</v>
      </c>
      <c r="AT10" s="16" t="s">
        <v>4256</v>
      </c>
      <c r="AU10" s="15">
        <v>165</v>
      </c>
      <c r="AV10" s="16" t="s">
        <v>4257</v>
      </c>
      <c r="AW10" s="20">
        <v>1.05298</v>
      </c>
      <c r="AX10" s="16" t="s">
        <v>4256</v>
      </c>
      <c r="AY10" s="15">
        <v>68854</v>
      </c>
      <c r="AZ10" s="16" t="s">
        <v>4257</v>
      </c>
      <c r="BA10" s="20">
        <v>1.201622</v>
      </c>
      <c r="BB10" s="16" t="s">
        <v>4256</v>
      </c>
      <c r="BC10" s="15">
        <v>109</v>
      </c>
      <c r="BD10" s="16" t="s">
        <v>4257</v>
      </c>
      <c r="BE10" s="20">
        <v>1.0839190000000001</v>
      </c>
      <c r="BF10" s="16" t="s">
        <v>4258</v>
      </c>
      <c r="BG10" s="15">
        <v>494</v>
      </c>
      <c r="BH10" s="16" t="s">
        <v>4259</v>
      </c>
      <c r="BI10" s="20">
        <v>1.0885149999999999</v>
      </c>
      <c r="BJ10" s="16" t="s">
        <v>4258</v>
      </c>
      <c r="BK10" s="15">
        <v>366</v>
      </c>
      <c r="BL10" s="16" t="s">
        <v>4259</v>
      </c>
      <c r="BM10" s="20">
        <v>0.99109530000000001</v>
      </c>
      <c r="BN10" s="16" t="s">
        <v>4258</v>
      </c>
      <c r="BO10" s="15">
        <v>69478</v>
      </c>
      <c r="BP10" s="16" t="s">
        <v>4259</v>
      </c>
      <c r="BQ10" s="20">
        <v>1.1147339999999999</v>
      </c>
      <c r="BR10" s="16" t="s">
        <v>4258</v>
      </c>
      <c r="BS10" s="15">
        <v>471</v>
      </c>
      <c r="BT10" s="16" t="s">
        <v>4259</v>
      </c>
      <c r="BU10" s="20">
        <v>1.0759270000000001</v>
      </c>
      <c r="BV10" s="16" t="s">
        <v>4260</v>
      </c>
      <c r="BW10" s="15">
        <v>389</v>
      </c>
      <c r="BX10" s="16" t="s">
        <v>4261</v>
      </c>
      <c r="BY10" s="20">
        <v>1.119885</v>
      </c>
      <c r="BZ10" s="16" t="s">
        <v>4260</v>
      </c>
      <c r="CA10" s="15">
        <v>545</v>
      </c>
      <c r="CB10" s="16" t="s">
        <v>4261</v>
      </c>
      <c r="CC10" s="20">
        <v>0.95755659999999998</v>
      </c>
      <c r="CD10" s="16" t="s">
        <v>4260</v>
      </c>
      <c r="CE10" s="15">
        <v>66474</v>
      </c>
      <c r="CF10" s="16" t="s">
        <v>4261</v>
      </c>
      <c r="CG10" s="20">
        <v>0.97531540000000005</v>
      </c>
      <c r="CH10" s="16" t="s">
        <v>4260</v>
      </c>
      <c r="CI10" s="15">
        <v>332</v>
      </c>
      <c r="CJ10" s="16" t="s">
        <v>4261</v>
      </c>
      <c r="CK10" s="20">
        <v>1.0975809999999999</v>
      </c>
      <c r="CL10" s="16" t="s">
        <v>5058</v>
      </c>
      <c r="CM10" s="15">
        <f>SUM(A2L403C10)/A2L403C1</f>
        <v>86655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15</v>
      </c>
      <c r="H11" s="16" t="s">
        <v>4253</v>
      </c>
      <c r="I11" s="20">
        <v>1</v>
      </c>
      <c r="J11" s="16" t="s">
        <v>4252</v>
      </c>
      <c r="K11" s="15">
        <v>3</v>
      </c>
      <c r="L11" s="16" t="s">
        <v>4253</v>
      </c>
      <c r="M11" s="20">
        <v>1</v>
      </c>
      <c r="N11" s="16" t="s">
        <v>4252</v>
      </c>
      <c r="O11" s="15">
        <v>12249</v>
      </c>
      <c r="P11" s="16" t="s">
        <v>4253</v>
      </c>
      <c r="Q11" s="20">
        <v>1</v>
      </c>
      <c r="R11" s="16" t="s">
        <v>4252</v>
      </c>
      <c r="S11" s="15">
        <v>3348</v>
      </c>
      <c r="T11" s="16" t="s">
        <v>4253</v>
      </c>
      <c r="U11" s="20">
        <v>1</v>
      </c>
      <c r="V11" s="16" t="s">
        <v>4252</v>
      </c>
      <c r="W11" s="15">
        <v>15615</v>
      </c>
      <c r="X11" s="16" t="s">
        <v>4252</v>
      </c>
      <c r="Y11" s="15">
        <v>15615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118</v>
      </c>
      <c r="AF11" s="16" t="s">
        <v>4255</v>
      </c>
      <c r="AG11" s="20">
        <v>0.99940130000000005</v>
      </c>
      <c r="AH11" s="16" t="s">
        <v>4254</v>
      </c>
      <c r="AI11" s="15">
        <v>12106</v>
      </c>
      <c r="AJ11" s="16" t="s">
        <v>4255</v>
      </c>
      <c r="AK11" s="20">
        <v>1.1168340000000001</v>
      </c>
      <c r="AL11" s="16" t="s">
        <v>4254</v>
      </c>
      <c r="AM11" s="15">
        <v>2854</v>
      </c>
      <c r="AN11" s="16" t="s">
        <v>4255</v>
      </c>
      <c r="AO11" s="20">
        <v>1.0264260000000001</v>
      </c>
      <c r="AP11" s="16" t="s">
        <v>4256</v>
      </c>
      <c r="AQ11" s="15">
        <v>224</v>
      </c>
      <c r="AR11" s="16" t="s">
        <v>4257</v>
      </c>
      <c r="AS11" s="20">
        <v>1.088109</v>
      </c>
      <c r="AT11" s="16" t="s">
        <v>4256</v>
      </c>
      <c r="AU11" s="15">
        <v>60</v>
      </c>
      <c r="AV11" s="16" t="s">
        <v>4257</v>
      </c>
      <c r="AW11" s="20">
        <v>1.05298</v>
      </c>
      <c r="AX11" s="16" t="s">
        <v>4256</v>
      </c>
      <c r="AY11" s="15">
        <v>10552</v>
      </c>
      <c r="AZ11" s="16" t="s">
        <v>4257</v>
      </c>
      <c r="BA11" s="20">
        <v>1.201622</v>
      </c>
      <c r="BB11" s="16" t="s">
        <v>4256</v>
      </c>
      <c r="BC11" s="15">
        <v>2590</v>
      </c>
      <c r="BD11" s="16" t="s">
        <v>4257</v>
      </c>
      <c r="BE11" s="20">
        <v>1.0839190000000001</v>
      </c>
      <c r="BF11" s="16" t="s">
        <v>4258</v>
      </c>
      <c r="BG11" s="15">
        <v>541</v>
      </c>
      <c r="BH11" s="16" t="s">
        <v>4259</v>
      </c>
      <c r="BI11" s="20">
        <v>1.0885149999999999</v>
      </c>
      <c r="BJ11" s="16" t="s">
        <v>4258</v>
      </c>
      <c r="BK11" s="15">
        <v>67</v>
      </c>
      <c r="BL11" s="16" t="s">
        <v>4259</v>
      </c>
      <c r="BM11" s="20">
        <v>0.99109530000000001</v>
      </c>
      <c r="BN11" s="16" t="s">
        <v>4258</v>
      </c>
      <c r="BO11" s="15">
        <v>10917</v>
      </c>
      <c r="BP11" s="16" t="s">
        <v>4259</v>
      </c>
      <c r="BQ11" s="20">
        <v>1.1147339999999999</v>
      </c>
      <c r="BR11" s="16" t="s">
        <v>4258</v>
      </c>
      <c r="BS11" s="15">
        <v>3830</v>
      </c>
      <c r="BT11" s="16" t="s">
        <v>4259</v>
      </c>
      <c r="BU11" s="20">
        <v>1.0759270000000001</v>
      </c>
      <c r="BV11" s="16" t="s">
        <v>4260</v>
      </c>
      <c r="BW11" s="15">
        <v>452</v>
      </c>
      <c r="BX11" s="16" t="s">
        <v>4261</v>
      </c>
      <c r="BY11" s="20">
        <v>1.119885</v>
      </c>
      <c r="BZ11" s="16" t="s">
        <v>4260</v>
      </c>
      <c r="CA11" s="15">
        <v>96</v>
      </c>
      <c r="CB11" s="16" t="s">
        <v>4261</v>
      </c>
      <c r="CC11" s="20">
        <v>0.95755659999999998</v>
      </c>
      <c r="CD11" s="16" t="s">
        <v>4260</v>
      </c>
      <c r="CE11" s="15">
        <v>10356</v>
      </c>
      <c r="CF11" s="16" t="s">
        <v>4261</v>
      </c>
      <c r="CG11" s="20">
        <v>0.97531540000000005</v>
      </c>
      <c r="CH11" s="16" t="s">
        <v>4260</v>
      </c>
      <c r="CI11" s="15">
        <v>6712</v>
      </c>
      <c r="CJ11" s="16" t="s">
        <v>4261</v>
      </c>
      <c r="CK11" s="20">
        <v>1.0975809999999999</v>
      </c>
      <c r="CL11" s="16" t="s">
        <v>5059</v>
      </c>
      <c r="CM11" s="15">
        <f>SUM(A2L404C10)/A2L404C1</f>
        <v>15615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33</v>
      </c>
      <c r="L12" s="16" t="s">
        <v>4253</v>
      </c>
      <c r="M12" s="20">
        <v>1</v>
      </c>
      <c r="N12" s="16" t="s">
        <v>4252</v>
      </c>
      <c r="O12" s="15">
        <v>52</v>
      </c>
      <c r="P12" s="16" t="s">
        <v>4253</v>
      </c>
      <c r="Q12" s="20">
        <v>1</v>
      </c>
      <c r="R12" s="16" t="s">
        <v>4252</v>
      </c>
      <c r="S12" s="15">
        <v>159</v>
      </c>
      <c r="T12" s="16" t="s">
        <v>4253</v>
      </c>
      <c r="U12" s="20">
        <v>1</v>
      </c>
      <c r="V12" s="16" t="s">
        <v>4252</v>
      </c>
      <c r="W12" s="15">
        <v>244</v>
      </c>
      <c r="X12" s="16" t="s">
        <v>4252</v>
      </c>
      <c r="Y12" s="15">
        <v>244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42</v>
      </c>
      <c r="AF12" s="16" t="s">
        <v>4255</v>
      </c>
      <c r="AG12" s="20">
        <v>0.99940130000000005</v>
      </c>
      <c r="AH12" s="16" t="s">
        <v>4254</v>
      </c>
      <c r="AI12" s="15">
        <v>56</v>
      </c>
      <c r="AJ12" s="16" t="s">
        <v>4255</v>
      </c>
      <c r="AK12" s="20">
        <v>1.1168340000000001</v>
      </c>
      <c r="AL12" s="16" t="s">
        <v>4254</v>
      </c>
      <c r="AM12" s="15">
        <v>139</v>
      </c>
      <c r="AN12" s="16" t="s">
        <v>4255</v>
      </c>
      <c r="AO12" s="20">
        <v>1.0264260000000001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36</v>
      </c>
      <c r="AV12" s="16" t="s">
        <v>4257</v>
      </c>
      <c r="AW12" s="20">
        <v>1.05298</v>
      </c>
      <c r="AX12" s="16" t="s">
        <v>4256</v>
      </c>
      <c r="AY12" s="15">
        <v>63</v>
      </c>
      <c r="AZ12" s="16" t="s">
        <v>4257</v>
      </c>
      <c r="BA12" s="20">
        <v>1.201622</v>
      </c>
      <c r="BB12" s="16" t="s">
        <v>4256</v>
      </c>
      <c r="BC12" s="15">
        <v>107</v>
      </c>
      <c r="BD12" s="16" t="s">
        <v>4257</v>
      </c>
      <c r="BE12" s="20">
        <v>1.0839190000000001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51</v>
      </c>
      <c r="BL12" s="16" t="s">
        <v>4259</v>
      </c>
      <c r="BM12" s="20">
        <v>0.99109530000000001</v>
      </c>
      <c r="BN12" s="16" t="s">
        <v>4258</v>
      </c>
      <c r="BO12" s="15">
        <v>74</v>
      </c>
      <c r="BP12" s="16" t="s">
        <v>4259</v>
      </c>
      <c r="BQ12" s="20">
        <v>1.1147339999999999</v>
      </c>
      <c r="BR12" s="16" t="s">
        <v>4258</v>
      </c>
      <c r="BS12" s="15">
        <v>167</v>
      </c>
      <c r="BT12" s="16" t="s">
        <v>4259</v>
      </c>
      <c r="BU12" s="20">
        <v>1.0759270000000001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75</v>
      </c>
      <c r="CB12" s="16" t="s">
        <v>4261</v>
      </c>
      <c r="CC12" s="20">
        <v>0.95755659999999998</v>
      </c>
      <c r="CD12" s="16" t="s">
        <v>4260</v>
      </c>
      <c r="CE12" s="15">
        <v>111</v>
      </c>
      <c r="CF12" s="16" t="s">
        <v>4261</v>
      </c>
      <c r="CG12" s="20">
        <v>0.97531540000000005</v>
      </c>
      <c r="CH12" s="16" t="s">
        <v>4260</v>
      </c>
      <c r="CI12" s="15">
        <v>152</v>
      </c>
      <c r="CJ12" s="16" t="s">
        <v>4261</v>
      </c>
      <c r="CK12" s="20">
        <v>1.0975809999999999</v>
      </c>
      <c r="CL12" s="16" t="s">
        <v>5060</v>
      </c>
      <c r="CM12" s="15">
        <f>SUM(A2L405C10)/A2L405C1</f>
        <v>244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64</v>
      </c>
      <c r="H13" s="16" t="s">
        <v>4253</v>
      </c>
      <c r="I13" s="20">
        <v>1</v>
      </c>
      <c r="J13" s="16" t="s">
        <v>4252</v>
      </c>
      <c r="K13" s="15">
        <v>64</v>
      </c>
      <c r="L13" s="16" t="s">
        <v>4253</v>
      </c>
      <c r="M13" s="20">
        <v>1</v>
      </c>
      <c r="N13" s="16" t="s">
        <v>4252</v>
      </c>
      <c r="O13" s="15">
        <v>109</v>
      </c>
      <c r="P13" s="16" t="s">
        <v>4253</v>
      </c>
      <c r="Q13" s="20">
        <v>1</v>
      </c>
      <c r="R13" s="16" t="s">
        <v>4252</v>
      </c>
      <c r="S13" s="15">
        <v>282</v>
      </c>
      <c r="T13" s="16" t="s">
        <v>4253</v>
      </c>
      <c r="U13" s="20">
        <v>1</v>
      </c>
      <c r="V13" s="16" t="s">
        <v>4252</v>
      </c>
      <c r="W13" s="15">
        <v>519</v>
      </c>
      <c r="X13" s="16" t="s">
        <v>4252</v>
      </c>
      <c r="Y13" s="15">
        <v>519</v>
      </c>
      <c r="Z13" s="16" t="s">
        <v>4254</v>
      </c>
      <c r="AA13" s="15">
        <v>61</v>
      </c>
      <c r="AB13" s="16" t="s">
        <v>4255</v>
      </c>
      <c r="AC13" s="20">
        <v>1.030041</v>
      </c>
      <c r="AD13" s="16" t="s">
        <v>4254</v>
      </c>
      <c r="AE13" s="15">
        <v>64</v>
      </c>
      <c r="AF13" s="16" t="s">
        <v>4255</v>
      </c>
      <c r="AG13" s="20">
        <v>0.99940130000000005</v>
      </c>
      <c r="AH13" s="16" t="s">
        <v>4254</v>
      </c>
      <c r="AI13" s="15">
        <v>511</v>
      </c>
      <c r="AJ13" s="16" t="s">
        <v>4255</v>
      </c>
      <c r="AK13" s="20">
        <v>1.1168340000000001</v>
      </c>
      <c r="AL13" s="16" t="s">
        <v>4254</v>
      </c>
      <c r="AM13" s="15">
        <v>274</v>
      </c>
      <c r="AN13" s="16" t="s">
        <v>4255</v>
      </c>
      <c r="AO13" s="20">
        <v>1.0264260000000001</v>
      </c>
      <c r="AP13" s="16" t="s">
        <v>4256</v>
      </c>
      <c r="AQ13" s="15">
        <v>61</v>
      </c>
      <c r="AR13" s="16" t="s">
        <v>4257</v>
      </c>
      <c r="AS13" s="20">
        <v>1.088109</v>
      </c>
      <c r="AT13" s="16" t="s">
        <v>4256</v>
      </c>
      <c r="AU13" s="15">
        <v>63</v>
      </c>
      <c r="AV13" s="16" t="s">
        <v>4257</v>
      </c>
      <c r="AW13" s="20">
        <v>1.05298</v>
      </c>
      <c r="AX13" s="16" t="s">
        <v>4256</v>
      </c>
      <c r="AY13" s="15">
        <v>97</v>
      </c>
      <c r="AZ13" s="16" t="s">
        <v>4257</v>
      </c>
      <c r="BA13" s="20">
        <v>1.201622</v>
      </c>
      <c r="BB13" s="16" t="s">
        <v>4256</v>
      </c>
      <c r="BC13" s="15">
        <v>234</v>
      </c>
      <c r="BD13" s="16" t="s">
        <v>4257</v>
      </c>
      <c r="BE13" s="20">
        <v>1.0839190000000001</v>
      </c>
      <c r="BF13" s="16" t="s">
        <v>4258</v>
      </c>
      <c r="BG13" s="15">
        <v>61</v>
      </c>
      <c r="BH13" s="16" t="s">
        <v>4259</v>
      </c>
      <c r="BI13" s="20">
        <v>1.0885149999999999</v>
      </c>
      <c r="BJ13" s="16" t="s">
        <v>4258</v>
      </c>
      <c r="BK13" s="15">
        <v>216</v>
      </c>
      <c r="BL13" s="16" t="s">
        <v>4259</v>
      </c>
      <c r="BM13" s="20">
        <v>0.99109530000000001</v>
      </c>
      <c r="BN13" s="16" t="s">
        <v>4258</v>
      </c>
      <c r="BO13" s="15">
        <v>882</v>
      </c>
      <c r="BP13" s="16" t="s">
        <v>4259</v>
      </c>
      <c r="BQ13" s="20">
        <v>1.1147339999999999</v>
      </c>
      <c r="BR13" s="16" t="s">
        <v>4258</v>
      </c>
      <c r="BS13" s="15">
        <v>286</v>
      </c>
      <c r="BT13" s="16" t="s">
        <v>4259</v>
      </c>
      <c r="BU13" s="20">
        <v>1.0759270000000001</v>
      </c>
      <c r="BV13" s="16" t="s">
        <v>4260</v>
      </c>
      <c r="BW13" s="15">
        <v>58</v>
      </c>
      <c r="BX13" s="16" t="s">
        <v>4261</v>
      </c>
      <c r="BY13" s="20">
        <v>1.119885</v>
      </c>
      <c r="BZ13" s="16" t="s">
        <v>4260</v>
      </c>
      <c r="CA13" s="15">
        <v>63</v>
      </c>
      <c r="CB13" s="16" t="s">
        <v>4261</v>
      </c>
      <c r="CC13" s="20">
        <v>0.95755659999999998</v>
      </c>
      <c r="CD13" s="16" t="s">
        <v>4260</v>
      </c>
      <c r="CE13" s="15">
        <v>420</v>
      </c>
      <c r="CF13" s="16" t="s">
        <v>4261</v>
      </c>
      <c r="CG13" s="20">
        <v>0.97531540000000005</v>
      </c>
      <c r="CH13" s="16" t="s">
        <v>4260</v>
      </c>
      <c r="CI13" s="15">
        <v>250</v>
      </c>
      <c r="CJ13" s="16" t="s">
        <v>4261</v>
      </c>
      <c r="CK13" s="20">
        <v>1.0975809999999999</v>
      </c>
      <c r="CL13" s="16" t="s">
        <v>5061</v>
      </c>
      <c r="CM13" s="15">
        <f>SUM(A2L406C10)/A2L406C1</f>
        <v>519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234</v>
      </c>
      <c r="H14" s="16" t="s">
        <v>4253</v>
      </c>
      <c r="I14" s="20">
        <v>1</v>
      </c>
      <c r="J14" s="16" t="s">
        <v>4252</v>
      </c>
      <c r="K14" s="15">
        <v>1073</v>
      </c>
      <c r="L14" s="16" t="s">
        <v>4253</v>
      </c>
      <c r="M14" s="20">
        <v>1</v>
      </c>
      <c r="N14" s="16" t="s">
        <v>4252</v>
      </c>
      <c r="O14" s="15">
        <v>12952</v>
      </c>
      <c r="P14" s="16" t="s">
        <v>4253</v>
      </c>
      <c r="Q14" s="20">
        <v>1</v>
      </c>
      <c r="R14" s="16" t="s">
        <v>4252</v>
      </c>
      <c r="S14" s="15">
        <v>9087</v>
      </c>
      <c r="T14" s="16" t="s">
        <v>4253</v>
      </c>
      <c r="U14" s="20">
        <v>1</v>
      </c>
      <c r="V14" s="16" t="s">
        <v>4252</v>
      </c>
      <c r="W14" s="15">
        <v>23346</v>
      </c>
      <c r="X14" s="16" t="s">
        <v>4252</v>
      </c>
      <c r="Y14" s="15">
        <v>23346</v>
      </c>
      <c r="Z14" s="16" t="s">
        <v>4254</v>
      </c>
      <c r="AA14" s="15">
        <v>125</v>
      </c>
      <c r="AB14" s="16" t="s">
        <v>4255</v>
      </c>
      <c r="AC14" s="20">
        <v>1.030041</v>
      </c>
      <c r="AD14" s="16" t="s">
        <v>4254</v>
      </c>
      <c r="AE14" s="15">
        <v>671</v>
      </c>
      <c r="AF14" s="16" t="s">
        <v>4255</v>
      </c>
      <c r="AG14" s="20">
        <v>0.99940130000000005</v>
      </c>
      <c r="AH14" s="16" t="s">
        <v>4254</v>
      </c>
      <c r="AI14" s="15">
        <v>10610</v>
      </c>
      <c r="AJ14" s="16" t="s">
        <v>4255</v>
      </c>
      <c r="AK14" s="20">
        <v>1.1168340000000001</v>
      </c>
      <c r="AL14" s="16" t="s">
        <v>4254</v>
      </c>
      <c r="AM14" s="15">
        <v>5297</v>
      </c>
      <c r="AN14" s="16" t="s">
        <v>4255</v>
      </c>
      <c r="AO14" s="20">
        <v>1.0264260000000001</v>
      </c>
      <c r="AP14" s="16" t="s">
        <v>4256</v>
      </c>
      <c r="AQ14" s="15">
        <v>113</v>
      </c>
      <c r="AR14" s="16" t="s">
        <v>4257</v>
      </c>
      <c r="AS14" s="20">
        <v>1.088109</v>
      </c>
      <c r="AT14" s="16" t="s">
        <v>4256</v>
      </c>
      <c r="AU14" s="15">
        <v>356</v>
      </c>
      <c r="AV14" s="16" t="s">
        <v>4257</v>
      </c>
      <c r="AW14" s="20">
        <v>1.05298</v>
      </c>
      <c r="AX14" s="16" t="s">
        <v>4256</v>
      </c>
      <c r="AY14" s="15">
        <v>9701</v>
      </c>
      <c r="AZ14" s="16" t="s">
        <v>4257</v>
      </c>
      <c r="BA14" s="20">
        <v>1.201622</v>
      </c>
      <c r="BB14" s="16" t="s">
        <v>4256</v>
      </c>
      <c r="BC14" s="15">
        <v>4544</v>
      </c>
      <c r="BD14" s="16" t="s">
        <v>4257</v>
      </c>
      <c r="BE14" s="20">
        <v>1.0839190000000001</v>
      </c>
      <c r="BF14" s="16" t="s">
        <v>4258</v>
      </c>
      <c r="BG14" s="15">
        <v>87</v>
      </c>
      <c r="BH14" s="16" t="s">
        <v>4259</v>
      </c>
      <c r="BI14" s="20">
        <v>1.0885149999999999</v>
      </c>
      <c r="BJ14" s="16" t="s">
        <v>4258</v>
      </c>
      <c r="BK14" s="15">
        <v>1157</v>
      </c>
      <c r="BL14" s="16" t="s">
        <v>4259</v>
      </c>
      <c r="BM14" s="20">
        <v>0.99109530000000001</v>
      </c>
      <c r="BN14" s="16" t="s">
        <v>4258</v>
      </c>
      <c r="BO14" s="15">
        <v>11526</v>
      </c>
      <c r="BP14" s="16" t="s">
        <v>4259</v>
      </c>
      <c r="BQ14" s="20">
        <v>1.1147339999999999</v>
      </c>
      <c r="BR14" s="16" t="s">
        <v>4258</v>
      </c>
      <c r="BS14" s="15">
        <v>8680</v>
      </c>
      <c r="BT14" s="16" t="s">
        <v>4259</v>
      </c>
      <c r="BU14" s="20">
        <v>1.0759270000000001</v>
      </c>
      <c r="BV14" s="16" t="s">
        <v>4260</v>
      </c>
      <c r="BW14" s="15">
        <v>125</v>
      </c>
      <c r="BX14" s="16" t="s">
        <v>4261</v>
      </c>
      <c r="BY14" s="20">
        <v>1.119885</v>
      </c>
      <c r="BZ14" s="16" t="s">
        <v>4260</v>
      </c>
      <c r="CA14" s="15">
        <v>884</v>
      </c>
      <c r="CB14" s="16" t="s">
        <v>4261</v>
      </c>
      <c r="CC14" s="20">
        <v>0.95755659999999998</v>
      </c>
      <c r="CD14" s="16" t="s">
        <v>4260</v>
      </c>
      <c r="CE14" s="15">
        <v>8235</v>
      </c>
      <c r="CF14" s="16" t="s">
        <v>4261</v>
      </c>
      <c r="CG14" s="20">
        <v>0.97531540000000005</v>
      </c>
      <c r="CH14" s="16" t="s">
        <v>4260</v>
      </c>
      <c r="CI14" s="15">
        <v>8617</v>
      </c>
      <c r="CJ14" s="16" t="s">
        <v>4261</v>
      </c>
      <c r="CK14" s="20">
        <v>1.0975809999999999</v>
      </c>
      <c r="CL14" s="16" t="s">
        <v>5062</v>
      </c>
      <c r="CM14" s="15">
        <f>SUM(A2L407C10)/A2L407C1</f>
        <v>23346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227</v>
      </c>
      <c r="L15" s="16" t="s">
        <v>4253</v>
      </c>
      <c r="M15" s="20">
        <v>1</v>
      </c>
      <c r="N15" s="16" t="s">
        <v>4252</v>
      </c>
      <c r="O15" s="15">
        <v>42512</v>
      </c>
      <c r="P15" s="16" t="s">
        <v>4253</v>
      </c>
      <c r="Q15" s="20">
        <v>1</v>
      </c>
      <c r="R15" s="16" t="s">
        <v>4252</v>
      </c>
      <c r="S15" s="15">
        <v>2263</v>
      </c>
      <c r="T15" s="16" t="s">
        <v>4253</v>
      </c>
      <c r="U15" s="20">
        <v>1</v>
      </c>
      <c r="V15" s="16" t="s">
        <v>4252</v>
      </c>
      <c r="W15" s="15">
        <v>45002</v>
      </c>
      <c r="X15" s="16" t="s">
        <v>4252</v>
      </c>
      <c r="Y15" s="15">
        <v>45002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212</v>
      </c>
      <c r="AF15" s="16" t="s">
        <v>4255</v>
      </c>
      <c r="AG15" s="20">
        <v>0.99940130000000005</v>
      </c>
      <c r="AH15" s="16" t="s">
        <v>4254</v>
      </c>
      <c r="AI15" s="15">
        <v>31835</v>
      </c>
      <c r="AJ15" s="16" t="s">
        <v>4255</v>
      </c>
      <c r="AK15" s="20">
        <v>1.1168340000000001</v>
      </c>
      <c r="AL15" s="16" t="s">
        <v>4254</v>
      </c>
      <c r="AM15" s="15">
        <v>2157</v>
      </c>
      <c r="AN15" s="16" t="s">
        <v>4255</v>
      </c>
      <c r="AO15" s="20">
        <v>1.0264260000000001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250</v>
      </c>
      <c r="AV15" s="16" t="s">
        <v>4257</v>
      </c>
      <c r="AW15" s="20">
        <v>1.05298</v>
      </c>
      <c r="AX15" s="16" t="s">
        <v>4256</v>
      </c>
      <c r="AY15" s="15">
        <v>37784</v>
      </c>
      <c r="AZ15" s="16" t="s">
        <v>4257</v>
      </c>
      <c r="BA15" s="20">
        <v>1.201622</v>
      </c>
      <c r="BB15" s="16" t="s">
        <v>4256</v>
      </c>
      <c r="BC15" s="15">
        <v>2204</v>
      </c>
      <c r="BD15" s="16" t="s">
        <v>4257</v>
      </c>
      <c r="BE15" s="20">
        <v>1.0839190000000001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253</v>
      </c>
      <c r="BL15" s="16" t="s">
        <v>4259</v>
      </c>
      <c r="BM15" s="20">
        <v>0.99109530000000001</v>
      </c>
      <c r="BN15" s="16" t="s">
        <v>4258</v>
      </c>
      <c r="BO15" s="15">
        <v>38102</v>
      </c>
      <c r="BP15" s="16" t="s">
        <v>4259</v>
      </c>
      <c r="BQ15" s="20">
        <v>1.1147339999999999</v>
      </c>
      <c r="BR15" s="16" t="s">
        <v>4258</v>
      </c>
      <c r="BS15" s="15">
        <v>3292</v>
      </c>
      <c r="BT15" s="16" t="s">
        <v>4259</v>
      </c>
      <c r="BU15" s="20">
        <v>1.0759270000000001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457</v>
      </c>
      <c r="CB15" s="16" t="s">
        <v>4261</v>
      </c>
      <c r="CC15" s="20">
        <v>0.95755659999999998</v>
      </c>
      <c r="CD15" s="16" t="s">
        <v>4260</v>
      </c>
      <c r="CE15" s="15">
        <v>38268</v>
      </c>
      <c r="CF15" s="16" t="s">
        <v>4261</v>
      </c>
      <c r="CG15" s="20">
        <v>0.97531540000000005</v>
      </c>
      <c r="CH15" s="16" t="s">
        <v>4260</v>
      </c>
      <c r="CI15" s="15">
        <v>3588</v>
      </c>
      <c r="CJ15" s="16" t="s">
        <v>4261</v>
      </c>
      <c r="CK15" s="20">
        <v>1.0975809999999999</v>
      </c>
      <c r="CL15" s="16" t="s">
        <v>5063</v>
      </c>
      <c r="CM15" s="15">
        <f>SUM(A2L408C10)/A2L408C1</f>
        <v>45002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197</v>
      </c>
      <c r="L16" s="16" t="s">
        <v>4253</v>
      </c>
      <c r="M16" s="20">
        <v>1</v>
      </c>
      <c r="N16" s="16" t="s">
        <v>4252</v>
      </c>
      <c r="O16" s="15">
        <v>5650</v>
      </c>
      <c r="P16" s="16" t="s">
        <v>4253</v>
      </c>
      <c r="Q16" s="20">
        <v>1</v>
      </c>
      <c r="R16" s="16" t="s">
        <v>4252</v>
      </c>
      <c r="S16" s="15">
        <v>1708</v>
      </c>
      <c r="T16" s="16" t="s">
        <v>4253</v>
      </c>
      <c r="U16" s="20">
        <v>1</v>
      </c>
      <c r="V16" s="16" t="s">
        <v>4252</v>
      </c>
      <c r="W16" s="15">
        <v>7555</v>
      </c>
      <c r="X16" s="16" t="s">
        <v>4252</v>
      </c>
      <c r="Y16" s="15">
        <v>7555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174</v>
      </c>
      <c r="AF16" s="16" t="s">
        <v>4255</v>
      </c>
      <c r="AG16" s="20">
        <v>0.99940130000000005</v>
      </c>
      <c r="AH16" s="16" t="s">
        <v>4254</v>
      </c>
      <c r="AI16" s="15">
        <v>3471</v>
      </c>
      <c r="AJ16" s="16" t="s">
        <v>4255</v>
      </c>
      <c r="AK16" s="20">
        <v>1.1168340000000001</v>
      </c>
      <c r="AL16" s="16" t="s">
        <v>4254</v>
      </c>
      <c r="AM16" s="15">
        <v>1288</v>
      </c>
      <c r="AN16" s="16" t="s">
        <v>4255</v>
      </c>
      <c r="AO16" s="20">
        <v>1.0264260000000001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217</v>
      </c>
      <c r="AV16" s="16" t="s">
        <v>4257</v>
      </c>
      <c r="AW16" s="20">
        <v>1.05298</v>
      </c>
      <c r="AX16" s="16" t="s">
        <v>4256</v>
      </c>
      <c r="AY16" s="15">
        <v>6553</v>
      </c>
      <c r="AZ16" s="16" t="s">
        <v>4257</v>
      </c>
      <c r="BA16" s="20">
        <v>1.201622</v>
      </c>
      <c r="BB16" s="16" t="s">
        <v>4256</v>
      </c>
      <c r="BC16" s="15">
        <v>1038</v>
      </c>
      <c r="BD16" s="16" t="s">
        <v>4257</v>
      </c>
      <c r="BE16" s="20">
        <v>1.0839190000000001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211</v>
      </c>
      <c r="BL16" s="16" t="s">
        <v>4259</v>
      </c>
      <c r="BM16" s="20">
        <v>0.99109530000000001</v>
      </c>
      <c r="BN16" s="16" t="s">
        <v>4258</v>
      </c>
      <c r="BO16" s="15">
        <v>11741</v>
      </c>
      <c r="BP16" s="16" t="s">
        <v>4259</v>
      </c>
      <c r="BQ16" s="20">
        <v>1.1147339999999999</v>
      </c>
      <c r="BR16" s="16" t="s">
        <v>4258</v>
      </c>
      <c r="BS16" s="15">
        <v>1355</v>
      </c>
      <c r="BT16" s="16" t="s">
        <v>4259</v>
      </c>
      <c r="BU16" s="20">
        <v>1.0759270000000001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388</v>
      </c>
      <c r="CB16" s="16" t="s">
        <v>4261</v>
      </c>
      <c r="CC16" s="20">
        <v>0.95755659999999998</v>
      </c>
      <c r="CD16" s="16" t="s">
        <v>4260</v>
      </c>
      <c r="CE16" s="15">
        <v>13923</v>
      </c>
      <c r="CF16" s="16" t="s">
        <v>4261</v>
      </c>
      <c r="CG16" s="20">
        <v>0.97531540000000005</v>
      </c>
      <c r="CH16" s="16" t="s">
        <v>4260</v>
      </c>
      <c r="CI16" s="15">
        <v>1353</v>
      </c>
      <c r="CJ16" s="16" t="s">
        <v>4261</v>
      </c>
      <c r="CK16" s="20">
        <v>1.0975809999999999</v>
      </c>
      <c r="CL16" s="16" t="s">
        <v>5064</v>
      </c>
      <c r="CM16" s="15">
        <f>SUM(A2L409C10)/A2L409C1</f>
        <v>7555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4797</v>
      </c>
      <c r="T18" s="16" t="s">
        <v>4253</v>
      </c>
      <c r="U18" s="20">
        <v>1</v>
      </c>
      <c r="V18" s="16" t="s">
        <v>4252</v>
      </c>
      <c r="W18" s="15">
        <v>4797</v>
      </c>
      <c r="X18" s="16" t="s">
        <v>4252</v>
      </c>
      <c r="Y18" s="15">
        <v>4797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3432</v>
      </c>
      <c r="AN18" s="16" t="s">
        <v>4255</v>
      </c>
      <c r="AO18" s="20">
        <v>1.0264260000000001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2959</v>
      </c>
      <c r="BD18" s="16" t="s">
        <v>4257</v>
      </c>
      <c r="BE18" s="20">
        <v>1.0839190000000001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3626</v>
      </c>
      <c r="BT18" s="16" t="s">
        <v>4259</v>
      </c>
      <c r="BU18" s="20">
        <v>1.0759270000000001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3448</v>
      </c>
      <c r="CJ18" s="16" t="s">
        <v>4261</v>
      </c>
      <c r="CK18" s="20">
        <v>1.0975809999999999</v>
      </c>
      <c r="CL18" s="16" t="s">
        <v>5066</v>
      </c>
      <c r="CM18" s="15">
        <f>SUM(A2L411C10)/A2L411C1</f>
        <v>4797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6125</v>
      </c>
      <c r="T19" s="16" t="s">
        <v>4253</v>
      </c>
      <c r="U19" s="20">
        <v>1</v>
      </c>
      <c r="V19" s="16" t="s">
        <v>4252</v>
      </c>
      <c r="W19" s="15">
        <v>6125</v>
      </c>
      <c r="X19" s="16" t="s">
        <v>4252</v>
      </c>
      <c r="Y19" s="15">
        <v>6125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5588</v>
      </c>
      <c r="AN19" s="16" t="s">
        <v>4255</v>
      </c>
      <c r="AO19" s="20">
        <v>1.0264260000000001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5608</v>
      </c>
      <c r="BD19" s="16" t="s">
        <v>4257</v>
      </c>
      <c r="BE19" s="20">
        <v>1.0839190000000001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7306</v>
      </c>
      <c r="BT19" s="16" t="s">
        <v>4259</v>
      </c>
      <c r="BU19" s="20">
        <v>1.0759270000000001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7132</v>
      </c>
      <c r="CJ19" s="16" t="s">
        <v>4261</v>
      </c>
      <c r="CK19" s="20">
        <v>1.0975809999999999</v>
      </c>
      <c r="CL19" s="16" t="s">
        <v>5067</v>
      </c>
      <c r="CM19" s="15">
        <f>SUM(A2L412C10)/A2L412C1</f>
        <v>6125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967</v>
      </c>
      <c r="T20" s="16" t="s">
        <v>4253</v>
      </c>
      <c r="U20" s="20">
        <v>1</v>
      </c>
      <c r="V20" s="16" t="s">
        <v>4252</v>
      </c>
      <c r="W20" s="15">
        <v>967</v>
      </c>
      <c r="X20" s="16" t="s">
        <v>4252</v>
      </c>
      <c r="Y20" s="15">
        <v>967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1885</v>
      </c>
      <c r="AN20" s="16" t="s">
        <v>4255</v>
      </c>
      <c r="AO20" s="20">
        <v>1.0264260000000001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6029</v>
      </c>
      <c r="BD20" s="16" t="s">
        <v>4257</v>
      </c>
      <c r="BE20" s="20">
        <v>1.0839190000000001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3986</v>
      </c>
      <c r="BT20" s="16" t="s">
        <v>4259</v>
      </c>
      <c r="BU20" s="20">
        <v>1.0759270000000001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3704</v>
      </c>
      <c r="CJ20" s="16" t="s">
        <v>4261</v>
      </c>
      <c r="CK20" s="20">
        <v>1.0975809999999999</v>
      </c>
      <c r="CL20" s="16" t="s">
        <v>5068</v>
      </c>
      <c r="CM20" s="15">
        <f>SUM(A2L413C10)/A2L413C1</f>
        <v>967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151251</v>
      </c>
      <c r="T21" s="16" t="s">
        <v>4253</v>
      </c>
      <c r="U21" s="20">
        <v>1</v>
      </c>
      <c r="V21" s="16" t="s">
        <v>4252</v>
      </c>
      <c r="W21" s="15">
        <v>151251</v>
      </c>
      <c r="X21" s="16" t="s">
        <v>4252</v>
      </c>
      <c r="Y21" s="15">
        <v>151251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146123</v>
      </c>
      <c r="AN21" s="16" t="s">
        <v>4255</v>
      </c>
      <c r="AO21" s="20">
        <v>1.0264260000000001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142670</v>
      </c>
      <c r="BD21" s="16" t="s">
        <v>4257</v>
      </c>
      <c r="BE21" s="20">
        <v>1.0839190000000001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139965</v>
      </c>
      <c r="BT21" s="16" t="s">
        <v>4259</v>
      </c>
      <c r="BU21" s="20">
        <v>1.0759270000000001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132185</v>
      </c>
      <c r="CJ21" s="16" t="s">
        <v>4261</v>
      </c>
      <c r="CK21" s="20">
        <v>1.0975809999999999</v>
      </c>
      <c r="CL21" s="16" t="s">
        <v>5069</v>
      </c>
      <c r="CM21" s="15">
        <f>SUM(A2L414C10)/A2L414C1</f>
        <v>151251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31764</v>
      </c>
      <c r="T22" s="16" t="s">
        <v>4253</v>
      </c>
      <c r="U22" s="20">
        <v>1</v>
      </c>
      <c r="V22" s="16" t="s">
        <v>4252</v>
      </c>
      <c r="W22" s="15">
        <v>31764</v>
      </c>
      <c r="X22" s="16" t="s">
        <v>4252</v>
      </c>
      <c r="Y22" s="15">
        <v>31764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28385</v>
      </c>
      <c r="AN22" s="16" t="s">
        <v>4255</v>
      </c>
      <c r="AO22" s="20">
        <v>1.0264260000000001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29676</v>
      </c>
      <c r="BD22" s="16" t="s">
        <v>4257</v>
      </c>
      <c r="BE22" s="20">
        <v>1.0839190000000001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33576</v>
      </c>
      <c r="BT22" s="16" t="s">
        <v>4259</v>
      </c>
      <c r="BU22" s="20">
        <v>1.0759270000000001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35466</v>
      </c>
      <c r="CJ22" s="16" t="s">
        <v>4261</v>
      </c>
      <c r="CK22" s="20">
        <v>1.0975809999999999</v>
      </c>
      <c r="CL22" s="16" t="s">
        <v>5070</v>
      </c>
      <c r="CM22" s="15">
        <f>SUM(A2L415C10)/A2L415C1</f>
        <v>31764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8342</v>
      </c>
      <c r="H25" s="16" t="s">
        <v>4253</v>
      </c>
      <c r="I25" s="20">
        <v>1</v>
      </c>
      <c r="J25" s="16" t="s">
        <v>4252</v>
      </c>
      <c r="K25" s="15">
        <v>3026</v>
      </c>
      <c r="L25" s="16" t="s">
        <v>4253</v>
      </c>
      <c r="M25" s="20">
        <v>1</v>
      </c>
      <c r="N25" s="16" t="s">
        <v>4252</v>
      </c>
      <c r="O25" s="15">
        <v>750187</v>
      </c>
      <c r="P25" s="16" t="s">
        <v>4253</v>
      </c>
      <c r="Q25" s="20">
        <v>1</v>
      </c>
      <c r="R25" s="16" t="s">
        <v>4252</v>
      </c>
      <c r="S25" s="15">
        <v>185708</v>
      </c>
      <c r="T25" s="16" t="s">
        <v>4253</v>
      </c>
      <c r="U25" s="20">
        <v>1</v>
      </c>
      <c r="V25" s="16" t="s">
        <v>4252</v>
      </c>
      <c r="W25" s="15">
        <v>947263</v>
      </c>
      <c r="X25" s="16" t="s">
        <v>4252</v>
      </c>
      <c r="Y25" s="15">
        <v>947263</v>
      </c>
      <c r="Z25" s="16" t="s">
        <v>4254</v>
      </c>
      <c r="AA25" s="15">
        <v>2195</v>
      </c>
      <c r="AB25" s="16" t="s">
        <v>4255</v>
      </c>
      <c r="AC25" s="20">
        <v>1.030041</v>
      </c>
      <c r="AD25" s="16" t="s">
        <v>4254</v>
      </c>
      <c r="AE25" s="15">
        <v>2903</v>
      </c>
      <c r="AF25" s="16" t="s">
        <v>4255</v>
      </c>
      <c r="AG25" s="20">
        <v>0.99940130000000005</v>
      </c>
      <c r="AH25" s="16" t="s">
        <v>4254</v>
      </c>
      <c r="AI25" s="15">
        <v>784325</v>
      </c>
      <c r="AJ25" s="16" t="s">
        <v>4255</v>
      </c>
      <c r="AK25" s="20">
        <v>1.1168340000000001</v>
      </c>
      <c r="AL25" s="16" t="s">
        <v>4254</v>
      </c>
      <c r="AM25" s="15">
        <v>175959</v>
      </c>
      <c r="AN25" s="16" t="s">
        <v>4255</v>
      </c>
      <c r="AO25" s="20">
        <v>1.0264260000000001</v>
      </c>
      <c r="AP25" s="16" t="s">
        <v>4256</v>
      </c>
      <c r="AQ25" s="15">
        <v>2491</v>
      </c>
      <c r="AR25" s="16" t="s">
        <v>4257</v>
      </c>
      <c r="AS25" s="20">
        <v>1.088109</v>
      </c>
      <c r="AT25" s="16" t="s">
        <v>4256</v>
      </c>
      <c r="AU25" s="15">
        <v>1284</v>
      </c>
      <c r="AV25" s="16" t="s">
        <v>4257</v>
      </c>
      <c r="AW25" s="20">
        <v>1.05298</v>
      </c>
      <c r="AX25" s="16" t="s">
        <v>4256</v>
      </c>
      <c r="AY25" s="15">
        <v>680169</v>
      </c>
      <c r="AZ25" s="16" t="s">
        <v>4257</v>
      </c>
      <c r="BA25" s="20">
        <v>1.201622</v>
      </c>
      <c r="BB25" s="16" t="s">
        <v>4256</v>
      </c>
      <c r="BC25" s="15">
        <v>165639</v>
      </c>
      <c r="BD25" s="16" t="s">
        <v>4257</v>
      </c>
      <c r="BE25" s="20">
        <v>1.0839190000000001</v>
      </c>
      <c r="BF25" s="16" t="s">
        <v>4258</v>
      </c>
      <c r="BG25" s="15">
        <v>1402</v>
      </c>
      <c r="BH25" s="16" t="s">
        <v>4259</v>
      </c>
      <c r="BI25" s="20">
        <v>1.0885149999999999</v>
      </c>
      <c r="BJ25" s="16" t="s">
        <v>4258</v>
      </c>
      <c r="BK25" s="15">
        <v>4503</v>
      </c>
      <c r="BL25" s="16" t="s">
        <v>4259</v>
      </c>
      <c r="BM25" s="20">
        <v>0.99109530000000001</v>
      </c>
      <c r="BN25" s="16" t="s">
        <v>4258</v>
      </c>
      <c r="BO25" s="15">
        <v>663404</v>
      </c>
      <c r="BP25" s="16" t="s">
        <v>4259</v>
      </c>
      <c r="BQ25" s="20">
        <v>1.1147339999999999</v>
      </c>
      <c r="BR25" s="16" t="s">
        <v>4258</v>
      </c>
      <c r="BS25" s="15">
        <v>173869</v>
      </c>
      <c r="BT25" s="16" t="s">
        <v>4259</v>
      </c>
      <c r="BU25" s="20">
        <v>1.0759270000000001</v>
      </c>
      <c r="BV25" s="16" t="s">
        <v>4260</v>
      </c>
      <c r="BW25" s="15">
        <v>1025</v>
      </c>
      <c r="BX25" s="16" t="s">
        <v>4261</v>
      </c>
      <c r="BY25" s="20">
        <v>1.119885</v>
      </c>
      <c r="BZ25" s="16" t="s">
        <v>4260</v>
      </c>
      <c r="CA25" s="15">
        <v>4988</v>
      </c>
      <c r="CB25" s="16" t="s">
        <v>4261</v>
      </c>
      <c r="CC25" s="20">
        <v>0.95755659999999998</v>
      </c>
      <c r="CD25" s="16" t="s">
        <v>4260</v>
      </c>
      <c r="CE25" s="15">
        <v>755668</v>
      </c>
      <c r="CF25" s="16" t="s">
        <v>4261</v>
      </c>
      <c r="CG25" s="20">
        <v>0.97531540000000005</v>
      </c>
      <c r="CH25" s="16" t="s">
        <v>4260</v>
      </c>
      <c r="CI25" s="15">
        <v>179665</v>
      </c>
      <c r="CJ25" s="16" t="s">
        <v>4261</v>
      </c>
      <c r="CK25" s="20">
        <v>1.0975809999999999</v>
      </c>
      <c r="CL25" s="16" t="s">
        <v>5073</v>
      </c>
      <c r="CM25" s="15">
        <f>SUM(A2L418C10)/A2L418C1</f>
        <v>947263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16681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6371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916310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402999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1342361</v>
      </c>
      <c r="X26" s="16" t="s">
        <v>5079</v>
      </c>
      <c r="Y26" s="17">
        <f>SUM(A2L401C11:A2L418C11)-2*SUM(A2L417C11)</f>
        <v>1342361</v>
      </c>
      <c r="Z26" s="16" t="s">
        <v>5080</v>
      </c>
      <c r="AA26" s="17">
        <f>SUM(A2L401C12:A2L418C12)-2*SUM(A2L417C12)</f>
        <v>10164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5701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923116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375506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7074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3505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820343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365899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7022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8551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812263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383688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6487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9895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897319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385862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1342361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1559176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1444459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2517632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2541908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8063175</v>
      </c>
      <c r="X27" s="16" t="s">
        <v>5102</v>
      </c>
      <c r="Y27" s="15">
        <f>SUM(A2L181C11,A2L262C11,A2L363C11,A2L419C11)</f>
        <v>8063175</v>
      </c>
      <c r="Z27" s="16" t="s">
        <v>5103</v>
      </c>
      <c r="AA27" s="15">
        <f>SUM(A2L181C12,A2L262C12,A2L363C12,A2L419C12)</f>
        <v>1504912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1191714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2369722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2424151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1479434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1058767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2263191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2328446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1649118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1397113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2443726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2396525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1559900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2038297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2471250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2261546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8176394.7224689471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92056</v>
      </c>
      <c r="T28" s="16" t="s">
        <v>4253</v>
      </c>
      <c r="U28" s="20">
        <v>1</v>
      </c>
      <c r="V28" s="16" t="s">
        <v>5120</v>
      </c>
      <c r="W28" s="15">
        <v>92056</v>
      </c>
      <c r="X28" s="16" t="s">
        <v>5120</v>
      </c>
      <c r="Y28" s="15">
        <v>92056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83889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74382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76680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90199</v>
      </c>
      <c r="CJ28" s="16" t="s">
        <v>4261</v>
      </c>
      <c r="CK28" s="20">
        <v>1</v>
      </c>
      <c r="CL28" s="16" t="s">
        <v>5125</v>
      </c>
      <c r="CM28" s="15">
        <f>SUM(A2L421C10)/A2L421C1</f>
        <v>92056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82679</v>
      </c>
      <c r="T29" s="16" t="s">
        <v>4253</v>
      </c>
      <c r="U29" s="20">
        <v>1</v>
      </c>
      <c r="V29" s="16" t="s">
        <v>5120</v>
      </c>
      <c r="W29" s="15">
        <v>82679</v>
      </c>
      <c r="X29" s="16" t="s">
        <v>5120</v>
      </c>
      <c r="Y29" s="15">
        <v>82679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78307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77567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65391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58364</v>
      </c>
      <c r="CJ29" s="16" t="s">
        <v>4261</v>
      </c>
      <c r="CK29" s="20">
        <v>1</v>
      </c>
      <c r="CL29" s="16" t="s">
        <v>5126</v>
      </c>
      <c r="CM29" s="15">
        <f>SUM(A2L422C10)/A2L422C1</f>
        <v>82679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82D14-40CB-408E-92FC-2C21EAF57FC1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12265</v>
      </c>
      <c r="H8" s="16" t="s">
        <v>4253</v>
      </c>
      <c r="I8" s="20">
        <v>1</v>
      </c>
      <c r="J8" s="16" t="s">
        <v>5219</v>
      </c>
      <c r="K8" s="15">
        <v>11199</v>
      </c>
      <c r="L8" s="16" t="s">
        <v>4255</v>
      </c>
      <c r="M8" s="20">
        <v>1.10137</v>
      </c>
      <c r="N8" s="16" t="s">
        <v>5220</v>
      </c>
      <c r="O8" s="15">
        <v>23677</v>
      </c>
      <c r="P8" s="16" t="s">
        <v>4257</v>
      </c>
      <c r="Q8" s="20">
        <v>1.1811940000000001</v>
      </c>
      <c r="R8" s="16" t="s">
        <v>5221</v>
      </c>
      <c r="S8" s="15">
        <v>38709</v>
      </c>
      <c r="T8" s="16" t="s">
        <v>4259</v>
      </c>
      <c r="U8" s="20">
        <v>1.1048439999999999</v>
      </c>
      <c r="V8" s="16" t="s">
        <v>5222</v>
      </c>
      <c r="W8" s="15">
        <v>34865</v>
      </c>
      <c r="X8" s="16" t="s">
        <v>4261</v>
      </c>
      <c r="Y8" s="20">
        <v>0.99054189999999998</v>
      </c>
      <c r="Z8" s="16" t="s">
        <v>5223</v>
      </c>
      <c r="AA8" s="17">
        <f>SUM(PRODUCT(A3L101C2,A3L101C3))/A3L101C1</f>
        <v>12265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55269</v>
      </c>
      <c r="H9" s="16" t="s">
        <v>4253</v>
      </c>
      <c r="I9" s="20">
        <v>1</v>
      </c>
      <c r="J9" s="16" t="s">
        <v>5219</v>
      </c>
      <c r="K9" s="15">
        <v>53476</v>
      </c>
      <c r="L9" s="16" t="s">
        <v>4255</v>
      </c>
      <c r="M9" s="20">
        <v>1.10137</v>
      </c>
      <c r="N9" s="16" t="s">
        <v>5220</v>
      </c>
      <c r="O9" s="15">
        <v>68324</v>
      </c>
      <c r="P9" s="16" t="s">
        <v>4257</v>
      </c>
      <c r="Q9" s="20">
        <v>1.1811940000000001</v>
      </c>
      <c r="R9" s="16" t="s">
        <v>5221</v>
      </c>
      <c r="S9" s="15">
        <v>157383</v>
      </c>
      <c r="T9" s="16" t="s">
        <v>4259</v>
      </c>
      <c r="U9" s="20">
        <v>1.1048439999999999</v>
      </c>
      <c r="V9" s="16" t="s">
        <v>5222</v>
      </c>
      <c r="W9" s="15">
        <v>200427</v>
      </c>
      <c r="X9" s="16" t="s">
        <v>4261</v>
      </c>
      <c r="Y9" s="20">
        <v>0.99054189999999998</v>
      </c>
      <c r="Z9" s="16" t="s">
        <v>5224</v>
      </c>
      <c r="AA9" s="17">
        <f>SUM(PRODUCT(A3L102C2,A3L102C3))/A3L102C1</f>
        <v>55269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258439</v>
      </c>
      <c r="H10" s="16" t="s">
        <v>4253</v>
      </c>
      <c r="I10" s="20">
        <v>1</v>
      </c>
      <c r="J10" s="16" t="s">
        <v>5219</v>
      </c>
      <c r="K10" s="15">
        <v>236409</v>
      </c>
      <c r="L10" s="16" t="s">
        <v>4255</v>
      </c>
      <c r="M10" s="20">
        <v>1.10137</v>
      </c>
      <c r="N10" s="16" t="s">
        <v>5220</v>
      </c>
      <c r="O10" s="15">
        <v>221504</v>
      </c>
      <c r="P10" s="16" t="s">
        <v>4257</v>
      </c>
      <c r="Q10" s="20">
        <v>1.1811940000000001</v>
      </c>
      <c r="R10" s="16" t="s">
        <v>5221</v>
      </c>
      <c r="S10" s="15">
        <v>262978</v>
      </c>
      <c r="T10" s="16" t="s">
        <v>4259</v>
      </c>
      <c r="U10" s="20">
        <v>1.1048439999999999</v>
      </c>
      <c r="V10" s="16" t="s">
        <v>5222</v>
      </c>
      <c r="W10" s="15">
        <v>274006</v>
      </c>
      <c r="X10" s="16" t="s">
        <v>4261</v>
      </c>
      <c r="Y10" s="20">
        <v>0.99054189999999998</v>
      </c>
      <c r="Z10" s="16" t="s">
        <v>5225</v>
      </c>
      <c r="AA10" s="17">
        <f>SUM(PRODUCT(A3L103C2,A3L103C3))/A3L103C1</f>
        <v>258439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4289</v>
      </c>
      <c r="H12" s="16" t="s">
        <v>4253</v>
      </c>
      <c r="I12" s="20">
        <v>1</v>
      </c>
      <c r="J12" s="16" t="s">
        <v>5219</v>
      </c>
      <c r="K12" s="15">
        <v>8753</v>
      </c>
      <c r="L12" s="16" t="s">
        <v>4255</v>
      </c>
      <c r="M12" s="20">
        <v>1.10137</v>
      </c>
      <c r="N12" s="16" t="s">
        <v>5220</v>
      </c>
      <c r="O12" s="15">
        <v>13343</v>
      </c>
      <c r="P12" s="16" t="s">
        <v>4257</v>
      </c>
      <c r="Q12" s="20">
        <v>1.1811940000000001</v>
      </c>
      <c r="R12" s="16" t="s">
        <v>5221</v>
      </c>
      <c r="S12" s="15">
        <v>4871</v>
      </c>
      <c r="T12" s="16" t="s">
        <v>4259</v>
      </c>
      <c r="U12" s="20">
        <v>1.1048439999999999</v>
      </c>
      <c r="V12" s="16" t="s">
        <v>5222</v>
      </c>
      <c r="W12" s="15">
        <v>4632</v>
      </c>
      <c r="X12" s="16" t="s">
        <v>4261</v>
      </c>
      <c r="Y12" s="20">
        <v>0.99054189999999998</v>
      </c>
      <c r="Z12" s="16" t="s">
        <v>5227</v>
      </c>
      <c r="AA12" s="17">
        <f>SUM(PRODUCT(A3L105C2,A3L105C3))/A3L105C1</f>
        <v>4289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6708</v>
      </c>
      <c r="H13" s="16" t="s">
        <v>4253</v>
      </c>
      <c r="I13" s="20">
        <v>1</v>
      </c>
      <c r="J13" s="16" t="s">
        <v>5219</v>
      </c>
      <c r="K13" s="15">
        <v>7018</v>
      </c>
      <c r="L13" s="16" t="s">
        <v>4255</v>
      </c>
      <c r="M13" s="20">
        <v>1.10137</v>
      </c>
      <c r="N13" s="16" t="s">
        <v>5220</v>
      </c>
      <c r="O13" s="15">
        <v>6301</v>
      </c>
      <c r="P13" s="16" t="s">
        <v>4257</v>
      </c>
      <c r="Q13" s="20">
        <v>1.1811940000000001</v>
      </c>
      <c r="R13" s="16" t="s">
        <v>5221</v>
      </c>
      <c r="S13" s="15">
        <v>1943</v>
      </c>
      <c r="T13" s="16" t="s">
        <v>4259</v>
      </c>
      <c r="U13" s="20">
        <v>1.1048439999999999</v>
      </c>
      <c r="V13" s="16" t="s">
        <v>5222</v>
      </c>
      <c r="W13" s="15">
        <v>1898</v>
      </c>
      <c r="X13" s="16" t="s">
        <v>4261</v>
      </c>
      <c r="Y13" s="20">
        <v>0.99054189999999998</v>
      </c>
      <c r="Z13" s="16" t="s">
        <v>5228</v>
      </c>
      <c r="AA13" s="17">
        <f>SUM(PRODUCT(A3L106C2,A3L106C3))/A3L106C1</f>
        <v>6708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2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1.10137</v>
      </c>
      <c r="N14" s="16" t="s">
        <v>5220</v>
      </c>
      <c r="O14" s="15">
        <v>1</v>
      </c>
      <c r="P14" s="16" t="s">
        <v>4257</v>
      </c>
      <c r="Q14" s="20">
        <v>1.1811940000000001</v>
      </c>
      <c r="R14" s="16" t="s">
        <v>5221</v>
      </c>
      <c r="S14" s="15">
        <v>1</v>
      </c>
      <c r="T14" s="16" t="s">
        <v>4259</v>
      </c>
      <c r="U14" s="20">
        <v>1.1048439999999999</v>
      </c>
      <c r="V14" s="16" t="s">
        <v>5222</v>
      </c>
      <c r="W14" s="15">
        <v>1</v>
      </c>
      <c r="X14" s="16" t="s">
        <v>4261</v>
      </c>
      <c r="Y14" s="20">
        <v>0.99054189999999998</v>
      </c>
      <c r="Z14" s="16" t="s">
        <v>5229</v>
      </c>
      <c r="AA14" s="17">
        <f>SUM(PRODUCT(A3L107C2,A3L107C3))/A3L107C1</f>
        <v>2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336972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316856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333150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465885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515829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336972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124</v>
      </c>
      <c r="H28" s="16" t="s">
        <v>4253</v>
      </c>
      <c r="I28" s="20">
        <v>1</v>
      </c>
      <c r="J28" s="16" t="s">
        <v>5219</v>
      </c>
      <c r="K28" s="15">
        <v>95</v>
      </c>
      <c r="L28" s="16" t="s">
        <v>4255</v>
      </c>
      <c r="M28" s="20">
        <v>1.10137</v>
      </c>
      <c r="N28" s="16" t="s">
        <v>5220</v>
      </c>
      <c r="O28" s="15">
        <v>88</v>
      </c>
      <c r="P28" s="16" t="s">
        <v>4257</v>
      </c>
      <c r="Q28" s="20">
        <v>1.1811940000000001</v>
      </c>
      <c r="R28" s="16" t="s">
        <v>5221</v>
      </c>
      <c r="S28" s="15">
        <v>309</v>
      </c>
      <c r="T28" s="16" t="s">
        <v>4259</v>
      </c>
      <c r="U28" s="20">
        <v>1.1048439999999999</v>
      </c>
      <c r="V28" s="16" t="s">
        <v>5222</v>
      </c>
      <c r="W28" s="15">
        <v>212</v>
      </c>
      <c r="X28" s="16" t="s">
        <v>4261</v>
      </c>
      <c r="Y28" s="20">
        <v>0.99054189999999998</v>
      </c>
      <c r="Z28" s="16" t="s">
        <v>5253</v>
      </c>
      <c r="AA28" s="17">
        <f>SUM(PRODUCT(A3L121C2,A3L121C3))/A3L121C1</f>
        <v>124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7181</v>
      </c>
      <c r="H29" s="16" t="s">
        <v>4253</v>
      </c>
      <c r="I29" s="20">
        <v>1</v>
      </c>
      <c r="J29" s="16" t="s">
        <v>5219</v>
      </c>
      <c r="K29" s="15">
        <v>5693</v>
      </c>
      <c r="L29" s="16" t="s">
        <v>4255</v>
      </c>
      <c r="M29" s="20">
        <v>1.10137</v>
      </c>
      <c r="N29" s="16" t="s">
        <v>5220</v>
      </c>
      <c r="O29" s="15">
        <v>4764</v>
      </c>
      <c r="P29" s="16" t="s">
        <v>4257</v>
      </c>
      <c r="Q29" s="20">
        <v>1.1811940000000001</v>
      </c>
      <c r="R29" s="16" t="s">
        <v>5221</v>
      </c>
      <c r="S29" s="15">
        <v>5738</v>
      </c>
      <c r="T29" s="16" t="s">
        <v>4259</v>
      </c>
      <c r="U29" s="20">
        <v>1.1048439999999999</v>
      </c>
      <c r="V29" s="16" t="s">
        <v>5222</v>
      </c>
      <c r="W29" s="15">
        <v>4899</v>
      </c>
      <c r="X29" s="16" t="s">
        <v>4261</v>
      </c>
      <c r="Y29" s="20">
        <v>0.99054189999999998</v>
      </c>
      <c r="Z29" s="16" t="s">
        <v>5254</v>
      </c>
      <c r="AA29" s="17">
        <f>SUM(PRODUCT(A3L122C2,A3L122C3))/A3L122C1</f>
        <v>7181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7294</v>
      </c>
      <c r="H30" s="16" t="s">
        <v>4253</v>
      </c>
      <c r="I30" s="20">
        <v>1</v>
      </c>
      <c r="J30" s="16" t="s">
        <v>5219</v>
      </c>
      <c r="K30" s="15">
        <v>6656</v>
      </c>
      <c r="L30" s="16" t="s">
        <v>4255</v>
      </c>
      <c r="M30" s="20">
        <v>1.10137</v>
      </c>
      <c r="N30" s="16" t="s">
        <v>5220</v>
      </c>
      <c r="O30" s="15">
        <v>7142</v>
      </c>
      <c r="P30" s="16" t="s">
        <v>4257</v>
      </c>
      <c r="Q30" s="20">
        <v>1.1811940000000001</v>
      </c>
      <c r="R30" s="16" t="s">
        <v>5221</v>
      </c>
      <c r="S30" s="15">
        <v>10690</v>
      </c>
      <c r="T30" s="16" t="s">
        <v>4259</v>
      </c>
      <c r="U30" s="20">
        <v>1.1048439999999999</v>
      </c>
      <c r="V30" s="16" t="s">
        <v>5222</v>
      </c>
      <c r="W30" s="15">
        <v>7918</v>
      </c>
      <c r="X30" s="16" t="s">
        <v>4261</v>
      </c>
      <c r="Y30" s="20">
        <v>0.99054189999999998</v>
      </c>
      <c r="Z30" s="16" t="s">
        <v>5255</v>
      </c>
      <c r="AA30" s="17">
        <f>SUM(PRODUCT(A3L123C2,A3L123C3))/A3L123C1</f>
        <v>7294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1072</v>
      </c>
      <c r="H32" s="16" t="s">
        <v>4253</v>
      </c>
      <c r="I32" s="20">
        <v>1</v>
      </c>
      <c r="J32" s="16" t="s">
        <v>5219</v>
      </c>
      <c r="K32" s="15">
        <v>2188</v>
      </c>
      <c r="L32" s="16" t="s">
        <v>4255</v>
      </c>
      <c r="M32" s="20">
        <v>1.10137</v>
      </c>
      <c r="N32" s="16" t="s">
        <v>5220</v>
      </c>
      <c r="O32" s="15">
        <v>3336</v>
      </c>
      <c r="P32" s="16" t="s">
        <v>4257</v>
      </c>
      <c r="Q32" s="20">
        <v>1.1811940000000001</v>
      </c>
      <c r="R32" s="16" t="s">
        <v>5221</v>
      </c>
      <c r="S32" s="15">
        <v>1218</v>
      </c>
      <c r="T32" s="16" t="s">
        <v>4259</v>
      </c>
      <c r="U32" s="20">
        <v>1.1048439999999999</v>
      </c>
      <c r="V32" s="16" t="s">
        <v>5222</v>
      </c>
      <c r="W32" s="15">
        <v>1158</v>
      </c>
      <c r="X32" s="16" t="s">
        <v>4261</v>
      </c>
      <c r="Y32" s="20">
        <v>0.99054189999999998</v>
      </c>
      <c r="Z32" s="16" t="s">
        <v>5257</v>
      </c>
      <c r="AA32" s="17">
        <f>SUM(PRODUCT(A3L125C2,A3L125C3))/A3L125C1</f>
        <v>1072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15671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14632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15330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17955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14187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15671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480</v>
      </c>
      <c r="H58" s="16" t="s">
        <v>4253</v>
      </c>
      <c r="I58" s="20">
        <v>1</v>
      </c>
      <c r="J58" s="16" t="s">
        <v>5219</v>
      </c>
      <c r="K58" s="15">
        <v>401</v>
      </c>
      <c r="L58" s="16" t="s">
        <v>4255</v>
      </c>
      <c r="M58" s="20">
        <v>1.10137</v>
      </c>
      <c r="N58" s="16" t="s">
        <v>5220</v>
      </c>
      <c r="O58" s="15">
        <v>800</v>
      </c>
      <c r="P58" s="16" t="s">
        <v>4257</v>
      </c>
      <c r="Q58" s="20">
        <v>1.1811940000000001</v>
      </c>
      <c r="R58" s="16" t="s">
        <v>5221</v>
      </c>
      <c r="S58" s="15">
        <v>1476</v>
      </c>
      <c r="T58" s="16" t="s">
        <v>4259</v>
      </c>
      <c r="U58" s="20">
        <v>1.1048439999999999</v>
      </c>
      <c r="V58" s="16" t="s">
        <v>5222</v>
      </c>
      <c r="W58" s="15">
        <v>592</v>
      </c>
      <c r="X58" s="16" t="s">
        <v>4261</v>
      </c>
      <c r="Y58" s="20">
        <v>0.99054189999999998</v>
      </c>
      <c r="Z58" s="16" t="s">
        <v>5298</v>
      </c>
      <c r="AA58" s="17">
        <f>SUM(PRODUCT(A3L151C2,A3L151C3))/A3L151C1</f>
        <v>480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2559</v>
      </c>
      <c r="H59" s="16" t="s">
        <v>4253</v>
      </c>
      <c r="I59" s="20">
        <v>1</v>
      </c>
      <c r="J59" s="16" t="s">
        <v>5219</v>
      </c>
      <c r="K59" s="15">
        <v>1143</v>
      </c>
      <c r="L59" s="16" t="s">
        <v>4255</v>
      </c>
      <c r="M59" s="20">
        <v>1.10137</v>
      </c>
      <c r="N59" s="16" t="s">
        <v>5220</v>
      </c>
      <c r="O59" s="15">
        <v>2703</v>
      </c>
      <c r="P59" s="16" t="s">
        <v>4257</v>
      </c>
      <c r="Q59" s="20">
        <v>1.1811940000000001</v>
      </c>
      <c r="R59" s="16" t="s">
        <v>5221</v>
      </c>
      <c r="S59" s="15">
        <v>3086</v>
      </c>
      <c r="T59" s="16" t="s">
        <v>4259</v>
      </c>
      <c r="U59" s="20">
        <v>1.1048439999999999</v>
      </c>
      <c r="V59" s="16" t="s">
        <v>5222</v>
      </c>
      <c r="W59" s="15">
        <v>2295</v>
      </c>
      <c r="X59" s="16" t="s">
        <v>4261</v>
      </c>
      <c r="Y59" s="20">
        <v>0.99054189999999998</v>
      </c>
      <c r="Z59" s="16" t="s">
        <v>5299</v>
      </c>
      <c r="AA59" s="17">
        <f>SUM(PRODUCT(A3L152C2,A3L152C3))/A3L152C1</f>
        <v>2559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52408</v>
      </c>
      <c r="H60" s="16" t="s">
        <v>4253</v>
      </c>
      <c r="I60" s="20">
        <v>1</v>
      </c>
      <c r="J60" s="16" t="s">
        <v>5219</v>
      </c>
      <c r="K60" s="15">
        <v>34865</v>
      </c>
      <c r="L60" s="16" t="s">
        <v>4255</v>
      </c>
      <c r="M60" s="20">
        <v>1.10137</v>
      </c>
      <c r="N60" s="16" t="s">
        <v>5220</v>
      </c>
      <c r="O60" s="15">
        <v>54908</v>
      </c>
      <c r="P60" s="16" t="s">
        <v>4257</v>
      </c>
      <c r="Q60" s="20">
        <v>1.1811940000000001</v>
      </c>
      <c r="R60" s="16" t="s">
        <v>5221</v>
      </c>
      <c r="S60" s="15">
        <v>58150</v>
      </c>
      <c r="T60" s="16" t="s">
        <v>4259</v>
      </c>
      <c r="U60" s="20">
        <v>1.1048439999999999</v>
      </c>
      <c r="V60" s="16" t="s">
        <v>5222</v>
      </c>
      <c r="W60" s="15">
        <v>57890</v>
      </c>
      <c r="X60" s="16" t="s">
        <v>4261</v>
      </c>
      <c r="Y60" s="20">
        <v>0.99054189999999998</v>
      </c>
      <c r="Z60" s="16" t="s">
        <v>5300</v>
      </c>
      <c r="AA60" s="17">
        <f>SUM(PRODUCT(A3L153C2,A3L153C3))/A3L153C1</f>
        <v>52408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55447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36409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58411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62712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60777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55447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731</v>
      </c>
      <c r="H69" s="16" t="s">
        <v>4253</v>
      </c>
      <c r="I69" s="20">
        <v>1</v>
      </c>
      <c r="J69" s="16" t="s">
        <v>5219</v>
      </c>
      <c r="K69" s="15">
        <v>465</v>
      </c>
      <c r="L69" s="16" t="s">
        <v>4255</v>
      </c>
      <c r="M69" s="20">
        <v>1.10137</v>
      </c>
      <c r="N69" s="16" t="s">
        <v>5220</v>
      </c>
      <c r="O69" s="15">
        <v>856</v>
      </c>
      <c r="P69" s="16" t="s">
        <v>4257</v>
      </c>
      <c r="Q69" s="20">
        <v>1.1811940000000001</v>
      </c>
      <c r="R69" s="16" t="s">
        <v>5221</v>
      </c>
      <c r="S69" s="15">
        <v>1245</v>
      </c>
      <c r="T69" s="16" t="s">
        <v>4259</v>
      </c>
      <c r="U69" s="20">
        <v>1.1048439999999999</v>
      </c>
      <c r="V69" s="16" t="s">
        <v>5222</v>
      </c>
      <c r="W69" s="15">
        <v>1339</v>
      </c>
      <c r="X69" s="16" t="s">
        <v>4261</v>
      </c>
      <c r="Y69" s="20">
        <v>0.99054189999999998</v>
      </c>
      <c r="Z69" s="16" t="s">
        <v>5314</v>
      </c>
      <c r="AA69" s="17">
        <f>SUM(PRODUCT(A3L162C2,A3L162C3))/A3L162C1</f>
        <v>731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731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465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856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1245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1339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731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5499</v>
      </c>
      <c r="H76" s="16" t="s">
        <v>4253</v>
      </c>
      <c r="I76" s="20">
        <v>1</v>
      </c>
      <c r="J76" s="16" t="s">
        <v>5219</v>
      </c>
      <c r="K76" s="15">
        <v>3608</v>
      </c>
      <c r="L76" s="16" t="s">
        <v>4255</v>
      </c>
      <c r="M76" s="20">
        <v>1.10137</v>
      </c>
      <c r="N76" s="16" t="s">
        <v>5220</v>
      </c>
      <c r="O76" s="15">
        <v>7</v>
      </c>
      <c r="P76" s="16" t="s">
        <v>4257</v>
      </c>
      <c r="Q76" s="20">
        <v>1.1811940000000001</v>
      </c>
      <c r="R76" s="16" t="s">
        <v>5221</v>
      </c>
      <c r="S76" s="15">
        <v>735</v>
      </c>
      <c r="T76" s="16" t="s">
        <v>4259</v>
      </c>
      <c r="U76" s="20">
        <v>1.1048439999999999</v>
      </c>
      <c r="V76" s="16" t="s">
        <v>5222</v>
      </c>
      <c r="W76" s="15">
        <v>94</v>
      </c>
      <c r="X76" s="16" t="s">
        <v>4261</v>
      </c>
      <c r="Y76" s="20">
        <v>0.99054189999999998</v>
      </c>
      <c r="Z76" s="16" t="s">
        <v>5326</v>
      </c>
      <c r="AA76" s="17">
        <f>SUM(PRODUCT(A3L169C2,A3L169C3))/A3L169C1</f>
        <v>5499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32950</v>
      </c>
      <c r="H77" s="16" t="s">
        <v>4253</v>
      </c>
      <c r="I77" s="20">
        <v>1</v>
      </c>
      <c r="J77" s="16" t="s">
        <v>5219</v>
      </c>
      <c r="K77" s="15">
        <v>25923</v>
      </c>
      <c r="L77" s="16" t="s">
        <v>4255</v>
      </c>
      <c r="M77" s="20">
        <v>1.10137</v>
      </c>
      <c r="N77" s="16" t="s">
        <v>5220</v>
      </c>
      <c r="O77" s="15">
        <v>11574</v>
      </c>
      <c r="P77" s="16" t="s">
        <v>4257</v>
      </c>
      <c r="Q77" s="20">
        <v>1.1811940000000001</v>
      </c>
      <c r="R77" s="16" t="s">
        <v>5221</v>
      </c>
      <c r="S77" s="15">
        <v>10526</v>
      </c>
      <c r="T77" s="16" t="s">
        <v>4259</v>
      </c>
      <c r="U77" s="20">
        <v>1.1048439999999999</v>
      </c>
      <c r="V77" s="16" t="s">
        <v>5222</v>
      </c>
      <c r="W77" s="15">
        <v>3878</v>
      </c>
      <c r="X77" s="16" t="s">
        <v>4261</v>
      </c>
      <c r="Y77" s="20">
        <v>0.99054189999999998</v>
      </c>
      <c r="Z77" s="16" t="s">
        <v>5327</v>
      </c>
      <c r="AA77" s="17">
        <f>SUM(PRODUCT(A3L170C2,A3L170C3))/A3L170C1</f>
        <v>32950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6477</v>
      </c>
      <c r="H78" s="16" t="s">
        <v>4253</v>
      </c>
      <c r="I78" s="20">
        <v>1</v>
      </c>
      <c r="J78" s="16" t="s">
        <v>5219</v>
      </c>
      <c r="K78" s="15">
        <v>17936</v>
      </c>
      <c r="L78" s="16" t="s">
        <v>4255</v>
      </c>
      <c r="M78" s="20">
        <v>1.10137</v>
      </c>
      <c r="N78" s="16" t="s">
        <v>5220</v>
      </c>
      <c r="O78" s="15">
        <v>1820</v>
      </c>
      <c r="P78" s="16" t="s">
        <v>4257</v>
      </c>
      <c r="Q78" s="20">
        <v>1.1811940000000001</v>
      </c>
      <c r="R78" s="16" t="s">
        <v>5221</v>
      </c>
      <c r="S78" s="15">
        <v>3764</v>
      </c>
      <c r="T78" s="16" t="s">
        <v>4259</v>
      </c>
      <c r="U78" s="20">
        <v>1.1048439999999999</v>
      </c>
      <c r="V78" s="16" t="s">
        <v>5222</v>
      </c>
      <c r="W78" s="15">
        <v>1295</v>
      </c>
      <c r="X78" s="16" t="s">
        <v>4261</v>
      </c>
      <c r="Y78" s="20">
        <v>0.99054189999999998</v>
      </c>
      <c r="Z78" s="16" t="s">
        <v>5328</v>
      </c>
      <c r="AA78" s="17">
        <f>SUM(PRODUCT(A3L171C2,A3L171C3))/A3L171C1</f>
        <v>6477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44926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47467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13401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15025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5267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44926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24BBE-256D-4C29-AF19-7BC43DDBC7C9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1.1168340000000001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1.201622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1.1147339999999999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0.97531540000000005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85</v>
      </c>
      <c r="L9" s="16" t="s">
        <v>5398</v>
      </c>
      <c r="M9" s="17">
        <v>401</v>
      </c>
      <c r="N9" s="16" t="s">
        <v>5398</v>
      </c>
      <c r="O9" s="17">
        <v>29091</v>
      </c>
      <c r="P9" s="16" t="s">
        <v>5398</v>
      </c>
      <c r="Q9" s="17">
        <v>2025</v>
      </c>
      <c r="R9" s="16" t="s">
        <v>5398</v>
      </c>
      <c r="S9" s="17">
        <v>6400</v>
      </c>
      <c r="T9" s="16" t="s">
        <v>4255</v>
      </c>
      <c r="U9" s="20">
        <v>1.1168340000000001</v>
      </c>
      <c r="V9" s="16" t="s">
        <v>5399</v>
      </c>
      <c r="W9" s="17">
        <v>0</v>
      </c>
      <c r="X9" s="16" t="s">
        <v>5399</v>
      </c>
      <c r="Y9" s="17">
        <v>75</v>
      </c>
      <c r="Z9" s="16" t="s">
        <v>5399</v>
      </c>
      <c r="AA9" s="17">
        <v>417</v>
      </c>
      <c r="AB9" s="16" t="s">
        <v>5399</v>
      </c>
      <c r="AC9" s="17">
        <v>24705</v>
      </c>
      <c r="AD9" s="16" t="s">
        <v>5399</v>
      </c>
      <c r="AE9" s="17">
        <v>1593</v>
      </c>
      <c r="AF9" s="16" t="s">
        <v>5399</v>
      </c>
      <c r="AG9" s="17">
        <v>4566</v>
      </c>
      <c r="AH9" s="16" t="s">
        <v>4257</v>
      </c>
      <c r="AI9" s="20">
        <v>1.201622</v>
      </c>
      <c r="AJ9" s="16" t="s">
        <v>5400</v>
      </c>
      <c r="AK9" s="17">
        <v>0</v>
      </c>
      <c r="AL9" s="16" t="s">
        <v>5400</v>
      </c>
      <c r="AM9" s="17">
        <v>125</v>
      </c>
      <c r="AN9" s="16" t="s">
        <v>5400</v>
      </c>
      <c r="AO9" s="17">
        <v>671</v>
      </c>
      <c r="AP9" s="16" t="s">
        <v>5400</v>
      </c>
      <c r="AQ9" s="17">
        <v>20157</v>
      </c>
      <c r="AR9" s="16" t="s">
        <v>5400</v>
      </c>
      <c r="AS9" s="17">
        <v>1522</v>
      </c>
      <c r="AT9" s="16" t="s">
        <v>5400</v>
      </c>
      <c r="AU9" s="17">
        <v>4353</v>
      </c>
      <c r="AV9" s="16" t="s">
        <v>4259</v>
      </c>
      <c r="AW9" s="20">
        <v>1.1147339999999999</v>
      </c>
      <c r="AX9" s="16" t="s">
        <v>5401</v>
      </c>
      <c r="AY9" s="17">
        <v>0</v>
      </c>
      <c r="AZ9" s="16" t="s">
        <v>5401</v>
      </c>
      <c r="BA9" s="17">
        <v>184</v>
      </c>
      <c r="BB9" s="16" t="s">
        <v>5401</v>
      </c>
      <c r="BC9" s="17">
        <v>857</v>
      </c>
      <c r="BD9" s="16" t="s">
        <v>5401</v>
      </c>
      <c r="BE9" s="17">
        <v>19421</v>
      </c>
      <c r="BF9" s="16" t="s">
        <v>5401</v>
      </c>
      <c r="BG9" s="17">
        <v>1950</v>
      </c>
      <c r="BH9" s="16" t="s">
        <v>5401</v>
      </c>
      <c r="BI9" s="17">
        <v>6163</v>
      </c>
      <c r="BJ9" s="16" t="s">
        <v>4261</v>
      </c>
      <c r="BK9" s="20">
        <v>0.97531540000000005</v>
      </c>
      <c r="BL9" s="16" t="s">
        <v>5402</v>
      </c>
      <c r="BM9" s="17">
        <v>0</v>
      </c>
      <c r="BN9" s="16" t="s">
        <v>5402</v>
      </c>
      <c r="BO9" s="17">
        <v>223</v>
      </c>
      <c r="BP9" s="16" t="s">
        <v>5402</v>
      </c>
      <c r="BQ9" s="17">
        <v>816</v>
      </c>
      <c r="BR9" s="16" t="s">
        <v>5402</v>
      </c>
      <c r="BS9" s="17">
        <v>17583</v>
      </c>
      <c r="BT9" s="16" t="s">
        <v>5402</v>
      </c>
      <c r="BU9" s="17">
        <v>1724</v>
      </c>
      <c r="BV9" s="16" t="s">
        <v>5402</v>
      </c>
      <c r="BW9" s="17">
        <v>5814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85</v>
      </c>
      <c r="CB9" s="16" t="s">
        <v>5413</v>
      </c>
      <c r="CC9" s="17">
        <f>SUM(PRODUCT(A3L202C2,A3L202C5))/A3L202C1</f>
        <v>401</v>
      </c>
      <c r="CD9" s="16" t="s">
        <v>5414</v>
      </c>
      <c r="CE9" s="17">
        <f>SUM(PRODUCT(A3L202C2,A3L202C6))/A3L202C1</f>
        <v>29091</v>
      </c>
      <c r="CF9" s="16" t="s">
        <v>5415</v>
      </c>
      <c r="CG9" s="17">
        <f>SUM(PRODUCT(A3L202C2,A3L202C7))/A3L202C1</f>
        <v>2025</v>
      </c>
      <c r="CH9" s="16" t="s">
        <v>5416</v>
      </c>
      <c r="CI9" s="17">
        <f>SUM(PRODUCT(A3L202C2,A3L202C8))/A3L202C1</f>
        <v>6400</v>
      </c>
      <c r="CJ9" s="16" t="s">
        <v>5410</v>
      </c>
      <c r="CK9" s="17">
        <f>(A3L202C40-A3L202C37)+(A3L202C41-A3L202C38)+(A3L202C42-A3L202C39)</f>
        <v>37030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6316</v>
      </c>
      <c r="L10" s="16" t="s">
        <v>5398</v>
      </c>
      <c r="M10" s="17">
        <v>19800</v>
      </c>
      <c r="N10" s="16" t="s">
        <v>5398</v>
      </c>
      <c r="O10" s="17">
        <v>134</v>
      </c>
      <c r="P10" s="16" t="s">
        <v>5398</v>
      </c>
      <c r="Q10" s="17">
        <v>10754</v>
      </c>
      <c r="R10" s="16" t="s">
        <v>5398</v>
      </c>
      <c r="S10" s="17">
        <v>49946</v>
      </c>
      <c r="T10" s="16" t="s">
        <v>4255</v>
      </c>
      <c r="U10" s="20">
        <v>1.1168340000000001</v>
      </c>
      <c r="V10" s="16" t="s">
        <v>5399</v>
      </c>
      <c r="W10" s="17">
        <v>0</v>
      </c>
      <c r="X10" s="16" t="s">
        <v>5399</v>
      </c>
      <c r="Y10" s="17">
        <v>7464</v>
      </c>
      <c r="Z10" s="16" t="s">
        <v>5399</v>
      </c>
      <c r="AA10" s="17">
        <v>23396</v>
      </c>
      <c r="AB10" s="16" t="s">
        <v>5399</v>
      </c>
      <c r="AC10" s="17">
        <v>92</v>
      </c>
      <c r="AD10" s="16" t="s">
        <v>5399</v>
      </c>
      <c r="AE10" s="17">
        <v>10621</v>
      </c>
      <c r="AF10" s="16" t="s">
        <v>5399</v>
      </c>
      <c r="AG10" s="17">
        <v>43989</v>
      </c>
      <c r="AH10" s="16" t="s">
        <v>4257</v>
      </c>
      <c r="AI10" s="20">
        <v>1.201622</v>
      </c>
      <c r="AJ10" s="16" t="s">
        <v>5400</v>
      </c>
      <c r="AK10" s="17">
        <v>0</v>
      </c>
      <c r="AL10" s="16" t="s">
        <v>5400</v>
      </c>
      <c r="AM10" s="17">
        <v>7975</v>
      </c>
      <c r="AN10" s="16" t="s">
        <v>5400</v>
      </c>
      <c r="AO10" s="17">
        <v>26860</v>
      </c>
      <c r="AP10" s="16" t="s">
        <v>5400</v>
      </c>
      <c r="AQ10" s="17">
        <v>114</v>
      </c>
      <c r="AR10" s="16" t="s">
        <v>5400</v>
      </c>
      <c r="AS10" s="17">
        <v>10802</v>
      </c>
      <c r="AT10" s="16" t="s">
        <v>5400</v>
      </c>
      <c r="AU10" s="17">
        <v>42320</v>
      </c>
      <c r="AV10" s="16" t="s">
        <v>4259</v>
      </c>
      <c r="AW10" s="20">
        <v>1.1147339999999999</v>
      </c>
      <c r="AX10" s="16" t="s">
        <v>5401</v>
      </c>
      <c r="AY10" s="17">
        <v>0</v>
      </c>
      <c r="AZ10" s="16" t="s">
        <v>5401</v>
      </c>
      <c r="BA10" s="17">
        <v>7670</v>
      </c>
      <c r="BB10" s="16" t="s">
        <v>5401</v>
      </c>
      <c r="BC10" s="17">
        <v>27459</v>
      </c>
      <c r="BD10" s="16" t="s">
        <v>5401</v>
      </c>
      <c r="BE10" s="17">
        <v>141</v>
      </c>
      <c r="BF10" s="16" t="s">
        <v>5401</v>
      </c>
      <c r="BG10" s="17">
        <v>10318</v>
      </c>
      <c r="BH10" s="16" t="s">
        <v>5401</v>
      </c>
      <c r="BI10" s="17">
        <v>42020</v>
      </c>
      <c r="BJ10" s="16" t="s">
        <v>4261</v>
      </c>
      <c r="BK10" s="20">
        <v>0.97531540000000005</v>
      </c>
      <c r="BL10" s="16" t="s">
        <v>5402</v>
      </c>
      <c r="BM10" s="17">
        <v>0</v>
      </c>
      <c r="BN10" s="16" t="s">
        <v>5402</v>
      </c>
      <c r="BO10" s="17">
        <v>7573</v>
      </c>
      <c r="BP10" s="16" t="s">
        <v>5402</v>
      </c>
      <c r="BQ10" s="17">
        <v>26751</v>
      </c>
      <c r="BR10" s="16" t="s">
        <v>5402</v>
      </c>
      <c r="BS10" s="17">
        <v>183</v>
      </c>
      <c r="BT10" s="16" t="s">
        <v>5402</v>
      </c>
      <c r="BU10" s="17">
        <v>10122</v>
      </c>
      <c r="BV10" s="16" t="s">
        <v>5402</v>
      </c>
      <c r="BW10" s="17">
        <v>41157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6316</v>
      </c>
      <c r="CB10" s="16" t="s">
        <v>5420</v>
      </c>
      <c r="CC10" s="17">
        <f>SUM(PRODUCT(A3L203C2,A3L203C5))/A3L203C1</f>
        <v>19800</v>
      </c>
      <c r="CD10" s="16" t="s">
        <v>5421</v>
      </c>
      <c r="CE10" s="17">
        <f>SUM(PRODUCT(A3L203C2,A3L203C6))/A3L203C1</f>
        <v>134</v>
      </c>
      <c r="CF10" s="16" t="s">
        <v>5422</v>
      </c>
      <c r="CG10" s="17">
        <f>SUM(PRODUCT(A3L203C2,A3L203C7))/A3L203C1</f>
        <v>10754</v>
      </c>
      <c r="CH10" s="16" t="s">
        <v>5423</v>
      </c>
      <c r="CI10" s="17">
        <f>SUM(PRODUCT(A3L203C2,A3L203C8))/A3L203C1</f>
        <v>49946</v>
      </c>
      <c r="CJ10" s="16" t="s">
        <v>5417</v>
      </c>
      <c r="CK10" s="17">
        <f>(A3L203C40-A3L203C37)+(A3L203C41-A3L203C38)+(A3L203C42-A3L203C39)</f>
        <v>34718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1790</v>
      </c>
      <c r="L11" s="16" t="s">
        <v>5398</v>
      </c>
      <c r="M11" s="17">
        <v>7877</v>
      </c>
      <c r="N11" s="16" t="s">
        <v>5398</v>
      </c>
      <c r="O11" s="17">
        <v>1609</v>
      </c>
      <c r="P11" s="16" t="s">
        <v>5398</v>
      </c>
      <c r="Q11" s="17">
        <v>931</v>
      </c>
      <c r="R11" s="16" t="s">
        <v>5398</v>
      </c>
      <c r="S11" s="17">
        <v>3029</v>
      </c>
      <c r="T11" s="16" t="s">
        <v>4255</v>
      </c>
      <c r="U11" s="20">
        <v>1.1168340000000001</v>
      </c>
      <c r="V11" s="16" t="s">
        <v>5399</v>
      </c>
      <c r="W11" s="17">
        <v>0</v>
      </c>
      <c r="X11" s="16" t="s">
        <v>5399</v>
      </c>
      <c r="Y11" s="17">
        <v>1602</v>
      </c>
      <c r="Z11" s="16" t="s">
        <v>5399</v>
      </c>
      <c r="AA11" s="17">
        <v>7915</v>
      </c>
      <c r="AB11" s="16" t="s">
        <v>5399</v>
      </c>
      <c r="AC11" s="17">
        <v>1402</v>
      </c>
      <c r="AD11" s="16" t="s">
        <v>5399</v>
      </c>
      <c r="AE11" s="17">
        <v>847</v>
      </c>
      <c r="AF11" s="16" t="s">
        <v>5399</v>
      </c>
      <c r="AG11" s="17">
        <v>2741</v>
      </c>
      <c r="AH11" s="16" t="s">
        <v>4257</v>
      </c>
      <c r="AI11" s="20">
        <v>1.201622</v>
      </c>
      <c r="AJ11" s="16" t="s">
        <v>5400</v>
      </c>
      <c r="AK11" s="17">
        <v>0</v>
      </c>
      <c r="AL11" s="16" t="s">
        <v>5400</v>
      </c>
      <c r="AM11" s="17">
        <v>973</v>
      </c>
      <c r="AN11" s="16" t="s">
        <v>5400</v>
      </c>
      <c r="AO11" s="17">
        <v>6280</v>
      </c>
      <c r="AP11" s="16" t="s">
        <v>5400</v>
      </c>
      <c r="AQ11" s="17">
        <v>871</v>
      </c>
      <c r="AR11" s="16" t="s">
        <v>5400</v>
      </c>
      <c r="AS11" s="17">
        <v>596</v>
      </c>
      <c r="AT11" s="16" t="s">
        <v>5400</v>
      </c>
      <c r="AU11" s="17">
        <v>2074</v>
      </c>
      <c r="AV11" s="16" t="s">
        <v>4259</v>
      </c>
      <c r="AW11" s="20">
        <v>1.1147339999999999</v>
      </c>
      <c r="AX11" s="16" t="s">
        <v>5401</v>
      </c>
      <c r="AY11" s="17">
        <v>0</v>
      </c>
      <c r="AZ11" s="16" t="s">
        <v>5401</v>
      </c>
      <c r="BA11" s="17">
        <v>994</v>
      </c>
      <c r="BB11" s="16" t="s">
        <v>5401</v>
      </c>
      <c r="BC11" s="17">
        <v>6655</v>
      </c>
      <c r="BD11" s="16" t="s">
        <v>5401</v>
      </c>
      <c r="BE11" s="17">
        <v>1046</v>
      </c>
      <c r="BF11" s="16" t="s">
        <v>5401</v>
      </c>
      <c r="BG11" s="17">
        <v>591</v>
      </c>
      <c r="BH11" s="16" t="s">
        <v>5401</v>
      </c>
      <c r="BI11" s="17">
        <v>2215</v>
      </c>
      <c r="BJ11" s="16" t="s">
        <v>4261</v>
      </c>
      <c r="BK11" s="20">
        <v>0.97531540000000005</v>
      </c>
      <c r="BL11" s="16" t="s">
        <v>5402</v>
      </c>
      <c r="BM11" s="17">
        <v>0</v>
      </c>
      <c r="BN11" s="16" t="s">
        <v>5402</v>
      </c>
      <c r="BO11" s="17">
        <v>1568</v>
      </c>
      <c r="BP11" s="16" t="s">
        <v>5402</v>
      </c>
      <c r="BQ11" s="17">
        <v>8993</v>
      </c>
      <c r="BR11" s="16" t="s">
        <v>5402</v>
      </c>
      <c r="BS11" s="17">
        <v>1155</v>
      </c>
      <c r="BT11" s="16" t="s">
        <v>5402</v>
      </c>
      <c r="BU11" s="17">
        <v>690</v>
      </c>
      <c r="BV11" s="16" t="s">
        <v>5402</v>
      </c>
      <c r="BW11" s="17">
        <v>2852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1790</v>
      </c>
      <c r="CB11" s="16" t="s">
        <v>5427</v>
      </c>
      <c r="CC11" s="17">
        <f>SUM(PRODUCT(A3L204C2,A3L204C5))/A3L204C1</f>
        <v>7877</v>
      </c>
      <c r="CD11" s="16" t="s">
        <v>5428</v>
      </c>
      <c r="CE11" s="17">
        <f>SUM(PRODUCT(A3L204C2,A3L204C6))/A3L204C1</f>
        <v>1609</v>
      </c>
      <c r="CF11" s="16" t="s">
        <v>5429</v>
      </c>
      <c r="CG11" s="17">
        <f>SUM(PRODUCT(A3L204C2,A3L204C7))/A3L204C1</f>
        <v>931</v>
      </c>
      <c r="CH11" s="16" t="s">
        <v>5430</v>
      </c>
      <c r="CI11" s="17">
        <f>SUM(PRODUCT(A3L204C2,A3L204C8))/A3L204C1</f>
        <v>3029</v>
      </c>
      <c r="CJ11" s="16" t="s">
        <v>5424</v>
      </c>
      <c r="CK11" s="17">
        <f>(A3L204C40-A3L204C37)+(A3L204C41-A3L204C38)+(A3L204C42-A3L204C39)</f>
        <v>-4098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3178</v>
      </c>
      <c r="L12" s="16" t="s">
        <v>5398</v>
      </c>
      <c r="M12" s="17">
        <v>9597</v>
      </c>
      <c r="N12" s="16" t="s">
        <v>5398</v>
      </c>
      <c r="O12" s="17">
        <v>22</v>
      </c>
      <c r="P12" s="16" t="s">
        <v>5398</v>
      </c>
      <c r="Q12" s="17">
        <v>2374</v>
      </c>
      <c r="R12" s="16" t="s">
        <v>5398</v>
      </c>
      <c r="S12" s="17">
        <v>8125</v>
      </c>
      <c r="T12" s="16" t="s">
        <v>4255</v>
      </c>
      <c r="U12" s="20">
        <v>1.1168340000000001</v>
      </c>
      <c r="V12" s="16" t="s">
        <v>5399</v>
      </c>
      <c r="W12" s="17">
        <v>0</v>
      </c>
      <c r="X12" s="16" t="s">
        <v>5399</v>
      </c>
      <c r="Y12" s="17">
        <v>3770</v>
      </c>
      <c r="Z12" s="16" t="s">
        <v>5399</v>
      </c>
      <c r="AA12" s="17">
        <v>10669</v>
      </c>
      <c r="AB12" s="16" t="s">
        <v>5399</v>
      </c>
      <c r="AC12" s="17">
        <v>15</v>
      </c>
      <c r="AD12" s="16" t="s">
        <v>5399</v>
      </c>
      <c r="AE12" s="17">
        <v>2447</v>
      </c>
      <c r="AF12" s="16" t="s">
        <v>5399</v>
      </c>
      <c r="AG12" s="17">
        <v>7327</v>
      </c>
      <c r="AH12" s="16" t="s">
        <v>4257</v>
      </c>
      <c r="AI12" s="20">
        <v>1.201622</v>
      </c>
      <c r="AJ12" s="16" t="s">
        <v>5400</v>
      </c>
      <c r="AK12" s="17">
        <v>0</v>
      </c>
      <c r="AL12" s="16" t="s">
        <v>5400</v>
      </c>
      <c r="AM12" s="17">
        <v>3119</v>
      </c>
      <c r="AN12" s="16" t="s">
        <v>5400</v>
      </c>
      <c r="AO12" s="17">
        <v>10554</v>
      </c>
      <c r="AP12" s="16" t="s">
        <v>5400</v>
      </c>
      <c r="AQ12" s="17">
        <v>21</v>
      </c>
      <c r="AR12" s="16" t="s">
        <v>5400</v>
      </c>
      <c r="AS12" s="17">
        <v>2262</v>
      </c>
      <c r="AT12" s="16" t="s">
        <v>5400</v>
      </c>
      <c r="AU12" s="17">
        <v>7977</v>
      </c>
      <c r="AV12" s="16" t="s">
        <v>4259</v>
      </c>
      <c r="AW12" s="20">
        <v>1.1147339999999999</v>
      </c>
      <c r="AX12" s="16" t="s">
        <v>5401</v>
      </c>
      <c r="AY12" s="17">
        <v>0</v>
      </c>
      <c r="AZ12" s="16" t="s">
        <v>5401</v>
      </c>
      <c r="BA12" s="17">
        <v>2651</v>
      </c>
      <c r="BB12" s="16" t="s">
        <v>5401</v>
      </c>
      <c r="BC12" s="17">
        <v>10810</v>
      </c>
      <c r="BD12" s="16" t="s">
        <v>5401</v>
      </c>
      <c r="BE12" s="17">
        <v>28</v>
      </c>
      <c r="BF12" s="16" t="s">
        <v>5401</v>
      </c>
      <c r="BG12" s="17">
        <v>2158</v>
      </c>
      <c r="BH12" s="16" t="s">
        <v>5401</v>
      </c>
      <c r="BI12" s="17">
        <v>8255</v>
      </c>
      <c r="BJ12" s="16" t="s">
        <v>4261</v>
      </c>
      <c r="BK12" s="20">
        <v>0.97531540000000005</v>
      </c>
      <c r="BL12" s="16" t="s">
        <v>5402</v>
      </c>
      <c r="BM12" s="17">
        <v>0</v>
      </c>
      <c r="BN12" s="16" t="s">
        <v>5402</v>
      </c>
      <c r="BO12" s="17">
        <v>2924</v>
      </c>
      <c r="BP12" s="16" t="s">
        <v>5402</v>
      </c>
      <c r="BQ12" s="17">
        <v>11564</v>
      </c>
      <c r="BR12" s="16" t="s">
        <v>5402</v>
      </c>
      <c r="BS12" s="17">
        <v>43</v>
      </c>
      <c r="BT12" s="16" t="s">
        <v>5402</v>
      </c>
      <c r="BU12" s="17">
        <v>2375</v>
      </c>
      <c r="BV12" s="16" t="s">
        <v>5402</v>
      </c>
      <c r="BW12" s="17">
        <v>9745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3178</v>
      </c>
      <c r="CB12" s="16" t="s">
        <v>5434</v>
      </c>
      <c r="CC12" s="17">
        <f>SUM(PRODUCT(A3L205C2,A3L205C5))/A3L205C1</f>
        <v>9597</v>
      </c>
      <c r="CD12" s="16" t="s">
        <v>5435</v>
      </c>
      <c r="CE12" s="17">
        <f>SUM(PRODUCT(A3L205C2,A3L205C6))/A3L205C1</f>
        <v>22</v>
      </c>
      <c r="CF12" s="16" t="s">
        <v>5436</v>
      </c>
      <c r="CG12" s="17">
        <f>SUM(PRODUCT(A3L205C2,A3L205C7))/A3L205C1</f>
        <v>2374</v>
      </c>
      <c r="CH12" s="16" t="s">
        <v>5437</v>
      </c>
      <c r="CI12" s="17">
        <f>SUM(PRODUCT(A3L205C2,A3L205C8))/A3L205C1</f>
        <v>8125</v>
      </c>
      <c r="CJ12" s="16" t="s">
        <v>5431</v>
      </c>
      <c r="CK12" s="17">
        <f>(A3L205C40-A3L205C37)+(A3L205C41-A3L205C38)+(A3L205C42-A3L205C39)</f>
        <v>-2254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822</v>
      </c>
      <c r="L13" s="16" t="s">
        <v>5398</v>
      </c>
      <c r="M13" s="17">
        <v>5620</v>
      </c>
      <c r="N13" s="16" t="s">
        <v>5398</v>
      </c>
      <c r="O13" s="17">
        <v>6245</v>
      </c>
      <c r="P13" s="16" t="s">
        <v>5398</v>
      </c>
      <c r="Q13" s="17">
        <v>3231</v>
      </c>
      <c r="R13" s="16" t="s">
        <v>5398</v>
      </c>
      <c r="S13" s="17">
        <v>12232</v>
      </c>
      <c r="T13" s="16" t="s">
        <v>4255</v>
      </c>
      <c r="U13" s="20">
        <v>1.1168340000000001</v>
      </c>
      <c r="V13" s="16" t="s">
        <v>5399</v>
      </c>
      <c r="W13" s="17">
        <v>0</v>
      </c>
      <c r="X13" s="16" t="s">
        <v>5399</v>
      </c>
      <c r="Y13" s="17">
        <v>1110</v>
      </c>
      <c r="Z13" s="16" t="s">
        <v>5399</v>
      </c>
      <c r="AA13" s="17">
        <v>6557</v>
      </c>
      <c r="AB13" s="16" t="s">
        <v>5399</v>
      </c>
      <c r="AC13" s="17">
        <v>6281</v>
      </c>
      <c r="AD13" s="16" t="s">
        <v>5399</v>
      </c>
      <c r="AE13" s="17">
        <v>3341</v>
      </c>
      <c r="AF13" s="16" t="s">
        <v>5399</v>
      </c>
      <c r="AG13" s="17">
        <v>11694</v>
      </c>
      <c r="AH13" s="16" t="s">
        <v>4257</v>
      </c>
      <c r="AI13" s="20">
        <v>1.201622</v>
      </c>
      <c r="AJ13" s="16" t="s">
        <v>5400</v>
      </c>
      <c r="AK13" s="17">
        <v>0</v>
      </c>
      <c r="AL13" s="16" t="s">
        <v>5400</v>
      </c>
      <c r="AM13" s="17">
        <v>1197</v>
      </c>
      <c r="AN13" s="16" t="s">
        <v>5400</v>
      </c>
      <c r="AO13" s="17">
        <v>7393</v>
      </c>
      <c r="AP13" s="16" t="s">
        <v>5400</v>
      </c>
      <c r="AQ13" s="17">
        <v>7197</v>
      </c>
      <c r="AR13" s="16" t="s">
        <v>5400</v>
      </c>
      <c r="AS13" s="17">
        <v>3300</v>
      </c>
      <c r="AT13" s="16" t="s">
        <v>5400</v>
      </c>
      <c r="AU13" s="17">
        <v>11567</v>
      </c>
      <c r="AV13" s="16" t="s">
        <v>4259</v>
      </c>
      <c r="AW13" s="20">
        <v>1.1147339999999999</v>
      </c>
      <c r="AX13" s="16" t="s">
        <v>5401</v>
      </c>
      <c r="AY13" s="17">
        <v>0</v>
      </c>
      <c r="AZ13" s="16" t="s">
        <v>5401</v>
      </c>
      <c r="BA13" s="17">
        <v>1397</v>
      </c>
      <c r="BB13" s="16" t="s">
        <v>5401</v>
      </c>
      <c r="BC13" s="17">
        <v>8822</v>
      </c>
      <c r="BD13" s="16" t="s">
        <v>5401</v>
      </c>
      <c r="BE13" s="17">
        <v>5814</v>
      </c>
      <c r="BF13" s="16" t="s">
        <v>5401</v>
      </c>
      <c r="BG13" s="17">
        <v>3869</v>
      </c>
      <c r="BH13" s="16" t="s">
        <v>5401</v>
      </c>
      <c r="BI13" s="17">
        <v>15071</v>
      </c>
      <c r="BJ13" s="16" t="s">
        <v>4261</v>
      </c>
      <c r="BK13" s="20">
        <v>0.97531540000000005</v>
      </c>
      <c r="BL13" s="16" t="s">
        <v>5402</v>
      </c>
      <c r="BM13" s="17">
        <v>0</v>
      </c>
      <c r="BN13" s="16" t="s">
        <v>5402</v>
      </c>
      <c r="BO13" s="17">
        <v>1813</v>
      </c>
      <c r="BP13" s="16" t="s">
        <v>5402</v>
      </c>
      <c r="BQ13" s="17">
        <v>10852</v>
      </c>
      <c r="BR13" s="16" t="s">
        <v>5402</v>
      </c>
      <c r="BS13" s="17">
        <v>6582</v>
      </c>
      <c r="BT13" s="16" t="s">
        <v>5402</v>
      </c>
      <c r="BU13" s="17">
        <v>4247</v>
      </c>
      <c r="BV13" s="16" t="s">
        <v>5402</v>
      </c>
      <c r="BW13" s="17">
        <v>16428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822</v>
      </c>
      <c r="CB13" s="16" t="s">
        <v>5441</v>
      </c>
      <c r="CC13" s="17">
        <f>SUM(PRODUCT(A3L206C2,A3L206C5))/A3L206C1</f>
        <v>5620</v>
      </c>
      <c r="CD13" s="16" t="s">
        <v>5442</v>
      </c>
      <c r="CE13" s="17">
        <f>SUM(PRODUCT(A3L206C2,A3L206C6))/A3L206C1</f>
        <v>6245</v>
      </c>
      <c r="CF13" s="16" t="s">
        <v>5443</v>
      </c>
      <c r="CG13" s="17">
        <f>SUM(PRODUCT(A3L206C2,A3L206C7))/A3L206C1</f>
        <v>3231</v>
      </c>
      <c r="CH13" s="16" t="s">
        <v>5444</v>
      </c>
      <c r="CI13" s="17">
        <f>SUM(PRODUCT(A3L206C2,A3L206C8))/A3L206C1</f>
        <v>12232</v>
      </c>
      <c r="CJ13" s="16" t="s">
        <v>5438</v>
      </c>
      <c r="CK13" s="17">
        <f>(A3L206C40-A3L206C37)+(A3L206C41-A3L206C38)+(A3L206C42-A3L206C39)</f>
        <v>15266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190</v>
      </c>
      <c r="L14" s="16" t="s">
        <v>5398</v>
      </c>
      <c r="M14" s="17">
        <v>2820</v>
      </c>
      <c r="N14" s="16" t="s">
        <v>5398</v>
      </c>
      <c r="O14" s="17">
        <v>2</v>
      </c>
      <c r="P14" s="16" t="s">
        <v>5398</v>
      </c>
      <c r="Q14" s="17">
        <v>212</v>
      </c>
      <c r="R14" s="16" t="s">
        <v>5398</v>
      </c>
      <c r="S14" s="17">
        <v>878</v>
      </c>
      <c r="T14" s="16" t="s">
        <v>4255</v>
      </c>
      <c r="U14" s="20">
        <v>1.1168340000000001</v>
      </c>
      <c r="V14" s="16" t="s">
        <v>5399</v>
      </c>
      <c r="W14" s="17">
        <v>0</v>
      </c>
      <c r="X14" s="16" t="s">
        <v>5399</v>
      </c>
      <c r="Y14" s="17">
        <v>256</v>
      </c>
      <c r="Z14" s="16" t="s">
        <v>5399</v>
      </c>
      <c r="AA14" s="17">
        <v>3256</v>
      </c>
      <c r="AB14" s="16" t="s">
        <v>5399</v>
      </c>
      <c r="AC14" s="17">
        <v>2</v>
      </c>
      <c r="AD14" s="16" t="s">
        <v>5399</v>
      </c>
      <c r="AE14" s="17">
        <v>210</v>
      </c>
      <c r="AF14" s="16" t="s">
        <v>5399</v>
      </c>
      <c r="AG14" s="17">
        <v>760</v>
      </c>
      <c r="AH14" s="16" t="s">
        <v>4257</v>
      </c>
      <c r="AI14" s="20">
        <v>1.201622</v>
      </c>
      <c r="AJ14" s="16" t="s">
        <v>5400</v>
      </c>
      <c r="AK14" s="17">
        <v>0</v>
      </c>
      <c r="AL14" s="16" t="s">
        <v>5400</v>
      </c>
      <c r="AM14" s="17">
        <v>378</v>
      </c>
      <c r="AN14" s="16" t="s">
        <v>5400</v>
      </c>
      <c r="AO14" s="17">
        <v>3523</v>
      </c>
      <c r="AP14" s="16" t="s">
        <v>5400</v>
      </c>
      <c r="AQ14" s="17">
        <v>1</v>
      </c>
      <c r="AR14" s="16" t="s">
        <v>5400</v>
      </c>
      <c r="AS14" s="17">
        <v>176</v>
      </c>
      <c r="AT14" s="16" t="s">
        <v>5400</v>
      </c>
      <c r="AU14" s="17">
        <v>536</v>
      </c>
      <c r="AV14" s="16" t="s">
        <v>4259</v>
      </c>
      <c r="AW14" s="20">
        <v>1.1147339999999999</v>
      </c>
      <c r="AX14" s="16" t="s">
        <v>5401</v>
      </c>
      <c r="AY14" s="17">
        <v>0</v>
      </c>
      <c r="AZ14" s="16" t="s">
        <v>5401</v>
      </c>
      <c r="BA14" s="17">
        <v>304</v>
      </c>
      <c r="BB14" s="16" t="s">
        <v>5401</v>
      </c>
      <c r="BC14" s="17">
        <v>3019</v>
      </c>
      <c r="BD14" s="16" t="s">
        <v>5401</v>
      </c>
      <c r="BE14" s="17">
        <v>2</v>
      </c>
      <c r="BF14" s="16" t="s">
        <v>5401</v>
      </c>
      <c r="BG14" s="17">
        <v>210</v>
      </c>
      <c r="BH14" s="16" t="s">
        <v>5401</v>
      </c>
      <c r="BI14" s="17">
        <v>663</v>
      </c>
      <c r="BJ14" s="16" t="s">
        <v>4261</v>
      </c>
      <c r="BK14" s="20">
        <v>0.97531540000000005</v>
      </c>
      <c r="BL14" s="16" t="s">
        <v>5402</v>
      </c>
      <c r="BM14" s="17">
        <v>0</v>
      </c>
      <c r="BN14" s="16" t="s">
        <v>5402</v>
      </c>
      <c r="BO14" s="17">
        <v>59</v>
      </c>
      <c r="BP14" s="16" t="s">
        <v>5402</v>
      </c>
      <c r="BQ14" s="17">
        <v>1834</v>
      </c>
      <c r="BR14" s="16" t="s">
        <v>5402</v>
      </c>
      <c r="BS14" s="17">
        <v>4</v>
      </c>
      <c r="BT14" s="16" t="s">
        <v>5402</v>
      </c>
      <c r="BU14" s="17">
        <v>358</v>
      </c>
      <c r="BV14" s="16" t="s">
        <v>5402</v>
      </c>
      <c r="BW14" s="17">
        <v>837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190</v>
      </c>
      <c r="CB14" s="16" t="s">
        <v>5448</v>
      </c>
      <c r="CC14" s="17">
        <f>SUM(PRODUCT(A3L207C2,A3L207C5))/A3L207C1</f>
        <v>2820</v>
      </c>
      <c r="CD14" s="16" t="s">
        <v>5449</v>
      </c>
      <c r="CE14" s="17">
        <f>SUM(PRODUCT(A3L207C2,A3L207C6))/A3L207C1</f>
        <v>2</v>
      </c>
      <c r="CF14" s="16" t="s">
        <v>5450</v>
      </c>
      <c r="CG14" s="17">
        <f>SUM(PRODUCT(A3L207C2,A3L207C7))/A3L207C1</f>
        <v>212</v>
      </c>
      <c r="CH14" s="16" t="s">
        <v>5451</v>
      </c>
      <c r="CI14" s="17">
        <f>SUM(PRODUCT(A3L207C2,A3L207C8))/A3L207C1</f>
        <v>878</v>
      </c>
      <c r="CJ14" s="16" t="s">
        <v>5445</v>
      </c>
      <c r="CK14" s="17">
        <f>(A3L207C40-A3L207C37)+(A3L207C41-A3L207C38)+(A3L207C42-A3L207C39)</f>
        <v>-1918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124</v>
      </c>
      <c r="L15" s="16" t="s">
        <v>5398</v>
      </c>
      <c r="M15" s="17">
        <v>648</v>
      </c>
      <c r="N15" s="16" t="s">
        <v>5398</v>
      </c>
      <c r="O15" s="17">
        <v>1</v>
      </c>
      <c r="P15" s="16" t="s">
        <v>5398</v>
      </c>
      <c r="Q15" s="17">
        <v>64</v>
      </c>
      <c r="R15" s="16" t="s">
        <v>5398</v>
      </c>
      <c r="S15" s="17">
        <v>387</v>
      </c>
      <c r="T15" s="16" t="s">
        <v>4255</v>
      </c>
      <c r="U15" s="20">
        <v>1.1168340000000001</v>
      </c>
      <c r="V15" s="16" t="s">
        <v>5399</v>
      </c>
      <c r="W15" s="17">
        <v>0</v>
      </c>
      <c r="X15" s="16" t="s">
        <v>5399</v>
      </c>
      <c r="Y15" s="17">
        <v>132</v>
      </c>
      <c r="Z15" s="16" t="s">
        <v>5399</v>
      </c>
      <c r="AA15" s="17">
        <v>899</v>
      </c>
      <c r="AB15" s="16" t="s">
        <v>5399</v>
      </c>
      <c r="AC15" s="17">
        <v>1</v>
      </c>
      <c r="AD15" s="16" t="s">
        <v>5399</v>
      </c>
      <c r="AE15" s="17">
        <v>43</v>
      </c>
      <c r="AF15" s="16" t="s">
        <v>5399</v>
      </c>
      <c r="AG15" s="17">
        <v>278</v>
      </c>
      <c r="AH15" s="16" t="s">
        <v>4257</v>
      </c>
      <c r="AI15" s="20">
        <v>1.201622</v>
      </c>
      <c r="AJ15" s="16" t="s">
        <v>5400</v>
      </c>
      <c r="AK15" s="17">
        <v>0</v>
      </c>
      <c r="AL15" s="16" t="s">
        <v>5400</v>
      </c>
      <c r="AM15" s="17">
        <v>124</v>
      </c>
      <c r="AN15" s="16" t="s">
        <v>5400</v>
      </c>
      <c r="AO15" s="17">
        <v>1121</v>
      </c>
      <c r="AP15" s="16" t="s">
        <v>5400</v>
      </c>
      <c r="AQ15" s="17">
        <v>1</v>
      </c>
      <c r="AR15" s="16" t="s">
        <v>5400</v>
      </c>
      <c r="AS15" s="17">
        <v>79</v>
      </c>
      <c r="AT15" s="16" t="s">
        <v>5400</v>
      </c>
      <c r="AU15" s="17">
        <v>464</v>
      </c>
      <c r="AV15" s="16" t="s">
        <v>4259</v>
      </c>
      <c r="AW15" s="20">
        <v>1.1147339999999999</v>
      </c>
      <c r="AX15" s="16" t="s">
        <v>5401</v>
      </c>
      <c r="AY15" s="17">
        <v>0</v>
      </c>
      <c r="AZ15" s="16" t="s">
        <v>5401</v>
      </c>
      <c r="BA15" s="17">
        <v>55</v>
      </c>
      <c r="BB15" s="16" t="s">
        <v>5401</v>
      </c>
      <c r="BC15" s="17">
        <v>1581</v>
      </c>
      <c r="BD15" s="16" t="s">
        <v>5401</v>
      </c>
      <c r="BE15" s="17">
        <v>3</v>
      </c>
      <c r="BF15" s="16" t="s">
        <v>5401</v>
      </c>
      <c r="BG15" s="17">
        <v>209</v>
      </c>
      <c r="BH15" s="16" t="s">
        <v>5401</v>
      </c>
      <c r="BI15" s="17">
        <v>884</v>
      </c>
      <c r="BJ15" s="16" t="s">
        <v>4261</v>
      </c>
      <c r="BK15" s="20">
        <v>0.97531540000000005</v>
      </c>
      <c r="BL15" s="16" t="s">
        <v>5402</v>
      </c>
      <c r="BM15" s="17">
        <v>0</v>
      </c>
      <c r="BN15" s="16" t="s">
        <v>5402</v>
      </c>
      <c r="BO15" s="17">
        <v>272</v>
      </c>
      <c r="BP15" s="16" t="s">
        <v>5402</v>
      </c>
      <c r="BQ15" s="17">
        <v>2997</v>
      </c>
      <c r="BR15" s="16" t="s">
        <v>5402</v>
      </c>
      <c r="BS15" s="17">
        <v>4</v>
      </c>
      <c r="BT15" s="16" t="s">
        <v>5402</v>
      </c>
      <c r="BU15" s="17">
        <v>109</v>
      </c>
      <c r="BV15" s="16" t="s">
        <v>5402</v>
      </c>
      <c r="BW15" s="17">
        <v>955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124</v>
      </c>
      <c r="CB15" s="16" t="s">
        <v>5455</v>
      </c>
      <c r="CC15" s="17">
        <f>SUM(PRODUCT(A3L208C2,A3L208C5))/A3L208C1</f>
        <v>648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64</v>
      </c>
      <c r="CH15" s="16" t="s">
        <v>5458</v>
      </c>
      <c r="CI15" s="17">
        <f>SUM(PRODUCT(A3L208C2,A3L208C8))/A3L208C1</f>
        <v>387</v>
      </c>
      <c r="CJ15" s="16" t="s">
        <v>5452</v>
      </c>
      <c r="CK15" s="17">
        <f>(A3L208C40-A3L208C37)+(A3L208C41-A3L208C38)+(A3L208C42-A3L208C39)</f>
        <v>-320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9</v>
      </c>
      <c r="P16" s="16" t="s">
        <v>5398</v>
      </c>
      <c r="Q16" s="17">
        <v>743</v>
      </c>
      <c r="R16" s="16" t="s">
        <v>5398</v>
      </c>
      <c r="S16" s="17">
        <v>3303</v>
      </c>
      <c r="T16" s="16" t="s">
        <v>4255</v>
      </c>
      <c r="U16" s="20">
        <v>1.1168340000000001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6</v>
      </c>
      <c r="AD16" s="16" t="s">
        <v>5399</v>
      </c>
      <c r="AE16" s="17">
        <v>746</v>
      </c>
      <c r="AF16" s="16" t="s">
        <v>5399</v>
      </c>
      <c r="AG16" s="17">
        <v>3011</v>
      </c>
      <c r="AH16" s="16" t="s">
        <v>4257</v>
      </c>
      <c r="AI16" s="20">
        <v>1.201622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7</v>
      </c>
      <c r="AR16" s="16" t="s">
        <v>5400</v>
      </c>
      <c r="AS16" s="17">
        <v>685</v>
      </c>
      <c r="AT16" s="16" t="s">
        <v>5400</v>
      </c>
      <c r="AU16" s="17">
        <v>2649</v>
      </c>
      <c r="AV16" s="16" t="s">
        <v>4259</v>
      </c>
      <c r="AW16" s="20">
        <v>1.1147339999999999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14</v>
      </c>
      <c r="BF16" s="16" t="s">
        <v>5401</v>
      </c>
      <c r="BG16" s="17">
        <v>1066</v>
      </c>
      <c r="BH16" s="16" t="s">
        <v>5401</v>
      </c>
      <c r="BI16" s="17">
        <v>4037</v>
      </c>
      <c r="BJ16" s="16" t="s">
        <v>4261</v>
      </c>
      <c r="BK16" s="20">
        <v>0.97531540000000005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17</v>
      </c>
      <c r="BT16" s="16" t="s">
        <v>5402</v>
      </c>
      <c r="BU16" s="17">
        <v>1128</v>
      </c>
      <c r="BV16" s="16" t="s">
        <v>5402</v>
      </c>
      <c r="BW16" s="17">
        <v>3896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9</v>
      </c>
      <c r="CF16" s="16" t="s">
        <v>5464</v>
      </c>
      <c r="CG16" s="17">
        <f>SUM(PRODUCT(A3L209C2,A3L209C7))/A3L209C1</f>
        <v>743</v>
      </c>
      <c r="CH16" s="16" t="s">
        <v>5465</v>
      </c>
      <c r="CI16" s="17">
        <f>SUM(PRODUCT(A3L209C2,A3L209C8))/A3L209C1</f>
        <v>3303</v>
      </c>
      <c r="CJ16" s="16" t="s">
        <v>5459</v>
      </c>
      <c r="CK16" s="17">
        <f>(A3L209C40-A3L209C37)+(A3L209C41-A3L209C38)+(A3L209C42-A3L209C39)</f>
        <v>4055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3</v>
      </c>
      <c r="P17" s="16" t="s">
        <v>5398</v>
      </c>
      <c r="Q17" s="17">
        <v>397</v>
      </c>
      <c r="R17" s="16" t="s">
        <v>5398</v>
      </c>
      <c r="S17" s="17">
        <v>983</v>
      </c>
      <c r="T17" s="16" t="s">
        <v>4255</v>
      </c>
      <c r="U17" s="20">
        <v>1.1168340000000001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2</v>
      </c>
      <c r="AD17" s="16" t="s">
        <v>5399</v>
      </c>
      <c r="AE17" s="17">
        <v>489</v>
      </c>
      <c r="AF17" s="16" t="s">
        <v>5399</v>
      </c>
      <c r="AG17" s="17">
        <v>1026</v>
      </c>
      <c r="AH17" s="16" t="s">
        <v>4257</v>
      </c>
      <c r="AI17" s="20">
        <v>1.201622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3</v>
      </c>
      <c r="AR17" s="16" t="s">
        <v>5400</v>
      </c>
      <c r="AS17" s="17">
        <v>658</v>
      </c>
      <c r="AT17" s="16" t="s">
        <v>5400</v>
      </c>
      <c r="AU17" s="17">
        <v>1298</v>
      </c>
      <c r="AV17" s="16" t="s">
        <v>4259</v>
      </c>
      <c r="AW17" s="20">
        <v>1.1147339999999999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5</v>
      </c>
      <c r="BF17" s="16" t="s">
        <v>5401</v>
      </c>
      <c r="BG17" s="17">
        <v>801</v>
      </c>
      <c r="BH17" s="16" t="s">
        <v>5401</v>
      </c>
      <c r="BI17" s="17">
        <v>1616</v>
      </c>
      <c r="BJ17" s="16" t="s">
        <v>4261</v>
      </c>
      <c r="BK17" s="20">
        <v>0.97531540000000005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7</v>
      </c>
      <c r="BT17" s="16" t="s">
        <v>5402</v>
      </c>
      <c r="BU17" s="17">
        <v>725</v>
      </c>
      <c r="BV17" s="16" t="s">
        <v>5402</v>
      </c>
      <c r="BW17" s="17">
        <v>1579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3</v>
      </c>
      <c r="CF17" s="16" t="s">
        <v>5471</v>
      </c>
      <c r="CG17" s="17">
        <f>SUM(PRODUCT(A3L210C2,A3L210C7))/A3L210C1</f>
        <v>397</v>
      </c>
      <c r="CH17" s="16" t="s">
        <v>5472</v>
      </c>
      <c r="CI17" s="17">
        <f>SUM(PRODUCT(A3L210C2,A3L210C8))/A3L210C1</f>
        <v>983</v>
      </c>
      <c r="CJ17" s="16" t="s">
        <v>5466</v>
      </c>
      <c r="CK17" s="17">
        <f>(A3L210C40-A3L210C37)+(A3L210C41-A3L210C38)+(A3L210C42-A3L210C39)</f>
        <v>1383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27543</v>
      </c>
      <c r="N18" s="16" t="s">
        <v>5398</v>
      </c>
      <c r="O18" s="17">
        <v>126151</v>
      </c>
      <c r="P18" s="16" t="s">
        <v>5398</v>
      </c>
      <c r="Q18" s="17">
        <v>8634</v>
      </c>
      <c r="R18" s="16" t="s">
        <v>5398</v>
      </c>
      <c r="S18" s="17">
        <v>35398</v>
      </c>
      <c r="T18" s="16" t="s">
        <v>4255</v>
      </c>
      <c r="U18" s="20">
        <v>1.1168340000000001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19301</v>
      </c>
      <c r="AB18" s="16" t="s">
        <v>5399</v>
      </c>
      <c r="AC18" s="17">
        <v>117472</v>
      </c>
      <c r="AD18" s="16" t="s">
        <v>5399</v>
      </c>
      <c r="AE18" s="17">
        <v>7824</v>
      </c>
      <c r="AF18" s="16" t="s">
        <v>5399</v>
      </c>
      <c r="AG18" s="17">
        <v>30469</v>
      </c>
      <c r="AH18" s="16" t="s">
        <v>4257</v>
      </c>
      <c r="AI18" s="20">
        <v>1.201622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11898</v>
      </c>
      <c r="AP18" s="16" t="s">
        <v>5400</v>
      </c>
      <c r="AQ18" s="17">
        <v>111509</v>
      </c>
      <c r="AR18" s="16" t="s">
        <v>5400</v>
      </c>
      <c r="AS18" s="17">
        <v>8129</v>
      </c>
      <c r="AT18" s="16" t="s">
        <v>5400</v>
      </c>
      <c r="AU18" s="17">
        <v>29639</v>
      </c>
      <c r="AV18" s="16" t="s">
        <v>4259</v>
      </c>
      <c r="AW18" s="20">
        <v>1.1147339999999999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9607</v>
      </c>
      <c r="BD18" s="16" t="s">
        <v>5401</v>
      </c>
      <c r="BE18" s="17">
        <v>108902</v>
      </c>
      <c r="BF18" s="16" t="s">
        <v>5401</v>
      </c>
      <c r="BG18" s="17">
        <v>7699</v>
      </c>
      <c r="BH18" s="16" t="s">
        <v>5401</v>
      </c>
      <c r="BI18" s="17">
        <v>27857</v>
      </c>
      <c r="BJ18" s="16" t="s">
        <v>4261</v>
      </c>
      <c r="BK18" s="20">
        <v>0.97531540000000005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8719</v>
      </c>
      <c r="BR18" s="16" t="s">
        <v>5402</v>
      </c>
      <c r="BS18" s="17">
        <v>99033</v>
      </c>
      <c r="BT18" s="16" t="s">
        <v>5402</v>
      </c>
      <c r="BU18" s="17">
        <v>7637</v>
      </c>
      <c r="BV18" s="16" t="s">
        <v>5402</v>
      </c>
      <c r="BW18" s="17">
        <v>27897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27543</v>
      </c>
      <c r="CD18" s="16" t="s">
        <v>5477</v>
      </c>
      <c r="CE18" s="17">
        <f>SUM(PRODUCT(A3L211C2,A3L211C6))/A3L211C1</f>
        <v>126151</v>
      </c>
      <c r="CF18" s="16" t="s">
        <v>5478</v>
      </c>
      <c r="CG18" s="17">
        <f>SUM(PRODUCT(A3L211C2,A3L211C7))/A3L211C1</f>
        <v>8634</v>
      </c>
      <c r="CH18" s="16" t="s">
        <v>5479</v>
      </c>
      <c r="CI18" s="17">
        <f>SUM(PRODUCT(A3L211C2,A3L211C8))/A3L211C1</f>
        <v>35398</v>
      </c>
      <c r="CJ18" s="16" t="s">
        <v>5473</v>
      </c>
      <c r="CK18" s="17">
        <f>(A3L211C40-A3L211C37)+(A3L211C41-A3L211C38)+(A3L211C42-A3L211C39)</f>
        <v>142640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108</v>
      </c>
      <c r="L19" s="16" t="s">
        <v>5398</v>
      </c>
      <c r="M19" s="17">
        <v>56996</v>
      </c>
      <c r="N19" s="16" t="s">
        <v>5398</v>
      </c>
      <c r="O19" s="17">
        <v>72234</v>
      </c>
      <c r="P19" s="16" t="s">
        <v>5398</v>
      </c>
      <c r="Q19" s="17">
        <v>3375</v>
      </c>
      <c r="R19" s="16" t="s">
        <v>5398</v>
      </c>
      <c r="S19" s="17">
        <v>40571</v>
      </c>
      <c r="T19" s="16" t="s">
        <v>4255</v>
      </c>
      <c r="U19" s="20">
        <v>1.1168340000000001</v>
      </c>
      <c r="V19" s="16" t="s">
        <v>5399</v>
      </c>
      <c r="W19" s="17">
        <v>0</v>
      </c>
      <c r="X19" s="16" t="s">
        <v>5399</v>
      </c>
      <c r="Y19" s="17">
        <v>161</v>
      </c>
      <c r="Z19" s="16" t="s">
        <v>5399</v>
      </c>
      <c r="AA19" s="17">
        <v>54453</v>
      </c>
      <c r="AB19" s="16" t="s">
        <v>5399</v>
      </c>
      <c r="AC19" s="17">
        <v>74865</v>
      </c>
      <c r="AD19" s="16" t="s">
        <v>5399</v>
      </c>
      <c r="AE19" s="17">
        <v>3402</v>
      </c>
      <c r="AF19" s="16" t="s">
        <v>5399</v>
      </c>
      <c r="AG19" s="17">
        <v>36658</v>
      </c>
      <c r="AH19" s="16" t="s">
        <v>4257</v>
      </c>
      <c r="AI19" s="20">
        <v>1.201622</v>
      </c>
      <c r="AJ19" s="16" t="s">
        <v>5400</v>
      </c>
      <c r="AK19" s="17">
        <v>0</v>
      </c>
      <c r="AL19" s="16" t="s">
        <v>5400</v>
      </c>
      <c r="AM19" s="17">
        <v>224</v>
      </c>
      <c r="AN19" s="16" t="s">
        <v>5400</v>
      </c>
      <c r="AO19" s="17">
        <v>49549</v>
      </c>
      <c r="AP19" s="16" t="s">
        <v>5400</v>
      </c>
      <c r="AQ19" s="17">
        <v>79340</v>
      </c>
      <c r="AR19" s="16" t="s">
        <v>5400</v>
      </c>
      <c r="AS19" s="17">
        <v>3578</v>
      </c>
      <c r="AT19" s="16" t="s">
        <v>5400</v>
      </c>
      <c r="AU19" s="17">
        <v>38054</v>
      </c>
      <c r="AV19" s="16" t="s">
        <v>4259</v>
      </c>
      <c r="AW19" s="20">
        <v>1.1147339999999999</v>
      </c>
      <c r="AX19" s="16" t="s">
        <v>5401</v>
      </c>
      <c r="AY19" s="17">
        <v>0</v>
      </c>
      <c r="AZ19" s="16" t="s">
        <v>5401</v>
      </c>
      <c r="BA19" s="17">
        <v>330</v>
      </c>
      <c r="BB19" s="16" t="s">
        <v>5401</v>
      </c>
      <c r="BC19" s="17">
        <v>38979</v>
      </c>
      <c r="BD19" s="16" t="s">
        <v>5401</v>
      </c>
      <c r="BE19" s="17">
        <v>75440</v>
      </c>
      <c r="BF19" s="16" t="s">
        <v>5401</v>
      </c>
      <c r="BG19" s="17">
        <v>3360</v>
      </c>
      <c r="BH19" s="16" t="s">
        <v>5401</v>
      </c>
      <c r="BI19" s="17">
        <v>32654</v>
      </c>
      <c r="BJ19" s="16" t="s">
        <v>4261</v>
      </c>
      <c r="BK19" s="20">
        <v>0.97531540000000005</v>
      </c>
      <c r="BL19" s="16" t="s">
        <v>5402</v>
      </c>
      <c r="BM19" s="17">
        <v>0</v>
      </c>
      <c r="BN19" s="16" t="s">
        <v>5402</v>
      </c>
      <c r="BO19" s="17">
        <v>390</v>
      </c>
      <c r="BP19" s="16" t="s">
        <v>5402</v>
      </c>
      <c r="BQ19" s="17">
        <v>36241</v>
      </c>
      <c r="BR19" s="16" t="s">
        <v>5402</v>
      </c>
      <c r="BS19" s="17">
        <v>68072</v>
      </c>
      <c r="BT19" s="16" t="s">
        <v>5402</v>
      </c>
      <c r="BU19" s="17">
        <v>3010</v>
      </c>
      <c r="BV19" s="16" t="s">
        <v>5402</v>
      </c>
      <c r="BW19" s="17">
        <v>30051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108</v>
      </c>
      <c r="CB19" s="16" t="s">
        <v>5483</v>
      </c>
      <c r="CC19" s="17">
        <f>SUM(PRODUCT(A3L212C2,A3L212C5))/A3L212C1</f>
        <v>56996</v>
      </c>
      <c r="CD19" s="16" t="s">
        <v>5484</v>
      </c>
      <c r="CE19" s="17">
        <f>SUM(PRODUCT(A3L212C2,A3L212C6))/A3L212C1</f>
        <v>72234</v>
      </c>
      <c r="CF19" s="16" t="s">
        <v>5485</v>
      </c>
      <c r="CG19" s="17">
        <f>SUM(PRODUCT(A3L212C2,A3L212C7))/A3L212C1</f>
        <v>3375</v>
      </c>
      <c r="CH19" s="16" t="s">
        <v>5486</v>
      </c>
      <c r="CI19" s="17">
        <f>SUM(PRODUCT(A3L212C2,A3L212C8))/A3L212C1</f>
        <v>40571</v>
      </c>
      <c r="CJ19" s="16" t="s">
        <v>5480</v>
      </c>
      <c r="CK19" s="17">
        <f>(A3L212C40-A3L212C37)+(A3L212C41-A3L212C38)+(A3L212C42-A3L212C39)</f>
        <v>59076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6</v>
      </c>
      <c r="L20" s="16" t="s">
        <v>5398</v>
      </c>
      <c r="M20" s="17">
        <v>17</v>
      </c>
      <c r="N20" s="16" t="s">
        <v>5398</v>
      </c>
      <c r="O20" s="17">
        <v>179</v>
      </c>
      <c r="P20" s="16" t="s">
        <v>5398</v>
      </c>
      <c r="Q20" s="17">
        <v>47</v>
      </c>
      <c r="R20" s="16" t="s">
        <v>5398</v>
      </c>
      <c r="S20" s="17">
        <v>46</v>
      </c>
      <c r="T20" s="16" t="s">
        <v>4255</v>
      </c>
      <c r="U20" s="20">
        <v>1.1168340000000001</v>
      </c>
      <c r="V20" s="16" t="s">
        <v>5399</v>
      </c>
      <c r="W20" s="17">
        <v>0</v>
      </c>
      <c r="X20" s="16" t="s">
        <v>5399</v>
      </c>
      <c r="Y20" s="17">
        <v>10</v>
      </c>
      <c r="Z20" s="16" t="s">
        <v>5399</v>
      </c>
      <c r="AA20" s="17">
        <v>31</v>
      </c>
      <c r="AB20" s="16" t="s">
        <v>5399</v>
      </c>
      <c r="AC20" s="17">
        <v>155</v>
      </c>
      <c r="AD20" s="16" t="s">
        <v>5399</v>
      </c>
      <c r="AE20" s="17">
        <v>58</v>
      </c>
      <c r="AF20" s="16" t="s">
        <v>5399</v>
      </c>
      <c r="AG20" s="17">
        <v>32</v>
      </c>
      <c r="AH20" s="16" t="s">
        <v>4257</v>
      </c>
      <c r="AI20" s="20">
        <v>1.201622</v>
      </c>
      <c r="AJ20" s="16" t="s">
        <v>5400</v>
      </c>
      <c r="AK20" s="17">
        <v>0</v>
      </c>
      <c r="AL20" s="16" t="s">
        <v>5400</v>
      </c>
      <c r="AM20" s="17">
        <v>10</v>
      </c>
      <c r="AN20" s="16" t="s">
        <v>5400</v>
      </c>
      <c r="AO20" s="17">
        <v>38</v>
      </c>
      <c r="AP20" s="16" t="s">
        <v>5400</v>
      </c>
      <c r="AQ20" s="17">
        <v>141</v>
      </c>
      <c r="AR20" s="16" t="s">
        <v>5400</v>
      </c>
      <c r="AS20" s="17">
        <v>45</v>
      </c>
      <c r="AT20" s="16" t="s">
        <v>5400</v>
      </c>
      <c r="AU20" s="17">
        <v>67</v>
      </c>
      <c r="AV20" s="16" t="s">
        <v>4259</v>
      </c>
      <c r="AW20" s="20">
        <v>1.1147339999999999</v>
      </c>
      <c r="AX20" s="16" t="s">
        <v>5401</v>
      </c>
      <c r="AY20" s="17">
        <v>0</v>
      </c>
      <c r="AZ20" s="16" t="s">
        <v>5401</v>
      </c>
      <c r="BA20" s="17">
        <v>22</v>
      </c>
      <c r="BB20" s="16" t="s">
        <v>5401</v>
      </c>
      <c r="BC20" s="17">
        <v>80</v>
      </c>
      <c r="BD20" s="16" t="s">
        <v>5401</v>
      </c>
      <c r="BE20" s="17">
        <v>236</v>
      </c>
      <c r="BF20" s="16" t="s">
        <v>5401</v>
      </c>
      <c r="BG20" s="17">
        <v>58</v>
      </c>
      <c r="BH20" s="16" t="s">
        <v>5401</v>
      </c>
      <c r="BI20" s="17">
        <v>135</v>
      </c>
      <c r="BJ20" s="16" t="s">
        <v>4261</v>
      </c>
      <c r="BK20" s="20">
        <v>0.97531540000000005</v>
      </c>
      <c r="BL20" s="16" t="s">
        <v>5402</v>
      </c>
      <c r="BM20" s="17">
        <v>0</v>
      </c>
      <c r="BN20" s="16" t="s">
        <v>5402</v>
      </c>
      <c r="BO20" s="17">
        <v>25</v>
      </c>
      <c r="BP20" s="16" t="s">
        <v>5402</v>
      </c>
      <c r="BQ20" s="17">
        <v>97</v>
      </c>
      <c r="BR20" s="16" t="s">
        <v>5402</v>
      </c>
      <c r="BS20" s="17">
        <v>202</v>
      </c>
      <c r="BT20" s="16" t="s">
        <v>5402</v>
      </c>
      <c r="BU20" s="17">
        <v>69</v>
      </c>
      <c r="BV20" s="16" t="s">
        <v>5402</v>
      </c>
      <c r="BW20" s="17">
        <v>91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6</v>
      </c>
      <c r="CB20" s="16" t="s">
        <v>5490</v>
      </c>
      <c r="CC20" s="17">
        <f>SUM(PRODUCT(A3L213C2,A3L213C5))/A3L213C1</f>
        <v>17</v>
      </c>
      <c r="CD20" s="16" t="s">
        <v>5491</v>
      </c>
      <c r="CE20" s="17">
        <f>SUM(PRODUCT(A3L213C2,A3L213C6))/A3L213C1</f>
        <v>179</v>
      </c>
      <c r="CF20" s="16" t="s">
        <v>5492</v>
      </c>
      <c r="CG20" s="17">
        <f>SUM(PRODUCT(A3L213C2,A3L213C7))/A3L213C1</f>
        <v>47</v>
      </c>
      <c r="CH20" s="16" t="s">
        <v>5493</v>
      </c>
      <c r="CI20" s="17">
        <f>SUM(PRODUCT(A3L213C2,A3L213C8))/A3L213C1</f>
        <v>46</v>
      </c>
      <c r="CJ20" s="16" t="s">
        <v>5487</v>
      </c>
      <c r="CK20" s="17">
        <f>(A3L213C40-A3L213C37)+(A3L213C41-A3L213C38)+(A3L213C42-A3L213C39)</f>
        <v>249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385</v>
      </c>
      <c r="L21" s="16" t="s">
        <v>5398</v>
      </c>
      <c r="M21" s="17">
        <v>1968</v>
      </c>
      <c r="N21" s="16" t="s">
        <v>5398</v>
      </c>
      <c r="O21" s="17">
        <v>21027</v>
      </c>
      <c r="P21" s="16" t="s">
        <v>5398</v>
      </c>
      <c r="Q21" s="17">
        <v>2138</v>
      </c>
      <c r="R21" s="16" t="s">
        <v>5398</v>
      </c>
      <c r="S21" s="17">
        <v>9127</v>
      </c>
      <c r="T21" s="16" t="s">
        <v>4255</v>
      </c>
      <c r="U21" s="20">
        <v>1.1168340000000001</v>
      </c>
      <c r="V21" s="16" t="s">
        <v>5399</v>
      </c>
      <c r="W21" s="17">
        <v>0</v>
      </c>
      <c r="X21" s="16" t="s">
        <v>5399</v>
      </c>
      <c r="Y21" s="17">
        <v>398</v>
      </c>
      <c r="Z21" s="16" t="s">
        <v>5399</v>
      </c>
      <c r="AA21" s="17">
        <v>2029</v>
      </c>
      <c r="AB21" s="16" t="s">
        <v>5399</v>
      </c>
      <c r="AC21" s="17">
        <v>17343</v>
      </c>
      <c r="AD21" s="16" t="s">
        <v>5399</v>
      </c>
      <c r="AE21" s="17">
        <v>2174</v>
      </c>
      <c r="AF21" s="16" t="s">
        <v>5399</v>
      </c>
      <c r="AG21" s="17">
        <v>8387</v>
      </c>
      <c r="AH21" s="16" t="s">
        <v>4257</v>
      </c>
      <c r="AI21" s="20">
        <v>1.201622</v>
      </c>
      <c r="AJ21" s="16" t="s">
        <v>5400</v>
      </c>
      <c r="AK21" s="17">
        <v>0</v>
      </c>
      <c r="AL21" s="16" t="s">
        <v>5400</v>
      </c>
      <c r="AM21" s="17">
        <v>331</v>
      </c>
      <c r="AN21" s="16" t="s">
        <v>5400</v>
      </c>
      <c r="AO21" s="17">
        <v>1809</v>
      </c>
      <c r="AP21" s="16" t="s">
        <v>5400</v>
      </c>
      <c r="AQ21" s="17">
        <v>14254</v>
      </c>
      <c r="AR21" s="16" t="s">
        <v>5400</v>
      </c>
      <c r="AS21" s="17">
        <v>2466</v>
      </c>
      <c r="AT21" s="16" t="s">
        <v>5400</v>
      </c>
      <c r="AU21" s="17">
        <v>9128</v>
      </c>
      <c r="AV21" s="16" t="s">
        <v>4259</v>
      </c>
      <c r="AW21" s="20">
        <v>1.1147339999999999</v>
      </c>
      <c r="AX21" s="16" t="s">
        <v>5401</v>
      </c>
      <c r="AY21" s="17">
        <v>0</v>
      </c>
      <c r="AZ21" s="16" t="s">
        <v>5401</v>
      </c>
      <c r="BA21" s="17">
        <v>389</v>
      </c>
      <c r="BB21" s="16" t="s">
        <v>5401</v>
      </c>
      <c r="BC21" s="17">
        <v>2070</v>
      </c>
      <c r="BD21" s="16" t="s">
        <v>5401</v>
      </c>
      <c r="BE21" s="17">
        <v>14505</v>
      </c>
      <c r="BF21" s="16" t="s">
        <v>5401</v>
      </c>
      <c r="BG21" s="17">
        <v>2520</v>
      </c>
      <c r="BH21" s="16" t="s">
        <v>5401</v>
      </c>
      <c r="BI21" s="17">
        <v>9529</v>
      </c>
      <c r="BJ21" s="16" t="s">
        <v>4261</v>
      </c>
      <c r="BK21" s="20">
        <v>0.97531540000000005</v>
      </c>
      <c r="BL21" s="16" t="s">
        <v>5402</v>
      </c>
      <c r="BM21" s="17">
        <v>0</v>
      </c>
      <c r="BN21" s="16" t="s">
        <v>5402</v>
      </c>
      <c r="BO21" s="17">
        <v>445</v>
      </c>
      <c r="BP21" s="16" t="s">
        <v>5402</v>
      </c>
      <c r="BQ21" s="17">
        <v>2248</v>
      </c>
      <c r="BR21" s="16" t="s">
        <v>5402</v>
      </c>
      <c r="BS21" s="17">
        <v>14935</v>
      </c>
      <c r="BT21" s="16" t="s">
        <v>5402</v>
      </c>
      <c r="BU21" s="17">
        <v>2358</v>
      </c>
      <c r="BV21" s="16" t="s">
        <v>5402</v>
      </c>
      <c r="BW21" s="17">
        <v>9822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385</v>
      </c>
      <c r="CB21" s="16" t="s">
        <v>5497</v>
      </c>
      <c r="CC21" s="17">
        <f>SUM(PRODUCT(A3L214C2,A3L214C5))/A3L214C1</f>
        <v>1968</v>
      </c>
      <c r="CD21" s="16" t="s">
        <v>5498</v>
      </c>
      <c r="CE21" s="17">
        <f>SUM(PRODUCT(A3L214C2,A3L214C6))/A3L214C1</f>
        <v>21027</v>
      </c>
      <c r="CF21" s="16" t="s">
        <v>5499</v>
      </c>
      <c r="CG21" s="17">
        <f>SUM(PRODUCT(A3L214C2,A3L214C7))/A3L214C1</f>
        <v>2138</v>
      </c>
      <c r="CH21" s="16" t="s">
        <v>5500</v>
      </c>
      <c r="CI21" s="17">
        <f>SUM(PRODUCT(A3L214C2,A3L214C8))/A3L214C1</f>
        <v>9127</v>
      </c>
      <c r="CJ21" s="16" t="s">
        <v>5494</v>
      </c>
      <c r="CK21" s="17">
        <f>(A3L214C40-A3L214C37)+(A3L214C41-A3L214C38)+(A3L214C42-A3L214C39)</f>
        <v>29939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2462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1.1168340000000001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2587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1.201622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2553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1.1147339999999999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2221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0.97531540000000005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2464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2462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2462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6494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1.1168340000000001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6711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1.201622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7235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1.1147339999999999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7557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0.97531540000000005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7283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6494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6494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63082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66294</v>
      </c>
      <c r="T24" s="16" t="s">
        <v>4255</v>
      </c>
      <c r="U24" s="20">
        <v>1.1168340000000001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62979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63605</v>
      </c>
      <c r="AH24" s="16" t="s">
        <v>4257</v>
      </c>
      <c r="AI24" s="20">
        <v>1.201622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62239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66705</v>
      </c>
      <c r="AV24" s="16" t="s">
        <v>4259</v>
      </c>
      <c r="AW24" s="20">
        <v>1.1147339999999999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55998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55688</v>
      </c>
      <c r="BJ24" s="16" t="s">
        <v>4261</v>
      </c>
      <c r="BK24" s="20">
        <v>0.97531540000000005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50733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46553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63082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66294</v>
      </c>
      <c r="CJ24" s="16" t="s">
        <v>5515</v>
      </c>
      <c r="CK24" s="17">
        <f>(A3L217C40-A3L217C37)+(A3L217C41-A3L217C38)+(A3L217C42-A3L217C39)</f>
        <v>3212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A3L215C5+A3L216C5+12360</f>
        <v>12360</v>
      </c>
      <c r="N25" s="16" t="s">
        <v>5398</v>
      </c>
      <c r="O25" s="17">
        <v>0</v>
      </c>
      <c r="P25" s="16" t="s">
        <v>5398</v>
      </c>
      <c r="Q25" s="17">
        <f>A3L215C7+A3L216C7+24</f>
        <v>24</v>
      </c>
      <c r="R25" s="16" t="s">
        <v>5398</v>
      </c>
      <c r="S25" s="17">
        <f>A3L215C8+A3L216C8+98</f>
        <v>98</v>
      </c>
      <c r="T25" s="16" t="s">
        <v>4255</v>
      </c>
      <c r="U25" s="20">
        <v>1.1168340000000001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A3L215C12+A3L216C12+8798</f>
        <v>8798</v>
      </c>
      <c r="AB25" s="16" t="s">
        <v>5399</v>
      </c>
      <c r="AC25" s="17">
        <v>0</v>
      </c>
      <c r="AD25" s="16" t="s">
        <v>5399</v>
      </c>
      <c r="AE25" s="17">
        <f>A3L215C14+A3L216C14+26</f>
        <v>26</v>
      </c>
      <c r="AF25" s="16" t="s">
        <v>5399</v>
      </c>
      <c r="AG25" s="17">
        <f>A3L215C15+A3L216C15+80</f>
        <v>80</v>
      </c>
      <c r="AH25" s="16" t="s">
        <v>4257</v>
      </c>
      <c r="AI25" s="20">
        <v>1.201622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A3L215C19+A3L216C19+5497</f>
        <v>5497</v>
      </c>
      <c r="AP25" s="16" t="s">
        <v>5400</v>
      </c>
      <c r="AQ25" s="17">
        <v>0</v>
      </c>
      <c r="AR25" s="16" t="s">
        <v>5400</v>
      </c>
      <c r="AS25" s="17">
        <f>A3L215C21+A3L216C21+22</f>
        <v>22</v>
      </c>
      <c r="AT25" s="16" t="s">
        <v>5400</v>
      </c>
      <c r="AU25" s="17">
        <f>A3L215C22+A3L216C22+81</f>
        <v>81</v>
      </c>
      <c r="AV25" s="16" t="s">
        <v>4259</v>
      </c>
      <c r="AW25" s="20">
        <v>1.1147339999999999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A3L215C26+A3L216C26+4430</f>
        <v>4430</v>
      </c>
      <c r="BD25" s="16" t="s">
        <v>5401</v>
      </c>
      <c r="BE25" s="17">
        <v>0</v>
      </c>
      <c r="BF25" s="16" t="s">
        <v>5401</v>
      </c>
      <c r="BG25" s="17">
        <f>A3L215C28+A3L216C28+14</f>
        <v>14</v>
      </c>
      <c r="BH25" s="16" t="s">
        <v>5401</v>
      </c>
      <c r="BI25" s="17">
        <f>A3L215C29+A3L216C29+59</f>
        <v>59</v>
      </c>
      <c r="BJ25" s="16" t="s">
        <v>4261</v>
      </c>
      <c r="BK25" s="20">
        <v>0.97531540000000005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A3L215C33+A3L216C33+4027</f>
        <v>4027</v>
      </c>
      <c r="BR25" s="16" t="s">
        <v>5402</v>
      </c>
      <c r="BS25" s="17">
        <v>1</v>
      </c>
      <c r="BT25" s="16" t="s">
        <v>5402</v>
      </c>
      <c r="BU25" s="17">
        <f>A3L215C35+A3L216C35+31</f>
        <v>31</v>
      </c>
      <c r="BV25" s="16" t="s">
        <v>5402</v>
      </c>
      <c r="BW25" s="17">
        <f>A3L215C36+A3L216C36+116</f>
        <v>116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12360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24</v>
      </c>
      <c r="CH25" s="16" t="s">
        <v>5528</v>
      </c>
      <c r="CI25" s="17">
        <f>SUM(PRODUCT(A3L218C2,A3L218C8))/A3L218C1</f>
        <v>98</v>
      </c>
      <c r="CJ25" s="16" t="s">
        <v>5522</v>
      </c>
      <c r="CK25" s="17">
        <f>(A3L218C40-A3L218C37)+(A3L218C41-A3L218C38)+(A3L218C42-A3L218C39)</f>
        <v>-12238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13004</v>
      </c>
      <c r="L26" s="16" t="s">
        <v>5531</v>
      </c>
      <c r="M26" s="17">
        <f>SUM(A3L201C5:A3L214C5,A3L217C5:A3L218C5)</f>
        <v>208729</v>
      </c>
      <c r="N26" s="16" t="s">
        <v>5532</v>
      </c>
      <c r="O26" s="17">
        <f>SUM(A3L201C6:A3L218C6)</f>
        <v>265663</v>
      </c>
      <c r="P26" s="16" t="s">
        <v>5533</v>
      </c>
      <c r="Q26" s="17">
        <f>SUM(A3L201C7:A3L214C7,A3L217C7:A3L218C7)</f>
        <v>34949</v>
      </c>
      <c r="R26" s="16" t="s">
        <v>5534</v>
      </c>
      <c r="S26" s="17">
        <f>SUM(A3L201C8:A3L214C8,A3L217C8:A3L218C8)</f>
        <v>236817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14978</v>
      </c>
      <c r="Z26" s="16" t="s">
        <v>5537</v>
      </c>
      <c r="AA26" s="17">
        <f>SUM(A3L201C12:A3L214C12,A3L217C12:A3L218C12)</f>
        <v>200700</v>
      </c>
      <c r="AB26" s="16" t="s">
        <v>5538</v>
      </c>
      <c r="AC26" s="17">
        <f>SUM(A3L201C13:A3L218C13)</f>
        <v>251639</v>
      </c>
      <c r="AD26" s="16" t="s">
        <v>5539</v>
      </c>
      <c r="AE26" s="17">
        <f>SUM(A3L201C14:A3L214C14,A3L217C14:A3L218C14)</f>
        <v>33821</v>
      </c>
      <c r="AF26" s="16" t="s">
        <v>5540</v>
      </c>
      <c r="AG26" s="17">
        <f>SUM(A3L201C15:A3L214C15,A3L217C15:A3L218C15)</f>
        <v>214623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14456</v>
      </c>
      <c r="AN26" s="16" t="s">
        <v>5543</v>
      </c>
      <c r="AO26" s="17">
        <f>SUM(A3L201C19:A3L214C19,A3L217C19:A3L218C19)</f>
        <v>187432</v>
      </c>
      <c r="AP26" s="16" t="s">
        <v>5544</v>
      </c>
      <c r="AQ26" s="17">
        <f>SUM(A3L201C20:A3L218C20)</f>
        <v>243404</v>
      </c>
      <c r="AR26" s="16" t="s">
        <v>5545</v>
      </c>
      <c r="AS26" s="17">
        <f>SUM(A3L201C21:A3L214C21,A3L217C21:A3L218C21)</f>
        <v>34320</v>
      </c>
      <c r="AT26" s="16" t="s">
        <v>5546</v>
      </c>
      <c r="AU26" s="17">
        <f>SUM(A3L201C22:A3L214C22,A3L217C22:A3L218C22)</f>
        <v>216912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13996</v>
      </c>
      <c r="BB26" s="16" t="s">
        <v>5549</v>
      </c>
      <c r="BC26" s="17">
        <f>SUM(A3L201C26:A3L214C26,A3L217C26:A3L218C26)</f>
        <v>170367</v>
      </c>
      <c r="BD26" s="16" t="s">
        <v>5550</v>
      </c>
      <c r="BE26" s="17">
        <f>SUM(A3L201C27:A3L218C27)</f>
        <v>235335</v>
      </c>
      <c r="BF26" s="16" t="s">
        <v>5551</v>
      </c>
      <c r="BG26" s="17">
        <f>SUM(A3L201C28:A3L214C28,A3L217C28:A3L218C28)</f>
        <v>34823</v>
      </c>
      <c r="BH26" s="16" t="s">
        <v>5552</v>
      </c>
      <c r="BI26" s="17">
        <f>SUM(A3L201C29:A3L214C29,A3L217C29:A3L218C29)</f>
        <v>206846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15292</v>
      </c>
      <c r="BP26" s="16" t="s">
        <v>5555</v>
      </c>
      <c r="BQ26" s="17">
        <f>SUM(A3L201C33:A3L214C33,A3L217C33:A3L218C33)</f>
        <v>165872</v>
      </c>
      <c r="BR26" s="16" t="s">
        <v>5556</v>
      </c>
      <c r="BS26" s="17">
        <f>SUM(A3L201C34:A3L218C34)</f>
        <v>217568</v>
      </c>
      <c r="BT26" s="16" t="s">
        <v>5557</v>
      </c>
      <c r="BU26" s="17">
        <f>SUM(A3L201C35:A3L214C35,A3L217C35:A3L218C35)</f>
        <v>34583</v>
      </c>
      <c r="BV26" s="16" t="s">
        <v>5558</v>
      </c>
      <c r="BW26" s="17">
        <f>SUM(A3L201C36:A3L214C36,A3L217C36:A3L218C36)</f>
        <v>197793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13004</v>
      </c>
      <c r="CB26" s="16" t="s">
        <v>5561</v>
      </c>
      <c r="CC26" s="17">
        <f>SUM(A3L201C39:A3L218C39)</f>
        <v>208729</v>
      </c>
      <c r="CD26" s="16" t="s">
        <v>5562</v>
      </c>
      <c r="CE26" s="17">
        <f>SUM(A3L201C40:A3L218C40)</f>
        <v>265663</v>
      </c>
      <c r="CF26" s="16" t="s">
        <v>5563</v>
      </c>
      <c r="CG26" s="17">
        <f>SUM(A3L201C41:A3L218C41)</f>
        <v>34949</v>
      </c>
      <c r="CH26" s="16" t="s">
        <v>5564</v>
      </c>
      <c r="CI26" s="17">
        <f>SUM(A3L201C42:A3L218C42)</f>
        <v>236817</v>
      </c>
      <c r="CJ26" s="16" t="s">
        <v>5565</v>
      </c>
      <c r="CK26" s="17">
        <f>SUM(A3L201C43:A3L218C43)</f>
        <v>315696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1.1168340000000001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1.201622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1.1147339999999999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0.97531540000000005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1.1168340000000001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1.201622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1.1147339999999999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0.97531540000000005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1.1168340000000001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1.201622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1.1147339999999999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0.97531540000000005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29554</v>
      </c>
      <c r="N30" s="16" t="s">
        <v>5398</v>
      </c>
      <c r="O30" s="17">
        <v>2563</v>
      </c>
      <c r="P30" s="16" t="s">
        <v>5398</v>
      </c>
      <c r="Q30" s="17">
        <v>0</v>
      </c>
      <c r="R30" s="16" t="s">
        <v>5398</v>
      </c>
      <c r="S30" s="17">
        <v>25630</v>
      </c>
      <c r="T30" s="16" t="s">
        <v>4255</v>
      </c>
      <c r="U30" s="20">
        <v>1.1168340000000001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28242</v>
      </c>
      <c r="AB30" s="16" t="s">
        <v>5399</v>
      </c>
      <c r="AC30" s="17">
        <v>2512</v>
      </c>
      <c r="AD30" s="16" t="s">
        <v>5399</v>
      </c>
      <c r="AE30" s="17">
        <v>0</v>
      </c>
      <c r="AF30" s="16" t="s">
        <v>5399</v>
      </c>
      <c r="AG30" s="17">
        <v>25119</v>
      </c>
      <c r="AH30" s="16" t="s">
        <v>4257</v>
      </c>
      <c r="AI30" s="20">
        <v>1.201622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30071</v>
      </c>
      <c r="AP30" s="16" t="s">
        <v>5400</v>
      </c>
      <c r="AQ30" s="17">
        <v>2610</v>
      </c>
      <c r="AR30" s="16" t="s">
        <v>5400</v>
      </c>
      <c r="AS30" s="17">
        <v>0</v>
      </c>
      <c r="AT30" s="16" t="s">
        <v>5400</v>
      </c>
      <c r="AU30" s="17">
        <v>26101</v>
      </c>
      <c r="AV30" s="16" t="s">
        <v>4259</v>
      </c>
      <c r="AW30" s="20">
        <v>1.1147339999999999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30415</v>
      </c>
      <c r="BD30" s="16" t="s">
        <v>5401</v>
      </c>
      <c r="BE30" s="17">
        <v>2560</v>
      </c>
      <c r="BF30" s="16" t="s">
        <v>5401</v>
      </c>
      <c r="BG30" s="17">
        <v>0</v>
      </c>
      <c r="BH30" s="16" t="s">
        <v>5401</v>
      </c>
      <c r="BI30" s="17">
        <v>25596</v>
      </c>
      <c r="BJ30" s="16" t="s">
        <v>4261</v>
      </c>
      <c r="BK30" s="20">
        <v>0.97531540000000005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27814</v>
      </c>
      <c r="BR30" s="16" t="s">
        <v>5402</v>
      </c>
      <c r="BS30" s="17">
        <v>2204</v>
      </c>
      <c r="BT30" s="16" t="s">
        <v>5402</v>
      </c>
      <c r="BU30" s="17">
        <v>0</v>
      </c>
      <c r="BV30" s="16" t="s">
        <v>5402</v>
      </c>
      <c r="BW30" s="17">
        <v>22044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29554</v>
      </c>
      <c r="CD30" s="16" t="s">
        <v>5591</v>
      </c>
      <c r="CE30" s="17">
        <f>SUM(PRODUCT(A3L223C2,A3L223C6))/A3L223C1</f>
        <v>2563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25630</v>
      </c>
      <c r="CJ30" s="16" t="s">
        <v>5587</v>
      </c>
      <c r="CK30" s="17">
        <f>(A3L223C40-A3L223C37)+(A3L223C41-A3L223C38)+(A3L223C42-A3L223C39)</f>
        <v>-1361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29554</v>
      </c>
      <c r="N31" s="16" t="s">
        <v>5598</v>
      </c>
      <c r="O31" s="17">
        <f>SUM(A3L220C6:A3L223C6)</f>
        <v>2563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25630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28242</v>
      </c>
      <c r="AB31" s="16" t="s">
        <v>5604</v>
      </c>
      <c r="AC31" s="17">
        <f>SUM(A3L220C13:A3L223C13)</f>
        <v>2512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25119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30071</v>
      </c>
      <c r="AP31" s="16" t="s">
        <v>5610</v>
      </c>
      <c r="AQ31" s="17">
        <f>SUM(A3L220C20:A3L223C20)</f>
        <v>2610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26101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30415</v>
      </c>
      <c r="BD31" s="16" t="s">
        <v>5616</v>
      </c>
      <c r="BE31" s="17">
        <f>SUM(A3L220C27:A3L223C27)</f>
        <v>2560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25596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27814</v>
      </c>
      <c r="BR31" s="16" t="s">
        <v>5622</v>
      </c>
      <c r="BS31" s="17">
        <f>SUM(A3L220C34:A3L223C34)</f>
        <v>2204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22044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29554</v>
      </c>
      <c r="CD31" s="16" t="s">
        <v>5628</v>
      </c>
      <c r="CE31" s="17">
        <f>SUM(A3L220C40:A3L223C40)</f>
        <v>2563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25630</v>
      </c>
      <c r="CJ31" s="16" t="s">
        <v>5631</v>
      </c>
      <c r="CK31" s="17">
        <f>SUM(A3L220C43:A3L223C43)</f>
        <v>-1361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F95CE3-4AD9-4D5C-BD67-8289E69F184D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23976</v>
      </c>
      <c r="H8" s="16" t="s">
        <v>4253</v>
      </c>
      <c r="I8" s="20">
        <v>1</v>
      </c>
      <c r="J8" s="16" t="s">
        <v>5670</v>
      </c>
      <c r="K8" s="17">
        <v>22530</v>
      </c>
      <c r="L8" s="16" t="s">
        <v>4255</v>
      </c>
      <c r="M8" s="20">
        <v>1.0405489999999999</v>
      </c>
      <c r="N8" s="16" t="s">
        <v>5671</v>
      </c>
      <c r="O8" s="17">
        <v>21138</v>
      </c>
      <c r="P8" s="16" t="s">
        <v>4257</v>
      </c>
      <c r="Q8" s="20">
        <v>1.10809</v>
      </c>
      <c r="R8" s="16" t="s">
        <v>5672</v>
      </c>
      <c r="S8" s="17">
        <v>27205</v>
      </c>
      <c r="T8" s="16" t="s">
        <v>4259</v>
      </c>
      <c r="U8" s="20">
        <v>1.0569850000000001</v>
      </c>
      <c r="V8" s="16" t="s">
        <v>5673</v>
      </c>
      <c r="W8" s="17">
        <v>25982</v>
      </c>
      <c r="X8" s="16" t="s">
        <v>4261</v>
      </c>
      <c r="Y8" s="20">
        <v>1.004559</v>
      </c>
      <c r="Z8" s="16" t="s">
        <v>5674</v>
      </c>
      <c r="AA8" s="17">
        <f>SUM(PRODUCT(A3L301C2,A3L301C3),PRODUCT(A3L301C4,A3L301C5),PRODUCT(A3L301C6,A3L301C7))/A3L301C1</f>
        <v>23614.12513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305711</v>
      </c>
      <c r="H9" s="16" t="s">
        <v>4253</v>
      </c>
      <c r="I9" s="20">
        <v>1</v>
      </c>
      <c r="J9" s="16" t="s">
        <v>5670</v>
      </c>
      <c r="K9" s="17">
        <v>311253</v>
      </c>
      <c r="L9" s="16" t="s">
        <v>4255</v>
      </c>
      <c r="M9" s="20">
        <v>1.0405489999999999</v>
      </c>
      <c r="N9" s="16" t="s">
        <v>5671</v>
      </c>
      <c r="O9" s="17">
        <v>295948</v>
      </c>
      <c r="P9" s="16" t="s">
        <v>4257</v>
      </c>
      <c r="Q9" s="20">
        <v>1.10809</v>
      </c>
      <c r="R9" s="16" t="s">
        <v>5672</v>
      </c>
      <c r="S9" s="17">
        <v>354609</v>
      </c>
      <c r="T9" s="16" t="s">
        <v>4259</v>
      </c>
      <c r="U9" s="20">
        <v>1.0569850000000001</v>
      </c>
      <c r="V9" s="16" t="s">
        <v>5673</v>
      </c>
      <c r="W9" s="17">
        <v>338411</v>
      </c>
      <c r="X9" s="16" t="s">
        <v>4261</v>
      </c>
      <c r="Y9" s="20">
        <v>1.004559</v>
      </c>
      <c r="Z9" s="16" t="s">
        <v>5675</v>
      </c>
      <c r="AA9" s="17">
        <f>SUM(PRODUCT(A3L302C2,A3L302C3),PRODUCT(A3L302C4,A3L302C5),PRODUCT(A3L302C6,A3L302C7))/A3L302C1</f>
        <v>319174.00573899999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1.0405489999999999</v>
      </c>
      <c r="N10" s="16" t="s">
        <v>5671</v>
      </c>
      <c r="O10" s="17">
        <v>0</v>
      </c>
      <c r="P10" s="16" t="s">
        <v>4257</v>
      </c>
      <c r="Q10" s="20">
        <v>1.10809</v>
      </c>
      <c r="R10" s="16" t="s">
        <v>5672</v>
      </c>
      <c r="S10" s="17">
        <v>0</v>
      </c>
      <c r="T10" s="16" t="s">
        <v>4259</v>
      </c>
      <c r="U10" s="20">
        <v>1.0569850000000001</v>
      </c>
      <c r="V10" s="16" t="s">
        <v>5673</v>
      </c>
      <c r="W10" s="17">
        <v>0</v>
      </c>
      <c r="X10" s="16" t="s">
        <v>4261</v>
      </c>
      <c r="Y10" s="20">
        <v>1.004559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1.0405489999999999</v>
      </c>
      <c r="N11" s="16" t="s">
        <v>5671</v>
      </c>
      <c r="O11" s="17">
        <v>0</v>
      </c>
      <c r="P11" s="16" t="s">
        <v>4257</v>
      </c>
      <c r="Q11" s="20">
        <v>1.10809</v>
      </c>
      <c r="R11" s="16" t="s">
        <v>5672</v>
      </c>
      <c r="S11" s="17">
        <v>0</v>
      </c>
      <c r="T11" s="16" t="s">
        <v>4259</v>
      </c>
      <c r="U11" s="20">
        <v>1.0569850000000001</v>
      </c>
      <c r="V11" s="16" t="s">
        <v>5673</v>
      </c>
      <c r="W11" s="17">
        <v>0</v>
      </c>
      <c r="X11" s="16" t="s">
        <v>4261</v>
      </c>
      <c r="Y11" s="20">
        <v>1.004559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305711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311253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295948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354609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338411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319174.00573899999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23976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22530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21138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27205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25982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23614.12513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329687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333783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317086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381814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364393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342788.13086899999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0.99952439999999998</v>
      </c>
      <c r="N15" s="16" t="s">
        <v>5671</v>
      </c>
      <c r="O15" s="17">
        <v>0</v>
      </c>
      <c r="P15" s="16" t="s">
        <v>4257</v>
      </c>
      <c r="Q15" s="20">
        <v>1.047369</v>
      </c>
      <c r="R15" s="16" t="s">
        <v>5672</v>
      </c>
      <c r="S15" s="17">
        <v>0</v>
      </c>
      <c r="T15" s="16" t="s">
        <v>4259</v>
      </c>
      <c r="U15" s="20">
        <v>1.0226599999999999</v>
      </c>
      <c r="V15" s="16" t="s">
        <v>5673</v>
      </c>
      <c r="W15" s="17">
        <v>0</v>
      </c>
      <c r="X15" s="16" t="s">
        <v>4261</v>
      </c>
      <c r="Y15" s="20">
        <v>1.0311630000000001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732</v>
      </c>
      <c r="H16" s="16" t="s">
        <v>4253</v>
      </c>
      <c r="I16" s="20">
        <v>1</v>
      </c>
      <c r="J16" s="16" t="s">
        <v>5670</v>
      </c>
      <c r="K16" s="17">
        <v>622</v>
      </c>
      <c r="L16" s="16" t="s">
        <v>4255</v>
      </c>
      <c r="M16" s="20">
        <v>0.99952439999999998</v>
      </c>
      <c r="N16" s="16" t="s">
        <v>5671</v>
      </c>
      <c r="O16" s="17">
        <v>983</v>
      </c>
      <c r="P16" s="16" t="s">
        <v>4257</v>
      </c>
      <c r="Q16" s="20">
        <v>1.047369</v>
      </c>
      <c r="R16" s="16" t="s">
        <v>5672</v>
      </c>
      <c r="S16" s="17">
        <v>1054</v>
      </c>
      <c r="T16" s="16" t="s">
        <v>4259</v>
      </c>
      <c r="U16" s="20">
        <v>1.0226599999999999</v>
      </c>
      <c r="V16" s="16" t="s">
        <v>5673</v>
      </c>
      <c r="W16" s="17">
        <v>839</v>
      </c>
      <c r="X16" s="16" t="s">
        <v>4261</v>
      </c>
      <c r="Y16" s="20">
        <v>1.0311630000000001</v>
      </c>
      <c r="Z16" s="16" t="s">
        <v>5697</v>
      </c>
      <c r="AA16" s="17">
        <f>SUM(PRODUCT(A3L309C2,A3L309C3),PRODUCT(A3L309C4,A3L309C5),PRODUCT(A3L309C6,A3L309C7))/A3L309C1</f>
        <v>794.42263459999992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10917</v>
      </c>
      <c r="H17" s="16" t="s">
        <v>4253</v>
      </c>
      <c r="I17" s="20">
        <v>1</v>
      </c>
      <c r="J17" s="16" t="s">
        <v>5670</v>
      </c>
      <c r="K17" s="17">
        <v>23667</v>
      </c>
      <c r="L17" s="16" t="s">
        <v>4255</v>
      </c>
      <c r="M17" s="20">
        <v>0.99952439999999998</v>
      </c>
      <c r="N17" s="16" t="s">
        <v>5671</v>
      </c>
      <c r="O17" s="17">
        <v>28732</v>
      </c>
      <c r="P17" s="16" t="s">
        <v>4257</v>
      </c>
      <c r="Q17" s="20">
        <v>1.047369</v>
      </c>
      <c r="R17" s="16" t="s">
        <v>5672</v>
      </c>
      <c r="S17" s="17">
        <v>32113</v>
      </c>
      <c r="T17" s="16" t="s">
        <v>4259</v>
      </c>
      <c r="U17" s="20">
        <v>1.0226599999999999</v>
      </c>
      <c r="V17" s="16" t="s">
        <v>5673</v>
      </c>
      <c r="W17" s="17">
        <v>33059</v>
      </c>
      <c r="X17" s="16" t="s">
        <v>4261</v>
      </c>
      <c r="Y17" s="20">
        <v>1.0311630000000001</v>
      </c>
      <c r="Z17" s="16" t="s">
        <v>5698</v>
      </c>
      <c r="AA17" s="17">
        <f>SUM(PRODUCT(A3L310C2,A3L310C3),PRODUCT(A3L310C4,A3L310C5),PRODUCT(A3L310C6,A3L310C7))/A3L310C1</f>
        <v>21555.250027600003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32020</v>
      </c>
      <c r="H18" s="16" t="s">
        <v>4253</v>
      </c>
      <c r="I18" s="20">
        <v>1</v>
      </c>
      <c r="J18" s="16" t="s">
        <v>5670</v>
      </c>
      <c r="K18" s="17">
        <v>23706</v>
      </c>
      <c r="L18" s="16" t="s">
        <v>4255</v>
      </c>
      <c r="M18" s="20">
        <v>0.99952439999999998</v>
      </c>
      <c r="N18" s="16" t="s">
        <v>5671</v>
      </c>
      <c r="O18" s="17">
        <v>12277</v>
      </c>
      <c r="P18" s="16" t="s">
        <v>4257</v>
      </c>
      <c r="Q18" s="20">
        <v>1.047369</v>
      </c>
      <c r="R18" s="16" t="s">
        <v>5672</v>
      </c>
      <c r="S18" s="17">
        <v>41867</v>
      </c>
      <c r="T18" s="16" t="s">
        <v>4259</v>
      </c>
      <c r="U18" s="20">
        <v>1.0226599999999999</v>
      </c>
      <c r="V18" s="16" t="s">
        <v>5673</v>
      </c>
      <c r="W18" s="17">
        <v>38820</v>
      </c>
      <c r="X18" s="16" t="s">
        <v>4261</v>
      </c>
      <c r="Y18" s="20">
        <v>1.0311630000000001</v>
      </c>
      <c r="Z18" s="16" t="s">
        <v>5699</v>
      </c>
      <c r="AA18" s="17">
        <f>SUM(PRODUCT(A3L311C2,A3L311C3),PRODUCT(A3L311C4,A3L311C5),PRODUCT(A3L311C6,A3L311C7))/A3L311C1</f>
        <v>22857.758213133333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12234</v>
      </c>
      <c r="H19" s="16" t="s">
        <v>4253</v>
      </c>
      <c r="I19" s="20">
        <v>1</v>
      </c>
      <c r="J19" s="16" t="s">
        <v>5670</v>
      </c>
      <c r="K19" s="17">
        <v>10036</v>
      </c>
      <c r="L19" s="16" t="s">
        <v>4255</v>
      </c>
      <c r="M19" s="20">
        <v>0.99952439999999998</v>
      </c>
      <c r="N19" s="16" t="s">
        <v>5671</v>
      </c>
      <c r="O19" s="17">
        <v>13301</v>
      </c>
      <c r="P19" s="16" t="s">
        <v>4257</v>
      </c>
      <c r="Q19" s="20">
        <v>1.047369</v>
      </c>
      <c r="R19" s="16" t="s">
        <v>5672</v>
      </c>
      <c r="S19" s="17">
        <v>12524</v>
      </c>
      <c r="T19" s="16" t="s">
        <v>4259</v>
      </c>
      <c r="U19" s="20">
        <v>1.0226599999999999</v>
      </c>
      <c r="V19" s="16" t="s">
        <v>5673</v>
      </c>
      <c r="W19" s="17">
        <v>13958</v>
      </c>
      <c r="X19" s="16" t="s">
        <v>4261</v>
      </c>
      <c r="Y19" s="20">
        <v>1.0311630000000001</v>
      </c>
      <c r="Z19" s="16" t="s">
        <v>5700</v>
      </c>
      <c r="AA19" s="17">
        <f>SUM(PRODUCT(A3L312C2,A3L312C3),PRODUCT(A3L312C4,A3L312C5),PRODUCT(A3L312C6,A3L312C7))/A3L312C1</f>
        <v>12065.4273158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14194</v>
      </c>
      <c r="H20" s="16" t="s">
        <v>4253</v>
      </c>
      <c r="I20" s="20">
        <v>1</v>
      </c>
      <c r="J20" s="16" t="s">
        <v>5670</v>
      </c>
      <c r="K20" s="17">
        <v>15674</v>
      </c>
      <c r="L20" s="16" t="s">
        <v>4255</v>
      </c>
      <c r="M20" s="20">
        <v>0.99952439999999998</v>
      </c>
      <c r="N20" s="16" t="s">
        <v>5671</v>
      </c>
      <c r="O20" s="17">
        <v>20562</v>
      </c>
      <c r="P20" s="16" t="s">
        <v>4257</v>
      </c>
      <c r="Q20" s="20">
        <v>1.047369</v>
      </c>
      <c r="R20" s="16" t="s">
        <v>5672</v>
      </c>
      <c r="S20" s="17">
        <v>17958</v>
      </c>
      <c r="T20" s="16" t="s">
        <v>4259</v>
      </c>
      <c r="U20" s="20">
        <v>1.0226599999999999</v>
      </c>
      <c r="V20" s="16" t="s">
        <v>5673</v>
      </c>
      <c r="W20" s="17">
        <v>21177</v>
      </c>
      <c r="X20" s="16" t="s">
        <v>4261</v>
      </c>
      <c r="Y20" s="20">
        <v>1.0311630000000001</v>
      </c>
      <c r="Z20" s="16" t="s">
        <v>5701</v>
      </c>
      <c r="AA20" s="17">
        <f>SUM(PRODUCT(A3L313C2,A3L313C3),PRODUCT(A3L313C4,A3L313C5),PRODUCT(A3L313C6,A3L313C7))/A3L313C1</f>
        <v>17132.182274533334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3473</v>
      </c>
      <c r="H21" s="16" t="s">
        <v>4253</v>
      </c>
      <c r="I21" s="20">
        <v>1</v>
      </c>
      <c r="J21" s="16" t="s">
        <v>5670</v>
      </c>
      <c r="K21" s="17">
        <v>3725</v>
      </c>
      <c r="L21" s="16" t="s">
        <v>4255</v>
      </c>
      <c r="M21" s="20">
        <v>0.99952439999999998</v>
      </c>
      <c r="N21" s="16" t="s">
        <v>5671</v>
      </c>
      <c r="O21" s="17">
        <v>5727</v>
      </c>
      <c r="P21" s="16" t="s">
        <v>4257</v>
      </c>
      <c r="Q21" s="20">
        <v>1.047369</v>
      </c>
      <c r="R21" s="16" t="s">
        <v>5672</v>
      </c>
      <c r="S21" s="17">
        <v>8326</v>
      </c>
      <c r="T21" s="16" t="s">
        <v>4259</v>
      </c>
      <c r="U21" s="20">
        <v>1.0226599999999999</v>
      </c>
      <c r="V21" s="16" t="s">
        <v>5673</v>
      </c>
      <c r="W21" s="17">
        <v>4744</v>
      </c>
      <c r="X21" s="16" t="s">
        <v>4261</v>
      </c>
      <c r="Y21" s="20">
        <v>1.0311630000000001</v>
      </c>
      <c r="Z21" s="16" t="s">
        <v>5702</v>
      </c>
      <c r="AA21" s="17">
        <f>SUM(PRODUCT(A3L314C2,A3L314C3),PRODUCT(A3L314C4,A3L314C5),PRODUCT(A3L314C6,A3L314C7))/A3L314C1</f>
        <v>4398.1702176666668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2778</v>
      </c>
      <c r="H22" s="16" t="s">
        <v>4253</v>
      </c>
      <c r="I22" s="20">
        <v>1</v>
      </c>
      <c r="J22" s="16" t="s">
        <v>5670</v>
      </c>
      <c r="K22" s="17">
        <v>3724</v>
      </c>
      <c r="L22" s="16" t="s">
        <v>4255</v>
      </c>
      <c r="M22" s="20">
        <v>0.99952439999999998</v>
      </c>
      <c r="N22" s="16" t="s">
        <v>5671</v>
      </c>
      <c r="O22" s="17">
        <v>4197</v>
      </c>
      <c r="P22" s="16" t="s">
        <v>4257</v>
      </c>
      <c r="Q22" s="20">
        <v>1.047369</v>
      </c>
      <c r="R22" s="16" t="s">
        <v>5672</v>
      </c>
      <c r="S22" s="17">
        <v>3417</v>
      </c>
      <c r="T22" s="16" t="s">
        <v>4259</v>
      </c>
      <c r="U22" s="20">
        <v>1.0226599999999999</v>
      </c>
      <c r="V22" s="16" t="s">
        <v>5673</v>
      </c>
      <c r="W22" s="17">
        <v>3808</v>
      </c>
      <c r="X22" s="16" t="s">
        <v>4261</v>
      </c>
      <c r="Y22" s="20">
        <v>1.0311630000000001</v>
      </c>
      <c r="Z22" s="16" t="s">
        <v>5703</v>
      </c>
      <c r="AA22" s="17">
        <f>SUM(PRODUCT(A3L315C2,A3L315C3),PRODUCT(A3L315C4,A3L315C5),PRODUCT(A3L315C6,A3L315C7))/A3L315C1</f>
        <v>3632.0121862000001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167</v>
      </c>
      <c r="H23" s="16" t="s">
        <v>4253</v>
      </c>
      <c r="I23" s="20">
        <v>1</v>
      </c>
      <c r="J23" s="16" t="s">
        <v>5670</v>
      </c>
      <c r="K23" s="17">
        <v>259</v>
      </c>
      <c r="L23" s="16" t="s">
        <v>4255</v>
      </c>
      <c r="M23" s="20">
        <v>0.99952439999999998</v>
      </c>
      <c r="N23" s="16" t="s">
        <v>5671</v>
      </c>
      <c r="O23" s="17">
        <v>289</v>
      </c>
      <c r="P23" s="16" t="s">
        <v>4257</v>
      </c>
      <c r="Q23" s="20">
        <v>1.047369</v>
      </c>
      <c r="R23" s="16" t="s">
        <v>5672</v>
      </c>
      <c r="S23" s="17">
        <v>78</v>
      </c>
      <c r="T23" s="16" t="s">
        <v>4259</v>
      </c>
      <c r="U23" s="20">
        <v>1.0226599999999999</v>
      </c>
      <c r="V23" s="16" t="s">
        <v>5673</v>
      </c>
      <c r="W23" s="17">
        <v>164</v>
      </c>
      <c r="X23" s="16" t="s">
        <v>4261</v>
      </c>
      <c r="Y23" s="20">
        <v>1.0311630000000001</v>
      </c>
      <c r="Z23" s="16" t="s">
        <v>5704</v>
      </c>
      <c r="AA23" s="17">
        <f>SUM(PRODUCT(A3L316C2,A3L316C3),PRODUCT(A3L316C4,A3L316C5),PRODUCT(A3L316C6,A3L316C7))/A3L316C1</f>
        <v>242.85548686666667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78</v>
      </c>
      <c r="H24" s="16" t="s">
        <v>4253</v>
      </c>
      <c r="I24" s="20">
        <v>1</v>
      </c>
      <c r="J24" s="16" t="s">
        <v>5670</v>
      </c>
      <c r="K24" s="17">
        <v>63</v>
      </c>
      <c r="L24" s="16" t="s">
        <v>4255</v>
      </c>
      <c r="M24" s="20">
        <v>0.99952439999999998</v>
      </c>
      <c r="N24" s="16" t="s">
        <v>5671</v>
      </c>
      <c r="O24" s="17">
        <v>87</v>
      </c>
      <c r="P24" s="16" t="s">
        <v>4257</v>
      </c>
      <c r="Q24" s="20">
        <v>1.047369</v>
      </c>
      <c r="R24" s="16" t="s">
        <v>5672</v>
      </c>
      <c r="S24" s="17">
        <v>29</v>
      </c>
      <c r="T24" s="16" t="s">
        <v>4259</v>
      </c>
      <c r="U24" s="20">
        <v>1.0226599999999999</v>
      </c>
      <c r="V24" s="16" t="s">
        <v>5673</v>
      </c>
      <c r="W24" s="17">
        <v>55</v>
      </c>
      <c r="X24" s="16" t="s">
        <v>4261</v>
      </c>
      <c r="Y24" s="20">
        <v>1.0311630000000001</v>
      </c>
      <c r="Z24" s="16" t="s">
        <v>5705</v>
      </c>
      <c r="AA24" s="17">
        <f>SUM(PRODUCT(A3L317C2,A3L317C3),PRODUCT(A3L317C4,A3L317C5),PRODUCT(A3L317C6,A3L317C7))/A3L317C1</f>
        <v>77.363713400000009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2439</v>
      </c>
      <c r="H25" s="16" t="s">
        <v>4253</v>
      </c>
      <c r="I25" s="20">
        <v>1</v>
      </c>
      <c r="J25" s="16" t="s">
        <v>5670</v>
      </c>
      <c r="K25" s="17">
        <v>2580</v>
      </c>
      <c r="L25" s="16" t="s">
        <v>4255</v>
      </c>
      <c r="M25" s="20">
        <v>0.99952439999999998</v>
      </c>
      <c r="N25" s="16" t="s">
        <v>5671</v>
      </c>
      <c r="O25" s="17">
        <v>3985</v>
      </c>
      <c r="P25" s="16" t="s">
        <v>4257</v>
      </c>
      <c r="Q25" s="20">
        <v>1.047369</v>
      </c>
      <c r="R25" s="16" t="s">
        <v>5672</v>
      </c>
      <c r="S25" s="17">
        <v>1326</v>
      </c>
      <c r="T25" s="16" t="s">
        <v>4259</v>
      </c>
      <c r="U25" s="20">
        <v>1.0226599999999999</v>
      </c>
      <c r="V25" s="16" t="s">
        <v>5673</v>
      </c>
      <c r="W25" s="17">
        <v>2645</v>
      </c>
      <c r="X25" s="16" t="s">
        <v>4261</v>
      </c>
      <c r="Y25" s="20">
        <v>1.0311630000000001</v>
      </c>
      <c r="Z25" s="16" t="s">
        <v>5706</v>
      </c>
      <c r="AA25" s="17">
        <f>SUM(PRODUCT(A3L318C2,A3L318C3),PRODUCT(A3L318C4,A3L318C5),PRODUCT(A3L318C6,A3L318C7))/A3L318C1</f>
        <v>3063.8461389999998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1669</v>
      </c>
      <c r="H26" s="16" t="s">
        <v>4253</v>
      </c>
      <c r="I26" s="20">
        <v>1</v>
      </c>
      <c r="J26" s="16" t="s">
        <v>5670</v>
      </c>
      <c r="K26" s="17">
        <v>2249</v>
      </c>
      <c r="L26" s="16" t="s">
        <v>4255</v>
      </c>
      <c r="M26" s="20">
        <v>0.99952439999999998</v>
      </c>
      <c r="N26" s="16" t="s">
        <v>5671</v>
      </c>
      <c r="O26" s="17">
        <v>3697</v>
      </c>
      <c r="P26" s="16" t="s">
        <v>4257</v>
      </c>
      <c r="Q26" s="20">
        <v>1.047369</v>
      </c>
      <c r="R26" s="16" t="s">
        <v>5672</v>
      </c>
      <c r="S26" s="17">
        <v>2809</v>
      </c>
      <c r="T26" s="16" t="s">
        <v>4259</v>
      </c>
      <c r="U26" s="20">
        <v>1.0226599999999999</v>
      </c>
      <c r="V26" s="16" t="s">
        <v>5673</v>
      </c>
      <c r="W26" s="17">
        <v>3323</v>
      </c>
      <c r="X26" s="16" t="s">
        <v>4261</v>
      </c>
      <c r="Y26" s="20">
        <v>1.0311630000000001</v>
      </c>
      <c r="Z26" s="16" t="s">
        <v>5707</v>
      </c>
      <c r="AA26" s="17">
        <f>SUM(PRODUCT(A3L319C2,A3L319C3),PRODUCT(A3L319C4,A3L319C5),PRODUCT(A3L319C6,A3L319C7))/A3L319C1</f>
        <v>2596.3511895333336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28</v>
      </c>
      <c r="H27" s="16" t="s">
        <v>4253</v>
      </c>
      <c r="I27" s="20">
        <v>1</v>
      </c>
      <c r="J27" s="16" t="s">
        <v>5670</v>
      </c>
      <c r="K27" s="17">
        <v>11</v>
      </c>
      <c r="L27" s="16" t="s">
        <v>4255</v>
      </c>
      <c r="M27" s="20">
        <v>0.99952439999999998</v>
      </c>
      <c r="N27" s="16" t="s">
        <v>5671</v>
      </c>
      <c r="O27" s="17">
        <v>10</v>
      </c>
      <c r="P27" s="16" t="s">
        <v>4257</v>
      </c>
      <c r="Q27" s="20">
        <v>1.047369</v>
      </c>
      <c r="R27" s="16" t="s">
        <v>5672</v>
      </c>
      <c r="S27" s="17">
        <v>14</v>
      </c>
      <c r="T27" s="16" t="s">
        <v>4259</v>
      </c>
      <c r="U27" s="20">
        <v>1.0226599999999999</v>
      </c>
      <c r="V27" s="16" t="s">
        <v>5673</v>
      </c>
      <c r="W27" s="17">
        <v>18</v>
      </c>
      <c r="X27" s="16" t="s">
        <v>4261</v>
      </c>
      <c r="Y27" s="20">
        <v>1.0311630000000001</v>
      </c>
      <c r="Z27" s="16" t="s">
        <v>5708</v>
      </c>
      <c r="AA27" s="17">
        <f>SUM(PRODUCT(A3L320C2,A3L320C3),PRODUCT(A3L320C4,A3L320C5),PRODUCT(A3L320C6,A3L320C7))/A3L320C1</f>
        <v>16.489486133333333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3139</v>
      </c>
      <c r="H28" s="16" t="s">
        <v>4253</v>
      </c>
      <c r="I28" s="20">
        <v>1</v>
      </c>
      <c r="J28" s="16" t="s">
        <v>5670</v>
      </c>
      <c r="K28" s="17">
        <v>3733</v>
      </c>
      <c r="L28" s="16" t="s">
        <v>4255</v>
      </c>
      <c r="M28" s="20">
        <v>0.99952439999999998</v>
      </c>
      <c r="N28" s="16" t="s">
        <v>5671</v>
      </c>
      <c r="O28" s="17">
        <v>4376</v>
      </c>
      <c r="P28" s="16" t="s">
        <v>4257</v>
      </c>
      <c r="Q28" s="20">
        <v>1.047369</v>
      </c>
      <c r="R28" s="16" t="s">
        <v>5672</v>
      </c>
      <c r="S28" s="17">
        <v>4934</v>
      </c>
      <c r="T28" s="16" t="s">
        <v>4259</v>
      </c>
      <c r="U28" s="20">
        <v>1.0226599999999999</v>
      </c>
      <c r="V28" s="16" t="s">
        <v>5673</v>
      </c>
      <c r="W28" s="17">
        <v>4568</v>
      </c>
      <c r="X28" s="16" t="s">
        <v>4261</v>
      </c>
      <c r="Y28" s="20">
        <v>1.0311630000000001</v>
      </c>
      <c r="Z28" s="16" t="s">
        <v>5709</v>
      </c>
      <c r="AA28" s="17">
        <f>SUM(PRODUCT(A3L321C2,A3L321C3),PRODUCT(A3L321C4,A3L321C5),PRODUCT(A3L321C6,A3L321C7))/A3L321C1</f>
        <v>3817.8371097333329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7129</v>
      </c>
      <c r="H29" s="16" t="s">
        <v>4253</v>
      </c>
      <c r="I29" s="20">
        <v>1</v>
      </c>
      <c r="J29" s="16" t="s">
        <v>5670</v>
      </c>
      <c r="K29" s="17">
        <v>7230</v>
      </c>
      <c r="L29" s="16" t="s">
        <v>4255</v>
      </c>
      <c r="M29" s="20">
        <v>0.99952439999999998</v>
      </c>
      <c r="N29" s="16" t="s">
        <v>5671</v>
      </c>
      <c r="O29" s="17">
        <v>10608</v>
      </c>
      <c r="P29" s="16" t="s">
        <v>4257</v>
      </c>
      <c r="Q29" s="20">
        <v>1.047369</v>
      </c>
      <c r="R29" s="16" t="s">
        <v>5672</v>
      </c>
      <c r="S29" s="17">
        <v>5383</v>
      </c>
      <c r="T29" s="16" t="s">
        <v>4259</v>
      </c>
      <c r="U29" s="20">
        <v>1.0226599999999999</v>
      </c>
      <c r="V29" s="16" t="s">
        <v>5673</v>
      </c>
      <c r="W29" s="17">
        <v>6133</v>
      </c>
      <c r="X29" s="16" t="s">
        <v>4261</v>
      </c>
      <c r="Y29" s="20">
        <v>1.0311630000000001</v>
      </c>
      <c r="Z29" s="16" t="s">
        <v>5710</v>
      </c>
      <c r="AA29" s="17">
        <f>SUM(PRODUCT(A3L322C2,A3L322C3),PRODUCT(A3L322C4,A3L322C5),PRODUCT(A3L322C6,A3L322C7))/A3L322C1</f>
        <v>8488.6839213333333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36</v>
      </c>
      <c r="H30" s="16" t="s">
        <v>4253</v>
      </c>
      <c r="I30" s="20">
        <v>1</v>
      </c>
      <c r="J30" s="16" t="s">
        <v>5670</v>
      </c>
      <c r="K30" s="17">
        <v>27</v>
      </c>
      <c r="L30" s="16" t="s">
        <v>4255</v>
      </c>
      <c r="M30" s="20">
        <v>0.99952439999999998</v>
      </c>
      <c r="N30" s="16" t="s">
        <v>5671</v>
      </c>
      <c r="O30" s="17">
        <v>54</v>
      </c>
      <c r="P30" s="16" t="s">
        <v>4257</v>
      </c>
      <c r="Q30" s="20">
        <v>1.047369</v>
      </c>
      <c r="R30" s="16" t="s">
        <v>5672</v>
      </c>
      <c r="S30" s="17">
        <v>52</v>
      </c>
      <c r="T30" s="16" t="s">
        <v>4259</v>
      </c>
      <c r="U30" s="20">
        <v>1.0226599999999999</v>
      </c>
      <c r="V30" s="16" t="s">
        <v>5673</v>
      </c>
      <c r="W30" s="17">
        <v>48</v>
      </c>
      <c r="X30" s="16" t="s">
        <v>4261</v>
      </c>
      <c r="Y30" s="20">
        <v>1.0311630000000001</v>
      </c>
      <c r="Z30" s="16" t="s">
        <v>5711</v>
      </c>
      <c r="AA30" s="17">
        <f>SUM(PRODUCT(A3L323C2,A3L323C3),PRODUCT(A3L323C4,A3L323C5),PRODUCT(A3L323C6,A3L323C7))/A3L323C1</f>
        <v>39.848361600000004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90</v>
      </c>
      <c r="H31" s="16" t="s">
        <v>4253</v>
      </c>
      <c r="I31" s="20">
        <v>1</v>
      </c>
      <c r="J31" s="16" t="s">
        <v>5670</v>
      </c>
      <c r="K31" s="17">
        <v>3348</v>
      </c>
      <c r="L31" s="16" t="s">
        <v>4255</v>
      </c>
      <c r="M31" s="20">
        <v>0.99952439999999998</v>
      </c>
      <c r="N31" s="16" t="s">
        <v>5671</v>
      </c>
      <c r="O31" s="17">
        <v>2174</v>
      </c>
      <c r="P31" s="16" t="s">
        <v>4257</v>
      </c>
      <c r="Q31" s="20">
        <v>1.047369</v>
      </c>
      <c r="R31" s="16" t="s">
        <v>5672</v>
      </c>
      <c r="S31" s="17">
        <v>3036</v>
      </c>
      <c r="T31" s="16" t="s">
        <v>4259</v>
      </c>
      <c r="U31" s="20">
        <v>1.0226599999999999</v>
      </c>
      <c r="V31" s="16" t="s">
        <v>5673</v>
      </c>
      <c r="W31" s="17">
        <v>3533</v>
      </c>
      <c r="X31" s="16" t="s">
        <v>4261</v>
      </c>
      <c r="Y31" s="20">
        <v>1.0311630000000001</v>
      </c>
      <c r="Z31" s="16" t="s">
        <v>5712</v>
      </c>
      <c r="AA31" s="17">
        <f>SUM(PRODUCT(A3L324C2,A3L324C3),PRODUCT(A3L324C4,A3L324C5),PRODUCT(A3L324C6,A3L324C7))/A3L324C1</f>
        <v>1904.4626324000001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0.99952439999999998</v>
      </c>
      <c r="N32" s="16" t="s">
        <v>5671</v>
      </c>
      <c r="O32" s="17">
        <v>0</v>
      </c>
      <c r="P32" s="16" t="s">
        <v>4257</v>
      </c>
      <c r="Q32" s="20">
        <v>1.047369</v>
      </c>
      <c r="R32" s="16" t="s">
        <v>5672</v>
      </c>
      <c r="S32" s="17">
        <v>0</v>
      </c>
      <c r="T32" s="16" t="s">
        <v>4259</v>
      </c>
      <c r="U32" s="20">
        <v>1.0226599999999999</v>
      </c>
      <c r="V32" s="16" t="s">
        <v>5673</v>
      </c>
      <c r="W32" s="17">
        <v>0</v>
      </c>
      <c r="X32" s="16" t="s">
        <v>4261</v>
      </c>
      <c r="Y32" s="20">
        <v>1.0311630000000001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91123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100654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111059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134920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136892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102682.96090953333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1.10717</v>
      </c>
      <c r="N34" s="16" t="s">
        <v>5671</v>
      </c>
      <c r="O34" s="17">
        <v>0</v>
      </c>
      <c r="P34" s="16" t="s">
        <v>4257</v>
      </c>
      <c r="Q34" s="20">
        <v>1.186515</v>
      </c>
      <c r="R34" s="16" t="s">
        <v>5672</v>
      </c>
      <c r="S34" s="17">
        <v>0</v>
      </c>
      <c r="T34" s="16" t="s">
        <v>4259</v>
      </c>
      <c r="U34" s="20">
        <v>1.104887</v>
      </c>
      <c r="V34" s="16" t="s">
        <v>5673</v>
      </c>
      <c r="W34" s="17">
        <v>0</v>
      </c>
      <c r="X34" s="16" t="s">
        <v>4261</v>
      </c>
      <c r="Y34" s="20">
        <v>0.97789890000000002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1299</v>
      </c>
      <c r="H35" s="16" t="s">
        <v>4253</v>
      </c>
      <c r="I35" s="20">
        <v>1</v>
      </c>
      <c r="J35" s="16" t="s">
        <v>5670</v>
      </c>
      <c r="K35" s="17">
        <v>957</v>
      </c>
      <c r="L35" s="16" t="s">
        <v>4255</v>
      </c>
      <c r="M35" s="20">
        <v>1.10717</v>
      </c>
      <c r="N35" s="16" t="s">
        <v>5671</v>
      </c>
      <c r="O35" s="17">
        <v>1296</v>
      </c>
      <c r="P35" s="16" t="s">
        <v>4257</v>
      </c>
      <c r="Q35" s="20">
        <v>1.186515</v>
      </c>
      <c r="R35" s="16" t="s">
        <v>5672</v>
      </c>
      <c r="S35" s="17">
        <v>3629</v>
      </c>
      <c r="T35" s="16" t="s">
        <v>4259</v>
      </c>
      <c r="U35" s="20">
        <v>1.104887</v>
      </c>
      <c r="V35" s="16" t="s">
        <v>5673</v>
      </c>
      <c r="W35" s="17">
        <v>1531</v>
      </c>
      <c r="X35" s="16" t="s">
        <v>4261</v>
      </c>
      <c r="Y35" s="20">
        <v>0.97789890000000002</v>
      </c>
      <c r="Z35" s="16" t="s">
        <v>5721</v>
      </c>
      <c r="AA35" s="17">
        <f>SUM(PRODUCT(A3L328C2,A3L328C3),PRODUCT(A3L328C4,A3L328C5),PRODUCT(A3L328C6,A3L328C7))/A3L328C1</f>
        <v>1298.76171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1.10717</v>
      </c>
      <c r="N36" s="16" t="s">
        <v>5671</v>
      </c>
      <c r="O36" s="17">
        <v>0</v>
      </c>
      <c r="P36" s="16" t="s">
        <v>4257</v>
      </c>
      <c r="Q36" s="20">
        <v>1.186515</v>
      </c>
      <c r="R36" s="16" t="s">
        <v>5672</v>
      </c>
      <c r="S36" s="17">
        <v>0</v>
      </c>
      <c r="T36" s="16" t="s">
        <v>4259</v>
      </c>
      <c r="U36" s="20">
        <v>1.104887</v>
      </c>
      <c r="V36" s="16" t="s">
        <v>5673</v>
      </c>
      <c r="W36" s="17">
        <v>0</v>
      </c>
      <c r="X36" s="16" t="s">
        <v>4261</v>
      </c>
      <c r="Y36" s="20">
        <v>0.97789890000000002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4211</v>
      </c>
      <c r="H37" s="16" t="s">
        <v>4253</v>
      </c>
      <c r="I37" s="20">
        <v>1</v>
      </c>
      <c r="J37" s="16" t="s">
        <v>5670</v>
      </c>
      <c r="K37" s="17">
        <v>5155</v>
      </c>
      <c r="L37" s="16" t="s">
        <v>4255</v>
      </c>
      <c r="M37" s="20">
        <v>1.10717</v>
      </c>
      <c r="N37" s="16" t="s">
        <v>5671</v>
      </c>
      <c r="O37" s="17">
        <v>6497</v>
      </c>
      <c r="P37" s="16" t="s">
        <v>4257</v>
      </c>
      <c r="Q37" s="20">
        <v>1.186515</v>
      </c>
      <c r="R37" s="16" t="s">
        <v>5672</v>
      </c>
      <c r="S37" s="17">
        <v>5219</v>
      </c>
      <c r="T37" s="16" t="s">
        <v>4259</v>
      </c>
      <c r="U37" s="20">
        <v>1.104887</v>
      </c>
      <c r="V37" s="16" t="s">
        <v>5673</v>
      </c>
      <c r="W37" s="17">
        <v>5990</v>
      </c>
      <c r="X37" s="16" t="s">
        <v>4261</v>
      </c>
      <c r="Y37" s="20">
        <v>0.97789890000000002</v>
      </c>
      <c r="Z37" s="16" t="s">
        <v>5723</v>
      </c>
      <c r="AA37" s="17">
        <f>SUM(PRODUCT(A3L330C2,A3L330C3),PRODUCT(A3L330C4,A3L330C5),PRODUCT(A3L330C6,A3L330C7))/A3L330C1</f>
        <v>5875.7497683333322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1.10717</v>
      </c>
      <c r="N38" s="16" t="s">
        <v>5671</v>
      </c>
      <c r="O38" s="17">
        <v>0</v>
      </c>
      <c r="P38" s="16" t="s">
        <v>4257</v>
      </c>
      <c r="Q38" s="20">
        <v>1.186515</v>
      </c>
      <c r="R38" s="16" t="s">
        <v>5672</v>
      </c>
      <c r="S38" s="17">
        <v>0</v>
      </c>
      <c r="T38" s="16" t="s">
        <v>4259</v>
      </c>
      <c r="U38" s="20">
        <v>1.104887</v>
      </c>
      <c r="V38" s="16" t="s">
        <v>5673</v>
      </c>
      <c r="W38" s="17">
        <v>0</v>
      </c>
      <c r="X38" s="16" t="s">
        <v>4261</v>
      </c>
      <c r="Y38" s="20">
        <v>0.97789890000000002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50690</v>
      </c>
      <c r="H39" s="16" t="s">
        <v>4253</v>
      </c>
      <c r="I39" s="20">
        <v>1</v>
      </c>
      <c r="J39" s="16" t="s">
        <v>5670</v>
      </c>
      <c r="K39" s="17">
        <v>51848</v>
      </c>
      <c r="L39" s="16" t="s">
        <v>4255</v>
      </c>
      <c r="M39" s="20">
        <v>1.10717</v>
      </c>
      <c r="N39" s="16" t="s">
        <v>5671</v>
      </c>
      <c r="O39" s="17">
        <v>46496</v>
      </c>
      <c r="P39" s="16" t="s">
        <v>4257</v>
      </c>
      <c r="Q39" s="20">
        <v>1.186515</v>
      </c>
      <c r="R39" s="16" t="s">
        <v>5672</v>
      </c>
      <c r="S39" s="17">
        <v>49431</v>
      </c>
      <c r="T39" s="16" t="s">
        <v>4259</v>
      </c>
      <c r="U39" s="20">
        <v>1.104887</v>
      </c>
      <c r="V39" s="16" t="s">
        <v>5673</v>
      </c>
      <c r="W39" s="17">
        <v>42174</v>
      </c>
      <c r="X39" s="16" t="s">
        <v>4261</v>
      </c>
      <c r="Y39" s="20">
        <v>0.97789890000000002</v>
      </c>
      <c r="Z39" s="16" t="s">
        <v>5725</v>
      </c>
      <c r="AA39" s="17">
        <f>SUM(PRODUCT(A3L332C2,A3L332C3),PRODUCT(A3L332C4,A3L332C5),PRODUCT(A3L332C6,A3L332C7))/A3L332C1</f>
        <v>54420.917199999996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1.10717</v>
      </c>
      <c r="N40" s="16" t="s">
        <v>5671</v>
      </c>
      <c r="O40" s="17">
        <v>0</v>
      </c>
      <c r="P40" s="16" t="s">
        <v>4257</v>
      </c>
      <c r="Q40" s="20">
        <v>1.186515</v>
      </c>
      <c r="R40" s="16" t="s">
        <v>5672</v>
      </c>
      <c r="S40" s="17">
        <v>0</v>
      </c>
      <c r="T40" s="16" t="s">
        <v>4259</v>
      </c>
      <c r="U40" s="20">
        <v>1.104887</v>
      </c>
      <c r="V40" s="16" t="s">
        <v>5673</v>
      </c>
      <c r="W40" s="17">
        <v>0</v>
      </c>
      <c r="X40" s="16" t="s">
        <v>4261</v>
      </c>
      <c r="Y40" s="20">
        <v>0.97789890000000002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1.10717</v>
      </c>
      <c r="N41" s="16" t="s">
        <v>5671</v>
      </c>
      <c r="O41" s="17">
        <v>0</v>
      </c>
      <c r="P41" s="16" t="s">
        <v>4257</v>
      </c>
      <c r="Q41" s="20">
        <v>1.186515</v>
      </c>
      <c r="R41" s="16" t="s">
        <v>5672</v>
      </c>
      <c r="S41" s="17">
        <v>0</v>
      </c>
      <c r="T41" s="16" t="s">
        <v>4259</v>
      </c>
      <c r="U41" s="20">
        <v>1.104887</v>
      </c>
      <c r="V41" s="16" t="s">
        <v>5673</v>
      </c>
      <c r="W41" s="17">
        <v>0</v>
      </c>
      <c r="X41" s="16" t="s">
        <v>4261</v>
      </c>
      <c r="Y41" s="20">
        <v>0.97789890000000002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1.10717</v>
      </c>
      <c r="N42" s="16" t="s">
        <v>5671</v>
      </c>
      <c r="O42" s="17">
        <v>0</v>
      </c>
      <c r="P42" s="16" t="s">
        <v>4257</v>
      </c>
      <c r="Q42" s="20">
        <v>1.186515</v>
      </c>
      <c r="R42" s="16" t="s">
        <v>5672</v>
      </c>
      <c r="S42" s="17">
        <v>0</v>
      </c>
      <c r="T42" s="16" t="s">
        <v>4259</v>
      </c>
      <c r="U42" s="20">
        <v>1.104887</v>
      </c>
      <c r="V42" s="16" t="s">
        <v>5673</v>
      </c>
      <c r="W42" s="17">
        <v>0</v>
      </c>
      <c r="X42" s="16" t="s">
        <v>4261</v>
      </c>
      <c r="Y42" s="20">
        <v>0.97789890000000002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1.10717</v>
      </c>
      <c r="N43" s="16" t="s">
        <v>5671</v>
      </c>
      <c r="O43" s="17">
        <v>0</v>
      </c>
      <c r="P43" s="16" t="s">
        <v>4257</v>
      </c>
      <c r="Q43" s="20">
        <v>1.186515</v>
      </c>
      <c r="R43" s="16" t="s">
        <v>5672</v>
      </c>
      <c r="S43" s="17">
        <v>0</v>
      </c>
      <c r="T43" s="16" t="s">
        <v>4259</v>
      </c>
      <c r="U43" s="20">
        <v>1.104887</v>
      </c>
      <c r="V43" s="16" t="s">
        <v>5673</v>
      </c>
      <c r="W43" s="17">
        <v>0</v>
      </c>
      <c r="X43" s="16" t="s">
        <v>4261</v>
      </c>
      <c r="Y43" s="20">
        <v>0.97789890000000002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97861</v>
      </c>
      <c r="H44" s="16" t="s">
        <v>4253</v>
      </c>
      <c r="I44" s="20">
        <v>1</v>
      </c>
      <c r="J44" s="16" t="s">
        <v>5670</v>
      </c>
      <c r="K44" s="17">
        <v>94026</v>
      </c>
      <c r="L44" s="16" t="s">
        <v>4255</v>
      </c>
      <c r="M44" s="20">
        <v>1.10717</v>
      </c>
      <c r="N44" s="16" t="s">
        <v>5671</v>
      </c>
      <c r="O44" s="17">
        <v>85096</v>
      </c>
      <c r="P44" s="16" t="s">
        <v>4257</v>
      </c>
      <c r="Q44" s="20">
        <v>1.186515</v>
      </c>
      <c r="R44" s="16" t="s">
        <v>5672</v>
      </c>
      <c r="S44" s="17">
        <v>82242</v>
      </c>
      <c r="T44" s="16" t="s">
        <v>4259</v>
      </c>
      <c r="U44" s="20">
        <v>1.104887</v>
      </c>
      <c r="V44" s="16" t="s">
        <v>5673</v>
      </c>
      <c r="W44" s="17">
        <v>74071</v>
      </c>
      <c r="X44" s="16" t="s">
        <v>4261</v>
      </c>
      <c r="Y44" s="20">
        <v>0.97789890000000002</v>
      </c>
      <c r="Z44" s="16" t="s">
        <v>5730</v>
      </c>
      <c r="AA44" s="17">
        <f>SUM(PRODUCT(A3L337C2,A3L337C3),PRODUCT(A3L337C4,A3L337C5),PRODUCT(A3L337C6,A3L337C7))/A3L337C1</f>
        <v>100977.14895333334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7605</v>
      </c>
      <c r="H45" s="16" t="s">
        <v>4253</v>
      </c>
      <c r="I45" s="20">
        <v>1</v>
      </c>
      <c r="J45" s="16" t="s">
        <v>5670</v>
      </c>
      <c r="K45" s="17">
        <v>7575</v>
      </c>
      <c r="L45" s="16" t="s">
        <v>4255</v>
      </c>
      <c r="M45" s="20">
        <v>1.0405489999999999</v>
      </c>
      <c r="N45" s="16" t="s">
        <v>5671</v>
      </c>
      <c r="O45" s="17">
        <v>7220</v>
      </c>
      <c r="P45" s="16" t="s">
        <v>4257</v>
      </c>
      <c r="Q45" s="20">
        <v>1.10809</v>
      </c>
      <c r="R45" s="16" t="s">
        <v>5672</v>
      </c>
      <c r="S45" s="17">
        <v>7856</v>
      </c>
      <c r="T45" s="16" t="s">
        <v>4259</v>
      </c>
      <c r="U45" s="20">
        <v>1.0569850000000001</v>
      </c>
      <c r="V45" s="16" t="s">
        <v>5673</v>
      </c>
      <c r="W45" s="17">
        <v>7547</v>
      </c>
      <c r="X45" s="16" t="s">
        <v>4261</v>
      </c>
      <c r="Y45" s="20">
        <v>1.004559</v>
      </c>
      <c r="Z45" s="16" t="s">
        <v>5731</v>
      </c>
      <c r="AA45" s="17">
        <f>SUM(PRODUCT(A3L338C2,A3L338C3),PRODUCT(A3L338C4,A3L338C5),PRODUCT(A3L338C6,A3L338C7))/A3L338C1</f>
        <v>7829.189491666667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7204</v>
      </c>
      <c r="H46" s="16" t="s">
        <v>4253</v>
      </c>
      <c r="I46" s="20">
        <v>1</v>
      </c>
      <c r="J46" s="16" t="s">
        <v>5670</v>
      </c>
      <c r="K46" s="17">
        <v>6351</v>
      </c>
      <c r="L46" s="16" t="s">
        <v>4255</v>
      </c>
      <c r="M46" s="20">
        <v>0.99952439999999998</v>
      </c>
      <c r="N46" s="16" t="s">
        <v>5671</v>
      </c>
      <c r="O46" s="17">
        <v>5822</v>
      </c>
      <c r="P46" s="16" t="s">
        <v>4257</v>
      </c>
      <c r="Q46" s="20">
        <v>1.047369</v>
      </c>
      <c r="R46" s="16" t="s">
        <v>5672</v>
      </c>
      <c r="S46" s="17">
        <v>5775</v>
      </c>
      <c r="T46" s="16" t="s">
        <v>4259</v>
      </c>
      <c r="U46" s="20">
        <v>1.0226599999999999</v>
      </c>
      <c r="V46" s="16" t="s">
        <v>5673</v>
      </c>
      <c r="W46" s="17">
        <v>6707</v>
      </c>
      <c r="X46" s="16" t="s">
        <v>4261</v>
      </c>
      <c r="Y46" s="20">
        <v>1.0311630000000001</v>
      </c>
      <c r="Z46" s="16" t="s">
        <v>5732</v>
      </c>
      <c r="AA46" s="17">
        <f>SUM(PRODUCT(A3L339C2,A3L339C3),PRODUCT(A3L339C4,A3L339C5),PRODUCT(A3L339C6,A3L339C7))/A3L339C1</f>
        <v>6549.9205941333321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413</v>
      </c>
      <c r="H47" s="16" t="s">
        <v>4253</v>
      </c>
      <c r="I47" s="20">
        <v>1</v>
      </c>
      <c r="J47" s="16" t="s">
        <v>5670</v>
      </c>
      <c r="K47" s="17">
        <v>336</v>
      </c>
      <c r="L47" s="16" t="s">
        <v>4255</v>
      </c>
      <c r="M47" s="20">
        <v>1.10717</v>
      </c>
      <c r="N47" s="16" t="s">
        <v>5671</v>
      </c>
      <c r="O47" s="17">
        <v>281</v>
      </c>
      <c r="P47" s="16" t="s">
        <v>4257</v>
      </c>
      <c r="Q47" s="20">
        <v>1.186515</v>
      </c>
      <c r="R47" s="16" t="s">
        <v>5672</v>
      </c>
      <c r="S47" s="17">
        <v>300</v>
      </c>
      <c r="T47" s="16" t="s">
        <v>4259</v>
      </c>
      <c r="U47" s="20">
        <v>1.104887</v>
      </c>
      <c r="V47" s="16" t="s">
        <v>5673</v>
      </c>
      <c r="W47" s="17">
        <v>549</v>
      </c>
      <c r="X47" s="16" t="s">
        <v>4261</v>
      </c>
      <c r="Y47" s="20">
        <v>0.97789890000000002</v>
      </c>
      <c r="Z47" s="16" t="s">
        <v>5733</v>
      </c>
      <c r="AA47" s="17">
        <f>SUM(PRODUCT(A3L340C2,A3L340C3),PRODUCT(A3L340C4,A3L340C5),PRODUCT(A3L340C6,A3L340C7))/A3L340C1</f>
        <v>372.80661166666664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21410</v>
      </c>
      <c r="H48" s="16" t="s">
        <v>4253</v>
      </c>
      <c r="I48" s="20">
        <v>1</v>
      </c>
      <c r="J48" s="16" t="s">
        <v>5670</v>
      </c>
      <c r="K48" s="17">
        <v>18521</v>
      </c>
      <c r="L48" s="16" t="s">
        <v>4255</v>
      </c>
      <c r="M48" s="20">
        <v>1.10717</v>
      </c>
      <c r="N48" s="16" t="s">
        <v>5671</v>
      </c>
      <c r="O48" s="17">
        <v>16924</v>
      </c>
      <c r="P48" s="16" t="s">
        <v>4257</v>
      </c>
      <c r="Q48" s="20">
        <v>1.186515</v>
      </c>
      <c r="R48" s="16" t="s">
        <v>5672</v>
      </c>
      <c r="S48" s="17">
        <v>20524</v>
      </c>
      <c r="T48" s="16" t="s">
        <v>4259</v>
      </c>
      <c r="U48" s="20">
        <v>1.104887</v>
      </c>
      <c r="V48" s="16" t="s">
        <v>5673</v>
      </c>
      <c r="W48" s="17">
        <v>17320</v>
      </c>
      <c r="X48" s="16" t="s">
        <v>4261</v>
      </c>
      <c r="Y48" s="20">
        <v>0.97789890000000002</v>
      </c>
      <c r="Z48" s="16" t="s">
        <v>5734</v>
      </c>
      <c r="AA48" s="17">
        <f>SUM(PRODUCT(A3L341C2,A3L341C3),PRODUCT(A3L341C4,A3L341C5),PRODUCT(A3L341C6,A3L341C7))/A3L341C1</f>
        <v>20665.49181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175471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170507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156309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161045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141086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183238.06944166668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596281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604944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584454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677779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642371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628709.16122020001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50690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51848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46496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49431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42174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54420.917199999996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666EF-7AF5-4E6D-8DE1-BDAB8F492EF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6019</v>
      </c>
      <c r="H8" s="16" t="s">
        <v>4253</v>
      </c>
      <c r="I8" s="20">
        <v>1</v>
      </c>
      <c r="J8" s="16" t="s">
        <v>5670</v>
      </c>
      <c r="K8" s="17">
        <v>6450</v>
      </c>
      <c r="L8" s="16" t="s">
        <v>4255</v>
      </c>
      <c r="M8" s="20">
        <v>1.0264260000000001</v>
      </c>
      <c r="N8" s="16" t="s">
        <v>5671</v>
      </c>
      <c r="O8" s="17">
        <v>7028</v>
      </c>
      <c r="P8" s="16" t="s">
        <v>4257</v>
      </c>
      <c r="Q8" s="20">
        <v>1.0839190000000001</v>
      </c>
      <c r="R8" s="16" t="s">
        <v>5672</v>
      </c>
      <c r="S8" s="17">
        <v>3671</v>
      </c>
      <c r="T8" s="16" t="s">
        <v>4259</v>
      </c>
      <c r="U8" s="20">
        <v>1.0759270000000001</v>
      </c>
      <c r="V8" s="16" t="s">
        <v>5673</v>
      </c>
      <c r="W8" s="17">
        <v>3021</v>
      </c>
      <c r="X8" s="16" t="s">
        <v>4261</v>
      </c>
      <c r="Y8" s="20">
        <v>1.0975809999999999</v>
      </c>
      <c r="Z8" s="16" t="s">
        <v>5768</v>
      </c>
      <c r="AA8" s="17">
        <f>SUM(PRODUCT(A3L401C2,A3L401C3))/A3L401C1</f>
        <v>6019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192425</v>
      </c>
      <c r="H9" s="16" t="s">
        <v>4253</v>
      </c>
      <c r="I9" s="20">
        <v>1</v>
      </c>
      <c r="J9" s="16" t="s">
        <v>5670</v>
      </c>
      <c r="K9" s="17">
        <v>185564</v>
      </c>
      <c r="L9" s="16" t="s">
        <v>4255</v>
      </c>
      <c r="M9" s="20">
        <v>1.0264260000000001</v>
      </c>
      <c r="N9" s="16" t="s">
        <v>5671</v>
      </c>
      <c r="O9" s="17">
        <v>171935</v>
      </c>
      <c r="P9" s="16" t="s">
        <v>4257</v>
      </c>
      <c r="Q9" s="20">
        <v>1.0839190000000001</v>
      </c>
      <c r="R9" s="16" t="s">
        <v>5672</v>
      </c>
      <c r="S9" s="17">
        <v>147266</v>
      </c>
      <c r="T9" s="16" t="s">
        <v>4259</v>
      </c>
      <c r="U9" s="20">
        <v>1.0759270000000001</v>
      </c>
      <c r="V9" s="16" t="s">
        <v>5673</v>
      </c>
      <c r="W9" s="17">
        <v>138324</v>
      </c>
      <c r="X9" s="16" t="s">
        <v>4261</v>
      </c>
      <c r="Y9" s="20">
        <v>1.0975809999999999</v>
      </c>
      <c r="Z9" s="16" t="s">
        <v>5769</v>
      </c>
      <c r="AA9" s="17">
        <f>SUM(PRODUCT(A3L402C2,A3L402C3))/A3L402C1</f>
        <v>192425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163</v>
      </c>
      <c r="H10" s="16" t="s">
        <v>4253</v>
      </c>
      <c r="I10" s="20">
        <v>1</v>
      </c>
      <c r="J10" s="16" t="s">
        <v>5670</v>
      </c>
      <c r="K10" s="17">
        <v>163</v>
      </c>
      <c r="L10" s="16" t="s">
        <v>4255</v>
      </c>
      <c r="M10" s="20">
        <v>1.0264260000000001</v>
      </c>
      <c r="N10" s="16" t="s">
        <v>5671</v>
      </c>
      <c r="O10" s="17">
        <v>138</v>
      </c>
      <c r="P10" s="16" t="s">
        <v>4257</v>
      </c>
      <c r="Q10" s="20">
        <v>1.0839190000000001</v>
      </c>
      <c r="R10" s="16" t="s">
        <v>5672</v>
      </c>
      <c r="S10" s="17">
        <v>64</v>
      </c>
      <c r="T10" s="16" t="s">
        <v>4259</v>
      </c>
      <c r="U10" s="20">
        <v>1.0759270000000001</v>
      </c>
      <c r="V10" s="16" t="s">
        <v>5673</v>
      </c>
      <c r="W10" s="17">
        <v>61</v>
      </c>
      <c r="X10" s="16" t="s">
        <v>4261</v>
      </c>
      <c r="Y10" s="20">
        <v>1.0975809999999999</v>
      </c>
      <c r="Z10" s="16" t="s">
        <v>5770</v>
      </c>
      <c r="AA10" s="17">
        <f>SUM(PRODUCT(A3L403C2,A3L403C3))/A3L403C1</f>
        <v>163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1.0264260000000001</v>
      </c>
      <c r="N11" s="16" t="s">
        <v>5671</v>
      </c>
      <c r="O11" s="17">
        <v>0</v>
      </c>
      <c r="P11" s="16" t="s">
        <v>4257</v>
      </c>
      <c r="Q11" s="20">
        <v>1.0839190000000001</v>
      </c>
      <c r="R11" s="16" t="s">
        <v>5672</v>
      </c>
      <c r="S11" s="17">
        <v>0</v>
      </c>
      <c r="T11" s="16" t="s">
        <v>4259</v>
      </c>
      <c r="U11" s="20">
        <v>1.0759270000000001</v>
      </c>
      <c r="V11" s="16" t="s">
        <v>5673</v>
      </c>
      <c r="W11" s="17">
        <v>0</v>
      </c>
      <c r="X11" s="16" t="s">
        <v>4261</v>
      </c>
      <c r="Y11" s="20">
        <v>1.0975809999999999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192425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185564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171935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147266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138324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192425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6182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6613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7166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3735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3082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6182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198607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192177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179101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151001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141406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198607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1.0264260000000001</v>
      </c>
      <c r="N15" s="16" t="s">
        <v>5671</v>
      </c>
      <c r="O15" s="17">
        <v>0</v>
      </c>
      <c r="P15" s="16" t="s">
        <v>4257</v>
      </c>
      <c r="Q15" s="20">
        <v>1.0839190000000001</v>
      </c>
      <c r="R15" s="16" t="s">
        <v>5672</v>
      </c>
      <c r="S15" s="17">
        <v>0</v>
      </c>
      <c r="T15" s="16" t="s">
        <v>4259</v>
      </c>
      <c r="U15" s="20">
        <v>1.0759270000000001</v>
      </c>
      <c r="V15" s="16" t="s">
        <v>5673</v>
      </c>
      <c r="W15" s="17">
        <v>0</v>
      </c>
      <c r="X15" s="16" t="s">
        <v>4261</v>
      </c>
      <c r="Y15" s="20">
        <v>1.0975809999999999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23</v>
      </c>
      <c r="H16" s="16" t="s">
        <v>4253</v>
      </c>
      <c r="I16" s="20">
        <v>1</v>
      </c>
      <c r="J16" s="16" t="s">
        <v>5670</v>
      </c>
      <c r="K16" s="17">
        <v>-9</v>
      </c>
      <c r="L16" s="16" t="s">
        <v>4255</v>
      </c>
      <c r="M16" s="20">
        <v>1.0264260000000001</v>
      </c>
      <c r="N16" s="16" t="s">
        <v>5671</v>
      </c>
      <c r="O16" s="17">
        <v>-6</v>
      </c>
      <c r="P16" s="16" t="s">
        <v>4257</v>
      </c>
      <c r="Q16" s="20">
        <v>1.0839190000000001</v>
      </c>
      <c r="R16" s="16" t="s">
        <v>5672</v>
      </c>
      <c r="S16" s="17">
        <v>37</v>
      </c>
      <c r="T16" s="16" t="s">
        <v>4259</v>
      </c>
      <c r="U16" s="20">
        <v>1.0759270000000001</v>
      </c>
      <c r="V16" s="16" t="s">
        <v>5673</v>
      </c>
      <c r="W16" s="17">
        <v>40</v>
      </c>
      <c r="X16" s="16" t="s">
        <v>4261</v>
      </c>
      <c r="Y16" s="20">
        <v>1.0975809999999999</v>
      </c>
      <c r="Z16" s="16" t="s">
        <v>5791</v>
      </c>
      <c r="AA16" s="17">
        <f>SUM(PRODUCT(A3L409C2,A3L409C3))/A3L409C1</f>
        <v>23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430</v>
      </c>
      <c r="H17" s="16" t="s">
        <v>4253</v>
      </c>
      <c r="I17" s="20">
        <v>1</v>
      </c>
      <c r="J17" s="16" t="s">
        <v>5670</v>
      </c>
      <c r="K17" s="17">
        <v>1372</v>
      </c>
      <c r="L17" s="16" t="s">
        <v>4255</v>
      </c>
      <c r="M17" s="20">
        <v>1.0264260000000001</v>
      </c>
      <c r="N17" s="16" t="s">
        <v>5671</v>
      </c>
      <c r="O17" s="17">
        <v>2123</v>
      </c>
      <c r="P17" s="16" t="s">
        <v>4257</v>
      </c>
      <c r="Q17" s="20">
        <v>1.0839190000000001</v>
      </c>
      <c r="R17" s="16" t="s">
        <v>5672</v>
      </c>
      <c r="S17" s="17">
        <v>3726</v>
      </c>
      <c r="T17" s="16" t="s">
        <v>4259</v>
      </c>
      <c r="U17" s="20">
        <v>1.0759270000000001</v>
      </c>
      <c r="V17" s="16" t="s">
        <v>5673</v>
      </c>
      <c r="W17" s="17">
        <v>3884</v>
      </c>
      <c r="X17" s="16" t="s">
        <v>4261</v>
      </c>
      <c r="Y17" s="20">
        <v>1.0975809999999999</v>
      </c>
      <c r="Z17" s="16" t="s">
        <v>5792</v>
      </c>
      <c r="AA17" s="17">
        <f>SUM(PRODUCT(A3L410C2,A3L410C3))/A3L410C1</f>
        <v>430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15434</v>
      </c>
      <c r="H18" s="16" t="s">
        <v>4253</v>
      </c>
      <c r="I18" s="20">
        <v>1</v>
      </c>
      <c r="J18" s="16" t="s">
        <v>5670</v>
      </c>
      <c r="K18" s="17">
        <v>13212</v>
      </c>
      <c r="L18" s="16" t="s">
        <v>4255</v>
      </c>
      <c r="M18" s="20">
        <v>1.0264260000000001</v>
      </c>
      <c r="N18" s="16" t="s">
        <v>5671</v>
      </c>
      <c r="O18" s="17">
        <v>13743</v>
      </c>
      <c r="P18" s="16" t="s">
        <v>4257</v>
      </c>
      <c r="Q18" s="20">
        <v>1.0839190000000001</v>
      </c>
      <c r="R18" s="16" t="s">
        <v>5672</v>
      </c>
      <c r="S18" s="17">
        <v>7614</v>
      </c>
      <c r="T18" s="16" t="s">
        <v>4259</v>
      </c>
      <c r="U18" s="20">
        <v>1.0759270000000001</v>
      </c>
      <c r="V18" s="16" t="s">
        <v>5673</v>
      </c>
      <c r="W18" s="17">
        <v>6461</v>
      </c>
      <c r="X18" s="16" t="s">
        <v>4261</v>
      </c>
      <c r="Y18" s="20">
        <v>1.0975809999999999</v>
      </c>
      <c r="Z18" s="16" t="s">
        <v>5793</v>
      </c>
      <c r="AA18" s="17">
        <f>SUM(PRODUCT(A3L411C2,A3L411C3))/A3L411C1</f>
        <v>15434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4283</v>
      </c>
      <c r="H19" s="16" t="s">
        <v>4253</v>
      </c>
      <c r="I19" s="20">
        <v>1</v>
      </c>
      <c r="J19" s="16" t="s">
        <v>5670</v>
      </c>
      <c r="K19" s="17">
        <v>4817</v>
      </c>
      <c r="L19" s="16" t="s">
        <v>4255</v>
      </c>
      <c r="M19" s="20">
        <v>1.0264260000000001</v>
      </c>
      <c r="N19" s="16" t="s">
        <v>5671</v>
      </c>
      <c r="O19" s="17">
        <v>5159</v>
      </c>
      <c r="P19" s="16" t="s">
        <v>4257</v>
      </c>
      <c r="Q19" s="20">
        <v>1.0839190000000001</v>
      </c>
      <c r="R19" s="16" t="s">
        <v>5672</v>
      </c>
      <c r="S19" s="17">
        <v>5574</v>
      </c>
      <c r="T19" s="16" t="s">
        <v>4259</v>
      </c>
      <c r="U19" s="20">
        <v>1.0759270000000001</v>
      </c>
      <c r="V19" s="16" t="s">
        <v>5673</v>
      </c>
      <c r="W19" s="17">
        <v>4840</v>
      </c>
      <c r="X19" s="16" t="s">
        <v>4261</v>
      </c>
      <c r="Y19" s="20">
        <v>1.0975809999999999</v>
      </c>
      <c r="Z19" s="16" t="s">
        <v>5794</v>
      </c>
      <c r="AA19" s="17">
        <f>SUM(PRODUCT(A3L412C2,A3L412C3))/A3L412C1</f>
        <v>4283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5234</v>
      </c>
      <c r="H20" s="16" t="s">
        <v>4253</v>
      </c>
      <c r="I20" s="20">
        <v>1</v>
      </c>
      <c r="J20" s="16" t="s">
        <v>5670</v>
      </c>
      <c r="K20" s="17">
        <v>5455</v>
      </c>
      <c r="L20" s="16" t="s">
        <v>4255</v>
      </c>
      <c r="M20" s="20">
        <v>1.0264260000000001</v>
      </c>
      <c r="N20" s="16" t="s">
        <v>5671</v>
      </c>
      <c r="O20" s="17">
        <v>5541</v>
      </c>
      <c r="P20" s="16" t="s">
        <v>4257</v>
      </c>
      <c r="Q20" s="20">
        <v>1.0839190000000001</v>
      </c>
      <c r="R20" s="16" t="s">
        <v>5672</v>
      </c>
      <c r="S20" s="17">
        <v>5727</v>
      </c>
      <c r="T20" s="16" t="s">
        <v>4259</v>
      </c>
      <c r="U20" s="20">
        <v>1.0759270000000001</v>
      </c>
      <c r="V20" s="16" t="s">
        <v>5673</v>
      </c>
      <c r="W20" s="17">
        <v>5632</v>
      </c>
      <c r="X20" s="16" t="s">
        <v>4261</v>
      </c>
      <c r="Y20" s="20">
        <v>1.0975809999999999</v>
      </c>
      <c r="Z20" s="16" t="s">
        <v>5795</v>
      </c>
      <c r="AA20" s="17">
        <f>SUM(PRODUCT(A3L413C2,A3L413C3))/A3L413C1</f>
        <v>5234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2896</v>
      </c>
      <c r="H21" s="16" t="s">
        <v>4253</v>
      </c>
      <c r="I21" s="20">
        <v>1</v>
      </c>
      <c r="J21" s="16" t="s">
        <v>5670</v>
      </c>
      <c r="K21" s="17">
        <v>1263</v>
      </c>
      <c r="L21" s="16" t="s">
        <v>4255</v>
      </c>
      <c r="M21" s="20">
        <v>1.0264260000000001</v>
      </c>
      <c r="N21" s="16" t="s">
        <v>5671</v>
      </c>
      <c r="O21" s="17">
        <v>1706</v>
      </c>
      <c r="P21" s="16" t="s">
        <v>4257</v>
      </c>
      <c r="Q21" s="20">
        <v>1.0839190000000001</v>
      </c>
      <c r="R21" s="16" t="s">
        <v>5672</v>
      </c>
      <c r="S21" s="17">
        <v>7543</v>
      </c>
      <c r="T21" s="16" t="s">
        <v>4259</v>
      </c>
      <c r="U21" s="20">
        <v>1.0759270000000001</v>
      </c>
      <c r="V21" s="16" t="s">
        <v>5673</v>
      </c>
      <c r="W21" s="17">
        <v>7844</v>
      </c>
      <c r="X21" s="16" t="s">
        <v>4261</v>
      </c>
      <c r="Y21" s="20">
        <v>1.0975809999999999</v>
      </c>
      <c r="Z21" s="16" t="s">
        <v>5796</v>
      </c>
      <c r="AA21" s="17">
        <f>SUM(PRODUCT(A3L414C2,A3L414C3))/A3L414C1</f>
        <v>2896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2182</v>
      </c>
      <c r="H22" s="16" t="s">
        <v>4253</v>
      </c>
      <c r="I22" s="20">
        <v>1</v>
      </c>
      <c r="J22" s="16" t="s">
        <v>5670</v>
      </c>
      <c r="K22" s="17">
        <v>2533</v>
      </c>
      <c r="L22" s="16" t="s">
        <v>4255</v>
      </c>
      <c r="M22" s="20">
        <v>1.0264260000000001</v>
      </c>
      <c r="N22" s="16" t="s">
        <v>5671</v>
      </c>
      <c r="O22" s="17">
        <v>2920</v>
      </c>
      <c r="P22" s="16" t="s">
        <v>4257</v>
      </c>
      <c r="Q22" s="20">
        <v>1.0839190000000001</v>
      </c>
      <c r="R22" s="16" t="s">
        <v>5672</v>
      </c>
      <c r="S22" s="17">
        <v>2771</v>
      </c>
      <c r="T22" s="16" t="s">
        <v>4259</v>
      </c>
      <c r="U22" s="20">
        <v>1.0759270000000001</v>
      </c>
      <c r="V22" s="16" t="s">
        <v>5673</v>
      </c>
      <c r="W22" s="17">
        <v>2817</v>
      </c>
      <c r="X22" s="16" t="s">
        <v>4261</v>
      </c>
      <c r="Y22" s="20">
        <v>1.0975809999999999</v>
      </c>
      <c r="Z22" s="16" t="s">
        <v>5797</v>
      </c>
      <c r="AA22" s="17">
        <f>SUM(PRODUCT(A3L415C2,A3L415C3))/A3L415C1</f>
        <v>2182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1.0264260000000001</v>
      </c>
      <c r="N23" s="16" t="s">
        <v>5671</v>
      </c>
      <c r="O23" s="17">
        <v>0</v>
      </c>
      <c r="P23" s="16" t="s">
        <v>4257</v>
      </c>
      <c r="Q23" s="20">
        <v>1.0839190000000001</v>
      </c>
      <c r="R23" s="16" t="s">
        <v>5672</v>
      </c>
      <c r="S23" s="17">
        <v>0</v>
      </c>
      <c r="T23" s="16" t="s">
        <v>4259</v>
      </c>
      <c r="U23" s="20">
        <v>1.0759270000000001</v>
      </c>
      <c r="V23" s="16" t="s">
        <v>5673</v>
      </c>
      <c r="W23" s="17">
        <v>0</v>
      </c>
      <c r="X23" s="16" t="s">
        <v>4261</v>
      </c>
      <c r="Y23" s="20">
        <v>1.0975809999999999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1.0264260000000001</v>
      </c>
      <c r="N24" s="16" t="s">
        <v>5671</v>
      </c>
      <c r="O24" s="17">
        <v>0</v>
      </c>
      <c r="P24" s="16" t="s">
        <v>4257</v>
      </c>
      <c r="Q24" s="20">
        <v>1.0839190000000001</v>
      </c>
      <c r="R24" s="16" t="s">
        <v>5672</v>
      </c>
      <c r="S24" s="17">
        <v>0</v>
      </c>
      <c r="T24" s="16" t="s">
        <v>4259</v>
      </c>
      <c r="U24" s="20">
        <v>1.0759270000000001</v>
      </c>
      <c r="V24" s="16" t="s">
        <v>5673</v>
      </c>
      <c r="W24" s="17">
        <v>0</v>
      </c>
      <c r="X24" s="16" t="s">
        <v>4261</v>
      </c>
      <c r="Y24" s="20">
        <v>1.0975809999999999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-96</v>
      </c>
      <c r="H25" s="16" t="s">
        <v>4253</v>
      </c>
      <c r="I25" s="20">
        <v>1</v>
      </c>
      <c r="J25" s="16" t="s">
        <v>5670</v>
      </c>
      <c r="K25" s="17">
        <v>-95</v>
      </c>
      <c r="L25" s="16" t="s">
        <v>4255</v>
      </c>
      <c r="M25" s="20">
        <v>1.0264260000000001</v>
      </c>
      <c r="N25" s="16" t="s">
        <v>5671</v>
      </c>
      <c r="O25" s="17">
        <v>-86</v>
      </c>
      <c r="P25" s="16" t="s">
        <v>4257</v>
      </c>
      <c r="Q25" s="20">
        <v>1.0839190000000001</v>
      </c>
      <c r="R25" s="16" t="s">
        <v>5672</v>
      </c>
      <c r="S25" s="17">
        <v>-63</v>
      </c>
      <c r="T25" s="16" t="s">
        <v>4259</v>
      </c>
      <c r="U25" s="20">
        <v>1.0759270000000001</v>
      </c>
      <c r="V25" s="16" t="s">
        <v>5673</v>
      </c>
      <c r="W25" s="17">
        <v>-38</v>
      </c>
      <c r="X25" s="16" t="s">
        <v>4261</v>
      </c>
      <c r="Y25" s="20">
        <v>1.0975809999999999</v>
      </c>
      <c r="Z25" s="16" t="s">
        <v>5800</v>
      </c>
      <c r="AA25" s="17">
        <f>SUM(PRODUCT(A3L418C2,A3L418C3))/A3L418C1</f>
        <v>-96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634</v>
      </c>
      <c r="H26" s="16" t="s">
        <v>4253</v>
      </c>
      <c r="I26" s="20">
        <v>1</v>
      </c>
      <c r="J26" s="16" t="s">
        <v>5670</v>
      </c>
      <c r="K26" s="17">
        <v>638</v>
      </c>
      <c r="L26" s="16" t="s">
        <v>4255</v>
      </c>
      <c r="M26" s="20">
        <v>1.0264260000000001</v>
      </c>
      <c r="N26" s="16" t="s">
        <v>5671</v>
      </c>
      <c r="O26" s="17">
        <v>642</v>
      </c>
      <c r="P26" s="16" t="s">
        <v>4257</v>
      </c>
      <c r="Q26" s="20">
        <v>1.0839190000000001</v>
      </c>
      <c r="R26" s="16" t="s">
        <v>5672</v>
      </c>
      <c r="S26" s="17">
        <v>838</v>
      </c>
      <c r="T26" s="16" t="s">
        <v>4259</v>
      </c>
      <c r="U26" s="20">
        <v>1.0759270000000001</v>
      </c>
      <c r="V26" s="16" t="s">
        <v>5673</v>
      </c>
      <c r="W26" s="17">
        <v>839</v>
      </c>
      <c r="X26" s="16" t="s">
        <v>4261</v>
      </c>
      <c r="Y26" s="20">
        <v>1.0975809999999999</v>
      </c>
      <c r="Z26" s="16" t="s">
        <v>5801</v>
      </c>
      <c r="AA26" s="17">
        <f>SUM(PRODUCT(A3L419C2,A3L419C3))/A3L419C1</f>
        <v>634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-18</v>
      </c>
      <c r="H27" s="16" t="s">
        <v>4253</v>
      </c>
      <c r="I27" s="20">
        <v>1</v>
      </c>
      <c r="J27" s="16" t="s">
        <v>5670</v>
      </c>
      <c r="K27" s="17">
        <v>-17</v>
      </c>
      <c r="L27" s="16" t="s">
        <v>4255</v>
      </c>
      <c r="M27" s="20">
        <v>1.0264260000000001</v>
      </c>
      <c r="N27" s="16" t="s">
        <v>5671</v>
      </c>
      <c r="O27" s="17">
        <v>-13</v>
      </c>
      <c r="P27" s="16" t="s">
        <v>4257</v>
      </c>
      <c r="Q27" s="20">
        <v>1.0839190000000001</v>
      </c>
      <c r="R27" s="16" t="s">
        <v>5672</v>
      </c>
      <c r="S27" s="17">
        <v>-37</v>
      </c>
      <c r="T27" s="16" t="s">
        <v>4259</v>
      </c>
      <c r="U27" s="20">
        <v>1.0759270000000001</v>
      </c>
      <c r="V27" s="16" t="s">
        <v>5673</v>
      </c>
      <c r="W27" s="17">
        <v>-25</v>
      </c>
      <c r="X27" s="16" t="s">
        <v>4261</v>
      </c>
      <c r="Y27" s="20">
        <v>1.0975809999999999</v>
      </c>
      <c r="Z27" s="16" t="s">
        <v>5802</v>
      </c>
      <c r="AA27" s="17">
        <f>SUM(PRODUCT(A3L420C2,A3L420C3))/A3L420C1</f>
        <v>-18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331</v>
      </c>
      <c r="H28" s="16" t="s">
        <v>4253</v>
      </c>
      <c r="I28" s="20">
        <v>1</v>
      </c>
      <c r="J28" s="16" t="s">
        <v>5670</v>
      </c>
      <c r="K28" s="17">
        <v>405</v>
      </c>
      <c r="L28" s="16" t="s">
        <v>4255</v>
      </c>
      <c r="M28" s="20">
        <v>1.0264260000000001</v>
      </c>
      <c r="N28" s="16" t="s">
        <v>5671</v>
      </c>
      <c r="O28" s="17">
        <v>487</v>
      </c>
      <c r="P28" s="16" t="s">
        <v>4257</v>
      </c>
      <c r="Q28" s="20">
        <v>1.0839190000000001</v>
      </c>
      <c r="R28" s="16" t="s">
        <v>5672</v>
      </c>
      <c r="S28" s="17">
        <v>675</v>
      </c>
      <c r="T28" s="16" t="s">
        <v>4259</v>
      </c>
      <c r="U28" s="20">
        <v>1.0759270000000001</v>
      </c>
      <c r="V28" s="16" t="s">
        <v>5673</v>
      </c>
      <c r="W28" s="17">
        <v>697</v>
      </c>
      <c r="X28" s="16" t="s">
        <v>4261</v>
      </c>
      <c r="Y28" s="20">
        <v>1.0975809999999999</v>
      </c>
      <c r="Z28" s="16" t="s">
        <v>5803</v>
      </c>
      <c r="AA28" s="17">
        <f>SUM(PRODUCT(A3L421C2,A3L421C3))/A3L421C1</f>
        <v>331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320</v>
      </c>
      <c r="H29" s="16" t="s">
        <v>4253</v>
      </c>
      <c r="I29" s="20">
        <v>1</v>
      </c>
      <c r="J29" s="16" t="s">
        <v>5670</v>
      </c>
      <c r="K29" s="17">
        <v>-131</v>
      </c>
      <c r="L29" s="16" t="s">
        <v>4255</v>
      </c>
      <c r="M29" s="20">
        <v>1.0264260000000001</v>
      </c>
      <c r="N29" s="16" t="s">
        <v>5671</v>
      </c>
      <c r="O29" s="17">
        <v>1078</v>
      </c>
      <c r="P29" s="16" t="s">
        <v>4257</v>
      </c>
      <c r="Q29" s="20">
        <v>1.0839190000000001</v>
      </c>
      <c r="R29" s="16" t="s">
        <v>5672</v>
      </c>
      <c r="S29" s="17">
        <v>14171</v>
      </c>
      <c r="T29" s="16" t="s">
        <v>4259</v>
      </c>
      <c r="U29" s="20">
        <v>1.0759270000000001</v>
      </c>
      <c r="V29" s="16" t="s">
        <v>5673</v>
      </c>
      <c r="W29" s="17">
        <v>1423</v>
      </c>
      <c r="X29" s="16" t="s">
        <v>4261</v>
      </c>
      <c r="Y29" s="20">
        <v>1.0975809999999999</v>
      </c>
      <c r="Z29" s="16" t="s">
        <v>5804</v>
      </c>
      <c r="AA29" s="17">
        <f>SUM(PRODUCT(A3L422C2,A3L422C3))/A3L422C1</f>
        <v>320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48</v>
      </c>
      <c r="H30" s="16" t="s">
        <v>4253</v>
      </c>
      <c r="I30" s="20">
        <v>1</v>
      </c>
      <c r="J30" s="16" t="s">
        <v>5670</v>
      </c>
      <c r="K30" s="17">
        <v>51</v>
      </c>
      <c r="L30" s="16" t="s">
        <v>4255</v>
      </c>
      <c r="M30" s="20">
        <v>1.0264260000000001</v>
      </c>
      <c r="N30" s="16" t="s">
        <v>5671</v>
      </c>
      <c r="O30" s="17">
        <v>54</v>
      </c>
      <c r="P30" s="16" t="s">
        <v>4257</v>
      </c>
      <c r="Q30" s="20">
        <v>1.0839190000000001</v>
      </c>
      <c r="R30" s="16" t="s">
        <v>5672</v>
      </c>
      <c r="S30" s="17">
        <v>60</v>
      </c>
      <c r="T30" s="16" t="s">
        <v>4259</v>
      </c>
      <c r="U30" s="20">
        <v>1.0759270000000001</v>
      </c>
      <c r="V30" s="16" t="s">
        <v>5673</v>
      </c>
      <c r="W30" s="17">
        <v>60</v>
      </c>
      <c r="X30" s="16" t="s">
        <v>4261</v>
      </c>
      <c r="Y30" s="20">
        <v>1.0975809999999999</v>
      </c>
      <c r="Z30" s="16" t="s">
        <v>5805</v>
      </c>
      <c r="AA30" s="17">
        <f>SUM(PRODUCT(A3L423C2,A3L423C3))/A3L423C1</f>
        <v>48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16596</v>
      </c>
      <c r="H31" s="16" t="s">
        <v>4253</v>
      </c>
      <c r="I31" s="20">
        <v>1</v>
      </c>
      <c r="J31" s="16" t="s">
        <v>5670</v>
      </c>
      <c r="K31" s="17">
        <v>16882</v>
      </c>
      <c r="L31" s="16" t="s">
        <v>4255</v>
      </c>
      <c r="M31" s="20">
        <v>1.0264260000000001</v>
      </c>
      <c r="N31" s="16" t="s">
        <v>5671</v>
      </c>
      <c r="O31" s="17">
        <v>16574</v>
      </c>
      <c r="P31" s="16" t="s">
        <v>4257</v>
      </c>
      <c r="Q31" s="20">
        <v>1.0839190000000001</v>
      </c>
      <c r="R31" s="16" t="s">
        <v>5672</v>
      </c>
      <c r="S31" s="17">
        <v>18013</v>
      </c>
      <c r="T31" s="16" t="s">
        <v>4259</v>
      </c>
      <c r="U31" s="20">
        <v>1.0759270000000001</v>
      </c>
      <c r="V31" s="16" t="s">
        <v>5673</v>
      </c>
      <c r="W31" s="17">
        <v>15775</v>
      </c>
      <c r="X31" s="16" t="s">
        <v>4261</v>
      </c>
      <c r="Y31" s="20">
        <v>1.0975809999999999</v>
      </c>
      <c r="Z31" s="16" t="s">
        <v>5806</v>
      </c>
      <c r="AA31" s="17">
        <f>SUM(PRODUCT(A3L424C2,A3L424C3))/A3L424C1</f>
        <v>16596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922</v>
      </c>
      <c r="H32" s="16" t="s">
        <v>4253</v>
      </c>
      <c r="I32" s="20">
        <v>1</v>
      </c>
      <c r="J32" s="16" t="s">
        <v>5670</v>
      </c>
      <c r="K32" s="17">
        <v>208</v>
      </c>
      <c r="L32" s="16" t="s">
        <v>4255</v>
      </c>
      <c r="M32" s="20">
        <v>1.0264260000000001</v>
      </c>
      <c r="N32" s="16" t="s">
        <v>5671</v>
      </c>
      <c r="O32" s="17">
        <v>17</v>
      </c>
      <c r="P32" s="16" t="s">
        <v>4257</v>
      </c>
      <c r="Q32" s="20">
        <v>1.0839190000000001</v>
      </c>
      <c r="R32" s="16" t="s">
        <v>5672</v>
      </c>
      <c r="S32" s="17">
        <v>637</v>
      </c>
      <c r="T32" s="16" t="s">
        <v>4259</v>
      </c>
      <c r="U32" s="20">
        <v>1.0759270000000001</v>
      </c>
      <c r="V32" s="16" t="s">
        <v>5673</v>
      </c>
      <c r="W32" s="17">
        <v>591</v>
      </c>
      <c r="X32" s="16" t="s">
        <v>4261</v>
      </c>
      <c r="Y32" s="20">
        <v>1.0975809999999999</v>
      </c>
      <c r="Z32" s="16" t="s">
        <v>5807</v>
      </c>
      <c r="AA32" s="17">
        <f>SUM(PRODUCT(A3L425C2,A3L425C3))/A3L425C1</f>
        <v>922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49219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46584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49939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67286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50840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49219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1.0264260000000001</v>
      </c>
      <c r="N34" s="16" t="s">
        <v>5671</v>
      </c>
      <c r="O34" s="17">
        <v>0</v>
      </c>
      <c r="P34" s="16" t="s">
        <v>4257</v>
      </c>
      <c r="Q34" s="20">
        <v>1.0839190000000001</v>
      </c>
      <c r="R34" s="16" t="s">
        <v>5672</v>
      </c>
      <c r="S34" s="17">
        <v>205</v>
      </c>
      <c r="T34" s="16" t="s">
        <v>4259</v>
      </c>
      <c r="U34" s="20">
        <v>1.0759270000000001</v>
      </c>
      <c r="V34" s="16" t="s">
        <v>5673</v>
      </c>
      <c r="W34" s="17">
        <v>84</v>
      </c>
      <c r="X34" s="16" t="s">
        <v>4261</v>
      </c>
      <c r="Y34" s="20">
        <v>1.0975809999999999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980</v>
      </c>
      <c r="H35" s="16" t="s">
        <v>4253</v>
      </c>
      <c r="I35" s="20">
        <v>1</v>
      </c>
      <c r="J35" s="16" t="s">
        <v>5670</v>
      </c>
      <c r="K35" s="17">
        <v>985</v>
      </c>
      <c r="L35" s="16" t="s">
        <v>4255</v>
      </c>
      <c r="M35" s="20">
        <v>1.0264260000000001</v>
      </c>
      <c r="N35" s="16" t="s">
        <v>5671</v>
      </c>
      <c r="O35" s="17">
        <v>-14</v>
      </c>
      <c r="P35" s="16" t="s">
        <v>4257</v>
      </c>
      <c r="Q35" s="20">
        <v>1.0839190000000001</v>
      </c>
      <c r="R35" s="16" t="s">
        <v>5672</v>
      </c>
      <c r="S35" s="17">
        <v>36430</v>
      </c>
      <c r="T35" s="16" t="s">
        <v>4259</v>
      </c>
      <c r="U35" s="20">
        <v>1.0759270000000001</v>
      </c>
      <c r="V35" s="16" t="s">
        <v>5673</v>
      </c>
      <c r="W35" s="17">
        <v>9821</v>
      </c>
      <c r="X35" s="16" t="s">
        <v>4261</v>
      </c>
      <c r="Y35" s="20">
        <v>1.0975809999999999</v>
      </c>
      <c r="Z35" s="16" t="s">
        <v>5815</v>
      </c>
      <c r="AA35" s="17">
        <f>SUM(PRODUCT(A3L428C2,A3L428C3))/A3L428C1</f>
        <v>980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1.0264260000000001</v>
      </c>
      <c r="N36" s="16" t="s">
        <v>5671</v>
      </c>
      <c r="O36" s="17">
        <v>0</v>
      </c>
      <c r="P36" s="16" t="s">
        <v>4257</v>
      </c>
      <c r="Q36" s="20">
        <v>1.0839190000000001</v>
      </c>
      <c r="R36" s="16" t="s">
        <v>5672</v>
      </c>
      <c r="S36" s="17">
        <v>0</v>
      </c>
      <c r="T36" s="16" t="s">
        <v>4259</v>
      </c>
      <c r="U36" s="20">
        <v>1.0759270000000001</v>
      </c>
      <c r="V36" s="16" t="s">
        <v>5673</v>
      </c>
      <c r="W36" s="17">
        <v>0</v>
      </c>
      <c r="X36" s="16" t="s">
        <v>4261</v>
      </c>
      <c r="Y36" s="20">
        <v>1.0975809999999999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10262</v>
      </c>
      <c r="H37" s="16" t="s">
        <v>4253</v>
      </c>
      <c r="I37" s="20">
        <v>1</v>
      </c>
      <c r="J37" s="16" t="s">
        <v>5670</v>
      </c>
      <c r="K37" s="17">
        <v>10563</v>
      </c>
      <c r="L37" s="16" t="s">
        <v>4255</v>
      </c>
      <c r="M37" s="20">
        <v>1.0264260000000001</v>
      </c>
      <c r="N37" s="16" t="s">
        <v>5671</v>
      </c>
      <c r="O37" s="17">
        <v>11142</v>
      </c>
      <c r="P37" s="16" t="s">
        <v>4257</v>
      </c>
      <c r="Q37" s="20">
        <v>1.0839190000000001</v>
      </c>
      <c r="R37" s="16" t="s">
        <v>5672</v>
      </c>
      <c r="S37" s="17">
        <v>11223</v>
      </c>
      <c r="T37" s="16" t="s">
        <v>4259</v>
      </c>
      <c r="U37" s="20">
        <v>1.0759270000000001</v>
      </c>
      <c r="V37" s="16" t="s">
        <v>5673</v>
      </c>
      <c r="W37" s="17">
        <v>8759</v>
      </c>
      <c r="X37" s="16" t="s">
        <v>4261</v>
      </c>
      <c r="Y37" s="20">
        <v>1.0975809999999999</v>
      </c>
      <c r="Z37" s="16" t="s">
        <v>5817</v>
      </c>
      <c r="AA37" s="17">
        <f>SUM(PRODUCT(A3L430C2,A3L430C3))/A3L430C1</f>
        <v>10262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1.0264260000000001</v>
      </c>
      <c r="N38" s="16" t="s">
        <v>5671</v>
      </c>
      <c r="O38" s="17">
        <v>0</v>
      </c>
      <c r="P38" s="16" t="s">
        <v>4257</v>
      </c>
      <c r="Q38" s="20">
        <v>1.0839190000000001</v>
      </c>
      <c r="R38" s="16" t="s">
        <v>5672</v>
      </c>
      <c r="S38" s="17">
        <v>0</v>
      </c>
      <c r="T38" s="16" t="s">
        <v>4259</v>
      </c>
      <c r="U38" s="20">
        <v>1.0759270000000001</v>
      </c>
      <c r="V38" s="16" t="s">
        <v>5673</v>
      </c>
      <c r="W38" s="17">
        <v>0</v>
      </c>
      <c r="X38" s="16" t="s">
        <v>4261</v>
      </c>
      <c r="Y38" s="20">
        <v>1.0975809999999999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13043</v>
      </c>
      <c r="H39" s="16" t="s">
        <v>4253</v>
      </c>
      <c r="I39" s="20">
        <v>1</v>
      </c>
      <c r="J39" s="16" t="s">
        <v>5670</v>
      </c>
      <c r="K39" s="17">
        <v>12590</v>
      </c>
      <c r="L39" s="16" t="s">
        <v>4255</v>
      </c>
      <c r="M39" s="20">
        <v>1.0264260000000001</v>
      </c>
      <c r="N39" s="16" t="s">
        <v>5671</v>
      </c>
      <c r="O39" s="17">
        <v>12431</v>
      </c>
      <c r="P39" s="16" t="s">
        <v>4257</v>
      </c>
      <c r="Q39" s="20">
        <v>1.0839190000000001</v>
      </c>
      <c r="R39" s="16" t="s">
        <v>5672</v>
      </c>
      <c r="S39" s="17">
        <v>17073</v>
      </c>
      <c r="T39" s="16" t="s">
        <v>4259</v>
      </c>
      <c r="U39" s="20">
        <v>1.0759270000000001</v>
      </c>
      <c r="V39" s="16" t="s">
        <v>5673</v>
      </c>
      <c r="W39" s="17">
        <v>13638</v>
      </c>
      <c r="X39" s="16" t="s">
        <v>4261</v>
      </c>
      <c r="Y39" s="20">
        <v>1.0975809999999999</v>
      </c>
      <c r="Z39" s="16" t="s">
        <v>5819</v>
      </c>
      <c r="AA39" s="17">
        <f>SUM(PRODUCT(A3L432C2,A3L432C3))/A3L432C1</f>
        <v>13043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1.0264260000000001</v>
      </c>
      <c r="N40" s="16" t="s">
        <v>5671</v>
      </c>
      <c r="O40" s="17">
        <v>0</v>
      </c>
      <c r="P40" s="16" t="s">
        <v>4257</v>
      </c>
      <c r="Q40" s="20">
        <v>1.0839190000000001</v>
      </c>
      <c r="R40" s="16" t="s">
        <v>5672</v>
      </c>
      <c r="S40" s="17">
        <v>0</v>
      </c>
      <c r="T40" s="16" t="s">
        <v>4259</v>
      </c>
      <c r="U40" s="20">
        <v>1.0759270000000001</v>
      </c>
      <c r="V40" s="16" t="s">
        <v>5673</v>
      </c>
      <c r="W40" s="17">
        <v>0</v>
      </c>
      <c r="X40" s="16" t="s">
        <v>4261</v>
      </c>
      <c r="Y40" s="20">
        <v>1.0975809999999999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1.0264260000000001</v>
      </c>
      <c r="N41" s="16" t="s">
        <v>5671</v>
      </c>
      <c r="O41" s="17">
        <v>0</v>
      </c>
      <c r="P41" s="16" t="s">
        <v>4257</v>
      </c>
      <c r="Q41" s="20">
        <v>1.0839190000000001</v>
      </c>
      <c r="R41" s="16" t="s">
        <v>5672</v>
      </c>
      <c r="S41" s="17">
        <v>0</v>
      </c>
      <c r="T41" s="16" t="s">
        <v>4259</v>
      </c>
      <c r="U41" s="20">
        <v>1.0759270000000001</v>
      </c>
      <c r="V41" s="16" t="s">
        <v>5673</v>
      </c>
      <c r="W41" s="17">
        <v>0</v>
      </c>
      <c r="X41" s="16" t="s">
        <v>4261</v>
      </c>
      <c r="Y41" s="20">
        <v>1.0975809999999999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1.0264260000000001</v>
      </c>
      <c r="N42" s="16" t="s">
        <v>5671</v>
      </c>
      <c r="O42" s="17">
        <v>0</v>
      </c>
      <c r="P42" s="16" t="s">
        <v>4257</v>
      </c>
      <c r="Q42" s="20">
        <v>1.0839190000000001</v>
      </c>
      <c r="R42" s="16" t="s">
        <v>5672</v>
      </c>
      <c r="S42" s="17">
        <v>0</v>
      </c>
      <c r="T42" s="16" t="s">
        <v>4259</v>
      </c>
      <c r="U42" s="20">
        <v>1.0759270000000001</v>
      </c>
      <c r="V42" s="16" t="s">
        <v>5673</v>
      </c>
      <c r="W42" s="17">
        <v>0</v>
      </c>
      <c r="X42" s="16" t="s">
        <v>4261</v>
      </c>
      <c r="Y42" s="20">
        <v>1.0975809999999999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1.0264260000000001</v>
      </c>
      <c r="N43" s="16" t="s">
        <v>5671</v>
      </c>
      <c r="O43" s="17">
        <v>0</v>
      </c>
      <c r="P43" s="16" t="s">
        <v>4257</v>
      </c>
      <c r="Q43" s="20">
        <v>1.0839190000000001</v>
      </c>
      <c r="R43" s="16" t="s">
        <v>5672</v>
      </c>
      <c r="S43" s="17">
        <v>0</v>
      </c>
      <c r="T43" s="16" t="s">
        <v>4259</v>
      </c>
      <c r="U43" s="20">
        <v>1.0759270000000001</v>
      </c>
      <c r="V43" s="16" t="s">
        <v>5673</v>
      </c>
      <c r="W43" s="17">
        <v>0</v>
      </c>
      <c r="X43" s="16" t="s">
        <v>4261</v>
      </c>
      <c r="Y43" s="20">
        <v>1.0975809999999999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57360</v>
      </c>
      <c r="H44" s="16" t="s">
        <v>4253</v>
      </c>
      <c r="I44" s="20">
        <v>1</v>
      </c>
      <c r="J44" s="16" t="s">
        <v>5670</v>
      </c>
      <c r="K44" s="17">
        <v>51245</v>
      </c>
      <c r="L44" s="16" t="s">
        <v>4255</v>
      </c>
      <c r="M44" s="20">
        <v>1.0264260000000001</v>
      </c>
      <c r="N44" s="16" t="s">
        <v>5671</v>
      </c>
      <c r="O44" s="17">
        <v>44802</v>
      </c>
      <c r="P44" s="16" t="s">
        <v>4257</v>
      </c>
      <c r="Q44" s="20">
        <v>1.0839190000000001</v>
      </c>
      <c r="R44" s="16" t="s">
        <v>5672</v>
      </c>
      <c r="S44" s="17">
        <v>43240</v>
      </c>
      <c r="T44" s="16" t="s">
        <v>4259</v>
      </c>
      <c r="U44" s="20">
        <v>1.0759270000000001</v>
      </c>
      <c r="V44" s="16" t="s">
        <v>5673</v>
      </c>
      <c r="W44" s="17">
        <v>48175</v>
      </c>
      <c r="X44" s="16" t="s">
        <v>4261</v>
      </c>
      <c r="Y44" s="20">
        <v>1.0975809999999999</v>
      </c>
      <c r="Z44" s="16" t="s">
        <v>5824</v>
      </c>
      <c r="AA44" s="17">
        <f>SUM(PRODUCT(A3L437C2,A3L437C3))/A3L437C1</f>
        <v>57360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1462</v>
      </c>
      <c r="H45" s="16" t="s">
        <v>4253</v>
      </c>
      <c r="I45" s="20">
        <v>1</v>
      </c>
      <c r="J45" s="16" t="s">
        <v>5670</v>
      </c>
      <c r="K45" s="17">
        <v>1403</v>
      </c>
      <c r="L45" s="16" t="s">
        <v>4255</v>
      </c>
      <c r="M45" s="20">
        <v>1.0264260000000001</v>
      </c>
      <c r="N45" s="16" t="s">
        <v>5671</v>
      </c>
      <c r="O45" s="17">
        <v>1436</v>
      </c>
      <c r="P45" s="16" t="s">
        <v>4257</v>
      </c>
      <c r="Q45" s="20">
        <v>1.0839190000000001</v>
      </c>
      <c r="R45" s="16" t="s">
        <v>5672</v>
      </c>
      <c r="S45" s="17">
        <v>1427</v>
      </c>
      <c r="T45" s="16" t="s">
        <v>4259</v>
      </c>
      <c r="U45" s="20">
        <v>1.0759270000000001</v>
      </c>
      <c r="V45" s="16" t="s">
        <v>5673</v>
      </c>
      <c r="W45" s="17">
        <v>1314</v>
      </c>
      <c r="X45" s="16" t="s">
        <v>4261</v>
      </c>
      <c r="Y45" s="20">
        <v>1.0975809999999999</v>
      </c>
      <c r="Z45" s="16" t="s">
        <v>5825</v>
      </c>
      <c r="AA45" s="17">
        <f>SUM(PRODUCT(A3L438C2,A3L438C3))/A3L438C1</f>
        <v>1462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3092</v>
      </c>
      <c r="H46" s="16" t="s">
        <v>4253</v>
      </c>
      <c r="I46" s="20">
        <v>1</v>
      </c>
      <c r="J46" s="16" t="s">
        <v>5670</v>
      </c>
      <c r="K46" s="17">
        <v>2921</v>
      </c>
      <c r="L46" s="16" t="s">
        <v>4255</v>
      </c>
      <c r="M46" s="20">
        <v>1.0264260000000001</v>
      </c>
      <c r="N46" s="16" t="s">
        <v>5671</v>
      </c>
      <c r="O46" s="17">
        <v>1741</v>
      </c>
      <c r="P46" s="16" t="s">
        <v>4257</v>
      </c>
      <c r="Q46" s="20">
        <v>1.0839190000000001</v>
      </c>
      <c r="R46" s="16" t="s">
        <v>5672</v>
      </c>
      <c r="S46" s="17">
        <v>3314</v>
      </c>
      <c r="T46" s="16" t="s">
        <v>4259</v>
      </c>
      <c r="U46" s="20">
        <v>1.0759270000000001</v>
      </c>
      <c r="V46" s="16" t="s">
        <v>5673</v>
      </c>
      <c r="W46" s="17">
        <v>1093</v>
      </c>
      <c r="X46" s="16" t="s">
        <v>4261</v>
      </c>
      <c r="Y46" s="20">
        <v>1.0975809999999999</v>
      </c>
      <c r="Z46" s="16" t="s">
        <v>5826</v>
      </c>
      <c r="AA46" s="17">
        <f>SUM(PRODUCT(A3L439C2,A3L439C3))/A3L439C1</f>
        <v>3092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670</v>
      </c>
      <c r="H47" s="16" t="s">
        <v>4253</v>
      </c>
      <c r="I47" s="20">
        <v>1</v>
      </c>
      <c r="J47" s="16" t="s">
        <v>5670</v>
      </c>
      <c r="K47" s="17">
        <v>691</v>
      </c>
      <c r="L47" s="16" t="s">
        <v>4255</v>
      </c>
      <c r="M47" s="20">
        <v>1.0264260000000001</v>
      </c>
      <c r="N47" s="16" t="s">
        <v>5671</v>
      </c>
      <c r="O47" s="17">
        <v>1952</v>
      </c>
      <c r="P47" s="16" t="s">
        <v>4257</v>
      </c>
      <c r="Q47" s="20">
        <v>1.0839190000000001</v>
      </c>
      <c r="R47" s="16" t="s">
        <v>5672</v>
      </c>
      <c r="S47" s="17">
        <v>357</v>
      </c>
      <c r="T47" s="16" t="s">
        <v>4259</v>
      </c>
      <c r="U47" s="20">
        <v>1.0759270000000001</v>
      </c>
      <c r="V47" s="16" t="s">
        <v>5673</v>
      </c>
      <c r="W47" s="17">
        <v>2289</v>
      </c>
      <c r="X47" s="16" t="s">
        <v>4261</v>
      </c>
      <c r="Y47" s="20">
        <v>1.0975809999999999</v>
      </c>
      <c r="Z47" s="16" t="s">
        <v>5827</v>
      </c>
      <c r="AA47" s="17">
        <f>SUM(PRODUCT(A3L440C2,A3L440C3))/A3L440C1</f>
        <v>670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22504</v>
      </c>
      <c r="H48" s="16" t="s">
        <v>4253</v>
      </c>
      <c r="I48" s="20">
        <v>1</v>
      </c>
      <c r="J48" s="16" t="s">
        <v>5670</v>
      </c>
      <c r="K48" s="17">
        <v>20657</v>
      </c>
      <c r="L48" s="16" t="s">
        <v>4255</v>
      </c>
      <c r="M48" s="20">
        <v>1.0264260000000001</v>
      </c>
      <c r="N48" s="16" t="s">
        <v>5671</v>
      </c>
      <c r="O48" s="17">
        <v>19382</v>
      </c>
      <c r="P48" s="16" t="s">
        <v>4257</v>
      </c>
      <c r="Q48" s="20">
        <v>1.0839190000000001</v>
      </c>
      <c r="R48" s="16" t="s">
        <v>5672</v>
      </c>
      <c r="S48" s="17">
        <v>20535</v>
      </c>
      <c r="T48" s="16" t="s">
        <v>4259</v>
      </c>
      <c r="U48" s="20">
        <v>1.0759270000000001</v>
      </c>
      <c r="V48" s="16" t="s">
        <v>5673</v>
      </c>
      <c r="W48" s="17">
        <v>19475</v>
      </c>
      <c r="X48" s="16" t="s">
        <v>4261</v>
      </c>
      <c r="Y48" s="20">
        <v>1.0975809999999999</v>
      </c>
      <c r="Z48" s="16" t="s">
        <v>5828</v>
      </c>
      <c r="AA48" s="17">
        <f>SUM(PRODUCT(A3L441C2,A3L441C3))/A3L441C1</f>
        <v>22504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104149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96040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87743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128706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99952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104149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351975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334801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316783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346993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292198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351975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13043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12590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12431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17073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13638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13043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C7DAC-080C-4143-9A3D-5E3D9BD36A7E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136307</v>
      </c>
      <c r="F8" s="16" t="s">
        <v>5669</v>
      </c>
      <c r="G8" s="17">
        <v>0</v>
      </c>
      <c r="H8" s="16" t="s">
        <v>5855</v>
      </c>
      <c r="I8" s="17">
        <f>A3L501C1+A3L501C2</f>
        <v>136307</v>
      </c>
      <c r="J8" s="16" t="s">
        <v>5669</v>
      </c>
      <c r="K8" s="17">
        <v>50070</v>
      </c>
      <c r="L8" s="16" t="s">
        <v>5669</v>
      </c>
      <c r="M8" s="17">
        <v>0</v>
      </c>
      <c r="N8" s="16" t="s">
        <v>5856</v>
      </c>
      <c r="O8" s="17">
        <f>A3L501C4+A3L501C5</f>
        <v>50070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5730976</v>
      </c>
      <c r="F9" s="16" t="s">
        <v>5669</v>
      </c>
      <c r="G9" s="17">
        <v>0</v>
      </c>
      <c r="H9" s="16" t="s">
        <v>5857</v>
      </c>
      <c r="I9" s="17">
        <f>A3L502C1+A3L502C2</f>
        <v>5730976</v>
      </c>
      <c r="J9" s="16" t="s">
        <v>5669</v>
      </c>
      <c r="K9" s="17">
        <v>2210426</v>
      </c>
      <c r="L9" s="16" t="s">
        <v>5669</v>
      </c>
      <c r="M9" s="17">
        <v>0</v>
      </c>
      <c r="N9" s="16" t="s">
        <v>5858</v>
      </c>
      <c r="O9" s="17">
        <f>A3L502C4+A3L502C5</f>
        <v>2210426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2941</v>
      </c>
      <c r="F10" s="16" t="s">
        <v>5669</v>
      </c>
      <c r="G10" s="17">
        <v>0</v>
      </c>
      <c r="H10" s="16" t="s">
        <v>5859</v>
      </c>
      <c r="I10" s="17">
        <f>A3L503C1+A3L503C2</f>
        <v>2941</v>
      </c>
      <c r="J10" s="16" t="s">
        <v>5669</v>
      </c>
      <c r="K10" s="17">
        <v>855</v>
      </c>
      <c r="L10" s="16" t="s">
        <v>5669</v>
      </c>
      <c r="M10" s="17">
        <v>0</v>
      </c>
      <c r="N10" s="16" t="s">
        <v>5860</v>
      </c>
      <c r="O10" s="17">
        <f>A3L503C4+A3L503C5</f>
        <v>855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5730976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5730976</v>
      </c>
      <c r="J12" s="16" t="s">
        <v>5866</v>
      </c>
      <c r="K12" s="17">
        <f>(A3L502C4+A3L504C4)</f>
        <v>2210426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2210426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139248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139248</v>
      </c>
      <c r="J13" s="16" t="s">
        <v>5872</v>
      </c>
      <c r="K13" s="17">
        <f>(A3L501C4+A3L503C4)</f>
        <v>50925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50925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5870224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5870224</v>
      </c>
      <c r="J14" s="16" t="s">
        <v>5878</v>
      </c>
      <c r="K14" s="17">
        <f>(A3L505C4+A3L506C4)</f>
        <v>2261351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2261351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985</v>
      </c>
      <c r="F16" s="16" t="s">
        <v>5669</v>
      </c>
      <c r="G16" s="17">
        <v>0</v>
      </c>
      <c r="H16" s="16" t="s">
        <v>5883</v>
      </c>
      <c r="I16" s="17">
        <f>A3L509C1+A3L509C2</f>
        <v>985</v>
      </c>
      <c r="J16" s="16" t="s">
        <v>5669</v>
      </c>
      <c r="K16" s="17">
        <v>710</v>
      </c>
      <c r="L16" s="16" t="s">
        <v>5669</v>
      </c>
      <c r="M16" s="17">
        <v>0</v>
      </c>
      <c r="N16" s="16" t="s">
        <v>5884</v>
      </c>
      <c r="O16" s="17">
        <f>A3L509C4+A3L509C5</f>
        <v>710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279851</v>
      </c>
      <c r="F17" s="16" t="s">
        <v>5669</v>
      </c>
      <c r="G17" s="17">
        <v>0</v>
      </c>
      <c r="H17" s="16" t="s">
        <v>5885</v>
      </c>
      <c r="I17" s="17">
        <f>A3L510C1+A3L510C2</f>
        <v>279851</v>
      </c>
      <c r="J17" s="16" t="s">
        <v>5669</v>
      </c>
      <c r="K17" s="17">
        <v>180324</v>
      </c>
      <c r="L17" s="16" t="s">
        <v>5669</v>
      </c>
      <c r="M17" s="17">
        <v>0</v>
      </c>
      <c r="N17" s="16" t="s">
        <v>5886</v>
      </c>
      <c r="O17" s="17">
        <f>A3L510C4+A3L510C5</f>
        <v>180324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817024</v>
      </c>
      <c r="F18" s="16" t="s">
        <v>5669</v>
      </c>
      <c r="G18" s="17">
        <v>0</v>
      </c>
      <c r="H18" s="16" t="s">
        <v>5887</v>
      </c>
      <c r="I18" s="17">
        <f>A3L511C1+A3L511C2</f>
        <v>817024</v>
      </c>
      <c r="J18" s="16" t="s">
        <v>5669</v>
      </c>
      <c r="K18" s="17">
        <v>235220</v>
      </c>
      <c r="L18" s="16" t="s">
        <v>5669</v>
      </c>
      <c r="M18" s="17">
        <v>0</v>
      </c>
      <c r="N18" s="16" t="s">
        <v>5888</v>
      </c>
      <c r="O18" s="17">
        <f>A3L511C4+A3L511C5</f>
        <v>235220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471616</v>
      </c>
      <c r="F19" s="16" t="s">
        <v>5669</v>
      </c>
      <c r="G19" s="17">
        <v>0</v>
      </c>
      <c r="H19" s="16" t="s">
        <v>5889</v>
      </c>
      <c r="I19" s="17">
        <f>A3L512C1+A3L512C2</f>
        <v>471616</v>
      </c>
      <c r="J19" s="16" t="s">
        <v>5669</v>
      </c>
      <c r="K19" s="17">
        <v>179953</v>
      </c>
      <c r="L19" s="16" t="s">
        <v>5669</v>
      </c>
      <c r="M19" s="17">
        <v>0</v>
      </c>
      <c r="N19" s="16" t="s">
        <v>5890</v>
      </c>
      <c r="O19" s="17">
        <f>A3L512C4+A3L512C5</f>
        <v>179953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400611</v>
      </c>
      <c r="F20" s="16" t="s">
        <v>5669</v>
      </c>
      <c r="G20" s="17">
        <v>0</v>
      </c>
      <c r="H20" s="16" t="s">
        <v>5891</v>
      </c>
      <c r="I20" s="17">
        <f>A3L513C1+A3L513C2</f>
        <v>400611</v>
      </c>
      <c r="J20" s="16" t="s">
        <v>5669</v>
      </c>
      <c r="K20" s="17">
        <v>181557</v>
      </c>
      <c r="L20" s="16" t="s">
        <v>5669</v>
      </c>
      <c r="M20" s="17">
        <v>0</v>
      </c>
      <c r="N20" s="16" t="s">
        <v>5892</v>
      </c>
      <c r="O20" s="17">
        <f>A3L513C4+A3L513C5</f>
        <v>181557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455232</v>
      </c>
      <c r="F21" s="16" t="s">
        <v>5669</v>
      </c>
      <c r="G21" s="17">
        <v>0</v>
      </c>
      <c r="H21" s="16" t="s">
        <v>5893</v>
      </c>
      <c r="I21" s="17">
        <f>A3L514C1+A3L514C2</f>
        <v>455232</v>
      </c>
      <c r="J21" s="16" t="s">
        <v>5669</v>
      </c>
      <c r="K21" s="17">
        <v>130415</v>
      </c>
      <c r="L21" s="16" t="s">
        <v>5669</v>
      </c>
      <c r="M21" s="17">
        <v>0</v>
      </c>
      <c r="N21" s="16" t="s">
        <v>5894</v>
      </c>
      <c r="O21" s="17">
        <f>A3L514C4+A3L514C5</f>
        <v>130415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180319</v>
      </c>
      <c r="F22" s="16" t="s">
        <v>5669</v>
      </c>
      <c r="G22" s="17">
        <v>0</v>
      </c>
      <c r="H22" s="16" t="s">
        <v>5895</v>
      </c>
      <c r="I22" s="17">
        <f>A3L515C1+A3L515C2</f>
        <v>180319</v>
      </c>
      <c r="J22" s="16" t="s">
        <v>5669</v>
      </c>
      <c r="K22" s="17">
        <v>83360</v>
      </c>
      <c r="L22" s="16" t="s">
        <v>5669</v>
      </c>
      <c r="M22" s="17">
        <v>0</v>
      </c>
      <c r="N22" s="16" t="s">
        <v>5896</v>
      </c>
      <c r="O22" s="17">
        <f>A3L515C4+A3L515C5</f>
        <v>83360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417</v>
      </c>
      <c r="F25" s="16" t="s">
        <v>5669</v>
      </c>
      <c r="G25" s="17">
        <v>0</v>
      </c>
      <c r="H25" s="16" t="s">
        <v>5901</v>
      </c>
      <c r="I25" s="17">
        <f>A3L518C1+A3L518C2</f>
        <v>417</v>
      </c>
      <c r="J25" s="16" t="s">
        <v>5669</v>
      </c>
      <c r="K25" s="17">
        <v>445</v>
      </c>
      <c r="L25" s="16" t="s">
        <v>5669</v>
      </c>
      <c r="M25" s="17">
        <v>0</v>
      </c>
      <c r="N25" s="16" t="s">
        <v>5902</v>
      </c>
      <c r="O25" s="17">
        <f>A3L518C4+A3L518C5</f>
        <v>445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27533</v>
      </c>
      <c r="F26" s="16" t="s">
        <v>5669</v>
      </c>
      <c r="G26" s="17">
        <v>0</v>
      </c>
      <c r="H26" s="16" t="s">
        <v>5903</v>
      </c>
      <c r="I26" s="17">
        <f>A3L519C1+A3L519C2</f>
        <v>27533</v>
      </c>
      <c r="J26" s="16" t="s">
        <v>5669</v>
      </c>
      <c r="K26" s="17">
        <v>15001</v>
      </c>
      <c r="L26" s="16" t="s">
        <v>5669</v>
      </c>
      <c r="M26" s="17">
        <v>0</v>
      </c>
      <c r="N26" s="16" t="s">
        <v>5904</v>
      </c>
      <c r="O26" s="17">
        <f>A3L519C4+A3L519C5</f>
        <v>15001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24</v>
      </c>
      <c r="F27" s="16" t="s">
        <v>5669</v>
      </c>
      <c r="G27" s="17">
        <v>0</v>
      </c>
      <c r="H27" s="16" t="s">
        <v>5905</v>
      </c>
      <c r="I27" s="17">
        <f>A3L520C1+A3L520C2</f>
        <v>24</v>
      </c>
      <c r="J27" s="16" t="s">
        <v>5669</v>
      </c>
      <c r="K27" s="17">
        <v>72</v>
      </c>
      <c r="L27" s="16" t="s">
        <v>5669</v>
      </c>
      <c r="M27" s="17">
        <v>0</v>
      </c>
      <c r="N27" s="16" t="s">
        <v>5906</v>
      </c>
      <c r="O27" s="17">
        <f>A3L520C4+A3L520C5</f>
        <v>72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49479</v>
      </c>
      <c r="F28" s="16" t="s">
        <v>5669</v>
      </c>
      <c r="G28" s="17">
        <v>0</v>
      </c>
      <c r="H28" s="16" t="s">
        <v>5907</v>
      </c>
      <c r="I28" s="17">
        <f>A3L521C1+A3L521C2</f>
        <v>49479</v>
      </c>
      <c r="J28" s="16" t="s">
        <v>5669</v>
      </c>
      <c r="K28" s="17">
        <v>25068</v>
      </c>
      <c r="L28" s="16" t="s">
        <v>5669</v>
      </c>
      <c r="M28" s="17">
        <v>0</v>
      </c>
      <c r="N28" s="16" t="s">
        <v>5908</v>
      </c>
      <c r="O28" s="17">
        <f>A3L521C4+A3L521C5</f>
        <v>25068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18317</v>
      </c>
      <c r="F29" s="16" t="s">
        <v>5669</v>
      </c>
      <c r="G29" s="17">
        <v>0</v>
      </c>
      <c r="H29" s="16" t="s">
        <v>5909</v>
      </c>
      <c r="I29" s="17">
        <f>A3L522C1+A3L522C2</f>
        <v>18317</v>
      </c>
      <c r="J29" s="16" t="s">
        <v>5669</v>
      </c>
      <c r="K29" s="17">
        <v>14609</v>
      </c>
      <c r="L29" s="16" t="s">
        <v>5669</v>
      </c>
      <c r="M29" s="17">
        <v>0</v>
      </c>
      <c r="N29" s="16" t="s">
        <v>5910</v>
      </c>
      <c r="O29" s="17">
        <f>A3L522C4+A3L522C5</f>
        <v>14609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4603</v>
      </c>
      <c r="F30" s="16" t="s">
        <v>5669</v>
      </c>
      <c r="G30" s="17">
        <v>0</v>
      </c>
      <c r="H30" s="16" t="s">
        <v>5911</v>
      </c>
      <c r="I30" s="17">
        <f>A3L523C1+A3L523C2</f>
        <v>4603</v>
      </c>
      <c r="J30" s="16" t="s">
        <v>5669</v>
      </c>
      <c r="K30" s="17">
        <v>3246</v>
      </c>
      <c r="L30" s="16" t="s">
        <v>5669</v>
      </c>
      <c r="M30" s="17">
        <v>0</v>
      </c>
      <c r="N30" s="16" t="s">
        <v>5912</v>
      </c>
      <c r="O30" s="17">
        <f>A3L523C4+A3L523C5</f>
        <v>3246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468945</v>
      </c>
      <c r="F31" s="16" t="s">
        <v>5669</v>
      </c>
      <c r="G31" s="17">
        <v>0</v>
      </c>
      <c r="H31" s="16" t="s">
        <v>5913</v>
      </c>
      <c r="I31" s="17">
        <f>A3L524C1+A3L524C2</f>
        <v>468945</v>
      </c>
      <c r="J31" s="16" t="s">
        <v>5669</v>
      </c>
      <c r="K31" s="17">
        <v>235885</v>
      </c>
      <c r="L31" s="16" t="s">
        <v>5669</v>
      </c>
      <c r="M31" s="17">
        <v>0</v>
      </c>
      <c r="N31" s="16" t="s">
        <v>5914</v>
      </c>
      <c r="O31" s="17">
        <f>A3L524C4+A3L524C5</f>
        <v>235885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8086</v>
      </c>
      <c r="F32" s="16" t="s">
        <v>5669</v>
      </c>
      <c r="G32" s="17">
        <v>0</v>
      </c>
      <c r="H32" s="16" t="s">
        <v>5915</v>
      </c>
      <c r="I32" s="17">
        <f>A3L525C1+A3L525C2</f>
        <v>8086</v>
      </c>
      <c r="J32" s="16" t="s">
        <v>5669</v>
      </c>
      <c r="K32" s="17">
        <v>2493</v>
      </c>
      <c r="L32" s="16" t="s">
        <v>5669</v>
      </c>
      <c r="M32" s="17">
        <v>0</v>
      </c>
      <c r="N32" s="16" t="s">
        <v>5916</v>
      </c>
      <c r="O32" s="17">
        <f>A3L525C4+A3L525C5</f>
        <v>2493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3183042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3183042</v>
      </c>
      <c r="J33" s="16" t="s">
        <v>5920</v>
      </c>
      <c r="K33" s="17">
        <f>SUM(A3L508C4:A3L525C4)</f>
        <v>1288358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1288358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37633</v>
      </c>
      <c r="F35" s="16" t="s">
        <v>5669</v>
      </c>
      <c r="G35" s="17">
        <v>0</v>
      </c>
      <c r="H35" s="16" t="s">
        <v>5925</v>
      </c>
      <c r="I35" s="17">
        <f>A3L528C1+A3L528C2</f>
        <v>37633</v>
      </c>
      <c r="J35" s="16" t="s">
        <v>5669</v>
      </c>
      <c r="K35" s="17">
        <v>36271</v>
      </c>
      <c r="L35" s="16" t="s">
        <v>5669</v>
      </c>
      <c r="M35" s="17">
        <v>0</v>
      </c>
      <c r="N35" s="16" t="s">
        <v>5926</v>
      </c>
      <c r="O35" s="17">
        <f>A3L528C4+A3L528C5</f>
        <v>36271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181873</v>
      </c>
      <c r="F37" s="16" t="s">
        <v>5669</v>
      </c>
      <c r="G37" s="17">
        <v>0</v>
      </c>
      <c r="H37" s="16" t="s">
        <v>5929</v>
      </c>
      <c r="I37" s="17">
        <f>A3L530C1+A3L530C2</f>
        <v>181873</v>
      </c>
      <c r="J37" s="16" t="s">
        <v>5669</v>
      </c>
      <c r="K37" s="17">
        <v>45903</v>
      </c>
      <c r="L37" s="16" t="s">
        <v>5669</v>
      </c>
      <c r="M37" s="17">
        <v>0</v>
      </c>
      <c r="N37" s="16" t="s">
        <v>5930</v>
      </c>
      <c r="O37" s="17">
        <f>A3L530C4+A3L530C5</f>
        <v>45903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355846</v>
      </c>
      <c r="F39" s="16" t="s">
        <v>5669</v>
      </c>
      <c r="G39" s="17">
        <v>0</v>
      </c>
      <c r="H39" s="16" t="s">
        <v>5933</v>
      </c>
      <c r="I39" s="17">
        <f>A3L532C1+A3L532C2</f>
        <v>355846</v>
      </c>
      <c r="J39" s="16" t="s">
        <v>5669</v>
      </c>
      <c r="K39" s="17">
        <v>82663</v>
      </c>
      <c r="L39" s="16" t="s">
        <v>5669</v>
      </c>
      <c r="M39" s="17">
        <v>0</v>
      </c>
      <c r="N39" s="16" t="s">
        <v>5934</v>
      </c>
      <c r="O39" s="17">
        <f>A3L532C4+A3L532C5</f>
        <v>82663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622845</v>
      </c>
      <c r="F44" s="16" t="s">
        <v>5669</v>
      </c>
      <c r="G44" s="17">
        <v>0</v>
      </c>
      <c r="H44" s="16" t="s">
        <v>5943</v>
      </c>
      <c r="I44" s="17">
        <f>A3L537C1+A3L537C2</f>
        <v>622845</v>
      </c>
      <c r="J44" s="16" t="s">
        <v>5669</v>
      </c>
      <c r="K44" s="17">
        <v>365251</v>
      </c>
      <c r="L44" s="16" t="s">
        <v>5669</v>
      </c>
      <c r="M44" s="17">
        <v>0</v>
      </c>
      <c r="N44" s="16" t="s">
        <v>5944</v>
      </c>
      <c r="O44" s="17">
        <f>A3L537C4+A3L537C5</f>
        <v>365251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55751</v>
      </c>
      <c r="F45" s="16" t="s">
        <v>5669</v>
      </c>
      <c r="G45" s="17">
        <v>0</v>
      </c>
      <c r="H45" s="16" t="s">
        <v>5945</v>
      </c>
      <c r="I45" s="17">
        <f>A3L538C1+A3L538C2</f>
        <v>55751</v>
      </c>
      <c r="J45" s="16" t="s">
        <v>5669</v>
      </c>
      <c r="K45" s="17">
        <v>22208</v>
      </c>
      <c r="L45" s="16" t="s">
        <v>5669</v>
      </c>
      <c r="M45" s="17">
        <v>0</v>
      </c>
      <c r="N45" s="16" t="s">
        <v>5946</v>
      </c>
      <c r="O45" s="17">
        <f>A3L538C4+A3L538C5</f>
        <v>22208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117908</v>
      </c>
      <c r="F46" s="16" t="s">
        <v>5669</v>
      </c>
      <c r="G46" s="17">
        <v>0</v>
      </c>
      <c r="H46" s="16" t="s">
        <v>5947</v>
      </c>
      <c r="I46" s="17">
        <f>A3L539C1+A3L539C2</f>
        <v>117908</v>
      </c>
      <c r="J46" s="16" t="s">
        <v>5669</v>
      </c>
      <c r="K46" s="17">
        <v>46968</v>
      </c>
      <c r="L46" s="16" t="s">
        <v>5669</v>
      </c>
      <c r="M46" s="17">
        <v>0</v>
      </c>
      <c r="N46" s="16" t="s">
        <v>5948</v>
      </c>
      <c r="O46" s="17">
        <f>A3L539C4+A3L539C5</f>
        <v>46968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25549</v>
      </c>
      <c r="F47" s="16" t="s">
        <v>5669</v>
      </c>
      <c r="G47" s="17">
        <v>0</v>
      </c>
      <c r="H47" s="16" t="s">
        <v>5949</v>
      </c>
      <c r="I47" s="17">
        <f>A3L540C1+A3L540C2</f>
        <v>25549</v>
      </c>
      <c r="J47" s="16" t="s">
        <v>5669</v>
      </c>
      <c r="K47" s="17">
        <v>10177</v>
      </c>
      <c r="L47" s="16" t="s">
        <v>5669</v>
      </c>
      <c r="M47" s="17">
        <v>0</v>
      </c>
      <c r="N47" s="16" t="s">
        <v>5950</v>
      </c>
      <c r="O47" s="17">
        <f>A3L540C4+A3L540C5</f>
        <v>10177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495427</v>
      </c>
      <c r="F48" s="16" t="s">
        <v>5669</v>
      </c>
      <c r="G48" s="17">
        <v>0</v>
      </c>
      <c r="H48" s="16" t="s">
        <v>5951</v>
      </c>
      <c r="I48" s="17">
        <f>A3L541C1+A3L541C2</f>
        <v>495427</v>
      </c>
      <c r="J48" s="16" t="s">
        <v>5669</v>
      </c>
      <c r="K48" s="17">
        <v>215137</v>
      </c>
      <c r="L48" s="16" t="s">
        <v>5669</v>
      </c>
      <c r="M48" s="17">
        <v>0</v>
      </c>
      <c r="N48" s="16" t="s">
        <v>5952</v>
      </c>
      <c r="O48" s="17">
        <f>A3L541C4+A3L541C5</f>
        <v>215137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1693624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1693624</v>
      </c>
      <c r="J49" s="16" t="s">
        <v>5956</v>
      </c>
      <c r="K49" s="17">
        <f>SUM(A3L527C4:A3L537C4)+A3L541C4</f>
        <v>745225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745225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355846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355846</v>
      </c>
      <c r="J50" s="16" t="s">
        <v>5962</v>
      </c>
      <c r="K50" s="17">
        <f>(A3L531C4+A3L532C4)</f>
        <v>82663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82663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EBB41-E4CC-4A4E-B067-0E6A3CC2C0AC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22500</v>
      </c>
      <c r="H9" s="16" t="s">
        <v>4253</v>
      </c>
      <c r="I9" s="20">
        <v>1</v>
      </c>
      <c r="J9" s="16" t="s">
        <v>5670</v>
      </c>
      <c r="K9" s="17">
        <v>-8609</v>
      </c>
      <c r="L9" s="16" t="s">
        <v>4255</v>
      </c>
      <c r="M9" s="20">
        <v>1.1168340000000001</v>
      </c>
      <c r="N9" s="16" t="s">
        <v>5671</v>
      </c>
      <c r="O9" s="17">
        <v>-8624</v>
      </c>
      <c r="P9" s="16" t="s">
        <v>4257</v>
      </c>
      <c r="Q9" s="20">
        <v>1.201622</v>
      </c>
      <c r="R9" s="16" t="s">
        <v>5672</v>
      </c>
      <c r="S9" s="17">
        <v>-7525</v>
      </c>
      <c r="T9" s="16" t="s">
        <v>4259</v>
      </c>
      <c r="U9" s="20">
        <v>1.1147339999999999</v>
      </c>
      <c r="V9" s="16" t="s">
        <v>5673</v>
      </c>
      <c r="W9" s="17">
        <v>-8958</v>
      </c>
      <c r="X9" s="16" t="s">
        <v>4261</v>
      </c>
      <c r="Y9" s="20">
        <v>0.97531540000000005</v>
      </c>
      <c r="Z9" s="16" t="s">
        <v>5968</v>
      </c>
      <c r="AA9" s="17">
        <f>SUM(PRODUCT(A3L602C2,A3L602C3))/A3L602C1</f>
        <v>22500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22500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-8609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-8624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-7525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-8958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22500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22500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-8609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-8624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-7525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-8958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22500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3365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3365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4077</v>
      </c>
      <c r="H17" s="16" t="s">
        <v>4253</v>
      </c>
      <c r="I17" s="20">
        <v>1</v>
      </c>
      <c r="J17" s="16" t="s">
        <v>5670</v>
      </c>
      <c r="K17" s="17">
        <v>5945</v>
      </c>
      <c r="L17" s="16" t="s">
        <v>4255</v>
      </c>
      <c r="M17" s="20">
        <v>1.1168340000000001</v>
      </c>
      <c r="N17" s="16" t="s">
        <v>5671</v>
      </c>
      <c r="O17" s="17">
        <v>8595</v>
      </c>
      <c r="P17" s="16" t="s">
        <v>4257</v>
      </c>
      <c r="Q17" s="20">
        <v>1.201622</v>
      </c>
      <c r="R17" s="16" t="s">
        <v>5672</v>
      </c>
      <c r="S17" s="17">
        <v>7812</v>
      </c>
      <c r="T17" s="16" t="s">
        <v>4259</v>
      </c>
      <c r="U17" s="20">
        <v>1.1147339999999999</v>
      </c>
      <c r="V17" s="16" t="s">
        <v>5673</v>
      </c>
      <c r="W17" s="17">
        <v>7490</v>
      </c>
      <c r="X17" s="16" t="s">
        <v>4261</v>
      </c>
      <c r="Y17" s="20">
        <v>0.97531540000000005</v>
      </c>
      <c r="Z17" s="16" t="s">
        <v>5991</v>
      </c>
      <c r="AA17" s="17">
        <f>SUM(PRODUCT(A3L610C2,A3L610C3))/A3L610C1</f>
        <v>4077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3512</v>
      </c>
      <c r="H18" s="16" t="s">
        <v>4253</v>
      </c>
      <c r="I18" s="20">
        <v>1</v>
      </c>
      <c r="J18" s="16" t="s">
        <v>5670</v>
      </c>
      <c r="K18" s="17">
        <v>1254</v>
      </c>
      <c r="L18" s="16" t="s">
        <v>4255</v>
      </c>
      <c r="M18" s="20">
        <v>1.1168340000000001</v>
      </c>
      <c r="N18" s="16" t="s">
        <v>5671</v>
      </c>
      <c r="O18" s="17">
        <v>1494</v>
      </c>
      <c r="P18" s="16" t="s">
        <v>4257</v>
      </c>
      <c r="Q18" s="20">
        <v>1.201622</v>
      </c>
      <c r="R18" s="16" t="s">
        <v>5672</v>
      </c>
      <c r="S18" s="17">
        <v>385</v>
      </c>
      <c r="T18" s="16" t="s">
        <v>4259</v>
      </c>
      <c r="U18" s="20">
        <v>1.1147339999999999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3512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8741</v>
      </c>
      <c r="H19" s="16" t="s">
        <v>4253</v>
      </c>
      <c r="I19" s="20">
        <v>1</v>
      </c>
      <c r="J19" s="16" t="s">
        <v>5670</v>
      </c>
      <c r="K19" s="17">
        <v>9845</v>
      </c>
      <c r="L19" s="16" t="s">
        <v>4255</v>
      </c>
      <c r="M19" s="20">
        <v>1.1168340000000001</v>
      </c>
      <c r="N19" s="16" t="s">
        <v>5671</v>
      </c>
      <c r="O19" s="17">
        <v>11248</v>
      </c>
      <c r="P19" s="16" t="s">
        <v>4257</v>
      </c>
      <c r="Q19" s="20">
        <v>1.201622</v>
      </c>
      <c r="R19" s="16" t="s">
        <v>5672</v>
      </c>
      <c r="S19" s="17">
        <v>14436</v>
      </c>
      <c r="T19" s="16" t="s">
        <v>4259</v>
      </c>
      <c r="U19" s="20">
        <v>1.1147339999999999</v>
      </c>
      <c r="V19" s="16" t="s">
        <v>5673</v>
      </c>
      <c r="W19" s="17">
        <v>13396</v>
      </c>
      <c r="X19" s="16" t="s">
        <v>4261</v>
      </c>
      <c r="Y19" s="20">
        <v>0.97531540000000005</v>
      </c>
      <c r="Z19" s="16" t="s">
        <v>5993</v>
      </c>
      <c r="AA19" s="17">
        <f>SUM(PRODUCT(A3L612C2,A3L612C3))/A3L612C1</f>
        <v>8741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845</v>
      </c>
      <c r="H20" s="16" t="s">
        <v>4253</v>
      </c>
      <c r="I20" s="20">
        <v>1</v>
      </c>
      <c r="J20" s="16" t="s">
        <v>5670</v>
      </c>
      <c r="K20" s="17">
        <v>1777</v>
      </c>
      <c r="L20" s="16" t="s">
        <v>4255</v>
      </c>
      <c r="M20" s="20">
        <v>1.1168340000000001</v>
      </c>
      <c r="N20" s="16" t="s">
        <v>5671</v>
      </c>
      <c r="O20" s="17">
        <v>1800</v>
      </c>
      <c r="P20" s="16" t="s">
        <v>4257</v>
      </c>
      <c r="Q20" s="20">
        <v>1.201622</v>
      </c>
      <c r="R20" s="16" t="s">
        <v>5672</v>
      </c>
      <c r="S20" s="17">
        <v>2336</v>
      </c>
      <c r="T20" s="16" t="s">
        <v>4259</v>
      </c>
      <c r="U20" s="20">
        <v>1.1147339999999999</v>
      </c>
      <c r="V20" s="16" t="s">
        <v>5673</v>
      </c>
      <c r="W20" s="17">
        <v>995</v>
      </c>
      <c r="X20" s="16" t="s">
        <v>4261</v>
      </c>
      <c r="Y20" s="20">
        <v>0.97531540000000005</v>
      </c>
      <c r="Z20" s="16" t="s">
        <v>5994</v>
      </c>
      <c r="AA20" s="17">
        <f>SUM(PRODUCT(A3L613C2,A3L613C3))/A3L613C1</f>
        <v>845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1001</v>
      </c>
      <c r="H21" s="16" t="s">
        <v>4253</v>
      </c>
      <c r="I21" s="20">
        <v>1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234</v>
      </c>
      <c r="T21" s="16" t="s">
        <v>4259</v>
      </c>
      <c r="U21" s="20">
        <v>1.1147339999999999</v>
      </c>
      <c r="V21" s="16" t="s">
        <v>5673</v>
      </c>
      <c r="W21" s="17">
        <v>377</v>
      </c>
      <c r="X21" s="16" t="s">
        <v>4261</v>
      </c>
      <c r="Y21" s="20">
        <v>0.97531540000000005</v>
      </c>
      <c r="Z21" s="16" t="s">
        <v>5995</v>
      </c>
      <c r="AA21" s="17">
        <f>SUM(PRODUCT(A3L614C2,A3L614C3))/A3L614C1</f>
        <v>1001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-4250</v>
      </c>
      <c r="H25" s="16" t="s">
        <v>4253</v>
      </c>
      <c r="I25" s="20">
        <v>1</v>
      </c>
      <c r="J25" s="16" t="s">
        <v>5670</v>
      </c>
      <c r="K25" s="17">
        <v>-5282</v>
      </c>
      <c r="L25" s="16" t="s">
        <v>4255</v>
      </c>
      <c r="M25" s="20">
        <v>1.1168340000000001</v>
      </c>
      <c r="N25" s="16" t="s">
        <v>5671</v>
      </c>
      <c r="O25" s="17">
        <v>-5390</v>
      </c>
      <c r="P25" s="16" t="s">
        <v>4257</v>
      </c>
      <c r="Q25" s="20">
        <v>1.201622</v>
      </c>
      <c r="R25" s="16" t="s">
        <v>5672</v>
      </c>
      <c r="S25" s="17">
        <v>-5717</v>
      </c>
      <c r="T25" s="16" t="s">
        <v>4259</v>
      </c>
      <c r="U25" s="20">
        <v>1.1147339999999999</v>
      </c>
      <c r="V25" s="16" t="s">
        <v>5673</v>
      </c>
      <c r="W25" s="17">
        <v>-5809</v>
      </c>
      <c r="X25" s="16" t="s">
        <v>4261</v>
      </c>
      <c r="Y25" s="20">
        <v>0.97531540000000005</v>
      </c>
      <c r="Z25" s="16" t="s">
        <v>5999</v>
      </c>
      <c r="AA25" s="17">
        <f>SUM(PRODUCT(A3L618C2,A3L618C3))/A3L618C1</f>
        <v>-4250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919</v>
      </c>
      <c r="H26" s="16" t="s">
        <v>4253</v>
      </c>
      <c r="I26" s="20">
        <v>1</v>
      </c>
      <c r="J26" s="16" t="s">
        <v>5670</v>
      </c>
      <c r="K26" s="17">
        <v>3108</v>
      </c>
      <c r="L26" s="16" t="s">
        <v>4255</v>
      </c>
      <c r="M26" s="20">
        <v>1.1168340000000001</v>
      </c>
      <c r="N26" s="16" t="s">
        <v>5671</v>
      </c>
      <c r="O26" s="17">
        <v>2523</v>
      </c>
      <c r="P26" s="16" t="s">
        <v>4257</v>
      </c>
      <c r="Q26" s="20">
        <v>1.201622</v>
      </c>
      <c r="R26" s="16" t="s">
        <v>5672</v>
      </c>
      <c r="S26" s="17">
        <v>1794</v>
      </c>
      <c r="T26" s="16" t="s">
        <v>4259</v>
      </c>
      <c r="U26" s="20">
        <v>1.1147339999999999</v>
      </c>
      <c r="V26" s="16" t="s">
        <v>5673</v>
      </c>
      <c r="W26" s="17">
        <v>2768</v>
      </c>
      <c r="X26" s="16" t="s">
        <v>4261</v>
      </c>
      <c r="Y26" s="20">
        <v>0.97531540000000005</v>
      </c>
      <c r="Z26" s="16" t="s">
        <v>6000</v>
      </c>
      <c r="AA26" s="17">
        <f>SUM(PRODUCT(A3L619C2,A3L619C3))/A3L619C1</f>
        <v>919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1300</v>
      </c>
      <c r="H27" s="16" t="s">
        <v>4253</v>
      </c>
      <c r="I27" s="20">
        <v>1</v>
      </c>
      <c r="J27" s="16" t="s">
        <v>5670</v>
      </c>
      <c r="K27" s="17">
        <v>1300</v>
      </c>
      <c r="L27" s="16" t="s">
        <v>4255</v>
      </c>
      <c r="M27" s="20">
        <v>1.1168340000000001</v>
      </c>
      <c r="N27" s="16" t="s">
        <v>5671</v>
      </c>
      <c r="O27" s="17">
        <v>1300</v>
      </c>
      <c r="P27" s="16" t="s">
        <v>4257</v>
      </c>
      <c r="Q27" s="20">
        <v>1.201622</v>
      </c>
      <c r="R27" s="16" t="s">
        <v>5672</v>
      </c>
      <c r="S27" s="17">
        <v>1205</v>
      </c>
      <c r="T27" s="16" t="s">
        <v>4259</v>
      </c>
      <c r="U27" s="20">
        <v>1.1147339999999999</v>
      </c>
      <c r="V27" s="16" t="s">
        <v>5673</v>
      </c>
      <c r="W27" s="17">
        <v>330</v>
      </c>
      <c r="X27" s="16" t="s">
        <v>4261</v>
      </c>
      <c r="Y27" s="20">
        <v>0.97531540000000005</v>
      </c>
      <c r="Z27" s="16" t="s">
        <v>6001</v>
      </c>
      <c r="AA27" s="17">
        <f>SUM(PRODUCT(A3L620C2,A3L620C3))/A3L620C1</f>
        <v>1300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30</v>
      </c>
      <c r="H29" s="16" t="s">
        <v>4253</v>
      </c>
      <c r="I29" s="20">
        <v>1</v>
      </c>
      <c r="J29" s="16" t="s">
        <v>5670</v>
      </c>
      <c r="K29" s="17">
        <v>25</v>
      </c>
      <c r="L29" s="16" t="s">
        <v>4255</v>
      </c>
      <c r="M29" s="20">
        <v>1.1168340000000001</v>
      </c>
      <c r="N29" s="16" t="s">
        <v>5671</v>
      </c>
      <c r="O29" s="17">
        <v>20</v>
      </c>
      <c r="P29" s="16" t="s">
        <v>4257</v>
      </c>
      <c r="Q29" s="20">
        <v>1.201622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30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3689</v>
      </c>
      <c r="H31" s="16" t="s">
        <v>4253</v>
      </c>
      <c r="I31" s="20">
        <v>1</v>
      </c>
      <c r="J31" s="16" t="s">
        <v>5670</v>
      </c>
      <c r="K31" s="17">
        <v>1018</v>
      </c>
      <c r="L31" s="16" t="s">
        <v>4255</v>
      </c>
      <c r="M31" s="20">
        <v>1.1168340000000001</v>
      </c>
      <c r="N31" s="16" t="s">
        <v>5671</v>
      </c>
      <c r="O31" s="17">
        <v>1112</v>
      </c>
      <c r="P31" s="16" t="s">
        <v>4257</v>
      </c>
      <c r="Q31" s="20">
        <v>1.201622</v>
      </c>
      <c r="R31" s="16" t="s">
        <v>5672</v>
      </c>
      <c r="S31" s="17">
        <v>1117</v>
      </c>
      <c r="T31" s="16" t="s">
        <v>4259</v>
      </c>
      <c r="U31" s="20">
        <v>1.1147339999999999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3689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23229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18990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22702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23602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19547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23229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2087</v>
      </c>
      <c r="H35" s="16" t="s">
        <v>4253</v>
      </c>
      <c r="I35" s="20">
        <v>1</v>
      </c>
      <c r="J35" s="16" t="s">
        <v>5670</v>
      </c>
      <c r="K35" s="17">
        <v>1958</v>
      </c>
      <c r="L35" s="16" t="s">
        <v>4255</v>
      </c>
      <c r="M35" s="20">
        <v>1.1168340000000001</v>
      </c>
      <c r="N35" s="16" t="s">
        <v>5671</v>
      </c>
      <c r="O35" s="17">
        <v>2928</v>
      </c>
      <c r="P35" s="16" t="s">
        <v>4257</v>
      </c>
      <c r="Q35" s="20">
        <v>1.201622</v>
      </c>
      <c r="R35" s="16" t="s">
        <v>5672</v>
      </c>
      <c r="S35" s="17">
        <v>9764</v>
      </c>
      <c r="T35" s="16" t="s">
        <v>4259</v>
      </c>
      <c r="U35" s="20">
        <v>1.1147339999999999</v>
      </c>
      <c r="V35" s="16" t="s">
        <v>5673</v>
      </c>
      <c r="W35" s="17">
        <v>14830</v>
      </c>
      <c r="X35" s="16" t="s">
        <v>4261</v>
      </c>
      <c r="Y35" s="20">
        <v>0.97531540000000005</v>
      </c>
      <c r="Z35" s="16" t="s">
        <v>6014</v>
      </c>
      <c r="AA35" s="17">
        <f>SUM(PRODUCT(A3L628C2,A3L628C3))/A3L628C1</f>
        <v>2087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331</v>
      </c>
      <c r="H37" s="16" t="s">
        <v>4253</v>
      </c>
      <c r="I37" s="20">
        <v>1</v>
      </c>
      <c r="J37" s="16" t="s">
        <v>5670</v>
      </c>
      <c r="K37" s="17">
        <v>-496</v>
      </c>
      <c r="L37" s="16" t="s">
        <v>4255</v>
      </c>
      <c r="M37" s="20">
        <v>1.1168340000000001</v>
      </c>
      <c r="N37" s="16" t="s">
        <v>5671</v>
      </c>
      <c r="O37" s="17">
        <v>-2273</v>
      </c>
      <c r="P37" s="16" t="s">
        <v>4257</v>
      </c>
      <c r="Q37" s="20">
        <v>1.201622</v>
      </c>
      <c r="R37" s="16" t="s">
        <v>5672</v>
      </c>
      <c r="S37" s="17">
        <v>2870</v>
      </c>
      <c r="T37" s="16" t="s">
        <v>4259</v>
      </c>
      <c r="U37" s="20">
        <v>1.1147339999999999</v>
      </c>
      <c r="V37" s="16" t="s">
        <v>5673</v>
      </c>
      <c r="W37" s="17">
        <v>2090</v>
      </c>
      <c r="X37" s="16" t="s">
        <v>4261</v>
      </c>
      <c r="Y37" s="20">
        <v>0.97531540000000005</v>
      </c>
      <c r="Z37" s="16" t="s">
        <v>6016</v>
      </c>
      <c r="AA37" s="17">
        <f>SUM(PRODUCT(A3L630C2,A3L630C3))/A3L630C1</f>
        <v>331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248</v>
      </c>
      <c r="H45" s="16" t="s">
        <v>4253</v>
      </c>
      <c r="I45" s="20">
        <v>1</v>
      </c>
      <c r="J45" s="16" t="s">
        <v>5670</v>
      </c>
      <c r="K45" s="17">
        <v>200</v>
      </c>
      <c r="L45" s="16" t="s">
        <v>4255</v>
      </c>
      <c r="M45" s="20">
        <v>1.1168340000000001</v>
      </c>
      <c r="N45" s="16" t="s">
        <v>5671</v>
      </c>
      <c r="O45" s="17">
        <v>297</v>
      </c>
      <c r="P45" s="16" t="s">
        <v>4257</v>
      </c>
      <c r="Q45" s="20">
        <v>1.201622</v>
      </c>
      <c r="R45" s="16" t="s">
        <v>5672</v>
      </c>
      <c r="S45" s="17">
        <v>287</v>
      </c>
      <c r="T45" s="16" t="s">
        <v>4259</v>
      </c>
      <c r="U45" s="20">
        <v>1.1147339999999999</v>
      </c>
      <c r="V45" s="16" t="s">
        <v>5673</v>
      </c>
      <c r="W45" s="17">
        <v>400</v>
      </c>
      <c r="X45" s="16" t="s">
        <v>4261</v>
      </c>
      <c r="Y45" s="20">
        <v>0.97531540000000005</v>
      </c>
      <c r="Z45" s="16" t="s">
        <v>6024</v>
      </c>
      <c r="AA45" s="17">
        <f>SUM(PRODUCT(A3L638C2,A3L638C3))/A3L638C1</f>
        <v>248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147</v>
      </c>
      <c r="H48" s="16" t="s">
        <v>4253</v>
      </c>
      <c r="I48" s="20">
        <v>1</v>
      </c>
      <c r="J48" s="16" t="s">
        <v>5670</v>
      </c>
      <c r="K48" s="17">
        <v>174</v>
      </c>
      <c r="L48" s="16" t="s">
        <v>4255</v>
      </c>
      <c r="M48" s="20">
        <v>1.1168340000000001</v>
      </c>
      <c r="N48" s="16" t="s">
        <v>5671</v>
      </c>
      <c r="O48" s="17">
        <v>290</v>
      </c>
      <c r="P48" s="16" t="s">
        <v>4257</v>
      </c>
      <c r="Q48" s="20">
        <v>1.201622</v>
      </c>
      <c r="R48" s="16" t="s">
        <v>5672</v>
      </c>
      <c r="S48" s="17">
        <v>380</v>
      </c>
      <c r="T48" s="16" t="s">
        <v>4259</v>
      </c>
      <c r="U48" s="20">
        <v>1.1147339999999999</v>
      </c>
      <c r="V48" s="16" t="s">
        <v>5673</v>
      </c>
      <c r="W48" s="17">
        <v>450</v>
      </c>
      <c r="X48" s="16" t="s">
        <v>4261</v>
      </c>
      <c r="Y48" s="20">
        <v>0.97531540000000005</v>
      </c>
      <c r="Z48" s="16" t="s">
        <v>6027</v>
      </c>
      <c r="AA48" s="17">
        <f>SUM(PRODUCT(A3L641C2,A3L641C3))/A3L641C1</f>
        <v>147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2565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1636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945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13014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17370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2565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9A676-3670-4EC0-B6FF-811888CBADBC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IF(SSAC="Y",0,51096)</f>
        <v>51096</v>
      </c>
      <c r="H8" s="16" t="s">
        <v>4253</v>
      </c>
      <c r="I8" s="20">
        <v>1</v>
      </c>
      <c r="J8" s="16" t="s">
        <v>6069</v>
      </c>
      <c r="K8" s="17">
        <f>IF(SSAC="Y",0,50859)</f>
        <v>50859</v>
      </c>
      <c r="L8" s="16" t="s">
        <v>4255</v>
      </c>
      <c r="M8" s="20">
        <v>1.0264260000000001</v>
      </c>
      <c r="N8" s="16" t="s">
        <v>6070</v>
      </c>
      <c r="O8" s="17">
        <f>IF(SSAC="Y",0,65921)</f>
        <v>65921</v>
      </c>
      <c r="P8" s="16" t="s">
        <v>4257</v>
      </c>
      <c r="Q8" s="20">
        <v>1.0839190000000001</v>
      </c>
      <c r="R8" s="16" t="s">
        <v>6071</v>
      </c>
      <c r="S8" s="17">
        <f>IF(SSAC="Y",0,67708)</f>
        <v>67708</v>
      </c>
      <c r="T8" s="16" t="s">
        <v>4259</v>
      </c>
      <c r="U8" s="20">
        <v>1.0759270000000001</v>
      </c>
      <c r="V8" s="16" t="s">
        <v>6072</v>
      </c>
      <c r="W8" s="17">
        <f>IF(SSAC="Y",0,66792)</f>
        <v>66792</v>
      </c>
      <c r="X8" s="16" t="s">
        <v>4261</v>
      </c>
      <c r="Y8" s="20">
        <v>1.0975809999999999</v>
      </c>
      <c r="Z8" s="16" t="s">
        <v>6073</v>
      </c>
      <c r="AA8" s="17">
        <f>SUM(PRODUCT(A3L701C2,A3L701C3))/A3L701C1</f>
        <v>51096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IF(SSAC="Y",0,186)</f>
        <v>186</v>
      </c>
      <c r="H9" s="16" t="s">
        <v>4253</v>
      </c>
      <c r="I9" s="20">
        <v>1</v>
      </c>
      <c r="J9" s="16" t="s">
        <v>6069</v>
      </c>
      <c r="K9" s="17">
        <f>IF(SSAC="Y",0,186)</f>
        <v>186</v>
      </c>
      <c r="L9" s="16" t="s">
        <v>4255</v>
      </c>
      <c r="M9" s="20">
        <v>1.0264260000000001</v>
      </c>
      <c r="N9" s="16" t="s">
        <v>6070</v>
      </c>
      <c r="O9" s="17">
        <f>IF(SSAC="Y",0,208)</f>
        <v>208</v>
      </c>
      <c r="P9" s="16" t="s">
        <v>4257</v>
      </c>
      <c r="Q9" s="20">
        <v>1.0839190000000001</v>
      </c>
      <c r="R9" s="16" t="s">
        <v>6071</v>
      </c>
      <c r="S9" s="17">
        <f>IF(SSAC="Y",0,206)</f>
        <v>206</v>
      </c>
      <c r="T9" s="16" t="s">
        <v>4259</v>
      </c>
      <c r="U9" s="20">
        <v>1.0759270000000001</v>
      </c>
      <c r="V9" s="16" t="s">
        <v>6072</v>
      </c>
      <c r="W9" s="17">
        <f>IF(SSAC="Y",0,204)</f>
        <v>204</v>
      </c>
      <c r="X9" s="16" t="s">
        <v>4261</v>
      </c>
      <c r="Y9" s="20">
        <v>1.0975809999999999</v>
      </c>
      <c r="Z9" s="16" t="s">
        <v>6074</v>
      </c>
      <c r="AA9" s="17">
        <f>SUM(PRODUCT(A3L702C2,A3L702C3))/A3L702C1</f>
        <v>186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IF(SSAC="Y",0,4406)</f>
        <v>4406</v>
      </c>
      <c r="H10" s="16" t="s">
        <v>4253</v>
      </c>
      <c r="I10" s="20">
        <v>1</v>
      </c>
      <c r="J10" s="16" t="s">
        <v>6069</v>
      </c>
      <c r="K10" s="17">
        <f>IF(SSAC="Y",0,4377)</f>
        <v>4377</v>
      </c>
      <c r="L10" s="16" t="s">
        <v>4255</v>
      </c>
      <c r="M10" s="20">
        <v>1.0264260000000001</v>
      </c>
      <c r="N10" s="16" t="s">
        <v>6070</v>
      </c>
      <c r="O10" s="17">
        <f>IF(SSAC="Y",0,4379)</f>
        <v>4379</v>
      </c>
      <c r="P10" s="16" t="s">
        <v>4257</v>
      </c>
      <c r="Q10" s="20">
        <v>1.0839190000000001</v>
      </c>
      <c r="R10" s="16" t="s">
        <v>6071</v>
      </c>
      <c r="S10" s="17">
        <f>IF(SSAC="Y",0,4203)</f>
        <v>4203</v>
      </c>
      <c r="T10" s="16" t="s">
        <v>4259</v>
      </c>
      <c r="U10" s="20">
        <v>1.0759270000000001</v>
      </c>
      <c r="V10" s="16" t="s">
        <v>6072</v>
      </c>
      <c r="W10" s="17">
        <f>IF(SSAC="Y",0,4141)</f>
        <v>4141</v>
      </c>
      <c r="X10" s="16" t="s">
        <v>4261</v>
      </c>
      <c r="Y10" s="20">
        <v>1.0975809999999999</v>
      </c>
      <c r="Z10" s="16" t="s">
        <v>6075</v>
      </c>
      <c r="AA10" s="17">
        <f>SUM(PRODUCT(A3L703C2,A3L703C3))/A3L703C1</f>
        <v>4406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IF(SSAC="Y",0,46340)</f>
        <v>46340</v>
      </c>
      <c r="H11" s="16" t="s">
        <v>4253</v>
      </c>
      <c r="I11" s="20">
        <v>1</v>
      </c>
      <c r="J11" s="16" t="s">
        <v>6069</v>
      </c>
      <c r="K11" s="17">
        <f>IF(SSAC="Y",0,45036)</f>
        <v>45036</v>
      </c>
      <c r="L11" s="16" t="s">
        <v>4255</v>
      </c>
      <c r="M11" s="20">
        <v>1.0264260000000001</v>
      </c>
      <c r="N11" s="16" t="s">
        <v>6070</v>
      </c>
      <c r="O11" s="17">
        <f>IF(SSAC="Y",0,40760)</f>
        <v>40760</v>
      </c>
      <c r="P11" s="16" t="s">
        <v>4257</v>
      </c>
      <c r="Q11" s="20">
        <v>1.0839190000000001</v>
      </c>
      <c r="R11" s="16" t="s">
        <v>6071</v>
      </c>
      <c r="S11" s="17">
        <f>IF(SSAC="Y",0,39593)</f>
        <v>39593</v>
      </c>
      <c r="T11" s="16" t="s">
        <v>4259</v>
      </c>
      <c r="U11" s="20">
        <v>1.0759270000000001</v>
      </c>
      <c r="V11" s="16" t="s">
        <v>6072</v>
      </c>
      <c r="W11" s="17">
        <f>IF(SSAC="Y",0,38594)</f>
        <v>38594</v>
      </c>
      <c r="X11" s="16" t="s">
        <v>4261</v>
      </c>
      <c r="Y11" s="20">
        <v>1.0975809999999999</v>
      </c>
      <c r="Z11" s="16" t="s">
        <v>6076</v>
      </c>
      <c r="AA11" s="17">
        <f>SUM(PRODUCT(A3L704C2,A3L704C3))/A3L704C1</f>
        <v>46340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IF(SSAC="Y",0,-44)</f>
        <v>-44</v>
      </c>
      <c r="H12" s="16" t="s">
        <v>4253</v>
      </c>
      <c r="I12" s="20">
        <v>1</v>
      </c>
      <c r="J12" s="16" t="s">
        <v>6069</v>
      </c>
      <c r="K12" s="17">
        <f>IF(SSAC="Y",0,-44)</f>
        <v>-44</v>
      </c>
      <c r="L12" s="16" t="s">
        <v>4255</v>
      </c>
      <c r="M12" s="20">
        <v>1.0264260000000001</v>
      </c>
      <c r="N12" s="16" t="s">
        <v>6070</v>
      </c>
      <c r="O12" s="17">
        <f>IF(SSAC="Y",0,1547)</f>
        <v>1547</v>
      </c>
      <c r="P12" s="16" t="s">
        <v>4257</v>
      </c>
      <c r="Q12" s="20">
        <v>1.0839190000000001</v>
      </c>
      <c r="R12" s="16" t="s">
        <v>6071</v>
      </c>
      <c r="S12" s="17">
        <f>IF(SSAC="Y",0,452)</f>
        <v>452</v>
      </c>
      <c r="T12" s="16" t="s">
        <v>4259</v>
      </c>
      <c r="U12" s="20">
        <v>1.0759270000000001</v>
      </c>
      <c r="V12" s="16" t="s">
        <v>6072</v>
      </c>
      <c r="W12" s="17">
        <f>IF(SSAC="Y",0,452)</f>
        <v>452</v>
      </c>
      <c r="X12" s="16" t="s">
        <v>4261</v>
      </c>
      <c r="Y12" s="20">
        <v>1.0975809999999999</v>
      </c>
      <c r="Z12" s="16" t="s">
        <v>6077</v>
      </c>
      <c r="AA12" s="17">
        <f>SUM(PRODUCT(A3L705C2,A3L705C3))/A3L705C1</f>
        <v>-44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IF(SSAC="Y",0,244826)</f>
        <v>244826</v>
      </c>
      <c r="H13" s="16" t="s">
        <v>4253</v>
      </c>
      <c r="I13" s="20">
        <v>1</v>
      </c>
      <c r="J13" s="16" t="s">
        <v>6069</v>
      </c>
      <c r="K13" s="17">
        <f>IF(SSAC="Y",0,236409)</f>
        <v>236409</v>
      </c>
      <c r="L13" s="16" t="s">
        <v>4255</v>
      </c>
      <c r="M13" s="20">
        <v>1.0264260000000001</v>
      </c>
      <c r="N13" s="16" t="s">
        <v>6070</v>
      </c>
      <c r="O13" s="17">
        <f>IF(SSAC="Y",0,217431)</f>
        <v>217431</v>
      </c>
      <c r="P13" s="16" t="s">
        <v>4257</v>
      </c>
      <c r="Q13" s="20">
        <v>1.0839190000000001</v>
      </c>
      <c r="R13" s="16" t="s">
        <v>6071</v>
      </c>
      <c r="S13" s="17">
        <f>IF(SSAC="Y",0,213977)</f>
        <v>213977</v>
      </c>
      <c r="T13" s="16" t="s">
        <v>4259</v>
      </c>
      <c r="U13" s="20">
        <v>1.0759270000000001</v>
      </c>
      <c r="V13" s="16" t="s">
        <v>6072</v>
      </c>
      <c r="W13" s="17">
        <f>IF(SSAC="Y",0,206787)</f>
        <v>206787</v>
      </c>
      <c r="X13" s="16" t="s">
        <v>4261</v>
      </c>
      <c r="Y13" s="20">
        <v>1.0975809999999999</v>
      </c>
      <c r="Z13" s="16" t="s">
        <v>6078</v>
      </c>
      <c r="AA13" s="17">
        <f>SUM(PRODUCT(A3L706C2,A3L706C3))/A3L706C1</f>
        <v>244826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IF(SSAC="Y",0,140531)</f>
        <v>140531</v>
      </c>
      <c r="H14" s="16" t="s">
        <v>4253</v>
      </c>
      <c r="I14" s="20">
        <v>1</v>
      </c>
      <c r="J14" s="16" t="s">
        <v>6069</v>
      </c>
      <c r="K14" s="17">
        <f>IF(SSAC="Y",0,136968)</f>
        <v>136968</v>
      </c>
      <c r="L14" s="16" t="s">
        <v>4255</v>
      </c>
      <c r="M14" s="20">
        <v>1.0264260000000001</v>
      </c>
      <c r="N14" s="16" t="s">
        <v>6070</v>
      </c>
      <c r="O14" s="17">
        <f>IF(SSAC="Y",0,166940)</f>
        <v>166940</v>
      </c>
      <c r="P14" s="16" t="s">
        <v>4257</v>
      </c>
      <c r="Q14" s="20">
        <v>1.0839190000000001</v>
      </c>
      <c r="R14" s="16" t="s">
        <v>6071</v>
      </c>
      <c r="S14" s="17">
        <f>IF(SSAC="Y",0,159620)</f>
        <v>159620</v>
      </c>
      <c r="T14" s="16" t="s">
        <v>4259</v>
      </c>
      <c r="U14" s="20">
        <v>1.0759270000000001</v>
      </c>
      <c r="V14" s="16" t="s">
        <v>6072</v>
      </c>
      <c r="W14" s="17">
        <f>IF(SSAC="Y",0,147296)</f>
        <v>147296</v>
      </c>
      <c r="X14" s="16" t="s">
        <v>4261</v>
      </c>
      <c r="Y14" s="20">
        <v>1.0975809999999999</v>
      </c>
      <c r="Z14" s="16" t="s">
        <v>6079</v>
      </c>
      <c r="AA14" s="17">
        <f>SUM(PRODUCT(A3L707C2,A3L707C3))/A3L707C1</f>
        <v>140531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IF(SSAC="Y",0,74260)</f>
        <v>74260</v>
      </c>
      <c r="H15" s="16" t="s">
        <v>4253</v>
      </c>
      <c r="I15" s="20">
        <v>1</v>
      </c>
      <c r="J15" s="16" t="s">
        <v>6069</v>
      </c>
      <c r="K15" s="17">
        <f>IF(SSAC="Y",0,71882)</f>
        <v>71882</v>
      </c>
      <c r="L15" s="16" t="s">
        <v>4255</v>
      </c>
      <c r="M15" s="20">
        <v>1.0264260000000001</v>
      </c>
      <c r="N15" s="16" t="s">
        <v>6070</v>
      </c>
      <c r="O15" s="17">
        <f>IF(SSAC="Y",0,67194)</f>
        <v>67194</v>
      </c>
      <c r="P15" s="16" t="s">
        <v>4257</v>
      </c>
      <c r="Q15" s="20">
        <v>1.0839190000000001</v>
      </c>
      <c r="R15" s="16" t="s">
        <v>6071</v>
      </c>
      <c r="S15" s="17">
        <f>IF(SSAC="Y",0,66782)</f>
        <v>66782</v>
      </c>
      <c r="T15" s="16" t="s">
        <v>4259</v>
      </c>
      <c r="U15" s="20">
        <v>1.0759270000000001</v>
      </c>
      <c r="V15" s="16" t="s">
        <v>6072</v>
      </c>
      <c r="W15" s="17">
        <f>IF(SSAC="Y",0,61241)</f>
        <v>61241</v>
      </c>
      <c r="X15" s="16" t="s">
        <v>4261</v>
      </c>
      <c r="Y15" s="20">
        <v>1.0975809999999999</v>
      </c>
      <c r="Z15" s="16" t="s">
        <v>6080</v>
      </c>
      <c r="AA15" s="17">
        <f>SUM(PRODUCT(A3L708C2,A3L708C3))/A3L708C1</f>
        <v>74260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IF(SSAC="Y",0,56)</f>
        <v>56</v>
      </c>
      <c r="H16" s="16" t="s">
        <v>4253</v>
      </c>
      <c r="I16" s="20">
        <v>1</v>
      </c>
      <c r="J16" s="16" t="s">
        <v>6069</v>
      </c>
      <c r="K16" s="17">
        <f>IF(SSAC="Y",0,56)</f>
        <v>56</v>
      </c>
      <c r="L16" s="16" t="s">
        <v>4255</v>
      </c>
      <c r="M16" s="20">
        <v>1.0264260000000001</v>
      </c>
      <c r="N16" s="16" t="s">
        <v>6070</v>
      </c>
      <c r="O16" s="17">
        <f>IF(SSAC="Y",0,50)</f>
        <v>50</v>
      </c>
      <c r="P16" s="16" t="s">
        <v>4257</v>
      </c>
      <c r="Q16" s="20">
        <v>1.0839190000000001</v>
      </c>
      <c r="R16" s="16" t="s">
        <v>6071</v>
      </c>
      <c r="S16" s="17">
        <f>IF(SSAC="Y",0,71)</f>
        <v>71</v>
      </c>
      <c r="T16" s="16" t="s">
        <v>4259</v>
      </c>
      <c r="U16" s="20">
        <v>1.0759270000000001</v>
      </c>
      <c r="V16" s="16" t="s">
        <v>6072</v>
      </c>
      <c r="W16" s="17">
        <f>IF(SSAC="Y",0,114)</f>
        <v>114</v>
      </c>
      <c r="X16" s="16" t="s">
        <v>4261</v>
      </c>
      <c r="Y16" s="20">
        <v>1.0975809999999999</v>
      </c>
      <c r="Z16" s="16" t="s">
        <v>6081</v>
      </c>
      <c r="AA16" s="17">
        <f>SUM(PRODUCT(A3L709C2,A3L709C3))/A3L709C1</f>
        <v>56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IF(SSAC="Y",0,14068)</f>
        <v>14068</v>
      </c>
      <c r="H17" s="16" t="s">
        <v>4253</v>
      </c>
      <c r="I17" s="20">
        <v>1</v>
      </c>
      <c r="J17" s="16" t="s">
        <v>6069</v>
      </c>
      <c r="K17" s="17">
        <f>IF(SSAC="Y",0,14747)</f>
        <v>14747</v>
      </c>
      <c r="L17" s="16" t="s">
        <v>4255</v>
      </c>
      <c r="M17" s="20">
        <v>1.0264260000000001</v>
      </c>
      <c r="N17" s="16" t="s">
        <v>6070</v>
      </c>
      <c r="O17" s="17">
        <f>IF(SSAC="Y",0,17801)</f>
        <v>17801</v>
      </c>
      <c r="P17" s="16" t="s">
        <v>4257</v>
      </c>
      <c r="Q17" s="20">
        <v>1.0839190000000001</v>
      </c>
      <c r="R17" s="16" t="s">
        <v>6071</v>
      </c>
      <c r="S17" s="17">
        <f>IF(SSAC="Y",0,22613)</f>
        <v>22613</v>
      </c>
      <c r="T17" s="16" t="s">
        <v>4259</v>
      </c>
      <c r="U17" s="20">
        <v>1.0759270000000001</v>
      </c>
      <c r="V17" s="16" t="s">
        <v>6072</v>
      </c>
      <c r="W17" s="17">
        <f>IF(SSAC="Y",0,15530)</f>
        <v>15530</v>
      </c>
      <c r="X17" s="16" t="s">
        <v>4261</v>
      </c>
      <c r="Y17" s="20">
        <v>1.0975809999999999</v>
      </c>
      <c r="Z17" s="16" t="s">
        <v>6082</v>
      </c>
      <c r="AA17" s="17">
        <f>SUM(PRODUCT(A3L710C2,A3L710C3))/A3L710C1</f>
        <v>14068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IF(SSAC="Y",0,738)</f>
        <v>738</v>
      </c>
      <c r="H18" s="16" t="s">
        <v>4253</v>
      </c>
      <c r="I18" s="20">
        <v>1</v>
      </c>
      <c r="J18" s="16" t="s">
        <v>6069</v>
      </c>
      <c r="K18" s="17">
        <f>IF(SSAC="Y",0,724)</f>
        <v>724</v>
      </c>
      <c r="L18" s="16" t="s">
        <v>4255</v>
      </c>
      <c r="M18" s="20">
        <v>1.0264260000000001</v>
      </c>
      <c r="N18" s="16" t="s">
        <v>6070</v>
      </c>
      <c r="O18" s="17">
        <f>IF(SSAC="Y",0,833)</f>
        <v>833</v>
      </c>
      <c r="P18" s="16" t="s">
        <v>4257</v>
      </c>
      <c r="Q18" s="20">
        <v>1.0839190000000001</v>
      </c>
      <c r="R18" s="16" t="s">
        <v>6071</v>
      </c>
      <c r="S18" s="17">
        <f>IF(SSAC="Y",0,935)</f>
        <v>935</v>
      </c>
      <c r="T18" s="16" t="s">
        <v>4259</v>
      </c>
      <c r="U18" s="20">
        <v>1.0759270000000001</v>
      </c>
      <c r="V18" s="16" t="s">
        <v>6072</v>
      </c>
      <c r="W18" s="17">
        <f>IF(SSAC="Y",0,956)</f>
        <v>956</v>
      </c>
      <c r="X18" s="16" t="s">
        <v>4261</v>
      </c>
      <c r="Y18" s="20">
        <v>1.0975809999999999</v>
      </c>
      <c r="Z18" s="16" t="s">
        <v>6083</v>
      </c>
      <c r="AA18" s="17">
        <f>SUM(PRODUCT(A3L711C2,A3L711C3))/A3L711C1</f>
        <v>738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IF(SSAC="Y",0,3506)</f>
        <v>3506</v>
      </c>
      <c r="H20" s="16" t="s">
        <v>4253</v>
      </c>
      <c r="I20" s="20">
        <v>1</v>
      </c>
      <c r="J20" s="16" t="s">
        <v>6069</v>
      </c>
      <c r="K20" s="17">
        <f>IF(SSAC="Y",0,3479)</f>
        <v>3479</v>
      </c>
      <c r="L20" s="16" t="s">
        <v>4255</v>
      </c>
      <c r="M20" s="20">
        <v>1.0264260000000001</v>
      </c>
      <c r="N20" s="16" t="s">
        <v>6070</v>
      </c>
      <c r="O20" s="17">
        <f>IF(SSAC="Y",0,3449)</f>
        <v>3449</v>
      </c>
      <c r="P20" s="16" t="s">
        <v>4257</v>
      </c>
      <c r="Q20" s="20">
        <v>1.0839190000000001</v>
      </c>
      <c r="R20" s="16" t="s">
        <v>6071</v>
      </c>
      <c r="S20" s="17">
        <f>IF(SSAC="Y",0,3358)</f>
        <v>3358</v>
      </c>
      <c r="T20" s="16" t="s">
        <v>4259</v>
      </c>
      <c r="U20" s="20">
        <v>1.0759270000000001</v>
      </c>
      <c r="V20" s="16" t="s">
        <v>6072</v>
      </c>
      <c r="W20" s="17">
        <f>IF(SSAC="Y",0,3127)</f>
        <v>3127</v>
      </c>
      <c r="X20" s="16" t="s">
        <v>4261</v>
      </c>
      <c r="Y20" s="20">
        <v>1.0975809999999999</v>
      </c>
      <c r="Z20" s="16" t="s">
        <v>6085</v>
      </c>
      <c r="AA20" s="17">
        <f>SUM(PRODUCT(A3L713C2,A3L713C3))/A3L713C1</f>
        <v>3506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IF(SSAC="Y",0,10541)</f>
        <v>10541</v>
      </c>
      <c r="H21" s="16" t="s">
        <v>4253</v>
      </c>
      <c r="I21" s="20">
        <v>1</v>
      </c>
      <c r="J21" s="16" t="s">
        <v>6069</v>
      </c>
      <c r="K21" s="17">
        <f>IF(SSAC="Y",0,10090)</f>
        <v>10090</v>
      </c>
      <c r="L21" s="16" t="s">
        <v>4255</v>
      </c>
      <c r="M21" s="20">
        <v>1.0264260000000001</v>
      </c>
      <c r="N21" s="16" t="s">
        <v>6070</v>
      </c>
      <c r="O21" s="17">
        <f>IF(SSAC="Y",0,9607)</f>
        <v>9607</v>
      </c>
      <c r="P21" s="16" t="s">
        <v>4257</v>
      </c>
      <c r="Q21" s="20">
        <v>1.0839190000000001</v>
      </c>
      <c r="R21" s="16" t="s">
        <v>6071</v>
      </c>
      <c r="S21" s="17">
        <f>IF(SSAC="Y",0,9289)</f>
        <v>9289</v>
      </c>
      <c r="T21" s="16" t="s">
        <v>4259</v>
      </c>
      <c r="U21" s="20">
        <v>1.0759270000000001</v>
      </c>
      <c r="V21" s="16" t="s">
        <v>6072</v>
      </c>
      <c r="W21" s="17">
        <f>IF(SSAC="Y",0,8791)</f>
        <v>8791</v>
      </c>
      <c r="X21" s="16" t="s">
        <v>4261</v>
      </c>
      <c r="Y21" s="20">
        <v>1.0975809999999999</v>
      </c>
      <c r="Z21" s="16" t="s">
        <v>6086</v>
      </c>
      <c r="AA21" s="17">
        <f>SUM(PRODUCT(A3L714C2,A3L714C3))/A3L714C1</f>
        <v>10541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IF(SSAC="Y",0,-5)</f>
        <v>-5</v>
      </c>
      <c r="H22" s="16" t="s">
        <v>4253</v>
      </c>
      <c r="I22" s="20">
        <v>1</v>
      </c>
      <c r="J22" s="16" t="s">
        <v>6069</v>
      </c>
      <c r="K22" s="17">
        <f>IF(SSAC="Y",0,-5)</f>
        <v>-5</v>
      </c>
      <c r="L22" s="16" t="s">
        <v>4255</v>
      </c>
      <c r="M22" s="20">
        <v>1.0264260000000001</v>
      </c>
      <c r="N22" s="16" t="s">
        <v>6070</v>
      </c>
      <c r="O22" s="17">
        <f>IF(SSAC="Y",0,-4)</f>
        <v>-4</v>
      </c>
      <c r="P22" s="16" t="s">
        <v>4257</v>
      </c>
      <c r="Q22" s="20">
        <v>1.0839190000000001</v>
      </c>
      <c r="R22" s="16" t="s">
        <v>6071</v>
      </c>
      <c r="S22" s="17">
        <f>IF(SSAC="Y",0,2)</f>
        <v>2</v>
      </c>
      <c r="T22" s="16" t="s">
        <v>4259</v>
      </c>
      <c r="U22" s="20">
        <v>1.0759270000000001</v>
      </c>
      <c r="V22" s="16" t="s">
        <v>6072</v>
      </c>
      <c r="W22" s="17">
        <f>IF(SSAC="Y",0,2)</f>
        <v>2</v>
      </c>
      <c r="X22" s="16" t="s">
        <v>4261</v>
      </c>
      <c r="Y22" s="20">
        <v>1.0975809999999999</v>
      </c>
      <c r="Z22" s="16" t="s">
        <v>6087</v>
      </c>
      <c r="AA22" s="17">
        <f>SUM(PRODUCT(A3L715C2,A3L715C3))/A3L715C1</f>
        <v>-5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IF(SSAC="Y",0,137)</f>
        <v>137</v>
      </c>
      <c r="H23" s="16" t="s">
        <v>4253</v>
      </c>
      <c r="I23" s="20">
        <v>1</v>
      </c>
      <c r="J23" s="16" t="s">
        <v>6069</v>
      </c>
      <c r="K23" s="17">
        <f>IF(SSAC="Y",0,118)</f>
        <v>118</v>
      </c>
      <c r="L23" s="16" t="s">
        <v>4255</v>
      </c>
      <c r="M23" s="20">
        <v>1.0264260000000001</v>
      </c>
      <c r="N23" s="16" t="s">
        <v>6070</v>
      </c>
      <c r="O23" s="17">
        <f>IF(SSAC="Y",0,111)</f>
        <v>111</v>
      </c>
      <c r="P23" s="16" t="s">
        <v>4257</v>
      </c>
      <c r="Q23" s="20">
        <v>1.0839190000000001</v>
      </c>
      <c r="R23" s="16" t="s">
        <v>6071</v>
      </c>
      <c r="S23" s="17">
        <f>IF(SSAC="Y",0,115)</f>
        <v>115</v>
      </c>
      <c r="T23" s="16" t="s">
        <v>4259</v>
      </c>
      <c r="U23" s="20">
        <v>1.0759270000000001</v>
      </c>
      <c r="V23" s="16" t="s">
        <v>6072</v>
      </c>
      <c r="W23" s="17">
        <f>IF(SSAC="Y",0,144)</f>
        <v>144</v>
      </c>
      <c r="X23" s="16" t="s">
        <v>4261</v>
      </c>
      <c r="Y23" s="20">
        <v>1.0975809999999999</v>
      </c>
      <c r="Z23" s="16" t="s">
        <v>6088</v>
      </c>
      <c r="AA23" s="17">
        <f>SUM(PRODUCT(A3L716C2,A3L716C3))/A3L716C1</f>
        <v>137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IF(SSAC="Y",0,7687)</f>
        <v>7687</v>
      </c>
      <c r="H24" s="16" t="s">
        <v>4253</v>
      </c>
      <c r="I24" s="20">
        <v>1</v>
      </c>
      <c r="J24" s="16" t="s">
        <v>6069</v>
      </c>
      <c r="K24" s="17">
        <f>IF(SSAC="Y",0,7646)</f>
        <v>7646</v>
      </c>
      <c r="L24" s="16" t="s">
        <v>4255</v>
      </c>
      <c r="M24" s="20">
        <v>1.0264260000000001</v>
      </c>
      <c r="N24" s="16" t="s">
        <v>6070</v>
      </c>
      <c r="O24" s="17">
        <f>IF(SSAC="Y",0,8451)</f>
        <v>8451</v>
      </c>
      <c r="P24" s="16" t="s">
        <v>4257</v>
      </c>
      <c r="Q24" s="20">
        <v>1.0839190000000001</v>
      </c>
      <c r="R24" s="16" t="s">
        <v>6071</v>
      </c>
      <c r="S24" s="17">
        <f>IF(SSAC="Y",0,7705)</f>
        <v>7705</v>
      </c>
      <c r="T24" s="16" t="s">
        <v>4259</v>
      </c>
      <c r="U24" s="20">
        <v>1.0759270000000001</v>
      </c>
      <c r="V24" s="16" t="s">
        <v>6072</v>
      </c>
      <c r="W24" s="17">
        <f>IF(SSAC="Y",0,7557)</f>
        <v>7557</v>
      </c>
      <c r="X24" s="16" t="s">
        <v>4261</v>
      </c>
      <c r="Y24" s="20">
        <v>1.0975809999999999</v>
      </c>
      <c r="Z24" s="16" t="s">
        <v>6089</v>
      </c>
      <c r="AA24" s="17">
        <f>SUM(PRODUCT(A3L717C2,A3L717C3))/A3L717C1</f>
        <v>7687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IF(SSAC="Y",0,25675)</f>
        <v>25675</v>
      </c>
      <c r="H25" s="16" t="s">
        <v>4253</v>
      </c>
      <c r="I25" s="20">
        <v>1</v>
      </c>
      <c r="J25" s="16" t="s">
        <v>6069</v>
      </c>
      <c r="K25" s="17">
        <f>IF(SSAC="Y",0,23314)</f>
        <v>23314</v>
      </c>
      <c r="L25" s="16" t="s">
        <v>4255</v>
      </c>
      <c r="M25" s="20">
        <v>1.0264260000000001</v>
      </c>
      <c r="N25" s="16" t="s">
        <v>6070</v>
      </c>
      <c r="O25" s="17">
        <f>IF(SSAC="Y",0,23487)</f>
        <v>23487</v>
      </c>
      <c r="P25" s="16" t="s">
        <v>4257</v>
      </c>
      <c r="Q25" s="20">
        <v>1.0839190000000001</v>
      </c>
      <c r="R25" s="16" t="s">
        <v>6071</v>
      </c>
      <c r="S25" s="17">
        <f>IF(SSAC="Y",0,23397)</f>
        <v>23397</v>
      </c>
      <c r="T25" s="16" t="s">
        <v>4259</v>
      </c>
      <c r="U25" s="20">
        <v>1.0759270000000001</v>
      </c>
      <c r="V25" s="16" t="s">
        <v>6072</v>
      </c>
      <c r="W25" s="17">
        <f>IF(SSAC="Y",0,22125)</f>
        <v>22125</v>
      </c>
      <c r="X25" s="16" t="s">
        <v>4261</v>
      </c>
      <c r="Y25" s="20">
        <v>1.0975809999999999</v>
      </c>
      <c r="Z25" s="16" t="s">
        <v>6090</v>
      </c>
      <c r="AA25" s="17">
        <f>SUM(PRODUCT(A3L718C2,A3L718C3))/A3L718C1</f>
        <v>25675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IF(SSAC="Y",0,22569)</f>
        <v>22569</v>
      </c>
      <c r="H26" s="16" t="s">
        <v>4253</v>
      </c>
      <c r="I26" s="20">
        <v>1</v>
      </c>
      <c r="J26" s="16" t="s">
        <v>6069</v>
      </c>
      <c r="K26" s="17">
        <f>IF(SSAC="Y",0,21055)</f>
        <v>21055</v>
      </c>
      <c r="L26" s="16" t="s">
        <v>4255</v>
      </c>
      <c r="M26" s="20">
        <v>1.0264260000000001</v>
      </c>
      <c r="N26" s="16" t="s">
        <v>6070</v>
      </c>
      <c r="O26" s="17">
        <f>IF(SSAC="Y",0,19640)</f>
        <v>19640</v>
      </c>
      <c r="P26" s="16" t="s">
        <v>4257</v>
      </c>
      <c r="Q26" s="20">
        <v>1.0839190000000001</v>
      </c>
      <c r="R26" s="16" t="s">
        <v>6071</v>
      </c>
      <c r="S26" s="17">
        <f>IF(SSAC="Y",0,20422)</f>
        <v>20422</v>
      </c>
      <c r="T26" s="16" t="s">
        <v>4259</v>
      </c>
      <c r="U26" s="20">
        <v>1.0759270000000001</v>
      </c>
      <c r="V26" s="16" t="s">
        <v>6072</v>
      </c>
      <c r="W26" s="17">
        <f>IF(SSAC="Y",0,19598)</f>
        <v>19598</v>
      </c>
      <c r="X26" s="16" t="s">
        <v>4261</v>
      </c>
      <c r="Y26" s="20">
        <v>1.0975809999999999</v>
      </c>
      <c r="Z26" s="16" t="s">
        <v>6091</v>
      </c>
      <c r="AA26" s="17">
        <f>SUM(PRODUCT(A3L719C2,A3L719C3))/A3L719C1</f>
        <v>22569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IF(SSAC="Y",0,90242)</f>
        <v>90242</v>
      </c>
      <c r="H27" s="16" t="s">
        <v>4253</v>
      </c>
      <c r="I27" s="20">
        <v>1</v>
      </c>
      <c r="J27" s="16" t="s">
        <v>6069</v>
      </c>
      <c r="K27" s="17">
        <f>IF(SSAC="Y",0,78782)</f>
        <v>78782</v>
      </c>
      <c r="L27" s="16" t="s">
        <v>4255</v>
      </c>
      <c r="M27" s="20">
        <v>1.0264260000000001</v>
      </c>
      <c r="N27" s="16" t="s">
        <v>6070</v>
      </c>
      <c r="O27" s="17">
        <f>IF(SSAC="Y",0,35985)</f>
        <v>35985</v>
      </c>
      <c r="P27" s="16" t="s">
        <v>4257</v>
      </c>
      <c r="Q27" s="20">
        <v>1.0839190000000001</v>
      </c>
      <c r="R27" s="16" t="s">
        <v>6071</v>
      </c>
      <c r="S27" s="17">
        <f>IF(SSAC="Y",0,32665)</f>
        <v>32665</v>
      </c>
      <c r="T27" s="16" t="s">
        <v>4259</v>
      </c>
      <c r="U27" s="20">
        <v>1.0759270000000001</v>
      </c>
      <c r="V27" s="16" t="s">
        <v>6072</v>
      </c>
      <c r="W27" s="17">
        <f>IF(SSAC="Y",0,29361)</f>
        <v>29361</v>
      </c>
      <c r="X27" s="16" t="s">
        <v>4261</v>
      </c>
      <c r="Y27" s="20">
        <v>1.0975809999999999</v>
      </c>
      <c r="Z27" s="16" t="s">
        <v>6092</v>
      </c>
      <c r="AA27" s="17">
        <f>SUM(PRODUCT(A3L720C2,A3L720C3))/A3L720C1</f>
        <v>90242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IF(SSAC="Y",0,19)</f>
        <v>19</v>
      </c>
      <c r="H28" s="16" t="s">
        <v>4253</v>
      </c>
      <c r="I28" s="20">
        <v>1</v>
      </c>
      <c r="J28" s="16" t="s">
        <v>6069</v>
      </c>
      <c r="K28" s="17">
        <f>IF(SSAC="Y",0,19)</f>
        <v>19</v>
      </c>
      <c r="L28" s="16" t="s">
        <v>4255</v>
      </c>
      <c r="M28" s="20">
        <v>1.0264260000000001</v>
      </c>
      <c r="N28" s="16" t="s">
        <v>6070</v>
      </c>
      <c r="O28" s="17">
        <f>IF(SSAC="Y",0,20)</f>
        <v>20</v>
      </c>
      <c r="P28" s="16" t="s">
        <v>4257</v>
      </c>
      <c r="Q28" s="20">
        <v>1.0839190000000001</v>
      </c>
      <c r="R28" s="16" t="s">
        <v>6071</v>
      </c>
      <c r="S28" s="17">
        <f>IF(SSAC="Y",0,24)</f>
        <v>24</v>
      </c>
      <c r="T28" s="16" t="s">
        <v>4259</v>
      </c>
      <c r="U28" s="20">
        <v>1.0759270000000001</v>
      </c>
      <c r="V28" s="16" t="s">
        <v>6072</v>
      </c>
      <c r="W28" s="17">
        <f>IF(SSAC="Y",0,24)</f>
        <v>24</v>
      </c>
      <c r="X28" s="16" t="s">
        <v>4261</v>
      </c>
      <c r="Y28" s="20">
        <v>1.0975809999999999</v>
      </c>
      <c r="Z28" s="16" t="s">
        <v>6093</v>
      </c>
      <c r="AA28" s="17">
        <f>SUM(PRODUCT(A3L721C2,A3L721C3))/A3L721C1</f>
        <v>19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IF(SSAC="Y",0,769)</f>
        <v>769</v>
      </c>
      <c r="H29" s="16" t="s">
        <v>4253</v>
      </c>
      <c r="I29" s="20">
        <v>1</v>
      </c>
      <c r="J29" s="16" t="s">
        <v>6069</v>
      </c>
      <c r="K29" s="17">
        <f>IF(SSAC="Y",0,773)</f>
        <v>773</v>
      </c>
      <c r="L29" s="16" t="s">
        <v>4255</v>
      </c>
      <c r="M29" s="20">
        <v>1.0264260000000001</v>
      </c>
      <c r="N29" s="16" t="s">
        <v>6070</v>
      </c>
      <c r="O29" s="17">
        <f>IF(SSAC="Y",0,792)</f>
        <v>792</v>
      </c>
      <c r="P29" s="16" t="s">
        <v>4257</v>
      </c>
      <c r="Q29" s="20">
        <v>1.0839190000000001</v>
      </c>
      <c r="R29" s="16" t="s">
        <v>6071</v>
      </c>
      <c r="S29" s="17">
        <f>IF(SSAC="Y",0,803)</f>
        <v>803</v>
      </c>
      <c r="T29" s="16" t="s">
        <v>4259</v>
      </c>
      <c r="U29" s="20">
        <v>1.0759270000000001</v>
      </c>
      <c r="V29" s="16" t="s">
        <v>6072</v>
      </c>
      <c r="W29" s="17">
        <f>IF(SSAC="Y",0,776)</f>
        <v>776</v>
      </c>
      <c r="X29" s="16" t="s">
        <v>4261</v>
      </c>
      <c r="Y29" s="20">
        <v>1.0975809999999999</v>
      </c>
      <c r="Z29" s="16" t="s">
        <v>6094</v>
      </c>
      <c r="AA29" s="17">
        <f>SUM(PRODUCT(A3L722C2,A3L722C3))/A3L722C1</f>
        <v>769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IF(SSAC="Y",0,167)</f>
        <v>167</v>
      </c>
      <c r="H30" s="16" t="s">
        <v>4253</v>
      </c>
      <c r="I30" s="20">
        <v>1</v>
      </c>
      <c r="J30" s="16" t="s">
        <v>6069</v>
      </c>
      <c r="K30" s="17">
        <f>IF(SSAC="Y",0,175)</f>
        <v>175</v>
      </c>
      <c r="L30" s="16" t="s">
        <v>4255</v>
      </c>
      <c r="M30" s="20">
        <v>1.0264260000000001</v>
      </c>
      <c r="N30" s="16" t="s">
        <v>6070</v>
      </c>
      <c r="O30" s="17">
        <f>IF(SSAC="Y",0,248)</f>
        <v>248</v>
      </c>
      <c r="P30" s="16" t="s">
        <v>4257</v>
      </c>
      <c r="Q30" s="20">
        <v>1.0839190000000001</v>
      </c>
      <c r="R30" s="16" t="s">
        <v>6071</v>
      </c>
      <c r="S30" s="17">
        <f>IF(SSAC="Y",0,273)</f>
        <v>273</v>
      </c>
      <c r="T30" s="16" t="s">
        <v>4259</v>
      </c>
      <c r="U30" s="20">
        <v>1.0759270000000001</v>
      </c>
      <c r="V30" s="16" t="s">
        <v>6072</v>
      </c>
      <c r="W30" s="17">
        <f>IF(SSAC="Y",0,255)</f>
        <v>255</v>
      </c>
      <c r="X30" s="16" t="s">
        <v>4261</v>
      </c>
      <c r="Y30" s="20">
        <v>1.0975809999999999</v>
      </c>
      <c r="Z30" s="16" t="s">
        <v>6095</v>
      </c>
      <c r="AA30" s="17">
        <f>SUM(PRODUCT(A3L723C2,A3L723C3))/A3L723C1</f>
        <v>167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20990</v>
      </c>
      <c r="H31" s="16" t="s">
        <v>4253</v>
      </c>
      <c r="I31" s="20">
        <v>1</v>
      </c>
      <c r="J31" s="16" t="s">
        <v>6069</v>
      </c>
      <c r="K31" s="17">
        <v>20488</v>
      </c>
      <c r="L31" s="16" t="s">
        <v>4255</v>
      </c>
      <c r="M31" s="20">
        <v>1.0264260000000001</v>
      </c>
      <c r="N31" s="16" t="s">
        <v>6070</v>
      </c>
      <c r="O31" s="17">
        <v>22219</v>
      </c>
      <c r="P31" s="16" t="s">
        <v>4257</v>
      </c>
      <c r="Q31" s="20">
        <v>1.0839190000000001</v>
      </c>
      <c r="R31" s="16" t="s">
        <v>6071</v>
      </c>
      <c r="S31" s="17">
        <v>20281</v>
      </c>
      <c r="T31" s="16" t="s">
        <v>4259</v>
      </c>
      <c r="U31" s="20">
        <v>1.0759270000000001</v>
      </c>
      <c r="V31" s="16" t="s">
        <v>6072</v>
      </c>
      <c r="W31" s="17">
        <v>18625</v>
      </c>
      <c r="X31" s="16" t="s">
        <v>4261</v>
      </c>
      <c r="Y31" s="20">
        <v>1.0975809999999999</v>
      </c>
      <c r="Z31" s="16" t="s">
        <v>6096</v>
      </c>
      <c r="AA31" s="17">
        <f>SUM(PRODUCT(A3L724C2,A3L724C3))/A3L724C1</f>
        <v>20990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IF(SSAC="Y",0,50234)</f>
        <v>50234</v>
      </c>
      <c r="H32" s="16" t="s">
        <v>4253</v>
      </c>
      <c r="I32" s="20">
        <v>1</v>
      </c>
      <c r="J32" s="16" t="s">
        <v>6069</v>
      </c>
      <c r="K32" s="17">
        <f>IF(SSAC="Y",0,50266)</f>
        <v>50266</v>
      </c>
      <c r="L32" s="16" t="s">
        <v>4255</v>
      </c>
      <c r="M32" s="20">
        <v>1.0264260000000001</v>
      </c>
      <c r="N32" s="16" t="s">
        <v>6070</v>
      </c>
      <c r="O32" s="17">
        <f>IF(SSAC="Y",0,52988)</f>
        <v>52988</v>
      </c>
      <c r="P32" s="16" t="s">
        <v>4257</v>
      </c>
      <c r="Q32" s="20">
        <v>1.0839190000000001</v>
      </c>
      <c r="R32" s="16" t="s">
        <v>6071</v>
      </c>
      <c r="S32" s="17">
        <f>IF(SSAC="Y",0,60372)</f>
        <v>60372</v>
      </c>
      <c r="T32" s="16" t="s">
        <v>4259</v>
      </c>
      <c r="U32" s="20">
        <v>1.0759270000000001</v>
      </c>
      <c r="V32" s="16" t="s">
        <v>6072</v>
      </c>
      <c r="W32" s="17">
        <f>IF(SSAC="Y",0,58604)</f>
        <v>58604</v>
      </c>
      <c r="X32" s="16" t="s">
        <v>4261</v>
      </c>
      <c r="Y32" s="20">
        <v>1.0975809999999999</v>
      </c>
      <c r="Z32" s="16" t="s">
        <v>6097</v>
      </c>
      <c r="AA32" s="17">
        <f>SUM(PRODUCT(A3L725C2,A3L725C3))/A3L725C1</f>
        <v>50234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IF(SSAC="Y",0,217)</f>
        <v>217</v>
      </c>
      <c r="H33" s="16" t="s">
        <v>4253</v>
      </c>
      <c r="I33" s="20">
        <v>1</v>
      </c>
      <c r="J33" s="16" t="s">
        <v>6069</v>
      </c>
      <c r="K33" s="17">
        <f>IF(SSAC="Y",0,216)</f>
        <v>216</v>
      </c>
      <c r="L33" s="16" t="s">
        <v>4255</v>
      </c>
      <c r="M33" s="20">
        <v>1.0264260000000001</v>
      </c>
      <c r="N33" s="16" t="s">
        <v>6070</v>
      </c>
      <c r="O33" s="17">
        <f>IF(SSAC="Y",0,222)</f>
        <v>222</v>
      </c>
      <c r="P33" s="16" t="s">
        <v>4257</v>
      </c>
      <c r="Q33" s="20">
        <v>1.0839190000000001</v>
      </c>
      <c r="R33" s="16" t="s">
        <v>6071</v>
      </c>
      <c r="S33" s="17">
        <f>IF(SSAC="Y",0,240)</f>
        <v>240</v>
      </c>
      <c r="T33" s="16" t="s">
        <v>4259</v>
      </c>
      <c r="U33" s="20">
        <v>1.0759270000000001</v>
      </c>
      <c r="V33" s="16" t="s">
        <v>6072</v>
      </c>
      <c r="W33" s="17">
        <f>IF(SSAC="Y",0,240)</f>
        <v>240</v>
      </c>
      <c r="X33" s="16" t="s">
        <v>4261</v>
      </c>
      <c r="Y33" s="20">
        <v>1.0975809999999999</v>
      </c>
      <c r="Z33" s="16" t="s">
        <v>6098</v>
      </c>
      <c r="AA33" s="17">
        <f>SUM(PRODUCT(A3L726C2,A3L726C3))/A3L726C1</f>
        <v>217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809211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777616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760279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755106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711336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809211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9C7E1-10CF-4F43-9533-F6ADBCF62846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IF(SSAC="Y",0,12236)</f>
        <v>12236</v>
      </c>
      <c r="H9" s="16" t="s">
        <v>4253</v>
      </c>
      <c r="I9" s="20">
        <v>1</v>
      </c>
      <c r="J9" s="16" t="s">
        <v>6069</v>
      </c>
      <c r="K9" s="17">
        <f>IF(SSAC="Y",0,12075)</f>
        <v>12075</v>
      </c>
      <c r="L9" s="16" t="s">
        <v>4255</v>
      </c>
      <c r="M9" s="20">
        <v>1.1168340000000001</v>
      </c>
      <c r="N9" s="16" t="s">
        <v>6070</v>
      </c>
      <c r="O9" s="17">
        <f>IF(SSAC="Y",0,17282)</f>
        <v>17282</v>
      </c>
      <c r="P9" s="16" t="s">
        <v>4257</v>
      </c>
      <c r="Q9" s="20">
        <v>1.201622</v>
      </c>
      <c r="R9" s="16" t="s">
        <v>6071</v>
      </c>
      <c r="S9" s="17">
        <f>IF(SSAC="Y",0,17865)</f>
        <v>17865</v>
      </c>
      <c r="T9" s="16" t="s">
        <v>4259</v>
      </c>
      <c r="U9" s="20">
        <v>1.1147339999999999</v>
      </c>
      <c r="V9" s="16" t="s">
        <v>6072</v>
      </c>
      <c r="W9" s="17">
        <f>IF(SSAC="Y",0,17588)</f>
        <v>17588</v>
      </c>
      <c r="X9" s="16" t="s">
        <v>4261</v>
      </c>
      <c r="Y9" s="20">
        <v>0.97531540000000005</v>
      </c>
      <c r="Z9" s="16" t="s">
        <v>6110</v>
      </c>
      <c r="AA9" s="17">
        <f>SUM(PRODUCT(A3L802C2,A3L802C3))/A3L802C1</f>
        <v>12236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IF(SSAC="Y",0,44)</f>
        <v>44</v>
      </c>
      <c r="H10" s="16" t="s">
        <v>4253</v>
      </c>
      <c r="I10" s="20">
        <v>1</v>
      </c>
      <c r="J10" s="16" t="s">
        <v>6069</v>
      </c>
      <c r="K10" s="17">
        <f>IF(SSAC="Y",0,44)</f>
        <v>44</v>
      </c>
      <c r="L10" s="16" t="s">
        <v>4255</v>
      </c>
      <c r="M10" s="20">
        <v>1.1168340000000001</v>
      </c>
      <c r="N10" s="16" t="s">
        <v>6070</v>
      </c>
      <c r="O10" s="17">
        <f>IF(SSAC="Y",0,55)</f>
        <v>55</v>
      </c>
      <c r="P10" s="16" t="s">
        <v>4257</v>
      </c>
      <c r="Q10" s="20">
        <v>1.201622</v>
      </c>
      <c r="R10" s="16" t="s">
        <v>6071</v>
      </c>
      <c r="S10" s="17">
        <f>IF(SSAC="Y",0,54)</f>
        <v>54</v>
      </c>
      <c r="T10" s="16" t="s">
        <v>4259</v>
      </c>
      <c r="U10" s="20">
        <v>1.1147339999999999</v>
      </c>
      <c r="V10" s="16" t="s">
        <v>6072</v>
      </c>
      <c r="W10" s="17">
        <f>IF(SSAC="Y",0,54)</f>
        <v>54</v>
      </c>
      <c r="X10" s="16" t="s">
        <v>4261</v>
      </c>
      <c r="Y10" s="20">
        <v>0.97531540000000005</v>
      </c>
      <c r="Z10" s="16" t="s">
        <v>6111</v>
      </c>
      <c r="AA10" s="17">
        <f>SUM(PRODUCT(A3L803C2,A3L803C3))/A3L803C1</f>
        <v>44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IF(SSAC="Y",0,1055)</f>
        <v>1055</v>
      </c>
      <c r="H11" s="16" t="s">
        <v>4253</v>
      </c>
      <c r="I11" s="20">
        <v>1</v>
      </c>
      <c r="J11" s="16" t="s">
        <v>6069</v>
      </c>
      <c r="K11" s="17">
        <f>IF(SSAC="Y",0,1039)</f>
        <v>1039</v>
      </c>
      <c r="L11" s="16" t="s">
        <v>4255</v>
      </c>
      <c r="M11" s="20">
        <v>1.1168340000000001</v>
      </c>
      <c r="N11" s="16" t="s">
        <v>6070</v>
      </c>
      <c r="O11" s="17">
        <f>IF(SSAC="Y",0,1148)</f>
        <v>1148</v>
      </c>
      <c r="P11" s="16" t="s">
        <v>4257</v>
      </c>
      <c r="Q11" s="20">
        <v>1.201622</v>
      </c>
      <c r="R11" s="16" t="s">
        <v>6071</v>
      </c>
      <c r="S11" s="17">
        <f>IF(SSAC="Y",0,1109)</f>
        <v>1109</v>
      </c>
      <c r="T11" s="16" t="s">
        <v>4259</v>
      </c>
      <c r="U11" s="20">
        <v>1.1147339999999999</v>
      </c>
      <c r="V11" s="16" t="s">
        <v>6072</v>
      </c>
      <c r="W11" s="17">
        <f>IF(SSAC="Y",0,1090)</f>
        <v>1090</v>
      </c>
      <c r="X11" s="16" t="s">
        <v>4261</v>
      </c>
      <c r="Y11" s="20">
        <v>0.97531540000000005</v>
      </c>
      <c r="Z11" s="16" t="s">
        <v>6112</v>
      </c>
      <c r="AA11" s="17">
        <f>SUM(PRODUCT(A3L804C2,A3L804C3))/A3L804C1</f>
        <v>1055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IF(SSAC="Y",0,11097)</f>
        <v>11097</v>
      </c>
      <c r="H12" s="16" t="s">
        <v>4253</v>
      </c>
      <c r="I12" s="20">
        <v>1</v>
      </c>
      <c r="J12" s="16" t="s">
        <v>6069</v>
      </c>
      <c r="K12" s="17">
        <f>IF(SSAC="Y",0,10692)</f>
        <v>10692</v>
      </c>
      <c r="L12" s="16" t="s">
        <v>4255</v>
      </c>
      <c r="M12" s="20">
        <v>1.1168340000000001</v>
      </c>
      <c r="N12" s="16" t="s">
        <v>6070</v>
      </c>
      <c r="O12" s="17">
        <f>IF(SSAC="Y",0,10686)</f>
        <v>10686</v>
      </c>
      <c r="P12" s="16" t="s">
        <v>4257</v>
      </c>
      <c r="Q12" s="20">
        <v>1.201622</v>
      </c>
      <c r="R12" s="16" t="s">
        <v>6071</v>
      </c>
      <c r="S12" s="17">
        <f>IF(SSAC="Y",0,10447)</f>
        <v>10447</v>
      </c>
      <c r="T12" s="16" t="s">
        <v>4259</v>
      </c>
      <c r="U12" s="20">
        <v>1.1147339999999999</v>
      </c>
      <c r="V12" s="16" t="s">
        <v>6072</v>
      </c>
      <c r="W12" s="17">
        <f>IF(SSAC="Y",0,10163)</f>
        <v>10163</v>
      </c>
      <c r="X12" s="16" t="s">
        <v>4261</v>
      </c>
      <c r="Y12" s="20">
        <v>0.97531540000000005</v>
      </c>
      <c r="Z12" s="16" t="s">
        <v>6113</v>
      </c>
      <c r="AA12" s="17">
        <f>SUM(PRODUCT(A3L805C2,A3L805C3))/A3L805C1</f>
        <v>11097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IF(SSAC="Y",0,-11)</f>
        <v>-11</v>
      </c>
      <c r="H13" s="16" t="s">
        <v>4253</v>
      </c>
      <c r="I13" s="20">
        <v>1</v>
      </c>
      <c r="J13" s="16" t="s">
        <v>6069</v>
      </c>
      <c r="K13" s="17">
        <f>IF(SSAC="Y",0,-10)</f>
        <v>-10</v>
      </c>
      <c r="L13" s="16" t="s">
        <v>4255</v>
      </c>
      <c r="M13" s="20">
        <v>1.1168340000000001</v>
      </c>
      <c r="N13" s="16" t="s">
        <v>6070</v>
      </c>
      <c r="O13" s="17">
        <f>IF(SSAC="Y",0,406)</f>
        <v>406</v>
      </c>
      <c r="P13" s="16" t="s">
        <v>4257</v>
      </c>
      <c r="Q13" s="20">
        <v>1.201622</v>
      </c>
      <c r="R13" s="16" t="s">
        <v>6071</v>
      </c>
      <c r="S13" s="17">
        <f>IF(SSAC="Y",0,119)</f>
        <v>119</v>
      </c>
      <c r="T13" s="16" t="s">
        <v>4259</v>
      </c>
      <c r="U13" s="20">
        <v>1.1147339999999999</v>
      </c>
      <c r="V13" s="16" t="s">
        <v>6072</v>
      </c>
      <c r="W13" s="17">
        <f>IF(SSAC="Y",0,119)</f>
        <v>119</v>
      </c>
      <c r="X13" s="16" t="s">
        <v>4261</v>
      </c>
      <c r="Y13" s="20">
        <v>0.97531540000000005</v>
      </c>
      <c r="Z13" s="16" t="s">
        <v>6114</v>
      </c>
      <c r="AA13" s="17">
        <f>SUM(PRODUCT(A3L806C2,A3L806C3))/A3L806C1</f>
        <v>-11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IF(SSAC="Y",0,58630)</f>
        <v>58630</v>
      </c>
      <c r="H14" s="16" t="s">
        <v>4253</v>
      </c>
      <c r="I14" s="20">
        <v>1</v>
      </c>
      <c r="J14" s="16" t="s">
        <v>6069</v>
      </c>
      <c r="K14" s="17">
        <f>IF(SSAC="Y",0,56129)</f>
        <v>56129</v>
      </c>
      <c r="L14" s="16" t="s">
        <v>4255</v>
      </c>
      <c r="M14" s="20">
        <v>1.1168340000000001</v>
      </c>
      <c r="N14" s="16" t="s">
        <v>6070</v>
      </c>
      <c r="O14" s="17">
        <f>IF(SSAC="Y",0,57003)</f>
        <v>57003</v>
      </c>
      <c r="P14" s="16" t="s">
        <v>4257</v>
      </c>
      <c r="Q14" s="20">
        <v>1.201622</v>
      </c>
      <c r="R14" s="16" t="s">
        <v>6071</v>
      </c>
      <c r="S14" s="17">
        <f>IF(SSAC="Y",0,56459)</f>
        <v>56459</v>
      </c>
      <c r="T14" s="16" t="s">
        <v>4259</v>
      </c>
      <c r="U14" s="20">
        <v>1.1147339999999999</v>
      </c>
      <c r="V14" s="16" t="s">
        <v>6072</v>
      </c>
      <c r="W14" s="17">
        <f>IF(SSAC="Y",0,54452)</f>
        <v>54452</v>
      </c>
      <c r="X14" s="16" t="s">
        <v>4261</v>
      </c>
      <c r="Y14" s="20">
        <v>0.97531540000000005</v>
      </c>
      <c r="Z14" s="16" t="s">
        <v>6115</v>
      </c>
      <c r="AA14" s="17">
        <f>SUM(PRODUCT(A3L807C2,A3L807C3))/A3L807C1</f>
        <v>58630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IF(SSAC="Y",0,33654)</f>
        <v>33654</v>
      </c>
      <c r="H15" s="16" t="s">
        <v>4253</v>
      </c>
      <c r="I15" s="20">
        <v>1</v>
      </c>
      <c r="J15" s="16" t="s">
        <v>6069</v>
      </c>
      <c r="K15" s="17">
        <f>IF(SSAC="Y",0,32520)</f>
        <v>32520</v>
      </c>
      <c r="L15" s="16" t="s">
        <v>4255</v>
      </c>
      <c r="M15" s="20">
        <v>1.1168340000000001</v>
      </c>
      <c r="N15" s="16" t="s">
        <v>6070</v>
      </c>
      <c r="O15" s="17">
        <f>IF(SSAC="Y",0,43766)</f>
        <v>43766</v>
      </c>
      <c r="P15" s="16" t="s">
        <v>4257</v>
      </c>
      <c r="Q15" s="20">
        <v>1.201622</v>
      </c>
      <c r="R15" s="16" t="s">
        <v>6071</v>
      </c>
      <c r="S15" s="17">
        <f>IF(SSAC="Y",0,42116)</f>
        <v>42116</v>
      </c>
      <c r="T15" s="16" t="s">
        <v>4259</v>
      </c>
      <c r="U15" s="20">
        <v>1.1147339999999999</v>
      </c>
      <c r="V15" s="16" t="s">
        <v>6072</v>
      </c>
      <c r="W15" s="17">
        <f>IF(SSAC="Y",0,38787)</f>
        <v>38787</v>
      </c>
      <c r="X15" s="16" t="s">
        <v>4261</v>
      </c>
      <c r="Y15" s="20">
        <v>0.97531540000000005</v>
      </c>
      <c r="Z15" s="16" t="s">
        <v>6116</v>
      </c>
      <c r="AA15" s="17">
        <f>SUM(PRODUCT(A3L808C2,A3L808C3))/A3L808C1</f>
        <v>33654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IF(SSAC="Y",0,17783)</f>
        <v>17783</v>
      </c>
      <c r="H16" s="16" t="s">
        <v>4253</v>
      </c>
      <c r="I16" s="20">
        <v>1</v>
      </c>
      <c r="J16" s="16" t="s">
        <v>6069</v>
      </c>
      <c r="K16" s="17">
        <f>IF(SSAC="Y",0,17067)</f>
        <v>17067</v>
      </c>
      <c r="L16" s="16" t="s">
        <v>4255</v>
      </c>
      <c r="M16" s="20">
        <v>1.1168340000000001</v>
      </c>
      <c r="N16" s="16" t="s">
        <v>6070</v>
      </c>
      <c r="O16" s="17">
        <f>IF(SSAC="Y",0,17616)</f>
        <v>17616</v>
      </c>
      <c r="P16" s="16" t="s">
        <v>4257</v>
      </c>
      <c r="Q16" s="20">
        <v>1.201622</v>
      </c>
      <c r="R16" s="16" t="s">
        <v>6071</v>
      </c>
      <c r="S16" s="17">
        <f>IF(SSAC="Y",0,17621)</f>
        <v>17621</v>
      </c>
      <c r="T16" s="16" t="s">
        <v>4259</v>
      </c>
      <c r="U16" s="20">
        <v>1.1147339999999999</v>
      </c>
      <c r="V16" s="16" t="s">
        <v>6072</v>
      </c>
      <c r="W16" s="17">
        <f>IF(SSAC="Y",0,16126)</f>
        <v>16126</v>
      </c>
      <c r="X16" s="16" t="s">
        <v>4261</v>
      </c>
      <c r="Y16" s="20">
        <v>0.97531540000000005</v>
      </c>
      <c r="Z16" s="16" t="s">
        <v>6117</v>
      </c>
      <c r="AA16" s="17">
        <f>SUM(PRODUCT(A3L809C2,A3L809C3))/A3L809C1</f>
        <v>17783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IF(SSAC="Y",0,13)</f>
        <v>13</v>
      </c>
      <c r="H17" s="16" t="s">
        <v>4253</v>
      </c>
      <c r="I17" s="20">
        <v>1</v>
      </c>
      <c r="J17" s="16" t="s">
        <v>6069</v>
      </c>
      <c r="K17" s="17">
        <f>IF(SSAC="Y",0,13)</f>
        <v>13</v>
      </c>
      <c r="L17" s="16" t="s">
        <v>4255</v>
      </c>
      <c r="M17" s="20">
        <v>1.1168340000000001</v>
      </c>
      <c r="N17" s="16" t="s">
        <v>6070</v>
      </c>
      <c r="O17" s="17">
        <f>IF(SSAC="Y",0,13)</f>
        <v>13</v>
      </c>
      <c r="P17" s="16" t="s">
        <v>4257</v>
      </c>
      <c r="Q17" s="20">
        <v>1.201622</v>
      </c>
      <c r="R17" s="16" t="s">
        <v>6071</v>
      </c>
      <c r="S17" s="17">
        <f>IF(SSAC="Y",0,19)</f>
        <v>19</v>
      </c>
      <c r="T17" s="16" t="s">
        <v>4259</v>
      </c>
      <c r="U17" s="20">
        <v>1.1147339999999999</v>
      </c>
      <c r="V17" s="16" t="s">
        <v>6072</v>
      </c>
      <c r="W17" s="17">
        <f>IF(SSAC="Y",0,30)</f>
        <v>30</v>
      </c>
      <c r="X17" s="16" t="s">
        <v>4261</v>
      </c>
      <c r="Y17" s="20">
        <v>0.97531540000000005</v>
      </c>
      <c r="Z17" s="16" t="s">
        <v>6118</v>
      </c>
      <c r="AA17" s="17">
        <f>SUM(PRODUCT(A3L810C2,A3L810C3))/A3L810C1</f>
        <v>13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IF(SSAC="Y",0,3369)</f>
        <v>3369</v>
      </c>
      <c r="H18" s="16" t="s">
        <v>4253</v>
      </c>
      <c r="I18" s="20">
        <v>1</v>
      </c>
      <c r="J18" s="16" t="s">
        <v>6069</v>
      </c>
      <c r="K18" s="17">
        <f>IF(SSAC="Y",0,3501)</f>
        <v>3501</v>
      </c>
      <c r="L18" s="16" t="s">
        <v>4255</v>
      </c>
      <c r="M18" s="20">
        <v>1.1168340000000001</v>
      </c>
      <c r="N18" s="16" t="s">
        <v>6070</v>
      </c>
      <c r="O18" s="17">
        <f>IF(SSAC="Y",0,4667)</f>
        <v>4667</v>
      </c>
      <c r="P18" s="16" t="s">
        <v>4257</v>
      </c>
      <c r="Q18" s="20">
        <v>1.201622</v>
      </c>
      <c r="R18" s="16" t="s">
        <v>6071</v>
      </c>
      <c r="S18" s="17">
        <f>IF(SSAC="Y",0,5967)</f>
        <v>5967</v>
      </c>
      <c r="T18" s="16" t="s">
        <v>4259</v>
      </c>
      <c r="U18" s="20">
        <v>1.1147339999999999</v>
      </c>
      <c r="V18" s="16" t="s">
        <v>6072</v>
      </c>
      <c r="W18" s="17">
        <f>IF(SSAC="Y",0,4089)</f>
        <v>4089</v>
      </c>
      <c r="X18" s="16" t="s">
        <v>4261</v>
      </c>
      <c r="Y18" s="20">
        <v>0.97531540000000005</v>
      </c>
      <c r="Z18" s="16" t="s">
        <v>6119</v>
      </c>
      <c r="AA18" s="17">
        <f>SUM(PRODUCT(A3L811C2,A3L811C3))/A3L811C1</f>
        <v>3369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IF(SSAC="Y",0,177)</f>
        <v>177</v>
      </c>
      <c r="H19" s="16" t="s">
        <v>4253</v>
      </c>
      <c r="I19" s="20">
        <v>1</v>
      </c>
      <c r="J19" s="16" t="s">
        <v>6069</v>
      </c>
      <c r="K19" s="17">
        <f>IF(SSAC="Y",0,172)</f>
        <v>172</v>
      </c>
      <c r="L19" s="16" t="s">
        <v>4255</v>
      </c>
      <c r="M19" s="20">
        <v>1.1168340000000001</v>
      </c>
      <c r="N19" s="16" t="s">
        <v>6070</v>
      </c>
      <c r="O19" s="17">
        <f>IF(SSAC="Y",0,218)</f>
        <v>218</v>
      </c>
      <c r="P19" s="16" t="s">
        <v>4257</v>
      </c>
      <c r="Q19" s="20">
        <v>1.201622</v>
      </c>
      <c r="R19" s="16" t="s">
        <v>6071</v>
      </c>
      <c r="S19" s="17">
        <f>IF(SSAC="Y",0,247)</f>
        <v>247</v>
      </c>
      <c r="T19" s="16" t="s">
        <v>4259</v>
      </c>
      <c r="U19" s="20">
        <v>1.1147339999999999</v>
      </c>
      <c r="V19" s="16" t="s">
        <v>6072</v>
      </c>
      <c r="W19" s="17">
        <f>IF(SSAC="Y",0,252)</f>
        <v>252</v>
      </c>
      <c r="X19" s="16" t="s">
        <v>4261</v>
      </c>
      <c r="Y19" s="20">
        <v>0.97531540000000005</v>
      </c>
      <c r="Z19" s="16" t="s">
        <v>6120</v>
      </c>
      <c r="AA19" s="17">
        <f>SUM(PRODUCT(A3L812C2,A3L812C3))/A3L812C1</f>
        <v>177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IF(SSAC="Y",0,840)</f>
        <v>840</v>
      </c>
      <c r="H21" s="16" t="s">
        <v>4253</v>
      </c>
      <c r="I21" s="20">
        <v>1</v>
      </c>
      <c r="J21" s="16" t="s">
        <v>6069</v>
      </c>
      <c r="K21" s="17">
        <f>IF(SSAC="Y",0,826)</f>
        <v>826</v>
      </c>
      <c r="L21" s="16" t="s">
        <v>4255</v>
      </c>
      <c r="M21" s="20">
        <v>1.1168340000000001</v>
      </c>
      <c r="N21" s="16" t="s">
        <v>6070</v>
      </c>
      <c r="O21" s="17">
        <f>IF(SSAC="Y",0,904)</f>
        <v>904</v>
      </c>
      <c r="P21" s="16" t="s">
        <v>4257</v>
      </c>
      <c r="Q21" s="20">
        <v>1.201622</v>
      </c>
      <c r="R21" s="16" t="s">
        <v>6071</v>
      </c>
      <c r="S21" s="17">
        <f>IF(SSAC="Y",0,886)</f>
        <v>886</v>
      </c>
      <c r="T21" s="16" t="s">
        <v>4259</v>
      </c>
      <c r="U21" s="20">
        <v>1.1147339999999999</v>
      </c>
      <c r="V21" s="16" t="s">
        <v>6072</v>
      </c>
      <c r="W21" s="17">
        <f>IF(SSAC="Y",0,823)</f>
        <v>823</v>
      </c>
      <c r="X21" s="16" t="s">
        <v>4261</v>
      </c>
      <c r="Y21" s="20">
        <v>0.97531540000000005</v>
      </c>
      <c r="Z21" s="16" t="s">
        <v>6122</v>
      </c>
      <c r="AA21" s="17">
        <f>SUM(PRODUCT(A3L814C2,A3L814C3))/A3L814C1</f>
        <v>840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IF(SSAC="Y",0,2524)</f>
        <v>2524</v>
      </c>
      <c r="H22" s="16" t="s">
        <v>4253</v>
      </c>
      <c r="I22" s="20">
        <v>1</v>
      </c>
      <c r="J22" s="16" t="s">
        <v>6069</v>
      </c>
      <c r="K22" s="17">
        <f>IF(SSAC="Y",0,2396)</f>
        <v>2396</v>
      </c>
      <c r="L22" s="16" t="s">
        <v>4255</v>
      </c>
      <c r="M22" s="20">
        <v>1.1168340000000001</v>
      </c>
      <c r="N22" s="16" t="s">
        <v>6070</v>
      </c>
      <c r="O22" s="17">
        <f>IF(SSAC="Y",0,2519)</f>
        <v>2519</v>
      </c>
      <c r="P22" s="16" t="s">
        <v>4257</v>
      </c>
      <c r="Q22" s="20">
        <v>1.201622</v>
      </c>
      <c r="R22" s="16" t="s">
        <v>6071</v>
      </c>
      <c r="S22" s="17">
        <f>IF(SSAC="Y",0,2451)</f>
        <v>2451</v>
      </c>
      <c r="T22" s="16" t="s">
        <v>4259</v>
      </c>
      <c r="U22" s="20">
        <v>1.1147339999999999</v>
      </c>
      <c r="V22" s="16" t="s">
        <v>6072</v>
      </c>
      <c r="W22" s="17">
        <f>IF(SSAC="Y",0,2315)</f>
        <v>2315</v>
      </c>
      <c r="X22" s="16" t="s">
        <v>4261</v>
      </c>
      <c r="Y22" s="20">
        <v>0.97531540000000005</v>
      </c>
      <c r="Z22" s="16" t="s">
        <v>6123</v>
      </c>
      <c r="AA22" s="17">
        <f>SUM(PRODUCT(A3L815C2,A3L815C3))/A3L815C1</f>
        <v>2524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IF(SSAC="Y",0,-1)</f>
        <v>-1</v>
      </c>
      <c r="H23" s="16" t="s">
        <v>4253</v>
      </c>
      <c r="I23" s="20">
        <v>1</v>
      </c>
      <c r="J23" s="16" t="s">
        <v>6069</v>
      </c>
      <c r="K23" s="17">
        <f>IF(SSAC="Y",0,-1)</f>
        <v>-1</v>
      </c>
      <c r="L23" s="16" t="s">
        <v>4255</v>
      </c>
      <c r="M23" s="20">
        <v>1.1168340000000001</v>
      </c>
      <c r="N23" s="16" t="s">
        <v>6070</v>
      </c>
      <c r="O23" s="17">
        <f>IF(SSAC="Y",0,-1)</f>
        <v>-1</v>
      </c>
      <c r="P23" s="16" t="s">
        <v>4257</v>
      </c>
      <c r="Q23" s="20">
        <v>1.201622</v>
      </c>
      <c r="R23" s="16" t="s">
        <v>6071</v>
      </c>
      <c r="S23" s="17">
        <f>IF(SSAC="Y",0,1)</f>
        <v>1</v>
      </c>
      <c r="T23" s="16" t="s">
        <v>4259</v>
      </c>
      <c r="U23" s="20">
        <v>1.1147339999999999</v>
      </c>
      <c r="V23" s="16" t="s">
        <v>6072</v>
      </c>
      <c r="W23" s="17">
        <f>IF(SSAC="Y",0,1)</f>
        <v>1</v>
      </c>
      <c r="X23" s="16" t="s">
        <v>4261</v>
      </c>
      <c r="Y23" s="20">
        <v>0.97531540000000005</v>
      </c>
      <c r="Z23" s="16" t="s">
        <v>6124</v>
      </c>
      <c r="AA23" s="17">
        <f>SUM(PRODUCT(A3L816C2,A3L816C3))/A3L816C1</f>
        <v>-1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IF(SSAC="Y",0,33)</f>
        <v>33</v>
      </c>
      <c r="H24" s="16" t="s">
        <v>4253</v>
      </c>
      <c r="I24" s="20">
        <v>1</v>
      </c>
      <c r="J24" s="16" t="s">
        <v>6069</v>
      </c>
      <c r="K24" s="17">
        <f>IF(SSAC="Y",0,28)</f>
        <v>28</v>
      </c>
      <c r="L24" s="16" t="s">
        <v>4255</v>
      </c>
      <c r="M24" s="20">
        <v>1.1168340000000001</v>
      </c>
      <c r="N24" s="16" t="s">
        <v>6070</v>
      </c>
      <c r="O24" s="17">
        <f>IF(SSAC="Y",0,29)</f>
        <v>29</v>
      </c>
      <c r="P24" s="16" t="s">
        <v>4257</v>
      </c>
      <c r="Q24" s="20">
        <v>1.201622</v>
      </c>
      <c r="R24" s="16" t="s">
        <v>6071</v>
      </c>
      <c r="S24" s="17">
        <f>IF(SSAC="Y",0,30)</f>
        <v>30</v>
      </c>
      <c r="T24" s="16" t="s">
        <v>4259</v>
      </c>
      <c r="U24" s="20">
        <v>1.1147339999999999</v>
      </c>
      <c r="V24" s="16" t="s">
        <v>6072</v>
      </c>
      <c r="W24" s="17">
        <f>IF(SSAC="Y",0,38)</f>
        <v>38</v>
      </c>
      <c r="X24" s="16" t="s">
        <v>4261</v>
      </c>
      <c r="Y24" s="20">
        <v>0.97531540000000005</v>
      </c>
      <c r="Z24" s="16" t="s">
        <v>6125</v>
      </c>
      <c r="AA24" s="17">
        <f>SUM(PRODUCT(A3L817C2,A3L817C3))/A3L817C1</f>
        <v>33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IF(SSAC="Y",0,1841)</f>
        <v>1841</v>
      </c>
      <c r="H25" s="16" t="s">
        <v>4253</v>
      </c>
      <c r="I25" s="20">
        <v>1</v>
      </c>
      <c r="J25" s="16" t="s">
        <v>6069</v>
      </c>
      <c r="K25" s="17">
        <f>IF(SSAC="Y",0,1815)</f>
        <v>1815</v>
      </c>
      <c r="L25" s="16" t="s">
        <v>4255</v>
      </c>
      <c r="M25" s="20">
        <v>1.1168340000000001</v>
      </c>
      <c r="N25" s="16" t="s">
        <v>6070</v>
      </c>
      <c r="O25" s="17">
        <f>IF(SSAC="Y",0,2216)</f>
        <v>2216</v>
      </c>
      <c r="P25" s="16" t="s">
        <v>4257</v>
      </c>
      <c r="Q25" s="20">
        <v>1.201622</v>
      </c>
      <c r="R25" s="16" t="s">
        <v>6071</v>
      </c>
      <c r="S25" s="17">
        <f>IF(SSAC="Y",0,2033)</f>
        <v>2033</v>
      </c>
      <c r="T25" s="16" t="s">
        <v>4259</v>
      </c>
      <c r="U25" s="20">
        <v>1.1147339999999999</v>
      </c>
      <c r="V25" s="16" t="s">
        <v>6072</v>
      </c>
      <c r="W25" s="17">
        <f>IF(SSAC="Y",0,1990)</f>
        <v>1990</v>
      </c>
      <c r="X25" s="16" t="s">
        <v>4261</v>
      </c>
      <c r="Y25" s="20">
        <v>0.97531540000000005</v>
      </c>
      <c r="Z25" s="16" t="s">
        <v>6126</v>
      </c>
      <c r="AA25" s="17">
        <f>SUM(PRODUCT(A3L818C2,A3L818C3))/A3L818C1</f>
        <v>1841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IF(SSAC="Y",0,6149)</f>
        <v>6149</v>
      </c>
      <c r="H26" s="16" t="s">
        <v>4253</v>
      </c>
      <c r="I26" s="20">
        <v>1</v>
      </c>
      <c r="J26" s="16" t="s">
        <v>6069</v>
      </c>
      <c r="K26" s="17">
        <f>IF(SSAC="Y",0,5535)</f>
        <v>5535</v>
      </c>
      <c r="L26" s="16" t="s">
        <v>4255</v>
      </c>
      <c r="M26" s="20">
        <v>1.1168340000000001</v>
      </c>
      <c r="N26" s="16" t="s">
        <v>6070</v>
      </c>
      <c r="O26" s="17">
        <f>IF(SSAC="Y",0,6158)</f>
        <v>6158</v>
      </c>
      <c r="P26" s="16" t="s">
        <v>4257</v>
      </c>
      <c r="Q26" s="20">
        <v>1.201622</v>
      </c>
      <c r="R26" s="16" t="s">
        <v>6071</v>
      </c>
      <c r="S26" s="17">
        <f>IF(SSAC="Y",0,6173)</f>
        <v>6173</v>
      </c>
      <c r="T26" s="16" t="s">
        <v>4259</v>
      </c>
      <c r="U26" s="20">
        <v>1.1147339999999999</v>
      </c>
      <c r="V26" s="16" t="s">
        <v>6072</v>
      </c>
      <c r="W26" s="17">
        <f>IF(SSAC="Y",0,5826)</f>
        <v>5826</v>
      </c>
      <c r="X26" s="16" t="s">
        <v>4261</v>
      </c>
      <c r="Y26" s="20">
        <v>0.97531540000000005</v>
      </c>
      <c r="Z26" s="16" t="s">
        <v>6127</v>
      </c>
      <c r="AA26" s="17">
        <f>SUM(PRODUCT(A3L819C2,A3L819C3))/A3L819C1</f>
        <v>6149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IF(SSAC="Y",0,5405)</f>
        <v>5405</v>
      </c>
      <c r="H27" s="16" t="s">
        <v>4253</v>
      </c>
      <c r="I27" s="20">
        <v>1</v>
      </c>
      <c r="J27" s="16" t="s">
        <v>6069</v>
      </c>
      <c r="K27" s="17">
        <f>IF(SSAC="Y",0,4999)</f>
        <v>4999</v>
      </c>
      <c r="L27" s="16" t="s">
        <v>4255</v>
      </c>
      <c r="M27" s="20">
        <v>1.1168340000000001</v>
      </c>
      <c r="N27" s="16" t="s">
        <v>6070</v>
      </c>
      <c r="O27" s="17">
        <f>IF(SSAC="Y",0,5149)</f>
        <v>5149</v>
      </c>
      <c r="P27" s="16" t="s">
        <v>4257</v>
      </c>
      <c r="Q27" s="20">
        <v>1.201622</v>
      </c>
      <c r="R27" s="16" t="s">
        <v>6071</v>
      </c>
      <c r="S27" s="17">
        <f>IF(SSAC="Y",0,5389)</f>
        <v>5389</v>
      </c>
      <c r="T27" s="16" t="s">
        <v>4259</v>
      </c>
      <c r="U27" s="20">
        <v>1.1147339999999999</v>
      </c>
      <c r="V27" s="16" t="s">
        <v>6072</v>
      </c>
      <c r="W27" s="17">
        <f>IF(SSAC="Y",0,5161)</f>
        <v>5161</v>
      </c>
      <c r="X27" s="16" t="s">
        <v>4261</v>
      </c>
      <c r="Y27" s="20">
        <v>0.97531540000000005</v>
      </c>
      <c r="Z27" s="16" t="s">
        <v>6128</v>
      </c>
      <c r="AA27" s="17">
        <f>SUM(PRODUCT(A3L820C2,A3L820C3))/A3L820C1</f>
        <v>5405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IF(SSAC="Y",0,21611)</f>
        <v>21611</v>
      </c>
      <c r="H28" s="16" t="s">
        <v>4253</v>
      </c>
      <c r="I28" s="20">
        <v>1</v>
      </c>
      <c r="J28" s="16" t="s">
        <v>6069</v>
      </c>
      <c r="K28" s="17">
        <f>IF(SSAC="Y",0,18705)</f>
        <v>18705</v>
      </c>
      <c r="L28" s="16" t="s">
        <v>4255</v>
      </c>
      <c r="M28" s="20">
        <v>1.1168340000000001</v>
      </c>
      <c r="N28" s="16" t="s">
        <v>6070</v>
      </c>
      <c r="O28" s="17">
        <f>IF(SSAC="Y",0,9434)</f>
        <v>9434</v>
      </c>
      <c r="P28" s="16" t="s">
        <v>4257</v>
      </c>
      <c r="Q28" s="20">
        <v>1.201622</v>
      </c>
      <c r="R28" s="16" t="s">
        <v>6071</v>
      </c>
      <c r="S28" s="17">
        <f>IF(SSAC="Y",0,8619)</f>
        <v>8619</v>
      </c>
      <c r="T28" s="16" t="s">
        <v>4259</v>
      </c>
      <c r="U28" s="20">
        <v>1.1147339999999999</v>
      </c>
      <c r="V28" s="16" t="s">
        <v>6072</v>
      </c>
      <c r="W28" s="17">
        <f>IF(SSAC="Y",0,7732)</f>
        <v>7732</v>
      </c>
      <c r="X28" s="16" t="s">
        <v>4261</v>
      </c>
      <c r="Y28" s="20">
        <v>0.97531540000000005</v>
      </c>
      <c r="Z28" s="16" t="s">
        <v>6129</v>
      </c>
      <c r="AA28" s="17">
        <f>SUM(PRODUCT(A3L821C2,A3L821C3))/A3L821C1</f>
        <v>21611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IF(SSAC="Y",0,5)</f>
        <v>5</v>
      </c>
      <c r="H29" s="16" t="s">
        <v>4253</v>
      </c>
      <c r="I29" s="20">
        <v>1</v>
      </c>
      <c r="J29" s="16" t="s">
        <v>6069</v>
      </c>
      <c r="K29" s="17">
        <f>IF(SSAC="Y",0,5)</f>
        <v>5</v>
      </c>
      <c r="L29" s="16" t="s">
        <v>4255</v>
      </c>
      <c r="M29" s="20">
        <v>1.1168340000000001</v>
      </c>
      <c r="N29" s="16" t="s">
        <v>6070</v>
      </c>
      <c r="O29" s="17">
        <f>IF(SSAC="Y",0,5)</f>
        <v>5</v>
      </c>
      <c r="P29" s="16" t="s">
        <v>4257</v>
      </c>
      <c r="Q29" s="20">
        <v>1.201622</v>
      </c>
      <c r="R29" s="16" t="s">
        <v>6071</v>
      </c>
      <c r="S29" s="17">
        <f>IF(SSAC="Y",0,6)</f>
        <v>6</v>
      </c>
      <c r="T29" s="16" t="s">
        <v>4259</v>
      </c>
      <c r="U29" s="20">
        <v>1.1147339999999999</v>
      </c>
      <c r="V29" s="16" t="s">
        <v>6072</v>
      </c>
      <c r="W29" s="17">
        <f>IF(SSAC="Y",0,6)</f>
        <v>6</v>
      </c>
      <c r="X29" s="16" t="s">
        <v>4261</v>
      </c>
      <c r="Y29" s="20">
        <v>0.97531540000000005</v>
      </c>
      <c r="Z29" s="16" t="s">
        <v>6130</v>
      </c>
      <c r="AA29" s="17">
        <f>SUM(PRODUCT(A3L822C2,A3L822C3))/A3L822C1</f>
        <v>5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IF(SSAC="Y",0,184)</f>
        <v>184</v>
      </c>
      <c r="H30" s="16" t="s">
        <v>4253</v>
      </c>
      <c r="I30" s="20">
        <v>1</v>
      </c>
      <c r="J30" s="16" t="s">
        <v>6069</v>
      </c>
      <c r="K30" s="17">
        <f>IF(SSAC="Y",0,184)</f>
        <v>184</v>
      </c>
      <c r="L30" s="16" t="s">
        <v>4255</v>
      </c>
      <c r="M30" s="20">
        <v>1.1168340000000001</v>
      </c>
      <c r="N30" s="16" t="s">
        <v>6070</v>
      </c>
      <c r="O30" s="17">
        <f>IF(SSAC="Y",0,208)</f>
        <v>208</v>
      </c>
      <c r="P30" s="16" t="s">
        <v>4257</v>
      </c>
      <c r="Q30" s="20">
        <v>1.201622</v>
      </c>
      <c r="R30" s="16" t="s">
        <v>6071</v>
      </c>
      <c r="S30" s="17">
        <f>IF(SSAC="Y",0,212)</f>
        <v>212</v>
      </c>
      <c r="T30" s="16" t="s">
        <v>4259</v>
      </c>
      <c r="U30" s="20">
        <v>1.1147339999999999</v>
      </c>
      <c r="V30" s="16" t="s">
        <v>6072</v>
      </c>
      <c r="W30" s="17">
        <f>IF(SSAC="Y",0,204)</f>
        <v>204</v>
      </c>
      <c r="X30" s="16" t="s">
        <v>4261</v>
      </c>
      <c r="Y30" s="20">
        <v>0.97531540000000005</v>
      </c>
      <c r="Z30" s="16" t="s">
        <v>6131</v>
      </c>
      <c r="AA30" s="17">
        <f>SUM(PRODUCT(A3L823C2,A3L823C3))/A3L823C1</f>
        <v>184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IF(SSAC="Y",0,40)</f>
        <v>40</v>
      </c>
      <c r="H31" s="16" t="s">
        <v>4253</v>
      </c>
      <c r="I31" s="20">
        <v>1</v>
      </c>
      <c r="J31" s="16" t="s">
        <v>6069</v>
      </c>
      <c r="K31" s="17">
        <f>IF(SSAC="Y",0,42)</f>
        <v>42</v>
      </c>
      <c r="L31" s="16" t="s">
        <v>4255</v>
      </c>
      <c r="M31" s="20">
        <v>1.1168340000000001</v>
      </c>
      <c r="N31" s="16" t="s">
        <v>6070</v>
      </c>
      <c r="O31" s="17">
        <f>IF(SSAC="Y",0,65)</f>
        <v>65</v>
      </c>
      <c r="P31" s="16" t="s">
        <v>4257</v>
      </c>
      <c r="Q31" s="20">
        <v>1.201622</v>
      </c>
      <c r="R31" s="16" t="s">
        <v>6071</v>
      </c>
      <c r="S31" s="17">
        <f>IF(SSAC="Y",0,72)</f>
        <v>72</v>
      </c>
      <c r="T31" s="16" t="s">
        <v>4259</v>
      </c>
      <c r="U31" s="20">
        <v>1.1147339999999999</v>
      </c>
      <c r="V31" s="16" t="s">
        <v>6072</v>
      </c>
      <c r="W31" s="17">
        <f>IF(SSAC="Y",0,67)</f>
        <v>67</v>
      </c>
      <c r="X31" s="16" t="s">
        <v>4261</v>
      </c>
      <c r="Y31" s="20">
        <v>0.97531540000000005</v>
      </c>
      <c r="Z31" s="16" t="s">
        <v>6132</v>
      </c>
      <c r="AA31" s="17">
        <f>SUM(PRODUCT(A3L824C2,A3L824C3))/A3L824C1</f>
        <v>40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5027</v>
      </c>
      <c r="H32" s="16" t="s">
        <v>4253</v>
      </c>
      <c r="I32" s="20">
        <v>1</v>
      </c>
      <c r="J32" s="16" t="s">
        <v>6069</v>
      </c>
      <c r="K32" s="17">
        <v>4864</v>
      </c>
      <c r="L32" s="16" t="s">
        <v>4255</v>
      </c>
      <c r="M32" s="20">
        <v>1.1168340000000001</v>
      </c>
      <c r="N32" s="16" t="s">
        <v>6070</v>
      </c>
      <c r="O32" s="17">
        <v>5825</v>
      </c>
      <c r="P32" s="16" t="s">
        <v>4257</v>
      </c>
      <c r="Q32" s="20">
        <v>1.201622</v>
      </c>
      <c r="R32" s="16" t="s">
        <v>6071</v>
      </c>
      <c r="S32" s="17">
        <v>5351</v>
      </c>
      <c r="T32" s="16" t="s">
        <v>4259</v>
      </c>
      <c r="U32" s="20">
        <v>1.1147339999999999</v>
      </c>
      <c r="V32" s="16" t="s">
        <v>6072</v>
      </c>
      <c r="W32" s="17">
        <v>4904</v>
      </c>
      <c r="X32" s="16" t="s">
        <v>4261</v>
      </c>
      <c r="Y32" s="20">
        <v>0.97531540000000005</v>
      </c>
      <c r="Z32" s="16" t="s">
        <v>6133</v>
      </c>
      <c r="AA32" s="17">
        <f>SUM(PRODUCT(A3L825C2,A3L825C3))/A3L825C1</f>
        <v>5027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IF(SSAC="Y",0,12030)</f>
        <v>12030</v>
      </c>
      <c r="H33" s="16" t="s">
        <v>4253</v>
      </c>
      <c r="I33" s="20">
        <v>1</v>
      </c>
      <c r="J33" s="16" t="s">
        <v>6069</v>
      </c>
      <c r="K33" s="17">
        <f>IF(SSAC="Y",0,11934)</f>
        <v>11934</v>
      </c>
      <c r="L33" s="16" t="s">
        <v>4255</v>
      </c>
      <c r="M33" s="20">
        <v>1.1168340000000001</v>
      </c>
      <c r="N33" s="16" t="s">
        <v>6070</v>
      </c>
      <c r="O33" s="17">
        <f>IF(SSAC="Y",0,13892)</f>
        <v>13892</v>
      </c>
      <c r="P33" s="16" t="s">
        <v>4257</v>
      </c>
      <c r="Q33" s="20">
        <v>1.201622</v>
      </c>
      <c r="R33" s="16" t="s">
        <v>6071</v>
      </c>
      <c r="S33" s="17">
        <f>IF(SSAC="Y",0,15929)</f>
        <v>15929</v>
      </c>
      <c r="T33" s="16" t="s">
        <v>4259</v>
      </c>
      <c r="U33" s="20">
        <v>1.1147339999999999</v>
      </c>
      <c r="V33" s="16" t="s">
        <v>6072</v>
      </c>
      <c r="W33" s="17">
        <f>IF(SSAC="Y",0,15432)</f>
        <v>15432</v>
      </c>
      <c r="X33" s="16" t="s">
        <v>4261</v>
      </c>
      <c r="Y33" s="20">
        <v>0.97531540000000005</v>
      </c>
      <c r="Z33" s="16" t="s">
        <v>6134</v>
      </c>
      <c r="AA33" s="17">
        <f>SUM(PRODUCT(A3L826C2,A3L826C3))/A3L826C1</f>
        <v>12030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IF(SSAC="Y",0,52)</f>
        <v>52</v>
      </c>
      <c r="H34" s="16" t="s">
        <v>4253</v>
      </c>
      <c r="I34" s="20">
        <v>1</v>
      </c>
      <c r="J34" s="16" t="s">
        <v>6069</v>
      </c>
      <c r="K34" s="17">
        <f>IF(SSAC="Y",0,51)</f>
        <v>51</v>
      </c>
      <c r="L34" s="16" t="s">
        <v>4255</v>
      </c>
      <c r="M34" s="20">
        <v>1.1168340000000001</v>
      </c>
      <c r="N34" s="16" t="s">
        <v>6070</v>
      </c>
      <c r="O34" s="17">
        <f>IF(SSAC="Y",0,58)</f>
        <v>58</v>
      </c>
      <c r="P34" s="16" t="s">
        <v>4257</v>
      </c>
      <c r="Q34" s="20">
        <v>1.201622</v>
      </c>
      <c r="R34" s="16" t="s">
        <v>6071</v>
      </c>
      <c r="S34" s="17">
        <f>IF(SSAC="Y",0,63)</f>
        <v>63</v>
      </c>
      <c r="T34" s="16" t="s">
        <v>4259</v>
      </c>
      <c r="U34" s="20">
        <v>1.1147339999999999</v>
      </c>
      <c r="V34" s="16" t="s">
        <v>6072</v>
      </c>
      <c r="W34" s="17">
        <f>IF(SSAC="Y",0,63)</f>
        <v>63</v>
      </c>
      <c r="X34" s="16" t="s">
        <v>4261</v>
      </c>
      <c r="Y34" s="20">
        <v>0.97531540000000005</v>
      </c>
      <c r="Z34" s="16" t="s">
        <v>6135</v>
      </c>
      <c r="AA34" s="17">
        <f>SUM(PRODUCT(A3L827C2,A3L827C3))/A3L827C1</f>
        <v>52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193787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184625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199321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199238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187312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193787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2C0EC-84D7-40C3-BF53-2FE881C39488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IF(SSAC="Y",0,2161673)</f>
        <v>2161673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IF(SSAC="Y",0,3157801)</f>
        <v>3157801</v>
      </c>
      <c r="F9" s="16" t="s">
        <v>6197</v>
      </c>
      <c r="G9" s="17">
        <f>IF(SSAC="Y",0,1026625)</f>
        <v>1026625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1026625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IF(SSAC="Y",0,19111)</f>
        <v>19111</v>
      </c>
      <c r="F10" s="16" t="s">
        <v>6197</v>
      </c>
      <c r="G10" s="17">
        <f>IF(SSAC="Y",0,2941)</f>
        <v>2941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2941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IF(SSAC="Y",0,400673)</f>
        <v>400673</v>
      </c>
      <c r="F11" s="16" t="s">
        <v>6197</v>
      </c>
      <c r="G11" s="17">
        <f>IF(SSAC="Y",0,73843)</f>
        <v>73843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73843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IF(SSAC="Y",0,2853110)</f>
        <v>2853110</v>
      </c>
      <c r="F12" s="16" t="s">
        <v>6197</v>
      </c>
      <c r="G12" s="17">
        <f>IF(SSAC="Y",0,598728)</f>
        <v>598728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598728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IF(SSAC="Y",0,41949)</f>
        <v>41949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41949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IF(SSAC="Y",0,5101415)</f>
        <v>5101415</v>
      </c>
      <c r="F14" s="16" t="s">
        <v>6197</v>
      </c>
      <c r="G14" s="17">
        <f>IF(SSAC="Y",0,1835368)</f>
        <v>1835368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1835368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IF(SSAC="Y",0,6687239)</f>
        <v>6687239</v>
      </c>
      <c r="F15" s="16" t="s">
        <v>6197</v>
      </c>
      <c r="G15" s="17">
        <f>IF(SSAC="Y",0,1843156)</f>
        <v>1843156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1843156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IF(SSAC="Y",0,2665674)</f>
        <v>2665674</v>
      </c>
      <c r="F16" s="16" t="s">
        <v>6197</v>
      </c>
      <c r="G16" s="17">
        <f>IF(SSAC="Y",0,622956)</f>
        <v>622956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622956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IF(SSAC="Y",0,7680)</f>
        <v>7680</v>
      </c>
      <c r="F17" s="16" t="s">
        <v>6197</v>
      </c>
      <c r="G17" s="17">
        <f>IF(SSAC="Y",0,4302)</f>
        <v>4302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4302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IF(SSAC="Y",0,853060)</f>
        <v>853060</v>
      </c>
      <c r="F18" s="16" t="s">
        <v>6197</v>
      </c>
      <c r="G18" s="17">
        <f>IF(SSAC="Y",0,283896)</f>
        <v>283896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283896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IF(SSAC="Y",0,53456)</f>
        <v>53456</v>
      </c>
      <c r="F19" s="16" t="s">
        <v>6197</v>
      </c>
      <c r="G19" s="17">
        <f>IF(SSAC="Y",0,35320)</f>
        <v>35320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35320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IF(SSAC="Y",0,120289)</f>
        <v>120289</v>
      </c>
      <c r="F21" s="16" t="s">
        <v>6197</v>
      </c>
      <c r="G21" s="17">
        <f>IF(SSAC="Y",0,37277)</f>
        <v>37277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37277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IF(SSAC="Y",0,574751)</f>
        <v>574751</v>
      </c>
      <c r="F22" s="16" t="s">
        <v>6197</v>
      </c>
      <c r="G22" s="17">
        <f>IF(SSAC="Y",0,153183)</f>
        <v>153183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153183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IF(SSAC="Y",0,972)</f>
        <v>972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972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IF(SSAC="Y",0,5846)</f>
        <v>5846</v>
      </c>
      <c r="F24" s="16" t="s">
        <v>6197</v>
      </c>
      <c r="G24" s="17">
        <f>IF(SSAC="Y",0,2374)</f>
        <v>2374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2374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IF(SSAC="Y",0,250276)</f>
        <v>250276</v>
      </c>
      <c r="F25" s="16" t="s">
        <v>6197</v>
      </c>
      <c r="G25" s="17">
        <f>IF(SSAC="Y",0,124150)</f>
        <v>124150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124150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IF(SSAC="Y",0,907240)</f>
        <v>907240</v>
      </c>
      <c r="F26" s="16" t="s">
        <v>6197</v>
      </c>
      <c r="G26" s="17">
        <f>IF(SSAC="Y",0,273516)</f>
        <v>273516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273516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IF(SSAC="Y",0,668247)</f>
        <v>668247</v>
      </c>
      <c r="F27" s="16" t="s">
        <v>6197</v>
      </c>
      <c r="G27" s="17">
        <f>IF(SSAC="Y",0,336903)</f>
        <v>336903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336903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IF(SSAC="Y",0,2465289)</f>
        <v>2465289</v>
      </c>
      <c r="F28" s="16" t="s">
        <v>6197</v>
      </c>
      <c r="G28" s="17">
        <f>IF(SSAC="Y",0,237359)</f>
        <v>237359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237359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IF(SSAC="Y",0,2775)</f>
        <v>2775</v>
      </c>
      <c r="F29" s="16" t="s">
        <v>6197</v>
      </c>
      <c r="G29" s="17">
        <f>IF(SSAC="Y",0,2640)</f>
        <v>2640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2640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IF(SSAC="Y",0,43049)</f>
        <v>43049</v>
      </c>
      <c r="F30" s="16" t="s">
        <v>6197</v>
      </c>
      <c r="G30" s="17">
        <f>IF(SSAC="Y",0,19917)</f>
        <v>19917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19917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IF(SSAC="Y",0,14396)</f>
        <v>14396</v>
      </c>
      <c r="F31" s="16" t="s">
        <v>6197</v>
      </c>
      <c r="G31" s="17">
        <f>IF(SSAC="Y",0,10522)</f>
        <v>10522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10522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767017</v>
      </c>
      <c r="F32" s="16" t="s">
        <v>6197</v>
      </c>
      <c r="G32" s="17">
        <v>271333</v>
      </c>
      <c r="H32" s="16" t="s">
        <v>6198</v>
      </c>
      <c r="I32" s="17">
        <v>0</v>
      </c>
      <c r="J32" s="16" t="s">
        <v>6222</v>
      </c>
      <c r="K32" s="17">
        <f>SUM(A4L125C2,A4L125C3)</f>
        <v>271333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IF(SSAC="Y",0,403393)</f>
        <v>403393</v>
      </c>
      <c r="F33" s="16" t="s">
        <v>6197</v>
      </c>
      <c r="G33" s="17">
        <f>IF(SSAC="Y",0,54768)</f>
        <v>54768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54768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IF(SSAC="Y",0,199166)</f>
        <v>199166</v>
      </c>
      <c r="F34" s="16" t="s">
        <v>6197</v>
      </c>
      <c r="G34" s="17">
        <f>IF(SSAC="Y",0,79353)</f>
        <v>79353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79353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IF(SSAC="Y",0,15361)</f>
        <v>15361</v>
      </c>
      <c r="F35" s="16" t="s">
        <v>6197</v>
      </c>
      <c r="G35" s="17">
        <f>IF(SSAC="Y",0,11697)</f>
        <v>11697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11697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30441441</v>
      </c>
      <c r="F39" s="16" t="s">
        <v>6230</v>
      </c>
      <c r="G39" s="17">
        <f>SUM(A4L101C2:A4L131C2)</f>
        <v>7985048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7985048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5870224</v>
      </c>
      <c r="F40" s="16" t="s">
        <v>6197</v>
      </c>
      <c r="G40" s="17">
        <v>2261351</v>
      </c>
      <c r="H40" s="16" t="s">
        <v>6198</v>
      </c>
      <c r="I40" s="17">
        <v>0</v>
      </c>
      <c r="J40" s="16" t="s">
        <v>6233</v>
      </c>
      <c r="K40" s="17">
        <f>SUM(A4L133C2,A4L133C3)</f>
        <v>2261351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3183042</v>
      </c>
      <c r="F41" s="16" t="s">
        <v>6197</v>
      </c>
      <c r="G41" s="17">
        <v>1288255</v>
      </c>
      <c r="H41" s="16" t="s">
        <v>6198</v>
      </c>
      <c r="I41" s="17">
        <v>0</v>
      </c>
      <c r="J41" s="16" t="s">
        <v>6234</v>
      </c>
      <c r="K41" s="17">
        <f>SUM(A4L134C2,A4L134C3)</f>
        <v>1288255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575352</v>
      </c>
      <c r="F43" s="16" t="s">
        <v>6197</v>
      </c>
      <c r="G43" s="17">
        <v>164837</v>
      </c>
      <c r="H43" s="16" t="s">
        <v>6198</v>
      </c>
      <c r="I43" s="17">
        <v>0</v>
      </c>
      <c r="J43" s="16" t="s">
        <v>6236</v>
      </c>
      <c r="K43" s="17">
        <f>SUM(A4L136C2,A4L136C3)</f>
        <v>164837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240121</v>
      </c>
      <c r="F45" s="16" t="s">
        <v>6197</v>
      </c>
      <c r="G45" s="17">
        <v>96330</v>
      </c>
      <c r="H45" s="16" t="s">
        <v>6198</v>
      </c>
      <c r="I45" s="17">
        <v>0</v>
      </c>
      <c r="J45" s="16" t="s">
        <v>6238</v>
      </c>
      <c r="K45" s="17">
        <f>SUM(A4L138C2,A4L138C3)</f>
        <v>96330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255306</v>
      </c>
      <c r="F46" s="16" t="s">
        <v>6197</v>
      </c>
      <c r="G46" s="17">
        <v>118807</v>
      </c>
      <c r="H46" s="16" t="s">
        <v>6198</v>
      </c>
      <c r="I46" s="17">
        <v>0</v>
      </c>
      <c r="J46" s="16" t="s">
        <v>6239</v>
      </c>
      <c r="K46" s="17">
        <f>SUM(A4L139C2,A4L139C3)</f>
        <v>118807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622845</v>
      </c>
      <c r="F47" s="16" t="s">
        <v>6197</v>
      </c>
      <c r="G47" s="17">
        <v>365251</v>
      </c>
      <c r="H47" s="16" t="s">
        <v>6198</v>
      </c>
      <c r="I47" s="17">
        <v>0</v>
      </c>
      <c r="J47" s="16" t="s">
        <v>6240</v>
      </c>
      <c r="K47" s="17">
        <f>SUM(A4L140C2,A4L140C3)</f>
        <v>365251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10746890</v>
      </c>
      <c r="F48" s="16" t="s">
        <v>6242</v>
      </c>
      <c r="G48" s="17">
        <f>SUM(A4L133C2:A4L140C2)</f>
        <v>4294831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4294831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IF(SSAC="Y",0,IF(INCL_ACCT_90="N",0,884592))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41188331</v>
      </c>
      <c r="F52" s="16" t="s">
        <v>6249</v>
      </c>
      <c r="G52" s="17">
        <f>SUM(A4L141C2:A4L144C2)+A4L132C2</f>
        <v>12279879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12279879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70208-98AC-409A-811F-1567959D3F29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F24D8-71C9-4E8D-AFC7-C132A88C3771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IF(SSAC="Y",0,519900)</f>
        <v>519900</v>
      </c>
      <c r="F8" s="16" t="s">
        <v>6277</v>
      </c>
      <c r="G8" s="17">
        <f>A4L201C1</f>
        <v>519900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IF(SSAC="Y",0,6275508)</f>
        <v>6275508</v>
      </c>
      <c r="F9" s="16" t="s">
        <v>6279</v>
      </c>
      <c r="G9" s="17">
        <f>A4L202C1</f>
        <v>6275508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3.7499999999999999E-2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77468-7C6A-42DD-A0E4-3350A8CFD65F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FD11F-F3C2-4141-AB54-055CC66E78A8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340082.43784663331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7792.4419100999994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3028.4116953333337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342788.13086899999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7829.189491666667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5770.8522992666694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177520.12262723336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7027.6741404333343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73396.136764666662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102682.96090953333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6549.9205941333321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-1918.7784993333771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71550.106151366679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101600.7657263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356.49346503333328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20542.987973600004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10264.798118000001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183238.06944166668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372.80661166666664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-174.679144966678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D20BF-31F8-4AFB-A381-AB88713F29C8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200069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198607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1462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200069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192425</v>
      </c>
      <c r="F13" s="16" t="s">
        <v>6455</v>
      </c>
      <c r="G13" s="15">
        <f>B2L206C1*B2L205C1</f>
        <v>192425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6182</v>
      </c>
      <c r="F14" s="16" t="s">
        <v>6457</v>
      </c>
      <c r="G14" s="15">
        <f>B2L207C1*B2L205C1</f>
        <v>6182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198607</v>
      </c>
      <c r="F15" s="16" t="s">
        <v>6459</v>
      </c>
      <c r="G15" s="15">
        <f>B2L206C2+B2L207C2</f>
        <v>198607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1462</v>
      </c>
      <c r="F16" s="16" t="s">
        <v>6460</v>
      </c>
      <c r="G16" s="15">
        <f>B2L209C1*B2L205C1</f>
        <v>1462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52311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49219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3092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52311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23</v>
      </c>
      <c r="F23" s="16" t="s">
        <v>6469</v>
      </c>
      <c r="G23" s="15">
        <f>B2L216C1*B2L214C1</f>
        <v>23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430</v>
      </c>
      <c r="F24" s="16" t="s">
        <v>6471</v>
      </c>
      <c r="G24" s="15">
        <f>B2L217C1*B2L214C1</f>
        <v>430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15434</v>
      </c>
      <c r="F25" s="16" t="s">
        <v>6473</v>
      </c>
      <c r="G25" s="15">
        <f>B2L218C1*B2L214C1</f>
        <v>15434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4283</v>
      </c>
      <c r="F26" s="16" t="s">
        <v>6475</v>
      </c>
      <c r="G26" s="15">
        <f>B2L219C1*B2L214C1</f>
        <v>4283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5234</v>
      </c>
      <c r="F27" s="16" t="s">
        <v>6477</v>
      </c>
      <c r="G27" s="15">
        <f>B2L220C1*B2L214C1</f>
        <v>5234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2896</v>
      </c>
      <c r="F28" s="16" t="s">
        <v>6479</v>
      </c>
      <c r="G28" s="15">
        <f>B2L221C1*B2L214C1</f>
        <v>2896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2182</v>
      </c>
      <c r="F29" s="16" t="s">
        <v>6481</v>
      </c>
      <c r="G29" s="15">
        <f>B2L222C1*B2L214C1</f>
        <v>2182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-96</v>
      </c>
      <c r="F32" s="16" t="s">
        <v>6487</v>
      </c>
      <c r="G32" s="15">
        <f>B2L225C1*B2L214C1</f>
        <v>-96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634</v>
      </c>
      <c r="F33" s="16" t="s">
        <v>6489</v>
      </c>
      <c r="G33" s="15">
        <f>B2L226C1*B2L214C1</f>
        <v>634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-18</v>
      </c>
      <c r="F34" s="16" t="s">
        <v>6491</v>
      </c>
      <c r="G34" s="15">
        <f>B2L227C1*B2L214C1</f>
        <v>-18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331</v>
      </c>
      <c r="F35" s="16" t="s">
        <v>6493</v>
      </c>
      <c r="G35" s="15">
        <f>B2L228C1*B2L214C1</f>
        <v>331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320</v>
      </c>
      <c r="F36" s="16" t="s">
        <v>6495</v>
      </c>
      <c r="G36" s="15">
        <f>B2L229C1*B2L214C1</f>
        <v>320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48</v>
      </c>
      <c r="F37" s="16" t="s">
        <v>6497</v>
      </c>
      <c r="G37" s="15">
        <f>B2L230C1*B2L214C1</f>
        <v>48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16596</v>
      </c>
      <c r="F38" s="16" t="s">
        <v>6499</v>
      </c>
      <c r="G38" s="15">
        <f>B2L231C1*B2L214C1</f>
        <v>16596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922</v>
      </c>
      <c r="F39" s="16" t="s">
        <v>6501</v>
      </c>
      <c r="G39" s="15">
        <f>B2L232C1*B2L214C1</f>
        <v>922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49219</v>
      </c>
      <c r="F40" s="16" t="s">
        <v>6503</v>
      </c>
      <c r="G40" s="15">
        <f>SUM(B2L215C2:B2L232C2)</f>
        <v>49219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3092</v>
      </c>
      <c r="F41" s="16" t="s">
        <v>6504</v>
      </c>
      <c r="G41" s="15">
        <f>B2L234C1*B2L214C1</f>
        <v>3092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104819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104149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670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104819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980</v>
      </c>
      <c r="F48" s="16" t="s">
        <v>6513</v>
      </c>
      <c r="G48" s="15">
        <f>B2L241C1*B2L239C1</f>
        <v>980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10262</v>
      </c>
      <c r="F50" s="16" t="s">
        <v>6517</v>
      </c>
      <c r="G50" s="15">
        <f>B2L243C1*B2L239C1</f>
        <v>10262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13043</v>
      </c>
      <c r="F52" s="16" t="s">
        <v>6521</v>
      </c>
      <c r="G52" s="15">
        <f>B2L245C1*B2L239C1</f>
        <v>13043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57360</v>
      </c>
      <c r="F58" s="16" t="s">
        <v>6533</v>
      </c>
      <c r="G58" s="15">
        <f>B2L251C1*B2L239C1</f>
        <v>57360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670</v>
      </c>
      <c r="F59" s="16" t="s">
        <v>6534</v>
      </c>
      <c r="G59" s="15">
        <f>B2L252C1*B2L239C1</f>
        <v>670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22504</v>
      </c>
      <c r="F60" s="16" t="s">
        <v>6536</v>
      </c>
      <c r="G60" s="15">
        <f>B2L253C1*B2L239C1</f>
        <v>22504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24285</v>
      </c>
      <c r="F61" s="16" t="s">
        <v>6538</v>
      </c>
      <c r="G61" s="15">
        <f>SUM(B2L240C2:B2L246C2)</f>
        <v>24285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13043</v>
      </c>
      <c r="F62" s="16" t="s">
        <v>6540</v>
      </c>
      <c r="G62" s="15">
        <f>B2L244C2+B2L245C2</f>
        <v>13043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357199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6AE87-5008-43A2-8573-DBAAE02475D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5870224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5870224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5730976</v>
      </c>
      <c r="F11" s="16" t="s">
        <v>6580</v>
      </c>
      <c r="G11" s="15">
        <f>B2L304C1*B2L303C1</f>
        <v>5730976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139248</v>
      </c>
      <c r="F12" s="16" t="s">
        <v>6582</v>
      </c>
      <c r="G12" s="15">
        <f>B2L305C1*B2L303C1</f>
        <v>139248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5870224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3183042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3183042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985</v>
      </c>
      <c r="F18" s="16" t="s">
        <v>6590</v>
      </c>
      <c r="G18" s="15">
        <f>B2L311C1*B2L309C1</f>
        <v>985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279851</v>
      </c>
      <c r="F19" s="16" t="s">
        <v>6592</v>
      </c>
      <c r="G19" s="15">
        <f>B2L312C1*B2L309C1</f>
        <v>279851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817024</v>
      </c>
      <c r="F20" s="16" t="s">
        <v>6594</v>
      </c>
      <c r="G20" s="15">
        <f>B2L313C1*B2L309C1</f>
        <v>817024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471616</v>
      </c>
      <c r="F21" s="16" t="s">
        <v>6596</v>
      </c>
      <c r="G21" s="15">
        <f>B2L314C1*B2L309C1</f>
        <v>471616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400611</v>
      </c>
      <c r="F22" s="16" t="s">
        <v>6598</v>
      </c>
      <c r="G22" s="15">
        <f>B2L315C1*B2L309C1</f>
        <v>400611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455232</v>
      </c>
      <c r="F23" s="16" t="s">
        <v>6600</v>
      </c>
      <c r="G23" s="15">
        <f>B2L316C1*B2L309C1</f>
        <v>455232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180319</v>
      </c>
      <c r="F24" s="16" t="s">
        <v>6602</v>
      </c>
      <c r="G24" s="15">
        <f>B2L317C1*B2L309C1</f>
        <v>180319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417</v>
      </c>
      <c r="F27" s="16" t="s">
        <v>6608</v>
      </c>
      <c r="G27" s="15">
        <f>B2L320C1*B2L309C1</f>
        <v>417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27533</v>
      </c>
      <c r="F28" s="16" t="s">
        <v>6610</v>
      </c>
      <c r="G28" s="15">
        <f>B2L321C1*B2L309C1</f>
        <v>27533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24</v>
      </c>
      <c r="F29" s="16" t="s">
        <v>6612</v>
      </c>
      <c r="G29" s="15">
        <f>B2L322C1*B2L309C1</f>
        <v>24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49479</v>
      </c>
      <c r="F30" s="16" t="s">
        <v>6614</v>
      </c>
      <c r="G30" s="15">
        <f>B2L323C1*B2L309C1</f>
        <v>49479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18317</v>
      </c>
      <c r="F31" s="16" t="s">
        <v>6616</v>
      </c>
      <c r="G31" s="15">
        <f>B2L324C1*B2L309C1</f>
        <v>18317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4603</v>
      </c>
      <c r="F32" s="16" t="s">
        <v>6618</v>
      </c>
      <c r="G32" s="15">
        <f>B2L325C1*B2L309C1</f>
        <v>4603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468945</v>
      </c>
      <c r="F33" s="16" t="s">
        <v>6620</v>
      </c>
      <c r="G33" s="15">
        <f>B2L326C1*B2L309C1</f>
        <v>468945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8086</v>
      </c>
      <c r="F34" s="16" t="s">
        <v>6622</v>
      </c>
      <c r="G34" s="15">
        <f>B2L327C1*B2L309C1</f>
        <v>8086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3183042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575352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37633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181873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355846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575352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37633</v>
      </c>
      <c r="F47" s="16" t="s">
        <v>6637</v>
      </c>
      <c r="G47" s="15">
        <f>B2L340C1*B2L338C1</f>
        <v>37633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181873</v>
      </c>
      <c r="F49" s="16" t="s">
        <v>6641</v>
      </c>
      <c r="G49" s="15">
        <f>B2L342C1*B2L338C1</f>
        <v>181873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355846</v>
      </c>
      <c r="F51" s="16" t="s">
        <v>6645</v>
      </c>
      <c r="G51" s="15">
        <f>B2L344C1*B2L338C1</f>
        <v>355846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575352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199166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55751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117908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25549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199208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0.99978916509377136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55751</v>
      </c>
      <c r="F68" s="16" t="s">
        <v>6666</v>
      </c>
      <c r="G68" s="15">
        <f>B2L361C1*B2L360C1</f>
        <v>55739.245743142848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117908</v>
      </c>
      <c r="F69" s="16" t="s">
        <v>6668</v>
      </c>
      <c r="G69" s="15">
        <f>B2L362C1*B2L360C1</f>
        <v>117883.14087787639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25549</v>
      </c>
      <c r="F70" s="16" t="s">
        <v>6670</v>
      </c>
      <c r="G70" s="15">
        <f>B2L363C1*B2L360C1</f>
        <v>25543.613378980765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199166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622845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622845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622845</v>
      </c>
      <c r="F75" s="16" t="s">
        <v>6676</v>
      </c>
      <c r="G75" s="15">
        <f>B2L368C1*B2L367C1</f>
        <v>622845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240121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255306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495427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495427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495427</v>
      </c>
      <c r="F85" s="16" t="s">
        <v>6688</v>
      </c>
      <c r="G85" s="15">
        <f>B2L378C1*B2L377C1</f>
        <v>495427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B2F52-6AF6-4D21-8911-7B301BC5418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2261351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2261351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2210426</v>
      </c>
      <c r="F11" s="16" t="s">
        <v>6717</v>
      </c>
      <c r="G11" s="15">
        <f>B2L404C1*B2L403C1</f>
        <v>2210426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50925</v>
      </c>
      <c r="F12" s="16" t="s">
        <v>6719</v>
      </c>
      <c r="G12" s="15">
        <f>B2L405C1*B2L403C1</f>
        <v>50925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2261351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1288255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1288358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0.99992005327711708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710</v>
      </c>
      <c r="F18" s="16" t="s">
        <v>6727</v>
      </c>
      <c r="G18" s="15">
        <f>B2L411C1*B2L409C1</f>
        <v>709.94323782675315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180324</v>
      </c>
      <c r="F19" s="16" t="s">
        <v>6729</v>
      </c>
      <c r="G19" s="15">
        <f>B2L412C1*B2L409C1</f>
        <v>180309.58368714285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235220</v>
      </c>
      <c r="F20" s="16" t="s">
        <v>6731</v>
      </c>
      <c r="G20" s="15">
        <f>B2L413C1*B2L409C1</f>
        <v>235201.19493184349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179953</v>
      </c>
      <c r="F21" s="16" t="s">
        <v>6733</v>
      </c>
      <c r="G21" s="15">
        <f>B2L414C1*B2L409C1</f>
        <v>179938.61334737705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181557</v>
      </c>
      <c r="F22" s="16" t="s">
        <v>6735</v>
      </c>
      <c r="G22" s="15">
        <f>B2L415C1*B2L409C1</f>
        <v>181542.48511283356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130415</v>
      </c>
      <c r="F23" s="16" t="s">
        <v>6737</v>
      </c>
      <c r="G23" s="15">
        <f>B2L416C1*B2L409C1</f>
        <v>130404.57374813523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83360</v>
      </c>
      <c r="F24" s="16" t="s">
        <v>6739</v>
      </c>
      <c r="G24" s="15">
        <f>B2L417C1*B2L409C1</f>
        <v>83353.335641180485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445</v>
      </c>
      <c r="F27" s="16" t="s">
        <v>6745</v>
      </c>
      <c r="G27" s="15">
        <f>B2L420C1*B2L409C1</f>
        <v>444.9644237083171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15001</v>
      </c>
      <c r="F28" s="16" t="s">
        <v>6747</v>
      </c>
      <c r="G28" s="15">
        <f>B2L421C1*B2L409C1</f>
        <v>14999.800719210034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72</v>
      </c>
      <c r="F29" s="16" t="s">
        <v>6749</v>
      </c>
      <c r="G29" s="15">
        <f>B2L422C1*B2L409C1</f>
        <v>71.994243835952432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25068</v>
      </c>
      <c r="F30" s="16" t="s">
        <v>6751</v>
      </c>
      <c r="G30" s="15">
        <f>B2L423C1*B2L409C1</f>
        <v>25065.995895550772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14609</v>
      </c>
      <c r="F31" s="16" t="s">
        <v>6753</v>
      </c>
      <c r="G31" s="15">
        <f>B2L424C1*B2L409C1</f>
        <v>14607.832058325403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3246</v>
      </c>
      <c r="F32" s="16" t="s">
        <v>6755</v>
      </c>
      <c r="G32" s="15">
        <f>B2L425C1*B2L409C1</f>
        <v>3245.740492937522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235885</v>
      </c>
      <c r="F33" s="16" t="s">
        <v>6757</v>
      </c>
      <c r="G33" s="15">
        <f>B2L426C1*B2L409C1</f>
        <v>235866.14176727275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2493</v>
      </c>
      <c r="F34" s="16" t="s">
        <v>6759</v>
      </c>
      <c r="G34" s="15">
        <f>B2L427C1*B2L409C1</f>
        <v>2492.8006928198529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1288255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164837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36271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45903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82663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164837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36271</v>
      </c>
      <c r="F47" s="16" t="s">
        <v>6774</v>
      </c>
      <c r="G47" s="15">
        <f>B2L440C1*B2L438C1</f>
        <v>36271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45903</v>
      </c>
      <c r="F49" s="16" t="s">
        <v>6778</v>
      </c>
      <c r="G49" s="15">
        <f>B2L442C1*B2L438C1</f>
        <v>45903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82663</v>
      </c>
      <c r="F51" s="16" t="s">
        <v>6782</v>
      </c>
      <c r="G51" s="15">
        <f>B2L444C1*B2L438C1</f>
        <v>82663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164837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79353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22208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46968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10177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79353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22208</v>
      </c>
      <c r="F68" s="16" t="s">
        <v>6803</v>
      </c>
      <c r="G68" s="15">
        <f>B2L461C1*B2L460C1</f>
        <v>22208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46968</v>
      </c>
      <c r="F69" s="16" t="s">
        <v>6805</v>
      </c>
      <c r="G69" s="15">
        <f>B2L462C1*B2L460C1</f>
        <v>46968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10177</v>
      </c>
      <c r="F70" s="16" t="s">
        <v>6807</v>
      </c>
      <c r="G70" s="15">
        <f>B2L463C1*B2L460C1</f>
        <v>10177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79353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365251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365251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365251</v>
      </c>
      <c r="F75" s="16" t="s">
        <v>6813</v>
      </c>
      <c r="G75" s="15">
        <f>B2L468C1*B2L467C1</f>
        <v>365251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96330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118807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215137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215137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215137</v>
      </c>
      <c r="F85" s="16" t="s">
        <v>6825</v>
      </c>
      <c r="G85" s="15">
        <f>B2L478C1*B2L477C1</f>
        <v>215137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DC5E3-965D-4322-8CB2-2D8C76CA43E0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29598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7098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248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22748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22500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248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22748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22500</v>
      </c>
      <c r="F17" s="16" t="s">
        <v>6932</v>
      </c>
      <c r="G17" s="15">
        <f>B2L510C1*B2L509C1</f>
        <v>22500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248</v>
      </c>
      <c r="F19" s="16" t="s">
        <v>6935</v>
      </c>
      <c r="G19" s="15">
        <f>B2L512C1*B2L509C1</f>
        <v>248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35039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11810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23229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23229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23229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3365</v>
      </c>
      <c r="F28" s="16" t="s">
        <v>6946</v>
      </c>
      <c r="G28" s="15">
        <f>B2L521C1*B2L519C1</f>
        <v>3365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4077</v>
      </c>
      <c r="F29" s="16" t="s">
        <v>6948</v>
      </c>
      <c r="G29" s="15">
        <f>B2L522C1*B2L519C1</f>
        <v>4077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3512</v>
      </c>
      <c r="F30" s="16" t="s">
        <v>6950</v>
      </c>
      <c r="G30" s="15">
        <f>B2L523C1*B2L519C1</f>
        <v>3512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8741</v>
      </c>
      <c r="F31" s="16" t="s">
        <v>6952</v>
      </c>
      <c r="G31" s="15">
        <f>B2L524C1*B2L519C1</f>
        <v>8741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845</v>
      </c>
      <c r="F32" s="16" t="s">
        <v>6954</v>
      </c>
      <c r="G32" s="15">
        <f>B2L525C1*B2L519C1</f>
        <v>845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1001</v>
      </c>
      <c r="F33" s="16" t="s">
        <v>6956</v>
      </c>
      <c r="G33" s="15">
        <f>B2L526C1*B2L519C1</f>
        <v>1001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-4250</v>
      </c>
      <c r="F37" s="16" t="s">
        <v>6964</v>
      </c>
      <c r="G37" s="15">
        <f>B2L530C1*B2L519C1</f>
        <v>-4250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919</v>
      </c>
      <c r="F38" s="16" t="s">
        <v>6966</v>
      </c>
      <c r="G38" s="15">
        <f>B2L531C1*B2L519C1</f>
        <v>919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1300</v>
      </c>
      <c r="F39" s="16" t="s">
        <v>6968</v>
      </c>
      <c r="G39" s="15">
        <f>B2L532C1*B2L519C1</f>
        <v>1300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30</v>
      </c>
      <c r="F41" s="16" t="s">
        <v>6972</v>
      </c>
      <c r="G41" s="15">
        <f>B2L534C1*B2L519C1</f>
        <v>30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3689</v>
      </c>
      <c r="F43" s="16" t="s">
        <v>6976</v>
      </c>
      <c r="G43" s="15">
        <f>B2L536C1*B2L519C1</f>
        <v>3689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2450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28308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29554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1204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2565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-1361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1204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2087</v>
      </c>
      <c r="F57" s="16" t="s">
        <v>6993</v>
      </c>
      <c r="G57" s="15">
        <f>B2L550C1*B2L548C1</f>
        <v>2087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331</v>
      </c>
      <c r="F59" s="16" t="s">
        <v>6997</v>
      </c>
      <c r="G59" s="15">
        <f>B2L552C1*B2L548C1</f>
        <v>331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147</v>
      </c>
      <c r="F68" s="16" t="s">
        <v>7014</v>
      </c>
      <c r="G68" s="15">
        <f>B2L561C1*B2L548C1</f>
        <v>147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29554</v>
      </c>
      <c r="F90" s="16" t="s">
        <v>7058</v>
      </c>
      <c r="G90" s="15">
        <f>B2L583C1*B2L548C1</f>
        <v>29554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2563</v>
      </c>
      <c r="F91" s="16" t="s">
        <v>7060</v>
      </c>
      <c r="G91" s="15">
        <f>B2L584C1*B2L548C1</f>
        <v>2563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25630</v>
      </c>
      <c r="F93" s="16" t="s">
        <v>7064</v>
      </c>
      <c r="G93" s="15">
        <f>B2L586C1*B2L548C1</f>
        <v>25630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-3924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2563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8D7FF-9246-4AFD-9830-AC27E00AD091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537429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221733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315696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85</v>
      </c>
      <c r="F22" s="16" t="s">
        <v>7147</v>
      </c>
      <c r="G22" s="15">
        <f>B2L615C1*B2L604C1</f>
        <v>85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401</v>
      </c>
      <c r="F23" s="16" t="s">
        <v>7149</v>
      </c>
      <c r="G23" s="15">
        <f>B2L616C1*B2L604C1</f>
        <v>401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29091</v>
      </c>
      <c r="F24" s="16" t="s">
        <v>7151</v>
      </c>
      <c r="G24" s="15">
        <f>B2L617C1*B2L604C1</f>
        <v>29091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2025</v>
      </c>
      <c r="F25" s="16" t="s">
        <v>7153</v>
      </c>
      <c r="G25" s="15">
        <f>B2L618C1*B2L604C1</f>
        <v>2025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6400</v>
      </c>
      <c r="F26" s="16" t="s">
        <v>7155</v>
      </c>
      <c r="G26" s="15">
        <f>B2L619C1*B2L604C1</f>
        <v>6400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1940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5999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29091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6316</v>
      </c>
      <c r="F31" s="16" t="s">
        <v>7162</v>
      </c>
      <c r="G31" s="15">
        <f>B2L624C1*B2L604C1</f>
        <v>6316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19800</v>
      </c>
      <c r="F32" s="16" t="s">
        <v>7164</v>
      </c>
      <c r="G32" s="15">
        <f>B2L625C1*B2L604C1</f>
        <v>19800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134</v>
      </c>
      <c r="F33" s="16" t="s">
        <v>7166</v>
      </c>
      <c r="G33" s="15">
        <f>B2L626C1*B2L604C1</f>
        <v>134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10754</v>
      </c>
      <c r="F34" s="16" t="s">
        <v>7168</v>
      </c>
      <c r="G34" s="15">
        <f>B2L627C1*B2L604C1</f>
        <v>10754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49946</v>
      </c>
      <c r="F35" s="16" t="s">
        <v>7170</v>
      </c>
      <c r="G35" s="15">
        <f>B2L628C1*B2L604C1</f>
        <v>49946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4438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30146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134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1790</v>
      </c>
      <c r="F40" s="16" t="s">
        <v>7177</v>
      </c>
      <c r="G40" s="15">
        <f>B2L633C1*B2L604C1</f>
        <v>1790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7877</v>
      </c>
      <c r="F41" s="16" t="s">
        <v>7179</v>
      </c>
      <c r="G41" s="15">
        <f>B2L634C1*B2L604C1</f>
        <v>7877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1609</v>
      </c>
      <c r="F42" s="16" t="s">
        <v>7181</v>
      </c>
      <c r="G42" s="15">
        <f>B2L635C1*B2L604C1</f>
        <v>1609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931</v>
      </c>
      <c r="F43" s="16" t="s">
        <v>7183</v>
      </c>
      <c r="G43" s="15">
        <f>B2L636C1*B2L604C1</f>
        <v>931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3029</v>
      </c>
      <c r="F44" s="16" t="s">
        <v>7185</v>
      </c>
      <c r="G44" s="15">
        <f>B2L637C1*B2L604C1</f>
        <v>3029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-859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-4848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1609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3178</v>
      </c>
      <c r="F49" s="16" t="s">
        <v>7192</v>
      </c>
      <c r="G49" s="15">
        <f>B2L642C1*B2L604C1</f>
        <v>3178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9597</v>
      </c>
      <c r="F50" s="16" t="s">
        <v>7194</v>
      </c>
      <c r="G50" s="15">
        <f>B2L643C1*B2L604C1</f>
        <v>9597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22</v>
      </c>
      <c r="F51" s="16" t="s">
        <v>7196</v>
      </c>
      <c r="G51" s="15">
        <f>B2L644C1*B2L604C1</f>
        <v>22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2374</v>
      </c>
      <c r="F52" s="16" t="s">
        <v>7198</v>
      </c>
      <c r="G52" s="15">
        <f>B2L645C1*B2L604C1</f>
        <v>2374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8125</v>
      </c>
      <c r="F53" s="16" t="s">
        <v>7200</v>
      </c>
      <c r="G53" s="15">
        <f>B2L646C1*B2L604C1</f>
        <v>8125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-804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-1472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22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822</v>
      </c>
      <c r="F58" s="16" t="s">
        <v>7207</v>
      </c>
      <c r="G58" s="15">
        <f>B2L651C1*B2L604C1</f>
        <v>822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5620</v>
      </c>
      <c r="F59" s="16" t="s">
        <v>7209</v>
      </c>
      <c r="G59" s="15">
        <f>B2L652C1*B2L604C1</f>
        <v>5620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6245</v>
      </c>
      <c r="F60" s="16" t="s">
        <v>7211</v>
      </c>
      <c r="G60" s="15">
        <f>B2L653C1*B2L604C1</f>
        <v>6245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3231</v>
      </c>
      <c r="F61" s="16" t="s">
        <v>7213</v>
      </c>
      <c r="G61" s="15">
        <f>B2L654C1*B2L604C1</f>
        <v>3231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12232</v>
      </c>
      <c r="F62" s="16" t="s">
        <v>7215</v>
      </c>
      <c r="G62" s="15">
        <f>B2L655C1*B2L604C1</f>
        <v>12232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2409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6612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6245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190</v>
      </c>
      <c r="F67" s="16" t="s">
        <v>7222</v>
      </c>
      <c r="G67" s="15">
        <f>B2L660C1*B2L604C1</f>
        <v>190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2820</v>
      </c>
      <c r="F68" s="16" t="s">
        <v>7224</v>
      </c>
      <c r="G68" s="15">
        <f>B2L661C1*B2L604C1</f>
        <v>2820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</v>
      </c>
      <c r="F69" s="16" t="s">
        <v>7226</v>
      </c>
      <c r="G69" s="15">
        <f>B2L662C1*B2L604C1</f>
        <v>2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212</v>
      </c>
      <c r="F70" s="16" t="s">
        <v>7228</v>
      </c>
      <c r="G70" s="15">
        <f>B2L663C1*B2L604C1</f>
        <v>212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878</v>
      </c>
      <c r="F71" s="16" t="s">
        <v>7230</v>
      </c>
      <c r="G71" s="15">
        <f>B2L664C1*B2L604C1</f>
        <v>878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22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-1942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124</v>
      </c>
      <c r="F76" s="16" t="s">
        <v>7237</v>
      </c>
      <c r="G76" s="15">
        <f>B2L669C1*B2L604C1</f>
        <v>124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648</v>
      </c>
      <c r="F77" s="16" t="s">
        <v>7239</v>
      </c>
      <c r="G77" s="15">
        <f>B2L670C1*B2L604C1</f>
        <v>648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64</v>
      </c>
      <c r="F79" s="16" t="s">
        <v>7243</v>
      </c>
      <c r="G79" s="15">
        <f>B2L672C1*B2L604C1</f>
        <v>64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387</v>
      </c>
      <c r="F80" s="16" t="s">
        <v>7245</v>
      </c>
      <c r="G80" s="15">
        <f>B2L673C1*B2L604C1</f>
        <v>387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-60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-261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9</v>
      </c>
      <c r="F87" s="16" t="s">
        <v>7256</v>
      </c>
      <c r="G87" s="15">
        <f>B2L680C1*B2L604C1</f>
        <v>9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743</v>
      </c>
      <c r="F88" s="16" t="s">
        <v>7258</v>
      </c>
      <c r="G88" s="15">
        <f>B2L681C1*B2L604C1</f>
        <v>743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3303</v>
      </c>
      <c r="F89" s="16" t="s">
        <v>7260</v>
      </c>
      <c r="G89" s="15">
        <f>B2L682C1*B2L604C1</f>
        <v>3303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743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3303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9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3</v>
      </c>
      <c r="F96" s="16" t="s">
        <v>7271</v>
      </c>
      <c r="G96" s="15">
        <f>B2L689C1*B2L604C1</f>
        <v>3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397</v>
      </c>
      <c r="F97" s="16" t="s">
        <v>7273</v>
      </c>
      <c r="G97" s="15">
        <f>B2L690C1*B2L604C1</f>
        <v>397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983</v>
      </c>
      <c r="F98" s="16" t="s">
        <v>7275</v>
      </c>
      <c r="G98" s="15">
        <f>B2L691C1*B2L604C1</f>
        <v>983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397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983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3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27543</v>
      </c>
      <c r="F104" s="16" t="s">
        <v>7284</v>
      </c>
      <c r="G104" s="15">
        <f>B2L697C1*B2L604C1</f>
        <v>27543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126151</v>
      </c>
      <c r="F105" s="16" t="s">
        <v>7286</v>
      </c>
      <c r="G105" s="15">
        <f>B2L698C1*B2L604C1</f>
        <v>126151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8634</v>
      </c>
      <c r="F106" s="16" t="s">
        <v>7288</v>
      </c>
      <c r="G106" s="15">
        <f>B2L699C1*B2L604C1</f>
        <v>8634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35398</v>
      </c>
      <c r="F107" s="16" t="s">
        <v>7290</v>
      </c>
      <c r="G107" s="15">
        <f>B2L700C1*B2L604C1</f>
        <v>35398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8634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7855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126151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108</v>
      </c>
      <c r="F112" s="16" t="s">
        <v>7297</v>
      </c>
      <c r="G112" s="15">
        <f>B2L705C1*B2L604C1</f>
        <v>108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56996</v>
      </c>
      <c r="F113" s="16" t="s">
        <v>7299</v>
      </c>
      <c r="G113" s="15">
        <f>B2L706C1*B2L604C1</f>
        <v>56996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72234</v>
      </c>
      <c r="F114" s="16" t="s">
        <v>7301</v>
      </c>
      <c r="G114" s="15">
        <f>B2L707C1*B2L604C1</f>
        <v>72234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3375</v>
      </c>
      <c r="F115" s="16" t="s">
        <v>7303</v>
      </c>
      <c r="G115" s="15">
        <f>B2L708C1*B2L604C1</f>
        <v>3375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40571</v>
      </c>
      <c r="F116" s="16" t="s">
        <v>7305</v>
      </c>
      <c r="G116" s="15">
        <f>B2L709C1*B2L604C1</f>
        <v>40571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3267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-16425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72234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6</v>
      </c>
      <c r="F121" s="16" t="s">
        <v>7312</v>
      </c>
      <c r="G121" s="15">
        <f>B2L714C1*B2L604C1</f>
        <v>6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17</v>
      </c>
      <c r="F122" s="16" t="s">
        <v>7314</v>
      </c>
      <c r="G122" s="15">
        <f>B2L715C1*B2L604C1</f>
        <v>17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179</v>
      </c>
      <c r="F123" s="16" t="s">
        <v>7316</v>
      </c>
      <c r="G123" s="15">
        <f>B2L716C1*B2L604C1</f>
        <v>179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47</v>
      </c>
      <c r="F124" s="16" t="s">
        <v>7318</v>
      </c>
      <c r="G124" s="15">
        <f>B2L717C1*B2L604C1</f>
        <v>47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46</v>
      </c>
      <c r="F125" s="16" t="s">
        <v>7320</v>
      </c>
      <c r="G125" s="15">
        <f>B2L718C1*B2L604C1</f>
        <v>46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41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29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179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385</v>
      </c>
      <c r="F130" s="16" t="s">
        <v>7327</v>
      </c>
      <c r="G130" s="15">
        <f>B2L723C1*B2L604C1</f>
        <v>385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1968</v>
      </c>
      <c r="F131" s="16" t="s">
        <v>7329</v>
      </c>
      <c r="G131" s="15">
        <f>B2L724C1*B2L604C1</f>
        <v>1968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21027</v>
      </c>
      <c r="F132" s="16" t="s">
        <v>7331</v>
      </c>
      <c r="G132" s="15">
        <f>B2L725C1*B2L604C1</f>
        <v>21027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2138</v>
      </c>
      <c r="F133" s="16" t="s">
        <v>7333</v>
      </c>
      <c r="G133" s="15">
        <f>B2L726C1*B2L604C1</f>
        <v>2138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9127</v>
      </c>
      <c r="F134" s="16" t="s">
        <v>7335</v>
      </c>
      <c r="G134" s="15">
        <f>B2L727C1*B2L604C1</f>
        <v>9127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1753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7159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21027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12360</v>
      </c>
      <c r="F140" s="16" t="s">
        <v>7344</v>
      </c>
      <c r="G140" s="15">
        <f>B2L733C1*B2L604C1</f>
        <v>12360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24</v>
      </c>
      <c r="F142" s="16" t="s">
        <v>7348</v>
      </c>
      <c r="G142" s="15">
        <f>B2L735C1*B2L604C1</f>
        <v>24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98</v>
      </c>
      <c r="F143" s="16" t="s">
        <v>7350</v>
      </c>
      <c r="G143" s="15">
        <f>B2L736C1*B2L604C1</f>
        <v>98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-12262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2462</v>
      </c>
      <c r="F148" s="16" t="s">
        <v>7357</v>
      </c>
      <c r="G148" s="15">
        <f>B2L741C1*B2L604C1</f>
        <v>2462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2462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6494</v>
      </c>
      <c r="F151" s="16" t="s">
        <v>7362</v>
      </c>
      <c r="G151" s="15">
        <f>B2L744C1*B2L604C1</f>
        <v>6494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6494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63082</v>
      </c>
      <c r="F155" s="16" t="s">
        <v>7369</v>
      </c>
      <c r="G155" s="15">
        <f>B2L748C1*B2L604C1</f>
        <v>63082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66294</v>
      </c>
      <c r="F158" s="16" t="s">
        <v>7375</v>
      </c>
      <c r="G158" s="15">
        <f>B2L751C1*B2L604C1</f>
        <v>66294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3212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CF01A-B189-40CD-9B9D-875C1D9C149F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40960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146592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12286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10286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4464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2253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2482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193787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193787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12236</v>
      </c>
      <c r="F24" s="16" t="s">
        <v>7448</v>
      </c>
      <c r="G24" s="15">
        <f>B2L817C1*B2L815C1</f>
        <v>12236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44</v>
      </c>
      <c r="F25" s="16" t="s">
        <v>7450</v>
      </c>
      <c r="G25" s="15">
        <f>B2L818C1*B2L815C1</f>
        <v>44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1055</v>
      </c>
      <c r="F26" s="16" t="s">
        <v>7452</v>
      </c>
      <c r="G26" s="15">
        <f>B2L819C1*B2L815C1</f>
        <v>1055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11097</v>
      </c>
      <c r="F27" s="16" t="s">
        <v>7454</v>
      </c>
      <c r="G27" s="15">
        <f>B2L820C1*B2L815C1</f>
        <v>11097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-11</v>
      </c>
      <c r="F28" s="16" t="s">
        <v>7456</v>
      </c>
      <c r="G28" s="15">
        <f>B2L821C1*B2L815C1</f>
        <v>-11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58630</v>
      </c>
      <c r="F29" s="16" t="s">
        <v>7458</v>
      </c>
      <c r="G29" s="15">
        <f>B2L822C1*B2L815C1</f>
        <v>58630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33654</v>
      </c>
      <c r="F30" s="16" t="s">
        <v>7460</v>
      </c>
      <c r="G30" s="15">
        <f>B2L823C1*B2L815C1</f>
        <v>33654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17783</v>
      </c>
      <c r="F31" s="16" t="s">
        <v>7462</v>
      </c>
      <c r="G31" s="15">
        <f>B2L824C1*B2L815C1</f>
        <v>17783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13</v>
      </c>
      <c r="F32" s="16" t="s">
        <v>7464</v>
      </c>
      <c r="G32" s="15">
        <f>B2L825C1*B2L815C1</f>
        <v>13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3369</v>
      </c>
      <c r="F33" s="16" t="s">
        <v>7466</v>
      </c>
      <c r="G33" s="15">
        <f>B2L826C1*B2L815C1</f>
        <v>3369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177</v>
      </c>
      <c r="F34" s="16" t="s">
        <v>7468</v>
      </c>
      <c r="G34" s="15">
        <f>B2L827C1*B2L815C1</f>
        <v>177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840</v>
      </c>
      <c r="F36" s="16" t="s">
        <v>7472</v>
      </c>
      <c r="G36" s="15">
        <f>B2L829C1*B2L815C1</f>
        <v>840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2524</v>
      </c>
      <c r="F37" s="16" t="s">
        <v>7474</v>
      </c>
      <c r="G37" s="15">
        <f>B2L830C1*B2L815C1</f>
        <v>2524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-1</v>
      </c>
      <c r="F38" s="16" t="s">
        <v>7476</v>
      </c>
      <c r="G38" s="15">
        <f>B2L831C1*B2L815C1</f>
        <v>-1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33</v>
      </c>
      <c r="F39" s="16" t="s">
        <v>7478</v>
      </c>
      <c r="G39" s="15">
        <f>B2L832C1*B2L815C1</f>
        <v>33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1841</v>
      </c>
      <c r="F40" s="16" t="s">
        <v>7480</v>
      </c>
      <c r="G40" s="15">
        <f>B2L833C1*B2L815C1</f>
        <v>1841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6149</v>
      </c>
      <c r="F41" s="16" t="s">
        <v>7482</v>
      </c>
      <c r="G41" s="15">
        <f>B2L834C1*B2L815C1</f>
        <v>6149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5405</v>
      </c>
      <c r="F42" s="16" t="s">
        <v>7484</v>
      </c>
      <c r="G42" s="15">
        <f>B2L835C1*B2L815C1</f>
        <v>5405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21611</v>
      </c>
      <c r="F43" s="16" t="s">
        <v>7486</v>
      </c>
      <c r="G43" s="15">
        <f>B2L836C1*B2L815C1</f>
        <v>21611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5</v>
      </c>
      <c r="F44" s="16" t="s">
        <v>7488</v>
      </c>
      <c r="G44" s="15">
        <f>B2L837C1*B2L815C1</f>
        <v>5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184</v>
      </c>
      <c r="F45" s="16" t="s">
        <v>7490</v>
      </c>
      <c r="G45" s="15">
        <f>B2L838C1*B2L815C1</f>
        <v>184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40</v>
      </c>
      <c r="F46" s="16" t="s">
        <v>7492</v>
      </c>
      <c r="G46" s="15">
        <f>B2L839C1*B2L815C1</f>
        <v>40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5027</v>
      </c>
      <c r="F47" s="16" t="s">
        <v>7494</v>
      </c>
      <c r="G47" s="15">
        <f>B2L840C1*B2L815C1</f>
        <v>5027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12030</v>
      </c>
      <c r="F48" s="16" t="s">
        <v>7496</v>
      </c>
      <c r="G48" s="15">
        <f>B2L841C1*B2L815C1</f>
        <v>12030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52</v>
      </c>
      <c r="F49" s="16" t="s">
        <v>7498</v>
      </c>
      <c r="G49" s="15">
        <f>B2L842C1*B2L815C1</f>
        <v>52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840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4774A-58CD-4FCD-AB92-34A4F24EDB41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414984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44486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349741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809211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809211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51096</v>
      </c>
      <c r="F14" s="16" t="s">
        <v>7550</v>
      </c>
      <c r="G14" s="15">
        <f>B2L907C1*B2L906C1</f>
        <v>51096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186</v>
      </c>
      <c r="F15" s="16" t="s">
        <v>7552</v>
      </c>
      <c r="G15" s="15">
        <f>B2L908C1*B2L906C1</f>
        <v>186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4406</v>
      </c>
      <c r="F16" s="16" t="s">
        <v>7554</v>
      </c>
      <c r="G16" s="15">
        <f>B2L909C1*B2L906C1</f>
        <v>4406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46340</v>
      </c>
      <c r="F17" s="16" t="s">
        <v>7556</v>
      </c>
      <c r="G17" s="15">
        <f>B2L910C1*B2L906C1</f>
        <v>46340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-44</v>
      </c>
      <c r="F18" s="16" t="s">
        <v>7558</v>
      </c>
      <c r="G18" s="15">
        <f>B2L911C1*B2L906C1</f>
        <v>-44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244826</v>
      </c>
      <c r="F19" s="16" t="s">
        <v>7560</v>
      </c>
      <c r="G19" s="15">
        <f>B2L912C1*B2L906C1</f>
        <v>244826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140531</v>
      </c>
      <c r="F20" s="16" t="s">
        <v>7562</v>
      </c>
      <c r="G20" s="15">
        <f>B2L913C1*B2L906C1</f>
        <v>140531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74260</v>
      </c>
      <c r="F21" s="16" t="s">
        <v>7564</v>
      </c>
      <c r="G21" s="15">
        <f>B2L914C1*B2L906C1</f>
        <v>74260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56</v>
      </c>
      <c r="F22" s="16" t="s">
        <v>7566</v>
      </c>
      <c r="G22" s="15">
        <f>B2L915C1*B2L906C1</f>
        <v>56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14068</v>
      </c>
      <c r="F23" s="16" t="s">
        <v>7568</v>
      </c>
      <c r="G23" s="15">
        <f>B2L916C1*B2L906C1</f>
        <v>14068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738</v>
      </c>
      <c r="F24" s="16" t="s">
        <v>7570</v>
      </c>
      <c r="G24" s="15">
        <f>B2L917C1*B2L906C1</f>
        <v>738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3506</v>
      </c>
      <c r="F26" s="16" t="s">
        <v>7574</v>
      </c>
      <c r="G26" s="15">
        <f>B2L919C1*B2L906C1</f>
        <v>3506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10541</v>
      </c>
      <c r="F27" s="16" t="s">
        <v>7576</v>
      </c>
      <c r="G27" s="15">
        <f>B2L920C1*B2L906C1</f>
        <v>10541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-5</v>
      </c>
      <c r="F28" s="16" t="s">
        <v>7578</v>
      </c>
      <c r="G28" s="15">
        <f>B2L921C1*B2L906C1</f>
        <v>-5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137</v>
      </c>
      <c r="F29" s="16" t="s">
        <v>7580</v>
      </c>
      <c r="G29" s="15">
        <f>B2L922C1*B2L906C1</f>
        <v>137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7687</v>
      </c>
      <c r="F30" s="16" t="s">
        <v>7582</v>
      </c>
      <c r="G30" s="15">
        <f>B2L923C1*B2L906C1</f>
        <v>7687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25675</v>
      </c>
      <c r="F31" s="16" t="s">
        <v>7584</v>
      </c>
      <c r="G31" s="15">
        <f>B2L924C1*B2L906C1</f>
        <v>25675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22569</v>
      </c>
      <c r="F32" s="16" t="s">
        <v>7586</v>
      </c>
      <c r="G32" s="15">
        <f>B2L925C1*B2L906C1</f>
        <v>22569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90242</v>
      </c>
      <c r="F33" s="16" t="s">
        <v>7588</v>
      </c>
      <c r="G33" s="15">
        <f>B2L926C1*B2L906C1</f>
        <v>90242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19</v>
      </c>
      <c r="F34" s="16" t="s">
        <v>7590</v>
      </c>
      <c r="G34" s="15">
        <f>B2L927C1*B2L906C1</f>
        <v>19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769</v>
      </c>
      <c r="F35" s="16" t="s">
        <v>7592</v>
      </c>
      <c r="G35" s="15">
        <f>B2L928C1*B2L906C1</f>
        <v>769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167</v>
      </c>
      <c r="F36" s="16" t="s">
        <v>7594</v>
      </c>
      <c r="G36" s="15">
        <f>B2L929C1*B2L906C1</f>
        <v>167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20990</v>
      </c>
      <c r="F37" s="16" t="s">
        <v>7596</v>
      </c>
      <c r="G37" s="15">
        <f>B2L930C1*B2L906C1</f>
        <v>20990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50234</v>
      </c>
      <c r="F38" s="16" t="s">
        <v>7598</v>
      </c>
      <c r="G38" s="15">
        <f>B2L931C1*B2L906C1</f>
        <v>50234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217</v>
      </c>
      <c r="F39" s="16" t="s">
        <v>7600</v>
      </c>
      <c r="G39" s="15">
        <f>B2L932C1*B2L906C1</f>
        <v>217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3506</v>
      </c>
      <c r="F41" s="16" t="s">
        <v>7604</v>
      </c>
      <c r="G41" s="15">
        <f>B2L918C2+B2L919C2</f>
        <v>3506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1005</v>
      </c>
      <c r="F42" s="16" t="s">
        <v>7606</v>
      </c>
      <c r="G42" s="15">
        <f>B2L927C2+B2L928C2+B2L932C2</f>
        <v>1005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A4FC6-ADD7-4A1B-AE49-6875EDBD474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161271.15700000001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5565.1469999999999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166836.304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12601.041999999999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179437.34599999999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18166.188999999998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0.30634642191601114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0.69365357808398886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3.3356930515554932E-2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0.96664306948444512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0.89876026699592415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3.1014429961530976E-2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7.0225303042544998E-2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0.92977469695745507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0.10123973300407597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4CDE8-E932-406F-9247-78586B80630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164177.11499999999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5404.2024999999994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169581.3175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12386.823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181968.14049999998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17791.0255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0.30376003339436503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0.69623996660563503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3.1867911982698206E-2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0.96813208801730166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0.90222999778359558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2.9698619138222165E-2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6.8071383078182307E-2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0.93192861692181783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9.7770002216404486E-2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A7F11-D810-4A29-A740-CE4BD7FF871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165917.73799999998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5390.3486666666658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171308.08666666664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12279.095333333333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183587.182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17669.444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0.30506611677575513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0.69493388322424476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3.1465815604813055E-2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0.96853418439518701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0.90375447889384775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2.9361247380912822E-2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6.6884273725239335E-2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0.93311572627476047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9.6245521106152171E-2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15FD6-E60D-46C6-8B6F-38D7790C6E2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167900.31224999999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5618.5547499999993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173518.867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12530.37125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186049.23824999999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18148.925999999999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0.30958056416120711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0.69041943583879295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3.2380079740838785E-2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0.9676199202591611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0.90245095238921247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3.019928919273605E-2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6.7349758418051464E-2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0.93265024158194854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9.7549047610787518E-2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E5BF5-6C9A-424E-B021-30F1AC6C1CE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168888.03659999999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5834.4781999999996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174722.5148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12682.949799999999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187405.46460000001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18517.428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0.31508037725325566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0.68491962274674423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3.3392824082680843E-2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0.96660717591731904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0.90119056538973508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3.1132913933183137E-2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6.7676520677081672E-2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0.93232347932291826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9.8809434610264826E-2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C4804-E032-4E0B-BF5D-144D25D877B7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48554.719837180004</v>
      </c>
      <c r="F8" s="16" t="s">
        <v>7737</v>
      </c>
      <c r="G8" s="15">
        <f>A2L107C44</f>
        <v>1890.6791531599999</v>
      </c>
      <c r="H8" s="16" t="s">
        <v>7738</v>
      </c>
      <c r="I8" s="15">
        <f>B3L201C1+B3L201C2</f>
        <v>50445.398990340007</v>
      </c>
      <c r="J8" s="16" t="s">
        <v>7739</v>
      </c>
      <c r="K8" s="21">
        <f>IF(B3L201C3=0,0,B3L201C1/B3L201C3)</f>
        <v>0.96252028547693602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371.54866984</v>
      </c>
      <c r="F9" s="16" t="s">
        <v>7741</v>
      </c>
      <c r="G9" s="15">
        <f>A2L109C44</f>
        <v>24.373751200000001</v>
      </c>
      <c r="H9" s="16" t="s">
        <v>7742</v>
      </c>
      <c r="I9" s="15">
        <f>B3L202C1+B3L202C2</f>
        <v>395.92242104000002</v>
      </c>
      <c r="J9" s="16" t="s">
        <v>7743</v>
      </c>
      <c r="K9" s="21">
        <f>IF(B3L202C3=0,0,B3L202C1/B3L202C3)</f>
        <v>0.93843806285085951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38394.997370520003</v>
      </c>
      <c r="F10" s="16" t="s">
        <v>7745</v>
      </c>
      <c r="G10" s="15">
        <f>A2L111C44</f>
        <v>2057.6006522399994</v>
      </c>
      <c r="H10" s="16" t="s">
        <v>7746</v>
      </c>
      <c r="I10" s="15">
        <f>B3L203C1+B3L203C2</f>
        <v>40452.598022760001</v>
      </c>
      <c r="J10" s="16" t="s">
        <v>7747</v>
      </c>
      <c r="K10" s="21">
        <f>IF(B3L203C3=0,0,B3L203C1/B3L203C3)</f>
        <v>0.94913551285179942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22346.03278446</v>
      </c>
      <c r="F11" s="16" t="s">
        <v>7749</v>
      </c>
      <c r="G11" s="15">
        <f>A2L113C44</f>
        <v>404.74662794</v>
      </c>
      <c r="H11" s="16" t="s">
        <v>7750</v>
      </c>
      <c r="I11" s="15">
        <f>B3L204C1+B3L204C2</f>
        <v>22750.779412399999</v>
      </c>
      <c r="J11" s="16" t="s">
        <v>7751</v>
      </c>
      <c r="K11" s="21">
        <f>IF(B3L204C3=0,0,B3L204C1/B3L204C3)</f>
        <v>0.98220954893002932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147315.81036082</v>
      </c>
      <c r="F12" s="16" t="s">
        <v>7753</v>
      </c>
      <c r="G12" s="15">
        <f>A2L115C44</f>
        <v>6876.684242299998</v>
      </c>
      <c r="H12" s="16" t="s">
        <v>7754</v>
      </c>
      <c r="I12" s="15">
        <f>B3L205C1+B3L205C2</f>
        <v>154192.49460311999</v>
      </c>
      <c r="J12" s="16" t="s">
        <v>7755</v>
      </c>
      <c r="K12" s="21">
        <f>IF(B3L205C3=0,0,B3L205C1/B3L205C3)</f>
        <v>0.95540195221563762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6719.7897244200012</v>
      </c>
      <c r="F13" s="16" t="s">
        <v>7757</v>
      </c>
      <c r="G13" s="15">
        <f>A2L117C44</f>
        <v>380.00897563999996</v>
      </c>
      <c r="H13" s="16" t="s">
        <v>7758</v>
      </c>
      <c r="I13" s="15">
        <f>B3L206C1+B3L206C2</f>
        <v>7099.7987000600015</v>
      </c>
      <c r="J13" s="16" t="s">
        <v>7759</v>
      </c>
      <c r="K13" s="21">
        <f>IF(B3L206C3=0,0,B3L206C1/B3L206C3)</f>
        <v>0.94647609154935775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59859.707345140014</v>
      </c>
      <c r="F14" s="16" t="s">
        <v>7761</v>
      </c>
      <c r="G14" s="15">
        <f>A2L122C44</f>
        <v>5619.9445174999992</v>
      </c>
      <c r="H14" s="16" t="s">
        <v>7762</v>
      </c>
      <c r="I14" s="15">
        <f>B3L207C1+B3L207C2</f>
        <v>65479.651862640014</v>
      </c>
      <c r="J14" s="16" t="s">
        <v>7763</v>
      </c>
      <c r="K14" s="21">
        <f>IF(B3L207C3=0,0,B3L207C1/B3L207C3)</f>
        <v>0.91417265734263153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11008.201437340003</v>
      </c>
      <c r="F15" s="16" t="s">
        <v>7765</v>
      </c>
      <c r="G15" s="15">
        <f>A2L126C44</f>
        <v>343.18265173999998</v>
      </c>
      <c r="H15" s="16" t="s">
        <v>7766</v>
      </c>
      <c r="I15" s="15">
        <f>B3L208C1+B3L208C2</f>
        <v>11351.384089080004</v>
      </c>
      <c r="J15" s="16" t="s">
        <v>7767</v>
      </c>
      <c r="K15" s="21">
        <f>IF(B3L208C3=0,0,B3L208C1/B3L208C3)</f>
        <v>0.96976732977697921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334570.80752972001</v>
      </c>
      <c r="F16" s="16" t="s">
        <v>7769</v>
      </c>
      <c r="G16" s="15">
        <f>SUM(B3L201C2:B3L208C2)</f>
        <v>17597.220571719994</v>
      </c>
      <c r="H16" s="16" t="s">
        <v>7770</v>
      </c>
      <c r="I16" s="15">
        <f>B3L209C1+B3L209C2</f>
        <v>352168.02810144</v>
      </c>
      <c r="J16" s="16" t="s">
        <v>7771</v>
      </c>
      <c r="K16" s="21">
        <f>IF(B3L209C3=0,0,B3L209C1/B3L209C3)</f>
        <v>0.95003174857584971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7427.1903978200007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7427.1903978200007</v>
      </c>
      <c r="J25" s="16" t="s">
        <v>7783</v>
      </c>
      <c r="K25" s="15">
        <f>IF(B3L218C3=0,0,B3L218C1/B3L218C3)</f>
        <v>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959449</v>
      </c>
      <c r="F27" s="16" t="s">
        <v>7789</v>
      </c>
      <c r="G27" s="15">
        <f>A2L325C44</f>
        <v>68979</v>
      </c>
      <c r="H27" s="16" t="s">
        <v>7790</v>
      </c>
      <c r="I27" s="15">
        <f>B3L220C1+B3L220C2</f>
        <v>1028428</v>
      </c>
      <c r="J27" s="16" t="s">
        <v>7791</v>
      </c>
      <c r="K27" s="21">
        <f>IF(B3L220C3=0,0,B3L220C1/B3L220C3)</f>
        <v>0.93292773047797217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192425</v>
      </c>
      <c r="F29" s="16" t="s">
        <v>6456</v>
      </c>
      <c r="G29" s="15">
        <f>A3L406C12</f>
        <v>6182</v>
      </c>
      <c r="H29" s="16" t="s">
        <v>7796</v>
      </c>
      <c r="I29" s="15">
        <f>B3L222C1+B3L222C2</f>
        <v>198607</v>
      </c>
      <c r="J29" s="16" t="s">
        <v>7797</v>
      </c>
      <c r="K29" s="21">
        <f>IF(B3L222C3=0,0,B3L222C1/B3L222C3)</f>
        <v>0.96887320185089143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47140</v>
      </c>
      <c r="F30" s="16" t="s">
        <v>7799</v>
      </c>
      <c r="G30" s="15">
        <f>A2L327C44</f>
        <v>159</v>
      </c>
      <c r="H30" s="16" t="s">
        <v>7800</v>
      </c>
      <c r="I30" s="15">
        <f>B3L223C1+B3L223C2</f>
        <v>47299</v>
      </c>
      <c r="J30" s="16" t="s">
        <v>7801</v>
      </c>
      <c r="K30" s="21">
        <f>IF(B3L223C3=0,0,B3L223C1/B3L223C3)</f>
        <v>0.99663840673164339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7174.511478333332</v>
      </c>
      <c r="H32" s="16" t="s">
        <v>7806</v>
      </c>
      <c r="I32" s="15">
        <f>B3L225C1+B3L225C2</f>
        <v>7174.511478333332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EB8A9-CAAA-4971-B7EB-14380518F623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628709.16122020001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342788.13086899999</v>
      </c>
      <c r="F9" s="16" t="s">
        <v>7834</v>
      </c>
      <c r="G9" s="21">
        <f>IF(B3L301C1=0,0,B3L302C1/B3L301C1)</f>
        <v>0.54522528382394819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102682.96090953333</v>
      </c>
      <c r="F10" s="16" t="s">
        <v>7835</v>
      </c>
      <c r="G10" s="21">
        <f>IF(B3L301C1=0,0,B3L303C1/B3L301C1)</f>
        <v>0.16332346853391802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183238.06944166668</v>
      </c>
      <c r="F11" s="16" t="s">
        <v>7836</v>
      </c>
      <c r="G11" s="21">
        <f>IF(B3L301C1=0,0,B3L304C1/B3L301C1)</f>
        <v>0.2914512476421337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319174.00573899999</v>
      </c>
      <c r="F12" s="16" t="s">
        <v>7838</v>
      </c>
      <c r="G12" s="21">
        <f>IF(B3L301C1=0,0,B3L305C1/B3L301C1)</f>
        <v>0.50766558756603197</v>
      </c>
      <c r="H12" s="16" t="s">
        <v>7839</v>
      </c>
      <c r="I12" s="21">
        <f>IF(B3L302C1=0,0,B3L305C1/B3L302C1)</f>
        <v>0.93111160217205891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23614.12513</v>
      </c>
      <c r="F13" s="16" t="s">
        <v>7841</v>
      </c>
      <c r="G13" s="21">
        <f>IF(B3L301C1=0,0,B3L306C1/B3L301C1)</f>
        <v>3.7559696257916234E-2</v>
      </c>
      <c r="H13" s="16" t="s">
        <v>7842</v>
      </c>
      <c r="I13" s="21">
        <f>IF(B3L302C1=0,0,B3L306C1/B3L302C1)</f>
        <v>6.8888397827941081E-2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794.42263459999992</v>
      </c>
      <c r="F15" s="16" t="s">
        <v>7847</v>
      </c>
      <c r="G15" s="21">
        <f>IF(B3L301C1=0,0,B3L308C1/B3L301C1)</f>
        <v>1.2635773161920893E-3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7.7366549188225041E-3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21555.250027600003</v>
      </c>
      <c r="F16" s="16" t="s">
        <v>7850</v>
      </c>
      <c r="G16" s="21">
        <f>IF(B3L301C1=0,0,B3L309C1/B3L301C1)</f>
        <v>3.4284930707492049E-2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0.20992041753247459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22857.758213133333</v>
      </c>
      <c r="F17" s="16" t="s">
        <v>7853</v>
      </c>
      <c r="G17" s="21">
        <f>IF(B3L301C1=0,0,B3L310C1/B3L301C1)</f>
        <v>3.6356648865702786E-2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0.2226051723739412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12065.4273158</v>
      </c>
      <c r="F18" s="16" t="s">
        <v>7856</v>
      </c>
      <c r="G18" s="21">
        <f>IF(B3L301C1=0,0,B3L311C1/B3L301C1)</f>
        <v>1.9190792913504544E-2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0.11750174721227596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17132.182274533334</v>
      </c>
      <c r="F19" s="16" t="s">
        <v>7859</v>
      </c>
      <c r="G19" s="21">
        <f>IF(B3L301C1=0,0,B3L312C1/B3L301C1)</f>
        <v>2.7249773553932568E-2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0.16684542520766696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4398.1702176666668</v>
      </c>
      <c r="F20" s="16" t="s">
        <v>7862</v>
      </c>
      <c r="G20" s="21">
        <f>IF(B3L301C1=0,0,B3L313C1/B3L301C1)</f>
        <v>6.9955561155347077E-3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4.2832522345567954E-2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3632.0121862000001</v>
      </c>
      <c r="F21" s="16" t="s">
        <v>7865</v>
      </c>
      <c r="G21" s="21">
        <f>IF(B3L301C1=0,0,B3L314C1/B3L301C1)</f>
        <v>5.7769353625307185E-3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3.5371128316020302E-2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242.85548686666667</v>
      </c>
      <c r="F22" s="16" t="s">
        <v>7868</v>
      </c>
      <c r="G22" s="21">
        <f>IF(B3L301C1=0,0,B3L315C1/B3L301C1)</f>
        <v>3.8627636090960126E-4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2.3651001560096169E-3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77.363713400000009</v>
      </c>
      <c r="F23" s="16" t="s">
        <v>7871</v>
      </c>
      <c r="G23" s="21">
        <f>IF(B3L301C1=0,0,B3L316C1/B3L301C1)</f>
        <v>1.2305167185706718E-4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7.5342308708997675E-4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3063.8461389999998</v>
      </c>
      <c r="F24" s="16" t="s">
        <v>7874</v>
      </c>
      <c r="G24" s="21">
        <f>IF(B3L301C1=0,0,B3L317C1/B3L301C1)</f>
        <v>4.8732328522995928E-3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2.9837921616803952E-2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2596.3511895333336</v>
      </c>
      <c r="F25" s="16" t="s">
        <v>7877</v>
      </c>
      <c r="G25" s="21">
        <f>IF(B3L301C1=0,0,B3L318C1/B3L301C1)</f>
        <v>4.1296538203679581E-3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2.5285121957291379E-2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16.489486133333333</v>
      </c>
      <c r="F26" s="16" t="s">
        <v>7880</v>
      </c>
      <c r="G26" s="21">
        <f>IF(B3L301C1=0,0,B3L319C1/B3L301C1)</f>
        <v>2.6227526415124132E-5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1.6058639123058644E-4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3817.8371097333329</v>
      </c>
      <c r="F27" s="16" t="s">
        <v>7883</v>
      </c>
      <c r="G27" s="21">
        <f>IF(B3L301C1=0,0,B3L320C1/B3L301C1)</f>
        <v>6.0725011582838506E-3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3.718082412034221E-2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8488.6839213333333</v>
      </c>
      <c r="F28" s="16" t="s">
        <v>7886</v>
      </c>
      <c r="G28" s="21">
        <f>IF(B3L301C1=0,0,B3L321C1/B3L301C1)</f>
        <v>1.3501765911695128E-2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8.2668865858008422E-2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39.848361600000004</v>
      </c>
      <c r="F29" s="16" t="s">
        <v>7889</v>
      </c>
      <c r="G29" s="21">
        <f>IF(B3L301C1=0,0,B3L322C1/B3L301C1)</f>
        <v>6.3381232623781439E-5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3.8807180127097782E-4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1904.4626324000001</v>
      </c>
      <c r="F30" s="16" t="s">
        <v>7892</v>
      </c>
      <c r="G30" s="21">
        <f>IF(B3L301C1=0,0,B3L323C1/B3L301C1)</f>
        <v>3.0291631645764715E-3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1.8547017105183469E-2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1298.76171</v>
      </c>
      <c r="F33" s="16" t="s">
        <v>7901</v>
      </c>
      <c r="G33" s="21">
        <f>IF(B3L301C1=0,0,B3L326C1/B3L301C1)</f>
        <v>2.0657591619618848E-3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7.0878377727803836E-3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5875.7497683333322</v>
      </c>
      <c r="F35" s="16" t="s">
        <v>7907</v>
      </c>
      <c r="G35" s="21">
        <f>IF(B3L301C1=0,0,B3L328C1/B3L301C1)</f>
        <v>9.3457358835517292E-3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3.2066206472470285E-2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54420.917199999996</v>
      </c>
      <c r="F37" s="16" t="s">
        <v>7913</v>
      </c>
      <c r="G37" s="21">
        <f>IF(B3L301C1=0,0,B3L330C1/B3L301C1)</f>
        <v>8.6559764922750249E-2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0.29699569181132823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100977.14895333334</v>
      </c>
      <c r="F42" s="16" t="s">
        <v>7928</v>
      </c>
      <c r="G42" s="21">
        <f>IF(B3L301C1=0,0,B3L335C1/B3L301C1)</f>
        <v>0.16061027130152944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0.55107079692017347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20665.49181</v>
      </c>
      <c r="F43" s="16" t="s">
        <v>7931</v>
      </c>
      <c r="G43" s="21">
        <f>IF(B3L301C1=0,0,B3L336C1/B3L301C1)</f>
        <v>3.2869716372340388E-2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0.11277946702324759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54420.917199999996</v>
      </c>
      <c r="F44" s="16" t="s">
        <v>7934</v>
      </c>
      <c r="G44" s="21">
        <f>IF(B3L301C1=0,0,B3L337C1/B3L301C1)</f>
        <v>8.6559764922750249E-2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0.29699569181132823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96CFE-DE79-47BF-9C71-96CD2C58A033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198607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192425</v>
      </c>
      <c r="F9" s="16" t="s">
        <v>7960</v>
      </c>
      <c r="G9" s="21">
        <f>IF(B3L401C1=0,0,B3L402C1/B3L401C1)</f>
        <v>0.96887320185089143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6182</v>
      </c>
      <c r="F10" s="16" t="s">
        <v>7962</v>
      </c>
      <c r="G10" s="21">
        <f>IF(B3L401C1=0,0,B3L403C1/B3L401C1)</f>
        <v>3.1126798149108542E-2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49219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4.6729921371827952E-4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430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8.7364635608200084E-3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15434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0.31357808976208373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4283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8.7019240537190928E-2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5234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0.10634104715658588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2896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5.883906621426685E-2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2182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4.4332473231881997E-2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-96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-1.9504662833458623E-3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634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1.2881204412929967E-2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-18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-3.6571242812734919E-4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331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6.7250452061195882E-3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320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6.5015542778195413E-3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48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9.7523314167293114E-4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16596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0.33718685873341597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922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1.8732603262967554E-2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24285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980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4.0354128062590075E-2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10262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0.42256536956969321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13043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0.53708050236771665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13043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0.53708050236771665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E1C3F-7F59-4DD6-8EDB-FFCE4521EE84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334570.80752972001</v>
      </c>
      <c r="F8" s="16" t="s">
        <v>8061</v>
      </c>
      <c r="G8" s="15">
        <f>B3L501C1</f>
        <v>334570.80752972001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17597.220571719994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17597.220571719994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38394.997370520003</v>
      </c>
      <c r="F10" s="16" t="s">
        <v>8064</v>
      </c>
      <c r="G10" s="15">
        <f>B3L503C1</f>
        <v>38394.997370520003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2057.6006522399994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2057.6006522399994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12981.007731740001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12981.007731740001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1344.9606669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1344.9606669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16504.972253480002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16504.972253480002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18400.5048781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18400.5048781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3762.5319713999997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3762.5319713999997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85.727645580000001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85.727645580000001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9.1592230799999985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9.1592230799999985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4302.5635144999997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4302.5635144999997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7427.1903978200007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7427.1903978200007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20447.175025839995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20447.175025839995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462.5091988800001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462.5091988800001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3191.2895972799997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3191.2895972799997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83508.898285820003</v>
      </c>
      <c r="F26" s="16" t="s">
        <v>8093</v>
      </c>
      <c r="G26" s="15">
        <f>SUM(B3L503C2,B3L504C2,SUM(B3L507C2:B3L510C2),B3L512C2)</f>
        <v>38394.997370520003</v>
      </c>
      <c r="H26" s="16" t="s">
        <v>8094</v>
      </c>
      <c r="I26" s="15">
        <f>SUM(B3L503C3,B3L504C3,SUM(B3L507C3:B3L510C3),B3L512C3)</f>
        <v>2057.6006522399994</v>
      </c>
      <c r="J26" s="16" t="s">
        <v>8095</v>
      </c>
      <c r="K26" s="15">
        <f>SUM(B3L503C4,B3L504C4,SUM(B3L507C4:B3L510C4),B3L512C4)</f>
        <v>18400.5048781</v>
      </c>
      <c r="L26" s="16" t="s">
        <v>8096</v>
      </c>
      <c r="M26" s="15">
        <f>SUM(B3L503C5,B3L504C5,SUM(B3L507C5:B3L510C5),B3L512C5)</f>
        <v>3762.5319713999997</v>
      </c>
      <c r="N26" s="16" t="s">
        <v>8097</v>
      </c>
      <c r="O26" s="15">
        <f>SUM(B3L503C6,B3L504C6,SUM(B3L507C6:B3L510C6),B3L512C6)</f>
        <v>85.727645580000001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20807.53576798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0.4597713316622638</v>
      </c>
      <c r="H27" s="16" t="s">
        <v>8108</v>
      </c>
      <c r="I27" s="21">
        <f>IF(B3L519C1=0,0,B3L519C3/B3L519C1)</f>
        <v>2.4639298260139837E-2</v>
      </c>
      <c r="J27" s="16" t="s">
        <v>8109</v>
      </c>
      <c r="K27" s="21">
        <f>IF(B3L519C1=0,0,B3L519C4/B3L519C1)</f>
        <v>0.22034184686668831</v>
      </c>
      <c r="L27" s="16" t="s">
        <v>8110</v>
      </c>
      <c r="M27" s="21">
        <f>IF(B3L519C1=0,0,B3L519C5/B3L519C1)</f>
        <v>4.5055461736810937E-2</v>
      </c>
      <c r="N27" s="16" t="s">
        <v>8111</v>
      </c>
      <c r="O27" s="21">
        <f>IF(B3L519C1=0,0,B3L519C6/B3L519C1)</f>
        <v>1.0265689925232405E-3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0.24916549248157385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88919.5921046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18400.5048781</v>
      </c>
      <c r="L28" s="16" t="s">
        <v>8115</v>
      </c>
      <c r="M28" s="15">
        <f>SUM(B3L505C5:B3L518C5)</f>
        <v>3762.5319713999997</v>
      </c>
      <c r="N28" s="16" t="s">
        <v>8116</v>
      </c>
      <c r="O28" s="15">
        <f>SUM(B3L505C6:B3L518C6)</f>
        <v>85.727645580000001</v>
      </c>
      <c r="P28" s="16" t="s">
        <v>8117</v>
      </c>
      <c r="Q28" s="15">
        <f>SUM(B3L505C7:B3L518C7)</f>
        <v>7427.1903978200007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20447.175025839995</v>
      </c>
      <c r="X28" s="16" t="s">
        <v>8121</v>
      </c>
      <c r="Y28" s="15">
        <f>SUM(B3L505C11:B3L518C11)</f>
        <v>462.5091988800001</v>
      </c>
      <c r="Z28" s="16" t="s">
        <v>8122</v>
      </c>
      <c r="AA28" s="15">
        <f>SUM(B3L505C12:B3L518C12)</f>
        <v>3191.2895972799997</v>
      </c>
      <c r="AB28" s="16" t="s">
        <v>8123</v>
      </c>
      <c r="AC28" s="15">
        <f>SUM(B3L505C13:B3L518C13)</f>
        <v>1354.1198899799999</v>
      </c>
      <c r="AD28" s="16" t="s">
        <v>8124</v>
      </c>
      <c r="AE28" s="15">
        <f>SUM(B3L505C14:B3L518C14)</f>
        <v>33788.543499719999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0.20693420249223235</v>
      </c>
      <c r="L29" s="16" t="s">
        <v>8127</v>
      </c>
      <c r="M29" s="21">
        <f>IF(B3L521C1=0,0,B3L521C5/B3L521C1)</f>
        <v>4.2313868994967599E-2</v>
      </c>
      <c r="N29" s="16" t="s">
        <v>8128</v>
      </c>
      <c r="O29" s="21">
        <f>IF(B3L521C1=0,0,B3L521C6/B3L521C1)</f>
        <v>9.6410300082297755E-4</v>
      </c>
      <c r="P29" s="16" t="s">
        <v>8129</v>
      </c>
      <c r="Q29" s="21">
        <f>IF(B3L521C1=0,0,B3L521C7/B3L521C1)</f>
        <v>8.3527040802021141E-2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0.2299512912945787</v>
      </c>
      <c r="X29" s="16" t="s">
        <v>8133</v>
      </c>
      <c r="Y29" s="21">
        <f>IF(B3L521C1=0,0,B3L521C11/B3L521C1)</f>
        <v>5.2014318547022832E-3</v>
      </c>
      <c r="Z29" s="16" t="s">
        <v>8134</v>
      </c>
      <c r="AA29" s="21">
        <f>IF(B3L521C1=0,0,B3L521C12/B3L521C1)</f>
        <v>3.5889611296528963E-2</v>
      </c>
      <c r="AB29" s="16" t="s">
        <v>8135</v>
      </c>
      <c r="AC29" s="21">
        <f>IF(B3L521C1=0,0,B3L521C13/B3L521C1)</f>
        <v>1.5228588637553461E-2</v>
      </c>
      <c r="AD29" s="16" t="s">
        <v>8136</v>
      </c>
      <c r="AE29" s="21">
        <f>IF(B3L521C1=0,0,B3L521C14/B3L521C1)</f>
        <v>0.37998986162659248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441087.62020603998</v>
      </c>
      <c r="F30" s="16" t="s">
        <v>8138</v>
      </c>
      <c r="G30" s="15">
        <f>SUM(B3L501C2,B3L502C2,SUM(B3L505C2:B3L518C2))</f>
        <v>334570.80752972001</v>
      </c>
      <c r="H30" s="16" t="s">
        <v>8139</v>
      </c>
      <c r="I30" s="15">
        <f>SUM(B3L501C3,B3L502C3,SUM(B3L505C3:B3L518C3))</f>
        <v>17597.220571719994</v>
      </c>
      <c r="J30" s="16" t="s">
        <v>8140</v>
      </c>
      <c r="K30" s="15">
        <f>SUM(B3L501C4,B3L502C4,SUM(B3L505C4:B3L518C4))</f>
        <v>18400.5048781</v>
      </c>
      <c r="L30" s="16" t="s">
        <v>8141</v>
      </c>
      <c r="M30" s="15">
        <f>SUM(B3L501C5,B3L502C5,SUM(B3L505C5:B3L518C5))</f>
        <v>3762.5319713999997</v>
      </c>
      <c r="N30" s="16" t="s">
        <v>8142</v>
      </c>
      <c r="O30" s="15">
        <f>SUM(B3L501C6,B3L502C6,SUM(B3L505C6:B3L518C6))</f>
        <v>85.727645580000001</v>
      </c>
      <c r="P30" s="16" t="s">
        <v>8143</v>
      </c>
      <c r="Q30" s="15">
        <f>SUM(B3L501C7,B3L502C7,SUM(B3L505C7:B3L518C7))</f>
        <v>7427.1903978200007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20447.175025839995</v>
      </c>
      <c r="X30" s="16" t="s">
        <v>8147</v>
      </c>
      <c r="Y30" s="15">
        <f>SUM(B3L501C11,B3L502C11,SUM(B3L505C11:B3L518C11))</f>
        <v>462.5091988800001</v>
      </c>
      <c r="Z30" s="16" t="s">
        <v>8148</v>
      </c>
      <c r="AA30" s="15">
        <f>SUM(B3L501C12,B3L502C12,SUM(B3L505C12:B3L518C12))</f>
        <v>3191.2895972799997</v>
      </c>
      <c r="AB30" s="16" t="s">
        <v>8149</v>
      </c>
      <c r="AC30" s="15">
        <f>SUM(B3L501C13,B3L502C13,SUM(B3L505C13:B3L518C13))</f>
        <v>1354.1198899799999</v>
      </c>
      <c r="AD30" s="16" t="s">
        <v>8150</v>
      </c>
      <c r="AE30" s="15">
        <f>SUM(B3L501C14,B3L502C14,SUM(B3L505C14:B3L518C14))</f>
        <v>33788.543499719999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0.75851325723772511</v>
      </c>
      <c r="H31" s="16" t="s">
        <v>8153</v>
      </c>
      <c r="I31" s="21">
        <f>IF(B3L523C1=0,0,B3L523C3/B3L523C1)</f>
        <v>3.9895067931174345E-2</v>
      </c>
      <c r="J31" s="16" t="s">
        <v>8154</v>
      </c>
      <c r="K31" s="21">
        <f>IF(B3L523C1=0,0,B3L523C4/B3L523C1)</f>
        <v>4.1716212460247225E-2</v>
      </c>
      <c r="L31" s="16" t="s">
        <v>8155</v>
      </c>
      <c r="M31" s="21">
        <f>IF(B3L523C1=0,0,B3L523C5/B3L523C1)</f>
        <v>8.5301237192792964E-3</v>
      </c>
      <c r="N31" s="16" t="s">
        <v>8156</v>
      </c>
      <c r="O31" s="21">
        <f>IF(B3L523C1=0,0,B3L523C6/B3L523C1)</f>
        <v>1.9435513864559398E-4</v>
      </c>
      <c r="P31" s="16" t="s">
        <v>8157</v>
      </c>
      <c r="Q31" s="21">
        <f>IF(B3L523C1=0,0,B3L523C7/B3L523C1)</f>
        <v>1.6838356048965115E-2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4.6356265941648399E-2</v>
      </c>
      <c r="X31" s="16" t="s">
        <v>8161</v>
      </c>
      <c r="Y31" s="21">
        <f>IF(B3L523C1=0,0,B3L523C11/B3L523C1)</f>
        <v>1.0485653591092712E-3</v>
      </c>
      <c r="Z31" s="16" t="s">
        <v>8162</v>
      </c>
      <c r="AA31" s="21">
        <f>IF(B3L523C1=0,0,B3L523C12/B3L523C1)</f>
        <v>7.2350468503044607E-3</v>
      </c>
      <c r="AB31" s="16" t="s">
        <v>8163</v>
      </c>
      <c r="AC31" s="21">
        <f>IF(B3L523C1=0,0,B3L523C13/B3L523C1)</f>
        <v>3.06995668875827E-3</v>
      </c>
      <c r="AD31" s="16" t="s">
        <v>8164</v>
      </c>
      <c r="AE31" s="21">
        <f>IF(B3L523C1=0,0,B3L523C14/B3L523C1)</f>
        <v>7.6602792624142935E-2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73412-F984-40F2-8FF5-C970D01BE163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41763</v>
      </c>
      <c r="F8" s="16" t="s">
        <v>8195</v>
      </c>
      <c r="G8" s="15">
        <f>A2L106C11</f>
        <v>41763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1604</v>
      </c>
      <c r="F9" s="16" t="s">
        <v>8198</v>
      </c>
      <c r="G9" s="15">
        <f>A2L107C11</f>
        <v>1604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515</v>
      </c>
      <c r="F10" s="16" t="s">
        <v>8201</v>
      </c>
      <c r="G10" s="15">
        <f>A2L108C11</f>
        <v>515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34</v>
      </c>
      <c r="F11" s="16" t="s">
        <v>8204</v>
      </c>
      <c r="G11" s="15">
        <f>A2L109C11</f>
        <v>34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36451</v>
      </c>
      <c r="F12" s="16" t="s">
        <v>8207</v>
      </c>
      <c r="G12" s="15">
        <f>A2L110C11</f>
        <v>36451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2017</v>
      </c>
      <c r="F13" s="16" t="s">
        <v>8210</v>
      </c>
      <c r="G13" s="15">
        <f>A2L111C11</f>
        <v>2017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20204</v>
      </c>
      <c r="F14" s="16" t="s">
        <v>8213</v>
      </c>
      <c r="G14" s="15">
        <f>A2L112C11</f>
        <v>20204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307</v>
      </c>
      <c r="F15" s="16" t="s">
        <v>8216</v>
      </c>
      <c r="G15" s="15">
        <f>A2L113C11</f>
        <v>307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122369</v>
      </c>
      <c r="F16" s="16" t="s">
        <v>8219</v>
      </c>
      <c r="G16" s="15">
        <f>A2L114C11</f>
        <v>122369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5853</v>
      </c>
      <c r="F17" s="16" t="s">
        <v>8222</v>
      </c>
      <c r="G17" s="15">
        <f>A2L115C11</f>
        <v>5853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5741</v>
      </c>
      <c r="F18" s="16" t="s">
        <v>8225</v>
      </c>
      <c r="G18" s="15">
        <f>A2L116C11</f>
        <v>5741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349</v>
      </c>
      <c r="F19" s="16" t="s">
        <v>8228</v>
      </c>
      <c r="G19" s="15">
        <f>A2L117C11</f>
        <v>349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15931</v>
      </c>
      <c r="F20" s="16" t="s">
        <v>8231</v>
      </c>
      <c r="G20" s="15">
        <f>A2L118C11</f>
        <v>15931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56070</v>
      </c>
      <c r="F22" s="16" t="s">
        <v>8237</v>
      </c>
      <c r="G22" s="15">
        <f>A2L121C11</f>
        <v>56070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5477</v>
      </c>
      <c r="F23" s="16" t="s">
        <v>8240</v>
      </c>
      <c r="G23" s="15">
        <f>A2L122C11</f>
        <v>5477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9866</v>
      </c>
      <c r="F24" s="16" t="s">
        <v>8243</v>
      </c>
      <c r="G24" s="15">
        <f>A2L125C11</f>
        <v>9866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265</v>
      </c>
      <c r="F25" s="16" t="s">
        <v>8246</v>
      </c>
      <c r="G25" s="15">
        <f>A2L126C11</f>
        <v>265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308910</v>
      </c>
      <c r="F26" s="16" t="s">
        <v>8249</v>
      </c>
      <c r="G26" s="15">
        <f>B3L601C2+B3L603C2+B3L605C2+B3L607C2+B3L609C2+B3L611C2+B3L613C2+B3L615C2+B3L617C2</f>
        <v>308910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15906</v>
      </c>
      <c r="F27" s="16" t="s">
        <v>8252</v>
      </c>
      <c r="G27" s="15">
        <f>B3L602C2+B3L604C2+B3L606C2+B3L608C2+B3L610C2+B3L612C2+B3L614C2+B3L616C2+B3L618C2</f>
        <v>15906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12774</v>
      </c>
      <c r="F28" s="16" t="s">
        <v>8255</v>
      </c>
      <c r="G28" s="15">
        <f>A2L123C11</f>
        <v>12774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1233</v>
      </c>
      <c r="F29" s="16" t="s">
        <v>8258</v>
      </c>
      <c r="G29" s="15">
        <f>A2L124C11</f>
        <v>1233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13236</v>
      </c>
      <c r="F30" s="16" t="s">
        <v>8261</v>
      </c>
      <c r="G30" s="15">
        <f>A2L127C11</f>
        <v>13236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19285</v>
      </c>
      <c r="F31" s="16" t="s">
        <v>8264</v>
      </c>
      <c r="G31" s="15">
        <f>A2L128C11</f>
        <v>19285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8</v>
      </c>
      <c r="F32" s="16" t="s">
        <v>8267</v>
      </c>
      <c r="G32" s="15">
        <f>A2L131C11</f>
        <v>8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3217</v>
      </c>
      <c r="F33" s="16" t="s">
        <v>8270</v>
      </c>
      <c r="G33" s="15">
        <f>A2L132C11</f>
        <v>3217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28369</v>
      </c>
      <c r="F34" s="16" t="s">
        <v>8273</v>
      </c>
      <c r="G34" s="15">
        <f>A2L139C11</f>
        <v>28369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16961</v>
      </c>
      <c r="F35" s="16" t="s">
        <v>8276</v>
      </c>
      <c r="G35" s="15">
        <f>A2L140C11</f>
        <v>16961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1662559</v>
      </c>
      <c r="F36" s="16" t="s">
        <v>8279</v>
      </c>
      <c r="G36" s="15">
        <f>A2L181C11</f>
        <v>1662559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329687</v>
      </c>
      <c r="F37" s="16" t="s">
        <v>8282</v>
      </c>
      <c r="G37" s="15">
        <f>A2L202C11-A2L216C11</f>
        <v>329687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97861</v>
      </c>
      <c r="F39" s="16" t="s">
        <v>8288</v>
      </c>
      <c r="G39" s="15">
        <f>A2L243C11</f>
        <v>97861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21410</v>
      </c>
      <c r="F40" s="16" t="s">
        <v>8291</v>
      </c>
      <c r="G40" s="15">
        <f>A2L245C11</f>
        <v>21410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8063175</v>
      </c>
      <c r="F41" s="16" t="s">
        <v>8294</v>
      </c>
      <c r="G41" s="15">
        <f>A2L420C11</f>
        <v>8063175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93278-14A9-4C9E-B72C-F42845FB6FD9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161271.15700000001</v>
      </c>
      <c r="F8" s="16" t="s">
        <v>7643</v>
      </c>
      <c r="G8" s="15">
        <f>A1L108C6</f>
        <v>164177.11499999999</v>
      </c>
      <c r="H8" s="16" t="s">
        <v>7660</v>
      </c>
      <c r="I8" s="15">
        <f>A1L108C7</f>
        <v>165917.73799999998</v>
      </c>
      <c r="J8" s="16" t="s">
        <v>7677</v>
      </c>
      <c r="K8" s="15">
        <f>A1L108C8</f>
        <v>167900.31224999999</v>
      </c>
      <c r="L8" s="16" t="s">
        <v>7694</v>
      </c>
      <c r="M8" s="15">
        <f>A1L108C9</f>
        <v>168888.03659999999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26297.739000000001</v>
      </c>
      <c r="F9" s="16" t="s">
        <v>8350</v>
      </c>
      <c r="G9" s="15">
        <f>A1L105C6</f>
        <v>26466.684000000001</v>
      </c>
      <c r="H9" s="16" t="s">
        <v>8351</v>
      </c>
      <c r="I9" s="15">
        <f>A1L105C7</f>
        <v>25992.574333333334</v>
      </c>
      <c r="J9" s="16" t="s">
        <v>8352</v>
      </c>
      <c r="K9" s="15">
        <f>A1L105C8</f>
        <v>26668.980749999999</v>
      </c>
      <c r="L9" s="16" t="s">
        <v>8353</v>
      </c>
      <c r="M9" s="15">
        <f>A1L105C9</f>
        <v>27343.699400000001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17543.017</v>
      </c>
      <c r="F10" s="16" t="s">
        <v>8355</v>
      </c>
      <c r="G10" s="15">
        <f>A1L106C6</f>
        <v>17914.718499999999</v>
      </c>
      <c r="H10" s="16" t="s">
        <v>8356</v>
      </c>
      <c r="I10" s="15">
        <f>A1L106C7</f>
        <v>18328.402333333332</v>
      </c>
      <c r="J10" s="16" t="s">
        <v>8357</v>
      </c>
      <c r="K10" s="15">
        <f>A1L106C8</f>
        <v>18541.334499999997</v>
      </c>
      <c r="L10" s="16" t="s">
        <v>8358</v>
      </c>
      <c r="M10" s="15">
        <f>A1L106C9</f>
        <v>18765.300799999997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117430.401</v>
      </c>
      <c r="F11" s="16" t="s">
        <v>8360</v>
      </c>
      <c r="G11" s="15">
        <f>A1L107C6</f>
        <v>119795.71249999999</v>
      </c>
      <c r="H11" s="16" t="s">
        <v>8361</v>
      </c>
      <c r="I11" s="15">
        <f>A1L107C7</f>
        <v>121596.76133333333</v>
      </c>
      <c r="J11" s="16" t="s">
        <v>8362</v>
      </c>
      <c r="K11" s="15">
        <f>A1L107C8</f>
        <v>122689.997</v>
      </c>
      <c r="L11" s="16" t="s">
        <v>8363</v>
      </c>
      <c r="M11" s="15">
        <f>A1L107C9</f>
        <v>122779.03640000001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0.16306535830210483</v>
      </c>
      <c r="F12" s="16" t="s">
        <v>8365</v>
      </c>
      <c r="G12" s="21">
        <f>IF(B3L701C2=0,0,B3L702C2/B3L701C2)</f>
        <v>0.16120811965784637</v>
      </c>
      <c r="H12" s="16" t="s">
        <v>8366</v>
      </c>
      <c r="I12" s="21">
        <f>IF(B3L701C3=0,0,B3L702C3/B3L701C3)</f>
        <v>0.15665940632178421</v>
      </c>
      <c r="J12" s="16" t="s">
        <v>8367</v>
      </c>
      <c r="K12" s="21">
        <f>IF(B3L701C4=0,0,B3L702C4/B3L701C4)</f>
        <v>0.15883818435245348</v>
      </c>
      <c r="L12" s="16" t="s">
        <v>8368</v>
      </c>
      <c r="M12" s="21">
        <f>IF(B3L701C5=0,0,B3L702C5/B3L701C5)</f>
        <v>0.16190430033100403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0.10877963131373826</v>
      </c>
      <c r="F13" s="16" t="s">
        <v>8370</v>
      </c>
      <c r="G13" s="21">
        <f>IF(B3L701C2=0,0,B3L703C2/B3L701C2)</f>
        <v>0.109118244037849</v>
      </c>
      <c r="H13" s="16" t="s">
        <v>8371</v>
      </c>
      <c r="I13" s="21">
        <f>IF(B3L701C3=0,0,B3L703C3/B3L701C3)</f>
        <v>0.11046680453980956</v>
      </c>
      <c r="J13" s="16" t="s">
        <v>8372</v>
      </c>
      <c r="K13" s="21">
        <f>IF(B3L701C4=0,0,B3L703C4/B3L701C4)</f>
        <v>0.11043061356784344</v>
      </c>
      <c r="L13" s="16" t="s">
        <v>8373</v>
      </c>
      <c r="M13" s="21">
        <f>IF(B3L701C5=0,0,B3L703C5/B3L701C5)</f>
        <v>0.11111089439949116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0.72815501038415686</v>
      </c>
      <c r="F14" s="16" t="s">
        <v>8375</v>
      </c>
      <c r="G14" s="21">
        <f>IF(B3L701C2=0,0,B3L704C2/B3L701C2)</f>
        <v>0.72967363630430471</v>
      </c>
      <c r="H14" s="16" t="s">
        <v>8376</v>
      </c>
      <c r="I14" s="21">
        <f>IF(B3L701C3=0,0,B3L704C3/B3L701C3)</f>
        <v>0.73287378913840628</v>
      </c>
      <c r="J14" s="16" t="s">
        <v>8377</v>
      </c>
      <c r="K14" s="21">
        <f>IF(B3L701C4=0,0,B3L704C4/B3L701C4)</f>
        <v>0.73073120207970321</v>
      </c>
      <c r="L14" s="16" t="s">
        <v>8378</v>
      </c>
      <c r="M14" s="21">
        <f>IF(B3L701C5=0,0,B3L704C5/B3L701C5)</f>
        <v>0.72698480526950493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73177.858999999997</v>
      </c>
      <c r="F15" s="16" t="s">
        <v>8380</v>
      </c>
      <c r="G15" s="15">
        <f>A1L104C6</f>
        <v>72728.678</v>
      </c>
      <c r="H15" s="16" t="s">
        <v>8381</v>
      </c>
      <c r="I15" s="15">
        <f>A1L104C7</f>
        <v>72369.141000000003</v>
      </c>
      <c r="J15" s="16" t="s">
        <v>8382</v>
      </c>
      <c r="K15" s="15">
        <f>A1L104C8</f>
        <v>73178.104500000001</v>
      </c>
      <c r="L15" s="16" t="s">
        <v>8383</v>
      </c>
      <c r="M15" s="15">
        <f>A1L104C9</f>
        <v>73506.915200000003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11098.004999999999</v>
      </c>
      <c r="F16" s="16" t="s">
        <v>8385</v>
      </c>
      <c r="G16" s="15">
        <f>A1L101C6</f>
        <v>10995.273499999999</v>
      </c>
      <c r="H16" s="16" t="s">
        <v>8386</v>
      </c>
      <c r="I16" s="15">
        <f>A1L101C7</f>
        <v>10631.773999999999</v>
      </c>
      <c r="J16" s="16" t="s">
        <v>8387</v>
      </c>
      <c r="K16" s="15">
        <f>A1L101C8</f>
        <v>10833.945250000001</v>
      </c>
      <c r="L16" s="16" t="s">
        <v>8388</v>
      </c>
      <c r="M16" s="15">
        <f>A1L101C9</f>
        <v>11080.6762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10858.183999999999</v>
      </c>
      <c r="F17" s="16" t="s">
        <v>8390</v>
      </c>
      <c r="G17" s="15">
        <f>A1L102C6</f>
        <v>10949.050499999999</v>
      </c>
      <c r="H17" s="16" t="s">
        <v>8391</v>
      </c>
      <c r="I17" s="15">
        <f>A1L102C7</f>
        <v>11020.499666666665</v>
      </c>
      <c r="J17" s="16" t="s">
        <v>8392</v>
      </c>
      <c r="K17" s="15">
        <f>A1L102C8</f>
        <v>11039.503999999999</v>
      </c>
      <c r="L17" s="16" t="s">
        <v>8393</v>
      </c>
      <c r="M17" s="15">
        <f>A1L102C9</f>
        <v>11077.5272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51221.67</v>
      </c>
      <c r="F18" s="16" t="s">
        <v>8395</v>
      </c>
      <c r="G18" s="15">
        <f>A1L103C6</f>
        <v>50784.353999999999</v>
      </c>
      <c r="H18" s="16" t="s">
        <v>8396</v>
      </c>
      <c r="I18" s="15">
        <f>A1L103C7</f>
        <v>50716.867333333335</v>
      </c>
      <c r="J18" s="16" t="s">
        <v>8397</v>
      </c>
      <c r="K18" s="15">
        <f>A1L103C8</f>
        <v>51304.655250000003</v>
      </c>
      <c r="L18" s="16" t="s">
        <v>8398</v>
      </c>
      <c r="M18" s="15">
        <f>A1L103C9</f>
        <v>51348.711800000005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0.15165796255394681</v>
      </c>
      <c r="F19" s="16" t="s">
        <v>8400</v>
      </c>
      <c r="G19" s="21">
        <f>IF(B3L708C2=0,0,B3L709C2/B3L708C2)</f>
        <v>0.15118208940907737</v>
      </c>
      <c r="H19" s="16" t="s">
        <v>8401</v>
      </c>
      <c r="I19" s="21">
        <f>IF(B3L708C3=0,0,B3L709C3/B3L708C3)</f>
        <v>0.14691032466448647</v>
      </c>
      <c r="J19" s="16" t="s">
        <v>8402</v>
      </c>
      <c r="K19" s="21">
        <f>IF(B3L708C4=0,0,B3L709C4/B3L708C4)</f>
        <v>0.14804900077727484</v>
      </c>
      <c r="L19" s="16" t="s">
        <v>8403</v>
      </c>
      <c r="M19" s="21">
        <f>IF(B3L708C5=0,0,B3L709C5/B3L708C5)</f>
        <v>0.1507433167321923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0.14838072811067074</v>
      </c>
      <c r="F20" s="16" t="s">
        <v>8405</v>
      </c>
      <c r="G20" s="21">
        <f>IF(B3L708C2=0,0,B3L710C2/B3L708C2)</f>
        <v>0.15054653543956897</v>
      </c>
      <c r="H20" s="16" t="s">
        <v>8406</v>
      </c>
      <c r="I20" s="21">
        <f>IF(B3L708C3=0,0,B3L710C3/B3L708C3)</f>
        <v>0.15228175316695641</v>
      </c>
      <c r="J20" s="16" t="s">
        <v>8407</v>
      </c>
      <c r="K20" s="21">
        <f>IF(B3L708C4=0,0,B3L710C4/B3L708C4)</f>
        <v>0.15085802065288531</v>
      </c>
      <c r="L20" s="16" t="s">
        <v>8408</v>
      </c>
      <c r="M20" s="21">
        <f>IF(B3L708C5=0,0,B3L710C5/B3L708C5)</f>
        <v>0.15070047722530464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0.69996130933538248</v>
      </c>
      <c r="F21" s="16" t="s">
        <v>8410</v>
      </c>
      <c r="G21" s="21">
        <f>IF(B3L708C2=0,0,B3L711C2/B3L708C2)</f>
        <v>0.69827137515135362</v>
      </c>
      <c r="H21" s="16" t="s">
        <v>8411</v>
      </c>
      <c r="I21" s="21">
        <f>IF(B3L708C3=0,0,B3L711C3/B3L708C3)</f>
        <v>0.70080792216855703</v>
      </c>
      <c r="J21" s="16" t="s">
        <v>8412</v>
      </c>
      <c r="K21" s="21">
        <f>IF(B3L708C4=0,0,B3L711C4/B3L708C4)</f>
        <v>0.70109297856983988</v>
      </c>
      <c r="L21" s="16" t="s">
        <v>8413</v>
      </c>
      <c r="M21" s="21">
        <f>IF(B3L708C5=0,0,B3L711C5/B3L708C5)</f>
        <v>0.69855620604250312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2.2038244792048372</v>
      </c>
      <c r="F22" s="16" t="s">
        <v>8415</v>
      </c>
      <c r="G22" s="21">
        <f>IF(B3L708C2=0,0,B3L701C2/B3L708C2)</f>
        <v>2.2573917127986292</v>
      </c>
      <c r="H22" s="16" t="s">
        <v>8416</v>
      </c>
      <c r="I22" s="21">
        <f>IF(B3L708C3=0,0,B3L701C3/B3L708C3)</f>
        <v>2.2926586623433871</v>
      </c>
      <c r="J22" s="16" t="s">
        <v>8417</v>
      </c>
      <c r="K22" s="21">
        <f>IF(B3L708C4=0,0,B3L701C4/B3L708C4)</f>
        <v>2.2944064129182244</v>
      </c>
      <c r="L22" s="16" t="s">
        <v>8418</v>
      </c>
      <c r="M22" s="21">
        <f>IF(B3L708C5=0,0,B3L701C5/B3L708C5)</f>
        <v>2.2975802499735423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2.3695915617266348</v>
      </c>
      <c r="F23" s="16" t="s">
        <v>8420</v>
      </c>
      <c r="G23" s="21">
        <f>IF(B3L709C2=0,0,B3L702C2/B3L709C2)</f>
        <v>2.4070964674048354</v>
      </c>
      <c r="H23" s="16" t="s">
        <v>8421</v>
      </c>
      <c r="I23" s="21">
        <f>IF(B3L709C3=0,0,B3L702C3/B3L709C3)</f>
        <v>2.4448012470292668</v>
      </c>
      <c r="J23" s="16" t="s">
        <v>8422</v>
      </c>
      <c r="K23" s="21">
        <f>IF(B3L709C4=0,0,B3L702C4/B3L709C4)</f>
        <v>2.4616130259657716</v>
      </c>
      <c r="L23" s="16" t="s">
        <v>8423</v>
      </c>
      <c r="M23" s="21">
        <f>IF(B3L709C5=0,0,B3L702C5/B3L709C5)</f>
        <v>2.4676923056374487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1.6156492651073144</v>
      </c>
      <c r="F24" s="16" t="s">
        <v>8425</v>
      </c>
      <c r="G24" s="21">
        <f>IF(B3L710C2=0,0,B3L703C2/B3L710C2)</f>
        <v>1.6361892293765565</v>
      </c>
      <c r="H24" s="16" t="s">
        <v>8426</v>
      </c>
      <c r="I24" s="21">
        <f>IF(B3L710C3=0,0,B3L703C3/B3L710C3)</f>
        <v>1.6631189953002434</v>
      </c>
      <c r="J24" s="16" t="s">
        <v>8427</v>
      </c>
      <c r="K24" s="21">
        <f>IF(B3L710C4=0,0,B3L703C4/B3L710C4)</f>
        <v>1.6795441624913583</v>
      </c>
      <c r="L24" s="16" t="s">
        <v>8428</v>
      </c>
      <c r="M24" s="21">
        <f>IF(B3L710C5=0,0,B3L703C5/B3L710C5)</f>
        <v>1.6939972668268417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2.2925921977944101</v>
      </c>
      <c r="F25" s="16" t="s">
        <v>8430</v>
      </c>
      <c r="G25" s="21">
        <f>IF(B3L711C2=0,0,B3L704C2/B3L711C2)</f>
        <v>2.3589098425865571</v>
      </c>
      <c r="H25" s="16" t="s">
        <v>8431</v>
      </c>
      <c r="I25" s="21">
        <f>IF(B3L711C3=0,0,B3L704C3/B3L711C3)</f>
        <v>2.3975605696256133</v>
      </c>
      <c r="J25" s="16" t="s">
        <v>8432</v>
      </c>
      <c r="K25" s="21">
        <f>IF(B3L711C4=0,0,B3L704C4/B3L711C4)</f>
        <v>2.3914008661036661</v>
      </c>
      <c r="L25" s="16" t="s">
        <v>8433</v>
      </c>
      <c r="M25" s="21">
        <f>IF(B3L711C5=0,0,B3L704C5/B3L711C5)</f>
        <v>2.3910830884758436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4498219</v>
      </c>
      <c r="F26" s="16" t="s">
        <v>8435</v>
      </c>
      <c r="G26" s="15">
        <f>A1L114C6</f>
        <v>4460304.5</v>
      </c>
      <c r="H26" s="16" t="s">
        <v>8436</v>
      </c>
      <c r="I26" s="15">
        <f>A1L114C7</f>
        <v>4410408</v>
      </c>
      <c r="J26" s="16" t="s">
        <v>8437</v>
      </c>
      <c r="K26" s="15">
        <f>A1L114C8</f>
        <v>4456456.5</v>
      </c>
      <c r="L26" s="16" t="s">
        <v>8438</v>
      </c>
      <c r="M26" s="15">
        <f>A1L114C9</f>
        <v>4491521.2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1083448</v>
      </c>
      <c r="F27" s="16" t="s">
        <v>8440</v>
      </c>
      <c r="G27" s="15">
        <f>A1L115C6</f>
        <v>1077506.5</v>
      </c>
      <c r="H27" s="16" t="s">
        <v>8441</v>
      </c>
      <c r="I27" s="15">
        <f>A1L115C7</f>
        <v>1034175</v>
      </c>
      <c r="J27" s="16" t="s">
        <v>8442</v>
      </c>
      <c r="K27" s="15">
        <f>A1L115C8</f>
        <v>1051210.25</v>
      </c>
      <c r="L27" s="16" t="s">
        <v>8443</v>
      </c>
      <c r="M27" s="15">
        <f>A1L115C9</f>
        <v>1075668.8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248766</v>
      </c>
      <c r="F28" s="16" t="s">
        <v>8445</v>
      </c>
      <c r="G28" s="15">
        <f>A1L116C6</f>
        <v>249453</v>
      </c>
      <c r="H28" s="16" t="s">
        <v>8446</v>
      </c>
      <c r="I28" s="15">
        <f>A1L116C7</f>
        <v>252664.33333333334</v>
      </c>
      <c r="J28" s="16" t="s">
        <v>8447</v>
      </c>
      <c r="K28" s="15">
        <f>A1L116C8</f>
        <v>257833.25</v>
      </c>
      <c r="L28" s="16" t="s">
        <v>8448</v>
      </c>
      <c r="M28" s="15">
        <f>A1L116C9</f>
        <v>264460.59999999998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3166005</v>
      </c>
      <c r="F29" s="16" t="s">
        <v>8450</v>
      </c>
      <c r="G29" s="15">
        <f>A1L117C6</f>
        <v>3133345</v>
      </c>
      <c r="H29" s="16" t="s">
        <v>8451</v>
      </c>
      <c r="I29" s="15">
        <f>A1L117C7</f>
        <v>3123568.6666666665</v>
      </c>
      <c r="J29" s="16" t="s">
        <v>8452</v>
      </c>
      <c r="K29" s="15">
        <f>A1L117C8</f>
        <v>3147413</v>
      </c>
      <c r="L29" s="16" t="s">
        <v>8453</v>
      </c>
      <c r="M29" s="15">
        <f>A1L117C9</f>
        <v>3151391.8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61.469672131293159</v>
      </c>
      <c r="F30" s="16" t="s">
        <v>8455</v>
      </c>
      <c r="G30" s="21">
        <f>IF(B3L708C2=0,0,B3L719C2/B3L708C2)</f>
        <v>61.328001864683969</v>
      </c>
      <c r="H30" s="16" t="s">
        <v>8456</v>
      </c>
      <c r="I30" s="21">
        <f>IF(B3L708C3=0,0,B3L719C3/B3L708C3)</f>
        <v>60.94321335111605</v>
      </c>
      <c r="J30" s="16" t="s">
        <v>8457</v>
      </c>
      <c r="K30" s="21">
        <f>IF(B3L708C4=0,0,B3L719C4/B3L708C4)</f>
        <v>60.898769248662347</v>
      </c>
      <c r="L30" s="16" t="s">
        <v>8458</v>
      </c>
      <c r="M30" s="21">
        <f>IF(B3L708C5=0,0,B3L719C5/B3L708C5)</f>
        <v>61.103383100478688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97.625474128007696</v>
      </c>
      <c r="F31" s="16" t="s">
        <v>8460</v>
      </c>
      <c r="G31" s="21">
        <f>IF(B3L709C2=0,0,B3L720C2/B3L709C2)</f>
        <v>97.997243997614078</v>
      </c>
      <c r="H31" s="16" t="s">
        <v>8461</v>
      </c>
      <c r="I31" s="21">
        <f>IF(B3L709C3=0,0,B3L720C3/B3L709C3)</f>
        <v>97.272101532632277</v>
      </c>
      <c r="J31" s="16" t="s">
        <v>8462</v>
      </c>
      <c r="K31" s="21">
        <f>IF(B3L709C4=0,0,B3L720C4/B3L709C4)</f>
        <v>97.029311644343039</v>
      </c>
      <c r="L31" s="16" t="s">
        <v>8463</v>
      </c>
      <c r="M31" s="21">
        <f>IF(B3L709C5=0,0,B3L720C5/B3L709C5)</f>
        <v>97.076097215077908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22.910460902117702</v>
      </c>
      <c r="F32" s="16" t="s">
        <v>8465</v>
      </c>
      <c r="G32" s="21">
        <f>IF(B3L710C2=0,0,B3L721C2/B3L710C2)</f>
        <v>22.783071463594037</v>
      </c>
      <c r="H32" s="16" t="s">
        <v>8466</v>
      </c>
      <c r="I32" s="21">
        <f>IF(B3L710C3=0,0,B3L721C3/B3L710C3)</f>
        <v>22.926758402575761</v>
      </c>
      <c r="J32" s="16" t="s">
        <v>8467</v>
      </c>
      <c r="K32" s="21">
        <f>IF(B3L710C4=0,0,B3L721C4/B3L710C4)</f>
        <v>23.355510356262386</v>
      </c>
      <c r="L32" s="16" t="s">
        <v>8468</v>
      </c>
      <c r="M32" s="21">
        <f>IF(B3L710C5=0,0,B3L721C5/B3L710C5)</f>
        <v>23.873613237438043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61.809874609711088</v>
      </c>
      <c r="F33" s="16" t="s">
        <v>8470</v>
      </c>
      <c r="G33" s="21">
        <f>IF(B3L711C2=0,0,B3L722C2/B3L711C2)</f>
        <v>61.699022498149724</v>
      </c>
      <c r="H33" s="16" t="s">
        <v>8471</v>
      </c>
      <c r="I33" s="21">
        <f>IF(B3L711C3=0,0,B3L722C3/B3L711C3)</f>
        <v>61.588359670111586</v>
      </c>
      <c r="J33" s="16" t="s">
        <v>8472</v>
      </c>
      <c r="K33" s="21">
        <f>IF(B3L711C4=0,0,B3L722C4/B3L711C4)</f>
        <v>61.347512904299258</v>
      </c>
      <c r="L33" s="16" t="s">
        <v>8473</v>
      </c>
      <c r="M33" s="21">
        <f>IF(B3L711C5=0,0,B3L722C5/B3L711C5)</f>
        <v>61.372363386144372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3401.5440000000003</v>
      </c>
      <c r="F34" s="16" t="s">
        <v>8475</v>
      </c>
      <c r="G34" s="15">
        <f>A1L131C6</f>
        <v>3323.6530000000002</v>
      </c>
      <c r="H34" s="16" t="s">
        <v>8476</v>
      </c>
      <c r="I34" s="15">
        <f>A1L131C7</f>
        <v>3247.4203333333335</v>
      </c>
      <c r="J34" s="16" t="s">
        <v>8477</v>
      </c>
      <c r="K34" s="15">
        <f>A1L131C8</f>
        <v>3262.989</v>
      </c>
      <c r="L34" s="16" t="s">
        <v>8478</v>
      </c>
      <c r="M34" s="15">
        <f>A1L131C9</f>
        <v>3273.605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21.513130213808786</v>
      </c>
      <c r="F35" s="16" t="s">
        <v>8480</v>
      </c>
      <c r="G35" s="15">
        <f>IF(B3L727C2=0,0,B3L708C2/B3L727C2)</f>
        <v>21.882151355752239</v>
      </c>
      <c r="H35" s="16" t="s">
        <v>8481</v>
      </c>
      <c r="I35" s="15">
        <f>IF(B3L727C3=0,0,B3L708C3/B3L727C3)</f>
        <v>22.285116668502312</v>
      </c>
      <c r="J35" s="16" t="s">
        <v>8482</v>
      </c>
      <c r="K35" s="15">
        <f>IF(B3L727C4=0,0,B3L708C4/B3L727C4)</f>
        <v>22.42670891627278</v>
      </c>
      <c r="L35" s="16" t="s">
        <v>8483</v>
      </c>
      <c r="M35" s="15">
        <f>IF(B3L727C5=0,0,B3L708C5/B3L727C5)</f>
        <v>22.454424159298387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4.648324023800697E-2</v>
      </c>
      <c r="F36" s="16" t="s">
        <v>8485</v>
      </c>
      <c r="G36" s="15">
        <f>IF(B3L728C2=0,0,1/B3L728C2)</f>
        <v>4.5699345724392243E-2</v>
      </c>
      <c r="H36" s="16" t="s">
        <v>8486</v>
      </c>
      <c r="I36" s="15">
        <f>IF(B3L728C3=0,0,1/B3L728C3)</f>
        <v>4.4872998193157126E-2</v>
      </c>
      <c r="J36" s="16" t="s">
        <v>8487</v>
      </c>
      <c r="K36" s="15">
        <f>IF(B3L728C4=0,0,1/B3L728C4)</f>
        <v>4.4589690075943413E-2</v>
      </c>
      <c r="L36" s="16" t="s">
        <v>8488</v>
      </c>
      <c r="M36" s="15">
        <f>IF(B3L728C5=0,0,1/B3L728C5)</f>
        <v>4.4534653523319125E-2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392539499</v>
      </c>
      <c r="F37" s="16" t="s">
        <v>8490</v>
      </c>
      <c r="G37" s="15">
        <f>A1L122C6</f>
        <v>386934202.5</v>
      </c>
      <c r="H37" s="16" t="s">
        <v>8491</v>
      </c>
      <c r="I37" s="15">
        <f>A1L122C7</f>
        <v>380435401.66666669</v>
      </c>
      <c r="J37" s="16" t="s">
        <v>8492</v>
      </c>
      <c r="K37" s="15">
        <f>A1L122C8</f>
        <v>380716817.5</v>
      </c>
      <c r="L37" s="16" t="s">
        <v>8493</v>
      </c>
      <c r="M37" s="15">
        <f>A1L122C9</f>
        <v>381674387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90625363</v>
      </c>
      <c r="F38" s="16" t="s">
        <v>8495</v>
      </c>
      <c r="G38" s="15">
        <f>A1L119C6</f>
        <v>89638772</v>
      </c>
      <c r="H38" s="16" t="s">
        <v>8496</v>
      </c>
      <c r="I38" s="15">
        <f>A1L119C7</f>
        <v>85983115.333333328</v>
      </c>
      <c r="J38" s="16" t="s">
        <v>8497</v>
      </c>
      <c r="K38" s="15">
        <f>A1L119C8</f>
        <v>87461086</v>
      </c>
      <c r="L38" s="16" t="s">
        <v>8498</v>
      </c>
      <c r="M38" s="15">
        <f>A1L119C9</f>
        <v>89569167.400000006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19840280</v>
      </c>
      <c r="F39" s="16" t="s">
        <v>8500</v>
      </c>
      <c r="G39" s="15">
        <f>A1L120C6</f>
        <v>19872211.5</v>
      </c>
      <c r="H39" s="16" t="s">
        <v>8501</v>
      </c>
      <c r="I39" s="15">
        <f>A1L120C7</f>
        <v>20068560.666666668</v>
      </c>
      <c r="J39" s="16" t="s">
        <v>8502</v>
      </c>
      <c r="K39" s="15">
        <f>A1L120C8</f>
        <v>20397123.5</v>
      </c>
      <c r="L39" s="16" t="s">
        <v>8503</v>
      </c>
      <c r="M39" s="15">
        <f>A1L120C9</f>
        <v>20897206.399999999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282073856</v>
      </c>
      <c r="F40" s="16" t="s">
        <v>8505</v>
      </c>
      <c r="G40" s="15">
        <f>A1L121C6</f>
        <v>277423219</v>
      </c>
      <c r="H40" s="16" t="s">
        <v>8506</v>
      </c>
      <c r="I40" s="15">
        <f>A1L121C7</f>
        <v>274383725.66666669</v>
      </c>
      <c r="J40" s="16" t="s">
        <v>8507</v>
      </c>
      <c r="K40" s="15">
        <f>A1L121C8</f>
        <v>272858608</v>
      </c>
      <c r="L40" s="16" t="s">
        <v>8508</v>
      </c>
      <c r="M40" s="15">
        <f>A1L121C9</f>
        <v>271208013.19999999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5364.1839808404347</v>
      </c>
      <c r="F41" s="16" t="s">
        <v>8510</v>
      </c>
      <c r="G41" s="15">
        <f>IF(B3L708C2=0,0,B3L730C2/B3L708C2)</f>
        <v>5320.242483989603</v>
      </c>
      <c r="H41" s="16" t="s">
        <v>8511</v>
      </c>
      <c r="I41" s="15">
        <f>IF(B3L708C3=0,0,B3L730C3/B3L708C3)</f>
        <v>5256.8732530163188</v>
      </c>
      <c r="J41" s="16" t="s">
        <v>8512</v>
      </c>
      <c r="K41" s="15">
        <f>IF(B3L708C4=0,0,B3L730C4/B3L708C4)</f>
        <v>5202.605616820807</v>
      </c>
      <c r="L41" s="16" t="s">
        <v>8513</v>
      </c>
      <c r="M41" s="15">
        <f>IF(B3L708C5=0,0,B3L730C5/B3L708C5)</f>
        <v>5192.3602828594821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8165.9147747725838</v>
      </c>
      <c r="F42" s="16" t="s">
        <v>8515</v>
      </c>
      <c r="G42" s="15">
        <f>IF(B3L709C2=0,0,B3L731C2/B3L709C2)</f>
        <v>8152.4822461214817</v>
      </c>
      <c r="H42" s="16" t="s">
        <v>8516</v>
      </c>
      <c r="I42" s="15">
        <f>IF(B3L709C3=0,0,B3L731C3/B3L709C3)</f>
        <v>8087.3723739174038</v>
      </c>
      <c r="J42" s="16" t="s">
        <v>8517</v>
      </c>
      <c r="K42" s="15">
        <f>IF(B3L709C4=0,0,B3L731C4/B3L709C4)</f>
        <v>8072.8750221439414</v>
      </c>
      <c r="L42" s="16" t="s">
        <v>8518</v>
      </c>
      <c r="M42" s="15">
        <f>IF(B3L709C5=0,0,B3L731C5/B3L709C5)</f>
        <v>8083.3665548317358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1827.218989842132</v>
      </c>
      <c r="F43" s="16" t="s">
        <v>8520</v>
      </c>
      <c r="G43" s="15">
        <f>IF(B3L710C2=0,0,B3L732C2/B3L710C2)</f>
        <v>1814.9712159972228</v>
      </c>
      <c r="H43" s="16" t="s">
        <v>8521</v>
      </c>
      <c r="I43" s="15">
        <f>IF(B3L710C3=0,0,B3L732C3/B3L710C3)</f>
        <v>1821.0209403995873</v>
      </c>
      <c r="J43" s="16" t="s">
        <v>8522</v>
      </c>
      <c r="K43" s="15">
        <f>IF(B3L710C4=0,0,B3L732C4/B3L710C4)</f>
        <v>1847.6485447172265</v>
      </c>
      <c r="L43" s="16" t="s">
        <v>8523</v>
      </c>
      <c r="M43" s="15">
        <f>IF(B3L710C5=0,0,B3L732C5/B3L710C5)</f>
        <v>1886.4504706429425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5506.9242373393918</v>
      </c>
      <c r="F44" s="16" t="s">
        <v>8525</v>
      </c>
      <c r="G44" s="15">
        <f>IF(B3L711C2=0,0,B3L733C2/B3L711C2)</f>
        <v>5462.7694781743212</v>
      </c>
      <c r="H44" s="16" t="s">
        <v>8526</v>
      </c>
      <c r="I44" s="15">
        <f>IF(B3L711C3=0,0,B3L733C3/B3L711C3)</f>
        <v>5410.1079205720134</v>
      </c>
      <c r="J44" s="16" t="s">
        <v>8527</v>
      </c>
      <c r="K44" s="15">
        <f>IF(B3L711C4=0,0,B3L733C4/B3L711C4)</f>
        <v>5318.3986262143335</v>
      </c>
      <c r="L44" s="16" t="s">
        <v>8528</v>
      </c>
      <c r="M44" s="15">
        <f>IF(B3L711C5=0,0,B3L733C5/B3L711C5)</f>
        <v>5281.6906927741074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3490.3620000000001</v>
      </c>
      <c r="F45" s="16" t="s">
        <v>8530</v>
      </c>
      <c r="G45" s="15">
        <f>A1L130C6*A1L158C1</f>
        <v>3336.6269999999995</v>
      </c>
      <c r="H45" s="16" t="s">
        <v>8531</v>
      </c>
      <c r="I45" s="15">
        <f>A1L130C7*A1L158C1</f>
        <v>3270.8619999999996</v>
      </c>
      <c r="J45" s="16" t="s">
        <v>8532</v>
      </c>
      <c r="K45" s="15">
        <f>A1L130C8*A1L158C1</f>
        <v>3372.2685000000001</v>
      </c>
      <c r="L45" s="16" t="s">
        <v>8533</v>
      </c>
      <c r="M45" s="15">
        <f>A1L130C9*A1L158C1</f>
        <v>3457.2948000000006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76668.22099999999</v>
      </c>
      <c r="F46" s="16" t="s">
        <v>8535</v>
      </c>
      <c r="G46" s="15">
        <f>B3L708C2+B3L738C2</f>
        <v>76065.304999999993</v>
      </c>
      <c r="H46" s="16" t="s">
        <v>8536</v>
      </c>
      <c r="I46" s="15">
        <f>B3L708C3+B3L738C3</f>
        <v>75640.002999999997</v>
      </c>
      <c r="J46" s="16" t="s">
        <v>8537</v>
      </c>
      <c r="K46" s="15">
        <f>B3L708C4+B3L738C4</f>
        <v>76550.373000000007</v>
      </c>
      <c r="L46" s="16" t="s">
        <v>8538</v>
      </c>
      <c r="M46" s="15">
        <f>B3L708C5+B3L738C5</f>
        <v>76964.210000000006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0.95447446211123133</v>
      </c>
      <c r="F47" s="16" t="s">
        <v>8540</v>
      </c>
      <c r="G47" s="21">
        <f>IF(B3L739C2=0,0,B3L708C2/B3L739C2)</f>
        <v>0.95613470556648672</v>
      </c>
      <c r="H47" s="16" t="s">
        <v>8541</v>
      </c>
      <c r="I47" s="21">
        <f>IF(B3L739C3=0,0,B3L708C3/B3L739C3)</f>
        <v>0.95675751096942718</v>
      </c>
      <c r="J47" s="16" t="s">
        <v>8542</v>
      </c>
      <c r="K47" s="21">
        <f>IF(B3L739C4=0,0,B3L708C4/B3L739C4)</f>
        <v>0.95594706638464055</v>
      </c>
      <c r="L47" s="16" t="s">
        <v>8543</v>
      </c>
      <c r="M47" s="21">
        <f>IF(B3L739C5=0,0,B3L708C5/B3L739C5)</f>
        <v>0.95507918810574421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4.5525537888768806E-2</v>
      </c>
      <c r="F48" s="16" t="s">
        <v>8545</v>
      </c>
      <c r="G48" s="21">
        <f>IF(B3L739C2=0,0,B3L738C2/B3L739C2)</f>
        <v>4.3865294433513412E-2</v>
      </c>
      <c r="H48" s="16" t="s">
        <v>8546</v>
      </c>
      <c r="I48" s="21">
        <f>IF(B3L739C3=0,0,B3L738C3/B3L739C3)</f>
        <v>4.324248903057288E-2</v>
      </c>
      <c r="J48" s="16" t="s">
        <v>8547</v>
      </c>
      <c r="K48" s="21">
        <f>IF(B3L739C4=0,0,B3L738C4/B3L739C4)</f>
        <v>4.4052933615359391E-2</v>
      </c>
      <c r="L48" s="16" t="s">
        <v>8548</v>
      </c>
      <c r="M48" s="21">
        <f>IF(B3L739C5=0,0,B3L738C5/B3L739C5)</f>
        <v>4.4920811894255785E-2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9453.0637499999993</v>
      </c>
      <c r="F49" s="16" t="s">
        <v>8550</v>
      </c>
      <c r="G49" s="15">
        <f>A1L130C6*A1L595C1</f>
        <v>9036.698124999999</v>
      </c>
      <c r="H49" s="16" t="s">
        <v>8551</v>
      </c>
      <c r="I49" s="15">
        <f>A1L130C7*A1L595C1</f>
        <v>8858.5845833333315</v>
      </c>
      <c r="J49" s="16" t="s">
        <v>8552</v>
      </c>
      <c r="K49" s="15">
        <f>A1L130C8*A1L595C1</f>
        <v>9133.2271875000006</v>
      </c>
      <c r="L49" s="16" t="s">
        <v>8553</v>
      </c>
      <c r="M49" s="15">
        <f>A1L130C9*A1L595C1</f>
        <v>9363.5067500000005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82630.922749999998</v>
      </c>
      <c r="F50" s="16" t="s">
        <v>8555</v>
      </c>
      <c r="G50" s="15">
        <f>B3L708C2+B3L742C2</f>
        <v>81765.376124999995</v>
      </c>
      <c r="H50" s="16" t="s">
        <v>8556</v>
      </c>
      <c r="I50" s="15">
        <f>B3L708C3+B3L742C3</f>
        <v>81227.725583333333</v>
      </c>
      <c r="J50" s="16" t="s">
        <v>8557</v>
      </c>
      <c r="K50" s="15">
        <f>B3L708C4+B3L742C4</f>
        <v>82311.331687500002</v>
      </c>
      <c r="L50" s="16" t="s">
        <v>8558</v>
      </c>
      <c r="M50" s="15">
        <f>B3L708C5+B3L742C5</f>
        <v>82870.421950000004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0.88559895695948765</v>
      </c>
      <c r="F51" s="16" t="s">
        <v>8560</v>
      </c>
      <c r="G51" s="21">
        <f>IF(B3L743C2=0,0,B3L708C2/B3L743C2)</f>
        <v>0.88948013751951671</v>
      </c>
      <c r="H51" s="16" t="s">
        <v>8561</v>
      </c>
      <c r="I51" s="21">
        <f>IF(B3L743C3=0,0,B3L708C3/B3L743C3)</f>
        <v>0.89094136860639894</v>
      </c>
      <c r="J51" s="16" t="s">
        <v>8562</v>
      </c>
      <c r="K51" s="21">
        <f>IF(B3L743C4=0,0,B3L708C4/B3L743C4)</f>
        <v>0.88904046380667423</v>
      </c>
      <c r="L51" s="16" t="s">
        <v>8563</v>
      </c>
      <c r="M51" s="21">
        <f>IF(B3L743C5=0,0,B3L708C5/B3L743C5)</f>
        <v>0.88701026820341899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0.11440104304051234</v>
      </c>
      <c r="F52" s="16" t="s">
        <v>8565</v>
      </c>
      <c r="G52" s="21">
        <f>IF(B3L743C2=0,0,B3L742C2/B3L743C2)</f>
        <v>0.11051986248048339</v>
      </c>
      <c r="H52" s="16" t="s">
        <v>8566</v>
      </c>
      <c r="I52" s="21">
        <f>IF(B3L743C3=0,0,B3L742C3/B3L743C3)</f>
        <v>0.1090586313936011</v>
      </c>
      <c r="J52" s="16" t="s">
        <v>8567</v>
      </c>
      <c r="K52" s="21">
        <f>IF(B3L743C4=0,0,B3L742C4/B3L743C4)</f>
        <v>0.1109595361933258</v>
      </c>
      <c r="L52" s="16" t="s">
        <v>8568</v>
      </c>
      <c r="M52" s="21">
        <f>IF(B3L743C5=0,0,B3L742C5/B3L743C5)</f>
        <v>0.11298973179658101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4372.8980000000001</v>
      </c>
      <c r="F53" s="16" t="s">
        <v>8570</v>
      </c>
      <c r="G53" s="15">
        <f>A1L135C6</f>
        <v>4346.87</v>
      </c>
      <c r="H53" s="16" t="s">
        <v>8571</v>
      </c>
      <c r="I53" s="15">
        <f>A1L135C7</f>
        <v>4355.8869999999997</v>
      </c>
      <c r="J53" s="16" t="s">
        <v>8572</v>
      </c>
      <c r="K53" s="15">
        <f>A1L135C8</f>
        <v>4419.9032500000003</v>
      </c>
      <c r="L53" s="16" t="s">
        <v>8573</v>
      </c>
      <c r="M53" s="15">
        <f>A1L135C9</f>
        <v>4517.3796000000002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19.693656865384717</v>
      </c>
      <c r="F54" s="16" t="s">
        <v>8575</v>
      </c>
      <c r="G54" s="21">
        <f>IF(A1L144C6=0,0,B3L721C2/A1L144C6)</f>
        <v>20.094643059752627</v>
      </c>
      <c r="H54" s="16" t="s">
        <v>8576</v>
      </c>
      <c r="I54" s="21">
        <f>IF(A1L144C7=0,0,B3L721C3/A1L144C7)</f>
        <v>20.781367440313673</v>
      </c>
      <c r="J54" s="16" t="s">
        <v>8577</v>
      </c>
      <c r="K54" s="21">
        <f>IF(A1L144C8=0,0,B3L721C4/A1L144C8)</f>
        <v>21.296871700541161</v>
      </c>
      <c r="L54" s="16" t="s">
        <v>8578</v>
      </c>
      <c r="M54" s="21">
        <f>IF(A1L144C9=0,0,B3L721C5/A1L144C9)</f>
        <v>21.817950758698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B68C5-350D-4D9E-B5D9-8A688B9EE693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7053</v>
      </c>
      <c r="F9" s="16" t="s">
        <v>8689</v>
      </c>
      <c r="G9" s="15">
        <f>A1L202C1</f>
        <v>7081</v>
      </c>
      <c r="H9" s="16" t="s">
        <v>8690</v>
      </c>
      <c r="I9" s="21">
        <f>IF(OR(B3L802C1=0,B3L802C2=0),0,1+(B3L802C1/B3L802C2))</f>
        <v>1.9960457562491174</v>
      </c>
      <c r="J9" s="16" t="s">
        <v>8691</v>
      </c>
      <c r="K9" s="15">
        <f>A1L202C5</f>
        <v>6989</v>
      </c>
      <c r="L9" s="16" t="s">
        <v>8692</v>
      </c>
      <c r="M9" s="15">
        <f>A1L202C4</f>
        <v>7120</v>
      </c>
      <c r="N9" s="16" t="s">
        <v>8693</v>
      </c>
      <c r="O9" s="21">
        <f>IF(OR(B3L802C4=0,B3L802C5=0),0,1+(B3L802C4/B3L802C5))</f>
        <v>1.9816011235955058</v>
      </c>
      <c r="P9" s="16" t="s">
        <v>8694</v>
      </c>
      <c r="Q9" s="15">
        <f>A1L202C17</f>
        <v>7021</v>
      </c>
      <c r="R9" s="16" t="s">
        <v>8695</v>
      </c>
      <c r="S9" s="15">
        <f>A1L202C16</f>
        <v>7100.5</v>
      </c>
      <c r="T9" s="16" t="s">
        <v>8696</v>
      </c>
      <c r="U9" s="21">
        <f>IF(OR(B3L802C7=0,B3L802C8=0),0,1+(B3L802C7/B3L802C8))</f>
        <v>1.988803605379903</v>
      </c>
      <c r="V9" s="16" t="s">
        <v>8697</v>
      </c>
      <c r="W9" s="15">
        <f>A1L202C8</f>
        <v>7843</v>
      </c>
      <c r="X9" s="16" t="s">
        <v>8698</v>
      </c>
      <c r="Y9" s="15">
        <f>A1L202C7</f>
        <v>7311</v>
      </c>
      <c r="Z9" s="16" t="s">
        <v>8699</v>
      </c>
      <c r="AA9" s="21">
        <f>IF(OR(B3L802C10=0,B3L802C11=0),0,1+(B3L802C10/B3L802C11))</f>
        <v>2.0727670633292297</v>
      </c>
      <c r="AB9" s="16" t="s">
        <v>8700</v>
      </c>
      <c r="AC9" s="15">
        <f>A1L202C20</f>
        <v>7295</v>
      </c>
      <c r="AD9" s="16" t="s">
        <v>8701</v>
      </c>
      <c r="AE9" s="15">
        <f>A1L202C19</f>
        <v>7170.666666666667</v>
      </c>
      <c r="AF9" s="16" t="s">
        <v>8702</v>
      </c>
      <c r="AG9" s="21">
        <f>IF(OR(B3L802C13=0,B3L802C14=0),0,1+(B3L802C13/B3L802C14))</f>
        <v>2.0173391595388619</v>
      </c>
      <c r="AH9" s="16" t="s">
        <v>8703</v>
      </c>
      <c r="AI9" s="15">
        <f>A1L202C11</f>
        <v>7844</v>
      </c>
      <c r="AJ9" s="16" t="s">
        <v>8704</v>
      </c>
      <c r="AK9" s="15">
        <f>A1L202C10</f>
        <v>7322</v>
      </c>
      <c r="AL9" s="16" t="s">
        <v>8705</v>
      </c>
      <c r="AM9" s="21">
        <f>IF(OR(B3L802C16=0,B3L802C17=0),0,1+(B3L802C16/B3L802C17))</f>
        <v>2.071291996722207</v>
      </c>
      <c r="AN9" s="16" t="s">
        <v>8706</v>
      </c>
      <c r="AO9" s="15">
        <f>A1L202C23</f>
        <v>7432.25</v>
      </c>
      <c r="AP9" s="16" t="s">
        <v>8707</v>
      </c>
      <c r="AQ9" s="15">
        <f>A1L202C22</f>
        <v>7208.5</v>
      </c>
      <c r="AR9" s="16" t="s">
        <v>8708</v>
      </c>
      <c r="AS9" s="21">
        <f>IF(OR(B3L802C19=0,B3L802C20=0),0,1+(B3L802C19/B3L802C20))</f>
        <v>2.0310397447457862</v>
      </c>
      <c r="AT9" s="16" t="s">
        <v>8709</v>
      </c>
      <c r="AU9" s="15">
        <f>A1L202C14</f>
        <v>7919</v>
      </c>
      <c r="AV9" s="16" t="s">
        <v>8710</v>
      </c>
      <c r="AW9" s="15">
        <f>A1L202C13</f>
        <v>7751</v>
      </c>
      <c r="AX9" s="16" t="s">
        <v>8711</v>
      </c>
      <c r="AY9" s="21">
        <f>IF(OR(B3L802C22=0,B3L802C23=0),0,1+(B3L802C22/B3L802C23))</f>
        <v>2.0216746226293383</v>
      </c>
      <c r="AZ9" s="16" t="s">
        <v>8712</v>
      </c>
      <c r="BA9" s="15">
        <f>A1L202C26</f>
        <v>7529.6</v>
      </c>
      <c r="BB9" s="16" t="s">
        <v>8713</v>
      </c>
      <c r="BC9" s="15">
        <f>A1L202C25</f>
        <v>7317</v>
      </c>
      <c r="BD9" s="16" t="s">
        <v>8714</v>
      </c>
      <c r="BE9" s="21">
        <f>IF(OR(B3L802C25=0,B3L802C26=0),0,1+(B3L802C25/B3L802C26))</f>
        <v>2.0290556238895725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96932</v>
      </c>
      <c r="F10" s="16" t="s">
        <v>8716</v>
      </c>
      <c r="G10" s="15">
        <f>A1L203C1</f>
        <v>101794</v>
      </c>
      <c r="H10" s="16" t="s">
        <v>8717</v>
      </c>
      <c r="I10" s="21">
        <f>IF(OR(B3L803C1=0,B3L803C2=0),0,1+(B3L803C1/B3L803C2))</f>
        <v>1.952236870542468</v>
      </c>
      <c r="J10" s="16" t="s">
        <v>8718</v>
      </c>
      <c r="K10" s="15">
        <f>A1L203C5</f>
        <v>105484</v>
      </c>
      <c r="L10" s="16" t="s">
        <v>8719</v>
      </c>
      <c r="M10" s="15">
        <f>A1L203C4</f>
        <v>108926</v>
      </c>
      <c r="N10" s="16" t="s">
        <v>8720</v>
      </c>
      <c r="O10" s="21">
        <f>IF(OR(B3L803C4=0,B3L803C5=0),0,1+(B3L803C4/B3L803C5))</f>
        <v>1.9684005655215469</v>
      </c>
      <c r="P10" s="16" t="s">
        <v>8721</v>
      </c>
      <c r="Q10" s="15">
        <f>A1L203C17</f>
        <v>101208</v>
      </c>
      <c r="R10" s="16" t="s">
        <v>8722</v>
      </c>
      <c r="S10" s="15">
        <f>A1L203C16</f>
        <v>105360</v>
      </c>
      <c r="T10" s="16" t="s">
        <v>8723</v>
      </c>
      <c r="U10" s="21">
        <f>IF(OR(B3L803C7=0,B3L803C8=0),0,1+(B3L803C7/B3L803C8))</f>
        <v>1.9605922551252848</v>
      </c>
      <c r="V10" s="16" t="s">
        <v>8724</v>
      </c>
      <c r="W10" s="15">
        <f>A1L203C8</f>
        <v>118259</v>
      </c>
      <c r="X10" s="16" t="s">
        <v>8725</v>
      </c>
      <c r="Y10" s="15">
        <f>A1L203C7</f>
        <v>117299</v>
      </c>
      <c r="Z10" s="16" t="s">
        <v>8726</v>
      </c>
      <c r="AA10" s="21">
        <f>IF(OR(B3L803C10=0,B3L803C11=0),0,1+(B3L803C10/B3L803C11))</f>
        <v>2.0081842129941432</v>
      </c>
      <c r="AB10" s="16" t="s">
        <v>8727</v>
      </c>
      <c r="AC10" s="15">
        <f>A1L203C20</f>
        <v>106891.66666666667</v>
      </c>
      <c r="AD10" s="16" t="s">
        <v>8728</v>
      </c>
      <c r="AE10" s="15">
        <f>A1L203C19</f>
        <v>109339.66666666667</v>
      </c>
      <c r="AF10" s="16" t="s">
        <v>8729</v>
      </c>
      <c r="AG10" s="21">
        <f>IF(OR(B3L803C13=0,B3L803C14=0),0,1+(B3L803C13/B3L803C14))</f>
        <v>1.9776110530182702</v>
      </c>
      <c r="AH10" s="16" t="s">
        <v>8730</v>
      </c>
      <c r="AI10" s="15">
        <f>A1L203C11</f>
        <v>119572</v>
      </c>
      <c r="AJ10" s="16" t="s">
        <v>8731</v>
      </c>
      <c r="AK10" s="15">
        <f>A1L203C10</f>
        <v>120381</v>
      </c>
      <c r="AL10" s="16" t="s">
        <v>8732</v>
      </c>
      <c r="AM10" s="21">
        <f>IF(OR(B3L803C16=0,B3L803C17=0),0,1+(B3L803C16/B3L803C17))</f>
        <v>1.9932796703798772</v>
      </c>
      <c r="AN10" s="16" t="s">
        <v>8733</v>
      </c>
      <c r="AO10" s="15">
        <f>A1L203C23</f>
        <v>110061.75</v>
      </c>
      <c r="AP10" s="16" t="s">
        <v>8734</v>
      </c>
      <c r="AQ10" s="15">
        <f>A1L203C22</f>
        <v>112100</v>
      </c>
      <c r="AR10" s="16" t="s">
        <v>8735</v>
      </c>
      <c r="AS10" s="21">
        <f>IF(OR(B3L803C19=0,B3L803C20=0),0,1+(B3L803C19/B3L803C20))</f>
        <v>1.9818175735950043</v>
      </c>
      <c r="AT10" s="16" t="s">
        <v>8736</v>
      </c>
      <c r="AU10" s="15">
        <f>A1L203C14</f>
        <v>121903</v>
      </c>
      <c r="AV10" s="16" t="s">
        <v>8737</v>
      </c>
      <c r="AW10" s="15">
        <f>A1L203C13</f>
        <v>121903</v>
      </c>
      <c r="AX10" s="16" t="s">
        <v>8738</v>
      </c>
      <c r="AY10" s="15">
        <f>IF(OR(B3L803C22=0,B3L803C23=0),0,1+(B3L803C22/B3L803C23))</f>
        <v>2</v>
      </c>
      <c r="AZ10" s="16" t="s">
        <v>8739</v>
      </c>
      <c r="BA10" s="15">
        <f>A1L203C26</f>
        <v>112430</v>
      </c>
      <c r="BB10" s="16" t="s">
        <v>8740</v>
      </c>
      <c r="BC10" s="15">
        <f>A1L203C25</f>
        <v>114060.6</v>
      </c>
      <c r="BD10" s="16" t="s">
        <v>8741</v>
      </c>
      <c r="BE10" s="21">
        <f>IF(OR(B3L803C25=0,B3L803C26=0),0,1+(B3L803C25/B3L803C26))</f>
        <v>1.9857040906325234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187243</v>
      </c>
      <c r="F11" s="16" t="s">
        <v>8743</v>
      </c>
      <c r="G11" s="15">
        <f>A1L204C1</f>
        <v>196907</v>
      </c>
      <c r="H11" s="16" t="s">
        <v>8744</v>
      </c>
      <c r="I11" s="21">
        <f>IF(OR(B3L804C1=0,B3L804C2=0),0,1+(B3L804C1/B3L804C2))</f>
        <v>1.9509209931592071</v>
      </c>
      <c r="J11" s="16" t="s">
        <v>8745</v>
      </c>
      <c r="K11" s="15">
        <f>A1L204C5</f>
        <v>194219</v>
      </c>
      <c r="L11" s="16" t="s">
        <v>8746</v>
      </c>
      <c r="M11" s="15">
        <f>A1L204C4</f>
        <v>199276</v>
      </c>
      <c r="N11" s="16" t="s">
        <v>8747</v>
      </c>
      <c r="O11" s="21">
        <f>IF(OR(B3L804C4=0,B3L804C5=0),0,1+(B3L804C4/B3L804C5))</f>
        <v>1.9746231357514201</v>
      </c>
      <c r="P11" s="16" t="s">
        <v>8748</v>
      </c>
      <c r="Q11" s="15">
        <f>A1L204C17</f>
        <v>190731</v>
      </c>
      <c r="R11" s="16" t="s">
        <v>8749</v>
      </c>
      <c r="S11" s="15">
        <f>A1L204C16</f>
        <v>198091.5</v>
      </c>
      <c r="T11" s="16" t="s">
        <v>8750</v>
      </c>
      <c r="U11" s="21">
        <f>IF(OR(B3L804C7=0,B3L804C8=0),0,1+(B3L804C7/B3L804C8))</f>
        <v>1.9628429286466103</v>
      </c>
      <c r="V11" s="16" t="s">
        <v>8751</v>
      </c>
      <c r="W11" s="15">
        <f>A1L204C8</f>
        <v>156144</v>
      </c>
      <c r="X11" s="16" t="s">
        <v>8752</v>
      </c>
      <c r="Y11" s="15">
        <f>A1L204C7</f>
        <v>156374</v>
      </c>
      <c r="Z11" s="16" t="s">
        <v>8753</v>
      </c>
      <c r="AA11" s="21">
        <f>IF(OR(B3L804C10=0,B3L804C11=0),0,1+(B3L804C10/B3L804C11))</f>
        <v>1.998529167252868</v>
      </c>
      <c r="AB11" s="16" t="s">
        <v>8754</v>
      </c>
      <c r="AC11" s="15">
        <f>A1L204C20</f>
        <v>179202</v>
      </c>
      <c r="AD11" s="16" t="s">
        <v>8755</v>
      </c>
      <c r="AE11" s="15">
        <f>A1L204C19</f>
        <v>184185.66666666666</v>
      </c>
      <c r="AF11" s="16" t="s">
        <v>8756</v>
      </c>
      <c r="AG11" s="21">
        <f>IF(OR(B3L804C13=0,B3L804C14=0),0,1+(B3L804C13/B3L804C14))</f>
        <v>1.9729421580036086</v>
      </c>
      <c r="AH11" s="16" t="s">
        <v>8757</v>
      </c>
      <c r="AI11" s="15">
        <f>A1L204C11</f>
        <v>175495</v>
      </c>
      <c r="AJ11" s="16" t="s">
        <v>8758</v>
      </c>
      <c r="AK11" s="15">
        <f>A1L204C10</f>
        <v>170658</v>
      </c>
      <c r="AL11" s="16" t="s">
        <v>8759</v>
      </c>
      <c r="AM11" s="21">
        <f>IF(OR(B3L804C16=0,B3L804C17=0),0,1+(B3L804C16/B3L804C17))</f>
        <v>2.0283432361799623</v>
      </c>
      <c r="AN11" s="16" t="s">
        <v>8760</v>
      </c>
      <c r="AO11" s="15">
        <f>A1L204C23</f>
        <v>178275.25</v>
      </c>
      <c r="AP11" s="16" t="s">
        <v>8761</v>
      </c>
      <c r="AQ11" s="15">
        <f>A1L204C22</f>
        <v>180803.75</v>
      </c>
      <c r="AR11" s="16" t="s">
        <v>8762</v>
      </c>
      <c r="AS11" s="21">
        <f>IF(OR(B3L804C19=0,B3L804C20=0),0,1+(B3L804C19/B3L804C20))</f>
        <v>1.9860152236886681</v>
      </c>
      <c r="AT11" s="16" t="s">
        <v>8763</v>
      </c>
      <c r="AU11" s="15">
        <f>A1L204C14</f>
        <v>214534</v>
      </c>
      <c r="AV11" s="16" t="s">
        <v>8764</v>
      </c>
      <c r="AW11" s="15">
        <f>A1L204C13</f>
        <v>226143</v>
      </c>
      <c r="AX11" s="16" t="s">
        <v>8765</v>
      </c>
      <c r="AY11" s="21">
        <f>IF(OR(B3L804C22=0,B3L804C23=0),0,1+(B3L804C22/B3L804C23))</f>
        <v>1.9486652251009318</v>
      </c>
      <c r="AZ11" s="16" t="s">
        <v>8766</v>
      </c>
      <c r="BA11" s="15">
        <f>A1L204C26</f>
        <v>185527</v>
      </c>
      <c r="BB11" s="16" t="s">
        <v>8767</v>
      </c>
      <c r="BC11" s="15">
        <f>A1L204C25</f>
        <v>189871.6</v>
      </c>
      <c r="BD11" s="16" t="s">
        <v>8768</v>
      </c>
      <c r="BE11" s="21">
        <f>IF(OR(B3L804C25=0,B3L804C26=0),0,1+(B3L804C25/B3L804C26))</f>
        <v>1.9771182209451017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63108</v>
      </c>
      <c r="F12" s="16" t="s">
        <v>8770</v>
      </c>
      <c r="G12" s="15">
        <f>A1L205C1</f>
        <v>76966</v>
      </c>
      <c r="H12" s="16" t="s">
        <v>8771</v>
      </c>
      <c r="I12" s="21">
        <f>IF(OR(B3L805C1=0,B3L805C2=0),0,1+(B3L805C1/B3L805C2))</f>
        <v>1.8199464698698127</v>
      </c>
      <c r="J12" s="16" t="s">
        <v>8772</v>
      </c>
      <c r="K12" s="15">
        <f>A1L205C5</f>
        <v>68164</v>
      </c>
      <c r="L12" s="16" t="s">
        <v>8773</v>
      </c>
      <c r="M12" s="15">
        <f>A1L205C4</f>
        <v>80229</v>
      </c>
      <c r="N12" s="16" t="s">
        <v>8774</v>
      </c>
      <c r="O12" s="21">
        <f>IF(OR(B3L805C4=0,B3L805C5=0),0,1+(B3L805C4/B3L805C5))</f>
        <v>1.8496179685649827</v>
      </c>
      <c r="P12" s="16" t="s">
        <v>8775</v>
      </c>
      <c r="Q12" s="15">
        <f>A1L205C17</f>
        <v>65636</v>
      </c>
      <c r="R12" s="16" t="s">
        <v>8776</v>
      </c>
      <c r="S12" s="15">
        <f>A1L205C16</f>
        <v>78597.5</v>
      </c>
      <c r="T12" s="16" t="s">
        <v>8777</v>
      </c>
      <c r="U12" s="21">
        <f>IF(OR(B3L805C7=0,B3L805C8=0),0,1+(B3L805C7/B3L805C8))</f>
        <v>1.8350901746238748</v>
      </c>
      <c r="V12" s="16" t="s">
        <v>8778</v>
      </c>
      <c r="W12" s="15">
        <f>A1L205C8</f>
        <v>67237</v>
      </c>
      <c r="X12" s="16" t="s">
        <v>8779</v>
      </c>
      <c r="Y12" s="15">
        <f>A1L205C7</f>
        <v>78652</v>
      </c>
      <c r="Z12" s="16" t="s">
        <v>8780</v>
      </c>
      <c r="AA12" s="21">
        <f>IF(OR(B3L805C10=0,B3L805C11=0),0,1+(B3L805C10/B3L805C11))</f>
        <v>1.8548670091033923</v>
      </c>
      <c r="AB12" s="16" t="s">
        <v>8781</v>
      </c>
      <c r="AC12" s="15">
        <f>A1L205C20</f>
        <v>66169.666666666672</v>
      </c>
      <c r="AD12" s="16" t="s">
        <v>8782</v>
      </c>
      <c r="AE12" s="15">
        <f>A1L205C19</f>
        <v>78615.666666666672</v>
      </c>
      <c r="AF12" s="16" t="s">
        <v>8783</v>
      </c>
      <c r="AG12" s="21">
        <f>IF(OR(B3L805C13=0,B3L805C14=0),0,1+(B3L805C13/B3L805C14))</f>
        <v>1.8416854994975558</v>
      </c>
      <c r="AH12" s="16" t="s">
        <v>8784</v>
      </c>
      <c r="AI12" s="15">
        <f>A1L205C11</f>
        <v>70147</v>
      </c>
      <c r="AJ12" s="16" t="s">
        <v>8785</v>
      </c>
      <c r="AK12" s="15">
        <f>A1L205C10</f>
        <v>78887</v>
      </c>
      <c r="AL12" s="16" t="s">
        <v>8786</v>
      </c>
      <c r="AM12" s="21">
        <f>IF(OR(B3L805C16=0,B3L805C17=0),0,1+(B3L805C16/B3L805C17))</f>
        <v>1.8892086148541585</v>
      </c>
      <c r="AN12" s="16" t="s">
        <v>8787</v>
      </c>
      <c r="AO12" s="15">
        <f>A1L205C23</f>
        <v>67164</v>
      </c>
      <c r="AP12" s="16" t="s">
        <v>8788</v>
      </c>
      <c r="AQ12" s="15">
        <f>A1L205C22</f>
        <v>78683.5</v>
      </c>
      <c r="AR12" s="16" t="s">
        <v>8789</v>
      </c>
      <c r="AS12" s="21">
        <f>IF(OR(B3L805C19=0,B3L805C20=0),0,1+(B3L805C19/B3L805C20))</f>
        <v>1.8535970057254698</v>
      </c>
      <c r="AT12" s="16" t="s">
        <v>8790</v>
      </c>
      <c r="AU12" s="15">
        <f>A1L205C14</f>
        <v>70974</v>
      </c>
      <c r="AV12" s="16" t="s">
        <v>8791</v>
      </c>
      <c r="AW12" s="15">
        <f>A1L205C13</f>
        <v>89121</v>
      </c>
      <c r="AX12" s="16" t="s">
        <v>8792</v>
      </c>
      <c r="AY12" s="21">
        <f>IF(OR(B3L805C22=0,B3L805C23=0),0,1+(B3L805C22/B3L805C23))</f>
        <v>1.7963779580570236</v>
      </c>
      <c r="AZ12" s="16" t="s">
        <v>8793</v>
      </c>
      <c r="BA12" s="15">
        <f>A1L205C26</f>
        <v>67926</v>
      </c>
      <c r="BB12" s="16" t="s">
        <v>8794</v>
      </c>
      <c r="BC12" s="15">
        <f>A1L205C25</f>
        <v>80771</v>
      </c>
      <c r="BD12" s="16" t="s">
        <v>8795</v>
      </c>
      <c r="BE12" s="21">
        <f>IF(OR(B3L805C25=0,B3L805C26=0),0,1+(B3L805C25/B3L805C26))</f>
        <v>1.8409701501776627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106760</v>
      </c>
      <c r="F13" s="16" t="s">
        <v>8797</v>
      </c>
      <c r="G13" s="15">
        <f>A1L206C1</f>
        <v>102274</v>
      </c>
      <c r="H13" s="16" t="s">
        <v>8798</v>
      </c>
      <c r="I13" s="21">
        <f>IF(OR(B3L806C1=0,B3L806C2=0),0,1+(B3L806C1/B3L806C2))</f>
        <v>2.0438625652658544</v>
      </c>
      <c r="J13" s="16" t="s">
        <v>8799</v>
      </c>
      <c r="K13" s="15">
        <f>A1L206C5</f>
        <v>117201</v>
      </c>
      <c r="L13" s="16" t="s">
        <v>8800</v>
      </c>
      <c r="M13" s="15">
        <f>A1L206C4</f>
        <v>112197</v>
      </c>
      <c r="N13" s="16" t="s">
        <v>8801</v>
      </c>
      <c r="O13" s="21">
        <f>IF(OR(B3L806C4=0,B3L806C5=0),0,1+(B3L806C4/B3L806C5))</f>
        <v>2.0446001229979411</v>
      </c>
      <c r="P13" s="16" t="s">
        <v>8802</v>
      </c>
      <c r="Q13" s="15">
        <f>A1L206C17</f>
        <v>111980.5</v>
      </c>
      <c r="R13" s="16" t="s">
        <v>8803</v>
      </c>
      <c r="S13" s="15">
        <f>A1L206C16</f>
        <v>107235.5</v>
      </c>
      <c r="T13" s="16" t="s">
        <v>8804</v>
      </c>
      <c r="U13" s="21">
        <f>IF(OR(B3L806C7=0,B3L806C8=0),0,1+(B3L806C7/B3L806C8))</f>
        <v>2.0442484065444746</v>
      </c>
      <c r="V13" s="16" t="s">
        <v>8805</v>
      </c>
      <c r="W13" s="15">
        <f>A1L206C8</f>
        <v>125095</v>
      </c>
      <c r="X13" s="16" t="s">
        <v>8806</v>
      </c>
      <c r="Y13" s="15">
        <f>A1L206C7</f>
        <v>115653</v>
      </c>
      <c r="Z13" s="16" t="s">
        <v>8807</v>
      </c>
      <c r="AA13" s="21">
        <f>IF(OR(B3L806C10=0,B3L806C11=0),0,1+(B3L806C10/B3L806C11))</f>
        <v>2.0816407702350999</v>
      </c>
      <c r="AB13" s="16" t="s">
        <v>8808</v>
      </c>
      <c r="AC13" s="15">
        <f>A1L206C20</f>
        <v>116352</v>
      </c>
      <c r="AD13" s="16" t="s">
        <v>8809</v>
      </c>
      <c r="AE13" s="15">
        <f>A1L206C19</f>
        <v>110041.33333333333</v>
      </c>
      <c r="AF13" s="16" t="s">
        <v>8810</v>
      </c>
      <c r="AG13" s="21">
        <f>IF(OR(B3L806C13=0,B3L806C14=0),0,1+(B3L806C13/B3L806C14))</f>
        <v>2.057348147968642</v>
      </c>
      <c r="AH13" s="16" t="s">
        <v>8811</v>
      </c>
      <c r="AI13" s="15">
        <f>A1L206C11</f>
        <v>135352</v>
      </c>
      <c r="AJ13" s="16" t="s">
        <v>8812</v>
      </c>
      <c r="AK13" s="15">
        <f>A1L206C10</f>
        <v>122502</v>
      </c>
      <c r="AL13" s="16" t="s">
        <v>8813</v>
      </c>
      <c r="AM13" s="21">
        <f>IF(OR(B3L806C16=0,B3L806C17=0),0,1+(B3L806C16/B3L806C17))</f>
        <v>2.1048962465918923</v>
      </c>
      <c r="AN13" s="16" t="s">
        <v>8814</v>
      </c>
      <c r="AO13" s="15">
        <f>A1L206C23</f>
        <v>121102</v>
      </c>
      <c r="AP13" s="16" t="s">
        <v>8815</v>
      </c>
      <c r="AQ13" s="15">
        <f>A1L206C22</f>
        <v>113156.5</v>
      </c>
      <c r="AR13" s="16" t="s">
        <v>8816</v>
      </c>
      <c r="AS13" s="21">
        <f>IF(OR(B3L806C19=0,B3L806C20=0),0,1+(B3L806C19/B3L806C20))</f>
        <v>2.0702169119758915</v>
      </c>
      <c r="AT13" s="16" t="s">
        <v>8817</v>
      </c>
      <c r="AU13" s="15">
        <f>A1L206C14</f>
        <v>136755</v>
      </c>
      <c r="AV13" s="16" t="s">
        <v>8818</v>
      </c>
      <c r="AW13" s="15">
        <f>A1L206C13</f>
        <v>130912</v>
      </c>
      <c r="AX13" s="16" t="s">
        <v>8819</v>
      </c>
      <c r="AY13" s="21">
        <f>IF(OR(B3L806C22=0,B3L806C23=0),0,1+(B3L806C22/B3L806C23))</f>
        <v>2.0446330359325349</v>
      </c>
      <c r="AZ13" s="16" t="s">
        <v>8820</v>
      </c>
      <c r="BA13" s="15">
        <f>A1L206C26</f>
        <v>124232.6</v>
      </c>
      <c r="BB13" s="16" t="s">
        <v>8821</v>
      </c>
      <c r="BC13" s="15">
        <f>A1L206C25</f>
        <v>116707.6</v>
      </c>
      <c r="BD13" s="16" t="s">
        <v>8822</v>
      </c>
      <c r="BE13" s="21">
        <f>IF(OR(B3L806C25=0,B3L806C26=0),0,1+(B3L806C25/B3L806C26))</f>
        <v>2.0644773776514982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53350</v>
      </c>
      <c r="F14" s="16" t="s">
        <v>8824</v>
      </c>
      <c r="G14" s="15">
        <f>A1L207C1</f>
        <v>52379</v>
      </c>
      <c r="H14" s="16" t="s">
        <v>8825</v>
      </c>
      <c r="I14" s="21">
        <f>IF(OR(B3L807C1=0,B3L807C2=0),0,1+(B3L807C1/B3L807C2))</f>
        <v>2.0185379636877374</v>
      </c>
      <c r="J14" s="16" t="s">
        <v>8826</v>
      </c>
      <c r="K14" s="15">
        <f>A1L207C5</f>
        <v>57989</v>
      </c>
      <c r="L14" s="16" t="s">
        <v>8827</v>
      </c>
      <c r="M14" s="15">
        <f>A1L207C4</f>
        <v>55489</v>
      </c>
      <c r="N14" s="16" t="s">
        <v>8828</v>
      </c>
      <c r="O14" s="21">
        <f>IF(OR(B3L807C4=0,B3L807C5=0),0,1+(B3L807C4/B3L807C5))</f>
        <v>2.045053974661645</v>
      </c>
      <c r="P14" s="16" t="s">
        <v>8829</v>
      </c>
      <c r="Q14" s="15">
        <f>A1L207C17</f>
        <v>55669.5</v>
      </c>
      <c r="R14" s="16" t="s">
        <v>8830</v>
      </c>
      <c r="S14" s="15">
        <f>A1L207C16</f>
        <v>53934</v>
      </c>
      <c r="T14" s="16" t="s">
        <v>8831</v>
      </c>
      <c r="U14" s="21">
        <f>IF(OR(B3L807C7=0,B3L807C8=0),0,1+(B3L807C7/B3L807C8))</f>
        <v>2.032178217821782</v>
      </c>
      <c r="V14" s="16" t="s">
        <v>8832</v>
      </c>
      <c r="W14" s="15">
        <f>A1L207C8</f>
        <v>53594</v>
      </c>
      <c r="X14" s="16" t="s">
        <v>8833</v>
      </c>
      <c r="Y14" s="15">
        <f>A1L207C7</f>
        <v>49184</v>
      </c>
      <c r="Z14" s="16" t="s">
        <v>8834</v>
      </c>
      <c r="AA14" s="21">
        <f>IF(OR(B3L807C10=0,B3L807C11=0),0,1+(B3L807C10/B3L807C11))</f>
        <v>2.089663305139883</v>
      </c>
      <c r="AB14" s="16" t="s">
        <v>8835</v>
      </c>
      <c r="AC14" s="15">
        <f>A1L207C20</f>
        <v>54977.666666666664</v>
      </c>
      <c r="AD14" s="16" t="s">
        <v>8836</v>
      </c>
      <c r="AE14" s="15">
        <f>A1L207C19</f>
        <v>52350.666666666664</v>
      </c>
      <c r="AF14" s="16" t="s">
        <v>8837</v>
      </c>
      <c r="AG14" s="21">
        <f>IF(OR(B3L807C13=0,B3L807C14=0),0,1+(B3L807C13/B3L807C14))</f>
        <v>2.0501808318264017</v>
      </c>
      <c r="AH14" s="16" t="s">
        <v>8838</v>
      </c>
      <c r="AI14" s="15">
        <f>A1L207C11</f>
        <v>54982</v>
      </c>
      <c r="AJ14" s="16" t="s">
        <v>8839</v>
      </c>
      <c r="AK14" s="15">
        <f>A1L207C10</f>
        <v>52045</v>
      </c>
      <c r="AL14" s="16" t="s">
        <v>8840</v>
      </c>
      <c r="AM14" s="21">
        <f>IF(OR(B3L807C16=0,B3L807C17=0),0,1+(B3L807C16/B3L807C17))</f>
        <v>2.0564319339033528</v>
      </c>
      <c r="AN14" s="16" t="s">
        <v>8841</v>
      </c>
      <c r="AO14" s="15">
        <f>A1L207C23</f>
        <v>54978.75</v>
      </c>
      <c r="AP14" s="16" t="s">
        <v>8842</v>
      </c>
      <c r="AQ14" s="15">
        <f>A1L207C22</f>
        <v>52274.25</v>
      </c>
      <c r="AR14" s="16" t="s">
        <v>8843</v>
      </c>
      <c r="AS14" s="21">
        <f>IF(OR(B3L807C19=0,B3L807C20=0),0,1+(B3L807C19/B3L807C20))</f>
        <v>2.0517367537554341</v>
      </c>
      <c r="AT14" s="16" t="s">
        <v>8844</v>
      </c>
      <c r="AU14" s="15">
        <f>A1L207C14</f>
        <v>63951</v>
      </c>
      <c r="AV14" s="16" t="s">
        <v>8845</v>
      </c>
      <c r="AW14" s="15">
        <f>A1L207C13</f>
        <v>59892</v>
      </c>
      <c r="AX14" s="16" t="s">
        <v>8846</v>
      </c>
      <c r="AY14" s="21">
        <f>IF(OR(B3L807C22=0,B3L807C23=0),0,1+(B3L807C22/B3L807C23))</f>
        <v>2.0677719895812463</v>
      </c>
      <c r="AZ14" s="16" t="s">
        <v>8847</v>
      </c>
      <c r="BA14" s="15">
        <f>A1L207C26</f>
        <v>56773.2</v>
      </c>
      <c r="BB14" s="16" t="s">
        <v>8848</v>
      </c>
      <c r="BC14" s="15">
        <f>A1L207C25</f>
        <v>53797.8</v>
      </c>
      <c r="BD14" s="16" t="s">
        <v>8849</v>
      </c>
      <c r="BE14" s="21">
        <f>IF(OR(B3L807C25=0,B3L807C26=0),0,1+(B3L807C25/B3L807C26))</f>
        <v>2.0553070943421474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12638</v>
      </c>
      <c r="F15" s="16" t="s">
        <v>8851</v>
      </c>
      <c r="G15" s="15">
        <f>A1L208C1</f>
        <v>12058</v>
      </c>
      <c r="H15" s="16" t="s">
        <v>8852</v>
      </c>
      <c r="I15" s="21">
        <f>IF(OR(B3L808C1=0,B3L808C2=0),0,1+(B3L808C1/B3L808C2))</f>
        <v>2.0481008459114278</v>
      </c>
      <c r="J15" s="16" t="s">
        <v>8853</v>
      </c>
      <c r="K15" s="15">
        <f>A1L208C5</f>
        <v>16902</v>
      </c>
      <c r="L15" s="16" t="s">
        <v>8854</v>
      </c>
      <c r="M15" s="15">
        <f>A1L208C4</f>
        <v>15815</v>
      </c>
      <c r="N15" s="16" t="s">
        <v>8855</v>
      </c>
      <c r="O15" s="21">
        <f>IF(OR(B3L808C4=0,B3L808C5=0),0,1+(B3L808C4/B3L808C5))</f>
        <v>2.0687322162503952</v>
      </c>
      <c r="P15" s="16" t="s">
        <v>8856</v>
      </c>
      <c r="Q15" s="15">
        <f>A1L208C17</f>
        <v>14770</v>
      </c>
      <c r="R15" s="16" t="s">
        <v>8857</v>
      </c>
      <c r="S15" s="15">
        <f>A1L208C16</f>
        <v>13936.5</v>
      </c>
      <c r="T15" s="16" t="s">
        <v>8858</v>
      </c>
      <c r="U15" s="21">
        <f>IF(OR(B3L808C7=0,B3L808C8=0),0,1+(B3L808C7/B3L808C8))</f>
        <v>2.0598069816668461</v>
      </c>
      <c r="V15" s="16" t="s">
        <v>8859</v>
      </c>
      <c r="W15" s="15">
        <f>A1L208C8</f>
        <v>23293</v>
      </c>
      <c r="X15" s="16" t="s">
        <v>8860</v>
      </c>
      <c r="Y15" s="15">
        <f>A1L208C7</f>
        <v>21553</v>
      </c>
      <c r="Z15" s="16" t="s">
        <v>8861</v>
      </c>
      <c r="AA15" s="21">
        <f>IF(OR(B3L808C10=0,B3L808C11=0),0,1+(B3L808C10/B3L808C11))</f>
        <v>2.0807312207117339</v>
      </c>
      <c r="AB15" s="16" t="s">
        <v>8862</v>
      </c>
      <c r="AC15" s="15">
        <f>A1L208C20</f>
        <v>17611</v>
      </c>
      <c r="AD15" s="16" t="s">
        <v>8863</v>
      </c>
      <c r="AE15" s="15">
        <f>A1L208C19</f>
        <v>16475.333333333332</v>
      </c>
      <c r="AF15" s="16" t="s">
        <v>8864</v>
      </c>
      <c r="AG15" s="21">
        <f>IF(OR(B3L808C13=0,B3L808C14=0),0,1+(B3L808C13/B3L808C14))</f>
        <v>2.068931331687776</v>
      </c>
      <c r="AH15" s="16" t="s">
        <v>8865</v>
      </c>
      <c r="AI15" s="15">
        <f>A1L208C11</f>
        <v>28938</v>
      </c>
      <c r="AJ15" s="16" t="s">
        <v>8866</v>
      </c>
      <c r="AK15" s="15">
        <f>A1L208C10</f>
        <v>27387</v>
      </c>
      <c r="AL15" s="16" t="s">
        <v>8867</v>
      </c>
      <c r="AM15" s="21">
        <f>IF(OR(B3L808C16=0,B3L808C17=0),0,1+(B3L808C16/B3L808C17))</f>
        <v>2.0566327089495013</v>
      </c>
      <c r="AN15" s="16" t="s">
        <v>8868</v>
      </c>
      <c r="AO15" s="15">
        <f>A1L208C23</f>
        <v>20442.75</v>
      </c>
      <c r="AP15" s="16" t="s">
        <v>8869</v>
      </c>
      <c r="AQ15" s="15">
        <f>A1L208C22</f>
        <v>19203.25</v>
      </c>
      <c r="AR15" s="16" t="s">
        <v>8870</v>
      </c>
      <c r="AS15" s="21">
        <f>IF(OR(B3L808C19=0,B3L808C20=0),0,1+(B3L808C19/B3L808C20))</f>
        <v>2.0645463658495307</v>
      </c>
      <c r="AT15" s="16" t="s">
        <v>8871</v>
      </c>
      <c r="AU15" s="15">
        <f>A1L208C14</f>
        <v>29084</v>
      </c>
      <c r="AV15" s="16" t="s">
        <v>8872</v>
      </c>
      <c r="AW15" s="15">
        <f>A1L208C13</f>
        <v>27773</v>
      </c>
      <c r="AX15" s="16" t="s">
        <v>8873</v>
      </c>
      <c r="AY15" s="21">
        <f>IF(OR(B3L808C22=0,B3L808C23=0),0,1+(B3L808C22/B3L808C23))</f>
        <v>2.0472041191084864</v>
      </c>
      <c r="AZ15" s="16" t="s">
        <v>8874</v>
      </c>
      <c r="BA15" s="15">
        <f>A1L208C26</f>
        <v>22171</v>
      </c>
      <c r="BB15" s="16" t="s">
        <v>8875</v>
      </c>
      <c r="BC15" s="15">
        <f>A1L208C25</f>
        <v>20917.2</v>
      </c>
      <c r="BD15" s="16" t="s">
        <v>8876</v>
      </c>
      <c r="BE15" s="21">
        <f>IF(OR(B3L808C25=0,B3L808C26=0),0,1+(B3L808C25/B3L808C26))</f>
        <v>2.0599411011033979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3618</v>
      </c>
      <c r="F16" s="16" t="s">
        <v>8878</v>
      </c>
      <c r="G16" s="15">
        <f>A1L209C1</f>
        <v>3583</v>
      </c>
      <c r="H16" s="16" t="s">
        <v>8879</v>
      </c>
      <c r="I16" s="21">
        <f>IF(OR(B3L809C1=0,B3L809C2=0),0,1+(B3L809C1/B3L809C2))</f>
        <v>2.0097683505442365</v>
      </c>
      <c r="J16" s="16" t="s">
        <v>8880</v>
      </c>
      <c r="K16" s="15">
        <f>A1L209C5</f>
        <v>3496</v>
      </c>
      <c r="L16" s="16" t="s">
        <v>8881</v>
      </c>
      <c r="M16" s="15">
        <f>A1L209C4</f>
        <v>3435</v>
      </c>
      <c r="N16" s="16" t="s">
        <v>8882</v>
      </c>
      <c r="O16" s="21">
        <f>IF(OR(B3L809C4=0,B3L809C5=0),0,1+(B3L809C4/B3L809C5))</f>
        <v>2.0177583697234351</v>
      </c>
      <c r="P16" s="16" t="s">
        <v>8883</v>
      </c>
      <c r="Q16" s="15">
        <f>A1L209C17</f>
        <v>3557</v>
      </c>
      <c r="R16" s="16" t="s">
        <v>8884</v>
      </c>
      <c r="S16" s="15">
        <f>A1L209C16</f>
        <v>3509</v>
      </c>
      <c r="T16" s="16" t="s">
        <v>8885</v>
      </c>
      <c r="U16" s="21">
        <f>IF(OR(B3L809C7=0,B3L809C8=0),0,1+(B3L809C7/B3L809C8))</f>
        <v>2.0136791108577943</v>
      </c>
      <c r="V16" s="16" t="s">
        <v>8886</v>
      </c>
      <c r="W16" s="15">
        <f>A1L209C8</f>
        <v>3121</v>
      </c>
      <c r="X16" s="16" t="s">
        <v>8887</v>
      </c>
      <c r="Y16" s="15">
        <f>A1L209C7</f>
        <v>3095</v>
      </c>
      <c r="Z16" s="16" t="s">
        <v>8888</v>
      </c>
      <c r="AA16" s="21">
        <f>IF(OR(B3L809C10=0,B3L809C11=0),0,1+(B3L809C10/B3L809C11))</f>
        <v>2.0084006462035542</v>
      </c>
      <c r="AB16" s="16" t="s">
        <v>8889</v>
      </c>
      <c r="AC16" s="15">
        <f>A1L209C20</f>
        <v>3411.6666666666665</v>
      </c>
      <c r="AD16" s="16" t="s">
        <v>8890</v>
      </c>
      <c r="AE16" s="15">
        <f>A1L209C19</f>
        <v>3371</v>
      </c>
      <c r="AF16" s="16" t="s">
        <v>8891</v>
      </c>
      <c r="AG16" s="21">
        <f>IF(OR(B3L809C13=0,B3L809C14=0),0,1+(B3L809C13/B3L809C14))</f>
        <v>2.0120636804113516</v>
      </c>
      <c r="AH16" s="16" t="s">
        <v>8892</v>
      </c>
      <c r="AI16" s="15">
        <f>A1L209C11</f>
        <v>4607</v>
      </c>
      <c r="AJ16" s="16" t="s">
        <v>8893</v>
      </c>
      <c r="AK16" s="15">
        <f>A1L209C10</f>
        <v>4568</v>
      </c>
      <c r="AL16" s="16" t="s">
        <v>8894</v>
      </c>
      <c r="AM16" s="21">
        <f>IF(OR(B3L809C16=0,B3L809C17=0),0,1+(B3L809C16/B3L809C17))</f>
        <v>2.0085376532399302</v>
      </c>
      <c r="AN16" s="16" t="s">
        <v>8895</v>
      </c>
      <c r="AO16" s="15">
        <f>A1L209C23</f>
        <v>3710.5</v>
      </c>
      <c r="AP16" s="16" t="s">
        <v>8896</v>
      </c>
      <c r="AQ16" s="15">
        <f>A1L209C22</f>
        <v>3670.25</v>
      </c>
      <c r="AR16" s="16" t="s">
        <v>8897</v>
      </c>
      <c r="AS16" s="21">
        <f>IF(OR(B3L809C19=0,B3L809C20=0),0,1+(B3L809C19/B3L809C20))</f>
        <v>2.0109665554117564</v>
      </c>
      <c r="AT16" s="16" t="s">
        <v>8898</v>
      </c>
      <c r="AU16" s="15">
        <f>A1L209C14</f>
        <v>5025</v>
      </c>
      <c r="AV16" s="16" t="s">
        <v>8899</v>
      </c>
      <c r="AW16" s="15">
        <f>A1L209C13</f>
        <v>5101</v>
      </c>
      <c r="AX16" s="16" t="s">
        <v>8900</v>
      </c>
      <c r="AY16" s="21">
        <f>IF(OR(B3L809C22=0,B3L809C23=0),0,1+(B3L809C22/B3L809C23))</f>
        <v>1.9851009605959615</v>
      </c>
      <c r="AZ16" s="16" t="s">
        <v>8901</v>
      </c>
      <c r="BA16" s="15">
        <f>A1L209C26</f>
        <v>3973.4</v>
      </c>
      <c r="BB16" s="16" t="s">
        <v>8902</v>
      </c>
      <c r="BC16" s="15">
        <f>A1L209C25</f>
        <v>3956.4</v>
      </c>
      <c r="BD16" s="16" t="s">
        <v>8903</v>
      </c>
      <c r="BE16" s="21">
        <f>IF(OR(B3L809C25=0,B3L809C26=0),0,1+(B3L809C25/B3L809C26))</f>
        <v>2.0042968355070263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3227</v>
      </c>
      <c r="F17" s="16" t="s">
        <v>8905</v>
      </c>
      <c r="G17" s="15">
        <f>A1L210C1</f>
        <v>3906</v>
      </c>
      <c r="H17" s="16" t="s">
        <v>8906</v>
      </c>
      <c r="I17" s="21">
        <f>IF(OR(B3L810C1=0,B3L810C2=0),0,1+(B3L810C1/B3L810C2))</f>
        <v>1.8261648745519712</v>
      </c>
      <c r="J17" s="16" t="s">
        <v>8907</v>
      </c>
      <c r="K17" s="15">
        <f>A1L210C5</f>
        <v>3779</v>
      </c>
      <c r="L17" s="16" t="s">
        <v>8908</v>
      </c>
      <c r="M17" s="15">
        <f>A1L210C4</f>
        <v>4491</v>
      </c>
      <c r="N17" s="16" t="s">
        <v>8909</v>
      </c>
      <c r="O17" s="21">
        <f>IF(OR(B3L810C4=0,B3L810C5=0),0,1+(B3L810C4/B3L810C5))</f>
        <v>1.84146069917613</v>
      </c>
      <c r="P17" s="16" t="s">
        <v>8910</v>
      </c>
      <c r="Q17" s="15">
        <f>A1L210C17</f>
        <v>3503</v>
      </c>
      <c r="R17" s="16" t="s">
        <v>8911</v>
      </c>
      <c r="S17" s="15">
        <f>A1L210C16</f>
        <v>4198.5</v>
      </c>
      <c r="T17" s="16" t="s">
        <v>8912</v>
      </c>
      <c r="U17" s="21">
        <f>IF(OR(B3L810C7=0,B3L810C8=0),0,1+(B3L810C7/B3L810C8))</f>
        <v>1.8343455996189115</v>
      </c>
      <c r="V17" s="16" t="s">
        <v>8913</v>
      </c>
      <c r="W17" s="15">
        <f>A1L210C8</f>
        <v>5118</v>
      </c>
      <c r="X17" s="16" t="s">
        <v>8914</v>
      </c>
      <c r="Y17" s="15">
        <f>A1L210C7</f>
        <v>5838</v>
      </c>
      <c r="Z17" s="16" t="s">
        <v>8915</v>
      </c>
      <c r="AA17" s="21">
        <f>IF(OR(B3L810C10=0,B3L810C11=0),0,1+(B3L810C10/B3L810C11))</f>
        <v>1.8766700924974307</v>
      </c>
      <c r="AB17" s="16" t="s">
        <v>8916</v>
      </c>
      <c r="AC17" s="15">
        <f>A1L210C20</f>
        <v>4041.3333333333335</v>
      </c>
      <c r="AD17" s="16" t="s">
        <v>8917</v>
      </c>
      <c r="AE17" s="15">
        <f>A1L210C19</f>
        <v>4745</v>
      </c>
      <c r="AF17" s="16" t="s">
        <v>8918</v>
      </c>
      <c r="AG17" s="21">
        <f>IF(OR(B3L810C13=0,B3L810C14=0),0,1+(B3L810C13/B3L810C14))</f>
        <v>1.8517035475939587</v>
      </c>
      <c r="AH17" s="16" t="s">
        <v>8919</v>
      </c>
      <c r="AI17" s="15">
        <f>A1L210C11</f>
        <v>5898</v>
      </c>
      <c r="AJ17" s="16" t="s">
        <v>8920</v>
      </c>
      <c r="AK17" s="15">
        <f>A1L210C10</f>
        <v>6985</v>
      </c>
      <c r="AL17" s="16" t="s">
        <v>8921</v>
      </c>
      <c r="AM17" s="21">
        <f>IF(OR(B3L810C16=0,B3L810C17=0),0,1+(B3L810C16/B3L810C17))</f>
        <v>1.8443808160343593</v>
      </c>
      <c r="AN17" s="16" t="s">
        <v>8922</v>
      </c>
      <c r="AO17" s="15">
        <f>A1L210C23</f>
        <v>4505.5</v>
      </c>
      <c r="AP17" s="16" t="s">
        <v>8923</v>
      </c>
      <c r="AQ17" s="15">
        <f>A1L210C22</f>
        <v>5305</v>
      </c>
      <c r="AR17" s="16" t="s">
        <v>8924</v>
      </c>
      <c r="AS17" s="21">
        <f>IF(OR(B3L810C19=0,B3L810C20=0),0,1+(B3L810C19/B3L810C20))</f>
        <v>1.8492931196983977</v>
      </c>
      <c r="AT17" s="16" t="s">
        <v>8925</v>
      </c>
      <c r="AU17" s="15">
        <f>A1L210C14</f>
        <v>5204</v>
      </c>
      <c r="AV17" s="16" t="s">
        <v>8926</v>
      </c>
      <c r="AW17" s="15">
        <f>A1L210C13</f>
        <v>6350</v>
      </c>
      <c r="AX17" s="16" t="s">
        <v>8927</v>
      </c>
      <c r="AY17" s="21">
        <f>IF(OR(B3L810C22=0,B3L810C23=0),0,1+(B3L810C22/B3L810C23))</f>
        <v>1.8195275590551181</v>
      </c>
      <c r="AZ17" s="16" t="s">
        <v>8928</v>
      </c>
      <c r="BA17" s="15">
        <f>A1L210C26</f>
        <v>4645.2</v>
      </c>
      <c r="BB17" s="16" t="s">
        <v>8929</v>
      </c>
      <c r="BC17" s="15">
        <f>A1L210C25</f>
        <v>5514</v>
      </c>
      <c r="BD17" s="16" t="s">
        <v>8930</v>
      </c>
      <c r="BE17" s="21">
        <f>IF(OR(B3L810C25=0,B3L810C26=0),0,1+(B3L810C25/B3L810C26))</f>
        <v>1.8424374319912948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15838</v>
      </c>
      <c r="F18" s="16" t="s">
        <v>8932</v>
      </c>
      <c r="G18" s="15">
        <f>A1L211C1</f>
        <v>160866</v>
      </c>
      <c r="H18" s="16" t="s">
        <v>8933</v>
      </c>
      <c r="I18" s="21">
        <f>IF(OR(B3L811C1=0,B3L811C2=0),0,1+(B3L811C1/B3L811C2))</f>
        <v>1.0984546143995624</v>
      </c>
      <c r="J18" s="16" t="s">
        <v>8934</v>
      </c>
      <c r="K18" s="15">
        <f>A1L211C5</f>
        <v>18487</v>
      </c>
      <c r="L18" s="16" t="s">
        <v>8935</v>
      </c>
      <c r="M18" s="15">
        <f>A1L211C4</f>
        <v>149716</v>
      </c>
      <c r="N18" s="16" t="s">
        <v>8936</v>
      </c>
      <c r="O18" s="21">
        <f>IF(OR(B3L811C4=0,B3L811C5=0),0,1+(B3L811C4/B3L811C5))</f>
        <v>1.1234804563306526</v>
      </c>
      <c r="P18" s="16" t="s">
        <v>8937</v>
      </c>
      <c r="Q18" s="15">
        <f>A1L211C17</f>
        <v>17162.5</v>
      </c>
      <c r="R18" s="16" t="s">
        <v>8938</v>
      </c>
      <c r="S18" s="15">
        <f>A1L211C16</f>
        <v>155291</v>
      </c>
      <c r="T18" s="16" t="s">
        <v>8939</v>
      </c>
      <c r="U18" s="21">
        <f>IF(OR(B3L811C7=0,B3L811C8=0),0,1+(B3L811C7/B3L811C8))</f>
        <v>1.1105183172237927</v>
      </c>
      <c r="V18" s="16" t="s">
        <v>8940</v>
      </c>
      <c r="W18" s="15">
        <f>A1L211C8</f>
        <v>21136</v>
      </c>
      <c r="X18" s="16" t="s">
        <v>8941</v>
      </c>
      <c r="Y18" s="15">
        <f>A1L211C7</f>
        <v>150073</v>
      </c>
      <c r="Z18" s="16" t="s">
        <v>8942</v>
      </c>
      <c r="AA18" s="21">
        <f>IF(OR(B3L811C10=0,B3L811C11=0),0,1+(B3L811C10/B3L811C11))</f>
        <v>1.1408381254456166</v>
      </c>
      <c r="AB18" s="16" t="s">
        <v>8943</v>
      </c>
      <c r="AC18" s="15">
        <f>A1L211C20</f>
        <v>18487</v>
      </c>
      <c r="AD18" s="16" t="s">
        <v>8944</v>
      </c>
      <c r="AE18" s="15">
        <f>A1L211C19</f>
        <v>153551.66666666666</v>
      </c>
      <c r="AF18" s="16" t="s">
        <v>8945</v>
      </c>
      <c r="AG18" s="21">
        <f>IF(OR(B3L811C13=0,B3L811C14=0),0,1+(B3L811C13/B3L811C14))</f>
        <v>1.12039595792947</v>
      </c>
      <c r="AH18" s="16" t="s">
        <v>8946</v>
      </c>
      <c r="AI18" s="15">
        <f>A1L211C11</f>
        <v>15329</v>
      </c>
      <c r="AJ18" s="16" t="s">
        <v>8947</v>
      </c>
      <c r="AK18" s="15">
        <f>A1L211C10</f>
        <v>140204</v>
      </c>
      <c r="AL18" s="16" t="s">
        <v>8948</v>
      </c>
      <c r="AM18" s="21">
        <f>IF(OR(B3L811C16=0,B3L811C17=0),0,1+(B3L811C16/B3L811C17))</f>
        <v>1.109333542552281</v>
      </c>
      <c r="AN18" s="16" t="s">
        <v>8949</v>
      </c>
      <c r="AO18" s="15">
        <f>A1L211C23</f>
        <v>17697.5</v>
      </c>
      <c r="AP18" s="16" t="s">
        <v>8950</v>
      </c>
      <c r="AQ18" s="15">
        <f>A1L211C22</f>
        <v>150214.75</v>
      </c>
      <c r="AR18" s="16" t="s">
        <v>8951</v>
      </c>
      <c r="AS18" s="21">
        <f>IF(OR(B3L811C19=0,B3L811C20=0),0,1+(B3L811C19/B3L811C20))</f>
        <v>1.1178146620088907</v>
      </c>
      <c r="AT18" s="16" t="s">
        <v>8952</v>
      </c>
      <c r="AU18" s="15">
        <f>A1L211C14</f>
        <v>14147</v>
      </c>
      <c r="AV18" s="16" t="s">
        <v>8953</v>
      </c>
      <c r="AW18" s="15">
        <f>A1L211C13</f>
        <v>142636</v>
      </c>
      <c r="AX18" s="16" t="s">
        <v>8954</v>
      </c>
      <c r="AY18" s="21">
        <f>IF(OR(B3L811C22=0,B3L811C23=0),0,1+(B3L811C22/B3L811C23))</f>
        <v>1.0991825345635042</v>
      </c>
      <c r="AZ18" s="16" t="s">
        <v>8955</v>
      </c>
      <c r="BA18" s="15">
        <f>A1L211C26</f>
        <v>16987.400000000001</v>
      </c>
      <c r="BB18" s="16" t="s">
        <v>8956</v>
      </c>
      <c r="BC18" s="15">
        <f>A1L211C25</f>
        <v>148699</v>
      </c>
      <c r="BD18" s="16" t="s">
        <v>8957</v>
      </c>
      <c r="BE18" s="21">
        <f>IF(OR(B3L811C25=0,B3L811C26=0),0,1+(B3L811C25/B3L811C26))</f>
        <v>1.1142401764638632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23436</v>
      </c>
      <c r="F19" s="16" t="s">
        <v>8959</v>
      </c>
      <c r="G19" s="15">
        <f>A1L212C1</f>
        <v>31199</v>
      </c>
      <c r="H19" s="16" t="s">
        <v>8960</v>
      </c>
      <c r="I19" s="21">
        <f>IF(OR(B3L812C1=0,B3L812C2=0),0,1+(B3L812C1/B3L812C2))</f>
        <v>1.7511779223693067</v>
      </c>
      <c r="J19" s="16" t="s">
        <v>8961</v>
      </c>
      <c r="K19" s="15">
        <f>A1L212C5</f>
        <v>20670</v>
      </c>
      <c r="L19" s="16" t="s">
        <v>8962</v>
      </c>
      <c r="M19" s="15">
        <f>A1L212C4</f>
        <v>25784</v>
      </c>
      <c r="N19" s="16" t="s">
        <v>8963</v>
      </c>
      <c r="O19" s="21">
        <f>IF(OR(B3L812C4=0,B3L812C5=0),0,1+(B3L812C4/B3L812C5))</f>
        <v>1.8016599441514116</v>
      </c>
      <c r="P19" s="16" t="s">
        <v>8964</v>
      </c>
      <c r="Q19" s="15">
        <f>A1L212C17</f>
        <v>22053</v>
      </c>
      <c r="R19" s="16" t="s">
        <v>8965</v>
      </c>
      <c r="S19" s="15">
        <f>A1L212C16</f>
        <v>28491.5</v>
      </c>
      <c r="T19" s="16" t="s">
        <v>8966</v>
      </c>
      <c r="U19" s="21">
        <f>IF(OR(B3L812C7=0,B3L812C8=0),0,1+(B3L812C7/B3L812C8))</f>
        <v>1.7740203218503763</v>
      </c>
      <c r="V19" s="16" t="s">
        <v>8967</v>
      </c>
      <c r="W19" s="15">
        <f>A1L212C8</f>
        <v>21575</v>
      </c>
      <c r="X19" s="16" t="s">
        <v>8968</v>
      </c>
      <c r="Y19" s="15">
        <f>A1L212C7</f>
        <v>25416</v>
      </c>
      <c r="Z19" s="16" t="s">
        <v>8969</v>
      </c>
      <c r="AA19" s="21">
        <f>IF(OR(B3L812C10=0,B3L812C11=0),0,1+(B3L812C10/B3L812C11))</f>
        <v>1.8488747245829398</v>
      </c>
      <c r="AB19" s="16" t="s">
        <v>8970</v>
      </c>
      <c r="AC19" s="15">
        <f>A1L212C20</f>
        <v>21893.666666666668</v>
      </c>
      <c r="AD19" s="16" t="s">
        <v>8971</v>
      </c>
      <c r="AE19" s="15">
        <f>A1L212C19</f>
        <v>27466.333333333332</v>
      </c>
      <c r="AF19" s="16" t="s">
        <v>8972</v>
      </c>
      <c r="AG19" s="21">
        <f>IF(OR(B3L812C13=0,B3L812C14=0),0,1+(B3L812C13/B3L812C14))</f>
        <v>1.7971091882183037</v>
      </c>
      <c r="AH19" s="16" t="s">
        <v>8973</v>
      </c>
      <c r="AI19" s="15">
        <f>A1L212C11</f>
        <v>20351</v>
      </c>
      <c r="AJ19" s="16" t="s">
        <v>8974</v>
      </c>
      <c r="AK19" s="15">
        <f>A1L212C10</f>
        <v>26904</v>
      </c>
      <c r="AL19" s="16" t="s">
        <v>8975</v>
      </c>
      <c r="AM19" s="21">
        <f>IF(OR(B3L812C16=0,B3L812C17=0),0,1+(B3L812C16/B3L812C17))</f>
        <v>1.7564302705917336</v>
      </c>
      <c r="AN19" s="16" t="s">
        <v>8976</v>
      </c>
      <c r="AO19" s="15">
        <f>A1L212C23</f>
        <v>21508</v>
      </c>
      <c r="AP19" s="16" t="s">
        <v>8977</v>
      </c>
      <c r="AQ19" s="15">
        <f>A1L212C22</f>
        <v>27325.75</v>
      </c>
      <c r="AR19" s="16" t="s">
        <v>8978</v>
      </c>
      <c r="AS19" s="21">
        <f>IF(OR(B3L812C19=0,B3L812C20=0),0,1+(B3L812C19/B3L812C20))</f>
        <v>1.7870964200433657</v>
      </c>
      <c r="AT19" s="16" t="s">
        <v>8979</v>
      </c>
      <c r="AU19" s="15">
        <f>A1L212C14</f>
        <v>18445</v>
      </c>
      <c r="AV19" s="16" t="s">
        <v>8980</v>
      </c>
      <c r="AW19" s="15">
        <f>A1L212C13</f>
        <v>25432</v>
      </c>
      <c r="AX19" s="16" t="s">
        <v>8981</v>
      </c>
      <c r="AY19" s="21">
        <f>IF(OR(B3L812C22=0,B3L812C23=0),0,1+(B3L812C22/B3L812C23))</f>
        <v>1.7252673796791442</v>
      </c>
      <c r="AZ19" s="16" t="s">
        <v>8982</v>
      </c>
      <c r="BA19" s="15">
        <f>A1L212C26</f>
        <v>20895.400000000001</v>
      </c>
      <c r="BB19" s="16" t="s">
        <v>8983</v>
      </c>
      <c r="BC19" s="15">
        <f>A1L212C25</f>
        <v>26947</v>
      </c>
      <c r="BD19" s="16" t="s">
        <v>8984</v>
      </c>
      <c r="BE19" s="21">
        <f>IF(OR(B3L812C25=0,B3L812C26=0),0,1+(B3L812C25/B3L812C26))</f>
        <v>1.7754258359001003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213</v>
      </c>
      <c r="F20" s="16" t="s">
        <v>8986</v>
      </c>
      <c r="G20" s="15">
        <f>A1L213C1</f>
        <v>176</v>
      </c>
      <c r="H20" s="16" t="s">
        <v>8987</v>
      </c>
      <c r="I20" s="21">
        <f>IF(OR(B3L813C1=0,B3L813C2=0),0,1+(B3L813C1/B3L813C2))</f>
        <v>2.2102272727272725</v>
      </c>
      <c r="J20" s="16" t="s">
        <v>8988</v>
      </c>
      <c r="K20" s="15">
        <f>A1L213C5</f>
        <v>200</v>
      </c>
      <c r="L20" s="16" t="s">
        <v>8989</v>
      </c>
      <c r="M20" s="15">
        <f>A1L213C4</f>
        <v>162</v>
      </c>
      <c r="N20" s="16" t="s">
        <v>8990</v>
      </c>
      <c r="O20" s="21">
        <f>IF(OR(B3L813C4=0,B3L813C5=0),0,1+(B3L813C4/B3L813C5))</f>
        <v>2.2345679012345681</v>
      </c>
      <c r="P20" s="16" t="s">
        <v>8991</v>
      </c>
      <c r="Q20" s="21">
        <f>A1L213C17</f>
        <v>206.5</v>
      </c>
      <c r="R20" s="16" t="s">
        <v>8992</v>
      </c>
      <c r="S20" s="15">
        <f>A1L213C16</f>
        <v>169</v>
      </c>
      <c r="T20" s="16" t="s">
        <v>8993</v>
      </c>
      <c r="U20" s="21">
        <f>IF(OR(B3L813C7=0,B3L813C8=0),0,1+(B3L813C7/B3L813C8))</f>
        <v>2.22189349112426</v>
      </c>
      <c r="V20" s="16" t="s">
        <v>8994</v>
      </c>
      <c r="W20" s="15">
        <f>A1L213C8</f>
        <v>266</v>
      </c>
      <c r="X20" s="16" t="s">
        <v>8995</v>
      </c>
      <c r="Y20" s="15">
        <f>A1L213C7</f>
        <v>208</v>
      </c>
      <c r="Z20" s="16" t="s">
        <v>8996</v>
      </c>
      <c r="AA20" s="21">
        <f>IF(OR(B3L813C10=0,B3L813C11=0),0,1+(B3L813C10/B3L813C11))</f>
        <v>2.2788461538461537</v>
      </c>
      <c r="AB20" s="16" t="s">
        <v>8997</v>
      </c>
      <c r="AC20" s="21">
        <f>A1L213C20</f>
        <v>226.33333333333334</v>
      </c>
      <c r="AD20" s="16" t="s">
        <v>8998</v>
      </c>
      <c r="AE20" s="15">
        <f>A1L213C19</f>
        <v>182</v>
      </c>
      <c r="AF20" s="16" t="s">
        <v>8999</v>
      </c>
      <c r="AG20" s="21">
        <f>IF(OR(B3L813C13=0,B3L813C14=0),0,1+(B3L813C13/B3L813C14))</f>
        <v>2.2435897435897436</v>
      </c>
      <c r="AH20" s="16" t="s">
        <v>9000</v>
      </c>
      <c r="AI20" s="15">
        <f>A1L213C11</f>
        <v>351</v>
      </c>
      <c r="AJ20" s="16" t="s">
        <v>9001</v>
      </c>
      <c r="AK20" s="15">
        <f>A1L213C10</f>
        <v>319</v>
      </c>
      <c r="AL20" s="16" t="s">
        <v>9002</v>
      </c>
      <c r="AM20" s="21">
        <f>IF(OR(B3L813C16=0,B3L813C17=0),0,1+(B3L813C16/B3L813C17))</f>
        <v>2.1003134796238245</v>
      </c>
      <c r="AN20" s="16" t="s">
        <v>9003</v>
      </c>
      <c r="AO20" s="21">
        <f>A1L213C23</f>
        <v>257.5</v>
      </c>
      <c r="AP20" s="16" t="s">
        <v>9004</v>
      </c>
      <c r="AQ20" s="21">
        <f>A1L213C22</f>
        <v>216.25</v>
      </c>
      <c r="AR20" s="16" t="s">
        <v>9005</v>
      </c>
      <c r="AS20" s="21">
        <f>IF(OR(B3L813C19=0,B3L813C20=0),0,1+(B3L813C19/B3L813C20))</f>
        <v>2.1907514450867049</v>
      </c>
      <c r="AT20" s="16" t="s">
        <v>9006</v>
      </c>
      <c r="AU20" s="15">
        <f>A1L213C14</f>
        <v>386</v>
      </c>
      <c r="AV20" s="16" t="s">
        <v>9007</v>
      </c>
      <c r="AW20" s="15">
        <f>A1L213C13</f>
        <v>309</v>
      </c>
      <c r="AX20" s="16" t="s">
        <v>9008</v>
      </c>
      <c r="AY20" s="21">
        <f>IF(OR(B3L813C22=0,B3L813C23=0),0,1+(B3L813C22/B3L813C23))</f>
        <v>2.2491909385113269</v>
      </c>
      <c r="AZ20" s="16" t="s">
        <v>9009</v>
      </c>
      <c r="BA20" s="21">
        <f>A1L213C26</f>
        <v>283.2</v>
      </c>
      <c r="BB20" s="16" t="s">
        <v>9010</v>
      </c>
      <c r="BC20" s="21">
        <f>A1L213C25</f>
        <v>234.8</v>
      </c>
      <c r="BD20" s="16" t="s">
        <v>9011</v>
      </c>
      <c r="BE20" s="21">
        <f>IF(OR(B3L813C25=0,B3L813C26=0),0,1+(B3L813C25/B3L813C26))</f>
        <v>2.2061328790459962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32729</v>
      </c>
      <c r="F21" s="16" t="s">
        <v>9013</v>
      </c>
      <c r="G21" s="15">
        <f>A1L214C1</f>
        <v>31556</v>
      </c>
      <c r="H21" s="16" t="s">
        <v>9014</v>
      </c>
      <c r="I21" s="21">
        <f>IF(OR(B3L814C1=0,B3L814C2=0),0,1+(B3L814C1/B3L814C2))</f>
        <v>2.0371720116618075</v>
      </c>
      <c r="J21" s="16" t="s">
        <v>9015</v>
      </c>
      <c r="K21" s="15">
        <f>A1L214C5</f>
        <v>33366</v>
      </c>
      <c r="L21" s="16" t="s">
        <v>9016</v>
      </c>
      <c r="M21" s="15">
        <f>A1L214C4</f>
        <v>31679</v>
      </c>
      <c r="N21" s="16" t="s">
        <v>9017</v>
      </c>
      <c r="O21" s="21">
        <f>IF(OR(B3L814C4=0,B3L814C5=0),0,1+(B3L814C4/B3L814C5))</f>
        <v>2.0532529435903912</v>
      </c>
      <c r="P21" s="16" t="s">
        <v>9018</v>
      </c>
      <c r="Q21" s="15">
        <f>A1L214C17</f>
        <v>33047.5</v>
      </c>
      <c r="R21" s="16" t="s">
        <v>9019</v>
      </c>
      <c r="S21" s="15">
        <f>A1L214C16</f>
        <v>31617.5</v>
      </c>
      <c r="T21" s="16" t="s">
        <v>9020</v>
      </c>
      <c r="U21" s="21">
        <f>IF(OR(B3L814C7=0,B3L814C8=0),0,1+(B3L814C7/B3L814C8))</f>
        <v>2.0452281173400806</v>
      </c>
      <c r="V21" s="16" t="s">
        <v>9021</v>
      </c>
      <c r="W21" s="15">
        <f>A1L214C8</f>
        <v>36027</v>
      </c>
      <c r="X21" s="16" t="s">
        <v>9022</v>
      </c>
      <c r="Y21" s="15">
        <f>A1L214C7</f>
        <v>32222</v>
      </c>
      <c r="Z21" s="16" t="s">
        <v>9023</v>
      </c>
      <c r="AA21" s="21">
        <f>IF(OR(B3L814C10=0,B3L814C11=0),0,1+(B3L814C10/B3L814C11))</f>
        <v>2.118087021289802</v>
      </c>
      <c r="AB21" s="16" t="s">
        <v>9024</v>
      </c>
      <c r="AC21" s="15">
        <f>A1L214C20</f>
        <v>34040.666666666664</v>
      </c>
      <c r="AD21" s="16" t="s">
        <v>9025</v>
      </c>
      <c r="AE21" s="15">
        <f>A1L214C19</f>
        <v>31819</v>
      </c>
      <c r="AF21" s="16" t="s">
        <v>9026</v>
      </c>
      <c r="AG21" s="21">
        <f>IF(OR(B3L814C13=0,B3L814C14=0),0,1+(B3L814C13/B3L814C14))</f>
        <v>2.0698220141005894</v>
      </c>
      <c r="AH21" s="16" t="s">
        <v>9027</v>
      </c>
      <c r="AI21" s="15">
        <f>A1L214C11</f>
        <v>36569</v>
      </c>
      <c r="AJ21" s="16" t="s">
        <v>9028</v>
      </c>
      <c r="AK21" s="15">
        <f>A1L214C10</f>
        <v>32833</v>
      </c>
      <c r="AL21" s="16" t="s">
        <v>9029</v>
      </c>
      <c r="AM21" s="21">
        <f>IF(OR(B3L814C16=0,B3L814C17=0),0,1+(B3L814C16/B3L814C17))</f>
        <v>2.1137879572381446</v>
      </c>
      <c r="AN21" s="16" t="s">
        <v>9030</v>
      </c>
      <c r="AO21" s="15">
        <f>A1L214C23</f>
        <v>34672.75</v>
      </c>
      <c r="AP21" s="16" t="s">
        <v>9031</v>
      </c>
      <c r="AQ21" s="15">
        <f>A1L214C22</f>
        <v>32072.5</v>
      </c>
      <c r="AR21" s="16" t="s">
        <v>9032</v>
      </c>
      <c r="AS21" s="21">
        <f>IF(OR(B3L814C19=0,B3L814C20=0),0,1+(B3L814C19/B3L814C20))</f>
        <v>2.0810741289266508</v>
      </c>
      <c r="AT21" s="16" t="s">
        <v>9033</v>
      </c>
      <c r="AU21" s="15">
        <f>A1L214C14</f>
        <v>32007</v>
      </c>
      <c r="AV21" s="16" t="s">
        <v>9034</v>
      </c>
      <c r="AW21" s="15">
        <f>A1L214C13</f>
        <v>30106</v>
      </c>
      <c r="AX21" s="16" t="s">
        <v>9035</v>
      </c>
      <c r="AY21" s="21">
        <f>IF(OR(B3L814C22=0,B3L814C23=0),0,1+(B3L814C22/B3L814C23))</f>
        <v>2.0631435594233709</v>
      </c>
      <c r="AZ21" s="16" t="s">
        <v>9036</v>
      </c>
      <c r="BA21" s="15">
        <f>A1L214C26</f>
        <v>34139.599999999999</v>
      </c>
      <c r="BB21" s="16" t="s">
        <v>9037</v>
      </c>
      <c r="BC21" s="15">
        <f>A1L214C25</f>
        <v>31679.200000000001</v>
      </c>
      <c r="BD21" s="16" t="s">
        <v>9038</v>
      </c>
      <c r="BE21" s="21">
        <f>IF(OR(B3L814C25=0,B3L814C26=0),0,1+(B3L814C25/B3L814C26))</f>
        <v>2.0776661026793608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546</v>
      </c>
      <c r="F22" s="16" t="s">
        <v>9040</v>
      </c>
      <c r="G22" s="15">
        <f>A1L215C1</f>
        <v>53667</v>
      </c>
      <c r="H22" s="16" t="s">
        <v>9041</v>
      </c>
      <c r="I22" s="21">
        <f>IF(OR(B3L815C1=0,B3L815C2=0),0,1+(B3L815C1/B3L815C2))</f>
        <v>1.0101738498518642</v>
      </c>
      <c r="J22" s="16" t="s">
        <v>9042</v>
      </c>
      <c r="K22" s="15">
        <f>A1L215C5</f>
        <v>434</v>
      </c>
      <c r="L22" s="16" t="s">
        <v>9043</v>
      </c>
      <c r="M22" s="15">
        <f>A1L215C4</f>
        <v>49942</v>
      </c>
      <c r="N22" s="16" t="s">
        <v>9044</v>
      </c>
      <c r="O22" s="21">
        <f>IF(OR(B3L815C4=0,B3L815C5=0),0,1+(B3L815C4/B3L815C5))</f>
        <v>1.0086900804933723</v>
      </c>
      <c r="P22" s="16" t="s">
        <v>9045</v>
      </c>
      <c r="Q22" s="15">
        <f>A1L215C17</f>
        <v>490</v>
      </c>
      <c r="R22" s="16" t="s">
        <v>9046</v>
      </c>
      <c r="S22" s="15">
        <f>A1L215C16</f>
        <v>51804.5</v>
      </c>
      <c r="T22" s="16" t="s">
        <v>9047</v>
      </c>
      <c r="U22" s="21">
        <f>IF(OR(B3L815C7=0,B3L815C8=0),0,1+(B3L815C7/B3L815C8))</f>
        <v>1.0094586377631287</v>
      </c>
      <c r="V22" s="16" t="s">
        <v>9048</v>
      </c>
      <c r="W22" s="15">
        <f>A1L215C8</f>
        <v>391</v>
      </c>
      <c r="X22" s="16" t="s">
        <v>9049</v>
      </c>
      <c r="Y22" s="15">
        <f>A1L215C7</f>
        <v>47982</v>
      </c>
      <c r="Z22" s="16" t="s">
        <v>9050</v>
      </c>
      <c r="AA22" s="21">
        <f>IF(OR(B3L815C10=0,B3L815C11=0),0,1+(B3L815C10/B3L815C11))</f>
        <v>1.0081488891667709</v>
      </c>
      <c r="AB22" s="16" t="s">
        <v>9051</v>
      </c>
      <c r="AC22" s="15">
        <f>A1L215C20</f>
        <v>457</v>
      </c>
      <c r="AD22" s="16" t="s">
        <v>9052</v>
      </c>
      <c r="AE22" s="15">
        <f>A1L215C19</f>
        <v>50530.333333333336</v>
      </c>
      <c r="AF22" s="16" t="s">
        <v>9053</v>
      </c>
      <c r="AG22" s="21">
        <f>IF(OR(B3L815C13=0,B3L815C14=0),0,1+(B3L815C13/B3L815C14))</f>
        <v>1.0090440725372878</v>
      </c>
      <c r="AH22" s="16" t="s">
        <v>9054</v>
      </c>
      <c r="AI22" s="15">
        <f>A1L215C11</f>
        <v>440</v>
      </c>
      <c r="AJ22" s="16" t="s">
        <v>9055</v>
      </c>
      <c r="AK22" s="15">
        <f>A1L215C10</f>
        <v>165419</v>
      </c>
      <c r="AL22" s="16" t="s">
        <v>9056</v>
      </c>
      <c r="AM22" s="21">
        <f>IF(OR(B3L815C16=0,B3L815C17=0),0,1+(B3L815C16/B3L815C17))</f>
        <v>1.0026599121019955</v>
      </c>
      <c r="AN22" s="16" t="s">
        <v>9057</v>
      </c>
      <c r="AO22" s="21">
        <f>A1L215C23</f>
        <v>452.75</v>
      </c>
      <c r="AP22" s="16" t="s">
        <v>9058</v>
      </c>
      <c r="AQ22" s="15">
        <f>A1L215C22</f>
        <v>79252.5</v>
      </c>
      <c r="AR22" s="16" t="s">
        <v>9059</v>
      </c>
      <c r="AS22" s="21">
        <f>IF(OR(B3L815C19=0,B3L815C20=0),0,1+(B3L815C19/B3L815C20))</f>
        <v>1.0057127535408978</v>
      </c>
      <c r="AT22" s="16" t="s">
        <v>9060</v>
      </c>
      <c r="AU22" s="15">
        <f>A1L215C14</f>
        <v>532</v>
      </c>
      <c r="AV22" s="16" t="s">
        <v>9061</v>
      </c>
      <c r="AW22" s="15">
        <f>A1L215C13</f>
        <v>190352</v>
      </c>
      <c r="AX22" s="16" t="s">
        <v>9062</v>
      </c>
      <c r="AY22" s="21">
        <f>IF(OR(B3L815C22=0,B3L815C23=0),0,1+(B3L815C22/B3L815C23))</f>
        <v>1.0027948222240901</v>
      </c>
      <c r="AZ22" s="16" t="s">
        <v>9063</v>
      </c>
      <c r="BA22" s="21">
        <f>A1L215C26</f>
        <v>468.6</v>
      </c>
      <c r="BB22" s="16" t="s">
        <v>9064</v>
      </c>
      <c r="BC22" s="15">
        <f>A1L215C25</f>
        <v>101472.4</v>
      </c>
      <c r="BD22" s="16" t="s">
        <v>9065</v>
      </c>
      <c r="BE22" s="21">
        <f>IF(OR(B3L815C25=0,B3L815C26=0),0,1+(B3L815C25/B3L815C26))</f>
        <v>1.0046180045017168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606691</v>
      </c>
      <c r="F23" s="16" t="s">
        <v>9067</v>
      </c>
      <c r="G23" s="15">
        <f>A1L216C1</f>
        <v>834412</v>
      </c>
      <c r="H23" s="16" t="s">
        <v>9068</v>
      </c>
      <c r="I23" s="21">
        <f>IF(OR(B3L816C1=0,B3L816C2=0),0,1+(B3L816C1/B3L816C2))</f>
        <v>1.7270880572187362</v>
      </c>
      <c r="J23" s="16" t="s">
        <v>9069</v>
      </c>
      <c r="K23" s="15">
        <f>A1L216C5</f>
        <v>647380</v>
      </c>
      <c r="L23" s="16" t="s">
        <v>9070</v>
      </c>
      <c r="M23" s="15">
        <f>A1L216C4</f>
        <v>844261</v>
      </c>
      <c r="N23" s="16" t="s">
        <v>9071</v>
      </c>
      <c r="O23" s="21">
        <f>IF(OR(B3L816C4=0,B3L816C5=0),0,1+(B3L816C4/B3L816C5))</f>
        <v>1.7668007879080048</v>
      </c>
      <c r="P23" s="16" t="s">
        <v>9072</v>
      </c>
      <c r="Q23" s="15">
        <f>A1L216C17</f>
        <v>627035.5</v>
      </c>
      <c r="R23" s="16" t="s">
        <v>9073</v>
      </c>
      <c r="S23" s="15">
        <f>A1L216C16</f>
        <v>839336.5</v>
      </c>
      <c r="T23" s="16" t="s">
        <v>9074</v>
      </c>
      <c r="U23" s="21">
        <f>IF(OR(B3L816C7=0,B3L816C8=0),0,1+(B3L816C7/B3L816C8))</f>
        <v>1.747060922526305</v>
      </c>
      <c r="V23" s="16" t="s">
        <v>9075</v>
      </c>
      <c r="W23" s="15">
        <f>A1L216C8</f>
        <v>639099</v>
      </c>
      <c r="X23" s="16" t="s">
        <v>9076</v>
      </c>
      <c r="Y23" s="15">
        <f>A1L216C7</f>
        <v>810860</v>
      </c>
      <c r="Z23" s="16" t="s">
        <v>9077</v>
      </c>
      <c r="AA23" s="21">
        <f>IF(OR(B3L816C10=0,B3L816C11=0),0,1+(B3L816C10/B3L816C11))</f>
        <v>1.7881742840934316</v>
      </c>
      <c r="AB23" s="16" t="s">
        <v>9078</v>
      </c>
      <c r="AC23" s="15">
        <f>A1L216C20</f>
        <v>631056.66666666663</v>
      </c>
      <c r="AD23" s="16" t="s">
        <v>9079</v>
      </c>
      <c r="AE23" s="15">
        <f>A1L216C19</f>
        <v>829844.33333333337</v>
      </c>
      <c r="AF23" s="16" t="s">
        <v>9080</v>
      </c>
      <c r="AG23" s="21">
        <f>IF(OR(B3L816C13=0,B3L816C14=0),0,1+(B3L816C13/B3L816C14))</f>
        <v>1.7604518598468064</v>
      </c>
      <c r="AH23" s="16" t="s">
        <v>9081</v>
      </c>
      <c r="AI23" s="15">
        <f>A1L216C11</f>
        <v>675875</v>
      </c>
      <c r="AJ23" s="16" t="s">
        <v>9082</v>
      </c>
      <c r="AK23" s="15">
        <f>A1L216C10</f>
        <v>956415</v>
      </c>
      <c r="AL23" s="16" t="s">
        <v>9083</v>
      </c>
      <c r="AM23" s="21">
        <f>IF(OR(B3L816C16=0,B3L816C17=0),0,1+(B3L816C16/B3L816C17))</f>
        <v>1.706675449464929</v>
      </c>
      <c r="AN23" s="16" t="s">
        <v>9084</v>
      </c>
      <c r="AO23" s="15">
        <f>A1L216C23</f>
        <v>642261.25</v>
      </c>
      <c r="AP23" s="16" t="s">
        <v>9085</v>
      </c>
      <c r="AQ23" s="15">
        <f>A1L216C22</f>
        <v>861487</v>
      </c>
      <c r="AR23" s="16" t="s">
        <v>9086</v>
      </c>
      <c r="AS23" s="21">
        <f>IF(OR(B3L816C19=0,B3L816C20=0),0,1+(B3L816C19/B3L816C20))</f>
        <v>1.7455263399215544</v>
      </c>
      <c r="AT23" s="16" t="s">
        <v>9087</v>
      </c>
      <c r="AU23" s="15">
        <f>A1L216C14</f>
        <v>720866</v>
      </c>
      <c r="AV23" s="16" t="s">
        <v>9088</v>
      </c>
      <c r="AW23" s="15">
        <f>A1L216C13</f>
        <v>1063781</v>
      </c>
      <c r="AX23" s="16" t="s">
        <v>9089</v>
      </c>
      <c r="AY23" s="21">
        <f>IF(OR(B3L816C22=0,B3L816C23=0),0,1+(B3L816C22/B3L816C23))</f>
        <v>1.6776451168050568</v>
      </c>
      <c r="AZ23" s="16" t="s">
        <v>9090</v>
      </c>
      <c r="BA23" s="15">
        <f>A1L216C26</f>
        <v>657982.19999999995</v>
      </c>
      <c r="BB23" s="16" t="s">
        <v>9091</v>
      </c>
      <c r="BC23" s="15">
        <f>A1L216C25</f>
        <v>901945.8</v>
      </c>
      <c r="BD23" s="16" t="s">
        <v>9092</v>
      </c>
      <c r="BE23" s="21">
        <f>IF(OR(B3L816C25=0,B3L816C26=0),0,1+(B3L816C25/B3L816C26))</f>
        <v>1.7295141237976828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8404</v>
      </c>
      <c r="F25" s="16" t="s">
        <v>9121</v>
      </c>
      <c r="G25" s="15">
        <f>A1L218C1</f>
        <v>11919</v>
      </c>
      <c r="H25" s="16" t="s">
        <v>9122</v>
      </c>
      <c r="I25" s="21">
        <f>IF(OR(B3L818C1=0,B3L818C2=0),0,1+(B3L818C1/B3L818C2))</f>
        <v>1.7050927091198926</v>
      </c>
      <c r="J25" s="16" t="s">
        <v>9123</v>
      </c>
      <c r="K25" s="15">
        <f>A1L218C5</f>
        <v>6950</v>
      </c>
      <c r="L25" s="16" t="s">
        <v>9124</v>
      </c>
      <c r="M25" s="15">
        <f>A1L218C4</f>
        <v>8191</v>
      </c>
      <c r="N25" s="16" t="s">
        <v>9125</v>
      </c>
      <c r="O25" s="21">
        <f>IF(OR(B3L818C4=0,B3L818C5=0),0,1+(B3L818C4/B3L818C5))</f>
        <v>1.848492247588817</v>
      </c>
      <c r="P25" s="16" t="s">
        <v>9126</v>
      </c>
      <c r="Q25" s="15">
        <f>A1L218C17</f>
        <v>7677</v>
      </c>
      <c r="R25" s="16" t="s">
        <v>9127</v>
      </c>
      <c r="S25" s="15">
        <f>A1L218C16</f>
        <v>10055</v>
      </c>
      <c r="T25" s="16" t="s">
        <v>9128</v>
      </c>
      <c r="U25" s="21">
        <f>IF(OR(B3L818C7=0,B3L818C8=0),0,1+(B3L818C7/B3L818C8))</f>
        <v>1.7635007458975633</v>
      </c>
      <c r="V25" s="16" t="s">
        <v>9129</v>
      </c>
      <c r="W25" s="15">
        <f>A1L218C8</f>
        <v>6787</v>
      </c>
      <c r="X25" s="16" t="s">
        <v>9130</v>
      </c>
      <c r="Y25" s="15">
        <f>A1L218C7</f>
        <v>6636</v>
      </c>
      <c r="Z25" s="16" t="s">
        <v>9131</v>
      </c>
      <c r="AA25" s="21">
        <f>IF(OR(B3L818C10=0,B3L818C11=0),0,1+(B3L818C10/B3L818C11))</f>
        <v>2.0227546714888485</v>
      </c>
      <c r="AB25" s="16" t="s">
        <v>9132</v>
      </c>
      <c r="AC25" s="15">
        <f>A1L218C20</f>
        <v>7380.333333333333</v>
      </c>
      <c r="AD25" s="16" t="s">
        <v>9133</v>
      </c>
      <c r="AE25" s="15">
        <f>A1L218C19</f>
        <v>8915.3333333333339</v>
      </c>
      <c r="AF25" s="16" t="s">
        <v>9134</v>
      </c>
      <c r="AG25" s="21">
        <f>IF(OR(B3L818C13=0,B3L818C14=0),0,1+(B3L818C13/B3L818C14))</f>
        <v>1.8278247214536751</v>
      </c>
      <c r="AH25" s="16" t="s">
        <v>9135</v>
      </c>
      <c r="AI25" s="15">
        <f>A1L218C11</f>
        <v>9260</v>
      </c>
      <c r="AJ25" s="16" t="s">
        <v>9136</v>
      </c>
      <c r="AK25" s="15">
        <f>A1L218C10</f>
        <v>11688</v>
      </c>
      <c r="AL25" s="16" t="s">
        <v>9137</v>
      </c>
      <c r="AM25" s="21">
        <f>IF(OR(B3L818C16=0,B3L818C17=0),0,1+(B3L818C16/B3L818C17))</f>
        <v>1.7922655715263518</v>
      </c>
      <c r="AN25" s="16" t="s">
        <v>9138</v>
      </c>
      <c r="AO25" s="15">
        <f>A1L218C23</f>
        <v>7850.25</v>
      </c>
      <c r="AP25" s="16" t="s">
        <v>9139</v>
      </c>
      <c r="AQ25" s="15">
        <f>A1L218C22</f>
        <v>9608.5</v>
      </c>
      <c r="AR25" s="16" t="s">
        <v>9140</v>
      </c>
      <c r="AS25" s="21">
        <f>IF(OR(B3L818C19=0,B3L818C20=0),0,1+(B3L818C19/B3L818C20))</f>
        <v>1.817010979861581</v>
      </c>
      <c r="AT25" s="16" t="s">
        <v>9141</v>
      </c>
      <c r="AU25" s="15">
        <f>A1L218C14</f>
        <v>8586</v>
      </c>
      <c r="AV25" s="16" t="s">
        <v>9142</v>
      </c>
      <c r="AW25" s="15">
        <f>A1L218C13</f>
        <v>9637</v>
      </c>
      <c r="AX25" s="16" t="s">
        <v>9143</v>
      </c>
      <c r="AY25" s="21">
        <f>IF(OR(B3L818C22=0,B3L818C23=0),0,1+(B3L818C22/B3L818C23))</f>
        <v>1.8909411642627374</v>
      </c>
      <c r="AZ25" s="16" t="s">
        <v>9144</v>
      </c>
      <c r="BA25" s="15">
        <f>A1L218C26</f>
        <v>7997.4</v>
      </c>
      <c r="BB25" s="16" t="s">
        <v>9145</v>
      </c>
      <c r="BC25" s="15">
        <f>A1L218C25</f>
        <v>9614.2000000000007</v>
      </c>
      <c r="BD25" s="16" t="s">
        <v>9146</v>
      </c>
      <c r="BE25" s="21">
        <f>IF(OR(B3L818C25=0,B3L818C26=0),0,1+(B3L818C25/B3L818C26))</f>
        <v>1.8318320817124669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28589</v>
      </c>
      <c r="F26" s="16" t="s">
        <v>9148</v>
      </c>
      <c r="G26" s="15">
        <f>A1L219C1</f>
        <v>41904</v>
      </c>
      <c r="H26" s="16" t="s">
        <v>9149</v>
      </c>
      <c r="I26" s="21">
        <f>IF(OR(B3L819C1=0,B3L819C2=0),0,1+(B3L819C1/B3L819C2))</f>
        <v>1.6822499045437189</v>
      </c>
      <c r="J26" s="16" t="s">
        <v>9150</v>
      </c>
      <c r="K26" s="15">
        <f>A1L219C5</f>
        <v>25822</v>
      </c>
      <c r="L26" s="16" t="s">
        <v>9151</v>
      </c>
      <c r="M26" s="15">
        <f>A1L219C4</f>
        <v>34371</v>
      </c>
      <c r="N26" s="16" t="s">
        <v>9152</v>
      </c>
      <c r="O26" s="21">
        <f>IF(OR(B3L819C4=0,B3L819C5=0),0,1+(B3L819C4/B3L819C5))</f>
        <v>1.7512728753891362</v>
      </c>
      <c r="P26" s="16" t="s">
        <v>9153</v>
      </c>
      <c r="Q26" s="15">
        <f>A1L219C17</f>
        <v>27205.5</v>
      </c>
      <c r="R26" s="16" t="s">
        <v>9154</v>
      </c>
      <c r="S26" s="15">
        <f>A1L219C16</f>
        <v>38137.5</v>
      </c>
      <c r="T26" s="16" t="s">
        <v>9155</v>
      </c>
      <c r="U26" s="21">
        <f>IF(OR(B3L819C7=0,B3L819C8=0),0,1+(B3L819C7/B3L819C8))</f>
        <v>1.7133529990167158</v>
      </c>
      <c r="V26" s="16" t="s">
        <v>9156</v>
      </c>
      <c r="W26" s="15">
        <f>A1L219C8</f>
        <v>23479</v>
      </c>
      <c r="X26" s="16" t="s">
        <v>9157</v>
      </c>
      <c r="Y26" s="15">
        <f>A1L219C7</f>
        <v>28133</v>
      </c>
      <c r="Z26" s="16" t="s">
        <v>9158</v>
      </c>
      <c r="AA26" s="21">
        <f>IF(OR(B3L819C10=0,B3L819C11=0),0,1+(B3L819C10/B3L819C11))</f>
        <v>1.8345714996623181</v>
      </c>
      <c r="AB26" s="16" t="s">
        <v>9159</v>
      </c>
      <c r="AC26" s="15">
        <f>A1L219C20</f>
        <v>25963.333333333332</v>
      </c>
      <c r="AD26" s="16" t="s">
        <v>9160</v>
      </c>
      <c r="AE26" s="15">
        <f>A1L219C19</f>
        <v>34802.666666666664</v>
      </c>
      <c r="AF26" s="16" t="s">
        <v>9161</v>
      </c>
      <c r="AG26" s="21">
        <f>IF(OR(B3L819C13=0,B3L819C14=0),0,1+(B3L819C13/B3L819C14))</f>
        <v>1.7460156309861312</v>
      </c>
      <c r="AH26" s="16" t="s">
        <v>9162</v>
      </c>
      <c r="AI26" s="15">
        <f>A1L219C11</f>
        <v>19638</v>
      </c>
      <c r="AJ26" s="16" t="s">
        <v>9163</v>
      </c>
      <c r="AK26" s="15">
        <f>A1L219C10</f>
        <v>24900</v>
      </c>
      <c r="AL26" s="16" t="s">
        <v>9164</v>
      </c>
      <c r="AM26" s="21">
        <f>IF(OR(B3L819C16=0,B3L819C17=0),0,1+(B3L819C16/B3L819C17))</f>
        <v>1.7886746987951807</v>
      </c>
      <c r="AN26" s="16" t="s">
        <v>9165</v>
      </c>
      <c r="AO26" s="15">
        <f>A1L219C23</f>
        <v>24382</v>
      </c>
      <c r="AP26" s="16" t="s">
        <v>9166</v>
      </c>
      <c r="AQ26" s="15">
        <f>A1L219C22</f>
        <v>32327</v>
      </c>
      <c r="AR26" s="16" t="s">
        <v>9167</v>
      </c>
      <c r="AS26" s="21">
        <f>IF(OR(B3L819C19=0,B3L819C20=0),0,1+(B3L819C19/B3L819C20))</f>
        <v>1.754230210041142</v>
      </c>
      <c r="AT26" s="16" t="s">
        <v>9168</v>
      </c>
      <c r="AU26" s="15">
        <f>A1L219C14</f>
        <v>15091</v>
      </c>
      <c r="AV26" s="16" t="s">
        <v>9169</v>
      </c>
      <c r="AW26" s="15">
        <f>A1L219C13</f>
        <v>23166</v>
      </c>
      <c r="AX26" s="16" t="s">
        <v>9170</v>
      </c>
      <c r="AY26" s="21">
        <f>IF(OR(B3L819C22=0,B3L819C23=0),0,1+(B3L819C22/B3L819C23))</f>
        <v>1.6514288180954848</v>
      </c>
      <c r="AZ26" s="16" t="s">
        <v>9171</v>
      </c>
      <c r="BA26" s="15">
        <f>A1L219C26</f>
        <v>22523.8</v>
      </c>
      <c r="BB26" s="16" t="s">
        <v>9172</v>
      </c>
      <c r="BC26" s="15">
        <f>A1L219C25</f>
        <v>30494.799999999999</v>
      </c>
      <c r="BD26" s="16" t="s">
        <v>9173</v>
      </c>
      <c r="BE26" s="21">
        <f>IF(OR(B3L819C25=0,B3L819C26=0),0,1+(B3L819C25/B3L819C26))</f>
        <v>1.7386111730524547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70942</v>
      </c>
      <c r="F27" s="16" t="s">
        <v>9175</v>
      </c>
      <c r="G27" s="15">
        <f>A1L220C1</f>
        <v>67372</v>
      </c>
      <c r="H27" s="16" t="s">
        <v>9176</v>
      </c>
      <c r="I27" s="21">
        <f>IF(OR(B3L820C1=0,B3L820C2=0),0,1+(B3L820C1/B3L820C2))</f>
        <v>2.0529893724395891</v>
      </c>
      <c r="J27" s="16" t="s">
        <v>9177</v>
      </c>
      <c r="K27" s="15">
        <f>A1L220C5</f>
        <v>67594</v>
      </c>
      <c r="L27" s="16" t="s">
        <v>9178</v>
      </c>
      <c r="M27" s="15">
        <f>A1L220C4</f>
        <v>62569</v>
      </c>
      <c r="N27" s="16" t="s">
        <v>9179</v>
      </c>
      <c r="O27" s="21">
        <f>IF(OR(B3L820C4=0,B3L820C5=0),0,1+(B3L820C4/B3L820C5))</f>
        <v>2.0803113362847414</v>
      </c>
      <c r="P27" s="16" t="s">
        <v>9180</v>
      </c>
      <c r="Q27" s="15">
        <f>A1L220C17</f>
        <v>69268</v>
      </c>
      <c r="R27" s="16" t="s">
        <v>9181</v>
      </c>
      <c r="S27" s="15">
        <f>A1L220C16</f>
        <v>64970.5</v>
      </c>
      <c r="T27" s="16" t="s">
        <v>9182</v>
      </c>
      <c r="U27" s="21">
        <f>IF(OR(B3L820C7=0,B3L820C8=0),0,1+(B3L820C7/B3L820C8))</f>
        <v>2.06614540445279</v>
      </c>
      <c r="V27" s="16" t="s">
        <v>9183</v>
      </c>
      <c r="W27" s="15">
        <f>A1L220C8</f>
        <v>43265</v>
      </c>
      <c r="X27" s="16" t="s">
        <v>9184</v>
      </c>
      <c r="Y27" s="15">
        <f>A1L220C7</f>
        <v>41369</v>
      </c>
      <c r="Z27" s="16" t="s">
        <v>9185</v>
      </c>
      <c r="AA27" s="21">
        <f>IF(OR(B3L820C10=0,B3L820C11=0),0,1+(B3L820C10/B3L820C11))</f>
        <v>2.0458314196620657</v>
      </c>
      <c r="AB27" s="16" t="s">
        <v>9186</v>
      </c>
      <c r="AC27" s="15">
        <f>A1L220C20</f>
        <v>60600.333333333336</v>
      </c>
      <c r="AD27" s="16" t="s">
        <v>9187</v>
      </c>
      <c r="AE27" s="15">
        <f>A1L220C19</f>
        <v>57103.333333333336</v>
      </c>
      <c r="AF27" s="16" t="s">
        <v>9188</v>
      </c>
      <c r="AG27" s="21">
        <f>IF(OR(B3L820C13=0,B3L820C14=0),0,1+(B3L820C13/B3L820C14))</f>
        <v>2.0612398575681512</v>
      </c>
      <c r="AH27" s="16" t="s">
        <v>9189</v>
      </c>
      <c r="AI27" s="15">
        <f>A1L220C11</f>
        <v>46458</v>
      </c>
      <c r="AJ27" s="16" t="s">
        <v>9190</v>
      </c>
      <c r="AK27" s="15">
        <f>A1L220C10</f>
        <v>43205</v>
      </c>
      <c r="AL27" s="16" t="s">
        <v>9191</v>
      </c>
      <c r="AM27" s="21">
        <f>IF(OR(B3L820C16=0,B3L820C17=0),0,1+(B3L820C16/B3L820C17))</f>
        <v>2.0752922115495891</v>
      </c>
      <c r="AN27" s="16" t="s">
        <v>9192</v>
      </c>
      <c r="AO27" s="15">
        <f>A1L220C23</f>
        <v>57064.75</v>
      </c>
      <c r="AP27" s="16" t="s">
        <v>9193</v>
      </c>
      <c r="AQ27" s="15">
        <f>A1L220C22</f>
        <v>53628.75</v>
      </c>
      <c r="AR27" s="16" t="s">
        <v>9194</v>
      </c>
      <c r="AS27" s="21">
        <f>IF(OR(B3L820C19=0,B3L820C20=0),0,1+(B3L820C19/B3L820C20))</f>
        <v>2.0640701116472044</v>
      </c>
      <c r="AT27" s="16" t="s">
        <v>9195</v>
      </c>
      <c r="AU27" s="15">
        <f>A1L220C14</f>
        <v>48986</v>
      </c>
      <c r="AV27" s="16" t="s">
        <v>9196</v>
      </c>
      <c r="AW27" s="15">
        <f>A1L220C13</f>
        <v>45815</v>
      </c>
      <c r="AX27" s="16" t="s">
        <v>9197</v>
      </c>
      <c r="AY27" s="21">
        <f>IF(OR(B3L820C22=0,B3L820C23=0),0,1+(B3L820C22/B3L820C23))</f>
        <v>2.0692131398013753</v>
      </c>
      <c r="AZ27" s="16" t="s">
        <v>9198</v>
      </c>
      <c r="BA27" s="15">
        <f>A1L220C26</f>
        <v>55449</v>
      </c>
      <c r="BB27" s="16" t="s">
        <v>9199</v>
      </c>
      <c r="BC27" s="15">
        <f>A1L220C25</f>
        <v>52066</v>
      </c>
      <c r="BD27" s="16" t="s">
        <v>9200</v>
      </c>
      <c r="BE27" s="21">
        <f>IF(OR(B3L820C25=0,B3L820C26=0),0,1+(B3L820C25/B3L820C26))</f>
        <v>2.0649752237544652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16402</v>
      </c>
      <c r="F28" s="16" t="s">
        <v>9202</v>
      </c>
      <c r="G28" s="15">
        <f>A1L221C1</f>
        <v>14618</v>
      </c>
      <c r="H28" s="16" t="s">
        <v>9203</v>
      </c>
      <c r="I28" s="21">
        <f>IF(OR(B3L821C1=0,B3L821C2=0),0,1+(B3L821C1/B3L821C2))</f>
        <v>2.1220413189218772</v>
      </c>
      <c r="J28" s="16" t="s">
        <v>9204</v>
      </c>
      <c r="K28" s="15">
        <f>A1L221C5</f>
        <v>15719</v>
      </c>
      <c r="L28" s="16" t="s">
        <v>9205</v>
      </c>
      <c r="M28" s="15">
        <f>A1L221C4</f>
        <v>13669</v>
      </c>
      <c r="N28" s="16" t="s">
        <v>9206</v>
      </c>
      <c r="O28" s="21">
        <f>IF(OR(B3L821C4=0,B3L821C5=0),0,1+(B3L821C4/B3L821C5))</f>
        <v>2.1499743946155534</v>
      </c>
      <c r="P28" s="16" t="s">
        <v>9207</v>
      </c>
      <c r="Q28" s="15">
        <f>A1L221C17</f>
        <v>16060.5</v>
      </c>
      <c r="R28" s="16" t="s">
        <v>9208</v>
      </c>
      <c r="S28" s="15">
        <f>A1L221C16</f>
        <v>14143.5</v>
      </c>
      <c r="T28" s="16" t="s">
        <v>9209</v>
      </c>
      <c r="U28" s="21">
        <f>IF(OR(B3L821C7=0,B3L821C8=0),0,1+(B3L821C7/B3L821C8))</f>
        <v>2.1355392936684696</v>
      </c>
      <c r="V28" s="16" t="s">
        <v>9210</v>
      </c>
      <c r="W28" s="15">
        <f>A1L221C8</f>
        <v>15934</v>
      </c>
      <c r="X28" s="16" t="s">
        <v>9211</v>
      </c>
      <c r="Y28" s="15">
        <f>A1L221C7</f>
        <v>14439</v>
      </c>
      <c r="Z28" s="16" t="s">
        <v>9212</v>
      </c>
      <c r="AA28" s="21">
        <f>IF(OR(B3L821C10=0,B3L821C11=0),0,1+(B3L821C10/B3L821C11))</f>
        <v>2.1035390262483551</v>
      </c>
      <c r="AB28" s="16" t="s">
        <v>9213</v>
      </c>
      <c r="AC28" s="15">
        <f>A1L221C20</f>
        <v>16018.333333333334</v>
      </c>
      <c r="AD28" s="16" t="s">
        <v>9214</v>
      </c>
      <c r="AE28" s="15">
        <f>A1L221C19</f>
        <v>14242</v>
      </c>
      <c r="AF28" s="16" t="s">
        <v>9215</v>
      </c>
      <c r="AG28" s="21">
        <f>IF(OR(B3L821C13=0,B3L821C14=0),0,1+(B3L821C13/B3L821C14))</f>
        <v>2.1247249918082667</v>
      </c>
      <c r="AH28" s="16" t="s">
        <v>9216</v>
      </c>
      <c r="AI28" s="15">
        <f>A1L221C11</f>
        <v>15669</v>
      </c>
      <c r="AJ28" s="16" t="s">
        <v>9217</v>
      </c>
      <c r="AK28" s="15">
        <f>A1L221C10</f>
        <v>12826</v>
      </c>
      <c r="AL28" s="16" t="s">
        <v>9218</v>
      </c>
      <c r="AM28" s="21">
        <f>IF(OR(B3L821C16=0,B3L821C17=0),0,1+(B3L821C16/B3L821C17))</f>
        <v>2.221659129892406</v>
      </c>
      <c r="AN28" s="16" t="s">
        <v>9219</v>
      </c>
      <c r="AO28" s="15">
        <f>A1L221C23</f>
        <v>15931</v>
      </c>
      <c r="AP28" s="16" t="s">
        <v>9220</v>
      </c>
      <c r="AQ28" s="15">
        <f>A1L221C22</f>
        <v>13888</v>
      </c>
      <c r="AR28" s="16" t="s">
        <v>9221</v>
      </c>
      <c r="AS28" s="21">
        <f>IF(OR(B3L821C19=0,B3L821C20=0),0,1+(B3L821C19/B3L821C20))</f>
        <v>2.1471054147465436</v>
      </c>
      <c r="AT28" s="16" t="s">
        <v>9222</v>
      </c>
      <c r="AU28" s="15">
        <f>A1L221C14</f>
        <v>13723</v>
      </c>
      <c r="AV28" s="16" t="s">
        <v>9223</v>
      </c>
      <c r="AW28" s="15">
        <f>A1L221C13</f>
        <v>12305</v>
      </c>
      <c r="AX28" s="16" t="s">
        <v>9224</v>
      </c>
      <c r="AY28" s="21">
        <f>IF(OR(B3L821C22=0,B3L821C23=0),0,1+(B3L821C22/B3L821C23))</f>
        <v>2.1152377082486793</v>
      </c>
      <c r="AZ28" s="16" t="s">
        <v>9225</v>
      </c>
      <c r="BA28" s="15">
        <f>A1L221C26</f>
        <v>15489.4</v>
      </c>
      <c r="BB28" s="16" t="s">
        <v>9226</v>
      </c>
      <c r="BC28" s="15">
        <f>A1L221C25</f>
        <v>13571.4</v>
      </c>
      <c r="BD28" s="16" t="s">
        <v>9227</v>
      </c>
      <c r="BE28" s="21">
        <f>IF(OR(B3L821C25=0,B3L821C26=0),0,1+(B3L821C25/B3L821C26))</f>
        <v>2.1413266133191859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362158</v>
      </c>
      <c r="F29" s="16" t="s">
        <v>9229</v>
      </c>
      <c r="G29" s="15">
        <f>A1L222C1</f>
        <v>357375</v>
      </c>
      <c r="H29" s="16" t="s">
        <v>9230</v>
      </c>
      <c r="I29" s="21">
        <f>IF(OR(B3L822C1=0,B3L822C2=0),0,1+(B3L822C1/B3L822C2))</f>
        <v>2.0133837005946136</v>
      </c>
      <c r="J29" s="16" t="s">
        <v>9231</v>
      </c>
      <c r="K29" s="15">
        <f>A1L222C5</f>
        <v>341074</v>
      </c>
      <c r="L29" s="16" t="s">
        <v>9232</v>
      </c>
      <c r="M29" s="15">
        <f>A1L222C4</f>
        <v>339162</v>
      </c>
      <c r="N29" s="16" t="s">
        <v>9233</v>
      </c>
      <c r="O29" s="21">
        <f>IF(OR(B3L822C4=0,B3L822C5=0),0,1+(B3L822C4/B3L822C5))</f>
        <v>2.0056374240038686</v>
      </c>
      <c r="P29" s="16" t="s">
        <v>9234</v>
      </c>
      <c r="Q29" s="15">
        <f>A1L222C17</f>
        <v>351616</v>
      </c>
      <c r="R29" s="16" t="s">
        <v>9235</v>
      </c>
      <c r="S29" s="15">
        <f>A1L222C16</f>
        <v>348268.5</v>
      </c>
      <c r="T29" s="16" t="s">
        <v>9236</v>
      </c>
      <c r="U29" s="21">
        <f>IF(OR(B3L822C7=0,B3L822C8=0),0,1+(B3L822C7/B3L822C8))</f>
        <v>2.0096118368442739</v>
      </c>
      <c r="V29" s="16" t="s">
        <v>9237</v>
      </c>
      <c r="W29" s="15">
        <f>A1L222C8</f>
        <v>316493</v>
      </c>
      <c r="X29" s="16" t="s">
        <v>9238</v>
      </c>
      <c r="Y29" s="15">
        <f>A1L222C7</f>
        <v>305926</v>
      </c>
      <c r="Z29" s="16" t="s">
        <v>9239</v>
      </c>
      <c r="AA29" s="21">
        <f>IF(OR(B3L822C10=0,B3L822C11=0),0,1+(B3L822C10/B3L822C11))</f>
        <v>2.0345410327987814</v>
      </c>
      <c r="AB29" s="16" t="s">
        <v>9240</v>
      </c>
      <c r="AC29" s="15">
        <f>A1L222C20</f>
        <v>339908.33333333331</v>
      </c>
      <c r="AD29" s="16" t="s">
        <v>9241</v>
      </c>
      <c r="AE29" s="15">
        <f>A1L222C19</f>
        <v>334154.33333333331</v>
      </c>
      <c r="AF29" s="16" t="s">
        <v>9242</v>
      </c>
      <c r="AG29" s="21">
        <f>IF(OR(B3L822C13=0,B3L822C14=0),0,1+(B3L822C13/B3L822C14))</f>
        <v>2.0172195881543757</v>
      </c>
      <c r="AH29" s="16" t="s">
        <v>9243</v>
      </c>
      <c r="AI29" s="15">
        <f>A1L222C11</f>
        <v>314332</v>
      </c>
      <c r="AJ29" s="16" t="s">
        <v>9244</v>
      </c>
      <c r="AK29" s="15">
        <f>A1L222C10</f>
        <v>306271</v>
      </c>
      <c r="AL29" s="16" t="s">
        <v>9245</v>
      </c>
      <c r="AM29" s="21">
        <f>IF(OR(B3L822C16=0,B3L822C17=0),0,1+(B3L822C16/B3L822C17))</f>
        <v>2.0263198278648646</v>
      </c>
      <c r="AN29" s="16" t="s">
        <v>9246</v>
      </c>
      <c r="AO29" s="15">
        <f>A1L222C23</f>
        <v>333514.25</v>
      </c>
      <c r="AP29" s="16" t="s">
        <v>9247</v>
      </c>
      <c r="AQ29" s="15">
        <f>A1L222C22</f>
        <v>327183.5</v>
      </c>
      <c r="AR29" s="16" t="s">
        <v>9248</v>
      </c>
      <c r="AS29" s="21">
        <f>IF(OR(B3L822C19=0,B3L822C20=0),0,1+(B3L822C19/B3L822C20))</f>
        <v>2.0193492336869063</v>
      </c>
      <c r="AT29" s="16" t="s">
        <v>9249</v>
      </c>
      <c r="AU29" s="15">
        <f>A1L222C14</f>
        <v>304014</v>
      </c>
      <c r="AV29" s="16" t="s">
        <v>9250</v>
      </c>
      <c r="AW29" s="15">
        <f>A1L222C13</f>
        <v>300923</v>
      </c>
      <c r="AX29" s="16" t="s">
        <v>9251</v>
      </c>
      <c r="AY29" s="21">
        <f>IF(OR(B3L822C22=0,B3L822C23=0),0,1+(B3L822C22/B3L822C23))</f>
        <v>2.0102717306420579</v>
      </c>
      <c r="AZ29" s="16" t="s">
        <v>9252</v>
      </c>
      <c r="BA29" s="15">
        <f>A1L222C26</f>
        <v>327614.2</v>
      </c>
      <c r="BB29" s="16" t="s">
        <v>9253</v>
      </c>
      <c r="BC29" s="15">
        <f>A1L222C25</f>
        <v>321931.40000000002</v>
      </c>
      <c r="BD29" s="16" t="s">
        <v>9254</v>
      </c>
      <c r="BE29" s="21">
        <f>IF(OR(B3L822C25=0,B3L822C26=0),0,1+(B3L822C25/B3L822C26))</f>
        <v>2.0176522078927377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22434</v>
      </c>
      <c r="F30" s="16" t="s">
        <v>9256</v>
      </c>
      <c r="G30" s="15">
        <f>A1L223C1</f>
        <v>21567</v>
      </c>
      <c r="H30" s="16" t="s">
        <v>9257</v>
      </c>
      <c r="I30" s="21">
        <f>IF(OR(B3L823C1=0,B3L823C2=0),0,1+(B3L823C1/B3L823C2))</f>
        <v>2.0402003060230909</v>
      </c>
      <c r="J30" s="16" t="s">
        <v>9258</v>
      </c>
      <c r="K30" s="15">
        <f>A1L223C5</f>
        <v>20482</v>
      </c>
      <c r="L30" s="16" t="s">
        <v>9259</v>
      </c>
      <c r="M30" s="15">
        <f>A1L223C4</f>
        <v>19274</v>
      </c>
      <c r="N30" s="16" t="s">
        <v>9260</v>
      </c>
      <c r="O30" s="21">
        <f>IF(OR(B3L823C4=0,B3L823C5=0),0,1+(B3L823C4/B3L823C5))</f>
        <v>2.062675106360901</v>
      </c>
      <c r="P30" s="16" t="s">
        <v>9261</v>
      </c>
      <c r="Q30" s="15">
        <f>A1L223C17</f>
        <v>21458</v>
      </c>
      <c r="R30" s="16" t="s">
        <v>9262</v>
      </c>
      <c r="S30" s="15">
        <f>A1L223C16</f>
        <v>20420.5</v>
      </c>
      <c r="T30" s="16" t="s">
        <v>9263</v>
      </c>
      <c r="U30" s="21">
        <f>IF(OR(B3L823C7=0,B3L823C8=0),0,1+(B3L823C7/B3L823C8))</f>
        <v>2.0508067872970788</v>
      </c>
      <c r="V30" s="16" t="s">
        <v>9264</v>
      </c>
      <c r="W30" s="15">
        <f>A1L223C8</f>
        <v>18520</v>
      </c>
      <c r="X30" s="16" t="s">
        <v>9265</v>
      </c>
      <c r="Y30" s="15">
        <f>A1L223C7</f>
        <v>17421</v>
      </c>
      <c r="Z30" s="16" t="s">
        <v>9266</v>
      </c>
      <c r="AA30" s="21">
        <f>IF(OR(B3L823C10=0,B3L823C11=0),0,1+(B3L823C10/B3L823C11))</f>
        <v>2.0630847827334824</v>
      </c>
      <c r="AB30" s="16" t="s">
        <v>9267</v>
      </c>
      <c r="AC30" s="15">
        <f>A1L223C20</f>
        <v>20478.666666666668</v>
      </c>
      <c r="AD30" s="16" t="s">
        <v>9268</v>
      </c>
      <c r="AE30" s="15">
        <f>A1L223C19</f>
        <v>19420.666666666668</v>
      </c>
      <c r="AF30" s="16" t="s">
        <v>9269</v>
      </c>
      <c r="AG30" s="21">
        <f>IF(OR(B3L823C13=0,B3L823C14=0),0,1+(B3L823C13/B3L823C14))</f>
        <v>2.0544780474408704</v>
      </c>
      <c r="AH30" s="16" t="s">
        <v>9270</v>
      </c>
      <c r="AI30" s="15">
        <f>A1L223C11</f>
        <v>19017</v>
      </c>
      <c r="AJ30" s="16" t="s">
        <v>9271</v>
      </c>
      <c r="AK30" s="15">
        <f>A1L223C10</f>
        <v>18378</v>
      </c>
      <c r="AL30" s="16" t="s">
        <v>9272</v>
      </c>
      <c r="AM30" s="21">
        <f>IF(OR(B3L823C16=0,B3L823C17=0),0,1+(B3L823C16/B3L823C17))</f>
        <v>2.034769833496572</v>
      </c>
      <c r="AN30" s="16" t="s">
        <v>9273</v>
      </c>
      <c r="AO30" s="15">
        <f>A1L223C23</f>
        <v>20113.25</v>
      </c>
      <c r="AP30" s="16" t="s">
        <v>9274</v>
      </c>
      <c r="AQ30" s="15">
        <f>A1L223C22</f>
        <v>19160</v>
      </c>
      <c r="AR30" s="16" t="s">
        <v>9275</v>
      </c>
      <c r="AS30" s="21">
        <f>IF(OR(B3L823C19=0,B3L823C20=0),0,1+(B3L823C19/B3L823C20))</f>
        <v>2.0497520876826725</v>
      </c>
      <c r="AT30" s="16" t="s">
        <v>9276</v>
      </c>
      <c r="AU30" s="15">
        <f>A1L223C14</f>
        <v>16880</v>
      </c>
      <c r="AV30" s="16" t="s">
        <v>9277</v>
      </c>
      <c r="AW30" s="15">
        <f>A1L223C13</f>
        <v>16807</v>
      </c>
      <c r="AX30" s="16" t="s">
        <v>9278</v>
      </c>
      <c r="AY30" s="21">
        <f>IF(OR(B3L823C22=0,B3L823C23=0),0,1+(B3L823C22/B3L823C23))</f>
        <v>2.0043434283334323</v>
      </c>
      <c r="AZ30" s="16" t="s">
        <v>9279</v>
      </c>
      <c r="BA30" s="15">
        <f>A1L223C26</f>
        <v>19466.599999999999</v>
      </c>
      <c r="BB30" s="16" t="s">
        <v>9280</v>
      </c>
      <c r="BC30" s="15">
        <f>A1L223C25</f>
        <v>18689.400000000001</v>
      </c>
      <c r="BD30" s="16" t="s">
        <v>9281</v>
      </c>
      <c r="BE30" s="21">
        <f>IF(OR(B3L823C25=0,B3L823C26=0),0,1+(B3L823C25/B3L823C26))</f>
        <v>2.0415850696116511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90601</v>
      </c>
      <c r="F31" s="16" t="s">
        <v>9283</v>
      </c>
      <c r="G31" s="15">
        <f>A1L224C1</f>
        <v>90609</v>
      </c>
      <c r="H31" s="16" t="s">
        <v>9284</v>
      </c>
      <c r="I31" s="21">
        <f>IF(OR(B3L824C1=0,B3L824C2=0),0,1+(B3L824C1/B3L824C2))</f>
        <v>1.9999117085499232</v>
      </c>
      <c r="J31" s="16" t="s">
        <v>9285</v>
      </c>
      <c r="K31" s="15">
        <f>A1L224C5</f>
        <v>105749</v>
      </c>
      <c r="L31" s="16" t="s">
        <v>9286</v>
      </c>
      <c r="M31" s="15">
        <f>A1L224C4</f>
        <v>104047</v>
      </c>
      <c r="N31" s="16" t="s">
        <v>9287</v>
      </c>
      <c r="O31" s="21">
        <f>IF(OR(B3L824C4=0,B3L824C5=0),0,1+(B3L824C4/B3L824C5))</f>
        <v>2.01635799206128</v>
      </c>
      <c r="P31" s="16" t="s">
        <v>9288</v>
      </c>
      <c r="Q31" s="15">
        <f>A1L224C17</f>
        <v>98175</v>
      </c>
      <c r="R31" s="16" t="s">
        <v>9289</v>
      </c>
      <c r="S31" s="15">
        <f>A1L224C16</f>
        <v>97328</v>
      </c>
      <c r="T31" s="16" t="s">
        <v>9290</v>
      </c>
      <c r="U31" s="21">
        <f>IF(OR(B3L824C7=0,B3L824C8=0),0,1+(B3L824C7/B3L824C8))</f>
        <v>2.0087025316455698</v>
      </c>
      <c r="V31" s="16" t="s">
        <v>9291</v>
      </c>
      <c r="W31" s="15">
        <f>A1L224C8</f>
        <v>103674</v>
      </c>
      <c r="X31" s="16" t="s">
        <v>9292</v>
      </c>
      <c r="Y31" s="15">
        <f>A1L224C7</f>
        <v>102682</v>
      </c>
      <c r="Z31" s="16" t="s">
        <v>9293</v>
      </c>
      <c r="AA31" s="21">
        <f>IF(OR(B3L824C10=0,B3L824C11=0),0,1+(B3L824C10/B3L824C11))</f>
        <v>2.0096608948014261</v>
      </c>
      <c r="AB31" s="16" t="s">
        <v>9294</v>
      </c>
      <c r="AC31" s="15">
        <f>A1L224C20</f>
        <v>100008</v>
      </c>
      <c r="AD31" s="16" t="s">
        <v>9295</v>
      </c>
      <c r="AE31" s="15">
        <f>A1L224C19</f>
        <v>99112.666666666672</v>
      </c>
      <c r="AF31" s="16" t="s">
        <v>9296</v>
      </c>
      <c r="AG31" s="21">
        <f>IF(OR(B3L824C13=0,B3L824C14=0),0,1+(B3L824C13/B3L824C14))</f>
        <v>2.0090334905057543</v>
      </c>
      <c r="AH31" s="16" t="s">
        <v>9297</v>
      </c>
      <c r="AI31" s="15">
        <f>A1L224C11</f>
        <v>122376</v>
      </c>
      <c r="AJ31" s="16" t="s">
        <v>9298</v>
      </c>
      <c r="AK31" s="15">
        <f>A1L224C10</f>
        <v>122260</v>
      </c>
      <c r="AL31" s="16" t="s">
        <v>9299</v>
      </c>
      <c r="AM31" s="21">
        <f>IF(OR(B3L824C16=0,B3L824C17=0),0,1+(B3L824C16/B3L824C17))</f>
        <v>2.0009487976443645</v>
      </c>
      <c r="AN31" s="16" t="s">
        <v>9300</v>
      </c>
      <c r="AO31" s="15">
        <f>A1L224C23</f>
        <v>105600</v>
      </c>
      <c r="AP31" s="16" t="s">
        <v>9301</v>
      </c>
      <c r="AQ31" s="15">
        <f>A1L224C22</f>
        <v>104899.5</v>
      </c>
      <c r="AR31" s="16" t="s">
        <v>9302</v>
      </c>
      <c r="AS31" s="21">
        <f>IF(OR(B3L824C19=0,B3L824C20=0),0,1+(B3L824C19/B3L824C20))</f>
        <v>2.0066778201993336</v>
      </c>
      <c r="AT31" s="16" t="s">
        <v>9303</v>
      </c>
      <c r="AU31" s="15">
        <f>A1L224C14</f>
        <v>132170</v>
      </c>
      <c r="AV31" s="16" t="s">
        <v>9304</v>
      </c>
      <c r="AW31" s="15">
        <f>A1L224C13</f>
        <v>132227</v>
      </c>
      <c r="AX31" s="16" t="s">
        <v>9305</v>
      </c>
      <c r="AY31" s="21">
        <f>IF(OR(B3L824C22=0,B3L824C23=0),0,1+(B3L824C22/B3L824C23))</f>
        <v>1.9995689231397522</v>
      </c>
      <c r="AZ31" s="16" t="s">
        <v>9306</v>
      </c>
      <c r="BA31" s="15">
        <f>A1L224C26</f>
        <v>110914</v>
      </c>
      <c r="BB31" s="16" t="s">
        <v>9307</v>
      </c>
      <c r="BC31" s="15">
        <f>A1L224C25</f>
        <v>110365</v>
      </c>
      <c r="BD31" s="16" t="s">
        <v>9308</v>
      </c>
      <c r="BE31" s="21">
        <f>IF(OR(B3L824C25=0,B3L824C26=0),0,1+(B3L824C25/B3L824C26))</f>
        <v>2.0049744031169299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2508</v>
      </c>
      <c r="F32" s="16" t="s">
        <v>9310</v>
      </c>
      <c r="G32" s="15">
        <f>A1L225C1</f>
        <v>2450</v>
      </c>
      <c r="H32" s="16" t="s">
        <v>9311</v>
      </c>
      <c r="I32" s="21">
        <f>IF(OR(B3L825C1=0,B3L825C2=0),0,1+(B3L825C1/B3L825C2))</f>
        <v>2.0236734693877549</v>
      </c>
      <c r="J32" s="16" t="s">
        <v>9312</v>
      </c>
      <c r="K32" s="15">
        <f>A1L225C5</f>
        <v>2487</v>
      </c>
      <c r="L32" s="16" t="s">
        <v>9313</v>
      </c>
      <c r="M32" s="15">
        <f>A1L225C4</f>
        <v>2490</v>
      </c>
      <c r="N32" s="16" t="s">
        <v>9314</v>
      </c>
      <c r="O32" s="21">
        <f>IF(OR(B3L825C4=0,B3L825C5=0),0,1+(B3L825C4/B3L825C5))</f>
        <v>1.9987951807228916</v>
      </c>
      <c r="P32" s="16" t="s">
        <v>9315</v>
      </c>
      <c r="Q32" s="15">
        <f>A1L225C17</f>
        <v>2497.5</v>
      </c>
      <c r="R32" s="16" t="s">
        <v>9316</v>
      </c>
      <c r="S32" s="15">
        <f>A1L225C16</f>
        <v>2470</v>
      </c>
      <c r="T32" s="16" t="s">
        <v>9317</v>
      </c>
      <c r="U32" s="21">
        <f>IF(OR(B3L825C7=0,B3L825C8=0),0,1+(B3L825C7/B3L825C8))</f>
        <v>2.0111336032388665</v>
      </c>
      <c r="V32" s="16" t="s">
        <v>9318</v>
      </c>
      <c r="W32" s="15">
        <f>A1L225C8</f>
        <v>2447</v>
      </c>
      <c r="X32" s="16" t="s">
        <v>9319</v>
      </c>
      <c r="Y32" s="15">
        <f>A1L225C7</f>
        <v>2374</v>
      </c>
      <c r="Z32" s="16" t="s">
        <v>9320</v>
      </c>
      <c r="AA32" s="21">
        <f>IF(OR(B3L825C10=0,B3L825C11=0),0,1+(B3L825C10/B3L825C11))</f>
        <v>2.0307497893850042</v>
      </c>
      <c r="AB32" s="16" t="s">
        <v>9321</v>
      </c>
      <c r="AC32" s="15">
        <f>A1L225C20</f>
        <v>2480.6666666666665</v>
      </c>
      <c r="AD32" s="16" t="s">
        <v>9322</v>
      </c>
      <c r="AE32" s="15">
        <f>A1L225C19</f>
        <v>2438</v>
      </c>
      <c r="AF32" s="16" t="s">
        <v>9323</v>
      </c>
      <c r="AG32" s="21">
        <f>IF(OR(B3L825C13=0,B3L825C14=0),0,1+(B3L825C13/B3L825C14))</f>
        <v>2.0175006836204536</v>
      </c>
      <c r="AH32" s="16" t="s">
        <v>9324</v>
      </c>
      <c r="AI32" s="15">
        <f>A1L225C11</f>
        <v>2565</v>
      </c>
      <c r="AJ32" s="16" t="s">
        <v>9325</v>
      </c>
      <c r="AK32" s="15">
        <f>A1L225C10</f>
        <v>2512</v>
      </c>
      <c r="AL32" s="16" t="s">
        <v>9326</v>
      </c>
      <c r="AM32" s="21">
        <f>IF(OR(B3L825C16=0,B3L825C17=0),0,1+(B3L825C16/B3L825C17))</f>
        <v>2.0210987261146496</v>
      </c>
      <c r="AN32" s="16" t="s">
        <v>9327</v>
      </c>
      <c r="AO32" s="15">
        <f>A1L225C23</f>
        <v>2501.75</v>
      </c>
      <c r="AP32" s="16" t="s">
        <v>9328</v>
      </c>
      <c r="AQ32" s="15">
        <f>A1L225C22</f>
        <v>2456.5</v>
      </c>
      <c r="AR32" s="16" t="s">
        <v>9329</v>
      </c>
      <c r="AS32" s="21">
        <f>IF(OR(B3L825C19=0,B3L825C20=0),0,1+(B3L825C19/B3L825C20))</f>
        <v>2.0184205169957257</v>
      </c>
      <c r="AT32" s="16" t="s">
        <v>9330</v>
      </c>
      <c r="AU32" s="15">
        <f>A1L225C14</f>
        <v>2010</v>
      </c>
      <c r="AV32" s="16" t="s">
        <v>9331</v>
      </c>
      <c r="AW32" s="15">
        <f>A1L225C13</f>
        <v>2066</v>
      </c>
      <c r="AX32" s="16" t="s">
        <v>9332</v>
      </c>
      <c r="AY32" s="21">
        <f>IF(OR(B3L825C22=0,B3L825C23=0),0,1+(B3L825C22/B3L825C23))</f>
        <v>1.972894482090997</v>
      </c>
      <c r="AZ32" s="16" t="s">
        <v>9333</v>
      </c>
      <c r="BA32" s="15">
        <f>A1L225C26</f>
        <v>2403.4</v>
      </c>
      <c r="BB32" s="16" t="s">
        <v>9334</v>
      </c>
      <c r="BC32" s="15">
        <f>A1L225C25</f>
        <v>2378.4</v>
      </c>
      <c r="BD32" s="16" t="s">
        <v>9335</v>
      </c>
      <c r="BE32" s="21">
        <f>IF(OR(B3L825C25=0,B3L825C26=0),0,1+(B3L825C25/B3L825C26))</f>
        <v>2.0105112680793811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524</v>
      </c>
      <c r="F33" s="16" t="s">
        <v>9337</v>
      </c>
      <c r="G33" s="15">
        <f>A1L226C1</f>
        <v>485</v>
      </c>
      <c r="H33" s="16" t="s">
        <v>9338</v>
      </c>
      <c r="I33" s="21">
        <f>IF(OR(B3L826C1=0,B3L826C2=0),0,1+(B3L826C1/B3L826C2))</f>
        <v>2.0804123711340203</v>
      </c>
      <c r="J33" s="16" t="s">
        <v>9339</v>
      </c>
      <c r="K33" s="15">
        <f>A1L226C5</f>
        <v>816</v>
      </c>
      <c r="L33" s="16" t="s">
        <v>9340</v>
      </c>
      <c r="M33" s="15">
        <f>A1L226C4</f>
        <v>780</v>
      </c>
      <c r="N33" s="16" t="s">
        <v>9341</v>
      </c>
      <c r="O33" s="21">
        <f>IF(OR(B3L826C4=0,B3L826C5=0),0,1+(B3L826C4/B3L826C5))</f>
        <v>2.046153846153846</v>
      </c>
      <c r="P33" s="16" t="s">
        <v>9342</v>
      </c>
      <c r="Q33" s="15">
        <f>A1L226C17</f>
        <v>670</v>
      </c>
      <c r="R33" s="16" t="s">
        <v>9343</v>
      </c>
      <c r="S33" s="21">
        <f>A1L226C16</f>
        <v>632.5</v>
      </c>
      <c r="T33" s="16" t="s">
        <v>9344</v>
      </c>
      <c r="U33" s="21">
        <f>IF(OR(B3L826C7=0,B3L826C8=0),0,1+(B3L826C7/B3L826C8))</f>
        <v>2.0592885375494072</v>
      </c>
      <c r="V33" s="16" t="s">
        <v>9345</v>
      </c>
      <c r="W33" s="15">
        <f>A1L226C8</f>
        <v>695</v>
      </c>
      <c r="X33" s="16" t="s">
        <v>9346</v>
      </c>
      <c r="Y33" s="15">
        <f>A1L226C7</f>
        <v>687</v>
      </c>
      <c r="Z33" s="16" t="s">
        <v>9347</v>
      </c>
      <c r="AA33" s="21">
        <f>IF(OR(B3L826C10=0,B3L826C11=0),0,1+(B3L826C10/B3L826C11))</f>
        <v>2.0116448326055316</v>
      </c>
      <c r="AB33" s="16" t="s">
        <v>9348</v>
      </c>
      <c r="AC33" s="21">
        <f>A1L226C20</f>
        <v>678.33333333333337</v>
      </c>
      <c r="AD33" s="16" t="s">
        <v>9349</v>
      </c>
      <c r="AE33" s="21">
        <f>A1L226C19</f>
        <v>650.66666666666663</v>
      </c>
      <c r="AF33" s="16" t="s">
        <v>9350</v>
      </c>
      <c r="AG33" s="21">
        <f>IF(OR(B3L826C13=0,B3L826C14=0),0,1+(B3L826C13/B3L826C14))</f>
        <v>2.0425204918032787</v>
      </c>
      <c r="AH33" s="16" t="s">
        <v>9351</v>
      </c>
      <c r="AI33" s="15">
        <f>A1L226C11</f>
        <v>550</v>
      </c>
      <c r="AJ33" s="16" t="s">
        <v>9352</v>
      </c>
      <c r="AK33" s="15">
        <f>A1L226C10</f>
        <v>539</v>
      </c>
      <c r="AL33" s="16" t="s">
        <v>9353</v>
      </c>
      <c r="AM33" s="21">
        <f>IF(OR(B3L826C16=0,B3L826C17=0),0,1+(B3L826C16/B3L826C17))</f>
        <v>2.0204081632653059</v>
      </c>
      <c r="AN33" s="16" t="s">
        <v>9354</v>
      </c>
      <c r="AO33" s="21">
        <f>A1L226C23</f>
        <v>646.25</v>
      </c>
      <c r="AP33" s="16" t="s">
        <v>9355</v>
      </c>
      <c r="AQ33" s="21">
        <f>A1L226C22</f>
        <v>622.75</v>
      </c>
      <c r="AR33" s="16" t="s">
        <v>9356</v>
      </c>
      <c r="AS33" s="21">
        <f>IF(OR(B3L826C19=0,B3L826C20=0),0,1+(B3L826C19/B3L826C20))</f>
        <v>2.0377358490566038</v>
      </c>
      <c r="AT33" s="16" t="s">
        <v>9357</v>
      </c>
      <c r="AU33" s="15">
        <f>A1L226C14</f>
        <v>433</v>
      </c>
      <c r="AV33" s="16" t="s">
        <v>9358</v>
      </c>
      <c r="AW33" s="15">
        <f>A1L226C13</f>
        <v>460</v>
      </c>
      <c r="AX33" s="16" t="s">
        <v>9359</v>
      </c>
      <c r="AY33" s="21">
        <f>IF(OR(B3L826C22=0,B3L826C23=0),0,1+(B3L826C22/B3L826C23))</f>
        <v>1.941304347826087</v>
      </c>
      <c r="AZ33" s="16" t="s">
        <v>9360</v>
      </c>
      <c r="BA33" s="21">
        <f>A1L226C26</f>
        <v>603.6</v>
      </c>
      <c r="BB33" s="16" t="s">
        <v>9361</v>
      </c>
      <c r="BC33" s="21">
        <f>A1L226C25</f>
        <v>590.20000000000005</v>
      </c>
      <c r="BD33" s="16" t="s">
        <v>9362</v>
      </c>
      <c r="BE33" s="21">
        <f>IF(OR(B3L826C25=0,B3L826C26=0),0,1+(B3L826C25/B3L826C26))</f>
        <v>2.0227041680786173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44152</v>
      </c>
      <c r="F34" s="16" t="s">
        <v>9364</v>
      </c>
      <c r="G34" s="15">
        <f>A1L227C1</f>
        <v>555841</v>
      </c>
      <c r="H34" s="16" t="s">
        <v>9365</v>
      </c>
      <c r="I34" s="21">
        <f>IF(OR(B3L827C1=0,B3L827C2=0),0,1+(B3L827C1/B3L827C2))</f>
        <v>1.0794327874338165</v>
      </c>
      <c r="J34" s="16" t="s">
        <v>9366</v>
      </c>
      <c r="K34" s="15">
        <f>A1L227C5</f>
        <v>52355</v>
      </c>
      <c r="L34" s="16" t="s">
        <v>9367</v>
      </c>
      <c r="M34" s="15">
        <f>A1L227C4</f>
        <v>513546</v>
      </c>
      <c r="N34" s="16" t="s">
        <v>9368</v>
      </c>
      <c r="O34" s="21">
        <f>IF(OR(B3L827C4=0,B3L827C5=0),0,1+(B3L827C4/B3L827C5))</f>
        <v>1.1019480241302628</v>
      </c>
      <c r="P34" s="16" t="s">
        <v>9369</v>
      </c>
      <c r="Q34" s="15">
        <f>A1L227C17</f>
        <v>48253.5</v>
      </c>
      <c r="R34" s="16" t="s">
        <v>9370</v>
      </c>
      <c r="S34" s="15">
        <f>A1L227C16</f>
        <v>534693.5</v>
      </c>
      <c r="T34" s="16" t="s">
        <v>9371</v>
      </c>
      <c r="U34" s="21">
        <f>IF(OR(B3L827C7=0,B3L827C8=0),0,1+(B3L827C7/B3L827C8))</f>
        <v>1.0902451591425741</v>
      </c>
      <c r="V34" s="16" t="s">
        <v>9372</v>
      </c>
      <c r="W34" s="15">
        <f>A1L227C8</f>
        <v>55428</v>
      </c>
      <c r="X34" s="16" t="s">
        <v>9373</v>
      </c>
      <c r="Y34" s="15">
        <f>A1L227C7</f>
        <v>500369</v>
      </c>
      <c r="Z34" s="16" t="s">
        <v>9374</v>
      </c>
      <c r="AA34" s="21">
        <f>IF(OR(B3L827C10=0,B3L827C11=0),0,1+(B3L827C10/B3L827C11))</f>
        <v>1.1107742486045298</v>
      </c>
      <c r="AB34" s="16" t="s">
        <v>9375</v>
      </c>
      <c r="AC34" s="15">
        <f>A1L227C20</f>
        <v>50645</v>
      </c>
      <c r="AD34" s="16" t="s">
        <v>9376</v>
      </c>
      <c r="AE34" s="15">
        <f>A1L227C19</f>
        <v>523252</v>
      </c>
      <c r="AF34" s="16" t="s">
        <v>9377</v>
      </c>
      <c r="AG34" s="21">
        <f>IF(OR(B3L827C13=0,B3L827C14=0),0,1+(B3L827C13/B3L827C14))</f>
        <v>1.0967889277059619</v>
      </c>
      <c r="AH34" s="16" t="s">
        <v>9378</v>
      </c>
      <c r="AI34" s="15">
        <f>A1L227C11</f>
        <v>47350</v>
      </c>
      <c r="AJ34" s="16" t="s">
        <v>9379</v>
      </c>
      <c r="AK34" s="15">
        <f>A1L227C10</f>
        <v>483551</v>
      </c>
      <c r="AL34" s="16" t="s">
        <v>9380</v>
      </c>
      <c r="AM34" s="21">
        <f>IF(OR(B3L827C16=0,B3L827C17=0),0,1+(B3L827C16/B3L827C17))</f>
        <v>1.0979214188368962</v>
      </c>
      <c r="AN34" s="16" t="s">
        <v>9381</v>
      </c>
      <c r="AO34" s="15">
        <f>A1L227C23</f>
        <v>49821.25</v>
      </c>
      <c r="AP34" s="16" t="s">
        <v>9382</v>
      </c>
      <c r="AQ34" s="15">
        <f>A1L227C22</f>
        <v>513326.75</v>
      </c>
      <c r="AR34" s="16" t="s">
        <v>9383</v>
      </c>
      <c r="AS34" s="21">
        <f>IF(OR(B3L827C19=0,B3L827C20=0),0,1+(B3L827C19/B3L827C20))</f>
        <v>1.0970556278237984</v>
      </c>
      <c r="AT34" s="16" t="s">
        <v>9384</v>
      </c>
      <c r="AU34" s="15">
        <f>A1L227C14</f>
        <v>40491</v>
      </c>
      <c r="AV34" s="16" t="s">
        <v>9385</v>
      </c>
      <c r="AW34" s="15">
        <f>A1L227C13</f>
        <v>480952</v>
      </c>
      <c r="AX34" s="16" t="s">
        <v>9386</v>
      </c>
      <c r="AY34" s="21">
        <f>IF(OR(B3L827C22=0,B3L827C23=0),0,1+(B3L827C22/B3L827C23))</f>
        <v>1.0841892746053661</v>
      </c>
      <c r="AZ34" s="16" t="s">
        <v>9387</v>
      </c>
      <c r="BA34" s="15">
        <f>A1L227C26</f>
        <v>47955.199999999997</v>
      </c>
      <c r="BB34" s="16" t="s">
        <v>9388</v>
      </c>
      <c r="BC34" s="15">
        <f>A1L227C25</f>
        <v>506851.8</v>
      </c>
      <c r="BD34" s="16" t="s">
        <v>9389</v>
      </c>
      <c r="BE34" s="21">
        <f>IF(OR(B3L827C25=0,B3L827C26=0),0,1+(B3L827C25/B3L827C26))</f>
        <v>1.0946138496499371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129794</v>
      </c>
      <c r="F35" s="16" t="s">
        <v>9391</v>
      </c>
      <c r="G35" s="15">
        <f>A1L228C1</f>
        <v>188937</v>
      </c>
      <c r="H35" s="16" t="s">
        <v>9392</v>
      </c>
      <c r="I35" s="21">
        <f>IF(OR(B3L828C1=0,B3L828C2=0),0,1+(B3L828C1/B3L828C2))</f>
        <v>1.6869697306509577</v>
      </c>
      <c r="J35" s="16" t="s">
        <v>9393</v>
      </c>
      <c r="K35" s="15">
        <f>A1L228C5</f>
        <v>141619</v>
      </c>
      <c r="L35" s="16" t="s">
        <v>9394</v>
      </c>
      <c r="M35" s="15">
        <f>A1L228C4</f>
        <v>198574</v>
      </c>
      <c r="N35" s="16" t="s">
        <v>9395</v>
      </c>
      <c r="O35" s="21">
        <f>IF(OR(B3L828C4=0,B3L828C5=0),0,1+(B3L828C4/B3L828C5))</f>
        <v>1.7131799732089801</v>
      </c>
      <c r="P35" s="16" t="s">
        <v>9396</v>
      </c>
      <c r="Q35" s="15">
        <f>A1L228C17</f>
        <v>135706.5</v>
      </c>
      <c r="R35" s="16" t="s">
        <v>9397</v>
      </c>
      <c r="S35" s="15">
        <f>A1L228C16</f>
        <v>193755.5</v>
      </c>
      <c r="T35" s="16" t="s">
        <v>9398</v>
      </c>
      <c r="U35" s="21">
        <f>IF(OR(B3L828C7=0,B3L828C8=0),0,1+(B3L828C7/B3L828C8))</f>
        <v>1.7004007628170554</v>
      </c>
      <c r="V35" s="16" t="s">
        <v>9399</v>
      </c>
      <c r="W35" s="15">
        <f>A1L228C8</f>
        <v>160016</v>
      </c>
      <c r="X35" s="16" t="s">
        <v>9400</v>
      </c>
      <c r="Y35" s="15">
        <f>A1L228C7</f>
        <v>211152</v>
      </c>
      <c r="Z35" s="16" t="s">
        <v>9401</v>
      </c>
      <c r="AA35" s="21">
        <f>IF(OR(B3L828C10=0,B3L828C11=0),0,1+(B3L828C10/B3L828C11))</f>
        <v>1.7578237478214747</v>
      </c>
      <c r="AB35" s="16" t="s">
        <v>9402</v>
      </c>
      <c r="AC35" s="15">
        <f>A1L228C20</f>
        <v>143809.66666666666</v>
      </c>
      <c r="AD35" s="16" t="s">
        <v>9403</v>
      </c>
      <c r="AE35" s="15">
        <f>A1L228C19</f>
        <v>199554.33333333334</v>
      </c>
      <c r="AF35" s="16" t="s">
        <v>9404</v>
      </c>
      <c r="AG35" s="21">
        <f>IF(OR(B3L828C13=0,B3L828C14=0),0,1+(B3L828C13/B3L828C14))</f>
        <v>1.7206541910891435</v>
      </c>
      <c r="AH35" s="16" t="s">
        <v>9405</v>
      </c>
      <c r="AI35" s="15">
        <f>A1L228C11</f>
        <v>150854</v>
      </c>
      <c r="AJ35" s="16" t="s">
        <v>9406</v>
      </c>
      <c r="AK35" s="15">
        <f>A1L228C10</f>
        <v>217088</v>
      </c>
      <c r="AL35" s="16" t="s">
        <v>9407</v>
      </c>
      <c r="AM35" s="21">
        <f>IF(OR(B3L828C16=0,B3L828C17=0),0,1+(B3L828C16/B3L828C17))</f>
        <v>1.6948979215801887</v>
      </c>
      <c r="AN35" s="16" t="s">
        <v>9408</v>
      </c>
      <c r="AO35" s="15">
        <f>A1L228C23</f>
        <v>145570.75</v>
      </c>
      <c r="AP35" s="16" t="s">
        <v>9409</v>
      </c>
      <c r="AQ35" s="15">
        <f>A1L228C22</f>
        <v>203937.75</v>
      </c>
      <c r="AR35" s="16" t="s">
        <v>9410</v>
      </c>
      <c r="AS35" s="21">
        <f>IF(OR(B3L828C19=0,B3L828C20=0),0,1+(B3L828C19/B3L828C20))</f>
        <v>1.7137999217898598</v>
      </c>
      <c r="AT35" s="16" t="s">
        <v>9411</v>
      </c>
      <c r="AU35" s="15">
        <f>A1L228C14</f>
        <v>138068</v>
      </c>
      <c r="AV35" s="16" t="s">
        <v>9412</v>
      </c>
      <c r="AW35" s="15">
        <f>A1L228C13</f>
        <v>197173</v>
      </c>
      <c r="AX35" s="16" t="s">
        <v>9413</v>
      </c>
      <c r="AY35" s="21">
        <f>IF(OR(B3L828C22=0,B3L828C23=0),0,1+(B3L828C22/B3L828C23))</f>
        <v>1.7002378621819418</v>
      </c>
      <c r="AZ35" s="16" t="s">
        <v>9414</v>
      </c>
      <c r="BA35" s="15">
        <f>A1L228C26</f>
        <v>144070.20000000001</v>
      </c>
      <c r="BB35" s="16" t="s">
        <v>9415</v>
      </c>
      <c r="BC35" s="15">
        <f>A1L228C25</f>
        <v>202584.8</v>
      </c>
      <c r="BD35" s="16" t="s">
        <v>9416</v>
      </c>
      <c r="BE35" s="21">
        <f>IF(OR(B3L828C25=0,B3L828C26=0),0,1+(B3L828C25/B3L828C26))</f>
        <v>1.7111599685662497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406</v>
      </c>
      <c r="F36" s="16" t="s">
        <v>9418</v>
      </c>
      <c r="G36" s="15">
        <f>A1L229C1</f>
        <v>385</v>
      </c>
      <c r="H36" s="16" t="s">
        <v>9419</v>
      </c>
      <c r="I36" s="21">
        <f>IF(OR(B3L829C1=0,B3L829C2=0),0,1+(B3L829C1/B3L829C2))</f>
        <v>2.0545454545454547</v>
      </c>
      <c r="J36" s="16" t="s">
        <v>9420</v>
      </c>
      <c r="K36" s="15">
        <f>A1L229C5</f>
        <v>299</v>
      </c>
      <c r="L36" s="16" t="s">
        <v>9421</v>
      </c>
      <c r="M36" s="15">
        <f>A1L229C4</f>
        <v>296</v>
      </c>
      <c r="N36" s="16" t="s">
        <v>9422</v>
      </c>
      <c r="O36" s="21">
        <f>IF(OR(B3L829C4=0,B3L829C5=0),0,1+(B3L829C4/B3L829C5))</f>
        <v>2.0101351351351351</v>
      </c>
      <c r="P36" s="16" t="s">
        <v>9423</v>
      </c>
      <c r="Q36" s="21">
        <f>A1L229C17</f>
        <v>352.5</v>
      </c>
      <c r="R36" s="16" t="s">
        <v>9424</v>
      </c>
      <c r="S36" s="21">
        <f>A1L229C16</f>
        <v>340.5</v>
      </c>
      <c r="T36" s="16" t="s">
        <v>9425</v>
      </c>
      <c r="U36" s="21">
        <f>IF(OR(B3L829C7=0,B3L829C8=0),0,1+(B3L829C7/B3L829C8))</f>
        <v>2.035242290748899</v>
      </c>
      <c r="V36" s="16" t="s">
        <v>9426</v>
      </c>
      <c r="W36" s="15">
        <f>A1L229C8</f>
        <v>200</v>
      </c>
      <c r="X36" s="16" t="s">
        <v>9427</v>
      </c>
      <c r="Y36" s="15">
        <f>A1L229C7</f>
        <v>185</v>
      </c>
      <c r="Z36" s="16" t="s">
        <v>9428</v>
      </c>
      <c r="AA36" s="21">
        <f>IF(OR(B3L829C10=0,B3L829C11=0),0,1+(B3L829C10/B3L829C11))</f>
        <v>2.0810810810810811</v>
      </c>
      <c r="AB36" s="16" t="s">
        <v>9429</v>
      </c>
      <c r="AC36" s="21">
        <f>A1L229C20</f>
        <v>301.66666666666669</v>
      </c>
      <c r="AD36" s="16" t="s">
        <v>9430</v>
      </c>
      <c r="AE36" s="21">
        <f>A1L229C19</f>
        <v>288.66666666666669</v>
      </c>
      <c r="AF36" s="16" t="s">
        <v>9431</v>
      </c>
      <c r="AG36" s="21">
        <f>IF(OR(B3L829C13=0,B3L829C14=0),0,1+(B3L829C13/B3L829C14))</f>
        <v>2.0450346420323324</v>
      </c>
      <c r="AH36" s="16" t="s">
        <v>9432</v>
      </c>
      <c r="AI36" s="15">
        <f>A1L229C11</f>
        <v>27</v>
      </c>
      <c r="AJ36" s="16" t="s">
        <v>9433</v>
      </c>
      <c r="AK36" s="15">
        <f>A1L229C10</f>
        <v>8</v>
      </c>
      <c r="AL36" s="16" t="s">
        <v>9434</v>
      </c>
      <c r="AM36" s="21">
        <f>IF(OR(B3L829C16=0,B3L829C17=0),0,1+(B3L829C16/B3L829C17))</f>
        <v>4.375</v>
      </c>
      <c r="AN36" s="16" t="s">
        <v>9435</v>
      </c>
      <c r="AO36" s="15">
        <f>A1L229C23</f>
        <v>233</v>
      </c>
      <c r="AP36" s="16" t="s">
        <v>9436</v>
      </c>
      <c r="AQ36" s="21">
        <f>A1L229C22</f>
        <v>218.5</v>
      </c>
      <c r="AR36" s="16" t="s">
        <v>9437</v>
      </c>
      <c r="AS36" s="21">
        <f>IF(OR(B3L829C19=0,B3L829C20=0),0,1+(B3L829C19/B3L829C20))</f>
        <v>2.0663615560640731</v>
      </c>
      <c r="AT36" s="16" t="s">
        <v>9438</v>
      </c>
      <c r="AU36" s="15">
        <f>A1L229C14</f>
        <v>23</v>
      </c>
      <c r="AV36" s="16" t="s">
        <v>9439</v>
      </c>
      <c r="AW36" s="15">
        <f>A1L229C13</f>
        <v>3</v>
      </c>
      <c r="AX36" s="16" t="s">
        <v>9440</v>
      </c>
      <c r="AY36" s="21">
        <f>IF(OR(B3L829C22=0,B3L829C23=0),0,1+(B3L829C22/B3L829C23))</f>
        <v>8.6666666666666679</v>
      </c>
      <c r="AZ36" s="16" t="s">
        <v>9441</v>
      </c>
      <c r="BA36" s="15">
        <f>A1L229C26</f>
        <v>191</v>
      </c>
      <c r="BB36" s="16" t="s">
        <v>9442</v>
      </c>
      <c r="BC36" s="21">
        <f>A1L229C25</f>
        <v>175.4</v>
      </c>
      <c r="BD36" s="16" t="s">
        <v>9443</v>
      </c>
      <c r="BE36" s="21">
        <f>IF(OR(B3L829C25=0,B3L829C26=0),0,1+(B3L829C25/B3L829C26))</f>
        <v>2.0889395667046751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31838</v>
      </c>
      <c r="F37" s="16" t="s">
        <v>9445</v>
      </c>
      <c r="G37" s="15">
        <f>A1L230C1</f>
        <v>29950</v>
      </c>
      <c r="H37" s="16" t="s">
        <v>9446</v>
      </c>
      <c r="I37" s="21">
        <f>IF(OR(B3L830C1=0,B3L830C2=0),0,1+(B3L830C1/B3L830C2))</f>
        <v>2.0630383973288815</v>
      </c>
      <c r="J37" s="16" t="s">
        <v>9447</v>
      </c>
      <c r="K37" s="15">
        <f>A1L230C5</f>
        <v>32678</v>
      </c>
      <c r="L37" s="16" t="s">
        <v>9448</v>
      </c>
      <c r="M37" s="15">
        <f>A1L230C4</f>
        <v>28785</v>
      </c>
      <c r="N37" s="16" t="s">
        <v>9449</v>
      </c>
      <c r="O37" s="21">
        <f>IF(OR(B3L830C4=0,B3L830C5=0),0,1+(B3L830C4/B3L830C5))</f>
        <v>2.1352440507208614</v>
      </c>
      <c r="P37" s="16" t="s">
        <v>9450</v>
      </c>
      <c r="Q37" s="15">
        <f>A1L230C17</f>
        <v>32258</v>
      </c>
      <c r="R37" s="16" t="s">
        <v>9451</v>
      </c>
      <c r="S37" s="15">
        <f>A1L230C16</f>
        <v>29367.5</v>
      </c>
      <c r="T37" s="16" t="s">
        <v>9452</v>
      </c>
      <c r="U37" s="21">
        <f>IF(OR(B3L830C7=0,B3L830C8=0),0,1+(B3L830C7/B3L830C8))</f>
        <v>2.09842512982038</v>
      </c>
      <c r="V37" s="16" t="s">
        <v>9453</v>
      </c>
      <c r="W37" s="15">
        <f>A1L230C8</f>
        <v>32262</v>
      </c>
      <c r="X37" s="16" t="s">
        <v>9454</v>
      </c>
      <c r="Y37" s="15">
        <f>A1L230C7</f>
        <v>25726</v>
      </c>
      <c r="Z37" s="16" t="s">
        <v>9455</v>
      </c>
      <c r="AA37" s="21">
        <f>IF(OR(B3L830C10=0,B3L830C11=0),0,1+(B3L830C10/B3L830C11))</f>
        <v>2.2540620384047267</v>
      </c>
      <c r="AB37" s="16" t="s">
        <v>9456</v>
      </c>
      <c r="AC37" s="15">
        <f>A1L230C20</f>
        <v>32259.333333333332</v>
      </c>
      <c r="AD37" s="16" t="s">
        <v>9457</v>
      </c>
      <c r="AE37" s="15">
        <f>A1L230C19</f>
        <v>28153.666666666668</v>
      </c>
      <c r="AF37" s="16" t="s">
        <v>9458</v>
      </c>
      <c r="AG37" s="21">
        <f>IF(OR(B3L830C13=0,B3L830C14=0),0,1+(B3L830C13/B3L830C14))</f>
        <v>2.1458306200494901</v>
      </c>
      <c r="AH37" s="16" t="s">
        <v>9459</v>
      </c>
      <c r="AI37" s="15">
        <f>A1L230C11</f>
        <v>29477</v>
      </c>
      <c r="AJ37" s="16" t="s">
        <v>9460</v>
      </c>
      <c r="AK37" s="15">
        <f>A1L230C10</f>
        <v>23957</v>
      </c>
      <c r="AL37" s="16" t="s">
        <v>9461</v>
      </c>
      <c r="AM37" s="21">
        <f>IF(OR(B3L830C16=0,B3L830C17=0),0,1+(B3L830C16/B3L830C17))</f>
        <v>2.2304128229744959</v>
      </c>
      <c r="AN37" s="16" t="s">
        <v>9462</v>
      </c>
      <c r="AO37" s="15">
        <f>A1L230C23</f>
        <v>31563.75</v>
      </c>
      <c r="AP37" s="16" t="s">
        <v>9463</v>
      </c>
      <c r="AQ37" s="15">
        <f>A1L230C22</f>
        <v>27104.5</v>
      </c>
      <c r="AR37" s="16" t="s">
        <v>9464</v>
      </c>
      <c r="AS37" s="21">
        <f>IF(OR(B3L830C19=0,B3L830C20=0),0,1+(B3L830C19/B3L830C20))</f>
        <v>2.1645206515523254</v>
      </c>
      <c r="AT37" s="16" t="s">
        <v>9465</v>
      </c>
      <c r="AU37" s="15">
        <f>A1L230C14</f>
        <v>32006</v>
      </c>
      <c r="AV37" s="16" t="s">
        <v>9466</v>
      </c>
      <c r="AW37" s="15">
        <f>A1L230C13</f>
        <v>28677</v>
      </c>
      <c r="AX37" s="16" t="s">
        <v>9467</v>
      </c>
      <c r="AY37" s="21">
        <f>IF(OR(B3L830C22=0,B3L830C23=0),0,1+(B3L830C22/B3L830C23))</f>
        <v>2.1160860620009068</v>
      </c>
      <c r="AZ37" s="16" t="s">
        <v>9468</v>
      </c>
      <c r="BA37" s="15">
        <f>A1L230C26</f>
        <v>31652.2</v>
      </c>
      <c r="BB37" s="16" t="s">
        <v>9469</v>
      </c>
      <c r="BC37" s="15">
        <f>A1L230C25</f>
        <v>27419</v>
      </c>
      <c r="BD37" s="16" t="s">
        <v>9470</v>
      </c>
      <c r="BE37" s="21">
        <f>IF(OR(B3L830C25=0,B3L830C26=0),0,1+(B3L830C25/B3L830C26))</f>
        <v>2.1543892920967211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103500</v>
      </c>
      <c r="F38" s="16" t="s">
        <v>9472</v>
      </c>
      <c r="G38" s="15">
        <f>A1L231C1</f>
        <v>100080</v>
      </c>
      <c r="H38" s="16" t="s">
        <v>9473</v>
      </c>
      <c r="I38" s="21">
        <f>IF(OR(B3L831C1=0,B3L831C2=0),0,1+(B3L831C1/B3L831C2))</f>
        <v>2.0341726618705036</v>
      </c>
      <c r="J38" s="16" t="s">
        <v>9474</v>
      </c>
      <c r="K38" s="15">
        <f>A1L231C5</f>
        <v>102748</v>
      </c>
      <c r="L38" s="16" t="s">
        <v>9475</v>
      </c>
      <c r="M38" s="15">
        <f>A1L231C4</f>
        <v>99803</v>
      </c>
      <c r="N38" s="16" t="s">
        <v>9476</v>
      </c>
      <c r="O38" s="21">
        <f>IF(OR(B3L831C4=0,B3L831C5=0),0,1+(B3L831C4/B3L831C5))</f>
        <v>2.0295081310181056</v>
      </c>
      <c r="P38" s="16" t="s">
        <v>9477</v>
      </c>
      <c r="Q38" s="15">
        <f>A1L231C17</f>
        <v>103124</v>
      </c>
      <c r="R38" s="16" t="s">
        <v>9478</v>
      </c>
      <c r="S38" s="15">
        <f>A1L231C16</f>
        <v>99941.5</v>
      </c>
      <c r="T38" s="16" t="s">
        <v>9479</v>
      </c>
      <c r="U38" s="21">
        <f>IF(OR(B3L831C7=0,B3L831C8=0),0,1+(B3L831C7/B3L831C8))</f>
        <v>2.0318436285226857</v>
      </c>
      <c r="V38" s="16" t="s">
        <v>9480</v>
      </c>
      <c r="W38" s="15">
        <f>A1L231C8</f>
        <v>104734</v>
      </c>
      <c r="X38" s="16" t="s">
        <v>9481</v>
      </c>
      <c r="Y38" s="15">
        <f>A1L231C7</f>
        <v>100374</v>
      </c>
      <c r="Z38" s="16" t="s">
        <v>9482</v>
      </c>
      <c r="AA38" s="21">
        <f>IF(OR(B3L831C10=0,B3L831C11=0),0,1+(B3L831C10/B3L831C11))</f>
        <v>2.0434375435869847</v>
      </c>
      <c r="AB38" s="16" t="s">
        <v>9483</v>
      </c>
      <c r="AC38" s="15">
        <f>A1L231C20</f>
        <v>103660.66666666667</v>
      </c>
      <c r="AD38" s="16" t="s">
        <v>9484</v>
      </c>
      <c r="AE38" s="15">
        <f>A1L231C19</f>
        <v>100085.66666666667</v>
      </c>
      <c r="AF38" s="16" t="s">
        <v>9485</v>
      </c>
      <c r="AG38" s="21">
        <f>IF(OR(B3L831C13=0,B3L831C14=0),0,1+(B3L831C13/B3L831C14))</f>
        <v>2.0357194003803407</v>
      </c>
      <c r="AH38" s="16" t="s">
        <v>9486</v>
      </c>
      <c r="AI38" s="15">
        <f>A1L231C11</f>
        <v>110311</v>
      </c>
      <c r="AJ38" s="16" t="s">
        <v>9487</v>
      </c>
      <c r="AK38" s="15">
        <f>A1L231C10</f>
        <v>105538</v>
      </c>
      <c r="AL38" s="16" t="s">
        <v>9488</v>
      </c>
      <c r="AM38" s="21">
        <f>IF(OR(B3L831C16=0,B3L831C17=0),0,1+(B3L831C16/B3L831C17))</f>
        <v>2.0452254164376811</v>
      </c>
      <c r="AN38" s="16" t="s">
        <v>9489</v>
      </c>
      <c r="AO38" s="15">
        <f>A1L231C23</f>
        <v>105323.25</v>
      </c>
      <c r="AP38" s="16" t="s">
        <v>9490</v>
      </c>
      <c r="AQ38" s="15">
        <f>A1L231C22</f>
        <v>101448.75</v>
      </c>
      <c r="AR38" s="16" t="s">
        <v>9491</v>
      </c>
      <c r="AS38" s="21">
        <f>IF(OR(B3L831C19=0,B3L831C20=0),0,1+(B3L831C19/B3L831C20))</f>
        <v>2.0381916977784349</v>
      </c>
      <c r="AT38" s="16" t="s">
        <v>9492</v>
      </c>
      <c r="AU38" s="15">
        <f>A1L231C14</f>
        <v>107726</v>
      </c>
      <c r="AV38" s="16" t="s">
        <v>9493</v>
      </c>
      <c r="AW38" s="15">
        <f>A1L231C13</f>
        <v>103587</v>
      </c>
      <c r="AX38" s="16" t="s">
        <v>9494</v>
      </c>
      <c r="AY38" s="21">
        <f>IF(OR(B3L831C22=0,B3L831C23=0),0,1+(B3L831C22/B3L831C23))</f>
        <v>2.0399567513298003</v>
      </c>
      <c r="AZ38" s="16" t="s">
        <v>9495</v>
      </c>
      <c r="BA38" s="15">
        <f>A1L231C26</f>
        <v>105803.8</v>
      </c>
      <c r="BB38" s="16" t="s">
        <v>9496</v>
      </c>
      <c r="BC38" s="15">
        <f>A1L231C25</f>
        <v>101876.4</v>
      </c>
      <c r="BD38" s="16" t="s">
        <v>9497</v>
      </c>
      <c r="BE38" s="21">
        <f>IF(OR(B3L831C25=0,B3L831C26=0),0,1+(B3L831C25/B3L831C26))</f>
        <v>2.0385506358685621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311798</v>
      </c>
      <c r="F39" s="16" t="s">
        <v>9499</v>
      </c>
      <c r="G39" s="15">
        <f>A1L232C1</f>
        <v>298794</v>
      </c>
      <c r="H39" s="16" t="s">
        <v>9500</v>
      </c>
      <c r="I39" s="21">
        <f>IF(OR(B3L832C1=0,B3L832C2=0),0,1+(B3L832C1/B3L832C2))</f>
        <v>2.0435216235935125</v>
      </c>
      <c r="J39" s="16" t="s">
        <v>9501</v>
      </c>
      <c r="K39" s="15">
        <f>A1L232C5</f>
        <v>276735</v>
      </c>
      <c r="L39" s="16" t="s">
        <v>9502</v>
      </c>
      <c r="M39" s="15">
        <f>A1L232C4</f>
        <v>261499</v>
      </c>
      <c r="N39" s="16" t="s">
        <v>9503</v>
      </c>
      <c r="O39" s="21">
        <f>IF(OR(B3L832C4=0,B3L832C5=0),0,1+(B3L832C4/B3L832C5))</f>
        <v>2.0582640851399052</v>
      </c>
      <c r="P39" s="16" t="s">
        <v>9504</v>
      </c>
      <c r="Q39" s="15">
        <f>A1L232C17</f>
        <v>294266.5</v>
      </c>
      <c r="R39" s="16" t="s">
        <v>9505</v>
      </c>
      <c r="S39" s="15">
        <f>A1L232C16</f>
        <v>280146.5</v>
      </c>
      <c r="T39" s="16" t="s">
        <v>9506</v>
      </c>
      <c r="U39" s="21">
        <f>IF(OR(B3L832C7=0,B3L832C8=0),0,1+(B3L832C7/B3L832C8))</f>
        <v>2.0504022002773548</v>
      </c>
      <c r="V39" s="16" t="s">
        <v>9507</v>
      </c>
      <c r="W39" s="15">
        <f>A1L232C8</f>
        <v>295562</v>
      </c>
      <c r="X39" s="16" t="s">
        <v>9508</v>
      </c>
      <c r="Y39" s="15">
        <f>A1L232C7</f>
        <v>279862</v>
      </c>
      <c r="Z39" s="16" t="s">
        <v>9509</v>
      </c>
      <c r="AA39" s="21">
        <f>IF(OR(B3L832C10=0,B3L832C11=0),0,1+(B3L832C10/B3L832C11))</f>
        <v>2.0560990774024344</v>
      </c>
      <c r="AB39" s="16" t="s">
        <v>9510</v>
      </c>
      <c r="AC39" s="15">
        <f>A1L232C20</f>
        <v>294698.33333333331</v>
      </c>
      <c r="AD39" s="16" t="s">
        <v>9511</v>
      </c>
      <c r="AE39" s="15">
        <f>A1L232C19</f>
        <v>280051.66666666669</v>
      </c>
      <c r="AF39" s="16" t="s">
        <v>9512</v>
      </c>
      <c r="AG39" s="21">
        <f>IF(OR(B3L832C13=0,B3L832C14=0),0,1+(B3L832C13/B3L832C14))</f>
        <v>2.0522998732376765</v>
      </c>
      <c r="AH39" s="16" t="s">
        <v>9513</v>
      </c>
      <c r="AI39" s="15">
        <f>A1L232C11</f>
        <v>333281</v>
      </c>
      <c r="AJ39" s="16" t="s">
        <v>9514</v>
      </c>
      <c r="AK39" s="15">
        <f>A1L232C10</f>
        <v>322407</v>
      </c>
      <c r="AL39" s="16" t="s">
        <v>9515</v>
      </c>
      <c r="AM39" s="21">
        <f>IF(OR(B3L832C16=0,B3L832C17=0),0,1+(B3L832C16/B3L832C17))</f>
        <v>2.0337275555431491</v>
      </c>
      <c r="AN39" s="16" t="s">
        <v>9516</v>
      </c>
      <c r="AO39" s="15">
        <f>A1L232C23</f>
        <v>304344</v>
      </c>
      <c r="AP39" s="16" t="s">
        <v>9517</v>
      </c>
      <c r="AQ39" s="15">
        <f>A1L232C22</f>
        <v>290640.5</v>
      </c>
      <c r="AR39" s="16" t="s">
        <v>9518</v>
      </c>
      <c r="AS39" s="21">
        <f>IF(OR(B3L832C19=0,B3L832C20=0),0,1+(B3L832C19/B3L832C20))</f>
        <v>2.0471493133269449</v>
      </c>
      <c r="AT39" s="16" t="s">
        <v>9519</v>
      </c>
      <c r="AU39" s="15">
        <f>A1L232C14</f>
        <v>296690</v>
      </c>
      <c r="AV39" s="16" t="s">
        <v>9520</v>
      </c>
      <c r="AW39" s="15">
        <f>A1L232C13</f>
        <v>289961</v>
      </c>
      <c r="AX39" s="16" t="s">
        <v>9521</v>
      </c>
      <c r="AY39" s="21">
        <f>IF(OR(B3L832C22=0,B3L832C23=0),0,1+(B3L832C22/B3L832C23))</f>
        <v>2.0232065691593006</v>
      </c>
      <c r="AZ39" s="16" t="s">
        <v>9522</v>
      </c>
      <c r="BA39" s="15">
        <f>A1L232C26</f>
        <v>302813.2</v>
      </c>
      <c r="BB39" s="16" t="s">
        <v>9523</v>
      </c>
      <c r="BC39" s="15">
        <f>A1L232C25</f>
        <v>290504.59999999998</v>
      </c>
      <c r="BD39" s="16" t="s">
        <v>9524</v>
      </c>
      <c r="BE39" s="21">
        <f>IF(OR(B3L832C25=0,B3L832C26=0),0,1+(B3L832C25/B3L832C26))</f>
        <v>2.0423697249544412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6356</v>
      </c>
      <c r="F40" s="16" t="s">
        <v>9526</v>
      </c>
      <c r="G40" s="15">
        <f>A1L233C1</f>
        <v>6186</v>
      </c>
      <c r="H40" s="16" t="s">
        <v>9527</v>
      </c>
      <c r="I40" s="21">
        <f>IF(OR(B3L833C1=0,B3L833C2=0),0,1+(B3L833C1/B3L833C2))</f>
        <v>2.0274814096346589</v>
      </c>
      <c r="J40" s="16" t="s">
        <v>9528</v>
      </c>
      <c r="K40" s="15">
        <f>A1L233C5</f>
        <v>5750</v>
      </c>
      <c r="L40" s="16" t="s">
        <v>9529</v>
      </c>
      <c r="M40" s="15">
        <f>A1L233C4</f>
        <v>5507</v>
      </c>
      <c r="N40" s="16" t="s">
        <v>9530</v>
      </c>
      <c r="O40" s="21">
        <f>IF(OR(B3L833C4=0,B3L833C5=0),0,1+(B3L833C4/B3L833C5))</f>
        <v>2.0441256582531322</v>
      </c>
      <c r="P40" s="16" t="s">
        <v>9531</v>
      </c>
      <c r="Q40" s="15">
        <f>A1L233C17</f>
        <v>6053</v>
      </c>
      <c r="R40" s="16" t="s">
        <v>9532</v>
      </c>
      <c r="S40" s="15">
        <f>A1L233C16</f>
        <v>5846.5</v>
      </c>
      <c r="T40" s="16" t="s">
        <v>9533</v>
      </c>
      <c r="U40" s="21">
        <f>IF(OR(B3L833C7=0,B3L833C8=0),0,1+(B3L833C7/B3L833C8))</f>
        <v>2.0353202770888563</v>
      </c>
      <c r="V40" s="16" t="s">
        <v>9534</v>
      </c>
      <c r="W40" s="15">
        <f>A1L233C8</f>
        <v>3255</v>
      </c>
      <c r="X40" s="16" t="s">
        <v>9535</v>
      </c>
      <c r="Y40" s="15">
        <f>A1L233C7</f>
        <v>2637</v>
      </c>
      <c r="Z40" s="16" t="s">
        <v>9536</v>
      </c>
      <c r="AA40" s="21">
        <f>IF(OR(B3L833C10=0,B3L833C11=0),0,1+(B3L833C10/B3L833C11))</f>
        <v>2.2343572241183161</v>
      </c>
      <c r="AB40" s="16" t="s">
        <v>9537</v>
      </c>
      <c r="AC40" s="15">
        <f>A1L233C20</f>
        <v>5120.333333333333</v>
      </c>
      <c r="AD40" s="16" t="s">
        <v>9538</v>
      </c>
      <c r="AE40" s="15">
        <f>A1L233C19</f>
        <v>4776.666666666667</v>
      </c>
      <c r="AF40" s="16" t="s">
        <v>9539</v>
      </c>
      <c r="AG40" s="21">
        <f>IF(OR(B3L833C13=0,B3L833C14=0),0,1+(B3L833C13/B3L833C14))</f>
        <v>2.0719469644103281</v>
      </c>
      <c r="AH40" s="16" t="s">
        <v>9540</v>
      </c>
      <c r="AI40" s="15">
        <f>A1L233C11</f>
        <v>1674</v>
      </c>
      <c r="AJ40" s="16" t="s">
        <v>9541</v>
      </c>
      <c r="AK40" s="15">
        <f>A1L233C10</f>
        <v>2041</v>
      </c>
      <c r="AL40" s="16" t="s">
        <v>9542</v>
      </c>
      <c r="AM40" s="21">
        <f>IF(OR(B3L833C16=0,B3L833C17=0),0,1+(B3L833C16/B3L833C17))</f>
        <v>1.820186183243508</v>
      </c>
      <c r="AN40" s="16" t="s">
        <v>9543</v>
      </c>
      <c r="AO40" s="15">
        <f>A1L233C23</f>
        <v>4258.75</v>
      </c>
      <c r="AP40" s="16" t="s">
        <v>9544</v>
      </c>
      <c r="AQ40" s="15">
        <f>A1L233C22</f>
        <v>4092.75</v>
      </c>
      <c r="AR40" s="16" t="s">
        <v>9545</v>
      </c>
      <c r="AS40" s="21">
        <f>IF(OR(B3L833C19=0,B3L833C20=0),0,1+(B3L833C19/B3L833C20))</f>
        <v>2.0405595259910818</v>
      </c>
      <c r="AT40" s="16" t="s">
        <v>9546</v>
      </c>
      <c r="AU40" s="15">
        <f>A1L233C14</f>
        <v>1410</v>
      </c>
      <c r="AV40" s="16" t="s">
        <v>9547</v>
      </c>
      <c r="AW40" s="15">
        <f>A1L233C13</f>
        <v>1129</v>
      </c>
      <c r="AX40" s="16" t="s">
        <v>9548</v>
      </c>
      <c r="AY40" s="21">
        <f>IF(OR(B3L833C22=0,B3L833C23=0),0,1+(B3L833C22/B3L833C23))</f>
        <v>2.2488928255093006</v>
      </c>
      <c r="AZ40" s="16" t="s">
        <v>9549</v>
      </c>
      <c r="BA40" s="15">
        <f>A1L233C26</f>
        <v>3689</v>
      </c>
      <c r="BB40" s="16" t="s">
        <v>9550</v>
      </c>
      <c r="BC40" s="15">
        <f>A1L233C25</f>
        <v>3500</v>
      </c>
      <c r="BD40" s="16" t="s">
        <v>9551</v>
      </c>
      <c r="BE40" s="21">
        <f>IF(OR(B3L833C25=0,B3L833C26=0),0,1+(B3L833C25/B3L833C26))</f>
        <v>2.0540000000000003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1230406</v>
      </c>
      <c r="F41" s="16" t="s">
        <v>9553</v>
      </c>
      <c r="G41" s="15">
        <f>A1L235C1</f>
        <v>1788472</v>
      </c>
      <c r="H41" s="16" t="s">
        <v>9554</v>
      </c>
      <c r="I41" s="21">
        <f>IF(OR(B3L834C1=0,B3L834C2=0),0,1+(B3L834C1/B3L834C2))</f>
        <v>1.6879649220116391</v>
      </c>
      <c r="J41" s="16" t="s">
        <v>9555</v>
      </c>
      <c r="K41" s="15">
        <f>A1L235C5</f>
        <v>1198877</v>
      </c>
      <c r="L41" s="16" t="s">
        <v>9556</v>
      </c>
      <c r="M41" s="15">
        <f>A1L235C4</f>
        <v>1692563</v>
      </c>
      <c r="N41" s="16" t="s">
        <v>9557</v>
      </c>
      <c r="O41" s="21">
        <f>IF(OR(B3L834C4=0,B3L834C5=0),0,1+(B3L834C4/B3L834C5))</f>
        <v>1.7083204583817559</v>
      </c>
      <c r="P41" s="16" t="s">
        <v>9558</v>
      </c>
      <c r="Q41" s="15">
        <f>A1L235C17</f>
        <v>1214641.5</v>
      </c>
      <c r="R41" s="16" t="s">
        <v>9559</v>
      </c>
      <c r="S41" s="15">
        <f>A1L235C16</f>
        <v>1740517.5</v>
      </c>
      <c r="T41" s="16" t="s">
        <v>9560</v>
      </c>
      <c r="U41" s="21">
        <f>IF(OR(B3L834C7=0,B3L834C8=0),0,1+(B3L834C7/B3L834C8))</f>
        <v>1.697862273720316</v>
      </c>
      <c r="V41" s="16" t="s">
        <v>9561</v>
      </c>
      <c r="W41" s="15">
        <f>A1L235C8</f>
        <v>1182751</v>
      </c>
      <c r="X41" s="16" t="s">
        <v>9562</v>
      </c>
      <c r="Y41" s="15">
        <f>A1L235C7</f>
        <v>1639972</v>
      </c>
      <c r="Z41" s="16" t="s">
        <v>9563</v>
      </c>
      <c r="AA41" s="21">
        <f>IF(OR(B3L834C10=0,B3L834C11=0),0,1+(B3L834C10/B3L834C11))</f>
        <v>1.7212019473503206</v>
      </c>
      <c r="AB41" s="16" t="s">
        <v>9564</v>
      </c>
      <c r="AC41" s="15">
        <f>A1L235C20</f>
        <v>1204011.3333333333</v>
      </c>
      <c r="AD41" s="16" t="s">
        <v>9565</v>
      </c>
      <c r="AE41" s="15">
        <f>A1L235C19</f>
        <v>1707002.3333333333</v>
      </c>
      <c r="AF41" s="16" t="s">
        <v>9566</v>
      </c>
      <c r="AG41" s="21">
        <f>IF(OR(B3L834C13=0,B3L834C14=0),0,1+(B3L834C13/B3L834C14))</f>
        <v>1.7053366652301003</v>
      </c>
      <c r="AH41" s="16" t="s">
        <v>9567</v>
      </c>
      <c r="AI41" s="15">
        <f>A1L235C11</f>
        <v>1222839</v>
      </c>
      <c r="AJ41" s="16" t="s">
        <v>9568</v>
      </c>
      <c r="AK41" s="15">
        <f>A1L235C10</f>
        <v>1697169</v>
      </c>
      <c r="AL41" s="16" t="s">
        <v>9569</v>
      </c>
      <c r="AM41" s="21">
        <f>IF(OR(B3L834C16=0,B3L834C17=0),0,1+(B3L834C16/B3L834C17))</f>
        <v>1.7205169314311068</v>
      </c>
      <c r="AN41" s="16" t="s">
        <v>9570</v>
      </c>
      <c r="AO41" s="15">
        <f>A1L235C23</f>
        <v>1208718.25</v>
      </c>
      <c r="AP41" s="16" t="s">
        <v>9571</v>
      </c>
      <c r="AQ41" s="15">
        <f>A1L235C22</f>
        <v>1704544</v>
      </c>
      <c r="AR41" s="16" t="s">
        <v>9572</v>
      </c>
      <c r="AS41" s="21">
        <f>IF(OR(B3L834C19=0,B3L834C20=0),0,1+(B3L834C19/B3L834C20))</f>
        <v>1.7091153117783993</v>
      </c>
      <c r="AT41" s="16" t="s">
        <v>9573</v>
      </c>
      <c r="AU41" s="15">
        <f>A1L235C14</f>
        <v>1158307</v>
      </c>
      <c r="AV41" s="16" t="s">
        <v>9574</v>
      </c>
      <c r="AW41" s="15">
        <f>A1L235C13</f>
        <v>1644888</v>
      </c>
      <c r="AX41" s="16" t="s">
        <v>9575</v>
      </c>
      <c r="AY41" s="21">
        <f>IF(OR(B3L834C22=0,B3L834C23=0),0,1+(B3L834C22/B3L834C23))</f>
        <v>1.7041859384955085</v>
      </c>
      <c r="AZ41" s="16" t="s">
        <v>9576</v>
      </c>
      <c r="BA41" s="15">
        <f>A1L235C26</f>
        <v>1198636</v>
      </c>
      <c r="BB41" s="16" t="s">
        <v>9577</v>
      </c>
      <c r="BC41" s="15">
        <f>A1L235C25</f>
        <v>1692612.8</v>
      </c>
      <c r="BD41" s="16" t="s">
        <v>9578</v>
      </c>
      <c r="BE41" s="21">
        <f>IF(OR(B3L834C25=0,B3L834C26=0),0,1+(B3L834C25/B3L834C26))</f>
        <v>1.7081572347792715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15457</v>
      </c>
      <c r="F43" s="16" t="s">
        <v>9607</v>
      </c>
      <c r="G43" s="15">
        <f>A1L237C1</f>
        <v>19000</v>
      </c>
      <c r="H43" s="16" t="s">
        <v>9608</v>
      </c>
      <c r="I43" s="21">
        <f>IF(OR(B3L836C1=0,B3L836C2=0),0,1+(B3L836C1/B3L836C2))</f>
        <v>1.8135263157894737</v>
      </c>
      <c r="J43" s="16" t="s">
        <v>9609</v>
      </c>
      <c r="K43" s="15">
        <f>A1L237C5</f>
        <v>13939</v>
      </c>
      <c r="L43" s="16" t="s">
        <v>9610</v>
      </c>
      <c r="M43" s="15">
        <f>A1L237C4</f>
        <v>15311</v>
      </c>
      <c r="N43" s="16" t="s">
        <v>9611</v>
      </c>
      <c r="O43" s="21">
        <f>IF(OR(B3L836C4=0,B3L836C5=0),0,1+(B3L836C4/B3L836C5))</f>
        <v>1.9103912219972567</v>
      </c>
      <c r="P43" s="16" t="s">
        <v>9612</v>
      </c>
      <c r="Q43" s="15">
        <f>A1L237C17</f>
        <v>14698</v>
      </c>
      <c r="R43" s="16" t="s">
        <v>9613</v>
      </c>
      <c r="S43" s="15">
        <f>A1L237C16</f>
        <v>17155.5</v>
      </c>
      <c r="T43" s="16" t="s">
        <v>9614</v>
      </c>
      <c r="U43" s="21">
        <f>IF(OR(B3L836C7=0,B3L836C8=0),0,1+(B3L836C7/B3L836C8))</f>
        <v>1.8567514791174842</v>
      </c>
      <c r="V43" s="16" t="s">
        <v>9615</v>
      </c>
      <c r="W43" s="15">
        <f>A1L237C8</f>
        <v>14630</v>
      </c>
      <c r="X43" s="16" t="s">
        <v>9616</v>
      </c>
      <c r="Y43" s="15">
        <f>A1L237C7</f>
        <v>13947</v>
      </c>
      <c r="Z43" s="16" t="s">
        <v>9617</v>
      </c>
      <c r="AA43" s="21">
        <f>IF(OR(B3L836C10=0,B3L836C11=0),0,1+(B3L836C10/B3L836C11))</f>
        <v>2.0489711048971104</v>
      </c>
      <c r="AB43" s="16" t="s">
        <v>9618</v>
      </c>
      <c r="AC43" s="15">
        <f>A1L237C20</f>
        <v>14675.333333333334</v>
      </c>
      <c r="AD43" s="16" t="s">
        <v>9619</v>
      </c>
      <c r="AE43" s="15">
        <f>A1L237C19</f>
        <v>16086</v>
      </c>
      <c r="AF43" s="16" t="s">
        <v>9620</v>
      </c>
      <c r="AG43" s="21">
        <f>IF(OR(B3L836C13=0,B3L836C14=0),0,1+(B3L836C13/B3L836C14))</f>
        <v>1.9123046955945129</v>
      </c>
      <c r="AH43" s="16" t="s">
        <v>9621</v>
      </c>
      <c r="AI43" s="15">
        <f>A1L237C11</f>
        <v>17104</v>
      </c>
      <c r="AJ43" s="16" t="s">
        <v>9622</v>
      </c>
      <c r="AK43" s="15">
        <f>A1L237C10</f>
        <v>19010</v>
      </c>
      <c r="AL43" s="16" t="s">
        <v>9623</v>
      </c>
      <c r="AM43" s="21">
        <f>IF(OR(B3L836C16=0,B3L836C17=0),0,1+(B3L836C16/B3L836C17))</f>
        <v>1.8997369805365598</v>
      </c>
      <c r="AN43" s="16" t="s">
        <v>9624</v>
      </c>
      <c r="AO43" s="15">
        <f>A1L237C23</f>
        <v>15282.5</v>
      </c>
      <c r="AP43" s="16" t="s">
        <v>9625</v>
      </c>
      <c r="AQ43" s="15">
        <f>A1L237C22</f>
        <v>16817</v>
      </c>
      <c r="AR43" s="16" t="s">
        <v>9626</v>
      </c>
      <c r="AS43" s="21">
        <f>IF(OR(B3L836C19=0,B3L836C20=0),0,1+(B3L836C19/B3L836C20))</f>
        <v>1.9087530475114467</v>
      </c>
      <c r="AT43" s="16" t="s">
        <v>9627</v>
      </c>
      <c r="AU43" s="15">
        <f>A1L237C14</f>
        <v>16505</v>
      </c>
      <c r="AV43" s="16" t="s">
        <v>9628</v>
      </c>
      <c r="AW43" s="15">
        <f>A1L237C13</f>
        <v>17388</v>
      </c>
      <c r="AX43" s="16" t="s">
        <v>9629</v>
      </c>
      <c r="AY43" s="21">
        <f>IF(OR(B3L836C22=0,B3L836C23=0),0,1+(B3L836C22/B3L836C23))</f>
        <v>1.9492178513917644</v>
      </c>
      <c r="AZ43" s="16" t="s">
        <v>9630</v>
      </c>
      <c r="BA43" s="15">
        <f>A1L237C26</f>
        <v>15527</v>
      </c>
      <c r="BB43" s="16" t="s">
        <v>9631</v>
      </c>
      <c r="BC43" s="15">
        <f>A1L237C25</f>
        <v>16931.2</v>
      </c>
      <c r="BD43" s="16" t="s">
        <v>9632</v>
      </c>
      <c r="BE43" s="21">
        <f>IF(OR(B3L836C25=0,B3L836C26=0),0,1+(B3L836C25/B3L836C26))</f>
        <v>1.9170643545643546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125521</v>
      </c>
      <c r="F44" s="16" t="s">
        <v>9634</v>
      </c>
      <c r="G44" s="15">
        <f>A1L238C1</f>
        <v>143698</v>
      </c>
      <c r="H44" s="16" t="s">
        <v>9635</v>
      </c>
      <c r="I44" s="21">
        <f>IF(OR(B3L837C1=0,B3L837C2=0),0,1+(B3L837C1/B3L837C2))</f>
        <v>1.8735055463541594</v>
      </c>
      <c r="J44" s="16" t="s">
        <v>9636</v>
      </c>
      <c r="K44" s="15">
        <f>A1L238C5</f>
        <v>131306</v>
      </c>
      <c r="L44" s="16" t="s">
        <v>9637</v>
      </c>
      <c r="M44" s="15">
        <f>A1L238C4</f>
        <v>143297</v>
      </c>
      <c r="N44" s="16" t="s">
        <v>9638</v>
      </c>
      <c r="O44" s="21">
        <f>IF(OR(B3L837C4=0,B3L837C5=0),0,1+(B3L837C4/B3L837C5))</f>
        <v>1.916320648722583</v>
      </c>
      <c r="P44" s="16" t="s">
        <v>9639</v>
      </c>
      <c r="Q44" s="15">
        <f>A1L238C17</f>
        <v>128413.5</v>
      </c>
      <c r="R44" s="16" t="s">
        <v>9640</v>
      </c>
      <c r="S44" s="15">
        <f>A1L238C16</f>
        <v>143497.5</v>
      </c>
      <c r="T44" s="16" t="s">
        <v>9641</v>
      </c>
      <c r="U44" s="21">
        <f>IF(OR(B3L837C7=0,B3L837C8=0),0,1+(B3L837C7/B3L837C8))</f>
        <v>1.8948831861182249</v>
      </c>
      <c r="V44" s="16" t="s">
        <v>9642</v>
      </c>
      <c r="W44" s="15">
        <f>A1L238C8</f>
        <v>141738</v>
      </c>
      <c r="X44" s="16" t="s">
        <v>9643</v>
      </c>
      <c r="Y44" s="15">
        <f>A1L238C7</f>
        <v>145432</v>
      </c>
      <c r="Z44" s="16" t="s">
        <v>9644</v>
      </c>
      <c r="AA44" s="21">
        <f>IF(OR(B3L837C10=0,B3L837C11=0),0,1+(B3L837C10/B3L837C11))</f>
        <v>1.9745998129710105</v>
      </c>
      <c r="AB44" s="16" t="s">
        <v>9645</v>
      </c>
      <c r="AC44" s="15">
        <f>A1L238C20</f>
        <v>132855</v>
      </c>
      <c r="AD44" s="16" t="s">
        <v>9646</v>
      </c>
      <c r="AE44" s="15">
        <f>A1L238C19</f>
        <v>144142.33333333334</v>
      </c>
      <c r="AF44" s="16" t="s">
        <v>9647</v>
      </c>
      <c r="AG44" s="21">
        <f>IF(OR(B3L837C13=0,B3L837C14=0),0,1+(B3L837C13/B3L837C14))</f>
        <v>1.9216931412700871</v>
      </c>
      <c r="AH44" s="16" t="s">
        <v>9648</v>
      </c>
      <c r="AI44" s="15">
        <f>A1L238C11</f>
        <v>139210</v>
      </c>
      <c r="AJ44" s="16" t="s">
        <v>9649</v>
      </c>
      <c r="AK44" s="15">
        <f>A1L238C10</f>
        <v>145281</v>
      </c>
      <c r="AL44" s="16" t="s">
        <v>9650</v>
      </c>
      <c r="AM44" s="21">
        <f>IF(OR(B3L837C16=0,B3L837C17=0),0,1+(B3L837C16/B3L837C17))</f>
        <v>1.9582120167124399</v>
      </c>
      <c r="AN44" s="16" t="s">
        <v>9651</v>
      </c>
      <c r="AO44" s="15">
        <f>A1L238C23</f>
        <v>134443.75</v>
      </c>
      <c r="AP44" s="16" t="s">
        <v>9652</v>
      </c>
      <c r="AQ44" s="15">
        <f>A1L238C22</f>
        <v>144427</v>
      </c>
      <c r="AR44" s="16" t="s">
        <v>9653</v>
      </c>
      <c r="AS44" s="21">
        <f>IF(OR(B3L837C19=0,B3L837C20=0),0,1+(B3L837C19/B3L837C20))</f>
        <v>1.930876844357357</v>
      </c>
      <c r="AT44" s="16" t="s">
        <v>9654</v>
      </c>
      <c r="AU44" s="15">
        <f>A1L238C14</f>
        <v>136994</v>
      </c>
      <c r="AV44" s="16" t="s">
        <v>9655</v>
      </c>
      <c r="AW44" s="15">
        <f>A1L238C13</f>
        <v>145069</v>
      </c>
      <c r="AX44" s="16" t="s">
        <v>9656</v>
      </c>
      <c r="AY44" s="21">
        <f>IF(OR(B3L837C22=0,B3L837C23=0),0,1+(B3L837C22/B3L837C23))</f>
        <v>1.9443368328174868</v>
      </c>
      <c r="AZ44" s="16" t="s">
        <v>9657</v>
      </c>
      <c r="BA44" s="15">
        <f>A1L238C26</f>
        <v>134953.79999999999</v>
      </c>
      <c r="BB44" s="16" t="s">
        <v>9658</v>
      </c>
      <c r="BC44" s="15">
        <f>A1L238C25</f>
        <v>144555.4</v>
      </c>
      <c r="BD44" s="16" t="s">
        <v>9659</v>
      </c>
      <c r="BE44" s="21">
        <f>IF(OR(B3L837C25=0,B3L837C26=0),0,1+(B3L837C25/B3L837C26))</f>
        <v>1.9335784066178088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258185</v>
      </c>
      <c r="F45" s="16" t="s">
        <v>9661</v>
      </c>
      <c r="G45" s="15">
        <f>A1L239C1</f>
        <v>264279</v>
      </c>
      <c r="H45" s="16" t="s">
        <v>9662</v>
      </c>
      <c r="I45" s="21">
        <f>IF(OR(B3L838C1=0,B3L838C2=0),0,1+(B3L838C1/B3L838C2))</f>
        <v>1.976941035799288</v>
      </c>
      <c r="J45" s="16" t="s">
        <v>9663</v>
      </c>
      <c r="K45" s="15">
        <f>A1L239C5</f>
        <v>261813</v>
      </c>
      <c r="L45" s="16" t="s">
        <v>9664</v>
      </c>
      <c r="M45" s="15">
        <f>A1L239C4</f>
        <v>261845</v>
      </c>
      <c r="N45" s="16" t="s">
        <v>9665</v>
      </c>
      <c r="O45" s="21">
        <f>IF(OR(B3L838C4=0,B3L838C5=0),0,1+(B3L838C4/B3L838C5))</f>
        <v>1.9998777902957858</v>
      </c>
      <c r="P45" s="16" t="s">
        <v>9666</v>
      </c>
      <c r="Q45" s="15">
        <f>A1L239C17</f>
        <v>259999</v>
      </c>
      <c r="R45" s="16" t="s">
        <v>9667</v>
      </c>
      <c r="S45" s="15">
        <f>A1L239C16</f>
        <v>263062</v>
      </c>
      <c r="T45" s="16" t="s">
        <v>9668</v>
      </c>
      <c r="U45" s="21">
        <f>IF(OR(B3L838C7=0,B3L838C8=0),0,1+(B3L838C7/B3L838C8))</f>
        <v>1.9883563570565115</v>
      </c>
      <c r="V45" s="16" t="s">
        <v>9669</v>
      </c>
      <c r="W45" s="15">
        <f>A1L239C8</f>
        <v>199409</v>
      </c>
      <c r="X45" s="16" t="s">
        <v>9670</v>
      </c>
      <c r="Y45" s="15">
        <f>A1L239C7</f>
        <v>197743</v>
      </c>
      <c r="Z45" s="16" t="s">
        <v>9671</v>
      </c>
      <c r="AA45" s="21">
        <f>IF(OR(B3L838C10=0,B3L838C11=0),0,1+(B3L838C10/B3L838C11))</f>
        <v>2.0084250769938761</v>
      </c>
      <c r="AB45" s="16" t="s">
        <v>9672</v>
      </c>
      <c r="AC45" s="15">
        <f>A1L239C20</f>
        <v>239802.33333333334</v>
      </c>
      <c r="AD45" s="16" t="s">
        <v>9673</v>
      </c>
      <c r="AE45" s="15">
        <f>A1L239C19</f>
        <v>241289</v>
      </c>
      <c r="AF45" s="16" t="s">
        <v>9674</v>
      </c>
      <c r="AG45" s="21">
        <f>IF(OR(B3L838C13=0,B3L838C14=0),0,1+(B3L838C13/B3L838C14))</f>
        <v>1.9938386471547951</v>
      </c>
      <c r="AH45" s="16" t="s">
        <v>9675</v>
      </c>
      <c r="AI45" s="15">
        <f>A1L239C11</f>
        <v>221953</v>
      </c>
      <c r="AJ45" s="16" t="s">
        <v>9676</v>
      </c>
      <c r="AK45" s="15">
        <f>A1L239C10</f>
        <v>213863</v>
      </c>
      <c r="AL45" s="16" t="s">
        <v>9677</v>
      </c>
      <c r="AM45" s="21">
        <f>IF(OR(B3L838C16=0,B3L838C17=0),0,1+(B3L838C16/B3L838C17))</f>
        <v>2.037827955279782</v>
      </c>
      <c r="AN45" s="16" t="s">
        <v>9678</v>
      </c>
      <c r="AO45" s="15">
        <f>A1L239C23</f>
        <v>235340</v>
      </c>
      <c r="AP45" s="16" t="s">
        <v>9679</v>
      </c>
      <c r="AQ45" s="15">
        <f>A1L239C22</f>
        <v>234432.5</v>
      </c>
      <c r="AR45" s="16" t="s">
        <v>9680</v>
      </c>
      <c r="AS45" s="21">
        <f>IF(OR(B3L838C19=0,B3L838C20=0),0,1+(B3L838C19/B3L838C20))</f>
        <v>2.003871050302326</v>
      </c>
      <c r="AT45" s="16" t="s">
        <v>9681</v>
      </c>
      <c r="AU45" s="15">
        <f>A1L239C14</f>
        <v>263520</v>
      </c>
      <c r="AV45" s="16" t="s">
        <v>9682</v>
      </c>
      <c r="AW45" s="15">
        <f>A1L239C13</f>
        <v>271958</v>
      </c>
      <c r="AX45" s="16" t="s">
        <v>9683</v>
      </c>
      <c r="AY45" s="21">
        <f>IF(OR(B3L838C22=0,B3L838C23=0),0,1+(B3L838C22/B3L838C23))</f>
        <v>1.9689731502658498</v>
      </c>
      <c r="AZ45" s="16" t="s">
        <v>9684</v>
      </c>
      <c r="BA45" s="15">
        <f>A1L239C26</f>
        <v>240976</v>
      </c>
      <c r="BB45" s="16" t="s">
        <v>9685</v>
      </c>
      <c r="BC45" s="15">
        <f>A1L239C25</f>
        <v>241937.6</v>
      </c>
      <c r="BD45" s="16" t="s">
        <v>9686</v>
      </c>
      <c r="BE45" s="21">
        <f>IF(OR(B3L838C25=0,B3L838C26=0),0,1+(B3L838C25/B3L838C26))</f>
        <v>1.9960254214309805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79510</v>
      </c>
      <c r="F46" s="16" t="s">
        <v>9688</v>
      </c>
      <c r="G46" s="15">
        <f>A1L240C1</f>
        <v>91584</v>
      </c>
      <c r="H46" s="16" t="s">
        <v>9689</v>
      </c>
      <c r="I46" s="21">
        <f>IF(OR(B3L839C1=0,B3L839C2=0),0,1+(B3L839C1/B3L839C2))</f>
        <v>1.8681647449336127</v>
      </c>
      <c r="J46" s="16" t="s">
        <v>9690</v>
      </c>
      <c r="K46" s="15">
        <f>A1L240C5</f>
        <v>83883</v>
      </c>
      <c r="L46" s="16" t="s">
        <v>9691</v>
      </c>
      <c r="M46" s="15">
        <f>A1L240C4</f>
        <v>93898</v>
      </c>
      <c r="N46" s="16" t="s">
        <v>9692</v>
      </c>
      <c r="O46" s="21">
        <f>IF(OR(B3L839C4=0,B3L839C5=0),0,1+(B3L839C4/B3L839C5))</f>
        <v>1.8933417112185564</v>
      </c>
      <c r="P46" s="16" t="s">
        <v>9693</v>
      </c>
      <c r="Q46" s="15">
        <f>A1L240C17</f>
        <v>81696.5</v>
      </c>
      <c r="R46" s="16" t="s">
        <v>9694</v>
      </c>
      <c r="S46" s="15">
        <f>A1L240C16</f>
        <v>92741</v>
      </c>
      <c r="T46" s="16" t="s">
        <v>9695</v>
      </c>
      <c r="U46" s="21">
        <f>IF(OR(B3L839C7=0,B3L839C8=0),0,1+(B3L839C7/B3L839C8))</f>
        <v>1.8809102770080117</v>
      </c>
      <c r="V46" s="16" t="s">
        <v>9696</v>
      </c>
      <c r="W46" s="15">
        <f>A1L240C8</f>
        <v>83171</v>
      </c>
      <c r="X46" s="16" t="s">
        <v>9697</v>
      </c>
      <c r="Y46" s="15">
        <f>A1L240C7</f>
        <v>93091</v>
      </c>
      <c r="Z46" s="16" t="s">
        <v>9698</v>
      </c>
      <c r="AA46" s="21">
        <f>IF(OR(B3L839C10=0,B3L839C11=0),0,1+(B3L839C10/B3L839C11))</f>
        <v>1.8934376040648397</v>
      </c>
      <c r="AB46" s="16" t="s">
        <v>9699</v>
      </c>
      <c r="AC46" s="15">
        <f>A1L240C20</f>
        <v>82188</v>
      </c>
      <c r="AD46" s="16" t="s">
        <v>9700</v>
      </c>
      <c r="AE46" s="15">
        <f>A1L240C19</f>
        <v>92857.666666666672</v>
      </c>
      <c r="AF46" s="16" t="s">
        <v>9701</v>
      </c>
      <c r="AG46" s="21">
        <f>IF(OR(B3L839C13=0,B3L839C14=0),0,1+(B3L839C13/B3L839C14))</f>
        <v>1.8850965456092299</v>
      </c>
      <c r="AH46" s="16" t="s">
        <v>9702</v>
      </c>
      <c r="AI46" s="15">
        <f>A1L240C11</f>
        <v>85816</v>
      </c>
      <c r="AJ46" s="16" t="s">
        <v>9703</v>
      </c>
      <c r="AK46" s="15">
        <f>A1L240C10</f>
        <v>91713</v>
      </c>
      <c r="AL46" s="16" t="s">
        <v>9704</v>
      </c>
      <c r="AM46" s="21">
        <f>IF(OR(B3L839C16=0,B3L839C17=0),0,1+(B3L839C16/B3L839C17))</f>
        <v>1.9357015908322701</v>
      </c>
      <c r="AN46" s="16" t="s">
        <v>9705</v>
      </c>
      <c r="AO46" s="15">
        <f>A1L240C23</f>
        <v>83095</v>
      </c>
      <c r="AP46" s="16" t="s">
        <v>9706</v>
      </c>
      <c r="AQ46" s="15">
        <f>A1L240C22</f>
        <v>92571.5</v>
      </c>
      <c r="AR46" s="16" t="s">
        <v>9707</v>
      </c>
      <c r="AS46" s="21">
        <f>IF(OR(B3L839C19=0,B3L839C20=0),0,1+(B3L839C19/B3L839C20))</f>
        <v>1.8976304802233948</v>
      </c>
      <c r="AT46" s="16" t="s">
        <v>9708</v>
      </c>
      <c r="AU46" s="15">
        <f>A1L240C14</f>
        <v>84697</v>
      </c>
      <c r="AV46" s="16" t="s">
        <v>9709</v>
      </c>
      <c r="AW46" s="15">
        <f>A1L240C13</f>
        <v>101426</v>
      </c>
      <c r="AX46" s="16" t="s">
        <v>9710</v>
      </c>
      <c r="AY46" s="21">
        <f>IF(OR(B3L839C22=0,B3L839C23=0),0,1+(B3L839C22/B3L839C23))</f>
        <v>1.835062015656735</v>
      </c>
      <c r="AZ46" s="16" t="s">
        <v>9711</v>
      </c>
      <c r="BA46" s="15">
        <f>A1L240C26</f>
        <v>83415.399999999994</v>
      </c>
      <c r="BB46" s="16" t="s">
        <v>9712</v>
      </c>
      <c r="BC46" s="15">
        <f>A1L240C25</f>
        <v>94342.399999999994</v>
      </c>
      <c r="BD46" s="16" t="s">
        <v>9713</v>
      </c>
      <c r="BE46" s="21">
        <f>IF(OR(B3L839C25=0,B3L839C26=0),0,1+(B3L839C25/B3L839C26))</f>
        <v>1.8841772098229428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468918</v>
      </c>
      <c r="F47" s="16" t="s">
        <v>9715</v>
      </c>
      <c r="G47" s="15">
        <f>A1L241C1</f>
        <v>459649</v>
      </c>
      <c r="H47" s="16" t="s">
        <v>9716</v>
      </c>
      <c r="I47" s="21">
        <f>IF(OR(B3L840C1=0,B3L840C2=0),0,1+(B3L840C1/B3L840C2))</f>
        <v>2.0201653870670881</v>
      </c>
      <c r="J47" s="16" t="s">
        <v>9717</v>
      </c>
      <c r="K47" s="15">
        <f>A1L241C5</f>
        <v>458275</v>
      </c>
      <c r="L47" s="16" t="s">
        <v>9718</v>
      </c>
      <c r="M47" s="15">
        <f>A1L241C4</f>
        <v>451359</v>
      </c>
      <c r="N47" s="16" t="s">
        <v>9719</v>
      </c>
      <c r="O47" s="21">
        <f>IF(OR(B3L840C4=0,B3L840C5=0),0,1+(B3L840C4/B3L840C5))</f>
        <v>2.0153226145928187</v>
      </c>
      <c r="P47" s="16" t="s">
        <v>9720</v>
      </c>
      <c r="Q47" s="15">
        <f>A1L241C17</f>
        <v>463596.5</v>
      </c>
      <c r="R47" s="16" t="s">
        <v>9721</v>
      </c>
      <c r="S47" s="15">
        <f>A1L241C16</f>
        <v>455504</v>
      </c>
      <c r="T47" s="16" t="s">
        <v>9722</v>
      </c>
      <c r="U47" s="21">
        <f>IF(OR(B3L840C7=0,B3L840C8=0),0,1+(B3L840C7/B3L840C8))</f>
        <v>2.0177660349854225</v>
      </c>
      <c r="V47" s="16" t="s">
        <v>9723</v>
      </c>
      <c r="W47" s="15">
        <f>A1L241C8</f>
        <v>441588</v>
      </c>
      <c r="X47" s="16" t="s">
        <v>9724</v>
      </c>
      <c r="Y47" s="15">
        <f>A1L241C7</f>
        <v>421579</v>
      </c>
      <c r="Z47" s="16" t="s">
        <v>9725</v>
      </c>
      <c r="AA47" s="21">
        <f>IF(OR(B3L840C10=0,B3L840C11=0),0,1+(B3L840C10/B3L840C11))</f>
        <v>2.0474620415153506</v>
      </c>
      <c r="AB47" s="16" t="s">
        <v>9726</v>
      </c>
      <c r="AC47" s="15">
        <f>A1L241C20</f>
        <v>456260.33333333331</v>
      </c>
      <c r="AD47" s="16" t="s">
        <v>9727</v>
      </c>
      <c r="AE47" s="15">
        <f>A1L241C19</f>
        <v>444195.66666666669</v>
      </c>
      <c r="AF47" s="16" t="s">
        <v>9728</v>
      </c>
      <c r="AG47" s="21">
        <f>IF(OR(B3L840C13=0,B3L840C14=0),0,1+(B3L840C13/B3L840C14))</f>
        <v>2.0271607032036183</v>
      </c>
      <c r="AH47" s="16" t="s">
        <v>9729</v>
      </c>
      <c r="AI47" s="15">
        <f>A1L241C11</f>
        <v>449684</v>
      </c>
      <c r="AJ47" s="16" t="s">
        <v>9730</v>
      </c>
      <c r="AK47" s="15">
        <f>A1L241C10</f>
        <v>428773</v>
      </c>
      <c r="AL47" s="16" t="s">
        <v>9731</v>
      </c>
      <c r="AM47" s="21">
        <f>IF(OR(B3L840C16=0,B3L840C17=0),0,1+(B3L840C16/B3L840C17))</f>
        <v>2.0487693954610018</v>
      </c>
      <c r="AN47" s="16" t="s">
        <v>9732</v>
      </c>
      <c r="AO47" s="15">
        <f>A1L241C23</f>
        <v>454616.25</v>
      </c>
      <c r="AP47" s="16" t="s">
        <v>9733</v>
      </c>
      <c r="AQ47" s="15">
        <f>A1L241C22</f>
        <v>440340</v>
      </c>
      <c r="AR47" s="16" t="s">
        <v>9734</v>
      </c>
      <c r="AS47" s="21">
        <f>IF(OR(B3L840C19=0,B3L840C20=0),0,1+(B3L840C19/B3L840C20))</f>
        <v>2.0324209701594222</v>
      </c>
      <c r="AT47" s="16" t="s">
        <v>9735</v>
      </c>
      <c r="AU47" s="15">
        <f>A1L241C14</f>
        <v>440769</v>
      </c>
      <c r="AV47" s="16" t="s">
        <v>9736</v>
      </c>
      <c r="AW47" s="15">
        <f>A1L241C13</f>
        <v>431835</v>
      </c>
      <c r="AX47" s="16" t="s">
        <v>9737</v>
      </c>
      <c r="AY47" s="21">
        <f>IF(OR(B3L840C22=0,B3L840C23=0),0,1+(B3L840C22/B3L840C23))</f>
        <v>2.0206884573969224</v>
      </c>
      <c r="AZ47" s="16" t="s">
        <v>9738</v>
      </c>
      <c r="BA47" s="15">
        <f>A1L241C26</f>
        <v>451846.8</v>
      </c>
      <c r="BB47" s="16" t="s">
        <v>9739</v>
      </c>
      <c r="BC47" s="15">
        <f>A1L241C25</f>
        <v>438639</v>
      </c>
      <c r="BD47" s="16" t="s">
        <v>9740</v>
      </c>
      <c r="BE47" s="21">
        <f>IF(OR(B3L840C25=0,B3L840C26=0),0,1+(B3L840C25/B3L840C26))</f>
        <v>2.0301108656549007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75784</v>
      </c>
      <c r="F48" s="16" t="s">
        <v>9742</v>
      </c>
      <c r="G48" s="15">
        <f>A1L242C1</f>
        <v>73946</v>
      </c>
      <c r="H48" s="16" t="s">
        <v>9743</v>
      </c>
      <c r="I48" s="21">
        <f>IF(OR(B3L841C1=0,B3L841C2=0),0,1+(B3L841C1/B3L841C2))</f>
        <v>2.024855975982474</v>
      </c>
      <c r="J48" s="16" t="s">
        <v>9744</v>
      </c>
      <c r="K48" s="15">
        <f>A1L242C5</f>
        <v>78471</v>
      </c>
      <c r="L48" s="16" t="s">
        <v>9745</v>
      </c>
      <c r="M48" s="15">
        <f>A1L242C4</f>
        <v>74763</v>
      </c>
      <c r="N48" s="16" t="s">
        <v>9746</v>
      </c>
      <c r="O48" s="21">
        <f>IF(OR(B3L841C4=0,B3L841C5=0),0,1+(B3L841C4/B3L841C5))</f>
        <v>2.0495967256530636</v>
      </c>
      <c r="P48" s="16" t="s">
        <v>9747</v>
      </c>
      <c r="Q48" s="15">
        <f>A1L242C17</f>
        <v>77127.5</v>
      </c>
      <c r="R48" s="16" t="s">
        <v>9748</v>
      </c>
      <c r="S48" s="15">
        <f>A1L242C16</f>
        <v>74354.5</v>
      </c>
      <c r="T48" s="16" t="s">
        <v>9749</v>
      </c>
      <c r="U48" s="21">
        <f>IF(OR(B3L841C7=0,B3L841C8=0),0,1+(B3L841C7/B3L841C8))</f>
        <v>2.0372943130543542</v>
      </c>
      <c r="V48" s="16" t="s">
        <v>9750</v>
      </c>
      <c r="W48" s="15">
        <f>A1L242C8</f>
        <v>72114</v>
      </c>
      <c r="X48" s="16" t="s">
        <v>9751</v>
      </c>
      <c r="Y48" s="15">
        <f>A1L242C7</f>
        <v>66605</v>
      </c>
      <c r="Z48" s="16" t="s">
        <v>9752</v>
      </c>
      <c r="AA48" s="21">
        <f>IF(OR(B3L841C10=0,B3L841C11=0),0,1+(B3L841C10/B3L841C11))</f>
        <v>2.0827115081450343</v>
      </c>
      <c r="AB48" s="16" t="s">
        <v>9753</v>
      </c>
      <c r="AC48" s="15">
        <f>A1L242C20</f>
        <v>75456.333333333328</v>
      </c>
      <c r="AD48" s="16" t="s">
        <v>9754</v>
      </c>
      <c r="AE48" s="15">
        <f>A1L242C19</f>
        <v>71771.333333333328</v>
      </c>
      <c r="AF48" s="16" t="s">
        <v>9755</v>
      </c>
      <c r="AG48" s="21">
        <f>IF(OR(B3L841C13=0,B3L841C14=0),0,1+(B3L841C13/B3L841C14))</f>
        <v>2.0513436190865431</v>
      </c>
      <c r="AH48" s="16" t="s">
        <v>9756</v>
      </c>
      <c r="AI48" s="15">
        <f>A1L242C11</f>
        <v>73999</v>
      </c>
      <c r="AJ48" s="16" t="s">
        <v>9757</v>
      </c>
      <c r="AK48" s="15">
        <f>A1L242C10</f>
        <v>70423</v>
      </c>
      <c r="AL48" s="16" t="s">
        <v>9758</v>
      </c>
      <c r="AM48" s="21">
        <f>IF(OR(B3L841C16=0,B3L841C17=0),0,1+(B3L841C16/B3L841C17))</f>
        <v>2.0507788648594918</v>
      </c>
      <c r="AN48" s="16" t="s">
        <v>9759</v>
      </c>
      <c r="AO48" s="15">
        <f>A1L242C23</f>
        <v>75092</v>
      </c>
      <c r="AP48" s="16" t="s">
        <v>9760</v>
      </c>
      <c r="AQ48" s="15">
        <f>A1L242C22</f>
        <v>71434.25</v>
      </c>
      <c r="AR48" s="16" t="s">
        <v>9761</v>
      </c>
      <c r="AS48" s="21">
        <f>IF(OR(B3L841C19=0,B3L841C20=0),0,1+(B3L841C19/B3L841C20))</f>
        <v>2.0512044292478748</v>
      </c>
      <c r="AT48" s="16" t="s">
        <v>9762</v>
      </c>
      <c r="AU48" s="15">
        <f>A1L242C14</f>
        <v>80831</v>
      </c>
      <c r="AV48" s="16" t="s">
        <v>9763</v>
      </c>
      <c r="AW48" s="15">
        <f>A1L242C13</f>
        <v>76699</v>
      </c>
      <c r="AX48" s="16" t="s">
        <v>9764</v>
      </c>
      <c r="AY48" s="21">
        <f>IF(OR(B3L841C22=0,B3L841C23=0),0,1+(B3L841C22/B3L841C23))</f>
        <v>2.0538729318504805</v>
      </c>
      <c r="AZ48" s="16" t="s">
        <v>9765</v>
      </c>
      <c r="BA48" s="15">
        <f>A1L242C26</f>
        <v>76239.8</v>
      </c>
      <c r="BB48" s="16" t="s">
        <v>9766</v>
      </c>
      <c r="BC48" s="15">
        <f>A1L242C25</f>
        <v>72487.199999999997</v>
      </c>
      <c r="BD48" s="16" t="s">
        <v>9767</v>
      </c>
      <c r="BE48" s="21">
        <f>IF(OR(B3L841C25=0,B3L841C26=0),0,1+(B3L841C25/B3L841C26))</f>
        <v>2.0517691399309119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103239</v>
      </c>
      <c r="F49" s="16" t="s">
        <v>9769</v>
      </c>
      <c r="G49" s="15">
        <f>A1L243C1</f>
        <v>102667</v>
      </c>
      <c r="H49" s="16" t="s">
        <v>9770</v>
      </c>
      <c r="I49" s="21">
        <f>IF(OR(B3L842C1=0,B3L842C2=0),0,1+(B3L842C1/B3L842C2))</f>
        <v>2.0055714104824336</v>
      </c>
      <c r="J49" s="16" t="s">
        <v>9771</v>
      </c>
      <c r="K49" s="15">
        <f>A1L243C5</f>
        <v>122651</v>
      </c>
      <c r="L49" s="16" t="s">
        <v>9772</v>
      </c>
      <c r="M49" s="15">
        <f>A1L243C4</f>
        <v>119862</v>
      </c>
      <c r="N49" s="16" t="s">
        <v>9773</v>
      </c>
      <c r="O49" s="21">
        <f>IF(OR(B3L842C4=0,B3L842C5=0),0,1+(B3L842C4/B3L842C5))</f>
        <v>2.023268425355826</v>
      </c>
      <c r="P49" s="16" t="s">
        <v>9774</v>
      </c>
      <c r="Q49" s="15">
        <f>A1L243C17</f>
        <v>112945</v>
      </c>
      <c r="R49" s="16" t="s">
        <v>9775</v>
      </c>
      <c r="S49" s="15">
        <f>A1L243C16</f>
        <v>111264.5</v>
      </c>
      <c r="T49" s="16" t="s">
        <v>9776</v>
      </c>
      <c r="U49" s="21">
        <f>IF(OR(B3L842C7=0,B3L842C8=0),0,1+(B3L842C7/B3L842C8))</f>
        <v>2.0151036494119867</v>
      </c>
      <c r="V49" s="16" t="s">
        <v>9777</v>
      </c>
      <c r="W49" s="15">
        <f>A1L243C8</f>
        <v>126967</v>
      </c>
      <c r="X49" s="16" t="s">
        <v>9778</v>
      </c>
      <c r="Y49" s="15">
        <f>A1L243C7</f>
        <v>124235</v>
      </c>
      <c r="Z49" s="16" t="s">
        <v>9779</v>
      </c>
      <c r="AA49" s="21">
        <f>IF(OR(B3L842C10=0,B3L842C11=0),0,1+(B3L842C10/B3L842C11))</f>
        <v>2.0219905823640678</v>
      </c>
      <c r="AB49" s="16" t="s">
        <v>9780</v>
      </c>
      <c r="AC49" s="15">
        <f>A1L243C20</f>
        <v>117619</v>
      </c>
      <c r="AD49" s="16" t="s">
        <v>9781</v>
      </c>
      <c r="AE49" s="15">
        <f>A1L243C19</f>
        <v>115588</v>
      </c>
      <c r="AF49" s="16" t="s">
        <v>9782</v>
      </c>
      <c r="AG49" s="21">
        <f>IF(OR(B3L842C13=0,B3L842C14=0),0,1+(B3L842C13/B3L842C14))</f>
        <v>2.0175710281344084</v>
      </c>
      <c r="AH49" s="16" t="s">
        <v>9783</v>
      </c>
      <c r="AI49" s="15">
        <f>A1L243C11</f>
        <v>151314</v>
      </c>
      <c r="AJ49" s="16" t="s">
        <v>9784</v>
      </c>
      <c r="AK49" s="15">
        <f>A1L243C10</f>
        <v>149647</v>
      </c>
      <c r="AL49" s="16" t="s">
        <v>9785</v>
      </c>
      <c r="AM49" s="21">
        <f>IF(OR(B3L842C16=0,B3L842C17=0),0,1+(B3L842C16/B3L842C17))</f>
        <v>2.0111395484039107</v>
      </c>
      <c r="AN49" s="16" t="s">
        <v>9786</v>
      </c>
      <c r="AO49" s="15">
        <f>A1L243C23</f>
        <v>126042.75</v>
      </c>
      <c r="AP49" s="16" t="s">
        <v>9787</v>
      </c>
      <c r="AQ49" s="15">
        <f>A1L243C22</f>
        <v>124102.75</v>
      </c>
      <c r="AR49" s="16" t="s">
        <v>9788</v>
      </c>
      <c r="AS49" s="21">
        <f>IF(OR(B3L842C19=0,B3L842C20=0),0,1+(B3L842C19/B3L842C20))</f>
        <v>2.0156322079889444</v>
      </c>
      <c r="AT49" s="16" t="s">
        <v>9789</v>
      </c>
      <c r="AU49" s="15">
        <f>A1L243C14</f>
        <v>161254</v>
      </c>
      <c r="AV49" s="16" t="s">
        <v>9790</v>
      </c>
      <c r="AW49" s="15">
        <f>A1L243C13</f>
        <v>160000</v>
      </c>
      <c r="AX49" s="16" t="s">
        <v>9791</v>
      </c>
      <c r="AY49" s="21">
        <f>IF(OR(B3L842C22=0,B3L842C23=0),0,1+(B3L842C22/B3L842C23))</f>
        <v>2.0078374999999999</v>
      </c>
      <c r="AZ49" s="16" t="s">
        <v>9792</v>
      </c>
      <c r="BA49" s="15">
        <f>A1L243C26</f>
        <v>133085</v>
      </c>
      <c r="BB49" s="16" t="s">
        <v>9793</v>
      </c>
      <c r="BC49" s="15">
        <f>A1L243C25</f>
        <v>131282.20000000001</v>
      </c>
      <c r="BD49" s="16" t="s">
        <v>9794</v>
      </c>
      <c r="BE49" s="21">
        <f>IF(OR(B3L842C25=0,B3L842C26=0),0,1+(B3L842C25/B3L842C26))</f>
        <v>2.0137322500689354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6126</v>
      </c>
      <c r="F50" s="16" t="s">
        <v>9796</v>
      </c>
      <c r="G50" s="15">
        <f>A1L244C1</f>
        <v>6033</v>
      </c>
      <c r="H50" s="16" t="s">
        <v>9797</v>
      </c>
      <c r="I50" s="21">
        <f>IF(OR(B3L843C1=0,B3L843C2=0),0,1+(B3L843C1/B3L843C2))</f>
        <v>2.0154152163102932</v>
      </c>
      <c r="J50" s="16" t="s">
        <v>9798</v>
      </c>
      <c r="K50" s="15">
        <f>A1L244C5</f>
        <v>5983</v>
      </c>
      <c r="L50" s="16" t="s">
        <v>9799</v>
      </c>
      <c r="M50" s="15">
        <f>A1L244C4</f>
        <v>5925</v>
      </c>
      <c r="N50" s="16" t="s">
        <v>9800</v>
      </c>
      <c r="O50" s="21">
        <f>IF(OR(B3L843C4=0,B3L843C5=0),0,1+(B3L843C4/B3L843C5))</f>
        <v>2.0097890295358649</v>
      </c>
      <c r="P50" s="16" t="s">
        <v>9801</v>
      </c>
      <c r="Q50" s="15">
        <f>A1L244C17</f>
        <v>6054.5</v>
      </c>
      <c r="R50" s="16" t="s">
        <v>9802</v>
      </c>
      <c r="S50" s="15">
        <f>A1L244C16</f>
        <v>5979</v>
      </c>
      <c r="T50" s="16" t="s">
        <v>9803</v>
      </c>
      <c r="U50" s="21">
        <f>IF(OR(B3L843C7=0,B3L843C8=0),0,1+(B3L843C7/B3L843C8))</f>
        <v>2.0126275296872387</v>
      </c>
      <c r="V50" s="16" t="s">
        <v>9804</v>
      </c>
      <c r="W50" s="15">
        <f>A1L244C8</f>
        <v>5568</v>
      </c>
      <c r="X50" s="16" t="s">
        <v>9805</v>
      </c>
      <c r="Y50" s="15">
        <f>A1L244C7</f>
        <v>5469</v>
      </c>
      <c r="Z50" s="16" t="s">
        <v>9806</v>
      </c>
      <c r="AA50" s="21">
        <f>IF(OR(B3L843C10=0,B3L843C11=0),0,1+(B3L843C10/B3L843C11))</f>
        <v>2.0181020296215033</v>
      </c>
      <c r="AB50" s="16" t="s">
        <v>9807</v>
      </c>
      <c r="AC50" s="15">
        <f>A1L244C20</f>
        <v>5892.333333333333</v>
      </c>
      <c r="AD50" s="16" t="s">
        <v>9808</v>
      </c>
      <c r="AE50" s="15">
        <f>A1L244C19</f>
        <v>5809</v>
      </c>
      <c r="AF50" s="16" t="s">
        <v>9809</v>
      </c>
      <c r="AG50" s="21">
        <f>IF(OR(B3L843C13=0,B3L843C14=0),0,1+(B3L843C13/B3L843C14))</f>
        <v>2.0143455557468295</v>
      </c>
      <c r="AH50" s="16" t="s">
        <v>9810</v>
      </c>
      <c r="AI50" s="15">
        <f>A1L244C11</f>
        <v>7172</v>
      </c>
      <c r="AJ50" s="16" t="s">
        <v>9811</v>
      </c>
      <c r="AK50" s="15">
        <f>A1L244C10</f>
        <v>7080</v>
      </c>
      <c r="AL50" s="16" t="s">
        <v>9812</v>
      </c>
      <c r="AM50" s="21">
        <f>IF(OR(B3L843C16=0,B3L843C17=0),0,1+(B3L843C16/B3L843C17))</f>
        <v>2.0129943502824856</v>
      </c>
      <c r="AN50" s="16" t="s">
        <v>9813</v>
      </c>
      <c r="AO50" s="15">
        <f>A1L244C23</f>
        <v>6212.25</v>
      </c>
      <c r="AP50" s="16" t="s">
        <v>9814</v>
      </c>
      <c r="AQ50" s="15">
        <f>A1L244C22</f>
        <v>6126.75</v>
      </c>
      <c r="AR50" s="16" t="s">
        <v>9815</v>
      </c>
      <c r="AS50" s="21">
        <f>IF(OR(B3L843C19=0,B3L843C20=0),0,1+(B3L843C19/B3L843C20))</f>
        <v>2.0139551964744768</v>
      </c>
      <c r="AT50" s="16" t="s">
        <v>9816</v>
      </c>
      <c r="AU50" s="15">
        <f>A1L244C14</f>
        <v>7035</v>
      </c>
      <c r="AV50" s="16" t="s">
        <v>9817</v>
      </c>
      <c r="AW50" s="15">
        <f>A1L244C13</f>
        <v>7167</v>
      </c>
      <c r="AX50" s="16" t="s">
        <v>9818</v>
      </c>
      <c r="AY50" s="21">
        <f>IF(OR(B3L843C22=0,B3L843C23=0),0,1+(B3L843C22/B3L843C23))</f>
        <v>1.9815822519882795</v>
      </c>
      <c r="AZ50" s="16" t="s">
        <v>9819</v>
      </c>
      <c r="BA50" s="15">
        <f>A1L244C26</f>
        <v>6376.8</v>
      </c>
      <c r="BB50" s="16" t="s">
        <v>9820</v>
      </c>
      <c r="BC50" s="15">
        <f>A1L244C25</f>
        <v>6334.8</v>
      </c>
      <c r="BD50" s="16" t="s">
        <v>9821</v>
      </c>
      <c r="BE50" s="21">
        <f>IF(OR(B3L843C25=0,B3L843C26=0),0,1+(B3L843C25/B3L843C26))</f>
        <v>2.0066300435688578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3751</v>
      </c>
      <c r="F51" s="16" t="s">
        <v>9823</v>
      </c>
      <c r="G51" s="15">
        <f>A1L245C1</f>
        <v>4391</v>
      </c>
      <c r="H51" s="16" t="s">
        <v>9824</v>
      </c>
      <c r="I51" s="21">
        <f>IF(OR(B3L844C1=0,B3L844C2=0),0,1+(B3L844C1/B3L844C2))</f>
        <v>1.8542473240719652</v>
      </c>
      <c r="J51" s="16" t="s">
        <v>9825</v>
      </c>
      <c r="K51" s="15">
        <f>A1L245C5</f>
        <v>4595</v>
      </c>
      <c r="L51" s="16" t="s">
        <v>9826</v>
      </c>
      <c r="M51" s="15">
        <f>A1L245C4</f>
        <v>5271</v>
      </c>
      <c r="N51" s="16" t="s">
        <v>9827</v>
      </c>
      <c r="O51" s="21">
        <f>IF(OR(B3L844C4=0,B3L844C5=0),0,1+(B3L844C4/B3L844C5))</f>
        <v>1.8717510908745969</v>
      </c>
      <c r="P51" s="16" t="s">
        <v>9828</v>
      </c>
      <c r="Q51" s="15">
        <f>A1L245C17</f>
        <v>4173</v>
      </c>
      <c r="R51" s="16" t="s">
        <v>9829</v>
      </c>
      <c r="S51" s="15">
        <f>A1L245C16</f>
        <v>4831</v>
      </c>
      <c r="T51" s="16" t="s">
        <v>9830</v>
      </c>
      <c r="U51" s="21">
        <f>IF(OR(B3L844C7=0,B3L844C8=0),0,1+(B3L844C7/B3L844C8))</f>
        <v>1.8637963154626371</v>
      </c>
      <c r="V51" s="16" t="s">
        <v>9831</v>
      </c>
      <c r="W51" s="15">
        <f>A1L245C8</f>
        <v>5813</v>
      </c>
      <c r="X51" s="16" t="s">
        <v>9832</v>
      </c>
      <c r="Y51" s="15">
        <f>A1L245C7</f>
        <v>6525</v>
      </c>
      <c r="Z51" s="16" t="s">
        <v>9833</v>
      </c>
      <c r="AA51" s="21">
        <f>IF(OR(B3L844C10=0,B3L844C11=0),0,1+(B3L844C10/B3L844C11))</f>
        <v>1.8908812260536398</v>
      </c>
      <c r="AB51" s="16" t="s">
        <v>9834</v>
      </c>
      <c r="AC51" s="15">
        <f>A1L245C20</f>
        <v>4719.666666666667</v>
      </c>
      <c r="AD51" s="16" t="s">
        <v>9835</v>
      </c>
      <c r="AE51" s="15">
        <f>A1L245C19</f>
        <v>5395.666666666667</v>
      </c>
      <c r="AF51" s="16" t="s">
        <v>9836</v>
      </c>
      <c r="AG51" s="21">
        <f>IF(OR(B3L844C13=0,B3L844C14=0),0,1+(B3L844C13/B3L844C14))</f>
        <v>1.8747142768888614</v>
      </c>
      <c r="AH51" s="16" t="s">
        <v>9837</v>
      </c>
      <c r="AI51" s="15">
        <f>A1L245C11</f>
        <v>6448</v>
      </c>
      <c r="AJ51" s="16" t="s">
        <v>9838</v>
      </c>
      <c r="AK51" s="15">
        <f>A1L245C10</f>
        <v>7524</v>
      </c>
      <c r="AL51" s="16" t="s">
        <v>9839</v>
      </c>
      <c r="AM51" s="21">
        <f>IF(OR(B3L844C16=0,B3L844C17=0),0,1+(B3L844C16/B3L844C17))</f>
        <v>1.8569909622541201</v>
      </c>
      <c r="AN51" s="16" t="s">
        <v>9840</v>
      </c>
      <c r="AO51" s="15">
        <f>A1L245C23</f>
        <v>5151.75</v>
      </c>
      <c r="AP51" s="16" t="s">
        <v>9841</v>
      </c>
      <c r="AQ51" s="15">
        <f>A1L245C22</f>
        <v>5927.75</v>
      </c>
      <c r="AR51" s="16" t="s">
        <v>9842</v>
      </c>
      <c r="AS51" s="21">
        <f>IF(OR(B3L844C19=0,B3L844C20=0),0,1+(B3L844C19/B3L844C20))</f>
        <v>1.8690902956433724</v>
      </c>
      <c r="AT51" s="16" t="s">
        <v>9843</v>
      </c>
      <c r="AU51" s="15">
        <f>A1L245C14</f>
        <v>5637</v>
      </c>
      <c r="AV51" s="16" t="s">
        <v>9844</v>
      </c>
      <c r="AW51" s="15">
        <f>A1L245C13</f>
        <v>6810</v>
      </c>
      <c r="AX51" s="16" t="s">
        <v>9845</v>
      </c>
      <c r="AY51" s="21">
        <f>IF(OR(B3L844C22=0,B3L844C23=0),0,1+(B3L844C22/B3L844C23))</f>
        <v>1.8277533039647578</v>
      </c>
      <c r="AZ51" s="16" t="s">
        <v>9846</v>
      </c>
      <c r="BA51" s="15">
        <f>A1L245C26</f>
        <v>5248.8</v>
      </c>
      <c r="BB51" s="16" t="s">
        <v>9847</v>
      </c>
      <c r="BC51" s="15">
        <f>A1L245C25</f>
        <v>6104.2</v>
      </c>
      <c r="BD51" s="16" t="s">
        <v>9848</v>
      </c>
      <c r="BE51" s="21">
        <f>IF(OR(B3L844C25=0,B3L844C26=0),0,1+(B3L844C25/B3L844C26))</f>
        <v>1.8598669768356215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59990</v>
      </c>
      <c r="F52" s="16" t="s">
        <v>9850</v>
      </c>
      <c r="G52" s="15">
        <f>A1L246C1</f>
        <v>716707</v>
      </c>
      <c r="H52" s="16" t="s">
        <v>9851</v>
      </c>
      <c r="I52" s="21">
        <f>IF(OR(B3L845C1=0,B3L845C2=0),0,1+(B3L845C1/B3L845C2))</f>
        <v>1.0837022660585149</v>
      </c>
      <c r="J52" s="16" t="s">
        <v>9852</v>
      </c>
      <c r="K52" s="15">
        <f>A1L246C5</f>
        <v>70842</v>
      </c>
      <c r="L52" s="16" t="s">
        <v>9853</v>
      </c>
      <c r="M52" s="15">
        <f>A1L246C4</f>
        <v>663262</v>
      </c>
      <c r="N52" s="16" t="s">
        <v>9854</v>
      </c>
      <c r="O52" s="21">
        <f>IF(OR(B3L845C4=0,B3L845C5=0),0,1+(B3L845C4/B3L845C5))</f>
        <v>1.1068084708606856</v>
      </c>
      <c r="P52" s="16" t="s">
        <v>9855</v>
      </c>
      <c r="Q52" s="15">
        <f>A1L246C17</f>
        <v>65416</v>
      </c>
      <c r="R52" s="16" t="s">
        <v>9856</v>
      </c>
      <c r="S52" s="15">
        <f>A1L246C16</f>
        <v>689984.5</v>
      </c>
      <c r="T52" s="16" t="s">
        <v>9857</v>
      </c>
      <c r="U52" s="21">
        <f>IF(OR(B3L845C7=0,B3L845C8=0),0,1+(B3L845C7/B3L845C8))</f>
        <v>1.0948079268447335</v>
      </c>
      <c r="V52" s="16" t="s">
        <v>9858</v>
      </c>
      <c r="W52" s="15">
        <f>A1L246C8</f>
        <v>76564</v>
      </c>
      <c r="X52" s="16" t="s">
        <v>9859</v>
      </c>
      <c r="Y52" s="15">
        <f>A1L246C7</f>
        <v>650442</v>
      </c>
      <c r="Z52" s="16" t="s">
        <v>9860</v>
      </c>
      <c r="AA52" s="21">
        <f>IF(OR(B3L845C10=0,B3L845C11=0),0,1+(B3L845C10/B3L845C11))</f>
        <v>1.1177107259371319</v>
      </c>
      <c r="AB52" s="16" t="s">
        <v>9861</v>
      </c>
      <c r="AC52" s="15">
        <f>A1L246C20</f>
        <v>69132</v>
      </c>
      <c r="AD52" s="16" t="s">
        <v>9862</v>
      </c>
      <c r="AE52" s="15">
        <f>A1L246C19</f>
        <v>676803.66666666663</v>
      </c>
      <c r="AF52" s="16" t="s">
        <v>9863</v>
      </c>
      <c r="AG52" s="21">
        <f>IF(OR(B3L845C13=0,B3L845C14=0),0,1+(B3L845C13/B3L845C14))</f>
        <v>1.1021448366857745</v>
      </c>
      <c r="AH52" s="16" t="s">
        <v>9864</v>
      </c>
      <c r="AI52" s="15">
        <f>A1L246C11</f>
        <v>62679</v>
      </c>
      <c r="AJ52" s="16" t="s">
        <v>9865</v>
      </c>
      <c r="AK52" s="15">
        <f>A1L246C10</f>
        <v>623755</v>
      </c>
      <c r="AL52" s="16" t="s">
        <v>9866</v>
      </c>
      <c r="AM52" s="21">
        <f>IF(OR(B3L845C16=0,B3L845C17=0),0,1+(B3L845C16/B3L845C17))</f>
        <v>1.100486569245938</v>
      </c>
      <c r="AN52" s="16" t="s">
        <v>9867</v>
      </c>
      <c r="AO52" s="15">
        <f>A1L246C23</f>
        <v>67518.75</v>
      </c>
      <c r="AP52" s="16" t="s">
        <v>9868</v>
      </c>
      <c r="AQ52" s="15">
        <f>A1L246C22</f>
        <v>663541.5</v>
      </c>
      <c r="AR52" s="16" t="s">
        <v>9869</v>
      </c>
      <c r="AS52" s="21">
        <f>IF(OR(B3L845C19=0,B3L845C20=0),0,1+(B3L845C19/B3L845C20))</f>
        <v>1.1017551275994042</v>
      </c>
      <c r="AT52" s="16" t="s">
        <v>9870</v>
      </c>
      <c r="AU52" s="15">
        <f>A1L246C14</f>
        <v>54638</v>
      </c>
      <c r="AV52" s="16" t="s">
        <v>9871</v>
      </c>
      <c r="AW52" s="15">
        <f>A1L246C13</f>
        <v>623588</v>
      </c>
      <c r="AX52" s="16" t="s">
        <v>9872</v>
      </c>
      <c r="AY52" s="21">
        <f>IF(OR(B3L845C22=0,B3L845C23=0),0,1+(B3L845C22/B3L845C23))</f>
        <v>1.0876187482761053</v>
      </c>
      <c r="AZ52" s="16" t="s">
        <v>9873</v>
      </c>
      <c r="BA52" s="15">
        <f>A1L246C26</f>
        <v>64942.6</v>
      </c>
      <c r="BB52" s="16" t="s">
        <v>9874</v>
      </c>
      <c r="BC52" s="15">
        <f>A1L246C25</f>
        <v>655550.80000000005</v>
      </c>
      <c r="BD52" s="16" t="s">
        <v>9875</v>
      </c>
      <c r="BE52" s="21">
        <f>IF(OR(B3L845C25=0,B3L845C26=0),0,1+(B3L845C25/B3L845C26))</f>
        <v>1.0990657016969547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153230</v>
      </c>
      <c r="F53" s="16" t="s">
        <v>9877</v>
      </c>
      <c r="G53" s="15">
        <f>A1L247C1</f>
        <v>220136</v>
      </c>
      <c r="H53" s="16" t="s">
        <v>9878</v>
      </c>
      <c r="I53" s="21">
        <f>IF(OR(B3L846C1=0,B3L846C2=0),0,1+(B3L846C1/B3L846C2))</f>
        <v>1.6960697023658102</v>
      </c>
      <c r="J53" s="16" t="s">
        <v>9879</v>
      </c>
      <c r="K53" s="15">
        <f>A1L247C5</f>
        <v>162289</v>
      </c>
      <c r="L53" s="16" t="s">
        <v>9880</v>
      </c>
      <c r="M53" s="15">
        <f>A1L247C4</f>
        <v>224358</v>
      </c>
      <c r="N53" s="16" t="s">
        <v>9881</v>
      </c>
      <c r="O53" s="21">
        <f>IF(OR(B3L846C4=0,B3L846C5=0),0,1+(B3L846C4/B3L846C5))</f>
        <v>1.7233483985416165</v>
      </c>
      <c r="P53" s="16" t="s">
        <v>9882</v>
      </c>
      <c r="Q53" s="15">
        <f>A1L247C17</f>
        <v>157759.5</v>
      </c>
      <c r="R53" s="16" t="s">
        <v>9883</v>
      </c>
      <c r="S53" s="15">
        <f>A1L247C16</f>
        <v>222247</v>
      </c>
      <c r="T53" s="16" t="s">
        <v>9884</v>
      </c>
      <c r="U53" s="21">
        <f>IF(OR(B3L846C7=0,B3L846C8=0),0,1+(B3L846C7/B3L846C8))</f>
        <v>1.709838602995766</v>
      </c>
      <c r="V53" s="16" t="s">
        <v>9885</v>
      </c>
      <c r="W53" s="15">
        <f>A1L247C8</f>
        <v>181591</v>
      </c>
      <c r="X53" s="16" t="s">
        <v>9886</v>
      </c>
      <c r="Y53" s="15">
        <f>A1L247C7</f>
        <v>236568</v>
      </c>
      <c r="Z53" s="16" t="s">
        <v>9887</v>
      </c>
      <c r="AA53" s="21">
        <f>IF(OR(B3L846C10=0,B3L846C11=0),0,1+(B3L846C10/B3L846C11))</f>
        <v>1.7676059314869299</v>
      </c>
      <c r="AB53" s="16" t="s">
        <v>9888</v>
      </c>
      <c r="AC53" s="15">
        <f>A1L247C20</f>
        <v>165703.33333333334</v>
      </c>
      <c r="AD53" s="16" t="s">
        <v>9889</v>
      </c>
      <c r="AE53" s="15">
        <f>A1L247C19</f>
        <v>227020.66666666666</v>
      </c>
      <c r="AF53" s="16" t="s">
        <v>9890</v>
      </c>
      <c r="AG53" s="21">
        <f>IF(OR(B3L846C13=0,B3L846C14=0),0,1+(B3L846C13/B3L846C14))</f>
        <v>1.7299041790615246</v>
      </c>
      <c r="AH53" s="16" t="s">
        <v>9891</v>
      </c>
      <c r="AI53" s="15">
        <f>A1L247C11</f>
        <v>171205</v>
      </c>
      <c r="AJ53" s="16" t="s">
        <v>9892</v>
      </c>
      <c r="AK53" s="15">
        <f>A1L247C10</f>
        <v>243992</v>
      </c>
      <c r="AL53" s="16" t="s">
        <v>9893</v>
      </c>
      <c r="AM53" s="21">
        <f>IF(OR(B3L846C16=0,B3L846C17=0),0,1+(B3L846C16/B3L846C17))</f>
        <v>1.7016828420603956</v>
      </c>
      <c r="AN53" s="16" t="s">
        <v>9894</v>
      </c>
      <c r="AO53" s="15">
        <f>A1L247C23</f>
        <v>167078.75</v>
      </c>
      <c r="AP53" s="16" t="s">
        <v>9895</v>
      </c>
      <c r="AQ53" s="15">
        <f>A1L247C22</f>
        <v>231263.5</v>
      </c>
      <c r="AR53" s="16" t="s">
        <v>9896</v>
      </c>
      <c r="AS53" s="21">
        <f>IF(OR(B3L846C19=0,B3L846C20=0),0,1+(B3L846C19/B3L846C20))</f>
        <v>1.7224605266287156</v>
      </c>
      <c r="AT53" s="16" t="s">
        <v>9897</v>
      </c>
      <c r="AU53" s="15">
        <f>A1L247C14</f>
        <v>156513</v>
      </c>
      <c r="AV53" s="16" t="s">
        <v>9898</v>
      </c>
      <c r="AW53" s="15">
        <f>A1L247C13</f>
        <v>222605</v>
      </c>
      <c r="AX53" s="16" t="s">
        <v>9899</v>
      </c>
      <c r="AY53" s="21">
        <f>IF(OR(B3L846C22=0,B3L846C23=0),0,1+(B3L846C22/B3L846C23))</f>
        <v>1.7030974147031737</v>
      </c>
      <c r="AZ53" s="16" t="s">
        <v>9900</v>
      </c>
      <c r="BA53" s="15">
        <f>A1L247C26</f>
        <v>164965.6</v>
      </c>
      <c r="BB53" s="16" t="s">
        <v>9901</v>
      </c>
      <c r="BC53" s="15">
        <f>A1L247C25</f>
        <v>229531.8</v>
      </c>
      <c r="BD53" s="16" t="s">
        <v>9902</v>
      </c>
      <c r="BE53" s="21">
        <f>IF(OR(B3L846C25=0,B3L846C26=0),0,1+(B3L846C25/B3L846C26))</f>
        <v>1.7187047720620847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619</v>
      </c>
      <c r="F54" s="16" t="s">
        <v>9904</v>
      </c>
      <c r="G54" s="15">
        <f>A1L248C1</f>
        <v>561</v>
      </c>
      <c r="H54" s="16" t="s">
        <v>9905</v>
      </c>
      <c r="I54" s="21">
        <f>IF(OR(B3L847C1=0,B3L847C2=0),0,1+(B3L847C1/B3L847C2))</f>
        <v>2.1033868092691623</v>
      </c>
      <c r="J54" s="16" t="s">
        <v>9906</v>
      </c>
      <c r="K54" s="15">
        <f>A1L248C5</f>
        <v>499</v>
      </c>
      <c r="L54" s="16" t="s">
        <v>9907</v>
      </c>
      <c r="M54" s="15">
        <f>A1L248C4</f>
        <v>458</v>
      </c>
      <c r="N54" s="16" t="s">
        <v>9908</v>
      </c>
      <c r="O54" s="21">
        <f>IF(OR(B3L847C4=0,B3L847C5=0),0,1+(B3L847C4/B3L847C5))</f>
        <v>2.0895196506550215</v>
      </c>
      <c r="P54" s="16" t="s">
        <v>9909</v>
      </c>
      <c r="Q54" s="15">
        <f>A1L248C17</f>
        <v>559</v>
      </c>
      <c r="R54" s="16" t="s">
        <v>9910</v>
      </c>
      <c r="S54" s="21">
        <f>A1L248C16</f>
        <v>509.5</v>
      </c>
      <c r="T54" s="16" t="s">
        <v>9911</v>
      </c>
      <c r="U54" s="21">
        <f>IF(OR(B3L847C7=0,B3L847C8=0),0,1+(B3L847C7/B3L847C8))</f>
        <v>2.0971540726202158</v>
      </c>
      <c r="V54" s="16" t="s">
        <v>9912</v>
      </c>
      <c r="W54" s="15">
        <f>A1L248C8</f>
        <v>466</v>
      </c>
      <c r="X54" s="16" t="s">
        <v>9913</v>
      </c>
      <c r="Y54" s="15">
        <f>A1L248C7</f>
        <v>393</v>
      </c>
      <c r="Z54" s="16" t="s">
        <v>9914</v>
      </c>
      <c r="AA54" s="21">
        <f>IF(OR(B3L847C10=0,B3L847C11=0),0,1+(B3L847C10/B3L847C11))</f>
        <v>2.1857506361323153</v>
      </c>
      <c r="AB54" s="16" t="s">
        <v>9915</v>
      </c>
      <c r="AC54" s="15">
        <f>A1L248C20</f>
        <v>528</v>
      </c>
      <c r="AD54" s="16" t="s">
        <v>9916</v>
      </c>
      <c r="AE54" s="21">
        <f>A1L248C19</f>
        <v>470.66666666666669</v>
      </c>
      <c r="AF54" s="16" t="s">
        <v>9917</v>
      </c>
      <c r="AG54" s="21">
        <f>IF(OR(B3L847C13=0,B3L847C14=0),0,1+(B3L847C13/B3L847C14))</f>
        <v>2.1218130311614729</v>
      </c>
      <c r="AH54" s="16" t="s">
        <v>9918</v>
      </c>
      <c r="AI54" s="15">
        <f>A1L248C11</f>
        <v>378</v>
      </c>
      <c r="AJ54" s="16" t="s">
        <v>9919</v>
      </c>
      <c r="AK54" s="15">
        <f>A1L248C10</f>
        <v>327</v>
      </c>
      <c r="AL54" s="16" t="s">
        <v>9920</v>
      </c>
      <c r="AM54" s="21">
        <f>IF(OR(B3L847C16=0,B3L847C17=0),0,1+(B3L847C16/B3L847C17))</f>
        <v>2.1559633027522933</v>
      </c>
      <c r="AN54" s="16" t="s">
        <v>9921</v>
      </c>
      <c r="AO54" s="21">
        <f>A1L248C23</f>
        <v>490.5</v>
      </c>
      <c r="AP54" s="16" t="s">
        <v>9922</v>
      </c>
      <c r="AQ54" s="21">
        <f>A1L248C22</f>
        <v>434.75</v>
      </c>
      <c r="AR54" s="16" t="s">
        <v>9923</v>
      </c>
      <c r="AS54" s="21">
        <f>IF(OR(B3L847C19=0,B3L847C20=0),0,1+(B3L847C19/B3L847C20))</f>
        <v>2.1282346175963198</v>
      </c>
      <c r="AT54" s="16" t="s">
        <v>9924</v>
      </c>
      <c r="AU54" s="15">
        <f>A1L248C14</f>
        <v>409</v>
      </c>
      <c r="AV54" s="16" t="s">
        <v>9925</v>
      </c>
      <c r="AW54" s="15">
        <f>A1L248C13</f>
        <v>312</v>
      </c>
      <c r="AX54" s="16" t="s">
        <v>9926</v>
      </c>
      <c r="AY54" s="21">
        <f>IF(OR(B3L847C22=0,B3L847C23=0),0,1+(B3L847C22/B3L847C23))</f>
        <v>2.3108974358974361</v>
      </c>
      <c r="AZ54" s="16" t="s">
        <v>9927</v>
      </c>
      <c r="BA54" s="21">
        <f>A1L248C26</f>
        <v>474.2</v>
      </c>
      <c r="BB54" s="16" t="s">
        <v>9928</v>
      </c>
      <c r="BC54" s="21">
        <f>A1L248C25</f>
        <v>410.2</v>
      </c>
      <c r="BD54" s="16" t="s">
        <v>9929</v>
      </c>
      <c r="BE54" s="21">
        <f>IF(OR(B3L847C25=0,B3L847C26=0),0,1+(B3L847C25/B3L847C26))</f>
        <v>2.1560214529497808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64567</v>
      </c>
      <c r="F55" s="16" t="s">
        <v>9931</v>
      </c>
      <c r="G55" s="15">
        <f>A1L249C1</f>
        <v>61506</v>
      </c>
      <c r="H55" s="16" t="s">
        <v>9932</v>
      </c>
      <c r="I55" s="21">
        <f>IF(OR(B3L848C1=0,B3L848C2=0),0,1+(B3L848C1/B3L848C2))</f>
        <v>2.0497675023574935</v>
      </c>
      <c r="J55" s="16" t="s">
        <v>9933</v>
      </c>
      <c r="K55" s="15">
        <f>A1L249C5</f>
        <v>66044</v>
      </c>
      <c r="L55" s="16" t="s">
        <v>9934</v>
      </c>
      <c r="M55" s="15">
        <f>A1L249C4</f>
        <v>60464</v>
      </c>
      <c r="N55" s="16" t="s">
        <v>9935</v>
      </c>
      <c r="O55" s="21">
        <f>IF(OR(B3L848C4=0,B3L848C5=0),0,1+(B3L848C4/B3L848C5))</f>
        <v>2.0922863191320458</v>
      </c>
      <c r="P55" s="16" t="s">
        <v>9936</v>
      </c>
      <c r="Q55" s="15">
        <f>A1L249C17</f>
        <v>65305.5</v>
      </c>
      <c r="R55" s="16" t="s">
        <v>9937</v>
      </c>
      <c r="S55" s="15">
        <f>A1L249C16</f>
        <v>60985</v>
      </c>
      <c r="T55" s="16" t="s">
        <v>9938</v>
      </c>
      <c r="U55" s="21">
        <f>IF(OR(B3L848C7=0,B3L848C8=0),0,1+(B3L848C7/B3L848C8))</f>
        <v>2.0708452898253666</v>
      </c>
      <c r="V55" s="16" t="s">
        <v>9939</v>
      </c>
      <c r="W55" s="15">
        <f>A1L249C8</f>
        <v>68289</v>
      </c>
      <c r="X55" s="16" t="s">
        <v>9940</v>
      </c>
      <c r="Y55" s="15">
        <f>A1L249C7</f>
        <v>57948</v>
      </c>
      <c r="Z55" s="16" t="s">
        <v>9941</v>
      </c>
      <c r="AA55" s="21">
        <f>IF(OR(B3L848C10=0,B3L848C11=0),0,1+(B3L848C10/B3L848C11))</f>
        <v>2.178453095879064</v>
      </c>
      <c r="AB55" s="16" t="s">
        <v>9942</v>
      </c>
      <c r="AC55" s="15">
        <f>A1L249C20</f>
        <v>66300</v>
      </c>
      <c r="AD55" s="16" t="s">
        <v>9943</v>
      </c>
      <c r="AE55" s="15">
        <f>A1L249C19</f>
        <v>59972.666666666664</v>
      </c>
      <c r="AF55" s="16" t="s">
        <v>9944</v>
      </c>
      <c r="AG55" s="21">
        <f>IF(OR(B3L848C13=0,B3L848C14=0),0,1+(B3L848C13/B3L848C14))</f>
        <v>2.1055036183150104</v>
      </c>
      <c r="AH55" s="16" t="s">
        <v>9945</v>
      </c>
      <c r="AI55" s="15">
        <f>A1L249C11</f>
        <v>66046</v>
      </c>
      <c r="AJ55" s="16" t="s">
        <v>9946</v>
      </c>
      <c r="AK55" s="15">
        <f>A1L249C10</f>
        <v>56790</v>
      </c>
      <c r="AL55" s="16" t="s">
        <v>9947</v>
      </c>
      <c r="AM55" s="21">
        <f>IF(OR(B3L848C16=0,B3L848C17=0),0,1+(B3L848C16/B3L848C17))</f>
        <v>2.1629864412748723</v>
      </c>
      <c r="AN55" s="16" t="s">
        <v>9948</v>
      </c>
      <c r="AO55" s="15">
        <f>A1L249C23</f>
        <v>66236.5</v>
      </c>
      <c r="AP55" s="16" t="s">
        <v>9949</v>
      </c>
      <c r="AQ55" s="15">
        <f>A1L249C22</f>
        <v>59177</v>
      </c>
      <c r="AR55" s="16" t="s">
        <v>9950</v>
      </c>
      <c r="AS55" s="21">
        <f>IF(OR(B3L848C19=0,B3L848C20=0),0,1+(B3L848C19/B3L848C20))</f>
        <v>2.1192946583976884</v>
      </c>
      <c r="AT55" s="16" t="s">
        <v>9951</v>
      </c>
      <c r="AU55" s="15">
        <f>A1L249C14</f>
        <v>64013</v>
      </c>
      <c r="AV55" s="16" t="s">
        <v>9952</v>
      </c>
      <c r="AW55" s="15">
        <f>A1L249C13</f>
        <v>58783</v>
      </c>
      <c r="AX55" s="16" t="s">
        <v>9953</v>
      </c>
      <c r="AY55" s="21">
        <f>IF(OR(B3L848C22=0,B3L848C23=0),0,1+(B3L848C22/B3L848C23))</f>
        <v>2.088971301226545</v>
      </c>
      <c r="AZ55" s="16" t="s">
        <v>9954</v>
      </c>
      <c r="BA55" s="15">
        <f>A1L249C26</f>
        <v>65791.8</v>
      </c>
      <c r="BB55" s="16" t="s">
        <v>9955</v>
      </c>
      <c r="BC55" s="15">
        <f>A1L249C25</f>
        <v>59098.2</v>
      </c>
      <c r="BD55" s="16" t="s">
        <v>9956</v>
      </c>
      <c r="BE55" s="21">
        <f>IF(OR(B3L848C25=0,B3L848C26=0),0,1+(B3L848C25/B3L848C26))</f>
        <v>2.1132623328629299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103500</v>
      </c>
      <c r="F56" s="16" t="s">
        <v>9958</v>
      </c>
      <c r="G56" s="15">
        <f>A1L250C1</f>
        <v>100080</v>
      </c>
      <c r="H56" s="16" t="s">
        <v>9959</v>
      </c>
      <c r="I56" s="21">
        <f>IF(OR(B3L849C1=0,B3L849C2=0),0,1+(B3L849C1/B3L849C2))</f>
        <v>2.0341726618705036</v>
      </c>
      <c r="J56" s="16" t="s">
        <v>9960</v>
      </c>
      <c r="K56" s="15">
        <f>A1L250C5</f>
        <v>102748</v>
      </c>
      <c r="L56" s="16" t="s">
        <v>9961</v>
      </c>
      <c r="M56" s="15">
        <f>A1L250C4</f>
        <v>99803</v>
      </c>
      <c r="N56" s="16" t="s">
        <v>9962</v>
      </c>
      <c r="O56" s="21">
        <f>IF(OR(B3L849C4=0,B3L849C5=0),0,1+(B3L849C4/B3L849C5))</f>
        <v>2.0295081310181056</v>
      </c>
      <c r="P56" s="16" t="s">
        <v>9963</v>
      </c>
      <c r="Q56" s="15">
        <f>A1L250C17</f>
        <v>103124</v>
      </c>
      <c r="R56" s="16" t="s">
        <v>9964</v>
      </c>
      <c r="S56" s="15">
        <f>A1L250C16</f>
        <v>99941.5</v>
      </c>
      <c r="T56" s="16" t="s">
        <v>9965</v>
      </c>
      <c r="U56" s="21">
        <f>IF(OR(B3L849C7=0,B3L849C8=0),0,1+(B3L849C7/B3L849C8))</f>
        <v>2.0318436285226857</v>
      </c>
      <c r="V56" s="16" t="s">
        <v>9966</v>
      </c>
      <c r="W56" s="15">
        <f>A1L250C8</f>
        <v>104734</v>
      </c>
      <c r="X56" s="16" t="s">
        <v>9967</v>
      </c>
      <c r="Y56" s="15">
        <f>A1L250C7</f>
        <v>100374</v>
      </c>
      <c r="Z56" s="16" t="s">
        <v>9968</v>
      </c>
      <c r="AA56" s="21">
        <f>IF(OR(B3L849C10=0,B3L849C11=0),0,1+(B3L849C10/B3L849C11))</f>
        <v>2.0434375435869847</v>
      </c>
      <c r="AB56" s="16" t="s">
        <v>9969</v>
      </c>
      <c r="AC56" s="15">
        <f>A1L250C20</f>
        <v>103660.66666666667</v>
      </c>
      <c r="AD56" s="16" t="s">
        <v>9970</v>
      </c>
      <c r="AE56" s="15">
        <f>A1L250C19</f>
        <v>100085.66666666667</v>
      </c>
      <c r="AF56" s="16" t="s">
        <v>9971</v>
      </c>
      <c r="AG56" s="21">
        <f>IF(OR(B3L849C13=0,B3L849C14=0),0,1+(B3L849C13/B3L849C14))</f>
        <v>2.0357194003803407</v>
      </c>
      <c r="AH56" s="16" t="s">
        <v>9972</v>
      </c>
      <c r="AI56" s="15">
        <f>A1L250C11</f>
        <v>110311</v>
      </c>
      <c r="AJ56" s="16" t="s">
        <v>9973</v>
      </c>
      <c r="AK56" s="15">
        <f>A1L250C10</f>
        <v>105538</v>
      </c>
      <c r="AL56" s="16" t="s">
        <v>9974</v>
      </c>
      <c r="AM56" s="21">
        <f>IF(OR(B3L849C16=0,B3L849C17=0),0,1+(B3L849C16/B3L849C17))</f>
        <v>2.0452254164376811</v>
      </c>
      <c r="AN56" s="16" t="s">
        <v>9975</v>
      </c>
      <c r="AO56" s="15">
        <f>A1L250C23</f>
        <v>105323.25</v>
      </c>
      <c r="AP56" s="16" t="s">
        <v>9976</v>
      </c>
      <c r="AQ56" s="15">
        <f>A1L250C22</f>
        <v>101448.75</v>
      </c>
      <c r="AR56" s="16" t="s">
        <v>9977</v>
      </c>
      <c r="AS56" s="21">
        <f>IF(OR(B3L849C19=0,B3L849C20=0),0,1+(B3L849C19/B3L849C20))</f>
        <v>2.0381916977784349</v>
      </c>
      <c r="AT56" s="16" t="s">
        <v>9978</v>
      </c>
      <c r="AU56" s="15">
        <f>A1L250C14</f>
        <v>107726</v>
      </c>
      <c r="AV56" s="16" t="s">
        <v>9979</v>
      </c>
      <c r="AW56" s="15">
        <f>A1L250C13</f>
        <v>103587</v>
      </c>
      <c r="AX56" s="16" t="s">
        <v>9980</v>
      </c>
      <c r="AY56" s="21">
        <f>IF(OR(B3L849C22=0,B3L849C23=0),0,1+(B3L849C22/B3L849C23))</f>
        <v>2.0399567513298003</v>
      </c>
      <c r="AZ56" s="16" t="s">
        <v>9981</v>
      </c>
      <c r="BA56" s="15">
        <f>A1L250C26</f>
        <v>105803.8</v>
      </c>
      <c r="BB56" s="16" t="s">
        <v>9982</v>
      </c>
      <c r="BC56" s="15">
        <f>A1L250C25</f>
        <v>101876.4</v>
      </c>
      <c r="BD56" s="16" t="s">
        <v>9983</v>
      </c>
      <c r="BE56" s="21">
        <f>IF(OR(B3L849C25=0,B3L849C26=0),0,1+(B3L849C25/B3L849C26))</f>
        <v>2.0385506358685621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311798</v>
      </c>
      <c r="F57" s="16" t="s">
        <v>9985</v>
      </c>
      <c r="G57" s="15">
        <f>A1L251C1</f>
        <v>298794</v>
      </c>
      <c r="H57" s="16" t="s">
        <v>9986</v>
      </c>
      <c r="I57" s="21">
        <f>IF(OR(B3L850C1=0,B3L850C2=0),0,1+(B3L850C1/B3L850C2))</f>
        <v>2.0435216235935125</v>
      </c>
      <c r="J57" s="16" t="s">
        <v>9987</v>
      </c>
      <c r="K57" s="15">
        <f>A1L251C5</f>
        <v>276735</v>
      </c>
      <c r="L57" s="16" t="s">
        <v>9988</v>
      </c>
      <c r="M57" s="15">
        <f>A1L251C4</f>
        <v>261499</v>
      </c>
      <c r="N57" s="16" t="s">
        <v>9989</v>
      </c>
      <c r="O57" s="21">
        <f>IF(OR(B3L850C4=0,B3L850C5=0),0,1+(B3L850C4/B3L850C5))</f>
        <v>2.0582640851399052</v>
      </c>
      <c r="P57" s="16" t="s">
        <v>9990</v>
      </c>
      <c r="Q57" s="15">
        <f>A1L251C17</f>
        <v>294266.5</v>
      </c>
      <c r="R57" s="16" t="s">
        <v>9991</v>
      </c>
      <c r="S57" s="15">
        <f>A1L251C16</f>
        <v>280146.5</v>
      </c>
      <c r="T57" s="16" t="s">
        <v>9992</v>
      </c>
      <c r="U57" s="21">
        <f>IF(OR(B3L850C7=0,B3L850C8=0),0,1+(B3L850C7/B3L850C8))</f>
        <v>2.0504022002773548</v>
      </c>
      <c r="V57" s="16" t="s">
        <v>9993</v>
      </c>
      <c r="W57" s="15">
        <f>A1L251C8</f>
        <v>295562</v>
      </c>
      <c r="X57" s="16" t="s">
        <v>9994</v>
      </c>
      <c r="Y57" s="15">
        <f>A1L251C7</f>
        <v>279862</v>
      </c>
      <c r="Z57" s="16" t="s">
        <v>9995</v>
      </c>
      <c r="AA57" s="21">
        <f>IF(OR(B3L850C10=0,B3L850C11=0),0,1+(B3L850C10/B3L850C11))</f>
        <v>2.0560990774024344</v>
      </c>
      <c r="AB57" s="16" t="s">
        <v>9996</v>
      </c>
      <c r="AC57" s="15">
        <f>A1L251C20</f>
        <v>294698.33333333331</v>
      </c>
      <c r="AD57" s="16" t="s">
        <v>9997</v>
      </c>
      <c r="AE57" s="15">
        <f>A1L251C19</f>
        <v>280051.66666666669</v>
      </c>
      <c r="AF57" s="16" t="s">
        <v>9998</v>
      </c>
      <c r="AG57" s="21">
        <f>IF(OR(B3L850C13=0,B3L850C14=0),0,1+(B3L850C13/B3L850C14))</f>
        <v>2.0522998732376765</v>
      </c>
      <c r="AH57" s="16" t="s">
        <v>9999</v>
      </c>
      <c r="AI57" s="15">
        <f>A1L251C11</f>
        <v>333281</v>
      </c>
      <c r="AJ57" s="16" t="s">
        <v>10000</v>
      </c>
      <c r="AK57" s="15">
        <f>A1L251C10</f>
        <v>322407</v>
      </c>
      <c r="AL57" s="16" t="s">
        <v>10001</v>
      </c>
      <c r="AM57" s="21">
        <f>IF(OR(B3L850C16=0,B3L850C17=0),0,1+(B3L850C16/B3L850C17))</f>
        <v>2.0337275555431491</v>
      </c>
      <c r="AN57" s="16" t="s">
        <v>10002</v>
      </c>
      <c r="AO57" s="15">
        <f>A1L251C23</f>
        <v>304344</v>
      </c>
      <c r="AP57" s="16" t="s">
        <v>10003</v>
      </c>
      <c r="AQ57" s="15">
        <f>A1L251C22</f>
        <v>290640.5</v>
      </c>
      <c r="AR57" s="16" t="s">
        <v>10004</v>
      </c>
      <c r="AS57" s="21">
        <f>IF(OR(B3L850C19=0,B3L850C20=0),0,1+(B3L850C19/B3L850C20))</f>
        <v>2.0471493133269449</v>
      </c>
      <c r="AT57" s="16" t="s">
        <v>10005</v>
      </c>
      <c r="AU57" s="15">
        <f>A1L251C14</f>
        <v>296690</v>
      </c>
      <c r="AV57" s="16" t="s">
        <v>10006</v>
      </c>
      <c r="AW57" s="15">
        <f>A1L251C13</f>
        <v>289961</v>
      </c>
      <c r="AX57" s="16" t="s">
        <v>10007</v>
      </c>
      <c r="AY57" s="21">
        <f>IF(OR(B3L850C22=0,B3L850C23=0),0,1+(B3L850C22/B3L850C23))</f>
        <v>2.0232065691593006</v>
      </c>
      <c r="AZ57" s="16" t="s">
        <v>10008</v>
      </c>
      <c r="BA57" s="15">
        <f>A1L251C26</f>
        <v>302813.2</v>
      </c>
      <c r="BB57" s="16" t="s">
        <v>10009</v>
      </c>
      <c r="BC57" s="15">
        <f>A1L251C25</f>
        <v>290504.59999999998</v>
      </c>
      <c r="BD57" s="16" t="s">
        <v>10010</v>
      </c>
      <c r="BE57" s="21">
        <f>IF(OR(B3L850C25=0,B3L850C26=0),0,1+(B3L850C25/B3L850C26))</f>
        <v>2.0423697249544412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6902</v>
      </c>
      <c r="F58" s="16" t="s">
        <v>10012</v>
      </c>
      <c r="G58" s="15">
        <f>A1L252C1</f>
        <v>59853</v>
      </c>
      <c r="H58" s="16" t="s">
        <v>10013</v>
      </c>
      <c r="I58" s="21">
        <f>IF(OR(B3L851C1=0,B3L851C2=0),0,1+(B3L851C1/B3L851C2))</f>
        <v>1.1153158571834327</v>
      </c>
      <c r="J58" s="16" t="s">
        <v>10014</v>
      </c>
      <c r="K58" s="15">
        <f>A1L252C5</f>
        <v>6184</v>
      </c>
      <c r="L58" s="16" t="s">
        <v>10015</v>
      </c>
      <c r="M58" s="15">
        <f>A1L252C4</f>
        <v>55449</v>
      </c>
      <c r="N58" s="16" t="s">
        <v>10016</v>
      </c>
      <c r="O58" s="21">
        <f>IF(OR(B3L851C4=0,B3L851C5=0),0,1+(B3L851C4/B3L851C5))</f>
        <v>1.1115259066890295</v>
      </c>
      <c r="P58" s="16" t="s">
        <v>10017</v>
      </c>
      <c r="Q58" s="15">
        <f>A1L252C17</f>
        <v>6543</v>
      </c>
      <c r="R58" s="16" t="s">
        <v>10018</v>
      </c>
      <c r="S58" s="15">
        <f>A1L252C16</f>
        <v>57651</v>
      </c>
      <c r="T58" s="16" t="s">
        <v>10019</v>
      </c>
      <c r="U58" s="21">
        <f>IF(OR(B3L851C7=0,B3L851C8=0),0,1+(B3L851C7/B3L851C8))</f>
        <v>1.1134932611750012</v>
      </c>
      <c r="V58" s="16" t="s">
        <v>10020</v>
      </c>
      <c r="W58" s="15">
        <f>A1L252C8</f>
        <v>3646</v>
      </c>
      <c r="X58" s="16" t="s">
        <v>10021</v>
      </c>
      <c r="Y58" s="15">
        <f>A1L252C7</f>
        <v>50619</v>
      </c>
      <c r="Z58" s="16" t="s">
        <v>10022</v>
      </c>
      <c r="AA58" s="21">
        <f>IF(OR(B3L851C10=0,B3L851C11=0),0,1+(B3L851C10/B3L851C11))</f>
        <v>1.072028289772615</v>
      </c>
      <c r="AB58" s="16" t="s">
        <v>10023</v>
      </c>
      <c r="AC58" s="15">
        <f>A1L252C20</f>
        <v>5577.333333333333</v>
      </c>
      <c r="AD58" s="16" t="s">
        <v>10024</v>
      </c>
      <c r="AE58" s="15">
        <f>A1L252C19</f>
        <v>55307</v>
      </c>
      <c r="AF58" s="16" t="s">
        <v>10025</v>
      </c>
      <c r="AG58" s="21">
        <f>IF(OR(B3L851C13=0,B3L851C14=0),0,1+(B3L851C13/B3L851C14))</f>
        <v>1.1008431723531078</v>
      </c>
      <c r="AH58" s="16" t="s">
        <v>10026</v>
      </c>
      <c r="AI58" s="15">
        <f>A1L252C11</f>
        <v>2114</v>
      </c>
      <c r="AJ58" s="16" t="s">
        <v>10027</v>
      </c>
      <c r="AK58" s="15">
        <f>A1L252C10</f>
        <v>167460</v>
      </c>
      <c r="AL58" s="16" t="s">
        <v>10028</v>
      </c>
      <c r="AM58" s="21">
        <f>IF(OR(B3L851C16=0,B3L851C17=0),0,1+(B3L851C16/B3L851C17))</f>
        <v>1.0126239101875074</v>
      </c>
      <c r="AN58" s="16" t="s">
        <v>10029</v>
      </c>
      <c r="AO58" s="15">
        <f>A1L252C23</f>
        <v>4711.5</v>
      </c>
      <c r="AP58" s="16" t="s">
        <v>10030</v>
      </c>
      <c r="AQ58" s="15">
        <f>A1L252C22</f>
        <v>83345.25</v>
      </c>
      <c r="AR58" s="16" t="s">
        <v>10031</v>
      </c>
      <c r="AS58" s="21">
        <f>IF(OR(B3L851C19=0,B3L851C20=0),0,1+(B3L851C19/B3L851C20))</f>
        <v>1.0565299162219803</v>
      </c>
      <c r="AT58" s="16" t="s">
        <v>10032</v>
      </c>
      <c r="AU58" s="15">
        <f>A1L252C14</f>
        <v>1942</v>
      </c>
      <c r="AV58" s="16" t="s">
        <v>10033</v>
      </c>
      <c r="AW58" s="15">
        <f>A1L252C13</f>
        <v>191481</v>
      </c>
      <c r="AX58" s="16" t="s">
        <v>10034</v>
      </c>
      <c r="AY58" s="21">
        <f>IF(OR(B3L851C22=0,B3L851C23=0),0,1+(B3L851C22/B3L851C23))</f>
        <v>1.0101419984228199</v>
      </c>
      <c r="AZ58" s="16" t="s">
        <v>10035</v>
      </c>
      <c r="BA58" s="15">
        <f>A1L252C26</f>
        <v>4157.6000000000004</v>
      </c>
      <c r="BB58" s="16" t="s">
        <v>10036</v>
      </c>
      <c r="BC58" s="15">
        <f>A1L252C25</f>
        <v>104972.4</v>
      </c>
      <c r="BD58" s="16" t="s">
        <v>10037</v>
      </c>
      <c r="BE58" s="21">
        <f>IF(OR(B3L851C25=0,B3L851C26=0),0,1+(B3L851C25/B3L851C26))</f>
        <v>1.0396066013542606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422200</v>
      </c>
      <c r="F59" s="16" t="s">
        <v>10039</v>
      </c>
      <c r="G59" s="15">
        <f>A1L253C1</f>
        <v>458727</v>
      </c>
      <c r="H59" s="16" t="s">
        <v>10040</v>
      </c>
      <c r="I59" s="21">
        <f>IF(OR(B3L852C1=0,B3L852C2=0),0,1+(B3L852C1/B3L852C2))</f>
        <v>1.9203731195242486</v>
      </c>
      <c r="J59" s="16" t="s">
        <v>10041</v>
      </c>
      <c r="K59" s="15">
        <f>A1L253C5</f>
        <v>385667</v>
      </c>
      <c r="L59" s="16" t="s">
        <v>10042</v>
      </c>
      <c r="M59" s="15">
        <f>A1L253C4</f>
        <v>416751</v>
      </c>
      <c r="N59" s="16" t="s">
        <v>10043</v>
      </c>
      <c r="O59" s="21">
        <f>IF(OR(B3L852C4=0,B3L852C5=0),0,1+(B3L852C4/B3L852C5))</f>
        <v>1.9254134963083471</v>
      </c>
      <c r="P59" s="16" t="s">
        <v>10044</v>
      </c>
      <c r="Q59" s="15">
        <f>A1L253C17</f>
        <v>403933.5</v>
      </c>
      <c r="R59" s="16" t="s">
        <v>10045</v>
      </c>
      <c r="S59" s="15">
        <f>A1L253C16</f>
        <v>437739</v>
      </c>
      <c r="T59" s="16" t="s">
        <v>10046</v>
      </c>
      <c r="U59" s="21">
        <f>IF(OR(B3L852C7=0,B3L852C8=0),0,1+(B3L852C7/B3L852C8))</f>
        <v>1.9227724740084846</v>
      </c>
      <c r="V59" s="16" t="s">
        <v>10047</v>
      </c>
      <c r="W59" s="15">
        <f>A1L253C8</f>
        <v>403942</v>
      </c>
      <c r="X59" s="16" t="s">
        <v>10048</v>
      </c>
      <c r="Y59" s="15">
        <f>A1L253C7</f>
        <v>430855</v>
      </c>
      <c r="Z59" s="16" t="s">
        <v>10049</v>
      </c>
      <c r="AA59" s="21">
        <f>IF(OR(B3L852C10=0,B3L852C11=0),0,1+(B3L852C10/B3L852C11))</f>
        <v>1.9375358299195784</v>
      </c>
      <c r="AB59" s="16" t="s">
        <v>10050</v>
      </c>
      <c r="AC59" s="15">
        <f>A1L253C20</f>
        <v>403936.33333333331</v>
      </c>
      <c r="AD59" s="16" t="s">
        <v>10051</v>
      </c>
      <c r="AE59" s="15">
        <f>A1L253C19</f>
        <v>435444.33333333331</v>
      </c>
      <c r="AF59" s="16" t="s">
        <v>10052</v>
      </c>
      <c r="AG59" s="21">
        <f>IF(OR(B3L852C13=0,B3L852C14=0),0,1+(B3L852C13/B3L852C14))</f>
        <v>1.9276417268797466</v>
      </c>
      <c r="AH59" s="16" t="s">
        <v>10053</v>
      </c>
      <c r="AI59" s="15">
        <f>A1L253C11</f>
        <v>445706</v>
      </c>
      <c r="AJ59" s="16" t="s">
        <v>10054</v>
      </c>
      <c r="AK59" s="15">
        <f>A1L253C10</f>
        <v>595405</v>
      </c>
      <c r="AL59" s="16" t="s">
        <v>10055</v>
      </c>
      <c r="AM59" s="21">
        <f>IF(OR(B3L852C16=0,B3L852C17=0),0,1+(B3L852C16/B3L852C17))</f>
        <v>1.7485761792393413</v>
      </c>
      <c r="AN59" s="16" t="s">
        <v>10056</v>
      </c>
      <c r="AO59" s="15">
        <f>A1L253C23</f>
        <v>414378.75</v>
      </c>
      <c r="AP59" s="16" t="s">
        <v>10057</v>
      </c>
      <c r="AQ59" s="15">
        <f>A1L253C22</f>
        <v>475434.5</v>
      </c>
      <c r="AR59" s="16" t="s">
        <v>10058</v>
      </c>
      <c r="AS59" s="21">
        <f>IF(OR(B3L852C19=0,B3L852C20=0),0,1+(B3L852C19/B3L852C20))</f>
        <v>1.8715790503213376</v>
      </c>
      <c r="AT59" s="16" t="s">
        <v>10059</v>
      </c>
      <c r="AU59" s="15">
        <f>A1L253C14</f>
        <v>406358</v>
      </c>
      <c r="AV59" s="16" t="s">
        <v>10060</v>
      </c>
      <c r="AW59" s="15">
        <f>A1L253C13</f>
        <v>585029</v>
      </c>
      <c r="AX59" s="16" t="s">
        <v>10061</v>
      </c>
      <c r="AY59" s="21">
        <f>IF(OR(B3L852C22=0,B3L852C23=0),0,1+(B3L852C22/B3L852C23))</f>
        <v>1.6945946269330239</v>
      </c>
      <c r="AZ59" s="16" t="s">
        <v>10062</v>
      </c>
      <c r="BA59" s="15">
        <f>A1L253C26</f>
        <v>412774.6</v>
      </c>
      <c r="BB59" s="16" t="s">
        <v>10063</v>
      </c>
      <c r="BC59" s="15">
        <f>A1L253C25</f>
        <v>497353.4</v>
      </c>
      <c r="BD59" s="16" t="s">
        <v>10064</v>
      </c>
      <c r="BE59" s="21">
        <f>IF(OR(B3L852C25=0,B3L852C26=0),0,1+(B3L852C25/B3L852C26))</f>
        <v>1.8299422503193905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1837097</v>
      </c>
      <c r="F60" s="16" t="s">
        <v>10066</v>
      </c>
      <c r="G60" s="15">
        <f>A1L254C1</f>
        <v>2622884</v>
      </c>
      <c r="H60" s="16" t="s">
        <v>10067</v>
      </c>
      <c r="I60" s="21">
        <f>IF(OR(B3L853C1=0,B3L853C2=0),0,1+(B3L853C1/B3L853C2))</f>
        <v>1.7004110742221159</v>
      </c>
      <c r="J60" s="16" t="s">
        <v>10068</v>
      </c>
      <c r="K60" s="15">
        <f>A1L254C5</f>
        <v>1846257</v>
      </c>
      <c r="L60" s="16" t="s">
        <v>10069</v>
      </c>
      <c r="M60" s="15">
        <f>A1L254C4</f>
        <v>2536824</v>
      </c>
      <c r="N60" s="16" t="s">
        <v>10070</v>
      </c>
      <c r="O60" s="21">
        <f>IF(OR(B3L853C4=0,B3L853C5=0),0,1+(B3L853C4/B3L853C5))</f>
        <v>1.7277828497365211</v>
      </c>
      <c r="P60" s="16" t="s">
        <v>10071</v>
      </c>
      <c r="Q60" s="15">
        <f>A1L254C17</f>
        <v>1841677</v>
      </c>
      <c r="R60" s="16" t="s">
        <v>10072</v>
      </c>
      <c r="S60" s="15">
        <f>A1L254C16</f>
        <v>2579854</v>
      </c>
      <c r="T60" s="16" t="s">
        <v>10073</v>
      </c>
      <c r="U60" s="21">
        <f>IF(OR(B3L853C7=0,B3L853C8=0),0,1+(B3L853C7/B3L853C8))</f>
        <v>1.7138686917941868</v>
      </c>
      <c r="V60" s="16" t="s">
        <v>10074</v>
      </c>
      <c r="W60" s="15">
        <f>A1L254C8</f>
        <v>1821850</v>
      </c>
      <c r="X60" s="16" t="s">
        <v>10075</v>
      </c>
      <c r="Y60" s="15">
        <f>A1L254C7</f>
        <v>2450832</v>
      </c>
      <c r="Z60" s="16" t="s">
        <v>10076</v>
      </c>
      <c r="AA60" s="21">
        <f>IF(OR(B3L853C10=0,B3L853C11=0),0,1+(B3L853C10/B3L853C11))</f>
        <v>1.7433598059760929</v>
      </c>
      <c r="AB60" s="16" t="s">
        <v>10077</v>
      </c>
      <c r="AC60" s="15">
        <f>A1L254C20</f>
        <v>1835068</v>
      </c>
      <c r="AD60" s="16" t="s">
        <v>10078</v>
      </c>
      <c r="AE60" s="15">
        <f>A1L254C19</f>
        <v>2536846.6666666665</v>
      </c>
      <c r="AF60" s="16" t="s">
        <v>10079</v>
      </c>
      <c r="AG60" s="21">
        <f>IF(OR(B3L853C13=0,B3L853C14=0),0,1+(B3L853C13/B3L853C14))</f>
        <v>1.723365753284261</v>
      </c>
      <c r="AH60" s="16" t="s">
        <v>10080</v>
      </c>
      <c r="AI60" s="15">
        <f>A1L254C11</f>
        <v>1898714</v>
      </c>
      <c r="AJ60" s="16" t="s">
        <v>10081</v>
      </c>
      <c r="AK60" s="15">
        <f>A1L254C10</f>
        <v>2653584</v>
      </c>
      <c r="AL60" s="16" t="s">
        <v>10082</v>
      </c>
      <c r="AM60" s="21">
        <f>IF(OR(B3L853C16=0,B3L853C17=0),0,1+(B3L853C16/B3L853C17))</f>
        <v>1.7155281310107386</v>
      </c>
      <c r="AN60" s="16" t="s">
        <v>10083</v>
      </c>
      <c r="AO60" s="15">
        <f>A1L254C23</f>
        <v>1850979.5</v>
      </c>
      <c r="AP60" s="16" t="s">
        <v>10084</v>
      </c>
      <c r="AQ60" s="15">
        <f>A1L254C22</f>
        <v>2566031</v>
      </c>
      <c r="AR60" s="16" t="s">
        <v>10085</v>
      </c>
      <c r="AS60" s="21">
        <f>IF(OR(B3L853C19=0,B3L853C20=0),0,1+(B3L853C19/B3L853C20))</f>
        <v>1.7213394927808743</v>
      </c>
      <c r="AT60" s="16" t="s">
        <v>10086</v>
      </c>
      <c r="AU60" s="15">
        <f>A1L254C14</f>
        <v>1879173</v>
      </c>
      <c r="AV60" s="16" t="s">
        <v>10087</v>
      </c>
      <c r="AW60" s="15">
        <f>A1L254C13</f>
        <v>2708669</v>
      </c>
      <c r="AX60" s="16" t="s">
        <v>10088</v>
      </c>
      <c r="AY60" s="21">
        <f>IF(OR(B3L853C22=0,B3L853C23=0),0,1+(B3L853C22/B3L853C23))</f>
        <v>1.6937625084497219</v>
      </c>
      <c r="AZ60" s="16" t="s">
        <v>10089</v>
      </c>
      <c r="BA60" s="15">
        <f>A1L254C26</f>
        <v>1856618.2</v>
      </c>
      <c r="BB60" s="16" t="s">
        <v>10090</v>
      </c>
      <c r="BC60" s="15">
        <f>A1L254C25</f>
        <v>2594558.6</v>
      </c>
      <c r="BD60" s="16" t="s">
        <v>10091</v>
      </c>
      <c r="BE60" s="21">
        <f>IF(OR(B3L853C25=0,B3L853C26=0),0,1+(B3L853C25/B3L853C26))</f>
        <v>1.7155815251195328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B776B-A04C-4944-BCA5-9792C92D2295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519900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6275508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2161673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2161673</v>
      </c>
      <c r="J10" s="16" t="s">
        <v>10143</v>
      </c>
      <c r="K10" s="23">
        <f>IF(B5L372C1B=0,0,B5L301C1B/B5L372C1B)</f>
        <v>7.477604707890774E-2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38876.066876324134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2200549.0668763244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3157801</v>
      </c>
      <c r="F11" s="16" t="s">
        <v>10147</v>
      </c>
      <c r="G11" s="15">
        <f>A4L102C4</f>
        <v>1026625</v>
      </c>
      <c r="H11" s="16" t="s">
        <v>10148</v>
      </c>
      <c r="I11" s="15">
        <f>IF(B5L302C1-B5L302C1A&lt;0,0,B5L302C1-B5L302C1A)</f>
        <v>2131176</v>
      </c>
      <c r="J11" s="16" t="s">
        <v>10149</v>
      </c>
      <c r="K11" s="23">
        <f>IF(B5L372C1B=0,0,B5L302C1B/B5L372C1B)</f>
        <v>7.3721102548553033E-2</v>
      </c>
      <c r="L11" s="16" t="s">
        <v>10150</v>
      </c>
      <c r="M11" s="21">
        <f>IF(B5L373C1B=0,0,B5L302C1B/B5L373C1B)</f>
        <v>7.9679198010171204E-2</v>
      </c>
      <c r="N11" s="16" t="s">
        <v>10151</v>
      </c>
      <c r="O11" s="15">
        <f>B5L101C1*B5L302C1C</f>
        <v>38327.601214992719</v>
      </c>
      <c r="P11" s="16" t="s">
        <v>10152</v>
      </c>
      <c r="Q11" s="15">
        <f>B5L102C1*B5L302C1D</f>
        <v>500027.44454641349</v>
      </c>
      <c r="R11" s="16" t="s">
        <v>10153</v>
      </c>
      <c r="S11" s="15">
        <f>B5L302C1-B5L302C1A+B5L302C1E-B5L302C1F</f>
        <v>1669476.1566685792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19111</v>
      </c>
      <c r="F12" s="16" t="s">
        <v>10155</v>
      </c>
      <c r="G12" s="15">
        <f>A4L103C4</f>
        <v>2941</v>
      </c>
      <c r="H12" s="16" t="s">
        <v>10156</v>
      </c>
      <c r="I12" s="15">
        <f>IF(B5L303C1-B5L303C1A&lt;0,0,B5L303C1-B5L303C1A)</f>
        <v>16170</v>
      </c>
      <c r="J12" s="16" t="s">
        <v>10157</v>
      </c>
      <c r="K12" s="23">
        <f>IF(B5L372C1B=0,0,B5L303C1B/B5L372C1B)</f>
        <v>5.5934856070549894E-4</v>
      </c>
      <c r="L12" s="16" t="s">
        <v>10158</v>
      </c>
      <c r="M12" s="21">
        <f>IF(B5L373C1B=0,0,B5L303C1B/B5L373C1B)</f>
        <v>6.0455477718614908E-4</v>
      </c>
      <c r="N12" s="16" t="s">
        <v>10159</v>
      </c>
      <c r="O12" s="15">
        <f>B5L101C1*B5L303C1C</f>
        <v>290.80531671078887</v>
      </c>
      <c r="P12" s="16" t="s">
        <v>10160</v>
      </c>
      <c r="Q12" s="15">
        <f>B5L102C1*B5L303C1D</f>
        <v>3793.888340669896</v>
      </c>
      <c r="R12" s="16" t="s">
        <v>10161</v>
      </c>
      <c r="S12" s="15">
        <f>B5L303C1-B5L303C1A+B5L303C1E-B5L303C1F</f>
        <v>12666.916976040895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400673</v>
      </c>
      <c r="F13" s="16" t="s">
        <v>10163</v>
      </c>
      <c r="G13" s="15">
        <f>A4L104C4</f>
        <v>73843</v>
      </c>
      <c r="H13" s="16" t="s">
        <v>10164</v>
      </c>
      <c r="I13" s="15">
        <f>IF(B5L304C1-B5L304C1A&lt;0,0,B5L304C1-B5L304C1A)</f>
        <v>326830</v>
      </c>
      <c r="J13" s="16" t="s">
        <v>10165</v>
      </c>
      <c r="K13" s="23">
        <f>IF(B5L372C1B=0,0,B5L304C1B/B5L372C1B)</f>
        <v>1.1305620908805086E-2</v>
      </c>
      <c r="L13" s="16" t="s">
        <v>10166</v>
      </c>
      <c r="M13" s="21">
        <f>IF(B5L373C1B=0,0,B5L304C1B/B5L373C1B)</f>
        <v>1.2219334435853376E-2</v>
      </c>
      <c r="N13" s="16" t="s">
        <v>10167</v>
      </c>
      <c r="O13" s="15">
        <f>B5L101C1*B5L304C1C</f>
        <v>5877.7923104877636</v>
      </c>
      <c r="P13" s="16" t="s">
        <v>10168</v>
      </c>
      <c r="Q13" s="15">
        <f>B5L102C1*B5L304C1D</f>
        <v>76682.531006873352</v>
      </c>
      <c r="R13" s="16" t="s">
        <v>10169</v>
      </c>
      <c r="S13" s="15">
        <f>B5L304C1-B5L304C1A+B5L304C1E-B5L304C1F</f>
        <v>256025.26130361442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2853110</v>
      </c>
      <c r="F14" s="16" t="s">
        <v>10171</v>
      </c>
      <c r="G14" s="15">
        <f>A4L105C4</f>
        <v>598728</v>
      </c>
      <c r="H14" s="16" t="s">
        <v>10172</v>
      </c>
      <c r="I14" s="15">
        <f>IF(B5L305C1-B5L305C1A&lt;0,0,B5L305C1-B5L305C1A)</f>
        <v>2254382</v>
      </c>
      <c r="J14" s="16" t="s">
        <v>10173</v>
      </c>
      <c r="K14" s="23">
        <f>IF(B5L372C1B=0,0,B5L305C1B/B5L372C1B)</f>
        <v>7.7983013418700328E-2</v>
      </c>
      <c r="L14" s="16" t="s">
        <v>10174</v>
      </c>
      <c r="M14" s="21">
        <f>IF(B5L373C1B=0,0,B5L305C1B/B5L373C1B)</f>
        <v>8.4285553970467844E-2</v>
      </c>
      <c r="N14" s="16" t="s">
        <v>10175</v>
      </c>
      <c r="O14" s="15">
        <f>B5L101C1*B5L305C1C</f>
        <v>40543.368676382299</v>
      </c>
      <c r="P14" s="16" t="s">
        <v>10176</v>
      </c>
      <c r="Q14" s="15">
        <f>B5L102C1*B5L305C1D</f>
        <v>528934.66822610272</v>
      </c>
      <c r="R14" s="16" t="s">
        <v>10177</v>
      </c>
      <c r="S14" s="15">
        <f>B5L305C1-B5L305C1A+B5L305C1E-B5L305C1F</f>
        <v>1765990.7004502793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41949</v>
      </c>
      <c r="H15" s="16" t="s">
        <v>10180</v>
      </c>
      <c r="I15" s="15">
        <f>IF(B5L306C1-B5L306C1A&lt;0,0,B5L306C1-B5L306C1A)</f>
        <v>634</v>
      </c>
      <c r="J15" s="16" t="s">
        <v>10181</v>
      </c>
      <c r="K15" s="23">
        <f>IF(B5L372C1B=0,0,B5L306C1B/B5L372C1B)</f>
        <v>2.1931168057346096E-5</v>
      </c>
      <c r="L15" s="16" t="s">
        <v>10182</v>
      </c>
      <c r="M15" s="21">
        <f>IF(B5L373C1B=0,0,B5L306C1B/B5L373C1B)</f>
        <v>2.3703631956463728E-5</v>
      </c>
      <c r="N15" s="16" t="s">
        <v>10183</v>
      </c>
      <c r="O15" s="15">
        <f>B5L101C1*B5L306C1C</f>
        <v>11.402014273014235</v>
      </c>
      <c r="P15" s="16" t="s">
        <v>10184</v>
      </c>
      <c r="Q15" s="15">
        <f>B5L102C1*B5L306C1D</f>
        <v>148.75233197184377</v>
      </c>
      <c r="R15" s="16" t="s">
        <v>10185</v>
      </c>
      <c r="S15" s="15">
        <f>B5L306C1-B5L306C1A+B5L306C1E-B5L306C1F</f>
        <v>496.64968230117051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5101415</v>
      </c>
      <c r="F16" s="16" t="s">
        <v>10187</v>
      </c>
      <c r="G16" s="15">
        <f>A4L107C4</f>
        <v>1835368</v>
      </c>
      <c r="H16" s="16" t="s">
        <v>10188</v>
      </c>
      <c r="I16" s="15">
        <f>IF(B5L307C1-B5L307C1A&lt;0,0,B5L307C1-B5L307C1A)</f>
        <v>3266047</v>
      </c>
      <c r="J16" s="16" t="s">
        <v>10189</v>
      </c>
      <c r="K16" s="23">
        <f>IF(B5L372C1B=0,0,B5L307C1B/B5L372C1B)</f>
        <v>0.11297827388042751</v>
      </c>
      <c r="L16" s="16" t="s">
        <v>10190</v>
      </c>
      <c r="M16" s="21">
        <f>IF(B5L373C1B=0,0,B5L307C1B/B5L373C1B)</f>
        <v>0.12210911047399446</v>
      </c>
      <c r="N16" s="16" t="s">
        <v>10191</v>
      </c>
      <c r="O16" s="15">
        <f>B5L101C1*B5L307C1C</f>
        <v>58737.404590434264</v>
      </c>
      <c r="P16" s="16" t="s">
        <v>10192</v>
      </c>
      <c r="Q16" s="15">
        <f>B5L102C1*B5L307C1D</f>
        <v>766296.69965243607</v>
      </c>
      <c r="R16" s="16" t="s">
        <v>10193</v>
      </c>
      <c r="S16" s="15">
        <f>B5L307C1-B5L307C1A+B5L307C1E-B5L307C1F</f>
        <v>2558487.7049379982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6687239</v>
      </c>
      <c r="F17" s="16" t="s">
        <v>10195</v>
      </c>
      <c r="G17" s="15">
        <f>A4L108C4</f>
        <v>1843156</v>
      </c>
      <c r="H17" s="16" t="s">
        <v>10196</v>
      </c>
      <c r="I17" s="15">
        <f>IF(B5L308C1-B5L308C1A&lt;0,0,B5L308C1-B5L308C1A)</f>
        <v>4844083</v>
      </c>
      <c r="J17" s="16" t="s">
        <v>10197</v>
      </c>
      <c r="K17" s="23">
        <f>IF(B5L372C1B=0,0,B5L308C1B/B5L372C1B)</f>
        <v>0.16756529709263918</v>
      </c>
      <c r="L17" s="16" t="s">
        <v>10198</v>
      </c>
      <c r="M17" s="21">
        <f>IF(B5L373C1B=0,0,B5L308C1B/B5L373C1B)</f>
        <v>0.18110782428795377</v>
      </c>
      <c r="N17" s="16" t="s">
        <v>10199</v>
      </c>
      <c r="O17" s="15">
        <f>B5L101C1*B5L308C1C</f>
        <v>87117.197958463104</v>
      </c>
      <c r="P17" s="16" t="s">
        <v>10200</v>
      </c>
      <c r="Q17" s="15">
        <f>B5L102C1*B5L308C1D</f>
        <v>1136543.6001816483</v>
      </c>
      <c r="R17" s="16" t="s">
        <v>10201</v>
      </c>
      <c r="S17" s="15">
        <f>B5L308C1-B5L308C1A+B5L308C1E-B5L308C1F</f>
        <v>3794656.5977768144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2665674</v>
      </c>
      <c r="F18" s="16" t="s">
        <v>10203</v>
      </c>
      <c r="G18" s="15">
        <f>A4L109C4</f>
        <v>622956</v>
      </c>
      <c r="H18" s="16" t="s">
        <v>10204</v>
      </c>
      <c r="I18" s="15">
        <f>IF(B5L309C1-B5L309C1A&lt;0,0,B5L309C1-B5L309C1A)</f>
        <v>2042718</v>
      </c>
      <c r="J18" s="16" t="s">
        <v>10205</v>
      </c>
      <c r="K18" s="23">
        <f>IF(B5L372C1B=0,0,B5L309C1B/B5L372C1B)</f>
        <v>7.0661185728337378E-2</v>
      </c>
      <c r="L18" s="16" t="s">
        <v>10206</v>
      </c>
      <c r="M18" s="21">
        <f>IF(B5L373C1B=0,0,B5L309C1B/B5L373C1B)</f>
        <v>7.6371980540762899E-2</v>
      </c>
      <c r="N18" s="16" t="s">
        <v>10207</v>
      </c>
      <c r="O18" s="15">
        <f>B5L101C1*B5L309C1C</f>
        <v>36736.750460162606</v>
      </c>
      <c r="P18" s="16" t="s">
        <v>10208</v>
      </c>
      <c r="Q18" s="15">
        <f>B5L102C1*B5L309C1D</f>
        <v>479272.97485940187</v>
      </c>
      <c r="R18" s="16" t="s">
        <v>10209</v>
      </c>
      <c r="S18" s="15">
        <f>B5L309C1-B5L309C1A+B5L309C1E-B5L309C1F</f>
        <v>1600181.7756007607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7680</v>
      </c>
      <c r="F19" s="16" t="s">
        <v>10211</v>
      </c>
      <c r="G19" s="15">
        <f>A4L110C4</f>
        <v>4302</v>
      </c>
      <c r="H19" s="16" t="s">
        <v>10212</v>
      </c>
      <c r="I19" s="15">
        <f>IF(B5L310C1-B5L310C1A&lt;0,0,B5L310C1-B5L310C1A)</f>
        <v>3378</v>
      </c>
      <c r="J19" s="16" t="s">
        <v>10213</v>
      </c>
      <c r="K19" s="23">
        <f>IF(B5L372C1B=0,0,B5L310C1B/B5L372C1B)</f>
        <v>1.1685092381343078E-4</v>
      </c>
      <c r="L19" s="16" t="s">
        <v>10214</v>
      </c>
      <c r="M19" s="21">
        <f>IF(B5L373C1B=0,0,B5L310C1B/B5L373C1B)</f>
        <v>1.2629474566077994E-4</v>
      </c>
      <c r="N19" s="16" t="s">
        <v>10215</v>
      </c>
      <c r="O19" s="15">
        <f>B5L101C1*B5L310C1C</f>
        <v>60.75079529060266</v>
      </c>
      <c r="P19" s="16" t="s">
        <v>10216</v>
      </c>
      <c r="Q19" s="15">
        <f>B5L102C1*B5L310C1D</f>
        <v>792.56368675218982</v>
      </c>
      <c r="R19" s="16" t="s">
        <v>10217</v>
      </c>
      <c r="S19" s="15">
        <f>B5L310C1-B5L310C1A+B5L310C1E-B5L310C1F</f>
        <v>2646.1871085384128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853060</v>
      </c>
      <c r="F20" s="16" t="s">
        <v>10219</v>
      </c>
      <c r="G20" s="15">
        <f>A4L111C4</f>
        <v>283896</v>
      </c>
      <c r="H20" s="16" t="s">
        <v>10220</v>
      </c>
      <c r="I20" s="15">
        <f>IF(B5L311C1-B5L311C1A&lt;0,0,B5L311C1-B5L311C1A)</f>
        <v>569164</v>
      </c>
      <c r="J20" s="16" t="s">
        <v>10221</v>
      </c>
      <c r="K20" s="23">
        <f>IF(B5L372C1B=0,0,B5L311C1B/B5L372C1B)</f>
        <v>1.9688377501879073E-2</v>
      </c>
      <c r="L20" s="16" t="s">
        <v>10222</v>
      </c>
      <c r="M20" s="21">
        <f>IF(B5L373C1B=0,0,B5L311C1B/B5L373C1B)</f>
        <v>2.1279580408310288E-2</v>
      </c>
      <c r="N20" s="16" t="s">
        <v>10223</v>
      </c>
      <c r="O20" s="15">
        <f>B5L101C1*B5L311C1C</f>
        <v>10235.987463226929</v>
      </c>
      <c r="P20" s="16" t="s">
        <v>10224</v>
      </c>
      <c r="Q20" s="15">
        <f>B5L102C1*B5L311C1D</f>
        <v>133540.17708899447</v>
      </c>
      <c r="R20" s="16" t="s">
        <v>10225</v>
      </c>
      <c r="S20" s="15">
        <f>B5L311C1-B5L311C1A+B5L311C1E-B5L311C1F</f>
        <v>445859.81037423242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53456</v>
      </c>
      <c r="F21" s="16" t="s">
        <v>10227</v>
      </c>
      <c r="G21" s="15">
        <f>A4L112C4</f>
        <v>35320</v>
      </c>
      <c r="H21" s="16" t="s">
        <v>10228</v>
      </c>
      <c r="I21" s="15">
        <f>IF(B5L312C1-B5L312C1A&lt;0,0,B5L312C1-B5L312C1A)</f>
        <v>18136</v>
      </c>
      <c r="J21" s="16" t="s">
        <v>10229</v>
      </c>
      <c r="K21" s="23">
        <f>IF(B5L372C1B=0,0,B5L312C1B/B5L372C1B)</f>
        <v>6.2735593673190657E-4</v>
      </c>
      <c r="L21" s="16" t="s">
        <v>10230</v>
      </c>
      <c r="M21" s="21">
        <f>IF(B5L373C1B=0,0,B5L312C1B/B5L373C1B)</f>
        <v>6.7805846871045136E-4</v>
      </c>
      <c r="N21" s="16" t="s">
        <v>10231</v>
      </c>
      <c r="O21" s="15">
        <f>B5L101C1*B5L312C1C</f>
        <v>326.16235150691824</v>
      </c>
      <c r="P21" s="16" t="s">
        <v>10232</v>
      </c>
      <c r="Q21" s="15">
        <f>B5L102C1*B5L312C1D</f>
        <v>4255.1613448601875</v>
      </c>
      <c r="R21" s="16" t="s">
        <v>10233</v>
      </c>
      <c r="S21" s="15">
        <f>B5L312C1-B5L312C1A+B5L312C1E-B5L312C1F</f>
        <v>14207.001006646731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120289</v>
      </c>
      <c r="F23" s="16" t="s">
        <v>10237</v>
      </c>
      <c r="G23" s="15">
        <f>A4L114C4</f>
        <v>37277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120289</v>
      </c>
      <c r="F24" s="16" t="s">
        <v>10239</v>
      </c>
      <c r="G24" s="15">
        <f>B5L313C1A+B5L314C1A</f>
        <v>37277</v>
      </c>
      <c r="H24" s="16" t="s">
        <v>10240</v>
      </c>
      <c r="I24" s="15">
        <f>IF(B5L315C1-B5L315C1A&lt;0,0,B5L315C1-B5L315C1A)</f>
        <v>83012</v>
      </c>
      <c r="J24" s="16" t="s">
        <v>10241</v>
      </c>
      <c r="K24" s="23">
        <f>IF(B5L372C1B=0,0,B5L315C1B/B5L372C1B)</f>
        <v>2.8715301621079084E-3</v>
      </c>
      <c r="L24" s="16" t="s">
        <v>10242</v>
      </c>
      <c r="M24" s="21">
        <f>IF(B5L373C1B=0,0,B5L315C1B/B5L373C1B)</f>
        <v>3.1036055141482129E-3</v>
      </c>
      <c r="N24" s="16" t="s">
        <v>10243</v>
      </c>
      <c r="O24" s="15">
        <f>B5L101C1*B5L315C1C</f>
        <v>1492.9085312799016</v>
      </c>
      <c r="P24" s="16" t="s">
        <v>10244</v>
      </c>
      <c r="Q24" s="15">
        <f>B5L102C1*B5L315C1D</f>
        <v>19476.701232881223</v>
      </c>
      <c r="R24" s="16" t="s">
        <v>10245</v>
      </c>
      <c r="S24" s="15">
        <f>B5L315C1-B5L315C1A+B5L315C1E-B5L315C1F</f>
        <v>65028.207298398673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574751</v>
      </c>
      <c r="F25" s="16" t="s">
        <v>10247</v>
      </c>
      <c r="G25" s="15">
        <f>A4L115C4</f>
        <v>153183</v>
      </c>
      <c r="H25" s="16" t="s">
        <v>10248</v>
      </c>
      <c r="I25" s="15">
        <f>IF(B5L316C1-B5L316C1A&lt;0,0,B5L316C1-B5L316C1A)</f>
        <v>421568</v>
      </c>
      <c r="J25" s="16" t="s">
        <v>10249</v>
      </c>
      <c r="K25" s="23">
        <f>IF(B5L372C1B=0,0,B5L316C1B/B5L372C1B)</f>
        <v>1.4582773904730723E-2</v>
      </c>
      <c r="L25" s="16" t="s">
        <v>10250</v>
      </c>
      <c r="M25" s="21">
        <f>IF(B5L373C1B=0,0,B5L316C1B/B5L373C1B)</f>
        <v>1.5761344978899843E-2</v>
      </c>
      <c r="N25" s="16" t="s">
        <v>10251</v>
      </c>
      <c r="O25" s="15">
        <f>B5L101C1*B5L316C1C</f>
        <v>7581.5841530695025</v>
      </c>
      <c r="P25" s="16" t="s">
        <v>10252</v>
      </c>
      <c r="Q25" s="15">
        <f>B5L102C1*B5L316C1D</f>
        <v>98910.446505845801</v>
      </c>
      <c r="R25" s="16" t="s">
        <v>10253</v>
      </c>
      <c r="S25" s="15">
        <f>B5L316C1-B5L316C1A+B5L316C1E-B5L316C1F</f>
        <v>330239.13764722366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972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-101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5846</v>
      </c>
      <c r="F27" s="16" t="s">
        <v>10263</v>
      </c>
      <c r="G27" s="15">
        <f>A4L117C4</f>
        <v>2374</v>
      </c>
      <c r="H27" s="16" t="s">
        <v>10264</v>
      </c>
      <c r="I27" s="15">
        <f>IF(B5L318C1-B5L318C1A&lt;0,0,B5L318C1-B5L318C1A)</f>
        <v>3472</v>
      </c>
      <c r="J27" s="16" t="s">
        <v>10265</v>
      </c>
      <c r="K27" s="23">
        <f>IF(B5L372C1B=0,0,B5L318C1B/B5L372C1B)</f>
        <v>1.2010254809953571E-4</v>
      </c>
      <c r="L27" s="16" t="s">
        <v>10266</v>
      </c>
      <c r="M27" s="21">
        <f>IF(B5L373C1B=0,0,B5L318C1B/B5L373C1B)</f>
        <v>1.298091642789307E-4</v>
      </c>
      <c r="N27" s="16" t="s">
        <v>10267</v>
      </c>
      <c r="O27" s="15">
        <f>B5L101C1*B5L318C1C</f>
        <v>62.441314756948614</v>
      </c>
      <c r="P27" s="16" t="s">
        <v>10268</v>
      </c>
      <c r="Q27" s="15">
        <f>B5L102C1*B5L318C1D</f>
        <v>814.61844890574389</v>
      </c>
      <c r="R27" s="16" t="s">
        <v>10269</v>
      </c>
      <c r="S27" s="15">
        <f>B5L318C1-B5L318C1A+B5L318C1E-B5L318C1F</f>
        <v>2719.8228658512044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250276</v>
      </c>
      <c r="F28" s="16" t="s">
        <v>10271</v>
      </c>
      <c r="G28" s="15">
        <f>A4L118C4</f>
        <v>124150</v>
      </c>
      <c r="H28" s="16" t="s">
        <v>10272</v>
      </c>
      <c r="I28" s="15">
        <f>IF(B5L319C1-B5L319C1A&lt;0,0,B5L319C1-B5L319C1A)</f>
        <v>126126</v>
      </c>
      <c r="J28" s="16" t="s">
        <v>10273</v>
      </c>
      <c r="K28" s="23">
        <f>IF(B5L372C1B=0,0,B5L319C1B/B5L372C1B)</f>
        <v>4.3629187735028923E-3</v>
      </c>
      <c r="L28" s="16" t="s">
        <v>10274</v>
      </c>
      <c r="M28" s="21">
        <f>IF(B5L373C1B=0,0,B5L319C1B/B5L373C1B)</f>
        <v>4.7155272620519623E-3</v>
      </c>
      <c r="N28" s="16" t="s">
        <v>10275</v>
      </c>
      <c r="O28" s="15">
        <f>B5L101C1*B5L319C1C</f>
        <v>2268.2814703441536</v>
      </c>
      <c r="P28" s="16" t="s">
        <v>10276</v>
      </c>
      <c r="Q28" s="15">
        <f>B5L102C1*B5L319C1D</f>
        <v>29592.329057225186</v>
      </c>
      <c r="R28" s="16" t="s">
        <v>10277</v>
      </c>
      <c r="S28" s="15">
        <f>B5L319C1-B5L319C1A+B5L319C1E-B5L319C1F</f>
        <v>98801.952413118968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907240</v>
      </c>
      <c r="F29" s="16" t="s">
        <v>10279</v>
      </c>
      <c r="G29" s="15">
        <f>A4L119C4</f>
        <v>273516</v>
      </c>
      <c r="H29" s="16" t="s">
        <v>10280</v>
      </c>
      <c r="I29" s="15">
        <f>IF(B5L320C1-B5L320C1A&lt;0,0,B5L320C1-B5L320C1A)</f>
        <v>633724</v>
      </c>
      <c r="J29" s="16" t="s">
        <v>10281</v>
      </c>
      <c r="K29" s="23">
        <f>IF(B5L372C1B=0,0,B5L320C1B/B5L372C1B)</f>
        <v>2.1921620734974126E-2</v>
      </c>
      <c r="L29" s="16" t="s">
        <v>10282</v>
      </c>
      <c r="M29" s="21">
        <f>IF(B5L373C1B=0,0,B5L320C1B/B5L373C1B)</f>
        <v>2.3693313025201924E-2</v>
      </c>
      <c r="N29" s="16" t="s">
        <v>10283</v>
      </c>
      <c r="O29" s="15">
        <f>B5L101C1*B5L320C1C</f>
        <v>11397.050620113048</v>
      </c>
      <c r="P29" s="16" t="s">
        <v>10284</v>
      </c>
      <c r="Q29" s="15">
        <f>B5L102C1*B5L320C1D</f>
        <v>148687.57543615889</v>
      </c>
      <c r="R29" s="16" t="s">
        <v>10285</v>
      </c>
      <c r="S29" s="15">
        <f>B5L320C1-B5L320C1A+B5L320C1E-B5L320C1F</f>
        <v>496433.47518395411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668247</v>
      </c>
      <c r="F30" s="16" t="s">
        <v>10287</v>
      </c>
      <c r="G30" s="15">
        <f>A4L120C4</f>
        <v>336903</v>
      </c>
      <c r="H30" s="16" t="s">
        <v>10288</v>
      </c>
      <c r="I30" s="15">
        <f>IF(B5L321C1-B5L321C1A&lt;0,0,B5L321C1-B5L321C1A)</f>
        <v>331344</v>
      </c>
      <c r="J30" s="16" t="s">
        <v>10289</v>
      </c>
      <c r="K30" s="23">
        <f>IF(B5L372C1B=0,0,B5L321C1B/B5L372C1B)</f>
        <v>1.1461768058033572E-2</v>
      </c>
      <c r="L30" s="16" t="s">
        <v>10290</v>
      </c>
      <c r="M30" s="21">
        <f>IF(B5L373C1B=0,0,B5L321C1B/B5L373C1B)</f>
        <v>1.2388101304388829E-2</v>
      </c>
      <c r="N30" s="16" t="s">
        <v>10291</v>
      </c>
      <c r="O30" s="15">
        <f>B5L101C1*B5L321C1C</f>
        <v>5958.9732133716543</v>
      </c>
      <c r="P30" s="16" t="s">
        <v>10292</v>
      </c>
      <c r="Q30" s="15">
        <f>B5L102C1*B5L321C1D</f>
        <v>77741.628840502526</v>
      </c>
      <c r="R30" s="16" t="s">
        <v>10293</v>
      </c>
      <c r="S30" s="15">
        <f>B5L321C1-B5L321C1A+B5L321C1E-B5L321C1F</f>
        <v>259561.34437286912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2465289</v>
      </c>
      <c r="F31" s="16" t="s">
        <v>10295</v>
      </c>
      <c r="G31" s="15">
        <f>A4L121C4</f>
        <v>237359</v>
      </c>
      <c r="H31" s="16" t="s">
        <v>10296</v>
      </c>
      <c r="I31" s="15">
        <f>IF(B5L322C1-B5L322C1A&lt;0,0,B5L322C1-B5L322C1A)</f>
        <v>2227930</v>
      </c>
      <c r="J31" s="16" t="s">
        <v>10297</v>
      </c>
      <c r="K31" s="23">
        <f>IF(B5L372C1B=0,0,B5L322C1B/B5L372C1B)</f>
        <v>7.70679925078913E-2</v>
      </c>
      <c r="L31" s="16" t="s">
        <v>10298</v>
      </c>
      <c r="M31" s="21">
        <f>IF(B5L373C1B=0,0,B5L322C1B/B5L373C1B)</f>
        <v>8.329658161634737E-2</v>
      </c>
      <c r="N31" s="16" t="s">
        <v>10299</v>
      </c>
      <c r="O31" s="15">
        <f>B5L101C1*B5L322C1C</f>
        <v>40067.64930485269</v>
      </c>
      <c r="P31" s="16" t="s">
        <v>10300</v>
      </c>
      <c r="Q31" s="15">
        <f>B5L102C1*B5L322C1D</f>
        <v>522728.36430604086</v>
      </c>
      <c r="R31" s="16" t="s">
        <v>10301</v>
      </c>
      <c r="S31" s="15">
        <f>B5L322C1-B5L322C1A+B5L322C1E-B5L322C1F</f>
        <v>1745269.284998812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2775</v>
      </c>
      <c r="F32" s="16" t="s">
        <v>10303</v>
      </c>
      <c r="G32" s="15">
        <f>A4L122C4</f>
        <v>2640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43049</v>
      </c>
      <c r="F33" s="16" t="s">
        <v>10305</v>
      </c>
      <c r="G33" s="15">
        <f>A4L123C4</f>
        <v>19917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14396</v>
      </c>
      <c r="F34" s="16" t="s">
        <v>10307</v>
      </c>
      <c r="G34" s="15">
        <f>A4L124C4</f>
        <v>10522</v>
      </c>
      <c r="H34" s="16" t="s">
        <v>10308</v>
      </c>
      <c r="I34" s="15">
        <f>IF(B5L325C1-B5L325C1A&lt;0,0,B5L325C1-B5L325C1A)</f>
        <v>3874</v>
      </c>
      <c r="J34" s="16" t="s">
        <v>10309</v>
      </c>
      <c r="K34" s="23">
        <f>IF(B5L372C1B=0,0,B5L325C1B/B5L372C1B)</f>
        <v>1.3400843068479303E-4</v>
      </c>
      <c r="L34" s="16" t="s">
        <v>10310</v>
      </c>
      <c r="M34" s="21">
        <f>IF(B5L373C1B=0,0,B5L325C1B/B5L373C1B)</f>
        <v>1.4483891198634145E-4</v>
      </c>
      <c r="N34" s="16" t="s">
        <v>10311</v>
      </c>
      <c r="O34" s="15">
        <f>B5L101C1*B5L325C1C</f>
        <v>69.670983113023894</v>
      </c>
      <c r="P34" s="16" t="s">
        <v>10312</v>
      </c>
      <c r="Q34" s="15">
        <f>B5L102C1*B5L325C1D</f>
        <v>908.93775088158168</v>
      </c>
      <c r="R34" s="16" t="s">
        <v>10313</v>
      </c>
      <c r="S34" s="15">
        <f>B5L325C1-B5L325C1A+B5L325C1E-B5L325C1F</f>
        <v>3034.7332322314423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767017</v>
      </c>
      <c r="F35" s="16" t="s">
        <v>10315</v>
      </c>
      <c r="G35" s="15">
        <f>A4L125C4</f>
        <v>271333</v>
      </c>
      <c r="H35" s="16" t="s">
        <v>10316</v>
      </c>
      <c r="I35" s="15">
        <f>IF(B5L326C1-B5L326C1A&lt;0,0,B5L326C1-B5L326C1A)</f>
        <v>495684</v>
      </c>
      <c r="J35" s="16" t="s">
        <v>10317</v>
      </c>
      <c r="K35" s="23">
        <f>IF(B5L372C1B=0,0,B5L326C1B/B5L372C1B)</f>
        <v>1.7146575879081295E-2</v>
      </c>
      <c r="L35" s="16" t="s">
        <v>10318</v>
      </c>
      <c r="M35" s="21">
        <f>IF(B5L373C1B=0,0,B5L326C1B/B5L373C1B)</f>
        <v>1.8532351897015405E-2</v>
      </c>
      <c r="N35" s="16" t="s">
        <v>10319</v>
      </c>
      <c r="O35" s="15">
        <f>B5L101C1*B5L326C1C</f>
        <v>8914.5047995343648</v>
      </c>
      <c r="P35" s="16" t="s">
        <v>10320</v>
      </c>
      <c r="Q35" s="15">
        <f>B5L102C1*B5L326C1D</f>
        <v>116299.92258853535</v>
      </c>
      <c r="R35" s="16" t="s">
        <v>10321</v>
      </c>
      <c r="S35" s="15">
        <f>B5L326C1-B5L326C1A+B5L326C1E-B5L326C1F</f>
        <v>388298.58221099904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403393</v>
      </c>
      <c r="F36" s="16" t="s">
        <v>10323</v>
      </c>
      <c r="G36" s="15">
        <f>A4L126C4</f>
        <v>54768</v>
      </c>
      <c r="H36" s="16" t="s">
        <v>10324</v>
      </c>
      <c r="I36" s="15">
        <f>IF(B5L327C1-B5L327C1A&lt;0,0,B5L327C1-B5L327C1A)</f>
        <v>348625</v>
      </c>
      <c r="J36" s="16" t="s">
        <v>10325</v>
      </c>
      <c r="K36" s="23">
        <f>IF(B5L372C1B=0,0,B5L327C1B/B5L372C1B)</f>
        <v>1.2059548050461014E-2</v>
      </c>
      <c r="L36" s="16" t="s">
        <v>10326</v>
      </c>
      <c r="M36" s="21">
        <f>IF(B5L373C1B=0,0,B5L327C1B/B5L373C1B)</f>
        <v>1.3034193518646951E-2</v>
      </c>
      <c r="N36" s="16" t="s">
        <v>10327</v>
      </c>
      <c r="O36" s="15">
        <f>B5L101C1*B5L327C1C</f>
        <v>6269.7590314346808</v>
      </c>
      <c r="P36" s="16" t="s">
        <v>10328</v>
      </c>
      <c r="Q36" s="15">
        <f>B5L102C1*B5L327C1D</f>
        <v>81796.185699817099</v>
      </c>
      <c r="R36" s="16" t="s">
        <v>10329</v>
      </c>
      <c r="S36" s="15">
        <f>B5L327C1-B5L327C1A+B5L327C1E-B5L327C1F</f>
        <v>273098.57333161758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55739.245743142848</v>
      </c>
      <c r="F37" s="16" t="s">
        <v>10331</v>
      </c>
      <c r="G37" s="15">
        <f>B2L461C2</f>
        <v>22208</v>
      </c>
      <c r="H37" s="16" t="s">
        <v>10332</v>
      </c>
      <c r="I37" s="15">
        <f>IF(B5L328C1-B5L328C1A&lt;0,0,B5L328C1-B5L328C1A)</f>
        <v>33531.245743142848</v>
      </c>
      <c r="J37" s="16" t="s">
        <v>10333</v>
      </c>
      <c r="K37" s="23">
        <f>IF(B5L372C1B=0,0,B5L328C1B/B5L372C1B)</f>
        <v>1.1599043936357046E-3</v>
      </c>
      <c r="L37" s="16" t="s">
        <v>10334</v>
      </c>
      <c r="M37" s="21">
        <f>IF(B5L373C1B=0,0,B5L328C1B/B5L373C1B)</f>
        <v>1.2536471737179798E-3</v>
      </c>
      <c r="N37" s="16" t="s">
        <v>10335</v>
      </c>
      <c r="O37" s="15">
        <f>B5L101C1*B5L328C1C</f>
        <v>603.03429425120282</v>
      </c>
      <c r="P37" s="16" t="s">
        <v>10336</v>
      </c>
      <c r="Q37" s="15">
        <f>B5L102C1*B5L328C1D</f>
        <v>7867.2728678445719</v>
      </c>
      <c r="R37" s="16" t="s">
        <v>10337</v>
      </c>
      <c r="S37" s="15">
        <f>B5L328C1-B5L328C1A+B5L328C1E-B5L328C1F</f>
        <v>26267.007169549477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117883.14087787639</v>
      </c>
      <c r="F38" s="16" t="s">
        <v>10339</v>
      </c>
      <c r="G38" s="15">
        <f>B2L462C2</f>
        <v>46968</v>
      </c>
      <c r="H38" s="16" t="s">
        <v>10340</v>
      </c>
      <c r="I38" s="15">
        <f>IF(B5L329C1-B5L329C1A&lt;0,0,B5L329C1-B5L329C1A)</f>
        <v>70915.140877876387</v>
      </c>
      <c r="J38" s="16" t="s">
        <v>10341</v>
      </c>
      <c r="K38" s="23">
        <f>IF(B5L372C1B=0,0,B5L329C1B/B5L372C1B)</f>
        <v>2.4530786630963422E-3</v>
      </c>
      <c r="L38" s="16" t="s">
        <v>10342</v>
      </c>
      <c r="M38" s="21">
        <f>IF(B5L373C1B=0,0,B5L329C1B/B5L373C1B)</f>
        <v>2.6513350149999339E-3</v>
      </c>
      <c r="N38" s="16" t="s">
        <v>10343</v>
      </c>
      <c r="O38" s="15">
        <f>B5L101C1*B5L329C1C</f>
        <v>1275.3555969437882</v>
      </c>
      <c r="P38" s="16" t="s">
        <v>10344</v>
      </c>
      <c r="Q38" s="15">
        <f>B5L102C1*B5L329C1D</f>
        <v>16638.474097312206</v>
      </c>
      <c r="R38" s="16" t="s">
        <v>10345</v>
      </c>
      <c r="S38" s="15">
        <f>B5L329C1-B5L329C1A+B5L329C1E-B5L329C1F</f>
        <v>55552.022377507965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25543.613378980765</v>
      </c>
      <c r="F39" s="16" t="s">
        <v>10347</v>
      </c>
      <c r="G39" s="15">
        <f>B2L463C2</f>
        <v>10177</v>
      </c>
      <c r="H39" s="16" t="s">
        <v>10348</v>
      </c>
      <c r="I39" s="15">
        <f>IF(B5L330C1-B5L330C1A&lt;0,0,B5L330C1-B5L330C1A)</f>
        <v>15366.613378980765</v>
      </c>
      <c r="J39" s="16" t="s">
        <v>10349</v>
      </c>
      <c r="K39" s="23">
        <f>IF(B5L372C1B=0,0,B5L330C1B/B5L372C1B)</f>
        <v>5.3155801338594655E-4</v>
      </c>
      <c r="L39" s="16" t="s">
        <v>10350</v>
      </c>
      <c r="M39" s="21">
        <f>IF(B5L373C1B=0,0,B5L330C1B/B5L373C1B)</f>
        <v>5.745182144363273E-4</v>
      </c>
      <c r="N39" s="16" t="s">
        <v>10351</v>
      </c>
      <c r="O39" s="15">
        <f>B5L101C1*B5L330C1C</f>
        <v>276.35701115935359</v>
      </c>
      <c r="P39" s="16" t="s">
        <v>10352</v>
      </c>
      <c r="Q39" s="15">
        <f>B5L102C1*B5L330C1D</f>
        <v>3605.3936508408874</v>
      </c>
      <c r="R39" s="16" t="s">
        <v>10353</v>
      </c>
      <c r="S39" s="15">
        <f>B5L330C1-B5L330C1A+B5L330C1E-B5L330C1F</f>
        <v>12037.576739299231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15361</v>
      </c>
      <c r="F40" s="16" t="s">
        <v>10355</v>
      </c>
      <c r="G40" s="15">
        <f>A4L128C4</f>
        <v>11697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61185</v>
      </c>
      <c r="F41" s="16" t="s">
        <v>10357</v>
      </c>
      <c r="G41" s="15">
        <f>B5L323C1A+B5L324C1A+B5L331C1A</f>
        <v>34254</v>
      </c>
      <c r="H41" s="16" t="s">
        <v>10358</v>
      </c>
      <c r="I41" s="15">
        <f>IF(B5L332C1-B5L332C1A&lt;0,0,B5L332C1-B5L332C1A)</f>
        <v>26931</v>
      </c>
      <c r="J41" s="16" t="s">
        <v>10359</v>
      </c>
      <c r="K41" s="23">
        <f>IF(B5L372C1B=0,0,B5L332C1B/B5L372C1B)</f>
        <v>9.3159035796906578E-4</v>
      </c>
      <c r="L41" s="16" t="s">
        <v>10360</v>
      </c>
      <c r="M41" s="21">
        <f>IF(B5L373C1B=0,0,B5L332C1B/B5L373C1B)</f>
        <v>1.0068809341001966E-3</v>
      </c>
      <c r="N41" s="16" t="s">
        <v>10361</v>
      </c>
      <c r="O41" s="15">
        <f>B5L101C1*B5L332C1C</f>
        <v>484.3338271081173</v>
      </c>
      <c r="P41" s="16" t="s">
        <v>10362</v>
      </c>
      <c r="Q41" s="15">
        <f>B5L102C1*B5L332C1D</f>
        <v>6318.6893569932572</v>
      </c>
      <c r="R41" s="16" t="s">
        <v>10363</v>
      </c>
      <c r="S41" s="15">
        <f>B5L332C1-B5L332C1A+B5L332C1E-B5L332C1F</f>
        <v>21096.644470114858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5730976</v>
      </c>
      <c r="F49" s="16" t="s">
        <v>10394</v>
      </c>
      <c r="G49" s="15">
        <f>B2L404C2</f>
        <v>2210426</v>
      </c>
      <c r="H49" s="16" t="s">
        <v>10395</v>
      </c>
      <c r="I49" s="15">
        <f>IF(B5L340C1-B5L340C1A&lt;0,0,B5L340C1-B5L340C1A)</f>
        <v>3520550</v>
      </c>
      <c r="J49" s="16" t="s">
        <v>10396</v>
      </c>
      <c r="K49" s="23">
        <f>IF(B5L372C1B=0,0,B5L340C1B/B5L372C1B)</f>
        <v>0.12178197745156119</v>
      </c>
      <c r="L49" s="16" t="s">
        <v>10397</v>
      </c>
      <c r="M49" s="21">
        <f>IF(B5L373C1B=0,0,B5L340C1B/B5L373C1B)</f>
        <v>0.13162432410777347</v>
      </c>
      <c r="N49" s="16" t="s">
        <v>10398</v>
      </c>
      <c r="O49" s="15">
        <f>B5L101C1*B5L340C1C</f>
        <v>63314.450077066664</v>
      </c>
      <c r="P49" s="16" t="s">
        <v>10399</v>
      </c>
      <c r="Q49" s="15">
        <f>B5L102C1*B5L340C1D</f>
        <v>826009.49893292529</v>
      </c>
      <c r="R49" s="16" t="s">
        <v>10400</v>
      </c>
      <c r="S49" s="15">
        <f>B5L340C1-B5L340C1A+B5L340C1E-B5L340C1F</f>
        <v>2757854.9511441411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139248</v>
      </c>
      <c r="F50" s="16" t="s">
        <v>10402</v>
      </c>
      <c r="G50" s="15">
        <f>B2L405C2</f>
        <v>50925</v>
      </c>
      <c r="H50" s="16" t="s">
        <v>10403</v>
      </c>
      <c r="I50" s="15">
        <f>IF(B5L341C1-B5L341C1A&lt;0,0,B5L341C1-B5L341C1A)</f>
        <v>88323</v>
      </c>
      <c r="J50" s="16" t="s">
        <v>10404</v>
      </c>
      <c r="K50" s="23">
        <f>IF(B5L372C1B=0,0,B5L341C1B/B5L372C1B)</f>
        <v>3.0552469342728377E-3</v>
      </c>
      <c r="L50" s="16" t="s">
        <v>10405</v>
      </c>
      <c r="M50" s="21">
        <f>IF(B5L373C1B=0,0,B5L341C1B/B5L373C1B)</f>
        <v>3.3021701660737317E-3</v>
      </c>
      <c r="N50" s="16" t="s">
        <v>10406</v>
      </c>
      <c r="O50" s="15">
        <f>B5L101C1*B5L341C1C</f>
        <v>1588.4228811284484</v>
      </c>
      <c r="P50" s="16" t="s">
        <v>10407</v>
      </c>
      <c r="Q50" s="15">
        <f>B5L102C1*B5L341C1D</f>
        <v>20722.795294557032</v>
      </c>
      <c r="R50" s="16" t="s">
        <v>10408</v>
      </c>
      <c r="S50" s="15">
        <f>B5L341C1-B5L341C1A+B5L341C1E-B5L341C1F</f>
        <v>69188.627586571412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985</v>
      </c>
      <c r="F52" s="16" t="s">
        <v>10418</v>
      </c>
      <c r="G52" s="15">
        <f>B2L411C2</f>
        <v>709.94323782675315</v>
      </c>
      <c r="H52" s="16" t="s">
        <v>10419</v>
      </c>
      <c r="I52" s="15">
        <f>IF(B5L343C1-B5L343C1A&lt;0,0,B5L343C1-B5L343C1A)</f>
        <v>275.05676217324685</v>
      </c>
      <c r="J52" s="16" t="s">
        <v>10420</v>
      </c>
      <c r="K52" s="23">
        <f>IF(B5L372C1B=0,0,B5L343C1B/B5L372C1B)</f>
        <v>9.5146941270204314E-6</v>
      </c>
      <c r="L52" s="16" t="s">
        <v>10421</v>
      </c>
      <c r="M52" s="21">
        <f>IF(B5L373C1B=0,0,B5L343C1B/B5L373C1B)</f>
        <v>1.0283666021594981E-5</v>
      </c>
      <c r="N52" s="16" t="s">
        <v>10422</v>
      </c>
      <c r="O52" s="15">
        <f>B5L101C1*B5L343C1C</f>
        <v>4.9466894766379221</v>
      </c>
      <c r="P52" s="16" t="s">
        <v>10423</v>
      </c>
      <c r="Q52" s="15">
        <f>B5L102C1*B5L343C1D</f>
        <v>64.535228387847482</v>
      </c>
      <c r="R52" s="16" t="s">
        <v>10424</v>
      </c>
      <c r="S52" s="15">
        <f>B5L343C1-B5L343C1A+B5L343C1E-B5L343C1F</f>
        <v>215.46822326203727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279851</v>
      </c>
      <c r="F53" s="16" t="s">
        <v>10426</v>
      </c>
      <c r="G53" s="15">
        <f>B2L412C2</f>
        <v>180309.58368714285</v>
      </c>
      <c r="H53" s="16" t="s">
        <v>10427</v>
      </c>
      <c r="I53" s="15">
        <f>IF(B5L344C1-B5L344C1A&lt;0,0,B5L344C1-B5L344C1A)</f>
        <v>99541.416312857153</v>
      </c>
      <c r="J53" s="16" t="s">
        <v>10428</v>
      </c>
      <c r="K53" s="23">
        <f>IF(B5L372C1B=0,0,B5L344C1B/B5L372C1B)</f>
        <v>3.4433115612358396E-3</v>
      </c>
      <c r="L53" s="16" t="s">
        <v>10429</v>
      </c>
      <c r="M53" s="21">
        <f>IF(B5L373C1B=0,0,B5L344C1B/B5L373C1B)</f>
        <v>3.7215979443298119E-3</v>
      </c>
      <c r="N53" s="16" t="s">
        <v>10430</v>
      </c>
      <c r="O53" s="15">
        <f>B5L101C1*B5L344C1C</f>
        <v>1790.177680686513</v>
      </c>
      <c r="P53" s="16" t="s">
        <v>10431</v>
      </c>
      <c r="Q53" s="15">
        <f>B5L102C1*B5L344C1D</f>
        <v>23354.91767242529</v>
      </c>
      <c r="R53" s="16" t="s">
        <v>10432</v>
      </c>
      <c r="S53" s="15">
        <f>B5L344C1-B5L344C1A+B5L344C1E-B5L344C1F</f>
        <v>77976.676321118372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817024</v>
      </c>
      <c r="F54" s="16" t="s">
        <v>10434</v>
      </c>
      <c r="G54" s="15">
        <f>B2L413C2</f>
        <v>235201.19493184349</v>
      </c>
      <c r="H54" s="16" t="s">
        <v>10435</v>
      </c>
      <c r="I54" s="15">
        <f>IF(B5L345C1-B5L345C1A&lt;0,0,B5L345C1-B5L345C1A)</f>
        <v>581822.80506815645</v>
      </c>
      <c r="J54" s="16" t="s">
        <v>10436</v>
      </c>
      <c r="K54" s="23">
        <f>IF(B5L372C1B=0,0,B5L345C1B/B5L372C1B)</f>
        <v>2.0126267693290626E-2</v>
      </c>
      <c r="L54" s="16" t="s">
        <v>10437</v>
      </c>
      <c r="M54" s="21">
        <f>IF(B5L373C1B=0,0,B5L345C1B/B5L373C1B)</f>
        <v>2.1752860623364227E-2</v>
      </c>
      <c r="N54" s="16" t="s">
        <v>10438</v>
      </c>
      <c r="O54" s="15">
        <f>B5L101C1*B5L345C1C</f>
        <v>10463.646573741797</v>
      </c>
      <c r="P54" s="16" t="s">
        <v>10439</v>
      </c>
      <c r="Q54" s="15">
        <f>B5L102C1*B5L345C1D</f>
        <v>136510.2508648072</v>
      </c>
      <c r="R54" s="16" t="s">
        <v>10440</v>
      </c>
      <c r="S54" s="15">
        <f>B5L345C1-B5L345C1A+B5L345C1E-B5L345C1F</f>
        <v>455776.20077709109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471616</v>
      </c>
      <c r="F55" s="16" t="s">
        <v>10442</v>
      </c>
      <c r="G55" s="15">
        <f>B2L414C2</f>
        <v>179938.61334737705</v>
      </c>
      <c r="H55" s="16" t="s">
        <v>10443</v>
      </c>
      <c r="I55" s="15">
        <f>IF(B5L346C1-B5L346C1A&lt;0,0,B5L346C1-B5L346C1A)</f>
        <v>291677.38665262295</v>
      </c>
      <c r="J55" s="16" t="s">
        <v>10444</v>
      </c>
      <c r="K55" s="23">
        <f>IF(B5L372C1B=0,0,B5L346C1B/B5L372C1B)</f>
        <v>1.0089630576035001E-2</v>
      </c>
      <c r="L55" s="16" t="s">
        <v>10445</v>
      </c>
      <c r="M55" s="21">
        <f>IF(B5L373C1B=0,0,B5L346C1B/B5L373C1B)</f>
        <v>1.0905068490910001E-2</v>
      </c>
      <c r="N55" s="16" t="s">
        <v>10446</v>
      </c>
      <c r="O55" s="15">
        <f>B5L101C1*B5L346C1C</f>
        <v>5245.5989364805973</v>
      </c>
      <c r="P55" s="16" t="s">
        <v>10447</v>
      </c>
      <c r="Q55" s="15">
        <f>B5L102C1*B5L346C1D</f>
        <v>68434.844555253629</v>
      </c>
      <c r="R55" s="16" t="s">
        <v>10448</v>
      </c>
      <c r="S55" s="15">
        <f>B5L346C1-B5L346C1A+B5L346C1E-B5L346C1F</f>
        <v>228488.14103384991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400611</v>
      </c>
      <c r="F56" s="16" t="s">
        <v>10450</v>
      </c>
      <c r="G56" s="15">
        <f>B2L415C2</f>
        <v>181542.48511283356</v>
      </c>
      <c r="H56" s="16" t="s">
        <v>10451</v>
      </c>
      <c r="I56" s="15">
        <f>IF(B5L347C1-B5L347C1A&lt;0,0,B5L347C1-B5L347C1A)</f>
        <v>219068.51488716644</v>
      </c>
      <c r="J56" s="16" t="s">
        <v>10452</v>
      </c>
      <c r="K56" s="23">
        <f>IF(B5L372C1B=0,0,B5L347C1B/B5L372C1B)</f>
        <v>7.5779628013622593E-3</v>
      </c>
      <c r="L56" s="16" t="s">
        <v>10453</v>
      </c>
      <c r="M56" s="21">
        <f>IF(B5L373C1B=0,0,B5L347C1B/B5L373C1B)</f>
        <v>8.1904092273414643E-3</v>
      </c>
      <c r="N56" s="16" t="s">
        <v>10454</v>
      </c>
      <c r="O56" s="15">
        <f>B5L101C1*B5L347C1C</f>
        <v>3939.7828604282386</v>
      </c>
      <c r="P56" s="16" t="s">
        <v>10455</v>
      </c>
      <c r="Q56" s="15">
        <f>B5L102C1*B5L347C1D</f>
        <v>51398.978629455181</v>
      </c>
      <c r="R56" s="16" t="s">
        <v>10456</v>
      </c>
      <c r="S56" s="15">
        <f>B5L347C1-B5L347C1A+B5L347C1E-B5L347C1F</f>
        <v>171609.31911813951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455232</v>
      </c>
      <c r="F57" s="16" t="s">
        <v>10458</v>
      </c>
      <c r="G57" s="15">
        <f>B2L416C2</f>
        <v>130404.57374813523</v>
      </c>
      <c r="H57" s="16" t="s">
        <v>10459</v>
      </c>
      <c r="I57" s="15">
        <f>IF(B5L348C1-B5L348C1A&lt;0,0,B5L348C1-B5L348C1A)</f>
        <v>324827.42625186476</v>
      </c>
      <c r="J57" s="16" t="s">
        <v>10460</v>
      </c>
      <c r="K57" s="23">
        <f>IF(B5L372C1B=0,0,B5L348C1B/B5L372C1B)</f>
        <v>1.1236348382909843E-2</v>
      </c>
      <c r="L57" s="16" t="s">
        <v>10461</v>
      </c>
      <c r="M57" s="21">
        <f>IF(B5L373C1B=0,0,B5L348C1B/B5L373C1B)</f>
        <v>1.2144463345803732E-2</v>
      </c>
      <c r="N57" s="16" t="s">
        <v>10462</v>
      </c>
      <c r="O57" s="15">
        <f>B5L101C1*B5L348C1C</f>
        <v>5841.7775242748276</v>
      </c>
      <c r="P57" s="16" t="s">
        <v>10463</v>
      </c>
      <c r="Q57" s="15">
        <f>B5L102C1*B5L348C1D</f>
        <v>76212.676882298096</v>
      </c>
      <c r="R57" s="16" t="s">
        <v>10464</v>
      </c>
      <c r="S57" s="15">
        <f>B5L348C1-B5L348C1A+B5L348C1E-B5L348C1F</f>
        <v>254456.52689384151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180319</v>
      </c>
      <c r="F58" s="16" t="s">
        <v>10466</v>
      </c>
      <c r="G58" s="15">
        <f>B2L417C2</f>
        <v>83353.335641180485</v>
      </c>
      <c r="H58" s="16" t="s">
        <v>10467</v>
      </c>
      <c r="I58" s="15">
        <f>IF(B5L349C1-B5L349C1A&lt;0,0,B5L349C1-B5L349C1A)</f>
        <v>96965.664358819515</v>
      </c>
      <c r="J58" s="16" t="s">
        <v>10468</v>
      </c>
      <c r="K58" s="23">
        <f>IF(B5L372C1B=0,0,B5L349C1B/B5L372C1B)</f>
        <v>3.3542117994408284E-3</v>
      </c>
      <c r="L58" s="16" t="s">
        <v>10469</v>
      </c>
      <c r="M58" s="21">
        <f>IF(B5L373C1B=0,0,B5L349C1B/B5L373C1B)</f>
        <v>3.6252971930212149E-3</v>
      </c>
      <c r="N58" s="16" t="s">
        <v>10470</v>
      </c>
      <c r="O58" s="15">
        <f>B5L101C1*B5L349C1C</f>
        <v>1743.8547145292866</v>
      </c>
      <c r="P58" s="16" t="s">
        <v>10471</v>
      </c>
      <c r="Q58" s="15">
        <f>B5L102C1*B5L349C1D</f>
        <v>22750.581537182177</v>
      </c>
      <c r="R58" s="16" t="s">
        <v>10472</v>
      </c>
      <c r="S58" s="15">
        <f>B5L349C1-B5L349C1A+B5L349C1E-B5L349C1F</f>
        <v>75958.937536166617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417</v>
      </c>
      <c r="F61" s="16" t="s">
        <v>10490</v>
      </c>
      <c r="G61" s="15">
        <f>B2L420C2</f>
        <v>444.9644237083171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-27.964423708317099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27533</v>
      </c>
      <c r="F62" s="16" t="s">
        <v>10498</v>
      </c>
      <c r="G62" s="15">
        <f>B2L421C2</f>
        <v>14999.800719210034</v>
      </c>
      <c r="H62" s="16" t="s">
        <v>10499</v>
      </c>
      <c r="I62" s="15">
        <f>IF(B5L353C1-B5L353C1A&lt;0,0,B5L353C1-B5L353C1A)</f>
        <v>12533.199280789966</v>
      </c>
      <c r="J62" s="16" t="s">
        <v>10500</v>
      </c>
      <c r="K62" s="23">
        <f>IF(B5L372C1B=0,0,B5L353C1B/B5L372C1B)</f>
        <v>4.335452677022302E-4</v>
      </c>
      <c r="L62" s="16" t="s">
        <v>10501</v>
      </c>
      <c r="M62" s="21">
        <f>IF(B5L373C1B=0,0,B5L353C1B/B5L373C1B)</f>
        <v>4.6858413720640577E-4</v>
      </c>
      <c r="N62" s="16" t="s">
        <v>10502</v>
      </c>
      <c r="O62" s="15">
        <f>B5L101C1*B5L353C1C</f>
        <v>225.40018467838948</v>
      </c>
      <c r="P62" s="16" t="s">
        <v>10503</v>
      </c>
      <c r="Q62" s="15">
        <f>B5L102C1*B5L353C1D</f>
        <v>2940.603501711897</v>
      </c>
      <c r="R62" s="16" t="s">
        <v>10504</v>
      </c>
      <c r="S62" s="15">
        <f>B5L353C1-B5L353C1A+B5L353C1E-B5L353C1F</f>
        <v>9817.9959637564589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24</v>
      </c>
      <c r="F63" s="16" t="s">
        <v>10506</v>
      </c>
      <c r="G63" s="15">
        <f>B2L422C2</f>
        <v>71.994243835952432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-47.994243835952432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49479</v>
      </c>
      <c r="F64" s="16" t="s">
        <v>10514</v>
      </c>
      <c r="G64" s="15">
        <f>B2L423C2</f>
        <v>25065.995895550772</v>
      </c>
      <c r="H64" s="16" t="s">
        <v>10515</v>
      </c>
      <c r="I64" s="15">
        <f>IF(B5L355C1-B5L355C1A&lt;0,0,B5L355C1-B5L355C1A)</f>
        <v>24413.004104449228</v>
      </c>
      <c r="J64" s="16" t="s">
        <v>10516</v>
      </c>
      <c r="K64" s="23">
        <f>IF(B5L372C1B=0,0,B5L355C1B/B5L372C1B)</f>
        <v>8.4448847917879496E-4</v>
      </c>
      <c r="L64" s="16" t="s">
        <v>10517</v>
      </c>
      <c r="M64" s="21">
        <f>IF(B5L373C1B=0,0,B5L355C1B/B5L373C1B)</f>
        <v>9.127395335071024E-4</v>
      </c>
      <c r="N64" s="16" t="s">
        <v>10518</v>
      </c>
      <c r="O64" s="15">
        <f>B5L101C1*B5L355C1C</f>
        <v>439.0495603250555</v>
      </c>
      <c r="P64" s="16" t="s">
        <v>10519</v>
      </c>
      <c r="Q64" s="15">
        <f>B5L102C1*B5L355C1D</f>
        <v>5727.9042444400893</v>
      </c>
      <c r="R64" s="16" t="s">
        <v>10520</v>
      </c>
      <c r="S64" s="15">
        <f>B5L355C1-B5L355C1A+B5L355C1E-B5L355C1F</f>
        <v>19124.149420334194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18317</v>
      </c>
      <c r="F65" s="16" t="s">
        <v>10522</v>
      </c>
      <c r="G65" s="15">
        <f>B2L424C2</f>
        <v>14607.832058325403</v>
      </c>
      <c r="H65" s="16" t="s">
        <v>10523</v>
      </c>
      <c r="I65" s="15">
        <f>IF(B5L356C1-B5L356C1A&lt;0,0,B5L356C1-B5L356C1A)</f>
        <v>3709.1679416745974</v>
      </c>
      <c r="J65" s="16" t="s">
        <v>10524</v>
      </c>
      <c r="K65" s="23">
        <f>IF(B5L372C1B=0,0,B5L356C1B/B5L372C1B)</f>
        <v>1.2830660170628721E-4</v>
      </c>
      <c r="L65" s="16" t="s">
        <v>10525</v>
      </c>
      <c r="M65" s="21">
        <f>IF(B5L373C1B=0,0,B5L356C1B/B5L373C1B)</f>
        <v>1.3867626459648072E-4</v>
      </c>
      <c r="N65" s="16" t="s">
        <v>10526</v>
      </c>
      <c r="O65" s="15">
        <f>B5L101C1*B5L356C1C</f>
        <v>66.706602227098728</v>
      </c>
      <c r="P65" s="16" t="s">
        <v>10527</v>
      </c>
      <c r="Q65" s="15">
        <f>B5L102C1*B5L356C1D</f>
        <v>870.26400788533158</v>
      </c>
      <c r="R65" s="16" t="s">
        <v>10528</v>
      </c>
      <c r="S65" s="15">
        <f>B5L356C1-B5L356C1A+B5L356C1E-B5L356C1F</f>
        <v>2905.6105360163647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4603</v>
      </c>
      <c r="F66" s="16" t="s">
        <v>10530</v>
      </c>
      <c r="G66" s="15">
        <f>B2L425C2</f>
        <v>3245.740492937522</v>
      </c>
      <c r="H66" s="16" t="s">
        <v>10531</v>
      </c>
      <c r="I66" s="15">
        <f>IF(B5L357C1-B5L357C1A&lt;0,0,B5L357C1-B5L357C1A)</f>
        <v>1357.259507062478</v>
      </c>
      <c r="J66" s="16" t="s">
        <v>10532</v>
      </c>
      <c r="K66" s="23">
        <f>IF(B5L372C1B=0,0,B5L357C1B/B5L372C1B)</f>
        <v>4.6949978465012498E-5</v>
      </c>
      <c r="L66" s="16" t="s">
        <v>10533</v>
      </c>
      <c r="M66" s="21">
        <f>IF(B5L373C1B=0,0,B5L357C1B/B5L373C1B)</f>
        <v>5.0744447673218232E-5</v>
      </c>
      <c r="N66" s="16" t="s">
        <v>10534</v>
      </c>
      <c r="O66" s="15">
        <f>B5L101C1*B5L357C1C</f>
        <v>24.409293803959997</v>
      </c>
      <c r="P66" s="16" t="s">
        <v>10535</v>
      </c>
      <c r="Q66" s="15">
        <f>B5L102C1*B5L357C1D</f>
        <v>318.44718732886241</v>
      </c>
      <c r="R66" s="16" t="s">
        <v>10536</v>
      </c>
      <c r="S66" s="15">
        <f>B5L357C1-B5L357C1A+B5L357C1E-B5L357C1F</f>
        <v>1063.2216135375756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468945</v>
      </c>
      <c r="F67" s="16" t="s">
        <v>10538</v>
      </c>
      <c r="G67" s="15">
        <f>B2L426C2</f>
        <v>235866.14176727275</v>
      </c>
      <c r="H67" s="16" t="s">
        <v>10539</v>
      </c>
      <c r="I67" s="15">
        <f>IF(B5L358C1-B5L358C1A&lt;0,0,B5L358C1-B5L358C1A)</f>
        <v>233078.85823272725</v>
      </c>
      <c r="J67" s="16" t="s">
        <v>10540</v>
      </c>
      <c r="K67" s="23">
        <f>IF(B5L372C1B=0,0,B5L358C1B/B5L372C1B)</f>
        <v>8.0626050639058151E-3</v>
      </c>
      <c r="L67" s="16" t="s">
        <v>10541</v>
      </c>
      <c r="M67" s="21">
        <f>IF(B5L373C1B=0,0,B5L358C1B/B5L373C1B)</f>
        <v>8.7142199879832061E-3</v>
      </c>
      <c r="N67" s="16" t="s">
        <v>10542</v>
      </c>
      <c r="O67" s="15">
        <f>B5L101C1*B5L358C1C</f>
        <v>4191.7483727246336</v>
      </c>
      <c r="P67" s="16" t="s">
        <v>10543</v>
      </c>
      <c r="Q67" s="15">
        <f>B5L102C1*B5L358C1D</f>
        <v>54686.157248348514</v>
      </c>
      <c r="R67" s="16" t="s">
        <v>10544</v>
      </c>
      <c r="S67" s="15">
        <f>B5L358C1-B5L358C1A+B5L358C1E-B5L358C1F</f>
        <v>182584.44935710335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8086</v>
      </c>
      <c r="F68" s="16" t="s">
        <v>10546</v>
      </c>
      <c r="G68" s="15">
        <f>B2L427C2</f>
        <v>2492.8006928198529</v>
      </c>
      <c r="H68" s="16" t="s">
        <v>10547</v>
      </c>
      <c r="I68" s="15">
        <f>IF(B5L359C1-B5L359C1A&lt;0,0,B5L359C1-B5L359C1A)</f>
        <v>5593.1993071801471</v>
      </c>
      <c r="J68" s="16" t="s">
        <v>10548</v>
      </c>
      <c r="K68" s="23">
        <f>IF(B5L372C1B=0,0,B5L359C1B/B5L372C1B)</f>
        <v>1.9347853940693936E-4</v>
      </c>
      <c r="L68" s="16" t="s">
        <v>10549</v>
      </c>
      <c r="M68" s="21">
        <f>IF(B5L373C1B=0,0,B5L359C1B/B5L373C1B)</f>
        <v>2.0911535936363741E-4</v>
      </c>
      <c r="N68" s="16" t="s">
        <v>10550</v>
      </c>
      <c r="O68" s="15">
        <f>B5L101C1*B5L359C1C</f>
        <v>100.58949263766777</v>
      </c>
      <c r="P68" s="16" t="s">
        <v>10551</v>
      </c>
      <c r="Q68" s="15">
        <f>B5L102C1*B5L359C1D</f>
        <v>1312.3051106093815</v>
      </c>
      <c r="R68" s="16" t="s">
        <v>10552</v>
      </c>
      <c r="S68" s="15">
        <f>B5L359C1-B5L359C1A+B5L359C1E-B5L359C1F</f>
        <v>4381.4836892084331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37633</v>
      </c>
      <c r="F70" s="16" t="s">
        <v>10562</v>
      </c>
      <c r="G70" s="15">
        <f>B2L440C2</f>
        <v>36271</v>
      </c>
      <c r="H70" s="16" t="s">
        <v>10563</v>
      </c>
      <c r="I70" s="15">
        <f>IF(B5L361C1-B5L361C1A&lt;0,0,B5L361C1-B5L361C1A)</f>
        <v>1362</v>
      </c>
      <c r="J70" s="16" t="s">
        <v>10564</v>
      </c>
      <c r="K70" s="23">
        <f>IF(B5L372C1B=0,0,B5L361C1B/B5L372C1B)</f>
        <v>4.7113960400797133E-5</v>
      </c>
      <c r="L70" s="16" t="s">
        <v>10565</v>
      </c>
      <c r="M70" s="21">
        <f>IF(B5L373C1B=0,0,B5L361C1B/B5L373C1B)</f>
        <v>5.0921682531078228E-5</v>
      </c>
      <c r="N70" s="16" t="s">
        <v>10566</v>
      </c>
      <c r="O70" s="15">
        <f>B5L101C1*B5L361C1C</f>
        <v>24.49454801237443</v>
      </c>
      <c r="P70" s="16" t="s">
        <v>10567</v>
      </c>
      <c r="Q70" s="15">
        <f>B5L102C1*B5L361C1D</f>
        <v>319.55942609724167</v>
      </c>
      <c r="R70" s="16" t="s">
        <v>10568</v>
      </c>
      <c r="S70" s="15">
        <f>B5L361C1-B5L361C1A+B5L361C1E-B5L361C1F</f>
        <v>1066.9351219151329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181873</v>
      </c>
      <c r="F72" s="16" t="s">
        <v>10578</v>
      </c>
      <c r="G72" s="15">
        <f>B2L442C2</f>
        <v>45903</v>
      </c>
      <c r="H72" s="16" t="s">
        <v>10579</v>
      </c>
      <c r="I72" s="15">
        <f>IF(B5L363C1-B5L363C1A&lt;0,0,B5L363C1-B5L363C1A)</f>
        <v>135970</v>
      </c>
      <c r="J72" s="16" t="s">
        <v>10580</v>
      </c>
      <c r="K72" s="23">
        <f>IF(B5L372C1B=0,0,B5L363C1B/B5L372C1B)</f>
        <v>4.7034399381030738E-3</v>
      </c>
      <c r="L72" s="16" t="s">
        <v>10581</v>
      </c>
      <c r="M72" s="21">
        <f>IF(B5L373C1B=0,0,B5L363C1B/B5L373C1B)</f>
        <v>5.0835691437229862E-3</v>
      </c>
      <c r="N72" s="16" t="s">
        <v>10582</v>
      </c>
      <c r="O72" s="15">
        <f>B5L101C1*B5L363C1C</f>
        <v>2445.3184238197882</v>
      </c>
      <c r="P72" s="16" t="s">
        <v>10583</v>
      </c>
      <c r="Q72" s="15">
        <f>B5L102C1*B5L363C1D</f>
        <v>31901.97882998675</v>
      </c>
      <c r="R72" s="16" t="s">
        <v>10584</v>
      </c>
      <c r="S72" s="15">
        <f>B5L363C1-B5L363C1A+B5L363C1E-B5L363C1F</f>
        <v>106513.33959383304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355846</v>
      </c>
      <c r="F74" s="16" t="s">
        <v>10594</v>
      </c>
      <c r="G74" s="15">
        <f>B2L444C2</f>
        <v>82663</v>
      </c>
      <c r="H74" s="16" t="s">
        <v>10595</v>
      </c>
      <c r="I74" s="15">
        <f>IF(B5L365C1-B5L365C1A&lt;0,0,B5L365C1-B5L365C1A)</f>
        <v>273183</v>
      </c>
      <c r="J74" s="16" t="s">
        <v>10596</v>
      </c>
      <c r="K74" s="23">
        <f>IF(B5L372C1B=0,0,B5L365C1B/B5L372C1B)</f>
        <v>9.4498774186277251E-3</v>
      </c>
      <c r="L74" s="16" t="s">
        <v>10597</v>
      </c>
      <c r="M74" s="21">
        <f>IF(B5L373C1B=0,0,B5L365C1B/B5L373C1B)</f>
        <v>1.0213610865556199E-2</v>
      </c>
      <c r="N74" s="16" t="s">
        <v>10598</v>
      </c>
      <c r="O74" s="15">
        <f>B5L101C1*B5L365C1C</f>
        <v>4912.991269944554</v>
      </c>
      <c r="P74" s="16" t="s">
        <v>10599</v>
      </c>
      <c r="Q74" s="15">
        <f>B5L102C1*B5L365C1D</f>
        <v>64095.596695684857</v>
      </c>
      <c r="R74" s="16" t="s">
        <v>10600</v>
      </c>
      <c r="S74" s="15">
        <f>B5L365C1-B5L365C1A+B5L365C1E-B5L365C1F</f>
        <v>214000.39457425967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622845</v>
      </c>
      <c r="F78" s="16" t="s">
        <v>10626</v>
      </c>
      <c r="G78" s="15">
        <f>B2L468C2</f>
        <v>365251</v>
      </c>
      <c r="H78" s="16" t="s">
        <v>10627</v>
      </c>
      <c r="I78" s="15">
        <f>IF(B5L369C1-B5L369C1A&lt;0,0,B5L369C1-B5L369C1A)</f>
        <v>257594</v>
      </c>
      <c r="J78" s="16" t="s">
        <v>10628</v>
      </c>
      <c r="K78" s="23">
        <f>IF(B5L372C1B=0,0,B5L369C1B/B5L372C1B)</f>
        <v>8.910626663350173E-3</v>
      </c>
      <c r="L78" s="16" t="s">
        <v>10629</v>
      </c>
      <c r="M78" s="21">
        <f>IF(B5L373C1B=0,0,B5L369C1B/B5L373C1B)</f>
        <v>9.6307781864247918E-3</v>
      </c>
      <c r="N78" s="16" t="s">
        <v>10630</v>
      </c>
      <c r="O78" s="15">
        <f>B5L101C1*B5L369C1C</f>
        <v>4632.6348022757547</v>
      </c>
      <c r="P78" s="16" t="s">
        <v>10631</v>
      </c>
      <c r="Q78" s="15">
        <f>B5L102C1*B5L369C1D</f>
        <v>60438.025555134271</v>
      </c>
      <c r="R78" s="16" t="s">
        <v>10632</v>
      </c>
      <c r="S78" s="15">
        <f>B5L369C1-B5L369C1A+B5L369C1E-B5L369C1F</f>
        <v>201788.60924714146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495427</v>
      </c>
      <c r="F80" s="16" t="s">
        <v>10642</v>
      </c>
      <c r="G80" s="15">
        <f>B2L478C2</f>
        <v>215137</v>
      </c>
      <c r="H80" s="16" t="s">
        <v>10643</v>
      </c>
      <c r="I80" s="15">
        <f>IF(B5L371C1-B5L371C1A&lt;0,0,B5L371C1-B5L371C1A)</f>
        <v>280290</v>
      </c>
      <c r="J80" s="16" t="s">
        <v>10644</v>
      </c>
      <c r="K80" s="23">
        <f>IF(B5L372C1B=0,0,B5L371C1B/B5L372C1B)</f>
        <v>9.6957209697058934E-3</v>
      </c>
      <c r="L80" s="16" t="s">
        <v>10645</v>
      </c>
      <c r="M80" s="21">
        <f>IF(B5L373C1B=0,0,B5L371C1B/B5L373C1B)</f>
        <v>1.0479323345547664E-2</v>
      </c>
      <c r="N80" s="16" t="s">
        <v>10646</v>
      </c>
      <c r="O80" s="15">
        <f>B5L101C1*B5L371C1C</f>
        <v>5040.8053321500938</v>
      </c>
      <c r="P80" s="16" t="s">
        <v>10647</v>
      </c>
      <c r="Q80" s="15">
        <f>B5L102C1*B5L371C1D</f>
        <v>65763.077489571122</v>
      </c>
      <c r="R80" s="16" t="s">
        <v>10648</v>
      </c>
      <c r="S80" s="15">
        <f>B5L371C1-B5L371C1A+B5L371C1E-B5L371C1F</f>
        <v>219567.72784257896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41188331</v>
      </c>
      <c r="F81" s="16" t="s">
        <v>10650</v>
      </c>
      <c r="G81" s="15">
        <f>SUM(B5L301C1A:B5L312C1A)+SUM(B5L315C1A:B5L322C1A)+SUM(B5L325C1A:B5L330C1A)+B5L332C1A+SUM(B5L336C1A:B5L371C1A)</f>
        <v>12279879</v>
      </c>
      <c r="H81" s="16" t="s">
        <v>10651</v>
      </c>
      <c r="I81" s="15">
        <f>SUM(B5L301C1B:B5L312C1B)+SUM(B5L315C1B:B5L322C1B)+SUM(B5L325C1B:B5L330C1B)+B5L332C1B+SUM(B5L336C1B:B5L371C1B)</f>
        <v>28908628.958667547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1.0808194025271685</v>
      </c>
      <c r="N81" s="16" t="s">
        <v>10654</v>
      </c>
      <c r="O81" s="15">
        <f>SUM(B5L301C1E:B5L312C1E)+SUM(B5L315C1E:B5L322C1E)+SUM(B5L325C1E:B5L330C1E)+B5L332C1E+SUM(B5L336C1E:B5L371C1E)</f>
        <v>519900.00000000006</v>
      </c>
      <c r="P81" s="16" t="s">
        <v>10655</v>
      </c>
      <c r="Q81" s="15">
        <f>B5L102C1*B5L372C1D</f>
        <v>6782690.8071144661</v>
      </c>
      <c r="R81" s="16" t="s">
        <v>10656</v>
      </c>
      <c r="S81" s="15">
        <f>B5L372C1-B5L372C1A+B5L372C1E-B5L372C1F</f>
        <v>22645661.192885533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39026658</v>
      </c>
      <c r="F82" s="16" t="s">
        <v>10658</v>
      </c>
      <c r="G82" s="15">
        <f>SUM(B5L302C1A:B5L312C1A)+SUM(B5L315C1A:B5L322C1A)+SUM(B5L325C1A:B5L330C1A)+B5L332C1A+B5L336C1A+B5L338C1A+SUM(B5L340C1A:B5L371C1A)</f>
        <v>12279879</v>
      </c>
      <c r="H82" s="16" t="s">
        <v>10659</v>
      </c>
      <c r="I82" s="15">
        <f>SUM(B5L302C1B:B5L312C1B)+SUM(B5L315C1B:B5L322C1B)+SUM(B5L325C1B:B5L330C1B)+B5L332C1B+B5L336C1B+B5L338C1B+SUM(B5L340C1B:B5L371C1B)</f>
        <v>26746955.958667547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0.99999999999999978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6275508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E1106-6BEB-4EE1-849A-24B207907BB1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330239.13764722366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26267.007169549477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55552.022377507965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12037.576739299231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10541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2524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3092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670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0.50766558756603197</v>
      </c>
      <c r="F18" s="16" t="s">
        <v>10707</v>
      </c>
      <c r="G18" s="15">
        <f>B5L401C1*B5L411C1</f>
        <v>167651.04585097751</v>
      </c>
      <c r="H18" s="16" t="s">
        <v>10708</v>
      </c>
      <c r="I18" s="15">
        <f>B5L405C1*B5L411C1</f>
        <v>5351.3029585335435</v>
      </c>
      <c r="J18" s="16" t="s">
        <v>10709</v>
      </c>
      <c r="K18" s="23">
        <f>B5L406C1*B5L411C1</f>
        <v>1281.3479430166647</v>
      </c>
      <c r="L18" s="16" t="s">
        <v>10710</v>
      </c>
      <c r="M18" s="21">
        <f>B3L305C3</f>
        <v>0.93111160217205891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24457.515129904172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192108.56098088168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3.7559696257916234E-2</v>
      </c>
      <c r="F19" s="16" t="s">
        <v>10714</v>
      </c>
      <c r="G19" s="15">
        <f>B5L401C1*B5L412C1</f>
        <v>12403.68170250591</v>
      </c>
      <c r="H19" s="16" t="s">
        <v>10715</v>
      </c>
      <c r="I19" s="21">
        <f>B5L405C1*B5L412C1</f>
        <v>395.91675825469503</v>
      </c>
      <c r="J19" s="16" t="s">
        <v>10716</v>
      </c>
      <c r="K19" s="23">
        <f>B5L406C1*B5L412C1</f>
        <v>94.800673354980574</v>
      </c>
      <c r="L19" s="16" t="s">
        <v>10717</v>
      </c>
      <c r="M19" s="21">
        <f>B3L306C3</f>
        <v>6.8888397827941081E-2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1809.4920396453049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14213.173742151215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1.2635773161920893E-3</v>
      </c>
      <c r="F21" s="16" t="s">
        <v>10730</v>
      </c>
      <c r="G21" s="15">
        <f>B5L401C1*B5L414C1</f>
        <v>417.28268324986885</v>
      </c>
      <c r="H21" s="16" t="s">
        <v>10731</v>
      </c>
      <c r="I21" s="21">
        <f>B5L405C1*B5L414C1</f>
        <v>13.319368489980814</v>
      </c>
      <c r="J21" s="16" t="s">
        <v>10732</v>
      </c>
      <c r="K21" s="23">
        <f>B5L406C1*B5L414C1</f>
        <v>3.1892691460688334</v>
      </c>
      <c r="L21" s="16" t="s">
        <v>10733</v>
      </c>
      <c r="M21" s="21">
        <f>B3L406C3</f>
        <v>4.6729921371827952E-4</v>
      </c>
      <c r="N21" s="16" t="s">
        <v>10734</v>
      </c>
      <c r="O21" s="15">
        <f>B5L403C1*B5L414C5</f>
        <v>25.95941637746974</v>
      </c>
      <c r="P21" s="16" t="s">
        <v>10735</v>
      </c>
      <c r="Q21" s="21">
        <f>B5L407C1*B5L414C5</f>
        <v>1.4448891688169203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443.24209962733858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3.4284930707492049E-2</v>
      </c>
      <c r="F22" s="16" t="s">
        <v>10739</v>
      </c>
      <c r="G22" s="15">
        <f>B5L401C1*B5L415C1</f>
        <v>11322.225951136992</v>
      </c>
      <c r="H22" s="16" t="s">
        <v>10740</v>
      </c>
      <c r="I22" s="21">
        <f>B5L405C1*B5L415C1</f>
        <v>361.39745458767368</v>
      </c>
      <c r="J22" s="16" t="s">
        <v>10741</v>
      </c>
      <c r="K22" s="23">
        <f>B5L406C1*B5L415C1</f>
        <v>86.535165105709936</v>
      </c>
      <c r="L22" s="16" t="s">
        <v>10742</v>
      </c>
      <c r="M22" s="21">
        <f>B3L407C3</f>
        <v>8.7364635608200084E-3</v>
      </c>
      <c r="N22" s="16" t="s">
        <v>10743</v>
      </c>
      <c r="O22" s="15">
        <f>B5L403C1*B5L415C5</f>
        <v>485.32821923095599</v>
      </c>
      <c r="P22" s="16" t="s">
        <v>10744</v>
      </c>
      <c r="Q22" s="21">
        <f>B5L407C1*B5L415C5</f>
        <v>27.013145330055465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11807.554170367948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3.6356648865702786E-2</v>
      </c>
      <c r="F23" s="16" t="s">
        <v>10748</v>
      </c>
      <c r="G23" s="15">
        <f>B5L401C1*B5L416C1</f>
        <v>12006.388369152601</v>
      </c>
      <c r="H23" s="16" t="s">
        <v>10749</v>
      </c>
      <c r="I23" s="21">
        <f>B5L405C1*B5L416C1</f>
        <v>383.23543569337306</v>
      </c>
      <c r="J23" s="16" t="s">
        <v>10750</v>
      </c>
      <c r="K23" s="23">
        <f>B5L406C1*B5L416C1</f>
        <v>91.764181737033837</v>
      </c>
      <c r="L23" s="16" t="s">
        <v>10751</v>
      </c>
      <c r="M23" s="21">
        <f>B3L408C3</f>
        <v>0.31357808976208373</v>
      </c>
      <c r="N23" s="16" t="s">
        <v>10752</v>
      </c>
      <c r="O23" s="15">
        <f>B5L403C1*B5L416C5</f>
        <v>17419.897059559476</v>
      </c>
      <c r="P23" s="16" t="s">
        <v>10753</v>
      </c>
      <c r="Q23" s="21">
        <f>B5L407C1*B5L416C5</f>
        <v>969.5834535443629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29426.285428712079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1.9190792913504544E-2</v>
      </c>
      <c r="F24" s="16" t="s">
        <v>10757</v>
      </c>
      <c r="G24" s="15">
        <f>B5L401C1*B5L417C1</f>
        <v>6337.5509025221918</v>
      </c>
      <c r="H24" s="16" t="s">
        <v>10758</v>
      </c>
      <c r="I24" s="21">
        <f>B5L405C1*B5L417C1</f>
        <v>202.29014810125139</v>
      </c>
      <c r="J24" s="16" t="s">
        <v>10759</v>
      </c>
      <c r="K24" s="23">
        <f>B5L406C1*B5L417C1</f>
        <v>48.437561313685471</v>
      </c>
      <c r="L24" s="16" t="s">
        <v>10760</v>
      </c>
      <c r="M24" s="21">
        <f>B3L409C3</f>
        <v>8.7019240537190928E-2</v>
      </c>
      <c r="N24" s="16" t="s">
        <v>10761</v>
      </c>
      <c r="O24" s="15">
        <f>B5L403C1*B5L417C5</f>
        <v>4834.0947975957788</v>
      </c>
      <c r="P24" s="16" t="s">
        <v>10762</v>
      </c>
      <c r="Q24" s="21">
        <f>B5L407C1*B5L417C5</f>
        <v>269.06349174099432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11171.64570011797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2.7249773553932568E-2</v>
      </c>
      <c r="F25" s="16" t="s">
        <v>10766</v>
      </c>
      <c r="G25" s="15">
        <f>B5L401C1*B5L418C1</f>
        <v>8998.9417195328115</v>
      </c>
      <c r="H25" s="16" t="s">
        <v>10767</v>
      </c>
      <c r="I25" s="21">
        <f>B5L405C1*B5L418C1</f>
        <v>287.2398630320032</v>
      </c>
      <c r="J25" s="16" t="s">
        <v>10768</v>
      </c>
      <c r="K25" s="23">
        <f>B5L406C1*B5L418C1</f>
        <v>68.778428450125801</v>
      </c>
      <c r="L25" s="16" t="s">
        <v>10769</v>
      </c>
      <c r="M25" s="21">
        <f>B3L410C3</f>
        <v>0.10634104715658588</v>
      </c>
      <c r="N25" s="16" t="s">
        <v>10770</v>
      </c>
      <c r="O25" s="15">
        <f>B5L403C1*B5L418C5</f>
        <v>5907.460231290288</v>
      </c>
      <c r="P25" s="16" t="s">
        <v>10771</v>
      </c>
      <c r="Q25" s="21">
        <f>B5L407C1*B5L418C5</f>
        <v>328.80651780816351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14906.401950823099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6.9955561155347077E-3</v>
      </c>
      <c r="F26" s="16" t="s">
        <v>10775</v>
      </c>
      <c r="G26" s="15">
        <f>B5L401C1*B5L419C1</f>
        <v>2310.2064189569437</v>
      </c>
      <c r="H26" s="16" t="s">
        <v>10776</v>
      </c>
      <c r="I26" s="21">
        <f>B5L405C1*B5L419C1</f>
        <v>73.740157013851359</v>
      </c>
      <c r="J26" s="16" t="s">
        <v>10777</v>
      </c>
      <c r="K26" s="23">
        <f>B5L406C1*B5L419C1</f>
        <v>17.656783635609603</v>
      </c>
      <c r="L26" s="16" t="s">
        <v>10778</v>
      </c>
      <c r="M26" s="21">
        <f>B3L411C3</f>
        <v>5.883906621426685E-2</v>
      </c>
      <c r="N26" s="16" t="s">
        <v>10779</v>
      </c>
      <c r="O26" s="15">
        <f>B5L403C1*B5L419C5</f>
        <v>3268.6291230066249</v>
      </c>
      <c r="P26" s="16" t="s">
        <v>10780</v>
      </c>
      <c r="Q26" s="21">
        <f>B5L407C1*B5L419C5</f>
        <v>181.93039273451311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5578.8355419635682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5.7769353625307185E-3</v>
      </c>
      <c r="F27" s="16" t="s">
        <v>10784</v>
      </c>
      <c r="G27" s="15">
        <f>B5L401C1*B5L420C1</f>
        <v>1907.7701523658959</v>
      </c>
      <c r="H27" s="16" t="s">
        <v>10785</v>
      </c>
      <c r="I27" s="21">
        <f>B5L405C1*B5L420C1</f>
        <v>60.894675656436306</v>
      </c>
      <c r="J27" s="16" t="s">
        <v>10786</v>
      </c>
      <c r="K27" s="23">
        <f>B5L406C1*B5L420C1</f>
        <v>14.580984855027534</v>
      </c>
      <c r="L27" s="16" t="s">
        <v>10787</v>
      </c>
      <c r="M27" s="21">
        <f>B3L412C3</f>
        <v>4.4332473231881997E-2</v>
      </c>
      <c r="N27" s="16" t="s">
        <v>10788</v>
      </c>
      <c r="O27" s="15">
        <f>B5L403C1*B5L420C5</f>
        <v>2462.7585450277816</v>
      </c>
      <c r="P27" s="16" t="s">
        <v>10789</v>
      </c>
      <c r="Q27" s="21">
        <f>B5L407C1*B5L420C5</f>
        <v>137.07600723297912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4370.5286973936772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3.8627636090960126E-4</v>
      </c>
      <c r="F28" s="16" t="s">
        <v>10793</v>
      </c>
      <c r="G28" s="15">
        <f>B5L401C1*B5L421C1</f>
        <v>127.56357232029445</v>
      </c>
      <c r="H28" s="16" t="s">
        <v>10794</v>
      </c>
      <c r="I28" s="21">
        <f>B5L405C1*B5L421C1</f>
        <v>4.0717391203481066</v>
      </c>
      <c r="J28" s="16" t="s">
        <v>10795</v>
      </c>
      <c r="K28" s="23">
        <f>B5L406C1*B5L421C1</f>
        <v>0.9749615349358336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127.56357232029445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1.2305167185706718E-4</v>
      </c>
      <c r="F29" s="16" t="s">
        <v>10802</v>
      </c>
      <c r="G29" s="15">
        <f>B5L401C1*B5L422C1</f>
        <v>40.636478000127006</v>
      </c>
      <c r="H29" s="16" t="s">
        <v>10803</v>
      </c>
      <c r="I29" s="21">
        <f>B5L405C1*B5L422C1</f>
        <v>1.2970876730453451</v>
      </c>
      <c r="J29" s="16" t="s">
        <v>10804</v>
      </c>
      <c r="K29" s="23">
        <f>B5L406C1*B5L422C1</f>
        <v>0.31058241976723755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40.636478000127006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4.8732328522995928E-3</v>
      </c>
      <c r="F30" s="16" t="s">
        <v>10811</v>
      </c>
      <c r="G30" s="15">
        <f>B5L401C1*B5L423C1</f>
        <v>1609.3322146975377</v>
      </c>
      <c r="H30" s="16" t="s">
        <v>10812</v>
      </c>
      <c r="I30" s="21">
        <f>B5L405C1*B5L423C1</f>
        <v>51.368747496090009</v>
      </c>
      <c r="J30" s="16" t="s">
        <v>10813</v>
      </c>
      <c r="K30" s="23">
        <f>B5L406C1*B5L423C1</f>
        <v>12.300039719204172</v>
      </c>
      <c r="L30" s="16" t="s">
        <v>10814</v>
      </c>
      <c r="M30" s="21">
        <f>B3L415C3</f>
        <v>-1.9504662833458623E-3</v>
      </c>
      <c r="N30" s="16" t="s">
        <v>10815</v>
      </c>
      <c r="O30" s="15">
        <f>B5L403C1*B5L423C5</f>
        <v>-108.35234661900414</v>
      </c>
      <c r="P30" s="16" t="s">
        <v>10816</v>
      </c>
      <c r="Q30" s="21">
        <f>B5L407C1*B5L423C5</f>
        <v>-6.0308417481054057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1500.9798680785336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4.1296538203679581E-3</v>
      </c>
      <c r="F31" s="16" t="s">
        <v>10820</v>
      </c>
      <c r="G31" s="15">
        <f>B5L401C1*B5L424C1</f>
        <v>1363.7733164198771</v>
      </c>
      <c r="H31" s="16" t="s">
        <v>10821</v>
      </c>
      <c r="I31" s="21">
        <f>B5L405C1*B5L424C1</f>
        <v>43.530680920498646</v>
      </c>
      <c r="J31" s="16" t="s">
        <v>10822</v>
      </c>
      <c r="K31" s="23">
        <f>B5L406C1*B5L424C1</f>
        <v>10.423246242608727</v>
      </c>
      <c r="L31" s="16" t="s">
        <v>10823</v>
      </c>
      <c r="M31" s="21">
        <f>B3L416C3</f>
        <v>1.2881204412929967E-2</v>
      </c>
      <c r="N31" s="16" t="s">
        <v>10824</v>
      </c>
      <c r="O31" s="15">
        <f>B5L403C1*B5L424C5</f>
        <v>715.5769557963398</v>
      </c>
      <c r="P31" s="16" t="s">
        <v>10825</v>
      </c>
      <c r="Q31" s="21">
        <f>B5L407C1*B5L424C5</f>
        <v>39.828684044779457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2079.350272216217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2.6227526415124132E-5</v>
      </c>
      <c r="F32" s="16" t="s">
        <v>10829</v>
      </c>
      <c r="G32" s="15">
        <f>B5L401C1*B5L425C1</f>
        <v>8.6613557059503723</v>
      </c>
      <c r="H32" s="16" t="s">
        <v>10830</v>
      </c>
      <c r="I32" s="21">
        <f>B5L405C1*B5L425C1</f>
        <v>0.2764643559418235</v>
      </c>
      <c r="J32" s="16" t="s">
        <v>10831</v>
      </c>
      <c r="K32" s="23">
        <f>B5L406C1*B5L425C1</f>
        <v>6.6198276671773304E-2</v>
      </c>
      <c r="L32" s="16" t="s">
        <v>10832</v>
      </c>
      <c r="M32" s="21">
        <f>B3L417C3</f>
        <v>-3.6571242812734919E-4</v>
      </c>
      <c r="N32" s="16" t="s">
        <v>10833</v>
      </c>
      <c r="O32" s="15">
        <f>B5L403C1*B5L425C5</f>
        <v>-20.316064991063275</v>
      </c>
      <c r="P32" s="16" t="s">
        <v>10834</v>
      </c>
      <c r="Q32" s="21">
        <f>B5L407C1*B5L425C5</f>
        <v>-1.1307828277697638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-11.654709285112903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6.0725011582838506E-3</v>
      </c>
      <c r="F33" s="16" t="s">
        <v>10838</v>
      </c>
      <c r="G33" s="15">
        <f>B5L401C1*B5L426C1</f>
        <v>2005.3775458734256</v>
      </c>
      <c r="H33" s="16" t="s">
        <v>10839</v>
      </c>
      <c r="I33" s="21">
        <f>B5L405C1*B5L426C1</f>
        <v>64.010234709470069</v>
      </c>
      <c r="J33" s="16" t="s">
        <v>10840</v>
      </c>
      <c r="K33" s="23">
        <f>B5L406C1*B5L426C1</f>
        <v>15.326992923508438</v>
      </c>
      <c r="L33" s="16" t="s">
        <v>10841</v>
      </c>
      <c r="M33" s="21">
        <f>B3L418C3</f>
        <v>6.7250452061195882E-3</v>
      </c>
      <c r="N33" s="16" t="s">
        <v>10842</v>
      </c>
      <c r="O33" s="15">
        <f>B5L403C1*B5L426C5</f>
        <v>373.58986178010804</v>
      </c>
      <c r="P33" s="16" t="s">
        <v>10843</v>
      </c>
      <c r="Q33" s="21">
        <f>B5L407C1*B5L426C5</f>
        <v>20.793839777321768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2378.9674076535334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1.3501765911695128E-2</v>
      </c>
      <c r="F34" s="16" t="s">
        <v>10847</v>
      </c>
      <c r="G34" s="15">
        <f>B5L401C1*B5L427C1</f>
        <v>4458.8115313928793</v>
      </c>
      <c r="H34" s="16" t="s">
        <v>10848</v>
      </c>
      <c r="I34" s="21">
        <f>B5L405C1*B5L427C1</f>
        <v>142.32211447517835</v>
      </c>
      <c r="J34" s="16" t="s">
        <v>10849</v>
      </c>
      <c r="K34" s="23">
        <f>B5L406C1*B5L427C1</f>
        <v>34.0784571611185</v>
      </c>
      <c r="L34" s="16" t="s">
        <v>10850</v>
      </c>
      <c r="M34" s="21">
        <f>B3L419C3</f>
        <v>6.5015542778195413E-3</v>
      </c>
      <c r="N34" s="16" t="s">
        <v>10851</v>
      </c>
      <c r="O34" s="15">
        <f>B5L403C1*B5L427C5</f>
        <v>361.17448873001382</v>
      </c>
      <c r="P34" s="16" t="s">
        <v>10852</v>
      </c>
      <c r="Q34" s="21">
        <f>B5L407C1*B5L427C5</f>
        <v>20.10280582701802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4819.986020122893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6.3381232623781439E-5</v>
      </c>
      <c r="F35" s="16" t="s">
        <v>10856</v>
      </c>
      <c r="G35" s="15">
        <f>B5L401C1*B5L428C1</f>
        <v>20.930963604695663</v>
      </c>
      <c r="H35" s="16" t="s">
        <v>10857</v>
      </c>
      <c r="I35" s="21">
        <f>B5L405C1*B5L428C1</f>
        <v>0.66810157308728013</v>
      </c>
      <c r="J35" s="16" t="s">
        <v>10858</v>
      </c>
      <c r="K35" s="23">
        <f>B5L406C1*B5L428C1</f>
        <v>0.15997423114242434</v>
      </c>
      <c r="L35" s="16" t="s">
        <v>10859</v>
      </c>
      <c r="M35" s="21">
        <f>B3L420C3</f>
        <v>9.7523314167293114E-4</v>
      </c>
      <c r="N35" s="16" t="s">
        <v>10860</v>
      </c>
      <c r="O35" s="15">
        <f>B5L403C1*B5L428C5</f>
        <v>54.176173309502069</v>
      </c>
      <c r="P35" s="16" t="s">
        <v>10861</v>
      </c>
      <c r="Q35" s="21">
        <f>B5L407C1*B5L428C5</f>
        <v>3.0154208740527029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75.107136914197724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3.0291631645764715E-3</v>
      </c>
      <c r="F36" s="16" t="s">
        <v>10865</v>
      </c>
      <c r="G36" s="15">
        <f>B5L401C1*B5L429C1</f>
        <v>1000.348231262469</v>
      </c>
      <c r="H36" s="16" t="s">
        <v>10866</v>
      </c>
      <c r="I36" s="21">
        <f>B5L405C1*B5L429C1</f>
        <v>31.930408917800584</v>
      </c>
      <c r="J36" s="16" t="s">
        <v>10867</v>
      </c>
      <c r="K36" s="23">
        <f>B5L406C1*B5L429C1</f>
        <v>7.6456078273910135</v>
      </c>
      <c r="L36" s="16" t="s">
        <v>10868</v>
      </c>
      <c r="M36" s="21">
        <f>B3L421C3</f>
        <v>0.33718685873341597</v>
      </c>
      <c r="N36" s="16" t="s">
        <v>10869</v>
      </c>
      <c r="O36" s="15">
        <f>B5L403C1*B5L429C5</f>
        <v>18731.41192176034</v>
      </c>
      <c r="P36" s="16" t="s">
        <v>10870</v>
      </c>
      <c r="Q36" s="15">
        <f>B5L407C1*B5L429C5</f>
        <v>1042.5817672037222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19731.760153022809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1.8732603262967554E-2</v>
      </c>
      <c r="N37" s="16" t="s">
        <v>10878</v>
      </c>
      <c r="O37" s="15">
        <f>B5L403C1*B5L430C5</f>
        <v>1040.6339956533523</v>
      </c>
      <c r="P37" s="16" t="s">
        <v>10879</v>
      </c>
      <c r="Q37" s="21">
        <f>B5L407C1*B5L430C5</f>
        <v>57.921209289095678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1040.6339956533523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2.0657591619618848E-3</v>
      </c>
      <c r="F39" s="16" t="s">
        <v>10892</v>
      </c>
      <c r="G39" s="15">
        <f>B5L401C1*B5L432C1</f>
        <v>682.19452423314431</v>
      </c>
      <c r="H39" s="16" t="s">
        <v>10893</v>
      </c>
      <c r="I39" s="21">
        <f>B5L405C1*B5L432C1</f>
        <v>21.775167326240229</v>
      </c>
      <c r="J39" s="16" t="s">
        <v>10894</v>
      </c>
      <c r="K39" s="23">
        <f>B5L406C1*B5L432C1</f>
        <v>5.2139761247917971</v>
      </c>
      <c r="L39" s="16" t="s">
        <v>10895</v>
      </c>
      <c r="M39" s="21">
        <f>B3L326C5</f>
        <v>7.0878377727803836E-3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4.7488513077628571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85.320391105547614</v>
      </c>
      <c r="AB39" s="16" t="s">
        <v>10899</v>
      </c>
      <c r="AC39" s="15">
        <f>B5L432C2+IF(B5L432C6=NULL_VALUE,0,B5L432C6)+IF(B5L432C9=NULL_VALUE,0,B5L432C9)+IF(B5L432C12=NULL_VALUE,0,B5L432C12)</f>
        <v>767.51491533869194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9.3457358835517292E-3</v>
      </c>
      <c r="F41" s="16" t="s">
        <v>10910</v>
      </c>
      <c r="G41" s="15">
        <f>B5L401C1*B5L434C1</f>
        <v>3086.3277588628371</v>
      </c>
      <c r="H41" s="16" t="s">
        <v>10911</v>
      </c>
      <c r="I41" s="21">
        <f>B5L405C1*B5L434C1</f>
        <v>98.513401948518776</v>
      </c>
      <c r="J41" s="16" t="s">
        <v>10912</v>
      </c>
      <c r="K41" s="23">
        <f>B5L406C1*B5L434C1</f>
        <v>23.588637370084566</v>
      </c>
      <c r="L41" s="16" t="s">
        <v>10913</v>
      </c>
      <c r="M41" s="21">
        <f>B3L328C5</f>
        <v>3.2066206472470285E-2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21.48435833655509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385.99942115057473</v>
      </c>
      <c r="AB41" s="16" t="s">
        <v>10917</v>
      </c>
      <c r="AC41" s="15">
        <f>B5L434C2+IF(B5L434C6=NULL_VALUE,0,B5L434C6)+IF(B5L434C9=NULL_VALUE,0,B5L434C9)+IF(B5L434C12=NULL_VALUE,0,B5L434C12)</f>
        <v>3472.3271800134116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8.6559764922750249E-2</v>
      </c>
      <c r="F42" s="16" t="s">
        <v>10919</v>
      </c>
      <c r="G42" s="15">
        <f>B5L401C1*B5L435C1</f>
        <v>28585.422123035441</v>
      </c>
      <c r="H42" s="16" t="s">
        <v>10920</v>
      </c>
      <c r="I42" s="21">
        <f>B5L405C1*B5L435C1</f>
        <v>912.42648205071032</v>
      </c>
      <c r="J42" s="16" t="s">
        <v>10921</v>
      </c>
      <c r="K42" s="23">
        <f>B5L406C1*B5L435C1</f>
        <v>218.47684666502164</v>
      </c>
      <c r="L42" s="16" t="s">
        <v>10922</v>
      </c>
      <c r="M42" s="21">
        <f>B3L337C5</f>
        <v>0.29699569181132823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198.98711351358992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3575.108431420128</v>
      </c>
      <c r="AB42" s="16" t="s">
        <v>10926</v>
      </c>
      <c r="AC42" s="15">
        <f>B5L435C2+IF(B5L435C6=NULL_VALUE,0,B5L435C6)+IF(B5L435C9=NULL_VALUE,0,B5L435C9)+IF(B5L435C12=NULL_VALUE,0,B5L435C12)</f>
        <v>32160.53055445557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0.16061027130152944</v>
      </c>
      <c r="F47" s="16" t="s">
        <v>10964</v>
      </c>
      <c r="G47" s="15">
        <f>B5L401C1*B5L440C1</f>
        <v>53039.797491903715</v>
      </c>
      <c r="H47" s="16" t="s">
        <v>10965</v>
      </c>
      <c r="I47" s="15">
        <f>B5L405C1*B5L440C1</f>
        <v>1692.9928697894218</v>
      </c>
      <c r="J47" s="16" t="s">
        <v>10966</v>
      </c>
      <c r="K47" s="23">
        <f>B5L406C1*B5L440C1</f>
        <v>405.38032476506032</v>
      </c>
      <c r="L47" s="16" t="s">
        <v>10967</v>
      </c>
      <c r="M47" s="21">
        <f>B3L335C5</f>
        <v>0.55107079692017347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369.21743393651622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6633.5570067133704</v>
      </c>
      <c r="AB47" s="16" t="s">
        <v>10971</v>
      </c>
      <c r="AC47" s="15">
        <f>B5L440C2+IF(B5L440C6=NULL_VALUE,0,B5L440C6)+IF(B5L440C9=NULL_VALUE,0,B5L440C9)+IF(B5L440C12=NULL_VALUE,0,B5L440C12)</f>
        <v>59673.354498617089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3.2869716372340388E-2</v>
      </c>
      <c r="F48" s="16" t="s">
        <v>10973</v>
      </c>
      <c r="G48" s="15">
        <f>B5L401C1*B5L441C1</f>
        <v>10854.866789510519</v>
      </c>
      <c r="H48" s="16" t="s">
        <v>10974</v>
      </c>
      <c r="I48" s="21">
        <f>B5L405C1*B5L441C1</f>
        <v>346.47968028084006</v>
      </c>
      <c r="J48" s="16" t="s">
        <v>10975</v>
      </c>
      <c r="K48" s="23">
        <f>B5L406C1*B5L441C1</f>
        <v>82.963164123787138</v>
      </c>
      <c r="L48" s="16" t="s">
        <v>10976</v>
      </c>
      <c r="M48" s="21">
        <f>B3L336C5</f>
        <v>0.11277946702324759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75.562242905575886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1357.59148890961</v>
      </c>
      <c r="AB48" s="16" t="s">
        <v>10980</v>
      </c>
      <c r="AC48" s="15">
        <f>B5L441C2+IF(B5L441C6=NULL_VALUE,0,B5L441C6)+IF(B5L441C9=NULL_VALUE,0,B5L441C9)+IF(B5L441C12=NULL_VALUE,0,B5L441C12)</f>
        <v>12212.458278420128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6978D-7261-494A-91EF-7270F25C7444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2200549.0668763244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672179.71796804189</v>
      </c>
      <c r="J8" s="16" t="s">
        <v>11040</v>
      </c>
      <c r="K8" s="17">
        <f>B5L501C1-B5L501C3</f>
        <v>1528369.3489082824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1669476.1566685792</v>
      </c>
      <c r="F9" s="16" t="s">
        <v>11042</v>
      </c>
      <c r="G9" s="21">
        <f>B3L209C4</f>
        <v>0.95003174857584971</v>
      </c>
      <c r="H9" s="16" t="s">
        <v>11043</v>
      </c>
      <c r="I9" s="15">
        <f>B5L502C1*B5L502C2</f>
        <v>1586055.3523255396</v>
      </c>
      <c r="J9" s="16" t="s">
        <v>11044</v>
      </c>
      <c r="K9" s="17">
        <f>B5L502C1-B5L502C3</f>
        <v>83420.804343039636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12666.916976040895</v>
      </c>
      <c r="F10" s="16" t="s">
        <v>11042</v>
      </c>
      <c r="G10" s="21">
        <f>B3L209C4</f>
        <v>0.95003174857584971</v>
      </c>
      <c r="H10" s="16" t="s">
        <v>11046</v>
      </c>
      <c r="I10" s="15">
        <f>B5L503C1*B5L503C2</f>
        <v>12033.973283813246</v>
      </c>
      <c r="J10" s="16" t="s">
        <v>11047</v>
      </c>
      <c r="K10" s="17">
        <f>B5L503C1-B5L503C3</f>
        <v>632.94369222764908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256025.26130361442</v>
      </c>
      <c r="F11" s="16" t="s">
        <v>11049</v>
      </c>
      <c r="G11" s="21">
        <f>B3L202C4</f>
        <v>0.93843806285085951</v>
      </c>
      <c r="H11" s="16" t="s">
        <v>11050</v>
      </c>
      <c r="I11" s="15">
        <f>B5L504C1*B5L504C2</f>
        <v>240263.85025864904</v>
      </c>
      <c r="J11" s="16" t="s">
        <v>11051</v>
      </c>
      <c r="K11" s="17">
        <f>B5L504C1-B5L504C3</f>
        <v>15761.411044965382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1765990.7004502793</v>
      </c>
      <c r="F12" s="16" t="s">
        <v>11053</v>
      </c>
      <c r="G12" s="21">
        <f>B3L203C4</f>
        <v>0.94913551285179942</v>
      </c>
      <c r="H12" s="16" t="s">
        <v>11054</v>
      </c>
      <c r="I12" s="15">
        <f>B5L505C1*B5L505C2</f>
        <v>1676164.4891633843</v>
      </c>
      <c r="J12" s="16" t="s">
        <v>11055</v>
      </c>
      <c r="K12" s="17">
        <f>B5L505C1-B5L505C3</f>
        <v>89826.211286894977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496.64968230117051</v>
      </c>
      <c r="F13" s="16" t="s">
        <v>11053</v>
      </c>
      <c r="G13" s="21">
        <f>B3L203C4</f>
        <v>0.94913551285179942</v>
      </c>
      <c r="H13" s="16" t="s">
        <v>11057</v>
      </c>
      <c r="I13" s="15">
        <f>B5L506C1*B5L506C2</f>
        <v>471.38785091860473</v>
      </c>
      <c r="J13" s="16" t="s">
        <v>11058</v>
      </c>
      <c r="K13" s="17">
        <f>B5L506C1-B5L506C3</f>
        <v>25.261831382565788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2558487.7049379982</v>
      </c>
      <c r="F14" s="16" t="s">
        <v>11060</v>
      </c>
      <c r="G14" s="21">
        <f>B3L204C4</f>
        <v>0.98220954893002932</v>
      </c>
      <c r="H14" s="16" t="s">
        <v>11061</v>
      </c>
      <c r="I14" s="15">
        <f>B5L507C1*B5L507C2</f>
        <v>2512971.0546101769</v>
      </c>
      <c r="J14" s="16" t="s">
        <v>11062</v>
      </c>
      <c r="K14" s="17">
        <f>B5L507C1-B5L507C3</f>
        <v>45516.650327821262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3794656.5977768144</v>
      </c>
      <c r="F15" s="16" t="s">
        <v>11064</v>
      </c>
      <c r="G15" s="21">
        <f>B3L205C4</f>
        <v>0.95540195221563762</v>
      </c>
      <c r="H15" s="16" t="s">
        <v>11065</v>
      </c>
      <c r="I15" s="15">
        <f>B5L508C1*B5L508C2</f>
        <v>3625422.3215039182</v>
      </c>
      <c r="J15" s="16" t="s">
        <v>11066</v>
      </c>
      <c r="K15" s="17">
        <f>B5L508C1-B5L508C3</f>
        <v>169234.27627289621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1600181.7756007607</v>
      </c>
      <c r="F16" s="16" t="s">
        <v>11068</v>
      </c>
      <c r="G16" s="21">
        <f>B3L206C4</f>
        <v>0.94647609154935775</v>
      </c>
      <c r="H16" s="16" t="s">
        <v>11069</v>
      </c>
      <c r="I16" s="15">
        <f>B5L509C1*B5L509C2</f>
        <v>1514533.7927391194</v>
      </c>
      <c r="J16" s="16" t="s">
        <v>11070</v>
      </c>
      <c r="K16" s="17">
        <f>B5L509C1-B5L509C3</f>
        <v>85647.982861641329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2646.1871085384128</v>
      </c>
      <c r="F17" s="16" t="s">
        <v>11042</v>
      </c>
      <c r="G17" s="21">
        <f>B3L209C4</f>
        <v>0.95003174857584971</v>
      </c>
      <c r="H17" s="16" t="s">
        <v>11072</v>
      </c>
      <c r="I17" s="15">
        <f>B5L510C1*B5L510C2</f>
        <v>2513.9617657836202</v>
      </c>
      <c r="J17" s="16" t="s">
        <v>11073</v>
      </c>
      <c r="K17" s="17">
        <f>B5L510C1-B5L510C3</f>
        <v>132.22534275479256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14207.001006646731</v>
      </c>
      <c r="F18" s="16" t="s">
        <v>11042</v>
      </c>
      <c r="G18" s="21">
        <f>B3L209C4</f>
        <v>0.95003174857584971</v>
      </c>
      <c r="H18" s="16" t="s">
        <v>11075</v>
      </c>
      <c r="I18" s="15">
        <f>B5L511C1*B5L511C2</f>
        <v>13497.10200836345</v>
      </c>
      <c r="J18" s="16" t="s">
        <v>11076</v>
      </c>
      <c r="K18" s="17">
        <f>B5L511C1-B5L511C3</f>
        <v>709.89899828328089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65028.207298398673</v>
      </c>
      <c r="F19" s="16" t="s">
        <v>11078</v>
      </c>
      <c r="G19" s="21">
        <f>B3L220C4</f>
        <v>0.93292773047797217</v>
      </c>
      <c r="H19" s="16" t="s">
        <v>11079</v>
      </c>
      <c r="I19" s="15">
        <f>B5L512C1*B5L512C2</f>
        <v>60666.617851946183</v>
      </c>
      <c r="J19" s="16" t="s">
        <v>11080</v>
      </c>
      <c r="K19" s="17">
        <f>B5L512C1-B5L512C3</f>
        <v>4361.5894464524899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12212.458278420128</v>
      </c>
      <c r="F20" s="16" t="s">
        <v>11042</v>
      </c>
      <c r="G20" s="21">
        <f>B3L209C4</f>
        <v>0.95003174857584971</v>
      </c>
      <c r="H20" s="16" t="s">
        <v>11082</v>
      </c>
      <c r="I20" s="15">
        <f>B5L513C1*B5L513C2</f>
        <v>11602.223092657086</v>
      </c>
      <c r="J20" s="16" t="s">
        <v>11083</v>
      </c>
      <c r="K20" s="17">
        <f>B5L513C1-B5L513C3</f>
        <v>610.23518576304195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32160.53055445557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32160.53055445557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98801.952413118968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98801.952413118968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1745269.284998812</v>
      </c>
      <c r="F23" s="16" t="s">
        <v>11093</v>
      </c>
      <c r="G23" s="21">
        <f>B3L207C4</f>
        <v>0.91417265734263153</v>
      </c>
      <c r="H23" s="16" t="s">
        <v>11094</v>
      </c>
      <c r="I23" s="15">
        <f>B5L516C1*B5L516C2</f>
        <v>1595477.4600458385</v>
      </c>
      <c r="J23" s="16" t="s">
        <v>11095</v>
      </c>
      <c r="K23" s="17">
        <f>B5L516C1-B5L516C3</f>
        <v>149791.82495297352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21096.644470114858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21096.644470114858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388298.58221099904</v>
      </c>
      <c r="F25" s="16" t="s">
        <v>11042</v>
      </c>
      <c r="G25" s="21">
        <f>B3L209C4</f>
        <v>0.95003174857584971</v>
      </c>
      <c r="H25" s="16" t="s">
        <v>11101</v>
      </c>
      <c r="I25" s="15">
        <f>B5L518C1*B5L518C2</f>
        <v>368895.98102743877</v>
      </c>
      <c r="J25" s="16" t="s">
        <v>11102</v>
      </c>
      <c r="K25" s="17">
        <f>B5L518C1-B5L518C3</f>
        <v>19402.601183560269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273098.57333161758</v>
      </c>
      <c r="F26" s="16" t="s">
        <v>11104</v>
      </c>
      <c r="G26" s="21">
        <f>B3L208C4</f>
        <v>0.96976732977697921</v>
      </c>
      <c r="H26" s="16" t="s">
        <v>11105</v>
      </c>
      <c r="I26" s="15">
        <f>B5L519C1*B5L519C2</f>
        <v>264842.07422570535</v>
      </c>
      <c r="J26" s="16" t="s">
        <v>11106</v>
      </c>
      <c r="K26" s="17">
        <f>B5L519C1-B5L519C3</f>
        <v>8256.4991059122258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2757854.9511441411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2757854.9511441411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69188.627586571412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69188.627586571412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219567.72784257896</v>
      </c>
      <c r="F31" s="16" t="s">
        <v>11042</v>
      </c>
      <c r="G31" s="21">
        <f>B3L209C4</f>
        <v>0.95003174857584971</v>
      </c>
      <c r="H31" s="16" t="s">
        <v>11122</v>
      </c>
      <c r="I31" s="15">
        <f>B5L524C1*B5L524C2</f>
        <v>208596.31241311156</v>
      </c>
      <c r="J31" s="16" t="s">
        <v>11123</v>
      </c>
      <c r="K31" s="17">
        <f>B5L524C1-B5L524C3</f>
        <v>10971.415429467394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51096</v>
      </c>
      <c r="F33" s="16" t="s">
        <v>11042</v>
      </c>
      <c r="G33" s="21">
        <f>B3L209C4</f>
        <v>0.95003174857584971</v>
      </c>
      <c r="H33" s="16" t="s">
        <v>11128</v>
      </c>
      <c r="I33" s="15">
        <f>B5L526C1*B5L526C2</f>
        <v>48542.822225231619</v>
      </c>
      <c r="J33" s="16" t="s">
        <v>11129</v>
      </c>
      <c r="K33" s="17">
        <f>B5L526C1-B5L526C3</f>
        <v>2553.1777747683809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12236</v>
      </c>
      <c r="F34" s="16" t="s">
        <v>11042</v>
      </c>
      <c r="G34" s="21">
        <f>B3L209C4</f>
        <v>0.95003174857584971</v>
      </c>
      <c r="H34" s="16" t="s">
        <v>11131</v>
      </c>
      <c r="I34" s="15">
        <f>B5L527C1*B5L527C2</f>
        <v>11624.588475574097</v>
      </c>
      <c r="J34" s="16" t="s">
        <v>11132</v>
      </c>
      <c r="K34" s="23">
        <f>B5L527C1-B5L527C3</f>
        <v>611.41152442590283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186</v>
      </c>
      <c r="F35" s="16" t="s">
        <v>11042</v>
      </c>
      <c r="G35" s="21">
        <f>B3L209C4</f>
        <v>0.95003174857584971</v>
      </c>
      <c r="H35" s="16" t="s">
        <v>11134</v>
      </c>
      <c r="I35" s="21">
        <f>B5L528C1*B5L528C2</f>
        <v>176.70590523510805</v>
      </c>
      <c r="J35" s="16" t="s">
        <v>11135</v>
      </c>
      <c r="K35" s="23">
        <f>B5L528C1-B5L528C3</f>
        <v>9.2940947648919519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44</v>
      </c>
      <c r="F36" s="16" t="s">
        <v>11042</v>
      </c>
      <c r="G36" s="21">
        <f>B3L209C4</f>
        <v>0.95003174857584971</v>
      </c>
      <c r="H36" s="16" t="s">
        <v>11137</v>
      </c>
      <c r="I36" s="21">
        <f>B5L529C1*B5L529C2</f>
        <v>41.801396937337387</v>
      </c>
      <c r="J36" s="16" t="s">
        <v>11138</v>
      </c>
      <c r="K36" s="23">
        <f>B5L529C1-B5L529C3</f>
        <v>2.1986030626626132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4406</v>
      </c>
      <c r="F37" s="16" t="s">
        <v>11049</v>
      </c>
      <c r="G37" s="21">
        <f>B3L202C4</f>
        <v>0.93843806285085951</v>
      </c>
      <c r="H37" s="16" t="s">
        <v>11140</v>
      </c>
      <c r="I37" s="15">
        <f>B5L530C1*B5L530C2</f>
        <v>4134.7581049208866</v>
      </c>
      <c r="J37" s="16" t="s">
        <v>11141</v>
      </c>
      <c r="K37" s="23">
        <f>B5L530C1-B5L530C3</f>
        <v>271.24189507911342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1055</v>
      </c>
      <c r="F38" s="16" t="s">
        <v>11049</v>
      </c>
      <c r="G38" s="21">
        <f>B3L202C4</f>
        <v>0.93843806285085951</v>
      </c>
      <c r="H38" s="16" t="s">
        <v>11143</v>
      </c>
      <c r="I38" s="21">
        <f>B5L531C1*B5L531C2</f>
        <v>990.05215630765679</v>
      </c>
      <c r="J38" s="16" t="s">
        <v>11144</v>
      </c>
      <c r="K38" s="23">
        <f>B5L531C1-B5L531C3</f>
        <v>64.947843692343213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46340</v>
      </c>
      <c r="F39" s="16" t="s">
        <v>11053</v>
      </c>
      <c r="G39" s="21">
        <f>B3L203C4</f>
        <v>0.94913551285179942</v>
      </c>
      <c r="H39" s="16" t="s">
        <v>11146</v>
      </c>
      <c r="I39" s="15">
        <f>B5L532C1*B5L532C2</f>
        <v>43982.939665552389</v>
      </c>
      <c r="J39" s="16" t="s">
        <v>11147</v>
      </c>
      <c r="K39" s="17">
        <f>B5L532C1-B5L532C3</f>
        <v>2357.0603344476112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244826</v>
      </c>
      <c r="F40" s="16" t="s">
        <v>11060</v>
      </c>
      <c r="G40" s="21">
        <f>B3L204C4</f>
        <v>0.98220954893002932</v>
      </c>
      <c r="H40" s="16" t="s">
        <v>11149</v>
      </c>
      <c r="I40" s="15">
        <f>B5L533C1*B5L533C2</f>
        <v>240470.43502634336</v>
      </c>
      <c r="J40" s="16" t="s">
        <v>11150</v>
      </c>
      <c r="K40" s="17">
        <f>B5L533C1-B5L533C3</f>
        <v>4355.5649736566411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140531</v>
      </c>
      <c r="F41" s="16" t="s">
        <v>11064</v>
      </c>
      <c r="G41" s="21">
        <f>B3L205C4</f>
        <v>0.95540195221563762</v>
      </c>
      <c r="H41" s="16" t="s">
        <v>11152</v>
      </c>
      <c r="I41" s="15">
        <f>B5L534C1*B5L534C2</f>
        <v>134263.59174681577</v>
      </c>
      <c r="J41" s="16" t="s">
        <v>11153</v>
      </c>
      <c r="K41" s="17">
        <f>B5L534C1-B5L534C3</f>
        <v>6267.4082531842287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74260</v>
      </c>
      <c r="F42" s="16" t="s">
        <v>11068</v>
      </c>
      <c r="G42" s="21">
        <f>B3L206C4</f>
        <v>0.94647609154935775</v>
      </c>
      <c r="H42" s="16" t="s">
        <v>11155</v>
      </c>
      <c r="I42" s="15">
        <f>B5L535C1*B5L535C2</f>
        <v>70285.314558455313</v>
      </c>
      <c r="J42" s="16" t="s">
        <v>11156</v>
      </c>
      <c r="K42" s="17">
        <f>B5L535C1-B5L535C3</f>
        <v>3974.6854415446869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11097</v>
      </c>
      <c r="F43" s="16" t="s">
        <v>11053</v>
      </c>
      <c r="G43" s="21">
        <f>B3L203C4</f>
        <v>0.94913551285179942</v>
      </c>
      <c r="H43" s="16" t="s">
        <v>11158</v>
      </c>
      <c r="I43" s="15">
        <f>B5L536C1*B5L536C2</f>
        <v>10532.556786116418</v>
      </c>
      <c r="J43" s="16" t="s">
        <v>11159</v>
      </c>
      <c r="K43" s="23">
        <f>B5L536C1-B5L536C3</f>
        <v>564.44321388358185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-44</v>
      </c>
      <c r="F44" s="16" t="s">
        <v>11053</v>
      </c>
      <c r="G44" s="21">
        <f>B3L203C4</f>
        <v>0.94913551285179942</v>
      </c>
      <c r="H44" s="16" t="s">
        <v>11161</v>
      </c>
      <c r="I44" s="21">
        <f>B5L537C1*B5L537C2</f>
        <v>-41.761962565479173</v>
      </c>
      <c r="J44" s="16" t="s">
        <v>11162</v>
      </c>
      <c r="K44" s="23">
        <f>B5L537C1-B5L537C3</f>
        <v>-2.2380374345208267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-11</v>
      </c>
      <c r="F45" s="16" t="s">
        <v>11053</v>
      </c>
      <c r="G45" s="21">
        <f>B3L203C4</f>
        <v>0.94913551285179942</v>
      </c>
      <c r="H45" s="16" t="s">
        <v>11164</v>
      </c>
      <c r="I45" s="21">
        <f>B5L538C1*B5L538C2</f>
        <v>-10.440490641369793</v>
      </c>
      <c r="J45" s="16" t="s">
        <v>11165</v>
      </c>
      <c r="K45" s="23">
        <f>B5L538C1-B5L538C3</f>
        <v>-0.55950935863020668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58630</v>
      </c>
      <c r="F46" s="16" t="s">
        <v>11060</v>
      </c>
      <c r="G46" s="21">
        <f>B3L204C4</f>
        <v>0.98220954893002932</v>
      </c>
      <c r="H46" s="16" t="s">
        <v>11167</v>
      </c>
      <c r="I46" s="15">
        <f>B5L539C1*B5L539C2</f>
        <v>57586.945853767618</v>
      </c>
      <c r="J46" s="16" t="s">
        <v>11168</v>
      </c>
      <c r="K46" s="17">
        <f>B5L539C1-B5L539C3</f>
        <v>1043.0541462323818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33654</v>
      </c>
      <c r="F47" s="16" t="s">
        <v>11064</v>
      </c>
      <c r="G47" s="21">
        <f>B3L205C4</f>
        <v>0.95540195221563762</v>
      </c>
      <c r="H47" s="16" t="s">
        <v>11170</v>
      </c>
      <c r="I47" s="15">
        <f>B5L540C1*B5L540C2</f>
        <v>32153.097299865069</v>
      </c>
      <c r="J47" s="16" t="s">
        <v>11171</v>
      </c>
      <c r="K47" s="17">
        <f>B5L540C1-B5L540C3</f>
        <v>1500.9027001349314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17783</v>
      </c>
      <c r="F48" s="16" t="s">
        <v>11068</v>
      </c>
      <c r="G48" s="21">
        <f>B3L206C4</f>
        <v>0.94647609154935775</v>
      </c>
      <c r="H48" s="16" t="s">
        <v>11173</v>
      </c>
      <c r="I48" s="15">
        <f>B5L541C1*B5L541C2</f>
        <v>16831.18433602223</v>
      </c>
      <c r="J48" s="16" t="s">
        <v>11174</v>
      </c>
      <c r="K48" s="23">
        <f>B5L541C1-B5L541C3</f>
        <v>951.81566397776987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56</v>
      </c>
      <c r="F49" s="16" t="s">
        <v>11042</v>
      </c>
      <c r="G49" s="21">
        <f>B3L209C4</f>
        <v>0.95003174857584971</v>
      </c>
      <c r="H49" s="16" t="s">
        <v>11176</v>
      </c>
      <c r="I49" s="21">
        <f>B5L542C1*B5L542C2</f>
        <v>53.201777920247586</v>
      </c>
      <c r="J49" s="16" t="s">
        <v>11177</v>
      </c>
      <c r="K49" s="23">
        <f>B5L542C1-B5L542C3</f>
        <v>2.7982220797524135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13</v>
      </c>
      <c r="F50" s="16" t="s">
        <v>11042</v>
      </c>
      <c r="G50" s="21">
        <f>B3L209C4</f>
        <v>0.95003174857584971</v>
      </c>
      <c r="H50" s="16" t="s">
        <v>11179</v>
      </c>
      <c r="I50" s="21">
        <f>B5L543C1*B5L543C2</f>
        <v>12.350412731486045</v>
      </c>
      <c r="J50" s="16" t="s">
        <v>11180</v>
      </c>
      <c r="K50" s="23">
        <f>B5L543C1-B5L543C3</f>
        <v>0.64958726851395454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738</v>
      </c>
      <c r="F51" s="16" t="s">
        <v>11042</v>
      </c>
      <c r="G51" s="21">
        <f>B3L209C4</f>
        <v>0.95003174857584971</v>
      </c>
      <c r="H51" s="16" t="s">
        <v>11182</v>
      </c>
      <c r="I51" s="21">
        <f>B5L544C1*B5L544C2</f>
        <v>701.12343044897705</v>
      </c>
      <c r="J51" s="16" t="s">
        <v>11183</v>
      </c>
      <c r="K51" s="23">
        <f>B5L544C1-B5L544C3</f>
        <v>36.876569551022953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177</v>
      </c>
      <c r="F52" s="16" t="s">
        <v>11042</v>
      </c>
      <c r="G52" s="21">
        <f>B3L209C4</f>
        <v>0.95003174857584971</v>
      </c>
      <c r="H52" s="16" t="s">
        <v>11185</v>
      </c>
      <c r="I52" s="21">
        <f>B5L545C1*B5L545C2</f>
        <v>168.15561949792539</v>
      </c>
      <c r="J52" s="16" t="s">
        <v>11186</v>
      </c>
      <c r="K52" s="23">
        <f>B5L545C1-B5L545C3</f>
        <v>8.844380502074614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3506</v>
      </c>
      <c r="F53" s="16" t="s">
        <v>11078</v>
      </c>
      <c r="G53" s="21">
        <f>B3L220C4</f>
        <v>0.93292773047797217</v>
      </c>
      <c r="H53" s="16" t="s">
        <v>11188</v>
      </c>
      <c r="I53" s="15">
        <f>B5L546C1*B5L546C2</f>
        <v>3270.8446230557706</v>
      </c>
      <c r="J53" s="16" t="s">
        <v>11189</v>
      </c>
      <c r="K53" s="23">
        <f>B5L546C1-B5L546C3</f>
        <v>235.15537694422937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840</v>
      </c>
      <c r="F54" s="16" t="s">
        <v>11078</v>
      </c>
      <c r="G54" s="21">
        <f>B3L220C4</f>
        <v>0.93292773047797217</v>
      </c>
      <c r="H54" s="16" t="s">
        <v>11191</v>
      </c>
      <c r="I54" s="21">
        <f>B5L547C1*B5L547C2</f>
        <v>783.65929360149664</v>
      </c>
      <c r="J54" s="16" t="s">
        <v>11192</v>
      </c>
      <c r="K54" s="23">
        <f>B5L547C1-B5L547C3</f>
        <v>56.340706398503357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346.47968028084006</v>
      </c>
      <c r="F55" s="16" t="s">
        <v>11042</v>
      </c>
      <c r="G55" s="21">
        <f>B3L209C4</f>
        <v>0.95003174857584971</v>
      </c>
      <c r="H55" s="16" t="s">
        <v>11194</v>
      </c>
      <c r="I55" s="21">
        <f>B5L548C1*B5L548C2</f>
        <v>329.16669650320785</v>
      </c>
      <c r="J55" s="16" t="s">
        <v>11195</v>
      </c>
      <c r="K55" s="23">
        <f>B5L548C1-B5L548C3</f>
        <v>17.312983777632212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82.963164123787138</v>
      </c>
      <c r="F56" s="16" t="s">
        <v>11042</v>
      </c>
      <c r="G56" s="21">
        <f>B3L209C4</f>
        <v>0.95003174857584971</v>
      </c>
      <c r="H56" s="16" t="s">
        <v>11197</v>
      </c>
      <c r="I56" s="21">
        <f>B5L549C1*B5L549C2</f>
        <v>78.817639879906693</v>
      </c>
      <c r="J56" s="16" t="s">
        <v>11198</v>
      </c>
      <c r="K56" s="23">
        <f>B5L549C1-B5L549C3</f>
        <v>4.1455242438804447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7687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7687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1841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1841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90242</v>
      </c>
      <c r="F59" s="16" t="s">
        <v>11093</v>
      </c>
      <c r="G59" s="21">
        <f>B3L207C4</f>
        <v>0.91417265734263153</v>
      </c>
      <c r="H59" s="16" t="s">
        <v>11206</v>
      </c>
      <c r="I59" s="15">
        <f>B5L552C1*B5L552C2</f>
        <v>82496.768943913761</v>
      </c>
      <c r="J59" s="16" t="s">
        <v>11207</v>
      </c>
      <c r="K59" s="17">
        <f>B5L552C1-B5L552C3</f>
        <v>7745.2310560862388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21611</v>
      </c>
      <c r="F60" s="16" t="s">
        <v>11093</v>
      </c>
      <c r="G60" s="21">
        <f>B3L207C4</f>
        <v>0.91417265734263153</v>
      </c>
      <c r="H60" s="16" t="s">
        <v>11209</v>
      </c>
      <c r="I60" s="15">
        <f>B5L553C1*B5L553C2</f>
        <v>19756.185297831609</v>
      </c>
      <c r="J60" s="16" t="s">
        <v>11210</v>
      </c>
      <c r="K60" s="17">
        <f>B5L553C1-B5L553C3</f>
        <v>1854.8147021683908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20990</v>
      </c>
      <c r="F61" s="16" t="s">
        <v>11042</v>
      </c>
      <c r="G61" s="21">
        <f>B3L209C4</f>
        <v>0.95003174857584971</v>
      </c>
      <c r="H61" s="16" t="s">
        <v>11212</v>
      </c>
      <c r="I61" s="15">
        <f>B5L554C1*B5L554C2</f>
        <v>19941.166402607087</v>
      </c>
      <c r="J61" s="16" t="s">
        <v>11213</v>
      </c>
      <c r="K61" s="17">
        <f>B5L554C1-B5L554C3</f>
        <v>1048.8335973929134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5027</v>
      </c>
      <c r="F62" s="16" t="s">
        <v>11042</v>
      </c>
      <c r="G62" s="21">
        <f>B3L209C4</f>
        <v>0.95003174857584971</v>
      </c>
      <c r="H62" s="16" t="s">
        <v>11215</v>
      </c>
      <c r="I62" s="15">
        <f>B5L555C1*B5L555C2</f>
        <v>4775.8096000907963</v>
      </c>
      <c r="J62" s="16" t="s">
        <v>11216</v>
      </c>
      <c r="K62" s="23">
        <f>B5L555C1-B5L555C3</f>
        <v>251.19039990920373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50234</v>
      </c>
      <c r="F63" s="16" t="s">
        <v>11104</v>
      </c>
      <c r="G63" s="21">
        <f>B3L208C4</f>
        <v>0.96976732977697921</v>
      </c>
      <c r="H63" s="16" t="s">
        <v>11218</v>
      </c>
      <c r="I63" s="15">
        <f>B5L556C1*B5L556C2</f>
        <v>48715.292044016773</v>
      </c>
      <c r="J63" s="16" t="s">
        <v>11219</v>
      </c>
      <c r="K63" s="17">
        <f>B5L556C1-B5L556C3</f>
        <v>1518.7079559832273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12030</v>
      </c>
      <c r="F64" s="16" t="s">
        <v>11104</v>
      </c>
      <c r="G64" s="21">
        <f>B3L208C4</f>
        <v>0.96976732977697921</v>
      </c>
      <c r="H64" s="16" t="s">
        <v>11221</v>
      </c>
      <c r="I64" s="15">
        <f>B5L557C1*B5L557C2</f>
        <v>11666.300977217061</v>
      </c>
      <c r="J64" s="16" t="s">
        <v>11222</v>
      </c>
      <c r="K64" s="23">
        <f>B5L557C1-B5L557C3</f>
        <v>363.69902278293921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1005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1005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241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241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22504</v>
      </c>
      <c r="F67" s="16" t="s">
        <v>11042</v>
      </c>
      <c r="G67" s="21">
        <f>B3L209C4</f>
        <v>0.95003174857584971</v>
      </c>
      <c r="H67" s="16" t="s">
        <v>11230</v>
      </c>
      <c r="I67" s="15">
        <f>B5L560C1*B5L560C2</f>
        <v>21379.514469950922</v>
      </c>
      <c r="J67" s="16" t="s">
        <v>11231</v>
      </c>
      <c r="K67" s="17">
        <f>B5L560C1-B5L560C3</f>
        <v>1124.4855300490781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147</v>
      </c>
      <c r="F68" s="16" t="s">
        <v>11042</v>
      </c>
      <c r="G68" s="21">
        <f>B3L209C4</f>
        <v>0.95003174857584971</v>
      </c>
      <c r="H68" s="16" t="s">
        <v>11233</v>
      </c>
      <c r="I68" s="21">
        <f>B5L561C1*B5L561C2</f>
        <v>139.65466704064991</v>
      </c>
      <c r="J68" s="16" t="s">
        <v>11234</v>
      </c>
      <c r="K68" s="23">
        <f>B5L561C1-B5L561C3</f>
        <v>7.3453329593500882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1462</v>
      </c>
      <c r="F69" s="16" t="s">
        <v>11236</v>
      </c>
      <c r="G69" s="21">
        <f>B3L402C2</f>
        <v>0.96887320185089143</v>
      </c>
      <c r="H69" s="16" t="s">
        <v>11237</v>
      </c>
      <c r="I69" s="15">
        <f>B5L562C1*B5L562C2</f>
        <v>1416.4926211060033</v>
      </c>
      <c r="J69" s="16" t="s">
        <v>11238</v>
      </c>
      <c r="K69" s="23">
        <f>B5L562C1-B5L562C3</f>
        <v>45.507378893996702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248</v>
      </c>
      <c r="F70" s="16" t="s">
        <v>11236</v>
      </c>
      <c r="G70" s="21">
        <f>B3L402C2</f>
        <v>0.96887320185089143</v>
      </c>
      <c r="H70" s="16" t="s">
        <v>11240</v>
      </c>
      <c r="I70" s="21">
        <f>B5L563C1*B5L563C2</f>
        <v>240.28055405902109</v>
      </c>
      <c r="J70" s="16" t="s">
        <v>11241</v>
      </c>
      <c r="K70" s="23">
        <f>B5L563C1-B5L563C3</f>
        <v>7.7194459409789147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75.562242905575886</v>
      </c>
      <c r="F71" s="16" t="s">
        <v>11042</v>
      </c>
      <c r="G71" s="21">
        <f>B3L209C4</f>
        <v>0.95003174857584971</v>
      </c>
      <c r="H71" s="16" t="s">
        <v>11243</v>
      </c>
      <c r="I71" s="21">
        <f>B5L564C1*B5L564C2</f>
        <v>71.786529753897355</v>
      </c>
      <c r="J71" s="16" t="s">
        <v>11244</v>
      </c>
      <c r="K71" s="23">
        <f>B5L564C1-B5L564C3</f>
        <v>3.7757131516785307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0.95003174857584971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912.42648205071032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912.42648205071032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218.47684666502164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218.47684666502164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13043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13043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198.98711351358992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198.98711351358992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B2373-4A0E-405E-BDD4-507FD87670C5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672179.71796804189</v>
      </c>
      <c r="F8" s="16" t="s">
        <v>11361</v>
      </c>
      <c r="G8" s="15">
        <f>B5L601C1*A4L203C2</f>
        <v>102709.0609055168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102709.0609055168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1528369.3489082824</v>
      </c>
      <c r="F9" s="16" t="s">
        <v>11366</v>
      </c>
      <c r="G9" s="15">
        <f>B5L602C1*A4L203C2</f>
        <v>233534.83651318552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233534.83651318552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1586055.3523255396</v>
      </c>
      <c r="F10" s="16" t="s">
        <v>11370</v>
      </c>
      <c r="G10" s="15">
        <f>B5L603C1*A4L203C2</f>
        <v>242349.25783534243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242349.25783534243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83420.804343039636</v>
      </c>
      <c r="F11" s="16" t="s">
        <v>11375</v>
      </c>
      <c r="G11" s="15">
        <f>B5L604C1*A4L203C2</f>
        <v>12746.698903616456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12746.698903616456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12033.973283813246</v>
      </c>
      <c r="F12" s="16" t="s">
        <v>11380</v>
      </c>
      <c r="G12" s="15">
        <f>B5L605C1*A4L203C2</f>
        <v>1838.7911177666638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1838.7911177666638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632.94369222764908</v>
      </c>
      <c r="F13" s="16" t="s">
        <v>11384</v>
      </c>
      <c r="G13" s="15">
        <f>B5L606C1*A4L203C2</f>
        <v>96.713796172384775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96.713796172384775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240263.85025864904</v>
      </c>
      <c r="F14" s="16" t="s">
        <v>11388</v>
      </c>
      <c r="G14" s="15">
        <f>B5L607C1*A4L203C2</f>
        <v>36712.316319521567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36712.316319521567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15761.411044965382</v>
      </c>
      <c r="F15" s="16" t="s">
        <v>11393</v>
      </c>
      <c r="G15" s="15">
        <f>B5L608C1*A4L203C2</f>
        <v>2408.3436076707103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2408.3436076707103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1676164.4891633843</v>
      </c>
      <c r="F16" s="16" t="s">
        <v>11398</v>
      </c>
      <c r="G16" s="15">
        <f>B5L609C1*A4L203C2</f>
        <v>256117.9339441651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256117.9339441651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89826.211286894977</v>
      </c>
      <c r="F17" s="16" t="s">
        <v>11403</v>
      </c>
      <c r="G17" s="15">
        <f>B5L610C1*A4L203C2</f>
        <v>13725.445084637551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13725.445084637551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471.38785091860473</v>
      </c>
      <c r="F18" s="16" t="s">
        <v>11408</v>
      </c>
      <c r="G18" s="15">
        <f>B5L611C1*A4L203C2</f>
        <v>72.028063620362801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72.028063620362801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25.261831382565788</v>
      </c>
      <c r="F19" s="16" t="s">
        <v>11412</v>
      </c>
      <c r="G19" s="15">
        <f>B5L612C1*A4L203C2</f>
        <v>3.8600078352560523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3.8600078352560523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2512971.0546101769</v>
      </c>
      <c r="F20" s="16" t="s">
        <v>11416</v>
      </c>
      <c r="G20" s="15">
        <f>B5L613C1*A4L203C2</f>
        <v>383981.97714443499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383981.97714443499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45516.650327821262</v>
      </c>
      <c r="F21" s="16" t="s">
        <v>11421</v>
      </c>
      <c r="G21" s="15">
        <f>B5L614C1*A4L203C2</f>
        <v>6954.9441700910884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6954.9441700910884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3625422.3215039182</v>
      </c>
      <c r="F22" s="16" t="s">
        <v>11426</v>
      </c>
      <c r="G22" s="15">
        <f>B5L615C1*A4L203C2</f>
        <v>553964.53072579869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553964.53072579869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169234.27627289621</v>
      </c>
      <c r="F23" s="16" t="s">
        <v>11431</v>
      </c>
      <c r="G23" s="15">
        <f>B5L616C1*A4L203C2</f>
        <v>25858.997414498539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25858.997414498539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1514533.7927391194</v>
      </c>
      <c r="F24" s="16" t="s">
        <v>11436</v>
      </c>
      <c r="G24" s="15">
        <f>B5L617C1*A4L203C2</f>
        <v>231420.76353053743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231420.76353053743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85647.982861641329</v>
      </c>
      <c r="F25" s="16" t="s">
        <v>11441</v>
      </c>
      <c r="G25" s="15">
        <f>B5L618C1*A4L203C2</f>
        <v>13087.011781258794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13087.011781258794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2513.9617657836202</v>
      </c>
      <c r="F26" s="16" t="s">
        <v>11446</v>
      </c>
      <c r="G26" s="15">
        <f>B5L619C1*A4L203C2</f>
        <v>384.13335781173714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384.13335781173714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132.22534275479256</v>
      </c>
      <c r="F27" s="16" t="s">
        <v>11450</v>
      </c>
      <c r="G27" s="15">
        <f>B5L620C1*A4L203C2</f>
        <v>20.204032372932303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20.204032372932303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445859.81037423242</v>
      </c>
      <c r="F28" s="16" t="s">
        <v>11454</v>
      </c>
      <c r="G28" s="15">
        <f>B5L621C1*A4L203C2</f>
        <v>68127.379025182716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68127.379025182716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13497.10200836345</v>
      </c>
      <c r="F29" s="16" t="s">
        <v>11459</v>
      </c>
      <c r="G29" s="15">
        <f>B5L622C1*A4L203C2</f>
        <v>2062.357186877935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2062.357186877935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709.89899828328089</v>
      </c>
      <c r="F30" s="16" t="s">
        <v>11463</v>
      </c>
      <c r="G30" s="15">
        <f>B5L623C1*A4L203C2</f>
        <v>108.47256693768531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108.47256693768531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60666.617851946183</v>
      </c>
      <c r="F31" s="16" t="s">
        <v>11467</v>
      </c>
      <c r="G31" s="15">
        <f>B5L624C1*A4L203C2</f>
        <v>9269.8592077773756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9269.8592077773756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4361.5894464524899</v>
      </c>
      <c r="F32" s="16" t="s">
        <v>11472</v>
      </c>
      <c r="G32" s="15">
        <f>B5L625C1*A4L203C2</f>
        <v>666.45086741794046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666.45086741794046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192108.56098088168</v>
      </c>
      <c r="F33" s="16" t="s">
        <v>11476</v>
      </c>
      <c r="G33" s="15">
        <f>B5L626C1*A4L203C2</f>
        <v>29354.188117878719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29354.188117878719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14213.173742151215</v>
      </c>
      <c r="F34" s="16" t="s">
        <v>11480</v>
      </c>
      <c r="G34" s="15">
        <f>B5L627C1*A4L203C2</f>
        <v>2171.7729478007054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2171.7729478007054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443.24209962733858</v>
      </c>
      <c r="F36" s="16" t="s">
        <v>11488</v>
      </c>
      <c r="G36" s="15">
        <f>B5L629C1*A4L203C2</f>
        <v>67.727392823057329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67.727392823057329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11807.554170367948</v>
      </c>
      <c r="F37" s="16" t="s">
        <v>11492</v>
      </c>
      <c r="G37" s="15">
        <f>B5L630C1*A4L203C2</f>
        <v>1804.1942772322225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1804.1942772322225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29426.285428712079</v>
      </c>
      <c r="F38" s="16" t="s">
        <v>11496</v>
      </c>
      <c r="G38" s="15">
        <f>B5L631C1*A4L203C2</f>
        <v>4496.3364135072052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4496.3364135072052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11171.64570011797</v>
      </c>
      <c r="F39" s="16" t="s">
        <v>11500</v>
      </c>
      <c r="G39" s="15">
        <f>B5L632C1*A4L203C2</f>
        <v>1707.0274629780256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1707.0274629780256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14906.401950823099</v>
      </c>
      <c r="F40" s="16" t="s">
        <v>11504</v>
      </c>
      <c r="G40" s="15">
        <f>B5L633C1*A4L203C2</f>
        <v>2277.6982180857694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2277.6982180857694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5578.8355419635682</v>
      </c>
      <c r="F41" s="16" t="s">
        <v>11508</v>
      </c>
      <c r="G41" s="15">
        <f>B5L634C1*A4L203C2</f>
        <v>852.44607081203321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852.44607081203321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4370.5286973936772</v>
      </c>
      <c r="F42" s="16" t="s">
        <v>11512</v>
      </c>
      <c r="G42" s="15">
        <f>B5L635C1*A4L203C2</f>
        <v>667.8167849617538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667.8167849617538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127.56357232029445</v>
      </c>
      <c r="F43" s="16" t="s">
        <v>11516</v>
      </c>
      <c r="G43" s="15">
        <f>B5L636C1*A4L203C2</f>
        <v>19.491713850540993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19.491713850540993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40.636478000127006</v>
      </c>
      <c r="F44" s="16" t="s">
        <v>11520</v>
      </c>
      <c r="G44" s="15">
        <f>B5L637C1*A4L203C2</f>
        <v>6.2092538384194063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6.2092538384194063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1500.9798680785336</v>
      </c>
      <c r="F45" s="16" t="s">
        <v>11524</v>
      </c>
      <c r="G45" s="15">
        <f>B5L638C1*A4L203C2</f>
        <v>229.34972384239992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229.34972384239992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2079.350272216217</v>
      </c>
      <c r="F46" s="16" t="s">
        <v>11528</v>
      </c>
      <c r="G46" s="15">
        <f>B5L639C1*A4L203C2</f>
        <v>317.72472159463797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317.72472159463797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-11.654709285112903</v>
      </c>
      <c r="F47" s="16" t="s">
        <v>11532</v>
      </c>
      <c r="G47" s="15">
        <f>B5L640C1*A4L203C2</f>
        <v>-1.7808395787652513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-1.7808395787652513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2378.9674076535334</v>
      </c>
      <c r="F48" s="16" t="s">
        <v>11536</v>
      </c>
      <c r="G48" s="15">
        <f>B5L641C1*A4L203C2</f>
        <v>363.50621988945989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363.50621988945989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4819.986020122893</v>
      </c>
      <c r="F49" s="16" t="s">
        <v>11540</v>
      </c>
      <c r="G49" s="15">
        <f>B5L642C1*A4L203C2</f>
        <v>736.49386387477796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736.49386387477796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75.107136914197724</v>
      </c>
      <c r="F50" s="16" t="s">
        <v>11544</v>
      </c>
      <c r="G50" s="15">
        <f>B5L643C1*A4L203C2</f>
        <v>11.476370520489411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11.476370520489411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19731.760153022809</v>
      </c>
      <c r="F51" s="16" t="s">
        <v>11548</v>
      </c>
      <c r="G51" s="15">
        <f>B5L644C1*A4L203C2</f>
        <v>3015.0129513818852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3015.0129513818852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1040.6339956533523</v>
      </c>
      <c r="F52" s="16" t="s">
        <v>11552</v>
      </c>
      <c r="G52" s="15">
        <f>B5L645C1*A4L203C2</f>
        <v>159.00887453583221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159.00887453583221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767.51491533869194</v>
      </c>
      <c r="F54" s="16" t="s">
        <v>11560</v>
      </c>
      <c r="G54" s="15">
        <f>B5L647C1*A4L203C2</f>
        <v>117.27627906375213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117.27627906375213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3472.3271800134116</v>
      </c>
      <c r="F56" s="16" t="s">
        <v>11568</v>
      </c>
      <c r="G56" s="15">
        <f>B5L649C1*A4L203C2</f>
        <v>530.57159310604925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530.57159310604925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32160.53055445557</v>
      </c>
      <c r="F58" s="16" t="s">
        <v>11576</v>
      </c>
      <c r="G58" s="15">
        <f>B5L651C1*A4L203C2</f>
        <v>4914.1290687208111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4914.1290687208111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59673.354498617089</v>
      </c>
      <c r="F63" s="16" t="s">
        <v>11597</v>
      </c>
      <c r="G63" s="15">
        <f>B5L656C1*A4L203C2</f>
        <v>9118.0885673886914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9118.0885673886914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11602.223092657086</v>
      </c>
      <c r="F64" s="16" t="s">
        <v>11602</v>
      </c>
      <c r="G64" s="15">
        <f>B5L657C1*A4L203C2</f>
        <v>1772.8196885580028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1772.8196885580028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610.23518576304195</v>
      </c>
      <c r="F65" s="16" t="s">
        <v>11607</v>
      </c>
      <c r="G65" s="15">
        <f>B5L658C1*A4L203C2</f>
        <v>93.2439363845928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93.2439363845928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4239.8420953521036</v>
      </c>
      <c r="F67" s="16" t="s">
        <v>11615</v>
      </c>
      <c r="G67" s="15">
        <f>B5L660C1*A4L203C2</f>
        <v>647.84787216980135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647.84787216980135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-101</v>
      </c>
      <c r="F68" s="16" t="s">
        <v>11619</v>
      </c>
      <c r="G68" s="15">
        <f>B5L661C1*A4L203C2</f>
        <v>-15.432799999999999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-15.432799999999999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2719.8228658512044</v>
      </c>
      <c r="F69" s="16" t="s">
        <v>11623</v>
      </c>
      <c r="G69" s="15">
        <f>B5L662C1*A4L203C2</f>
        <v>415.58893390206401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415.58893390206401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98801.952413118968</v>
      </c>
      <c r="F70" s="16" t="s">
        <v>11627</v>
      </c>
      <c r="G70" s="15">
        <f>B5L663C1*A4L203C2</f>
        <v>15096.938328724578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15096.938328724578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496433.47518395411</v>
      </c>
      <c r="F72" s="16" t="s">
        <v>11635</v>
      </c>
      <c r="G72" s="15">
        <f>B5L665C1*A4L203C2</f>
        <v>75855.035008108185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75855.035008108185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259561.34437286912</v>
      </c>
      <c r="F73" s="16" t="s">
        <v>11639</v>
      </c>
      <c r="G73" s="15">
        <f>B5L666C1*A4L203C2</f>
        <v>39660.9734201744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39660.9734201744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1595477.4600458385</v>
      </c>
      <c r="F74" s="16" t="s">
        <v>11644</v>
      </c>
      <c r="G74" s="15">
        <f>B5L667C1*A4L203C2</f>
        <v>243788.9558950041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243788.9558950041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149791.82495297352</v>
      </c>
      <c r="F75" s="16" t="s">
        <v>11649</v>
      </c>
      <c r="G75" s="15">
        <f>B5L668C1*A4L203C2</f>
        <v>22888.190852814354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22888.190852814354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21096.644470114858</v>
      </c>
      <c r="F77" s="16" t="s">
        <v>11659</v>
      </c>
      <c r="G77" s="15">
        <f>B5L670C1*A4L203C2</f>
        <v>3223.5672750335502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3223.5672750335502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3034.7332322314423</v>
      </c>
      <c r="F78" s="16" t="s">
        <v>11663</v>
      </c>
      <c r="G78" s="15">
        <f>B5L671C1*A4L203C2</f>
        <v>463.70723788496434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463.70723788496434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368895.98102743877</v>
      </c>
      <c r="F79" s="16" t="s">
        <v>11668</v>
      </c>
      <c r="G79" s="15">
        <f>B5L672C1*A4L203C2</f>
        <v>56367.305900992644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56367.305900992644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19402.601183560269</v>
      </c>
      <c r="F80" s="16" t="s">
        <v>11673</v>
      </c>
      <c r="G80" s="15">
        <f>B5L673C1*A4L203C2</f>
        <v>2964.7174608480091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2964.7174608480091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264842.07422570535</v>
      </c>
      <c r="F81" s="16" t="s">
        <v>11677</v>
      </c>
      <c r="G81" s="15">
        <f>B5L674C1*A4L203C2</f>
        <v>40467.868941687775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40467.868941687775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8256.4991059122258</v>
      </c>
      <c r="F82" s="16" t="s">
        <v>11681</v>
      </c>
      <c r="G82" s="15">
        <f>B5L675C1*A4L203C2</f>
        <v>1261.593063383388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1261.593063383388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18098581.193073679</v>
      </c>
      <c r="F86" s="16" t="s">
        <v>11698</v>
      </c>
      <c r="G86" s="15">
        <f>SUM(B5L601C2:B5L658C2)+SUM(B5L661C2:B5L678C2)</f>
        <v>2765463.2063016584</v>
      </c>
      <c r="H86" s="16" t="s">
        <v>945</v>
      </c>
      <c r="I86" s="21"/>
      <c r="J86" s="16" t="s">
        <v>11699</v>
      </c>
      <c r="K86" s="17">
        <f>SUM(B5L601C4:B5L658C4)+SUM(B5L661C4:B5L678C4)</f>
        <v>2765463.2063016584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B7AB5-B09D-478E-BAA9-211827AC3897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2757854.9511441411</v>
      </c>
      <c r="F8" s="16" t="s">
        <v>11757</v>
      </c>
      <c r="G8" s="15">
        <f>B5L701C1*A4L204C2</f>
        <v>421400.23653482477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421400.23653482477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69188.627586571412</v>
      </c>
      <c r="F9" s="16" t="s">
        <v>11762</v>
      </c>
      <c r="G9" s="15">
        <f>B5L702C1*A4L204C2</f>
        <v>10572.022295228111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10572.022295228111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215.46822326203727</v>
      </c>
      <c r="F11" s="16" t="s">
        <v>11771</v>
      </c>
      <c r="G11" s="15">
        <f>B5L704C1*A4L204C2</f>
        <v>32.923544514439293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32.923544514439293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77976.676321118372</v>
      </c>
      <c r="F12" s="16" t="s">
        <v>11775</v>
      </c>
      <c r="G12" s="15">
        <f>B5L705C1*A4L204C2</f>
        <v>11914.836141866886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11914.836141866886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455776.20077709109</v>
      </c>
      <c r="F13" s="16" t="s">
        <v>11779</v>
      </c>
      <c r="G13" s="15">
        <f>B5L706C1*A4L204C2</f>
        <v>69642.603478739518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69642.603478739518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228488.14103384991</v>
      </c>
      <c r="F14" s="16" t="s">
        <v>11783</v>
      </c>
      <c r="G14" s="15">
        <f>B5L707C1*A4L204C2</f>
        <v>34912.987949972267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34912.987949972267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171609.31911813951</v>
      </c>
      <c r="F15" s="16" t="s">
        <v>11787</v>
      </c>
      <c r="G15" s="15">
        <f>B5L708C1*A4L204C2</f>
        <v>26221.903961251715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26221.903961251715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254456.52689384151</v>
      </c>
      <c r="F16" s="16" t="s">
        <v>11791</v>
      </c>
      <c r="G16" s="15">
        <f>B5L709C1*A4L204C2</f>
        <v>38880.95730937898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38880.95730937898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75958.937536166617</v>
      </c>
      <c r="F17" s="16" t="s">
        <v>11795</v>
      </c>
      <c r="G17" s="15">
        <f>B5L710C1*A4L204C2</f>
        <v>11606.525655526259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11606.525655526259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-27.964423708317099</v>
      </c>
      <c r="F20" s="16" t="s">
        <v>11807</v>
      </c>
      <c r="G20" s="15">
        <f>B5L713C1*A4L204C2</f>
        <v>-4.2729639426308523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-4.2729639426308523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9817.9959637564589</v>
      </c>
      <c r="F21" s="16" t="s">
        <v>11811</v>
      </c>
      <c r="G21" s="15">
        <f>B5L714C1*A4L204C2</f>
        <v>1500.1897832619868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1500.1897832619868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-47.994243835952432</v>
      </c>
      <c r="F22" s="16" t="s">
        <v>11815</v>
      </c>
      <c r="G22" s="15">
        <f>B5L715C1*A4L204C2</f>
        <v>-7.3335204581335312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-7.3335204581335312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19124.149420334194</v>
      </c>
      <c r="F23" s="16" t="s">
        <v>11819</v>
      </c>
      <c r="G23" s="15">
        <f>B5L716C1*A4L204C2</f>
        <v>2922.1700314270647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2922.1700314270647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2905.6105360163647</v>
      </c>
      <c r="F24" s="16" t="s">
        <v>11823</v>
      </c>
      <c r="G24" s="15">
        <f>B5L717C1*A4L204C2</f>
        <v>443.97728990330052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443.97728990330052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1063.2216135375756</v>
      </c>
      <c r="F25" s="16" t="s">
        <v>11827</v>
      </c>
      <c r="G25" s="15">
        <f>B5L718C1*A4L204C2</f>
        <v>162.46026254854155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162.46026254854155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182584.44935710335</v>
      </c>
      <c r="F26" s="16" t="s">
        <v>11831</v>
      </c>
      <c r="G26" s="15">
        <f>B5L719C1*A4L204C2</f>
        <v>27898.90386176539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27898.90386176539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4381.4836892084331</v>
      </c>
      <c r="F27" s="16" t="s">
        <v>11835</v>
      </c>
      <c r="G27" s="15">
        <f>B5L720C1*A4L204C2</f>
        <v>669.49070771104857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669.49070771104857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1066.9351219151329</v>
      </c>
      <c r="F29" s="16" t="s">
        <v>11843</v>
      </c>
      <c r="G29" s="15">
        <f>B5L722C1*A4L204C2</f>
        <v>163.0276866286323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163.0276866286323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106513.33959383304</v>
      </c>
      <c r="F31" s="16" t="s">
        <v>11851</v>
      </c>
      <c r="G31" s="15">
        <f>B5L724C1*A4L204C2</f>
        <v>16275.238289937686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16275.238289937686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214000.39457425967</v>
      </c>
      <c r="F33" s="16" t="s">
        <v>11859</v>
      </c>
      <c r="G33" s="15">
        <f>B5L726C1*A4L204C2</f>
        <v>32699.260290946877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32699.260290946877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201788.60924714146</v>
      </c>
      <c r="F38" s="16" t="s">
        <v>11879</v>
      </c>
      <c r="G38" s="15">
        <f>B5L731C1*A4L204C2</f>
        <v>30833.299492963215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30833.299492963215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208596.31241311156</v>
      </c>
      <c r="F39" s="16" t="s">
        <v>11883</v>
      </c>
      <c r="G39" s="15">
        <f>B5L732C1*A4L204C2</f>
        <v>31873.516536723444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31873.516536723444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10971.415429467394</v>
      </c>
      <c r="F40" s="16" t="s">
        <v>11887</v>
      </c>
      <c r="G40" s="15">
        <f>B5L733C1*A4L204C2</f>
        <v>1676.4322776226177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1676.4322776226177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5054262.8069263222</v>
      </c>
      <c r="F41" s="16" t="s">
        <v>11891</v>
      </c>
      <c r="G41" s="15">
        <f>SUM(B5L701C2:B5L733C2)</f>
        <v>772291.35689834214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772291.35689834214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9C685-7A31-4813-B65E-0D9F281C85D5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581.72699999999998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556.10449999999992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545.1436666666666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562.04475000000002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576.21580000000006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2100.174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2064.4704999999999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2046.5159999999998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2088.39525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2113.8249999999998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160914.06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157234.5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155499.57999999999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159026.4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161402.44799999997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CB94C-83D6-4B8F-AEAE-4785E934D08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0.25389281940641317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29.189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52.540199999999999</v>
      </c>
      <c r="J9" s="16" t="s">
        <v>12037</v>
      </c>
      <c r="K9" s="23">
        <f>IF(B6L216C3=0,0,B6L202C3/B6L216C3)</f>
        <v>4.441300549863714E-3</v>
      </c>
      <c r="L9" s="16" t="s">
        <v>12038</v>
      </c>
      <c r="M9" s="23">
        <f>A1L542C9</f>
        <v>0.8523349207477432</v>
      </c>
      <c r="N9" s="16" t="s">
        <v>12039</v>
      </c>
      <c r="O9" s="23">
        <f>B6L202C1*B6L202C5</f>
        <v>24.878804001705877</v>
      </c>
      <c r="P9" s="16" t="s">
        <v>12040</v>
      </c>
      <c r="Q9" s="23">
        <f>B3L836C3</f>
        <v>1.8135263157894737</v>
      </c>
      <c r="R9" s="16" t="s">
        <v>12041</v>
      </c>
      <c r="S9" s="17">
        <f>B6L202C6*B6L202C7</f>
        <v>45.118365762462076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24.815101169354143</v>
      </c>
      <c r="X9" s="16" t="s">
        <v>12044</v>
      </c>
      <c r="Y9" s="23">
        <f>IF(B6L216C10=0,0,B6L202C10/B6L216C10)</f>
        <v>1.3874219435997254E-2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1.7159629320000001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2.5739443980000001</v>
      </c>
      <c r="AH9" s="16" t="s">
        <v>12049</v>
      </c>
      <c r="AI9" s="23">
        <f>IF(B6L216C15=0,0,B6L202C15/B6L216C15)</f>
        <v>4.4413005498637132E-3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2.4536273399999997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2.9443528079999997</v>
      </c>
      <c r="AR9" s="16" t="s">
        <v>12054</v>
      </c>
      <c r="AS9" s="23">
        <f>IF(B6L216C20=0,0,B6L202C20/B6L216C20)</f>
        <v>4.4413005498637123E-3</v>
      </c>
      <c r="AT9" s="16" t="s">
        <v>12055</v>
      </c>
      <c r="AU9" s="17">
        <f>A1L237C3</f>
        <v>34457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172.285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43.071249999999999</v>
      </c>
      <c r="BD9" s="16" t="s">
        <v>12060</v>
      </c>
      <c r="BE9" s="23">
        <f>IF(B6L216C26=0,0,B6L202C26/B6L216C26)</f>
        <v>7.7258176660393819E-3</v>
      </c>
      <c r="BF9" s="16" t="s">
        <v>12061</v>
      </c>
      <c r="BG9" s="17">
        <f>B6L202C3+B6L202C10+B6L202C15+B6L202C20+B6L202C26</f>
        <v>125.94484837535413</v>
      </c>
      <c r="BH9" s="16" t="s">
        <v>12062</v>
      </c>
      <c r="BI9" s="17">
        <f>B6L218C3*B6L202C4</f>
        <v>413.70487258174137</v>
      </c>
      <c r="BJ9" s="16" t="s">
        <v>12063</v>
      </c>
      <c r="BK9" s="17">
        <f>B6L218C10*B6L202C11</f>
        <v>195.39568306498029</v>
      </c>
      <c r="BL9" s="16" t="s">
        <v>12064</v>
      </c>
      <c r="BM9" s="17">
        <f>B6L218C15*B6L202C16</f>
        <v>20.267401707779509</v>
      </c>
      <c r="BN9" s="16" t="s">
        <v>12065</v>
      </c>
      <c r="BO9" s="17">
        <f>B6L218C20*B6L202C21</f>
        <v>23.184021059480784</v>
      </c>
      <c r="BP9" s="16" t="s">
        <v>12066</v>
      </c>
      <c r="BQ9" s="17">
        <f>B6L218C26*B6L202C27</f>
        <v>339.14575873685919</v>
      </c>
      <c r="BR9" s="16" t="s">
        <v>12067</v>
      </c>
      <c r="BS9" s="15">
        <f>B6L202C29+B6L202C30+B6L202C31+B6L202C32+B6L202C33</f>
        <v>991.69773715084114</v>
      </c>
      <c r="BT9" s="16" t="s">
        <v>12068</v>
      </c>
      <c r="BU9" s="23">
        <f>IF(B6L202C3=0,0,B6L202C29/B6L202C3)</f>
        <v>7.8740635281506615</v>
      </c>
      <c r="BV9" s="16" t="s">
        <v>12069</v>
      </c>
      <c r="BW9" s="23">
        <f>IF(B6L202C8=0,0,B6L202C30/B6L202C8)</f>
        <v>4.3307349404828637</v>
      </c>
      <c r="BX9" s="16" t="s">
        <v>12070</v>
      </c>
      <c r="BY9" s="23">
        <f>IF(B6L202C13=0,0,B6L202C31/B6L202C13)</f>
        <v>11.811095292225991</v>
      </c>
      <c r="BZ9" s="16" t="s">
        <v>12071</v>
      </c>
      <c r="CA9" s="23">
        <f>IF(B6L202C18=0,0,B6L202C32/B6L202C18)</f>
        <v>9.4488762337807941</v>
      </c>
      <c r="CB9" s="16" t="s">
        <v>12072</v>
      </c>
      <c r="CC9" s="23">
        <f>IF(B6L202C24=0,0,B6L202C33/B6L202C24)</f>
        <v>1.9685158820376656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278.76099999999997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557.52199999999993</v>
      </c>
      <c r="J10" s="16" t="s">
        <v>12076</v>
      </c>
      <c r="K10" s="23">
        <f>IF(B6L216C3=0,0,B6L203C3/B6L216C3)</f>
        <v>4.7128156443278051E-2</v>
      </c>
      <c r="L10" s="16" t="s">
        <v>12077</v>
      </c>
      <c r="M10" s="23">
        <f>A1L543C9</f>
        <v>0.69744938722684524</v>
      </c>
      <c r="N10" s="16" t="s">
        <v>12078</v>
      </c>
      <c r="O10" s="23">
        <f>B6L203C1*B6L203C5</f>
        <v>194.42168863274259</v>
      </c>
      <c r="P10" s="16" t="s">
        <v>12079</v>
      </c>
      <c r="Q10" s="23">
        <f>B3L837C3</f>
        <v>1.8735055463541594</v>
      </c>
      <c r="R10" s="16" t="s">
        <v>12080</v>
      </c>
      <c r="S10" s="23">
        <f>B6L203C6*B6L203C7</f>
        <v>364.2501119849847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200.3375615917416</v>
      </c>
      <c r="X10" s="16" t="s">
        <v>12083</v>
      </c>
      <c r="Y10" s="23">
        <f>IF(B6L216C10=0,0,B6L203C10/B6L216C10)</f>
        <v>0.11200950871919337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18.20866852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27.313002779999998</v>
      </c>
      <c r="AH10" s="16" t="s">
        <v>12088</v>
      </c>
      <c r="AI10" s="23">
        <f>IF(B6L216C15=0,0,B6L203C15/B6L216C15)</f>
        <v>4.7128156443278044E-2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26.036277399999996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31.243532879999993</v>
      </c>
      <c r="AR10" s="16" t="s">
        <v>12093</v>
      </c>
      <c r="AS10" s="23">
        <f>IF(B6L216C20=0,0,B6L203C20/B6L216C20)</f>
        <v>4.712815644327803E-2</v>
      </c>
      <c r="AT10" s="16" t="s">
        <v>12094</v>
      </c>
      <c r="AU10" s="17">
        <f>A1L238C3</f>
        <v>269219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1346.095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336.52375000000001</v>
      </c>
      <c r="BD10" s="16" t="s">
        <v>12099</v>
      </c>
      <c r="BE10" s="23">
        <f>IF(B6L216C26=0,0,B6L203C26/B6L216C26)</f>
        <v>6.0363261637213235E-2</v>
      </c>
      <c r="BF10" s="16" t="s">
        <v>12100</v>
      </c>
      <c r="BG10" s="17">
        <f>B6L203C3+B6L203C10+B6L203C15+B6L203C20+B6L203C26</f>
        <v>1152.9398472517416</v>
      </c>
      <c r="BH10" s="16" t="s">
        <v>12101</v>
      </c>
      <c r="BI10" s="17">
        <f>B6L218C3*B6L203C4</f>
        <v>4389.9636463416127</v>
      </c>
      <c r="BJ10" s="16" t="s">
        <v>12102</v>
      </c>
      <c r="BK10" s="17">
        <f>B6L218C10*B6L203C11</f>
        <v>1577.4706870481696</v>
      </c>
      <c r="BL10" s="16" t="s">
        <v>12103</v>
      </c>
      <c r="BM10" s="17">
        <f>B6L218C15*B6L203C16</f>
        <v>215.0643190342756</v>
      </c>
      <c r="BN10" s="16" t="s">
        <v>12104</v>
      </c>
      <c r="BO10" s="17">
        <f>B6L218C20*B6L203C21</f>
        <v>246.01356274098393</v>
      </c>
      <c r="BP10" s="16" t="s">
        <v>12105</v>
      </c>
      <c r="BQ10" s="17">
        <f>B6L218C26*B6L203C27</f>
        <v>2649.8093862314913</v>
      </c>
      <c r="BR10" s="16" t="s">
        <v>12106</v>
      </c>
      <c r="BS10" s="15">
        <f>B6L203C29+B6L203C30+B6L203C31+B6L203C32+B6L203C33</f>
        <v>9078.3216013965321</v>
      </c>
      <c r="BT10" s="16" t="s">
        <v>12107</v>
      </c>
      <c r="BU10" s="23">
        <f>IF(B6L203C3=0,0,B6L203C29/B6L203C3)</f>
        <v>7.8740635281506615</v>
      </c>
      <c r="BV10" s="16" t="s">
        <v>12108</v>
      </c>
      <c r="BW10" s="23">
        <f>IF(B6L203C8=0,0,B6L203C30/B6L203C8)</f>
        <v>4.3307349404828646</v>
      </c>
      <c r="BX10" s="16" t="s">
        <v>12109</v>
      </c>
      <c r="BY10" s="23">
        <f>IF(B6L203C13=0,0,B6L203C31/B6L203C13)</f>
        <v>11.811095292225991</v>
      </c>
      <c r="BZ10" s="16" t="s">
        <v>12110</v>
      </c>
      <c r="CA10" s="23">
        <f>IF(B6L203C18=0,0,B6L203C32/B6L203C18)</f>
        <v>9.4488762337807923</v>
      </c>
      <c r="CB10" s="16" t="s">
        <v>12111</v>
      </c>
      <c r="CC10" s="23">
        <f>IF(B6L203C24=0,0,B6L203C33/B6L203C24)</f>
        <v>1.9685158820376654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1179.2719999999999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2358.5439999999999</v>
      </c>
      <c r="J11" s="16" t="s">
        <v>12115</v>
      </c>
      <c r="K11" s="23">
        <f>IF(B6L216C3=0,0,B6L204C3/B6L216C3)</f>
        <v>0.19937120079630005</v>
      </c>
      <c r="L11" s="16" t="s">
        <v>12116</v>
      </c>
      <c r="M11" s="23">
        <f>A1L544C9</f>
        <v>0.1077528036006659</v>
      </c>
      <c r="N11" s="16" t="s">
        <v>12117</v>
      </c>
      <c r="O11" s="23">
        <f>B6L204C1*B6L204C5</f>
        <v>127.06986420776447</v>
      </c>
      <c r="P11" s="16" t="s">
        <v>12118</v>
      </c>
      <c r="Q11" s="23">
        <f>B3L838C3</f>
        <v>1.976941035799288</v>
      </c>
      <c r="R11" s="16" t="s">
        <v>12119</v>
      </c>
      <c r="S11" s="17">
        <f>B6L204C6*B6L204C7</f>
        <v>251.20962896577277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138.16529593117502</v>
      </c>
      <c r="X11" s="16" t="s">
        <v>12122</v>
      </c>
      <c r="Y11" s="23">
        <f>IF(B6L216C10=0,0,B6L204C10/B6L216C10)</f>
        <v>7.7248753535446996E-2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77.030047039999999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115.54507056</v>
      </c>
      <c r="AH11" s="16" t="s">
        <v>12127</v>
      </c>
      <c r="AI11" s="23">
        <f>IF(B6L216C15=0,0,B6L204C15/B6L216C15)</f>
        <v>0.1993712007963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110.14400479999999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132.17280575999999</v>
      </c>
      <c r="AR11" s="16" t="s">
        <v>12132</v>
      </c>
      <c r="AS11" s="23">
        <f>IF(B6L216C20=0,0,B6L204C20/B6L216C20)</f>
        <v>0.19937120079629997</v>
      </c>
      <c r="AT11" s="16" t="s">
        <v>12133</v>
      </c>
      <c r="AU11" s="17">
        <f>A1L239C3</f>
        <v>522464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2612.3200000000002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653.08000000000004</v>
      </c>
      <c r="BD11" s="16" t="s">
        <v>12138</v>
      </c>
      <c r="BE11" s="23">
        <f>IF(B6L216C26=0,0,B6L204C26/B6L216C26)</f>
        <v>0.11714489366658734</v>
      </c>
      <c r="BF11" s="16" t="s">
        <v>12139</v>
      </c>
      <c r="BG11" s="17">
        <f>B6L204C3+B6L204C10+B6L204C15+B6L204C20+B6L204C26</f>
        <v>3397.5071722511748</v>
      </c>
      <c r="BH11" s="16" t="s">
        <v>12140</v>
      </c>
      <c r="BI11" s="17">
        <f>B6L218C3*B6L204C4</f>
        <v>18571.325289938573</v>
      </c>
      <c r="BJ11" s="16" t="s">
        <v>12141</v>
      </c>
      <c r="BK11" s="17">
        <f>B6L218C10*B6L204C11</f>
        <v>1087.9223175478082</v>
      </c>
      <c r="BL11" s="16" t="s">
        <v>12142</v>
      </c>
      <c r="BM11" s="17">
        <f>B6L218C15*B6L204C16</f>
        <v>909.80922595409061</v>
      </c>
      <c r="BN11" s="16" t="s">
        <v>12143</v>
      </c>
      <c r="BO11" s="17">
        <f>B6L218C20*B6L204C21</f>
        <v>1040.7370692481575</v>
      </c>
      <c r="BP11" s="16" t="s">
        <v>12144</v>
      </c>
      <c r="BQ11" s="17">
        <f>B6L218C26*B6L204C27</f>
        <v>5142.3934089646345</v>
      </c>
      <c r="BR11" s="16" t="s">
        <v>12145</v>
      </c>
      <c r="BS11" s="15">
        <f>B6L204C29+B6L204C30+B6L204C31+B6L204C32+B6L204C33</f>
        <v>26752.187311653262</v>
      </c>
      <c r="BT11" s="16" t="s">
        <v>12146</v>
      </c>
      <c r="BU11" s="23">
        <f>IF(B6L204C3=0,0,B6L204C29/B6L204C3)</f>
        <v>7.8740635281506615</v>
      </c>
      <c r="BV11" s="16" t="s">
        <v>12147</v>
      </c>
      <c r="BW11" s="23">
        <f>IF(B6L204C8=0,0,B6L204C30/B6L204C8)</f>
        <v>4.3307349404828637</v>
      </c>
      <c r="BX11" s="16" t="s">
        <v>12148</v>
      </c>
      <c r="BY11" s="23">
        <f>IF(B6L204C13=0,0,B6L204C31/B6L204C13)</f>
        <v>11.811095292225991</v>
      </c>
      <c r="BZ11" s="16" t="s">
        <v>12149</v>
      </c>
      <c r="CA11" s="23">
        <f>IF(B6L204C18=0,0,B6L204C32/B6L204C18)</f>
        <v>9.4488762337807923</v>
      </c>
      <c r="CB11" s="16" t="s">
        <v>12150</v>
      </c>
      <c r="CC11" s="23">
        <f>IF(B6L204C24=0,0,B6L204C33/B6L204C24)</f>
        <v>1.9685158820376654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352.54599999999999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705.09199999999998</v>
      </c>
      <c r="J12" s="16" t="s">
        <v>12154</v>
      </c>
      <c r="K12" s="23">
        <f>IF(B6L216C3=0,0,B6L205C3/B6L216C3)</f>
        <v>5.9602466060359613E-2</v>
      </c>
      <c r="L12" s="16" t="s">
        <v>12155</v>
      </c>
      <c r="M12" s="23">
        <f>A1L545C9</f>
        <v>0.42436815092614494</v>
      </c>
      <c r="N12" s="16" t="s">
        <v>12156</v>
      </c>
      <c r="O12" s="23">
        <f>B6L205C1*B6L205C5</f>
        <v>149.60929413640869</v>
      </c>
      <c r="P12" s="16" t="s">
        <v>12157</v>
      </c>
      <c r="Q12" s="23">
        <f>B3L839C3</f>
        <v>1.8681647449336127</v>
      </c>
      <c r="R12" s="16" t="s">
        <v>12158</v>
      </c>
      <c r="S12" s="23">
        <f>B6L205C6*B6L205C7</f>
        <v>279.49480882004178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153.72214485102299</v>
      </c>
      <c r="X12" s="16" t="s">
        <v>12161</v>
      </c>
      <c r="Y12" s="23">
        <f>IF(B6L216C10=0,0,B6L205C10/B6L216C10)</f>
        <v>8.5946648183290786E-2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23.028304720000001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34.542457080000005</v>
      </c>
      <c r="AH12" s="16" t="s">
        <v>12166</v>
      </c>
      <c r="AI12" s="23">
        <f>IF(B6L216C15=0,0,B6L205C15/B6L216C15)</f>
        <v>5.9602466060359606E-2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32.927796399999998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39.513355679999997</v>
      </c>
      <c r="AR12" s="16" t="s">
        <v>12171</v>
      </c>
      <c r="AS12" s="23">
        <f>IF(B6L216C20=0,0,B6L205C20/B6L216C20)</f>
        <v>5.9602466060359585E-2</v>
      </c>
      <c r="AT12" s="16" t="s">
        <v>12172</v>
      </c>
      <c r="AU12" s="17">
        <f>A1L240C3</f>
        <v>171094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855.47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213.86750000000001</v>
      </c>
      <c r="BD12" s="16" t="s">
        <v>12177</v>
      </c>
      <c r="BE12" s="23">
        <f>IF(B6L216C26=0,0,B6L205C26/B6L216C26)</f>
        <v>3.8362046833831792E-2</v>
      </c>
      <c r="BF12" s="16" t="s">
        <v>12178</v>
      </c>
      <c r="BG12" s="17">
        <f>B6L205C3+B6L205C10+B6L205C15+B6L205C20+B6L205C26</f>
        <v>1146.737457611023</v>
      </c>
      <c r="BH12" s="16" t="s">
        <v>12179</v>
      </c>
      <c r="BI12" s="17">
        <f>B6L218C3*B6L205C4</f>
        <v>5551.9392011908067</v>
      </c>
      <c r="BJ12" s="16" t="s">
        <v>12180</v>
      </c>
      <c r="BK12" s="17">
        <f>B6L218C10*B6L205C11</f>
        <v>1210.4179342405332</v>
      </c>
      <c r="BL12" s="16" t="s">
        <v>12181</v>
      </c>
      <c r="BM12" s="17">
        <f>B6L218C15*B6L205C16</f>
        <v>271.98950146633763</v>
      </c>
      <c r="BN12" s="16" t="s">
        <v>12182</v>
      </c>
      <c r="BO12" s="17">
        <f>B6L218C20*B6L205C21</f>
        <v>311.13067283473276</v>
      </c>
      <c r="BP12" s="16" t="s">
        <v>12183</v>
      </c>
      <c r="BQ12" s="17">
        <f>B6L218C26*B6L205C27</f>
        <v>1684.0062816067616</v>
      </c>
      <c r="BR12" s="16" t="s">
        <v>12184</v>
      </c>
      <c r="BS12" s="15">
        <f>B6L205C29+B6L205C30+B6L205C31+B6L205C32+B6L205C33</f>
        <v>9029.4835913391726</v>
      </c>
      <c r="BT12" s="16" t="s">
        <v>12185</v>
      </c>
      <c r="BU12" s="23">
        <f>IF(B6L205C3=0,0,B6L205C29/B6L205C3)</f>
        <v>7.8740635281506623</v>
      </c>
      <c r="BV12" s="16" t="s">
        <v>12186</v>
      </c>
      <c r="BW12" s="23">
        <f>IF(B6L205C8=0,0,B6L205C30/B6L205C8)</f>
        <v>4.3307349404828646</v>
      </c>
      <c r="BX12" s="16" t="s">
        <v>12187</v>
      </c>
      <c r="BY12" s="23">
        <f>IF(B6L205C13=0,0,B6L205C31/B6L205C13)</f>
        <v>11.811095292225993</v>
      </c>
      <c r="BZ12" s="16" t="s">
        <v>12188</v>
      </c>
      <c r="CA12" s="23">
        <f>IF(B6L205C18=0,0,B6L205C32/B6L205C18)</f>
        <v>9.4488762337807941</v>
      </c>
      <c r="CB12" s="16" t="s">
        <v>12189</v>
      </c>
      <c r="CC12" s="23">
        <f>IF(B6L205C24=0,0,B6L205C33/B6L205C24)</f>
        <v>1.9685158820376654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897.25099999999998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1794.502</v>
      </c>
      <c r="J13" s="16" t="s">
        <v>12193</v>
      </c>
      <c r="K13" s="23">
        <f>IF(B6L216C3=0,0,B6L206C3/B6L216C3)</f>
        <v>0.15169189914259054</v>
      </c>
      <c r="L13" s="16" t="s">
        <v>12194</v>
      </c>
      <c r="M13" s="23">
        <f>A1L546C9</f>
        <v>0.42524581981532311</v>
      </c>
      <c r="N13" s="16" t="s">
        <v>12195</v>
      </c>
      <c r="O13" s="23">
        <f>B6L206C1*B6L206C5</f>
        <v>381.55223707511846</v>
      </c>
      <c r="P13" s="16" t="s">
        <v>12196</v>
      </c>
      <c r="Q13" s="23">
        <f>B3L840C3</f>
        <v>2.0201653870670881</v>
      </c>
      <c r="R13" s="16" t="s">
        <v>12197</v>
      </c>
      <c r="S13" s="17">
        <f>B6L206C6*B6L206C7</f>
        <v>770.79862269717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423.93924248344354</v>
      </c>
      <c r="X13" s="16" t="s">
        <v>12200</v>
      </c>
      <c r="Y13" s="23">
        <f>IF(B6L216C10=0,0,B6L206C10/B6L216C10)</f>
        <v>0.23702607688779492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58.608435319999998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87.91265297999999</v>
      </c>
      <c r="AH13" s="16" t="s">
        <v>12205</v>
      </c>
      <c r="AI13" s="23">
        <f>IF(B6L216C15=0,0,B6L206C15/B6L216C15)</f>
        <v>0.15169189914259049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83.803243399999999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100.56389208</v>
      </c>
      <c r="AR13" s="16" t="s">
        <v>12210</v>
      </c>
      <c r="AS13" s="23">
        <f>IF(B6L216C20=0,0,B6L206C20/B6L216C20)</f>
        <v>0.15169189914259049</v>
      </c>
      <c r="AT13" s="16" t="s">
        <v>12211</v>
      </c>
      <c r="AU13" s="17">
        <f>A1L241C3</f>
        <v>928567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4642.835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1160.70875</v>
      </c>
      <c r="BD13" s="16" t="s">
        <v>12216</v>
      </c>
      <c r="BE13" s="23">
        <f>IF(B6L216C26=0,0,B6L206C26/B6L216C26)</f>
        <v>0.20819976587344199</v>
      </c>
      <c r="BF13" s="16" t="s">
        <v>12217</v>
      </c>
      <c r="BG13" s="17">
        <f>B6L206C3+B6L206C10+B6L206C15+B6L206C20+B6L206C26</f>
        <v>3567.6265375434441</v>
      </c>
      <c r="BH13" s="16" t="s">
        <v>12218</v>
      </c>
      <c r="BI13" s="17">
        <f>B6L218C3*B6L206C4</f>
        <v>14130.02274939342</v>
      </c>
      <c r="BJ13" s="16" t="s">
        <v>12219</v>
      </c>
      <c r="BK13" s="17">
        <f>B6L218C10*B6L206C11</f>
        <v>3338.1245273907025</v>
      </c>
      <c r="BL13" s="16" t="s">
        <v>12220</v>
      </c>
      <c r="BM13" s="17">
        <f>B6L218C15*B6L206C16</f>
        <v>692.22981449278348</v>
      </c>
      <c r="BN13" s="16" t="s">
        <v>12221</v>
      </c>
      <c r="BO13" s="17">
        <f>B6L218C20*B6L206C21</f>
        <v>791.84647487600716</v>
      </c>
      <c r="BP13" s="16" t="s">
        <v>12222</v>
      </c>
      <c r="BQ13" s="17">
        <f>B6L218C26*B6L206C27</f>
        <v>9139.4944351803442</v>
      </c>
      <c r="BR13" s="16" t="s">
        <v>12223</v>
      </c>
      <c r="BS13" s="15">
        <f>B6L206C29+B6L206C30+B6L206C31+B6L206C32+B6L206C33</f>
        <v>28091.718001333262</v>
      </c>
      <c r="BT13" s="16" t="s">
        <v>12224</v>
      </c>
      <c r="BU13" s="23">
        <f>IF(B6L206C3=0,0,B6L206C29/B6L206C3)</f>
        <v>7.8740635281506623</v>
      </c>
      <c r="BV13" s="16" t="s">
        <v>12225</v>
      </c>
      <c r="BW13" s="23">
        <f>IF(B6L206C8=0,0,B6L206C30/B6L206C8)</f>
        <v>4.3307349404828646</v>
      </c>
      <c r="BX13" s="16" t="s">
        <v>12226</v>
      </c>
      <c r="BY13" s="23">
        <f>IF(B6L206C13=0,0,B6L206C31/B6L206C13)</f>
        <v>11.811095292225991</v>
      </c>
      <c r="BZ13" s="16" t="s">
        <v>12227</v>
      </c>
      <c r="CA13" s="23">
        <f>IF(B6L206C18=0,0,B6L206C32/B6L206C18)</f>
        <v>9.4488762337807941</v>
      </c>
      <c r="CB13" s="16" t="s">
        <v>12228</v>
      </c>
      <c r="CC13" s="23">
        <f>IF(B6L206C24=0,0,B6L206C33/B6L206C24)</f>
        <v>1.9685158820376654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456.10199999999998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912.20399999999995</v>
      </c>
      <c r="J14" s="16" t="s">
        <v>12232</v>
      </c>
      <c r="K14" s="23">
        <f>IF(B6L216C3=0,0,B6L207C3/B6L216C3)</f>
        <v>7.7109948701905962E-2</v>
      </c>
      <c r="L14" s="16" t="s">
        <v>12233</v>
      </c>
      <c r="M14" s="23">
        <f>A1L547C9</f>
        <v>0.15995340415438228</v>
      </c>
      <c r="N14" s="16" t="s">
        <v>12234</v>
      </c>
      <c r="O14" s="23">
        <f>B6L207C1*B6L207C5</f>
        <v>72.955067541622057</v>
      </c>
      <c r="P14" s="16" t="s">
        <v>12235</v>
      </c>
      <c r="Q14" s="23">
        <f>B3L841C3</f>
        <v>2.024855975982474</v>
      </c>
      <c r="R14" s="16" t="s">
        <v>12236</v>
      </c>
      <c r="S14" s="23">
        <f>B6L207C6*B6L207C7</f>
        <v>147.72350448985844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81.247927469422152</v>
      </c>
      <c r="X14" s="16" t="s">
        <v>12239</v>
      </c>
      <c r="Y14" s="23">
        <f>IF(B6L216C10=0,0,B6L207C10/B6L216C10)</f>
        <v>4.542603178353638E-2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29.792582639999999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44.688873959999995</v>
      </c>
      <c r="AH14" s="16" t="s">
        <v>12244</v>
      </c>
      <c r="AI14" s="23">
        <f>IF(B6L216C15=0,0,B6L207C15/B6L216C15)</f>
        <v>7.7109948701905934E-2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42.599926799999999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51.119912159999998</v>
      </c>
      <c r="AR14" s="16" t="s">
        <v>12249</v>
      </c>
      <c r="AS14" s="23">
        <f>IF(B6L216C20=0,0,B6L207C20/B6L216C20)</f>
        <v>7.7109948701905934E-2</v>
      </c>
      <c r="AT14" s="16" t="s">
        <v>12250</v>
      </c>
      <c r="AU14" s="17">
        <f>A1L242C3</f>
        <v>149730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748.65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187.16249999999999</v>
      </c>
      <c r="BD14" s="16" t="s">
        <v>12255</v>
      </c>
      <c r="BE14" s="23">
        <f>IF(B6L216C26=0,0,B6L207C26/B6L216C26)</f>
        <v>3.3571891898194178E-2</v>
      </c>
      <c r="BF14" s="16" t="s">
        <v>12256</v>
      </c>
      <c r="BG14" s="17">
        <f>B6L207C3+B6L207C10+B6L207C15+B6L207C20+B6L207C26</f>
        <v>1276.4232135894219</v>
      </c>
      <c r="BH14" s="16" t="s">
        <v>12257</v>
      </c>
      <c r="BI14" s="17">
        <f>B6L218C3*B6L207C4</f>
        <v>7182.7522466331466</v>
      </c>
      <c r="BJ14" s="16" t="s">
        <v>12258</v>
      </c>
      <c r="BK14" s="17">
        <f>B6L218C10*B6L207C11</f>
        <v>639.75134242480738</v>
      </c>
      <c r="BL14" s="16" t="s">
        <v>12259</v>
      </c>
      <c r="BM14" s="17">
        <f>B6L218C15*B6L207C16</f>
        <v>351.88303256255779</v>
      </c>
      <c r="BN14" s="16" t="s">
        <v>12260</v>
      </c>
      <c r="BO14" s="17">
        <f>B6L218C20*B6L207C21</f>
        <v>402.52143590132147</v>
      </c>
      <c r="BP14" s="16" t="s">
        <v>12261</v>
      </c>
      <c r="BQ14" s="17">
        <f>B6L218C26*B6L207C27</f>
        <v>1473.7294150874984</v>
      </c>
      <c r="BR14" s="16" t="s">
        <v>12262</v>
      </c>
      <c r="BS14" s="15">
        <f>B6L207C29+B6L207C30+B6L207C31+B6L207C32+B6L207C33</f>
        <v>10050.637472609331</v>
      </c>
      <c r="BT14" s="16" t="s">
        <v>12263</v>
      </c>
      <c r="BU14" s="23">
        <f>IF(B6L207C3=0,0,B6L207C29/B6L207C3)</f>
        <v>7.8740635281506623</v>
      </c>
      <c r="BV14" s="16" t="s">
        <v>12264</v>
      </c>
      <c r="BW14" s="23">
        <f>IF(B6L207C8=0,0,B6L207C30/B6L207C8)</f>
        <v>4.3307349404828654</v>
      </c>
      <c r="BX14" s="16" t="s">
        <v>12265</v>
      </c>
      <c r="BY14" s="23">
        <f>IF(B6L207C13=0,0,B6L207C31/B6L207C13)</f>
        <v>11.811095292225991</v>
      </c>
      <c r="BZ14" s="16" t="s">
        <v>12266</v>
      </c>
      <c r="CA14" s="23">
        <f>IF(B6L207C18=0,0,B6L207C32/B6L207C18)</f>
        <v>9.4488762337807941</v>
      </c>
      <c r="CB14" s="16" t="s">
        <v>12267</v>
      </c>
      <c r="CC14" s="23">
        <f>IF(B6L207C24=0,0,B6L207C33/B6L207C24)</f>
        <v>1.9685158820376658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568.899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1137.798</v>
      </c>
      <c r="J15" s="16" t="s">
        <v>12271</v>
      </c>
      <c r="K15" s="23">
        <f>IF(B6L216C3=0,0,B6L208C3/B6L216C3)</f>
        <v>9.6179742045782737E-2</v>
      </c>
      <c r="L15" s="16" t="s">
        <v>12272</v>
      </c>
      <c r="M15" s="23">
        <f>A1L548C9</f>
        <v>0.29662099263941005</v>
      </c>
      <c r="N15" s="16" t="s">
        <v>12273</v>
      </c>
      <c r="O15" s="23">
        <f>B6L208C1*B6L208C5</f>
        <v>168.74738609156773</v>
      </c>
      <c r="P15" s="16" t="s">
        <v>12274</v>
      </c>
      <c r="Q15" s="23">
        <f>B3L842C3</f>
        <v>2.0055714104824336</v>
      </c>
      <c r="R15" s="16" t="s">
        <v>12275</v>
      </c>
      <c r="S15" s="23">
        <f>B6L208C6*B6L208C7</f>
        <v>338.43493313888928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186.13921322638913</v>
      </c>
      <c r="X15" s="16" t="s">
        <v>12278</v>
      </c>
      <c r="Y15" s="23">
        <f>IF(B6L216C10=0,0,B6L208C10/B6L216C10)</f>
        <v>0.10407115700725633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37.160482680000001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55.740724020000002</v>
      </c>
      <c r="AH15" s="16" t="s">
        <v>12283</v>
      </c>
      <c r="AI15" s="23">
        <f>IF(B6L216C15=0,0,B6L208C15/B6L216C15)</f>
        <v>9.6179742045782723E-2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53.135166599999998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63.762199919999993</v>
      </c>
      <c r="AR15" s="16" t="s">
        <v>12288</v>
      </c>
      <c r="AS15" s="23">
        <f>IF(B6L216C20=0,0,B6L208C20/B6L216C20)</f>
        <v>9.6179742045782696E-2</v>
      </c>
      <c r="AT15" s="16" t="s">
        <v>12289</v>
      </c>
      <c r="AU15" s="17">
        <f>A1L243C3</f>
        <v>205906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1029.53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257.38249999999999</v>
      </c>
      <c r="BD15" s="16" t="s">
        <v>12294</v>
      </c>
      <c r="BE15" s="23">
        <f>IF(B6L216C26=0,0,B6L208C26/B6L216C26)</f>
        <v>4.616746125151653E-2</v>
      </c>
      <c r="BF15" s="16" t="s">
        <v>12295</v>
      </c>
      <c r="BG15" s="17">
        <f>B6L208C3+B6L208C10+B6L208C15+B6L208C20+B6L208C26</f>
        <v>1700.8226371663891</v>
      </c>
      <c r="BH15" s="16" t="s">
        <v>12296</v>
      </c>
      <c r="BI15" s="17">
        <f>B6L218C3*B6L208C4</f>
        <v>8959.0937342027664</v>
      </c>
      <c r="BJ15" s="16" t="s">
        <v>12297</v>
      </c>
      <c r="BK15" s="17">
        <f>B6L218C10*B6L208C11</f>
        <v>1465.6719900245701</v>
      </c>
      <c r="BL15" s="16" t="s">
        <v>12298</v>
      </c>
      <c r="BM15" s="17">
        <f>B6L218C15*B6L208C16</f>
        <v>438.9060020385935</v>
      </c>
      <c r="BN15" s="16" t="s">
        <v>12299</v>
      </c>
      <c r="BO15" s="17">
        <f>B6L218C20*B6L208C21</f>
        <v>502.06761286472295</v>
      </c>
      <c r="BP15" s="16" t="s">
        <v>12300</v>
      </c>
      <c r="BQ15" s="17">
        <f>B6L218C26*B6L208C27</f>
        <v>2026.6461560342377</v>
      </c>
      <c r="BR15" s="16" t="s">
        <v>12301</v>
      </c>
      <c r="BS15" s="15">
        <f>B6L208C29+B6L208C30+B6L208C31+B6L208C32+B6L208C33</f>
        <v>13392.38549516489</v>
      </c>
      <c r="BT15" s="16" t="s">
        <v>12302</v>
      </c>
      <c r="BU15" s="23">
        <f>IF(B6L208C3=0,0,B6L208C29/B6L208C3)</f>
        <v>7.8740635281506615</v>
      </c>
      <c r="BV15" s="16" t="s">
        <v>12303</v>
      </c>
      <c r="BW15" s="23">
        <f>IF(B6L208C8=0,0,B6L208C30/B6L208C8)</f>
        <v>4.3307349404828646</v>
      </c>
      <c r="BX15" s="16" t="s">
        <v>12304</v>
      </c>
      <c r="BY15" s="23">
        <f>IF(B6L208C13=0,0,B6L208C31/B6L208C13)</f>
        <v>11.811095292225991</v>
      </c>
      <c r="BZ15" s="16" t="s">
        <v>12305</v>
      </c>
      <c r="CA15" s="23">
        <f>IF(B6L208C18=0,0,B6L208C32/B6L208C18)</f>
        <v>9.4488762337807923</v>
      </c>
      <c r="CB15" s="16" t="s">
        <v>12306</v>
      </c>
      <c r="CC15" s="23">
        <f>IF(B6L208C24=0,0,B6L208C33/B6L208C24)</f>
        <v>1.9685158820376656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6.9209999999999994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13.841999999999999</v>
      </c>
      <c r="J16" s="16" t="s">
        <v>12310</v>
      </c>
      <c r="K16" s="23">
        <f>IF(B6L216C3=0,0,B6L209C3/B6L216C3)</f>
        <v>1.1700846630049663E-3</v>
      </c>
      <c r="L16" s="16" t="s">
        <v>12311</v>
      </c>
      <c r="M16" s="23">
        <f>A1L549C9</f>
        <v>1.0061094903037584</v>
      </c>
      <c r="N16" s="16" t="s">
        <v>12312</v>
      </c>
      <c r="O16" s="23">
        <f>B6L209C1*B6L209C5</f>
        <v>6.9632837823923115</v>
      </c>
      <c r="P16" s="16" t="s">
        <v>12313</v>
      </c>
      <c r="Q16" s="23">
        <f>B3L843C3</f>
        <v>2.0154152163102932</v>
      </c>
      <c r="R16" s="16" t="s">
        <v>12314</v>
      </c>
      <c r="S16" s="23">
        <f>B6L209C6*B6L209C7</f>
        <v>14.033908090520157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7.7186494497860867</v>
      </c>
      <c r="X16" s="16" t="s">
        <v>12317</v>
      </c>
      <c r="Y16" s="23">
        <f>IF(B6L216C10=0,0,B6L209C10/B6L216C10)</f>
        <v>4.3155268836108816E-3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0.45207971999999996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0.67811957999999994</v>
      </c>
      <c r="AH16" s="16" t="s">
        <v>12322</v>
      </c>
      <c r="AI16" s="23">
        <f>IF(B6L216C15=0,0,B6L209C15/B6L216C15)</f>
        <v>1.1700846630049659E-3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0.64642139999999992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0.77570567999999984</v>
      </c>
      <c r="AR16" s="16" t="s">
        <v>12327</v>
      </c>
      <c r="AS16" s="23">
        <f>IF(B6L216C20=0,0,B6L209C20/B6L216C20)</f>
        <v>1.1700846630049657E-3</v>
      </c>
      <c r="AT16" s="16" t="s">
        <v>12328</v>
      </c>
      <c r="AU16" s="17">
        <f>A1L244C3</f>
        <v>12159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60.795000000000002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15.19875</v>
      </c>
      <c r="BD16" s="16" t="s">
        <v>12333</v>
      </c>
      <c r="BE16" s="23">
        <f>IF(B6L216C26=0,0,B6L209C26/B6L216C26)</f>
        <v>2.7262447979038468E-3</v>
      </c>
      <c r="BF16" s="16" t="s">
        <v>12334</v>
      </c>
      <c r="BG16" s="23">
        <f>B6L209C3+B6L209C10+B6L209C15+B6L209C20+B6L209C26</f>
        <v>38.21322470978609</v>
      </c>
      <c r="BH16" s="16" t="s">
        <v>12335</v>
      </c>
      <c r="BI16" s="17">
        <f>B6L218C3*B6L209C4</f>
        <v>108.99278735666145</v>
      </c>
      <c r="BJ16" s="16" t="s">
        <v>12336</v>
      </c>
      <c r="BK16" s="17">
        <f>B6L218C10*B6L209C11</f>
        <v>60.777136119140799</v>
      </c>
      <c r="BL16" s="16" t="s">
        <v>12337</v>
      </c>
      <c r="BM16" s="17">
        <f>B6L218C15*B6L209C16</f>
        <v>5.3395566526028437</v>
      </c>
      <c r="BN16" s="16" t="s">
        <v>12338</v>
      </c>
      <c r="BO16" s="17">
        <f>B6L218C20*B6L209C21</f>
        <v>6.1079558034673065</v>
      </c>
      <c r="BP16" s="16" t="s">
        <v>12339</v>
      </c>
      <c r="BQ16" s="17">
        <f>B6L218C26*B6L209C27</f>
        <v>119.67592304847987</v>
      </c>
      <c r="BR16" s="16" t="s">
        <v>12340</v>
      </c>
      <c r="BS16" s="15">
        <f>B6L209C29+B6L209C30+B6L209C31+B6L209C32+B6L209C33</f>
        <v>300.89335898035228</v>
      </c>
      <c r="BT16" s="16" t="s">
        <v>12341</v>
      </c>
      <c r="BU16" s="23">
        <f>IF(B6L209C3=0,0,B6L209C29/B6L209C3)</f>
        <v>7.8740635281506615</v>
      </c>
      <c r="BV16" s="16" t="s">
        <v>12342</v>
      </c>
      <c r="BW16" s="23">
        <f>IF(B6L209C8=0,0,B6L209C30/B6L209C8)</f>
        <v>4.3307349404828646</v>
      </c>
      <c r="BX16" s="16" t="s">
        <v>12343</v>
      </c>
      <c r="BY16" s="23">
        <f>IF(B6L209C13=0,0,B6L209C31/B6L209C13)</f>
        <v>11.811095292225991</v>
      </c>
      <c r="BZ16" s="16" t="s">
        <v>12344</v>
      </c>
      <c r="CA16" s="23">
        <f>IF(B6L209C18=0,0,B6L209C32/B6L209C18)</f>
        <v>9.4488762337807923</v>
      </c>
      <c r="CB16" s="16" t="s">
        <v>12345</v>
      </c>
      <c r="CC16" s="23">
        <f>IF(B6L209C24=0,0,B6L209C33/B6L209C24)</f>
        <v>1.9685158820376654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1.7959999999999998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3.5919999999999996</v>
      </c>
      <c r="J17" s="16" t="s">
        <v>12349</v>
      </c>
      <c r="K17" s="23">
        <f>IF(B6L216C3=0,0,B6L210C3/B6L216C3)</f>
        <v>3.0363705458126273E-4</v>
      </c>
      <c r="L17" s="16" t="s">
        <v>12350</v>
      </c>
      <c r="M17" s="23">
        <f>A1L550C9</f>
        <v>0.85129880230206867</v>
      </c>
      <c r="N17" s="16" t="s">
        <v>12351</v>
      </c>
      <c r="O17" s="23">
        <f>B6L210C1*B6L210C5</f>
        <v>1.5289326489345152</v>
      </c>
      <c r="P17" s="16" t="s">
        <v>12352</v>
      </c>
      <c r="Q17" s="23">
        <f>B3L844C3</f>
        <v>1.8542473240719652</v>
      </c>
      <c r="R17" s="16" t="s">
        <v>12353</v>
      </c>
      <c r="S17" s="23">
        <f>B6L210C6*B6L210C7</f>
        <v>2.8350192729730863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1.5592606001351976</v>
      </c>
      <c r="X17" s="16" t="s">
        <v>12356</v>
      </c>
      <c r="Y17" s="23">
        <f>IF(B6L216C10=0,0,B6L210C10/B6L216C10)</f>
        <v>8.7178865709792921E-4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0.11731472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0.17597208</v>
      </c>
      <c r="AH17" s="16" t="s">
        <v>12361</v>
      </c>
      <c r="AI17" s="23">
        <f>IF(B6L216C15=0,0,B6L210C15/B6L216C15)</f>
        <v>3.0363705458126268E-4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0.16774639999999999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0.20129567999999998</v>
      </c>
      <c r="AR17" s="16" t="s">
        <v>12366</v>
      </c>
      <c r="AS17" s="23">
        <f>IF(B6L216C20=0,0,B6L210C20/B6L216C20)</f>
        <v>3.0363705458126263E-4</v>
      </c>
      <c r="AT17" s="16" t="s">
        <v>12367</v>
      </c>
      <c r="AU17" s="17">
        <f>A1L245C3</f>
        <v>8142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40.71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10.1775</v>
      </c>
      <c r="BD17" s="16" t="s">
        <v>12372</v>
      </c>
      <c r="BE17" s="23">
        <f>IF(B6L216C26=0,0,B6L210C26/B6L216C26)</f>
        <v>1.8255683152013423E-3</v>
      </c>
      <c r="BF17" s="16" t="s">
        <v>12373</v>
      </c>
      <c r="BG17" s="23">
        <f>B6L210C3+B6L210C10+B6L210C15+B6L210C20+B6L210C26</f>
        <v>15.706028360135198</v>
      </c>
      <c r="BH17" s="16" t="s">
        <v>12374</v>
      </c>
      <c r="BI17" s="17">
        <f>B6L218C3*B6L210C4</f>
        <v>28.283636193117175</v>
      </c>
      <c r="BJ17" s="16" t="s">
        <v>12375</v>
      </c>
      <c r="BK17" s="17">
        <f>B6L218C10*B6L210C11</f>
        <v>12.277717022406872</v>
      </c>
      <c r="BL17" s="16" t="s">
        <v>12376</v>
      </c>
      <c r="BM17" s="17">
        <f>B6L218C15*B6L210C16</f>
        <v>1.3856153371008104</v>
      </c>
      <c r="BN17" s="16" t="s">
        <v>12377</v>
      </c>
      <c r="BO17" s="17">
        <f>B6L218C20*B6L210C21</f>
        <v>1.5850149722622864</v>
      </c>
      <c r="BP17" s="16" t="s">
        <v>12378</v>
      </c>
      <c r="BQ17" s="17">
        <f>B6L218C26*B6L210C27</f>
        <v>80.138281557753359</v>
      </c>
      <c r="BR17" s="16" t="s">
        <v>12379</v>
      </c>
      <c r="BS17" s="15">
        <f>B6L210C29+B6L210C30+B6L210C31+B6L210C32+B6L210C33</f>
        <v>123.6702650826405</v>
      </c>
      <c r="BT17" s="16" t="s">
        <v>12380</v>
      </c>
      <c r="BU17" s="23">
        <f>IF(B6L210C3=0,0,B6L210C29/B6L210C3)</f>
        <v>7.8740635281506623</v>
      </c>
      <c r="BV17" s="16" t="s">
        <v>12381</v>
      </c>
      <c r="BW17" s="23">
        <f>IF(B6L210C8=0,0,B6L210C30/B6L210C8)</f>
        <v>4.3307349404828646</v>
      </c>
      <c r="BX17" s="16" t="s">
        <v>12382</v>
      </c>
      <c r="BY17" s="23">
        <f>IF(B6L210C13=0,0,B6L210C31/B6L210C13)</f>
        <v>11.811095292225993</v>
      </c>
      <c r="BZ17" s="16" t="s">
        <v>12383</v>
      </c>
      <c r="CA17" s="23">
        <f>IF(B6L210C18=0,0,B6L210C32/B6L210C18)</f>
        <v>9.4488762337807941</v>
      </c>
      <c r="CB17" s="16" t="s">
        <v>12384</v>
      </c>
      <c r="CC17" s="23">
        <f>IF(B6L210C24=0,0,B6L210C33/B6L210C24)</f>
        <v>1.9685158820376654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1830.895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1830.895</v>
      </c>
      <c r="J18" s="16" t="s">
        <v>12388</v>
      </c>
      <c r="K18" s="23">
        <f>IF(B6L216C3=0,0,B6L211C3/B6L216C3)</f>
        <v>0.15476825307560163</v>
      </c>
      <c r="L18" s="16" t="s">
        <v>12389</v>
      </c>
      <c r="M18" s="23">
        <f>A1L551C9</f>
        <v>0.18707033400987189</v>
      </c>
      <c r="N18" s="16" t="s">
        <v>12390</v>
      </c>
      <c r="O18" s="23">
        <f>B6L211C1*B6L211C5</f>
        <v>342.50613918700441</v>
      </c>
      <c r="P18" s="16" t="s">
        <v>12391</v>
      </c>
      <c r="Q18" s="23">
        <f>B3L845C3</f>
        <v>1.0837022660585149</v>
      </c>
      <c r="R18" s="16" t="s">
        <v>12392</v>
      </c>
      <c r="S18" s="23">
        <f>B6L211C6*B6L211C7</f>
        <v>371.17467917590977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204.14607354675039</v>
      </c>
      <c r="X18" s="16" t="s">
        <v>12395</v>
      </c>
      <c r="Y18" s="23">
        <f>IF(B6L216C10=0,0,B6L211C10/B6L216C10)</f>
        <v>0.11413886254401946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59.797030700000001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89.695546050000004</v>
      </c>
      <c r="AH18" s="16" t="s">
        <v>12400</v>
      </c>
      <c r="AI18" s="23">
        <f>IF(B6L216C15=0,0,B6L211C15/B6L216C15)</f>
        <v>0.1547682530756016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85.502796500000002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102.6033558</v>
      </c>
      <c r="AR18" s="16" t="s">
        <v>12405</v>
      </c>
      <c r="AS18" s="23">
        <f>IF(B6L216C20=0,0,B6L211C20/B6L216C20)</f>
        <v>0.1547682530756016</v>
      </c>
      <c r="AT18" s="16" t="s">
        <v>12406</v>
      </c>
      <c r="AU18" s="17">
        <f>A1L246C3</f>
        <v>776697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3883.4850000000001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970.87125000000003</v>
      </c>
      <c r="BD18" s="16" t="s">
        <v>12411</v>
      </c>
      <c r="BE18" s="23">
        <f>IF(B6L216C26=0,0,B6L211C26/B6L216C26)</f>
        <v>0.17414805130335753</v>
      </c>
      <c r="BF18" s="16" t="s">
        <v>12412</v>
      </c>
      <c r="BG18" s="17">
        <f>B6L211C3+B6L211C10+B6L211C15+B6L211C20+B6L211C26</f>
        <v>3198.2112253967503</v>
      </c>
      <c r="BH18" s="16" t="s">
        <v>12413</v>
      </c>
      <c r="BI18" s="17">
        <f>B6L218C3*B6L211C4</f>
        <v>14416.583543373405</v>
      </c>
      <c r="BJ18" s="16" t="s">
        <v>12414</v>
      </c>
      <c r="BK18" s="17">
        <f>B6L218C10*B6L211C11</f>
        <v>1607.45915212963</v>
      </c>
      <c r="BL18" s="16" t="s">
        <v>12415</v>
      </c>
      <c r="BM18" s="17">
        <f>B6L218C15*B6L211C16</f>
        <v>706.26842778986315</v>
      </c>
      <c r="BN18" s="16" t="s">
        <v>12416</v>
      </c>
      <c r="BO18" s="17">
        <f>B6L218C20*B6L211C21</f>
        <v>807.90534177064569</v>
      </c>
      <c r="BP18" s="16" t="s">
        <v>12417</v>
      </c>
      <c r="BQ18" s="17">
        <f>B6L218C26*B6L211C27</f>
        <v>7644.7019001550434</v>
      </c>
      <c r="BR18" s="16" t="s">
        <v>12418</v>
      </c>
      <c r="BS18" s="15">
        <f>B6L211C29+B6L211C30+B6L211C31+B6L211C32+B6L211C33</f>
        <v>25182.918365218586</v>
      </c>
      <c r="BT18" s="16" t="s">
        <v>12419</v>
      </c>
      <c r="BU18" s="23">
        <f>IF(B6L211C3=0,0,B6L211C29/B6L211C3)</f>
        <v>7.8740635281506615</v>
      </c>
      <c r="BV18" s="16" t="s">
        <v>12420</v>
      </c>
      <c r="BW18" s="23">
        <f>IF(B6L211C8=0,0,B6L211C30/B6L211C8)</f>
        <v>4.3307349404828646</v>
      </c>
      <c r="BX18" s="16" t="s">
        <v>12421</v>
      </c>
      <c r="BY18" s="23">
        <f>IF(B6L211C13=0,0,B6L211C31/B6L211C13)</f>
        <v>11.811095292225993</v>
      </c>
      <c r="BZ18" s="16" t="s">
        <v>12422</v>
      </c>
      <c r="CA18" s="23">
        <f>IF(B6L211C18=0,0,B6L211C32/B6L211C18)</f>
        <v>9.4488762337807941</v>
      </c>
      <c r="CB18" s="16" t="s">
        <v>12423</v>
      </c>
      <c r="CC18" s="23">
        <f>IF(B6L211C24=0,0,B6L211C33/B6L211C24)</f>
        <v>1.9685158820376654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457.48699999999997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914.97399999999993</v>
      </c>
      <c r="J19" s="16" t="s">
        <v>12427</v>
      </c>
      <c r="K19" s="23">
        <f>IF(B6L216C3=0,0,B6L212C3/B6L216C3)</f>
        <v>7.7344100884865333E-2</v>
      </c>
      <c r="L19" s="16" t="s">
        <v>12428</v>
      </c>
      <c r="M19" s="23">
        <f>A1L552C9</f>
        <v>6.9193097059837422E-2</v>
      </c>
      <c r="N19" s="16" t="s">
        <v>12429</v>
      </c>
      <c r="O19" s="23">
        <f>B6L212C1*B6L212C5</f>
        <v>31.65494239461384</v>
      </c>
      <c r="P19" s="16" t="s">
        <v>12430</v>
      </c>
      <c r="Q19" s="23">
        <f>B3L846C3</f>
        <v>1.6960697023658102</v>
      </c>
      <c r="R19" s="16" t="s">
        <v>12431</v>
      </c>
      <c r="S19" s="23">
        <f>B6L212C6*B6L212C7</f>
        <v>53.688988725639561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29.528943799101761</v>
      </c>
      <c r="X19" s="16" t="s">
        <v>12434</v>
      </c>
      <c r="Y19" s="23">
        <f>IF(B6L216C10=0,0,B6L212C10/B6L216C10)</f>
        <v>1.6509747157022418E-2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29.883050839999999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44.824576260000001</v>
      </c>
      <c r="AH19" s="16" t="s">
        <v>12439</v>
      </c>
      <c r="AI19" s="23">
        <f>IF(B6L216C15=0,0,B6L212C15/B6L216C15)</f>
        <v>7.7344100884865319E-2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42.729285799999992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51.27514295999999</v>
      </c>
      <c r="AR19" s="16" t="s">
        <v>12444</v>
      </c>
      <c r="AS19" s="23">
        <f>IF(B6L216C20=0,0,B6L212C20/B6L216C20)</f>
        <v>7.7344100884865305E-2</v>
      </c>
      <c r="AT19" s="16" t="s">
        <v>12445</v>
      </c>
      <c r="AU19" s="17">
        <f>A1L247C3</f>
        <v>373366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1866.83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466.70749999999998</v>
      </c>
      <c r="BD19" s="16" t="s">
        <v>12450</v>
      </c>
      <c r="BE19" s="23">
        <f>IF(B6L216C26=0,0,B6L212C26/B6L216C26)</f>
        <v>8.3714706407942069E-2</v>
      </c>
      <c r="BF19" s="16" t="s">
        <v>12451</v>
      </c>
      <c r="BG19" s="17">
        <f>B6L212C3+B6L212C10+B6L212C15+B6L212C20+B6L212C26</f>
        <v>1507.3101630191015</v>
      </c>
      <c r="BH19" s="16" t="s">
        <v>12452</v>
      </c>
      <c r="BI19" s="17">
        <f>B6L218C3*B6L212C4</f>
        <v>7204.5634026061225</v>
      </c>
      <c r="BJ19" s="16" t="s">
        <v>12453</v>
      </c>
      <c r="BK19" s="17">
        <f>B6L218C10*B6L212C11</f>
        <v>232.51277939331783</v>
      </c>
      <c r="BL19" s="16" t="s">
        <v>12454</v>
      </c>
      <c r="BM19" s="17">
        <f>B6L218C15*B6L212C16</f>
        <v>352.95156109367394</v>
      </c>
      <c r="BN19" s="16" t="s">
        <v>12455</v>
      </c>
      <c r="BO19" s="17">
        <f>B6L218C20*B6L212C21</f>
        <v>403.74373308204707</v>
      </c>
      <c r="BP19" s="16" t="s">
        <v>12456</v>
      </c>
      <c r="BQ19" s="17">
        <f>B6L218C26*B6L212C27</f>
        <v>3674.8845040643751</v>
      </c>
      <c r="BR19" s="16" t="s">
        <v>12457</v>
      </c>
      <c r="BS19" s="15">
        <f>B6L212C29+B6L212C30+B6L212C31+B6L212C32+B6L212C33</f>
        <v>11868.655980239537</v>
      </c>
      <c r="BT19" s="16" t="s">
        <v>12458</v>
      </c>
      <c r="BU19" s="23">
        <f>IF(B6L212C3=0,0,B6L212C29/B6L212C3)</f>
        <v>7.8740635281506615</v>
      </c>
      <c r="BV19" s="16" t="s">
        <v>12459</v>
      </c>
      <c r="BW19" s="23">
        <f>IF(B6L212C8=0,0,B6L212C30/B6L212C8)</f>
        <v>4.3307349404828646</v>
      </c>
      <c r="BX19" s="16" t="s">
        <v>12460</v>
      </c>
      <c r="BY19" s="23">
        <f>IF(B6L212C13=0,0,B6L212C31/B6L212C13)</f>
        <v>11.811095292225991</v>
      </c>
      <c r="BZ19" s="16" t="s">
        <v>12461</v>
      </c>
      <c r="CA19" s="23">
        <f>IF(B6L212C18=0,0,B6L212C32/B6L212C18)</f>
        <v>9.4488762337807941</v>
      </c>
      <c r="CB19" s="16" t="s">
        <v>12462</v>
      </c>
      <c r="CC19" s="23">
        <f>IF(B6L212C24=0,0,B6L212C33/B6L212C24)</f>
        <v>1.9685158820376656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3.996</v>
      </c>
      <c r="J20" s="16" t="s">
        <v>12466</v>
      </c>
      <c r="K20" s="23">
        <f>IF(B6L216C3=0,0,B6L213C3/B6L216C3)</f>
        <v>3.3778777007425559E-4</v>
      </c>
      <c r="L20" s="16" t="s">
        <v>12467</v>
      </c>
      <c r="M20" s="23">
        <f>A1L553C9</f>
        <v>0.92601650871293184</v>
      </c>
      <c r="N20" s="16" t="s">
        <v>12468</v>
      </c>
      <c r="O20" s="23">
        <f>B6L213C1*B6L213C5</f>
        <v>1.8501809844084378</v>
      </c>
      <c r="P20" s="16" t="s">
        <v>12469</v>
      </c>
      <c r="Q20" s="23">
        <f>B3L847C3</f>
        <v>2.1033868092691623</v>
      </c>
      <c r="R20" s="16" t="s">
        <v>12470</v>
      </c>
      <c r="S20" s="23">
        <f>B6L213C6*B6L213C7</f>
        <v>3.891646277365342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2.1404054525509384</v>
      </c>
      <c r="X20" s="16" t="s">
        <v>12473</v>
      </c>
      <c r="Y20" s="23">
        <f>IF(B6L216C10=0,0,B6L213C10/B6L216C10)</f>
        <v>1.1967090010243802E-3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0.13050936000000002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0.19576404000000003</v>
      </c>
      <c r="AH20" s="16" t="s">
        <v>12478</v>
      </c>
      <c r="AI20" s="23">
        <f>IF(B6L216C15=0,0,B6L213C15/B6L216C15)</f>
        <v>3.3778777007425554E-4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0.18661320000000001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0.22393584</v>
      </c>
      <c r="AR20" s="16" t="s">
        <v>12483</v>
      </c>
      <c r="AS20" s="23">
        <f>IF(B6L216C20=0,0,B6L213C20/B6L216C20)</f>
        <v>3.3778777007425543E-4</v>
      </c>
      <c r="AT20" s="16" t="s">
        <v>12484</v>
      </c>
      <c r="AU20" s="17">
        <f>A1L248C3</f>
        <v>1180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5.9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1.4750000000000001</v>
      </c>
      <c r="BD20" s="16" t="s">
        <v>12489</v>
      </c>
      <c r="BE20" s="23">
        <f>IF(B6L216C26=0,0,B6L213C26/B6L216C26)</f>
        <v>2.6457511814512207E-4</v>
      </c>
      <c r="BF20" s="16" t="s">
        <v>12490</v>
      </c>
      <c r="BG20" s="23">
        <f>B6L213C3+B6L213C10+B6L213C15+B6L213C20+B6L213C26</f>
        <v>8.0311053325509398</v>
      </c>
      <c r="BH20" s="16" t="s">
        <v>12491</v>
      </c>
      <c r="BI20" s="17">
        <f>B6L218C3*B6L213C4</f>
        <v>31.464757858490046</v>
      </c>
      <c r="BJ20" s="16" t="s">
        <v>12492</v>
      </c>
      <c r="BK20" s="17">
        <f>B6L218C10*B6L213C11</f>
        <v>16.853688509386156</v>
      </c>
      <c r="BL20" s="16" t="s">
        <v>12493</v>
      </c>
      <c r="BM20" s="17">
        <f>B6L218C15*B6L213C16</f>
        <v>1.5414584874874273</v>
      </c>
      <c r="BN20" s="16" t="s">
        <v>12494</v>
      </c>
      <c r="BO20" s="17">
        <f>B6L218C20*B6L213C21</f>
        <v>1.7632850303897818</v>
      </c>
      <c r="BP20" s="16" t="s">
        <v>12495</v>
      </c>
      <c r="BQ20" s="17">
        <f>B6L218C26*B6L213C27</f>
        <v>11.614243704022226</v>
      </c>
      <c r="BR20" s="16" t="s">
        <v>12496</v>
      </c>
      <c r="BS20" s="15">
        <f>B6L213C29+B6L213C30+B6L213C31+B6L213C32+B6L213C33</f>
        <v>63.237433589775634</v>
      </c>
      <c r="BT20" s="16" t="s">
        <v>12497</v>
      </c>
      <c r="BU20" s="23">
        <f>IF(B6L213C3=0,0,B6L213C29/B6L213C3)</f>
        <v>7.8740635281506623</v>
      </c>
      <c r="BV20" s="16" t="s">
        <v>12498</v>
      </c>
      <c r="BW20" s="23">
        <f>IF(B6L213C8=0,0,B6L213C30/B6L213C8)</f>
        <v>4.3307349404828646</v>
      </c>
      <c r="BX20" s="16" t="s">
        <v>12499</v>
      </c>
      <c r="BY20" s="23">
        <f>IF(B6L213C13=0,0,B6L213C31/B6L213C13)</f>
        <v>11.811095292225991</v>
      </c>
      <c r="BZ20" s="16" t="s">
        <v>12500</v>
      </c>
      <c r="CA20" s="23">
        <f>IF(B6L213C18=0,0,B6L213C32/B6L213C18)</f>
        <v>9.4488762337807923</v>
      </c>
      <c r="CB20" s="16" t="s">
        <v>12501</v>
      </c>
      <c r="CC20" s="23">
        <f>IF(B6L213C24=0,0,B6L213C33/B6L213C24)</f>
        <v>1.9685158820376651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116.50399999999999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233.00799999999998</v>
      </c>
      <c r="J21" s="16" t="s">
        <v>12505</v>
      </c>
      <c r="K21" s="23">
        <f>IF(B6L216C3=0,0,B6L214C3/B6L216C3)</f>
        <v>1.9696509692057593E-2</v>
      </c>
      <c r="L21" s="16" t="s">
        <v>12506</v>
      </c>
      <c r="M21" s="23">
        <f>A1L554C9</f>
        <v>0.7549016550464438</v>
      </c>
      <c r="N21" s="16" t="s">
        <v>12507</v>
      </c>
      <c r="O21" s="23">
        <f>B6L214C1*B6L214C5</f>
        <v>87.949062419530875</v>
      </c>
      <c r="P21" s="16" t="s">
        <v>12508</v>
      </c>
      <c r="Q21" s="23">
        <f>B3L848C3</f>
        <v>2.0497675023574935</v>
      </c>
      <c r="R21" s="16" t="s">
        <v>12509</v>
      </c>
      <c r="S21" s="23">
        <f>B6L214C6*B6L214C7</f>
        <v>180.2751300103651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99.151321505700821</v>
      </c>
      <c r="X21" s="16" t="s">
        <v>12512</v>
      </c>
      <c r="Y21" s="23">
        <f>IF(B6L216C10=0,0,B6L214C10/B6L216C10)</f>
        <v>5.5435888919046085E-2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7.6100412799999999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11.415061919999999</v>
      </c>
      <c r="AH21" s="16" t="s">
        <v>12517</v>
      </c>
      <c r="AI21" s="23">
        <f>IF(B6L216C15=0,0,B6L214C15/B6L216C15)</f>
        <v>1.9696509692057586E-2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10.8814736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13.057768319999999</v>
      </c>
      <c r="AR21" s="16" t="s">
        <v>12522</v>
      </c>
      <c r="AS21" s="23">
        <f>IF(B6L216C20=0,0,B6L214C20/B6L216C20)</f>
        <v>1.9696509692057586E-2</v>
      </c>
      <c r="AT21" s="16" t="s">
        <v>12523</v>
      </c>
      <c r="AU21" s="17">
        <f>A1L249C3</f>
        <v>126073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630.36500000000001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157.59125</v>
      </c>
      <c r="BD21" s="16" t="s">
        <v>12528</v>
      </c>
      <c r="BE21" s="23">
        <f>IF(B6L216C26=0,0,B6L214C26/B6L216C26)</f>
        <v>2.8267609211788114E-2</v>
      </c>
      <c r="BF21" s="16" t="s">
        <v>12529</v>
      </c>
      <c r="BG21" s="23">
        <f>B6L214C3+B6L214C10+B6L214C15+B6L214C20+B6L214C26</f>
        <v>514.22340174570081</v>
      </c>
      <c r="BH21" s="16" t="s">
        <v>12530</v>
      </c>
      <c r="BI21" s="17">
        <f>B6L218C3*B6L214C4</f>
        <v>1834.7197945673295</v>
      </c>
      <c r="BJ21" s="16" t="s">
        <v>12531</v>
      </c>
      <c r="BK21" s="17">
        <f>B6L218C10*B6L214C11</f>
        <v>780.72380443597922</v>
      </c>
      <c r="BL21" s="16" t="s">
        <v>12532</v>
      </c>
      <c r="BM21" s="17">
        <f>B6L218C15*B6L214C16</f>
        <v>89.882922735853455</v>
      </c>
      <c r="BN21" s="16" t="s">
        <v>12533</v>
      </c>
      <c r="BO21" s="17">
        <f>B6L218C20*B6L214C21</f>
        <v>102.81769728755313</v>
      </c>
      <c r="BP21" s="16" t="s">
        <v>12534</v>
      </c>
      <c r="BQ21" s="17">
        <f>B6L218C26*B6L214C27</f>
        <v>1240.8835139806729</v>
      </c>
      <c r="BR21" s="16" t="s">
        <v>12535</v>
      </c>
      <c r="BS21" s="15">
        <f>B6L214C29+B6L214C30+B6L214C31+B6L214C32+B6L214C33</f>
        <v>4049.0277330073882</v>
      </c>
      <c r="BT21" s="16" t="s">
        <v>12536</v>
      </c>
      <c r="BU21" s="23">
        <f>IF(B6L214C3=0,0,B6L214C29/B6L214C3)</f>
        <v>7.8740635281506623</v>
      </c>
      <c r="BV21" s="16" t="s">
        <v>12537</v>
      </c>
      <c r="BW21" s="23">
        <f>IF(B6L214C8=0,0,B6L214C30/B6L214C8)</f>
        <v>4.3307349404828646</v>
      </c>
      <c r="BX21" s="16" t="s">
        <v>12538</v>
      </c>
      <c r="BY21" s="23">
        <f>IF(B6L214C13=0,0,B6L214C31/B6L214C13)</f>
        <v>11.811095292225991</v>
      </c>
      <c r="BZ21" s="16" t="s">
        <v>12539</v>
      </c>
      <c r="CA21" s="23">
        <f>IF(B6L214C18=0,0,B6L214C32/B6L214C18)</f>
        <v>9.4488762337807941</v>
      </c>
      <c r="CB21" s="16" t="s">
        <v>12540</v>
      </c>
      <c r="CC21" s="23">
        <f>IF(B6L214C24=0,0,B6L214C33/B6L214C24)</f>
        <v>1.9685158820376654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655.702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1311.404</v>
      </c>
      <c r="J22" s="16" t="s">
        <v>12544</v>
      </c>
      <c r="K22" s="23">
        <f>IF(B6L216C3=0,0,B6L215C3/B6L216C3)</f>
        <v>0.1108549131197345</v>
      </c>
      <c r="L22" s="16" t="s">
        <v>12545</v>
      </c>
      <c r="M22" s="23">
        <f>A1L555C9</f>
        <v>0.34071653709238475</v>
      </c>
      <c r="N22" s="16" t="s">
        <v>12546</v>
      </c>
      <c r="O22" s="23">
        <f>B6L215C1*B6L215C5</f>
        <v>223.40851480455086</v>
      </c>
      <c r="P22" s="16" t="s">
        <v>12547</v>
      </c>
      <c r="Q22" s="23">
        <f>B3L852C3</f>
        <v>1.9203731195242486</v>
      </c>
      <c r="R22" s="16" t="s">
        <v>12548</v>
      </c>
      <c r="S22" s="17">
        <f>B6L215C6*B6L215C7</f>
        <v>429.02770650349464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235.96523857692208</v>
      </c>
      <c r="X22" s="16" t="s">
        <v>12551</v>
      </c>
      <c r="Y22" s="23">
        <f>IF(B6L216C10=0,0,B6L215C10/B6L216C10)</f>
        <v>0.1319290812856625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42.830454639999999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64.245681959999999</v>
      </c>
      <c r="AH22" s="16" t="s">
        <v>12556</v>
      </c>
      <c r="AI22" s="23">
        <f>IF(B6L216C15=0,0,B6L215C15/B6L216C15)</f>
        <v>0.11085491311973447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61.242566799999999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73.491080159999996</v>
      </c>
      <c r="AR22" s="16" t="s">
        <v>12561</v>
      </c>
      <c r="AS22" s="23">
        <f>IF(B6L216C20=0,0,B6L215C20/B6L216C20)</f>
        <v>0.11085491311973446</v>
      </c>
      <c r="AT22" s="16" t="s">
        <v>12562</v>
      </c>
      <c r="AU22" s="17">
        <f>A1L253C3</f>
        <v>880927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4404.6350000000002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1101.1587500000001</v>
      </c>
      <c r="BD22" s="16" t="s">
        <v>12567</v>
      </c>
      <c r="BE22" s="23">
        <f>IF(B6L216C26=0,0,B6L215C26/B6L216C26)</f>
        <v>0.19751810601883726</v>
      </c>
      <c r="BF22" s="16" t="s">
        <v>12568</v>
      </c>
      <c r="BG22" s="17">
        <f>B6L215C3+B6L215C10+B6L215C15+B6L215C20+B6L215C26</f>
        <v>2786.264750696922</v>
      </c>
      <c r="BH22" s="16" t="s">
        <v>12569</v>
      </c>
      <c r="BI22" s="17">
        <f>B6L218C3*B6L215C4</f>
        <v>10326.078407070891</v>
      </c>
      <c r="BJ22" s="16" t="s">
        <v>12570</v>
      </c>
      <c r="BK22" s="17">
        <f>B6L218C10*B6L215C11</f>
        <v>1858.0052789899116</v>
      </c>
      <c r="BL22" s="16" t="s">
        <v>12571</v>
      </c>
      <c r="BM22" s="17">
        <f>B6L218C15*B6L215C16</f>
        <v>505.87458116240288</v>
      </c>
      <c r="BN22" s="16" t="s">
        <v>12572</v>
      </c>
      <c r="BO22" s="17">
        <f>B6L218C20*B6L215C21</f>
        <v>578.67343393225269</v>
      </c>
      <c r="BP22" s="16" t="s">
        <v>12573</v>
      </c>
      <c r="BQ22" s="17">
        <f>B6L218C26*B6L215C27</f>
        <v>8670.5939520789743</v>
      </c>
      <c r="BR22" s="16" t="s">
        <v>12574</v>
      </c>
      <c r="BS22" s="15">
        <f>B6L215C29+B6L215C30+B6L215C31+B6L215C32+B6L215C33</f>
        <v>21939.225653234433</v>
      </c>
      <c r="BT22" s="16" t="s">
        <v>12575</v>
      </c>
      <c r="BU22" s="23">
        <f>IF(B6L215C3=0,0,B6L215C29/B6L215C3)</f>
        <v>7.8740635281506615</v>
      </c>
      <c r="BV22" s="16" t="s">
        <v>12576</v>
      </c>
      <c r="BW22" s="23">
        <f>IF(B6L215C8=0,0,B6L215C30/B6L215C8)</f>
        <v>4.3307349404828646</v>
      </c>
      <c r="BX22" s="16" t="s">
        <v>12577</v>
      </c>
      <c r="BY22" s="23">
        <f>IF(B6L215C13=0,0,B6L215C31/B6L215C13)</f>
        <v>11.811095292225993</v>
      </c>
      <c r="BZ22" s="16" t="s">
        <v>12578</v>
      </c>
      <c r="CA22" s="23">
        <f>IF(B6L215C18=0,0,B6L215C32/B6L215C18)</f>
        <v>9.4488762337807941</v>
      </c>
      <c r="CB22" s="16" t="s">
        <v>12579</v>
      </c>
      <c r="CC22" s="23">
        <f>IF(B6L215C24=0,0,B6L215C33/B6L215C24)</f>
        <v>1.9685158820376658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6833.3229999999994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11829.913199999997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3251.957053915447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1788.5763796534964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386.36496511200005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579.54744766800002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552.45694644000002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662.94833572800007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22299.905000000006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5574.9762500000015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20435.961613049494</v>
      </c>
      <c r="BH23" s="16" t="s">
        <v>12596</v>
      </c>
      <c r="BI23" s="17">
        <f>SUM(B6L201C29:B6L215C29)</f>
        <v>93149.488069308063</v>
      </c>
      <c r="BJ23" s="16" t="s">
        <v>12597</v>
      </c>
      <c r="BK23" s="17">
        <f>SUM(B6L201C30:B6L215C30)</f>
        <v>14083.364038341342</v>
      </c>
      <c r="BL23" s="16" t="s">
        <v>12598</v>
      </c>
      <c r="BM23" s="17">
        <f>SUM(B6L201C31:B6L215C31)</f>
        <v>4563.3934205154028</v>
      </c>
      <c r="BN23" s="16" t="s">
        <v>12599</v>
      </c>
      <c r="BO23" s="17">
        <f>SUM(B6L201C32:B6L215C32)</f>
        <v>5220.0973114040244</v>
      </c>
      <c r="BP23" s="16" t="s">
        <v>12600</v>
      </c>
      <c r="BQ23" s="17">
        <f>SUM(B6L201C33:B6L215C33)</f>
        <v>43897.717160431159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0.57887724708026178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8.7521028543691884E-2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2.8359196334462031E-2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3.2440280926377879E-2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0.27280224711520645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93149.488069308063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14083.364038341348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4563.3934205154028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5220.0973114040253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43897.717160431159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5D883-8B73-4B25-A7E2-A10219DDB06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0.25057017712918789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27.262499999999999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49.072499999999998</v>
      </c>
      <c r="J9" s="16" t="s">
        <v>12646</v>
      </c>
      <c r="K9" s="23">
        <f>IF(B6L236C3=0,0,B6L222C3/B6L236C3)</f>
        <v>4.1399751563526597E-3</v>
      </c>
      <c r="L9" s="16" t="s">
        <v>12647</v>
      </c>
      <c r="M9" s="23">
        <f>A1L542C54</f>
        <v>0.82797539975399759</v>
      </c>
      <c r="N9" s="16" t="s">
        <v>12648</v>
      </c>
      <c r="O9" s="23">
        <f>B6L222C1*B6L222C5</f>
        <v>22.57267933579336</v>
      </c>
      <c r="P9" s="16" t="s">
        <v>12649</v>
      </c>
      <c r="Q9" s="23">
        <f>B3L836C9</f>
        <v>1.8567514791174842</v>
      </c>
      <c r="R9" s="16" t="s">
        <v>12650</v>
      </c>
      <c r="S9" s="17">
        <f>B6L222C6*B6L222C7</f>
        <v>41.91185574437899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23.051520659408446</v>
      </c>
      <c r="X9" s="16" t="s">
        <v>12652</v>
      </c>
      <c r="Y9" s="23">
        <f>IF(B6L236C10=0,0,B6L222C10/B6L236C10)</f>
        <v>1.2719218583549453E-2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1.60270785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2.4040617750000002</v>
      </c>
      <c r="AH9" s="16" t="s">
        <v>12655</v>
      </c>
      <c r="AI9" s="23">
        <f>IF(B6L236C15=0,0,B6L222C15/B6L236C15)</f>
        <v>4.1399751563526615E-3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2.2916857499999996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2.7500228999999994</v>
      </c>
      <c r="AR9" s="16" t="s">
        <v>12658</v>
      </c>
      <c r="AS9" s="23">
        <f>IF(B6L236C20=0,0,B6L222C20/B6L236C20)</f>
        <v>4.1399751563526606E-3</v>
      </c>
      <c r="AT9" s="16" t="s">
        <v>12659</v>
      </c>
      <c r="AU9" s="17">
        <f>A1L237C18</f>
        <v>31853.5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159.26750000000001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39.816875000000003</v>
      </c>
      <c r="BD9" s="16" t="s">
        <v>12662</v>
      </c>
      <c r="BE9" s="23">
        <f>IF(B6L236C26=0,0,B6L222C26/B6L236C26)</f>
        <v>7.2041788240317676E-3</v>
      </c>
      <c r="BF9" s="16" t="s">
        <v>12663</v>
      </c>
      <c r="BG9" s="17">
        <f>B6L222C3+B6L222C10+B6L222C15+B6L222C20+B6L222C26</f>
        <v>117.09498033440846</v>
      </c>
      <c r="BH9" s="16" t="s">
        <v>12664</v>
      </c>
      <c r="BI9" s="17">
        <f>B6L238C3*B6L222C4</f>
        <v>377.53518153438949</v>
      </c>
      <c r="BJ9" s="16" t="s">
        <v>12665</v>
      </c>
      <c r="BK9" s="17">
        <f>B6L238C10*B6L222C11</f>
        <v>177.34494955002287</v>
      </c>
      <c r="BL9" s="16" t="s">
        <v>12666</v>
      </c>
      <c r="BM9" s="17">
        <f>B6L238C15*B6L222C16</f>
        <v>18.495448543369747</v>
      </c>
      <c r="BN9" s="16" t="s">
        <v>12667</v>
      </c>
      <c r="BO9" s="17">
        <f>B6L238C20*B6L222C21</f>
        <v>21.157071573187185</v>
      </c>
      <c r="BP9" s="16" t="s">
        <v>12668</v>
      </c>
      <c r="BQ9" s="17">
        <f>B6L238C26*B6L222C27</f>
        <v>306.32780337780014</v>
      </c>
      <c r="BR9" s="16" t="s">
        <v>12669</v>
      </c>
      <c r="BS9" s="15">
        <f>B6L222C29+B6L222C30+B6L222C31+B6L222C32+B6L222C33</f>
        <v>900.86045457876946</v>
      </c>
      <c r="BT9" s="16" t="s">
        <v>12670</v>
      </c>
      <c r="BU9" s="23">
        <f>IF(B6L222C3=0,0,B6L222C29/B6L222C3)</f>
        <v>7.6934165068906113</v>
      </c>
      <c r="BV9" s="16" t="s">
        <v>12671</v>
      </c>
      <c r="BW9" s="23">
        <f>IF(B6L222C8=0,0,B6L222C30/B6L222C8)</f>
        <v>4.2313790787898364</v>
      </c>
      <c r="BX9" s="16" t="s">
        <v>12672</v>
      </c>
      <c r="BY9" s="23">
        <f>IF(B6L222C13=0,0,B6L222C31/B6L222C13)</f>
        <v>11.540124760335919</v>
      </c>
      <c r="BZ9" s="16" t="s">
        <v>12673</v>
      </c>
      <c r="CA9" s="23">
        <f>IF(B6L222C18=0,0,B6L222C32/B6L222C18)</f>
        <v>9.2320998082687336</v>
      </c>
      <c r="CB9" s="16" t="s">
        <v>12674</v>
      </c>
      <c r="CC9" s="23">
        <f>IF(B6L222C24=0,0,B6L222C33/B6L222C24)</f>
        <v>1.9233541267226528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285.20299999999997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570.40599999999995</v>
      </c>
      <c r="J10" s="16" t="s">
        <v>12677</v>
      </c>
      <c r="K10" s="23">
        <f>IF(B6L236C3=0,0,B6L223C3/B6L236C3)</f>
        <v>4.8121996414172814E-2</v>
      </c>
      <c r="L10" s="16" t="s">
        <v>12678</v>
      </c>
      <c r="M10" s="23">
        <f>A1L543C54</f>
        <v>0.6722399453116098</v>
      </c>
      <c r="N10" s="16" t="s">
        <v>12679</v>
      </c>
      <c r="O10" s="23">
        <f>B6L223C1*B6L223C5</f>
        <v>191.72484912270704</v>
      </c>
      <c r="P10" s="16" t="s">
        <v>12680</v>
      </c>
      <c r="Q10" s="23">
        <f>B3L837C9</f>
        <v>1.8948831861182249</v>
      </c>
      <c r="R10" s="16" t="s">
        <v>12681</v>
      </c>
      <c r="S10" s="23">
        <f>B6L223C6*B6L223C7</f>
        <v>363.2961929636711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199.81290613001912</v>
      </c>
      <c r="X10" s="16" t="s">
        <v>12683</v>
      </c>
      <c r="Y10" s="23">
        <f>IF(B6L236C10=0,0,B6L223C10/B6L236C10)</f>
        <v>0.11025146958557229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18.629459959999998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27.944189939999998</v>
      </c>
      <c r="AH10" s="16" t="s">
        <v>12686</v>
      </c>
      <c r="AI10" s="23">
        <f>IF(B6L236C15=0,0,B6L223C15/B6L236C15)</f>
        <v>4.8121996414172821E-2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26.637960199999998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31.965552239999997</v>
      </c>
      <c r="AR10" s="16" t="s">
        <v>12689</v>
      </c>
      <c r="AS10" s="23">
        <f>IF(B6L236C20=0,0,B6L223C20/B6L236C20)</f>
        <v>4.8121996414172821E-2</v>
      </c>
      <c r="AT10" s="16" t="s">
        <v>12690</v>
      </c>
      <c r="AU10" s="17">
        <f>A1L238C18</f>
        <v>271911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1359.5550000000001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339.88875000000002</v>
      </c>
      <c r="BD10" s="16" t="s">
        <v>12693</v>
      </c>
      <c r="BE10" s="23">
        <f>IF(B6L236C26=0,0,B6L223C26/B6L236C26)</f>
        <v>6.149702444696193E-2</v>
      </c>
      <c r="BF10" s="16" t="s">
        <v>12694</v>
      </c>
      <c r="BG10" s="17">
        <f>B6L223C3+B6L223C10+B6L223C15+B6L223C20+B6L223C26</f>
        <v>1170.017398310019</v>
      </c>
      <c r="BH10" s="16" t="s">
        <v>12695</v>
      </c>
      <c r="BI10" s="17">
        <f>B6L238C3*B6L223C4</f>
        <v>4388.3709360294461</v>
      </c>
      <c r="BJ10" s="16" t="s">
        <v>12696</v>
      </c>
      <c r="BK10" s="17">
        <f>B6L238C10*B6L223C11</f>
        <v>1537.2439103104732</v>
      </c>
      <c r="BL10" s="16" t="s">
        <v>12697</v>
      </c>
      <c r="BM10" s="17">
        <f>B6L238C15*B6L223C16</f>
        <v>214.98629215608256</v>
      </c>
      <c r="BN10" s="16" t="s">
        <v>12698</v>
      </c>
      <c r="BO10" s="17">
        <f>B6L238C20*B6L223C21</f>
        <v>245.9243072550901</v>
      </c>
      <c r="BP10" s="16" t="s">
        <v>12699</v>
      </c>
      <c r="BQ10" s="17">
        <f>B6L238C26*B6L223C27</f>
        <v>2614.9057197564166</v>
      </c>
      <c r="BR10" s="16" t="s">
        <v>12700</v>
      </c>
      <c r="BS10" s="15">
        <f>B6L223C29+B6L223C30+B6L223C31+B6L223C32+B6L223C33</f>
        <v>9001.4311655075089</v>
      </c>
      <c r="BT10" s="16" t="s">
        <v>12701</v>
      </c>
      <c r="BU10" s="23">
        <f>IF(B6L223C3=0,0,B6L223C29/B6L223C3)</f>
        <v>7.6934165068906122</v>
      </c>
      <c r="BV10" s="16" t="s">
        <v>12702</v>
      </c>
      <c r="BW10" s="23">
        <f>IF(B6L223C8=0,0,B6L223C30/B6L223C8)</f>
        <v>4.2313790787898364</v>
      </c>
      <c r="BX10" s="16" t="s">
        <v>12703</v>
      </c>
      <c r="BY10" s="23">
        <f>IF(B6L223C13=0,0,B6L223C31/B6L223C13)</f>
        <v>11.540124760335917</v>
      </c>
      <c r="BZ10" s="16" t="s">
        <v>12704</v>
      </c>
      <c r="CA10" s="23">
        <f>IF(B6L223C18=0,0,B6L223C32/B6L223C18)</f>
        <v>9.2320998082687318</v>
      </c>
      <c r="CB10" s="16" t="s">
        <v>12705</v>
      </c>
      <c r="CC10" s="23">
        <f>IF(B6L223C24=0,0,B6L223C33/B6L223C24)</f>
        <v>1.923354126722653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1154.2350000000001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2308.4700000000003</v>
      </c>
      <c r="J11" s="16" t="s">
        <v>12708</v>
      </c>
      <c r="K11" s="23">
        <f>IF(B6L236C3=0,0,B6L224C3/B6L236C3)</f>
        <v>0.19475283405543689</v>
      </c>
      <c r="L11" s="16" t="s">
        <v>12709</v>
      </c>
      <c r="M11" s="23">
        <f>A1L544C54</f>
        <v>0.10816147867327441</v>
      </c>
      <c r="N11" s="16" t="s">
        <v>12710</v>
      </c>
      <c r="O11" s="23">
        <f>B6L224C1*B6L224C5</f>
        <v>124.84376433644691</v>
      </c>
      <c r="P11" s="16" t="s">
        <v>12711</v>
      </c>
      <c r="Q11" s="23">
        <f>B3L838C9</f>
        <v>1.9883563570565115</v>
      </c>
      <c r="R11" s="16" t="s">
        <v>12712</v>
      </c>
      <c r="S11" s="17">
        <f>B6L224C6*B6L224C7</f>
        <v>248.23389245723919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136.52864085148155</v>
      </c>
      <c r="X11" s="16" t="s">
        <v>12714</v>
      </c>
      <c r="Y11" s="23">
        <f>IF(B6L236C10=0,0,B6L224C10/B6L236C10)</f>
        <v>7.5332888079821664E-2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75.394630200000009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113.09194530000002</v>
      </c>
      <c r="AH11" s="16" t="s">
        <v>12717</v>
      </c>
      <c r="AI11" s="23">
        <f>IF(B6L236C15=0,0,B6L224C15/B6L236C15)</f>
        <v>0.19475283405543695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107.80554900000001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129.36665880000001</v>
      </c>
      <c r="AR11" s="16" t="s">
        <v>12720</v>
      </c>
      <c r="AS11" s="23">
        <f>IF(B6L236C20=0,0,B6L224C20/B6L236C20)</f>
        <v>0.19475283405543692</v>
      </c>
      <c r="AT11" s="16" t="s">
        <v>12721</v>
      </c>
      <c r="AU11" s="17">
        <f>A1L239C18</f>
        <v>523061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2615.3049999999998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653.82624999999996</v>
      </c>
      <c r="BD11" s="16" t="s">
        <v>12724</v>
      </c>
      <c r="BE11" s="23">
        <f>IF(B6L236C26=0,0,B6L224C26/B6L236C26)</f>
        <v>0.11829861647470073</v>
      </c>
      <c r="BF11" s="16" t="s">
        <v>12725</v>
      </c>
      <c r="BG11" s="17">
        <f>B6L224C3+B6L224C10+B6L224C15+B6L224C20+B6L224C26</f>
        <v>3341.2834949514822</v>
      </c>
      <c r="BH11" s="16" t="s">
        <v>12726</v>
      </c>
      <c r="BI11" s="17">
        <f>B6L238C3*B6L224C4</f>
        <v>17760.021203661774</v>
      </c>
      <c r="BJ11" s="16" t="s">
        <v>12727</v>
      </c>
      <c r="BK11" s="17">
        <f>B6L238C10*B6L224C11</f>
        <v>1050.3716991901281</v>
      </c>
      <c r="BL11" s="16" t="s">
        <v>12728</v>
      </c>
      <c r="BM11" s="17">
        <f>B6L238C15*B6L224C16</f>
        <v>870.06343876739038</v>
      </c>
      <c r="BN11" s="16" t="s">
        <v>12729</v>
      </c>
      <c r="BO11" s="17">
        <f>B6L238C20*B6L224C21</f>
        <v>995.27158825320555</v>
      </c>
      <c r="BP11" s="16" t="s">
        <v>12730</v>
      </c>
      <c r="BQ11" s="17">
        <f>B6L238C26*B6L224C27</f>
        <v>5030.1576643883873</v>
      </c>
      <c r="BR11" s="16" t="s">
        <v>12731</v>
      </c>
      <c r="BS11" s="15">
        <f>B6L224C29+B6L224C30+B6L224C31+B6L224C32+B6L224C33</f>
        <v>25705.885594260886</v>
      </c>
      <c r="BT11" s="16" t="s">
        <v>12732</v>
      </c>
      <c r="BU11" s="23">
        <f>IF(B6L224C3=0,0,B6L224C29/B6L224C3)</f>
        <v>7.6934165068906122</v>
      </c>
      <c r="BV11" s="16" t="s">
        <v>12733</v>
      </c>
      <c r="BW11" s="23">
        <f>IF(B6L224C8=0,0,B6L224C30/B6L224C8)</f>
        <v>4.2313790787898364</v>
      </c>
      <c r="BX11" s="16" t="s">
        <v>12734</v>
      </c>
      <c r="BY11" s="23">
        <f>IF(B6L224C13=0,0,B6L224C31/B6L224C13)</f>
        <v>11.540124760335919</v>
      </c>
      <c r="BZ11" s="16" t="s">
        <v>12735</v>
      </c>
      <c r="CA11" s="23">
        <f>IF(B6L224C18=0,0,B6L224C32/B6L224C18)</f>
        <v>9.2320998082687318</v>
      </c>
      <c r="CB11" s="16" t="s">
        <v>12736</v>
      </c>
      <c r="CC11" s="23">
        <f>IF(B6L224C24=0,0,B6L224C33/B6L224C24)</f>
        <v>1.9233541267226528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355.50400000000002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711.00800000000004</v>
      </c>
      <c r="J12" s="16" t="s">
        <v>12739</v>
      </c>
      <c r="K12" s="23">
        <f>IF(B6L236C3=0,0,B6L225C3/B6L236C3)</f>
        <v>5.9983808772081967E-2</v>
      </c>
      <c r="L12" s="16" t="s">
        <v>12740</v>
      </c>
      <c r="M12" s="23">
        <f>A1L545C54</f>
        <v>0.40899423116405964</v>
      </c>
      <c r="N12" s="16" t="s">
        <v>12741</v>
      </c>
      <c r="O12" s="23">
        <f>B6L225C1*B6L225C5</f>
        <v>145.39908515574785</v>
      </c>
      <c r="P12" s="16" t="s">
        <v>12742</v>
      </c>
      <c r="Q12" s="23">
        <f>B3L839C9</f>
        <v>1.8809102770080117</v>
      </c>
      <c r="R12" s="16" t="s">
        <v>12743</v>
      </c>
      <c r="S12" s="23">
        <f>B6L225C6*B6L225C7</f>
        <v>273.48263353700918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150.41544844535505</v>
      </c>
      <c r="X12" s="16" t="s">
        <v>12745</v>
      </c>
      <c r="Y12" s="23">
        <f>IF(B6L236C10=0,0,B6L225C10/B6L236C10)</f>
        <v>8.2995260719957248E-2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23.221521280000001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34.83228192</v>
      </c>
      <c r="AH12" s="16" t="s">
        <v>12748</v>
      </c>
      <c r="AI12" s="23">
        <f>IF(B6L236C15=0,0,B6L225C15/B6L236C15)</f>
        <v>5.9983808772081974E-2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33.204073600000001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39.844888320000003</v>
      </c>
      <c r="AR12" s="16" t="s">
        <v>12751</v>
      </c>
      <c r="AS12" s="23">
        <f>IF(B6L236C20=0,0,B6L225C20/B6L236C20)</f>
        <v>5.9983808772081981E-2</v>
      </c>
      <c r="AT12" s="16" t="s">
        <v>12752</v>
      </c>
      <c r="AU12" s="17">
        <f>A1L240C18</f>
        <v>174437.5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872.1875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218.046875</v>
      </c>
      <c r="BD12" s="16" t="s">
        <v>12755</v>
      </c>
      <c r="BE12" s="23">
        <f>IF(B6L236C26=0,0,B6L225C26/B6L236C26)</f>
        <v>3.9451832408276682E-2</v>
      </c>
      <c r="BF12" s="16" t="s">
        <v>12756</v>
      </c>
      <c r="BG12" s="17">
        <f>B6L225C3+B6L225C10+B6L225C15+B6L225C20+B6L225C26</f>
        <v>1154.1474936853551</v>
      </c>
      <c r="BH12" s="16" t="s">
        <v>12757</v>
      </c>
      <c r="BI12" s="17">
        <f>B6L238C3*B6L225C4</f>
        <v>5470.0806837312803</v>
      </c>
      <c r="BJ12" s="16" t="s">
        <v>12758</v>
      </c>
      <c r="BK12" s="17">
        <f>B6L238C10*B6L225C11</f>
        <v>1157.2086939608482</v>
      </c>
      <c r="BL12" s="16" t="s">
        <v>12759</v>
      </c>
      <c r="BM12" s="17">
        <f>B6L238C15*B6L225C16</f>
        <v>267.9792526959954</v>
      </c>
      <c r="BN12" s="16" t="s">
        <v>12760</v>
      </c>
      <c r="BO12" s="17">
        <f>B6L238C20*B6L225C21</f>
        <v>306.54332151630092</v>
      </c>
      <c r="BP12" s="16" t="s">
        <v>12761</v>
      </c>
      <c r="BQ12" s="17">
        <f>B6L238C26*B6L225C27</f>
        <v>1677.5254274009137</v>
      </c>
      <c r="BR12" s="16" t="s">
        <v>12762</v>
      </c>
      <c r="BS12" s="15">
        <f>B6L225C29+B6L225C30+B6L225C31+B6L225C32+B6L225C33</f>
        <v>8879.3373793053379</v>
      </c>
      <c r="BT12" s="16" t="s">
        <v>12763</v>
      </c>
      <c r="BU12" s="23">
        <f>IF(B6L225C3=0,0,B6L225C29/B6L225C3)</f>
        <v>7.6934165068906113</v>
      </c>
      <c r="BV12" s="16" t="s">
        <v>12764</v>
      </c>
      <c r="BW12" s="23">
        <f>IF(B6L225C8=0,0,B6L225C30/B6L225C8)</f>
        <v>4.2313790787898364</v>
      </c>
      <c r="BX12" s="16" t="s">
        <v>12765</v>
      </c>
      <c r="BY12" s="23">
        <f>IF(B6L225C13=0,0,B6L225C31/B6L225C13)</f>
        <v>11.540124760335917</v>
      </c>
      <c r="BZ12" s="16" t="s">
        <v>12766</v>
      </c>
      <c r="CA12" s="23">
        <f>IF(B6L225C18=0,0,B6L225C32/B6L225C18)</f>
        <v>9.2320998082687336</v>
      </c>
      <c r="CB12" s="16" t="s">
        <v>12767</v>
      </c>
      <c r="CC12" s="23">
        <f>IF(B6L225C24=0,0,B6L225C33/B6L225C24)</f>
        <v>1.9233541267226528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901.29750000000001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1802.595</v>
      </c>
      <c r="J13" s="16" t="s">
        <v>12770</v>
      </c>
      <c r="K13" s="23">
        <f>IF(B6L236C3=0,0,B6L226C3/B6L236C3)</f>
        <v>0.15207496086332514</v>
      </c>
      <c r="L13" s="16" t="s">
        <v>12771</v>
      </c>
      <c r="M13" s="23">
        <f>A1L546C54</f>
        <v>0.42811100183430589</v>
      </c>
      <c r="N13" s="16" t="s">
        <v>12772</v>
      </c>
      <c r="O13" s="23">
        <f>B6L226C1*B6L226C5</f>
        <v>385.85537567575534</v>
      </c>
      <c r="P13" s="16" t="s">
        <v>12773</v>
      </c>
      <c r="Q13" s="23">
        <f>B3L840C9</f>
        <v>2.0177660349854225</v>
      </c>
      <c r="R13" s="16" t="s">
        <v>12774</v>
      </c>
      <c r="S13" s="17">
        <f>B6L226C6*B6L226C7</f>
        <v>778.56587145507945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428.21122930029372</v>
      </c>
      <c r="X13" s="16" t="s">
        <v>12776</v>
      </c>
      <c r="Y13" s="23">
        <f>IF(B6L236C10=0,0,B6L226C10/B6L236C10)</f>
        <v>0.236275615213171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58.872752700000007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88.30912905000001</v>
      </c>
      <c r="AH13" s="16" t="s">
        <v>12779</v>
      </c>
      <c r="AI13" s="23">
        <f>IF(B6L236C15=0,0,B6L226C15/B6L236C15)</f>
        <v>0.1520749608633252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84.181186499999995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101.01742379999999</v>
      </c>
      <c r="AR13" s="16" t="s">
        <v>12782</v>
      </c>
      <c r="AS13" s="23">
        <f>IF(B6L236C20=0,0,B6L226C20/B6L236C20)</f>
        <v>0.15207496086332517</v>
      </c>
      <c r="AT13" s="16" t="s">
        <v>12783</v>
      </c>
      <c r="AU13" s="17">
        <f>A1L241C18</f>
        <v>919100.5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4595.5024999999996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1148.8756249999999</v>
      </c>
      <c r="BD13" s="16" t="s">
        <v>12786</v>
      </c>
      <c r="BE13" s="23">
        <f>IF(B6L236C26=0,0,B6L226C26/B6L236C26)</f>
        <v>0.20786928781003683</v>
      </c>
      <c r="BF13" s="16" t="s">
        <v>12787</v>
      </c>
      <c r="BG13" s="17">
        <f>B6L226C3+B6L226C10+B6L226C15+B6L226C20+B6L226C26</f>
        <v>3569.0084071502934</v>
      </c>
      <c r="BH13" s="16" t="s">
        <v>12788</v>
      </c>
      <c r="BI13" s="17">
        <f>B6L238C3*B6L226C4</f>
        <v>13868.114128238481</v>
      </c>
      <c r="BJ13" s="16" t="s">
        <v>12789</v>
      </c>
      <c r="BK13" s="17">
        <f>B6L238C10*B6L226C11</f>
        <v>3294.4073399347999</v>
      </c>
      <c r="BL13" s="16" t="s">
        <v>12790</v>
      </c>
      <c r="BM13" s="17">
        <f>B6L238C15*B6L226C16</f>
        <v>679.39891114240334</v>
      </c>
      <c r="BN13" s="16" t="s">
        <v>12791</v>
      </c>
      <c r="BO13" s="17">
        <f>B6L238C20*B6L226C21</f>
        <v>777.16911574648429</v>
      </c>
      <c r="BP13" s="16" t="s">
        <v>12792</v>
      </c>
      <c r="BQ13" s="17">
        <f>B6L238C26*B6L226C27</f>
        <v>8838.7786977392661</v>
      </c>
      <c r="BR13" s="16" t="s">
        <v>12793</v>
      </c>
      <c r="BS13" s="15">
        <f>B6L226C29+B6L226C30+B6L226C31+B6L226C32+B6L226C33</f>
        <v>27457.868192801434</v>
      </c>
      <c r="BT13" s="16" t="s">
        <v>12794</v>
      </c>
      <c r="BU13" s="23">
        <f>IF(B6L226C3=0,0,B6L226C29/B6L226C3)</f>
        <v>7.6934165068906113</v>
      </c>
      <c r="BV13" s="16" t="s">
        <v>12795</v>
      </c>
      <c r="BW13" s="23">
        <f>IF(B6L226C8=0,0,B6L226C30/B6L226C8)</f>
        <v>4.2313790787898355</v>
      </c>
      <c r="BX13" s="16" t="s">
        <v>12796</v>
      </c>
      <c r="BY13" s="23">
        <f>IF(B6L226C13=0,0,B6L226C31/B6L226C13)</f>
        <v>11.540124760335917</v>
      </c>
      <c r="BZ13" s="16" t="s">
        <v>12797</v>
      </c>
      <c r="CA13" s="23">
        <f>IF(B6L226C18=0,0,B6L226C32/B6L226C18)</f>
        <v>9.2320998082687318</v>
      </c>
      <c r="CB13" s="16" t="s">
        <v>12798</v>
      </c>
      <c r="CC13" s="23">
        <f>IF(B6L226C24=0,0,B6L226C33/B6L226C24)</f>
        <v>1.9233541267226526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475.75799999999998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951.51599999999996</v>
      </c>
      <c r="J14" s="16" t="s">
        <v>12801</v>
      </c>
      <c r="K14" s="23">
        <f>IF(B6L236C3=0,0,B6L227C3/B6L236C3)</f>
        <v>8.027413726368246E-2</v>
      </c>
      <c r="L14" s="16" t="s">
        <v>12802</v>
      </c>
      <c r="M14" s="23">
        <f>A1L547C54</f>
        <v>0.1543492210859741</v>
      </c>
      <c r="N14" s="16" t="s">
        <v>12803</v>
      </c>
      <c r="O14" s="23">
        <f>B6L227C1*B6L227C5</f>
        <v>73.432876725420869</v>
      </c>
      <c r="P14" s="16" t="s">
        <v>12804</v>
      </c>
      <c r="Q14" s="23">
        <f>B3L841C9</f>
        <v>2.0372943130543542</v>
      </c>
      <c r="R14" s="16" t="s">
        <v>12805</v>
      </c>
      <c r="S14" s="23">
        <f>B6L227C6*B6L227C7</f>
        <v>149.60438214392138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82.28241017915677</v>
      </c>
      <c r="X14" s="16" t="s">
        <v>12807</v>
      </c>
      <c r="Y14" s="23">
        <f>IF(B6L236C10=0,0,B6L227C10/B6L236C10)</f>
        <v>4.5401254698692266E-2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31.076512560000001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46.614768840000004</v>
      </c>
      <c r="AH14" s="16" t="s">
        <v>12810</v>
      </c>
      <c r="AI14" s="23">
        <f>IF(B6L236C15=0,0,B6L227C15/B6L236C15)</f>
        <v>8.0274137263682488E-2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44.435797199999996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53.322956639999994</v>
      </c>
      <c r="AR14" s="16" t="s">
        <v>12813</v>
      </c>
      <c r="AS14" s="23">
        <f>IF(B6L236C20=0,0,B6L227C20/B6L236C20)</f>
        <v>8.0274137263682474E-2</v>
      </c>
      <c r="AT14" s="16" t="s">
        <v>12814</v>
      </c>
      <c r="AU14" s="17">
        <f>A1L242C18</f>
        <v>151482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757.41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189.35249999999999</v>
      </c>
      <c r="BD14" s="16" t="s">
        <v>12817</v>
      </c>
      <c r="BE14" s="23">
        <f>IF(B6L236C26=0,0,B6L227C26/B6L236C26)</f>
        <v>3.4260078692199603E-2</v>
      </c>
      <c r="BF14" s="16" t="s">
        <v>12818</v>
      </c>
      <c r="BG14" s="17">
        <f>B6L227C3+B6L227C10+B6L227C15+B6L227C20+B6L227C26</f>
        <v>1323.0886356591566</v>
      </c>
      <c r="BH14" s="16" t="s">
        <v>12819</v>
      </c>
      <c r="BI14" s="17">
        <f>B6L238C3*B6L227C4</f>
        <v>7320.4089009705267</v>
      </c>
      <c r="BJ14" s="16" t="s">
        <v>12820</v>
      </c>
      <c r="BK14" s="17">
        <f>B6L238C10*B6L227C11</f>
        <v>633.03285269906871</v>
      </c>
      <c r="BL14" s="16" t="s">
        <v>12821</v>
      </c>
      <c r="BM14" s="17">
        <f>B6L238C15*B6L227C16</f>
        <v>358.62683205854614</v>
      </c>
      <c r="BN14" s="16" t="s">
        <v>12822</v>
      </c>
      <c r="BO14" s="17">
        <f>B6L238C20*B6L227C21</f>
        <v>410.23571481038823</v>
      </c>
      <c r="BP14" s="16" t="s">
        <v>12823</v>
      </c>
      <c r="BQ14" s="17">
        <f>B6L238C26*B6L227C27</f>
        <v>1456.7676491210045</v>
      </c>
      <c r="BR14" s="16" t="s">
        <v>12824</v>
      </c>
      <c r="BS14" s="15">
        <f>B6L227C29+B6L227C30+B6L227C31+B6L227C32+B6L227C33</f>
        <v>10179.071949659534</v>
      </c>
      <c r="BT14" s="16" t="s">
        <v>12825</v>
      </c>
      <c r="BU14" s="23">
        <f>IF(B6L227C3=0,0,B6L227C29/B6L227C3)</f>
        <v>7.6934165068906113</v>
      </c>
      <c r="BV14" s="16" t="s">
        <v>12826</v>
      </c>
      <c r="BW14" s="23">
        <f>IF(B6L227C8=0,0,B6L227C30/B6L227C8)</f>
        <v>4.2313790787898364</v>
      </c>
      <c r="BX14" s="16" t="s">
        <v>12827</v>
      </c>
      <c r="BY14" s="23">
        <f>IF(B6L227C13=0,0,B6L227C31/B6L227C13)</f>
        <v>11.540124760335917</v>
      </c>
      <c r="BZ14" s="16" t="s">
        <v>12828</v>
      </c>
      <c r="CA14" s="23">
        <f>IF(B6L227C18=0,0,B6L227C32/B6L227C18)</f>
        <v>9.2320998082687318</v>
      </c>
      <c r="CB14" s="16" t="s">
        <v>12829</v>
      </c>
      <c r="CC14" s="23">
        <f>IF(B6L227C24=0,0,B6L227C33/B6L227C24)</f>
        <v>1.923354126722653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605.19100000000003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1210.3820000000001</v>
      </c>
      <c r="J15" s="16" t="s">
        <v>12832</v>
      </c>
      <c r="K15" s="23">
        <f>IF(B6L236C3=0,0,B6L228C3/B6L236C3)</f>
        <v>0.10211322858416517</v>
      </c>
      <c r="L15" s="16" t="s">
        <v>12833</v>
      </c>
      <c r="M15" s="23">
        <f>A1L548C54</f>
        <v>0.30958544185431525</v>
      </c>
      <c r="N15" s="16" t="s">
        <v>12834</v>
      </c>
      <c r="O15" s="23">
        <f>B6L228C1*B6L228C5</f>
        <v>187.35832314125491</v>
      </c>
      <c r="P15" s="16" t="s">
        <v>12835</v>
      </c>
      <c r="Q15" s="23">
        <f>B3L842C9</f>
        <v>2.0151036494119867</v>
      </c>
      <c r="R15" s="16" t="s">
        <v>12836</v>
      </c>
      <c r="S15" s="23">
        <f>B6L228C6*B6L228C7</f>
        <v>377.54644070965304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207.6505423903092</v>
      </c>
      <c r="X15" s="16" t="s">
        <v>12838</v>
      </c>
      <c r="Y15" s="23">
        <f>IF(B6L236C10=0,0,B6L228C10/B6L236C10)</f>
        <v>0.11457606969529628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39.531076120000002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59.296614180000006</v>
      </c>
      <c r="AH15" s="16" t="s">
        <v>12841</v>
      </c>
      <c r="AI15" s="23">
        <f>IF(B6L236C15=0,0,B6L228C15/B6L236C15)</f>
        <v>0.1021132285841652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56.524839399999998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67.829807279999997</v>
      </c>
      <c r="AR15" s="16" t="s">
        <v>12844</v>
      </c>
      <c r="AS15" s="23">
        <f>IF(B6L236C20=0,0,B6L228C20/B6L236C20)</f>
        <v>0.10211322858416519</v>
      </c>
      <c r="AT15" s="16" t="s">
        <v>12845</v>
      </c>
      <c r="AU15" s="17">
        <f>A1L243C18</f>
        <v>224209.5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1121.0474999999999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280.26187499999997</v>
      </c>
      <c r="BD15" s="16" t="s">
        <v>12848</v>
      </c>
      <c r="BE15" s="23">
        <f>IF(B6L236C26=0,0,B6L228C26/B6L236C26)</f>
        <v>5.0708566783767881E-2</v>
      </c>
      <c r="BF15" s="16" t="s">
        <v>12849</v>
      </c>
      <c r="BG15" s="17">
        <f>B6L228C3+B6L228C10+B6L228C15+B6L228C20+B6L228C26</f>
        <v>1825.4208388503093</v>
      </c>
      <c r="BH15" s="16" t="s">
        <v>12850</v>
      </c>
      <c r="BI15" s="17">
        <f>B6L238C3*B6L228C4</f>
        <v>9311.9728584432723</v>
      </c>
      <c r="BJ15" s="16" t="s">
        <v>12851</v>
      </c>
      <c r="BK15" s="17">
        <f>B6L238C10*B6L228C11</f>
        <v>1597.5421104903933</v>
      </c>
      <c r="BL15" s="16" t="s">
        <v>12852</v>
      </c>
      <c r="BM15" s="17">
        <f>B6L238C15*B6L228C16</f>
        <v>456.19355033513597</v>
      </c>
      <c r="BN15" s="16" t="s">
        <v>12853</v>
      </c>
      <c r="BO15" s="17">
        <f>B6L238C20*B6L228C21</f>
        <v>521.84295898716084</v>
      </c>
      <c r="BP15" s="16" t="s">
        <v>12854</v>
      </c>
      <c r="BQ15" s="17">
        <f>B6L238C26*B6L228C27</f>
        <v>2156.1713353771129</v>
      </c>
      <c r="BR15" s="16" t="s">
        <v>12855</v>
      </c>
      <c r="BS15" s="15">
        <f>B6L228C29+B6L228C30+B6L228C31+B6L228C32+B6L228C33</f>
        <v>14043.722813633074</v>
      </c>
      <c r="BT15" s="16" t="s">
        <v>12856</v>
      </c>
      <c r="BU15" s="23">
        <f>IF(B6L228C3=0,0,B6L228C29/B6L228C3)</f>
        <v>7.6934165068906113</v>
      </c>
      <c r="BV15" s="16" t="s">
        <v>12857</v>
      </c>
      <c r="BW15" s="23">
        <f>IF(B6L228C8=0,0,B6L228C30/B6L228C8)</f>
        <v>4.2313790787898364</v>
      </c>
      <c r="BX15" s="16" t="s">
        <v>12858</v>
      </c>
      <c r="BY15" s="23">
        <f>IF(B6L228C13=0,0,B6L228C31/B6L228C13)</f>
        <v>11.540124760335919</v>
      </c>
      <c r="BZ15" s="16" t="s">
        <v>12859</v>
      </c>
      <c r="CA15" s="23">
        <f>IF(B6L228C18=0,0,B6L228C32/B6L228C18)</f>
        <v>9.2320998082687318</v>
      </c>
      <c r="CB15" s="16" t="s">
        <v>12860</v>
      </c>
      <c r="CC15" s="23">
        <f>IF(B6L228C24=0,0,B6L228C33/B6L228C24)</f>
        <v>1.9233541267226528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6.8624999999999989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13.724999999999998</v>
      </c>
      <c r="J16" s="16" t="s">
        <v>12863</v>
      </c>
      <c r="K16" s="23">
        <f>IF(B6L236C3=0,0,B6L229C3/B6L236C3)</f>
        <v>1.1579022674805695E-3</v>
      </c>
      <c r="L16" s="16" t="s">
        <v>12864</v>
      </c>
      <c r="M16" s="23">
        <f>A1L549C54</f>
        <v>1.0226839669721441</v>
      </c>
      <c r="N16" s="16" t="s">
        <v>12865</v>
      </c>
      <c r="O16" s="23">
        <f>B6L229C1*B6L229C5</f>
        <v>7.0181687233463377</v>
      </c>
      <c r="P16" s="16" t="s">
        <v>12866</v>
      </c>
      <c r="Q16" s="23">
        <f>B3L843C9</f>
        <v>2.0126275296872387</v>
      </c>
      <c r="R16" s="16" t="s">
        <v>12867</v>
      </c>
      <c r="S16" s="23">
        <f>B6L229C6*B6L229C7</f>
        <v>14.124959580596782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7.7687277693282306</v>
      </c>
      <c r="X16" s="16" t="s">
        <v>12869</v>
      </c>
      <c r="Y16" s="23">
        <f>IF(B6L236C10=0,0,B6L229C10/B6L236C10)</f>
        <v>4.2865782294430228E-3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0.44825849999999995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0.67238774999999995</v>
      </c>
      <c r="AH16" s="16" t="s">
        <v>12872</v>
      </c>
      <c r="AI16" s="23">
        <f>IF(B6L236C15=0,0,B6L229C15/B6L236C15)</f>
        <v>1.15790226748057E-3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0.64095749999999985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0.76914899999999975</v>
      </c>
      <c r="AR16" s="16" t="s">
        <v>12875</v>
      </c>
      <c r="AS16" s="23">
        <f>IF(B6L236C20=0,0,B6L229C20/B6L236C20)</f>
        <v>1.1579022674805697E-3</v>
      </c>
      <c r="AT16" s="16" t="s">
        <v>12876</v>
      </c>
      <c r="AU16" s="17">
        <f>A1L244C18</f>
        <v>12033.5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60.167499999999997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15.041874999999999</v>
      </c>
      <c r="BD16" s="16" t="s">
        <v>12879</v>
      </c>
      <c r="BE16" s="23">
        <f>IF(B6L236C26=0,0,B6L229C26/B6L236C26)</f>
        <v>2.7215686150340234E-3</v>
      </c>
      <c r="BF16" s="16" t="s">
        <v>12880</v>
      </c>
      <c r="BG16" s="23">
        <f>B6L229C3+B6L229C10+B6L229C15+B6L229C20+B6L229C26</f>
        <v>37.977139519328226</v>
      </c>
      <c r="BH16" s="16" t="s">
        <v>12881</v>
      </c>
      <c r="BI16" s="17">
        <f>B6L238C3*B6L229C4</f>
        <v>105.59214155707362</v>
      </c>
      <c r="BJ16" s="16" t="s">
        <v>12882</v>
      </c>
      <c r="BK16" s="17">
        <f>B6L238C10*B6L229C11</f>
        <v>59.768058458089286</v>
      </c>
      <c r="BL16" s="16" t="s">
        <v>12883</v>
      </c>
      <c r="BM16" s="17">
        <f>B6L238C15*B6L229C16</f>
        <v>5.1729590148810374</v>
      </c>
      <c r="BN16" s="16" t="s">
        <v>12884</v>
      </c>
      <c r="BO16" s="17">
        <f>B6L238C20*B6L229C21</f>
        <v>5.917383612858405</v>
      </c>
      <c r="BP16" s="16" t="s">
        <v>12885</v>
      </c>
      <c r="BQ16" s="17">
        <f>B6L238C26*B6L229C27</f>
        <v>115.72340941958521</v>
      </c>
      <c r="BR16" s="16" t="s">
        <v>12886</v>
      </c>
      <c r="BS16" s="15">
        <f>B6L229C29+B6L229C30+B6L229C31+B6L229C32+B6L229C33</f>
        <v>292.1739520624875</v>
      </c>
      <c r="BT16" s="16" t="s">
        <v>12887</v>
      </c>
      <c r="BU16" s="23">
        <f>IF(B6L229C3=0,0,B6L229C29/B6L229C3)</f>
        <v>7.6934165068906104</v>
      </c>
      <c r="BV16" s="16" t="s">
        <v>12888</v>
      </c>
      <c r="BW16" s="23">
        <f>IF(B6L229C8=0,0,B6L229C30/B6L229C8)</f>
        <v>4.2313790787898364</v>
      </c>
      <c r="BX16" s="16" t="s">
        <v>12889</v>
      </c>
      <c r="BY16" s="23">
        <f>IF(B6L229C13=0,0,B6L229C31/B6L229C13)</f>
        <v>11.540124760335917</v>
      </c>
      <c r="BZ16" s="16" t="s">
        <v>12890</v>
      </c>
      <c r="CA16" s="23">
        <f>IF(B6L229C18=0,0,B6L229C32/B6L229C18)</f>
        <v>9.2320998082687336</v>
      </c>
      <c r="CB16" s="16" t="s">
        <v>12891</v>
      </c>
      <c r="CC16" s="23">
        <f>IF(B6L229C24=0,0,B6L229C33/B6L229C24)</f>
        <v>1.9233541267226528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2.6414999999999997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5.2829999999999995</v>
      </c>
      <c r="J17" s="16" t="s">
        <v>12894</v>
      </c>
      <c r="K17" s="23">
        <f>IF(B6L236C3=0,0,B6L230C3/B6L236C3)</f>
        <v>4.4569746295809471E-4</v>
      </c>
      <c r="L17" s="16" t="s">
        <v>12895</v>
      </c>
      <c r="M17" s="23">
        <f>A1L550C54</f>
        <v>0.76128824476650558</v>
      </c>
      <c r="N17" s="16" t="s">
        <v>12896</v>
      </c>
      <c r="O17" s="23">
        <f>B6L230C1*B6L230C5</f>
        <v>2.0109428985507245</v>
      </c>
      <c r="P17" s="16" t="s">
        <v>12897</v>
      </c>
      <c r="Q17" s="23">
        <f>B3L844C9</f>
        <v>1.8637963154626371</v>
      </c>
      <c r="R17" s="16" t="s">
        <v>12898</v>
      </c>
      <c r="S17" s="23">
        <f>B6L230C6*B6L230C7</f>
        <v>3.747987964924596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2.0613933807085281</v>
      </c>
      <c r="X17" s="16" t="s">
        <v>12900</v>
      </c>
      <c r="Y17" s="23">
        <f>IF(B6L236C10=0,0,B6L230C10/B6L236C10)</f>
        <v>1.1374222717585604E-3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0.17254277999999998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0.25881416999999995</v>
      </c>
      <c r="AH17" s="16" t="s">
        <v>12903</v>
      </c>
      <c r="AI17" s="23">
        <f>IF(B6L236C15=0,0,B6L230C15/B6L236C15)</f>
        <v>4.4569746295809471E-4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0.24671609999999997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0.29605931999999996</v>
      </c>
      <c r="AR17" s="16" t="s">
        <v>12906</v>
      </c>
      <c r="AS17" s="23">
        <f>IF(B6L236C20=0,0,B6L230C20/B6L236C20)</f>
        <v>4.4569746295809476E-4</v>
      </c>
      <c r="AT17" s="16" t="s">
        <v>12907</v>
      </c>
      <c r="AU17" s="17">
        <f>A1L245C18</f>
        <v>9004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45.02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11.255000000000001</v>
      </c>
      <c r="BD17" s="16" t="s">
        <v>12910</v>
      </c>
      <c r="BE17" s="23">
        <f>IF(B6L236C26=0,0,B6L230C26/B6L236C26)</f>
        <v>2.0363987044306601E-3</v>
      </c>
      <c r="BF17" s="16" t="s">
        <v>12911</v>
      </c>
      <c r="BG17" s="23">
        <f>B6L230C3+B6L230C10+B6L230C15+B6L230C20+B6L230C26</f>
        <v>19.154266870708529</v>
      </c>
      <c r="BH17" s="16" t="s">
        <v>12912</v>
      </c>
      <c r="BI17" s="17">
        <f>B6L238C3*B6L230C4</f>
        <v>40.644319405903097</v>
      </c>
      <c r="BJ17" s="16" t="s">
        <v>12913</v>
      </c>
      <c r="BK17" s="17">
        <f>B6L238C10*B6L230C11</f>
        <v>15.859157862338032</v>
      </c>
      <c r="BL17" s="16" t="s">
        <v>12914</v>
      </c>
      <c r="BM17" s="17">
        <f>B6L238C15*B6L230C16</f>
        <v>1.9911652076951925</v>
      </c>
      <c r="BN17" s="16" t="s">
        <v>12915</v>
      </c>
      <c r="BO17" s="17">
        <f>B6L238C20*B6L230C21</f>
        <v>2.2777076595068091</v>
      </c>
      <c r="BP17" s="16" t="s">
        <v>12916</v>
      </c>
      <c r="BQ17" s="17">
        <f>B6L238C26*B6L230C27</f>
        <v>86.589402785053835</v>
      </c>
      <c r="BR17" s="16" t="s">
        <v>12917</v>
      </c>
      <c r="BS17" s="15">
        <f>B6L230C29+B6L230C30+B6L230C31+B6L230C32+B6L230C33</f>
        <v>147.36175292049697</v>
      </c>
      <c r="BT17" s="16" t="s">
        <v>12918</v>
      </c>
      <c r="BU17" s="23">
        <f>IF(B6L230C3=0,0,B6L230C29/B6L230C3)</f>
        <v>7.6934165068906113</v>
      </c>
      <c r="BV17" s="16" t="s">
        <v>12919</v>
      </c>
      <c r="BW17" s="23">
        <f>IF(B6L230C8=0,0,B6L230C30/B6L230C8)</f>
        <v>4.2313790787898364</v>
      </c>
      <c r="BX17" s="16" t="s">
        <v>12920</v>
      </c>
      <c r="BY17" s="23">
        <f>IF(B6L230C13=0,0,B6L230C31/B6L230C13)</f>
        <v>11.540124760335916</v>
      </c>
      <c r="BZ17" s="16" t="s">
        <v>12921</v>
      </c>
      <c r="CA17" s="23">
        <f>IF(B6L230C18=0,0,B6L230C32/B6L230C18)</f>
        <v>9.2320998082687318</v>
      </c>
      <c r="CB17" s="16" t="s">
        <v>12922</v>
      </c>
      <c r="CC17" s="23">
        <f>IF(B6L230C24=0,0,B6L230C33/B6L230C24)</f>
        <v>1.9233541267226528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1779.4955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1779.4955</v>
      </c>
      <c r="J18" s="16" t="s">
        <v>12925</v>
      </c>
      <c r="K18" s="23">
        <f>IF(B6L236C3=0,0,B6L231C3/B6L236C3)</f>
        <v>0.15012618392870458</v>
      </c>
      <c r="L18" s="16" t="s">
        <v>12926</v>
      </c>
      <c r="M18" s="23">
        <f>A1L551C54</f>
        <v>0.17725608334705489</v>
      </c>
      <c r="N18" s="16" t="s">
        <v>12927</v>
      </c>
      <c r="O18" s="23">
        <f>B6L231C1*B6L231C5</f>
        <v>315.4264026637091</v>
      </c>
      <c r="P18" s="16" t="s">
        <v>12928</v>
      </c>
      <c r="Q18" s="23">
        <f>B3L845C9</f>
        <v>1.0948079268447335</v>
      </c>
      <c r="R18" s="16" t="s">
        <v>12929</v>
      </c>
      <c r="S18" s="23">
        <f>B6L231C6*B6L231C7</f>
        <v>345.33132597234749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189.93222928479113</v>
      </c>
      <c r="X18" s="16" t="s">
        <v>12931</v>
      </c>
      <c r="Y18" s="23">
        <f>IF(B6L236C10=0,0,B6L231C10/B6L236C10)</f>
        <v>0.10479957379072473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58.118323029999999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87.177484544999999</v>
      </c>
      <c r="AH18" s="16" t="s">
        <v>12934</v>
      </c>
      <c r="AI18" s="23">
        <f>IF(B6L236C15=0,0,B6L231C15/B6L236C15)</f>
        <v>0.15012618392870461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83.102439849999996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99.722927819999995</v>
      </c>
      <c r="AR18" s="16" t="s">
        <v>12937</v>
      </c>
      <c r="AS18" s="23">
        <f>IF(B6L236C20=0,0,B6L231C20/B6L236C20)</f>
        <v>0.15012618392870461</v>
      </c>
      <c r="AT18" s="16" t="s">
        <v>12938</v>
      </c>
      <c r="AU18" s="17">
        <f>A1L246C18</f>
        <v>755400.5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3777.0025000000001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944.25062500000001</v>
      </c>
      <c r="BD18" s="16" t="s">
        <v>12941</v>
      </c>
      <c r="BE18" s="23">
        <f>IF(B6L236C26=0,0,B6L231C26/B6L236C26)</f>
        <v>0.17084591287497478</v>
      </c>
      <c r="BF18" s="16" t="s">
        <v>12942</v>
      </c>
      <c r="BG18" s="17">
        <f>B6L231C3+B6L231C10+B6L231C15+B6L231C20+B6L231C26</f>
        <v>3100.5787666497913</v>
      </c>
      <c r="BH18" s="16" t="s">
        <v>12943</v>
      </c>
      <c r="BI18" s="17">
        <f>B6L238C3*B6L231C4</f>
        <v>13690.400053637562</v>
      </c>
      <c r="BJ18" s="16" t="s">
        <v>12944</v>
      </c>
      <c r="BK18" s="17">
        <f>B6L238C10*B6L231C11</f>
        <v>1461.2277479701443</v>
      </c>
      <c r="BL18" s="16" t="s">
        <v>12945</v>
      </c>
      <c r="BM18" s="17">
        <f>B6L238C15*B6L231C16</f>
        <v>670.6926986277042</v>
      </c>
      <c r="BN18" s="16" t="s">
        <v>12946</v>
      </c>
      <c r="BO18" s="17">
        <f>B6L238C20*B6L231C21</f>
        <v>767.21001900584884</v>
      </c>
      <c r="BP18" s="16" t="s">
        <v>12947</v>
      </c>
      <c r="BQ18" s="17">
        <f>B6L238C26*B6L231C27</f>
        <v>7264.5133450167768</v>
      </c>
      <c r="BR18" s="16" t="s">
        <v>12948</v>
      </c>
      <c r="BS18" s="15">
        <f>B6L231C29+B6L231C30+B6L231C31+B6L231C32+B6L231C33</f>
        <v>23854.043864258038</v>
      </c>
      <c r="BT18" s="16" t="s">
        <v>12949</v>
      </c>
      <c r="BU18" s="23">
        <f>IF(B6L231C3=0,0,B6L231C29/B6L231C3)</f>
        <v>7.6934165068906113</v>
      </c>
      <c r="BV18" s="16" t="s">
        <v>12950</v>
      </c>
      <c r="BW18" s="23">
        <f>IF(B6L231C8=0,0,B6L231C30/B6L231C8)</f>
        <v>4.2313790787898355</v>
      </c>
      <c r="BX18" s="16" t="s">
        <v>12951</v>
      </c>
      <c r="BY18" s="23">
        <f>IF(B6L231C13=0,0,B6L231C31/B6L231C13)</f>
        <v>11.540124760335917</v>
      </c>
      <c r="BZ18" s="16" t="s">
        <v>12952</v>
      </c>
      <c r="CA18" s="23">
        <f>IF(B6L231C18=0,0,B6L231C32/B6L231C18)</f>
        <v>9.2320998082687318</v>
      </c>
      <c r="CB18" s="16" t="s">
        <v>12953</v>
      </c>
      <c r="CC18" s="23">
        <f>IF(B6L231C24=0,0,B6L231C33/B6L231C24)</f>
        <v>1.9233541267226528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470.75049999999999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941.50099999999998</v>
      </c>
      <c r="J19" s="16" t="s">
        <v>12956</v>
      </c>
      <c r="K19" s="23">
        <f>IF(B6L236C3=0,0,B6L232C3/B6L236C3)</f>
        <v>7.9429227157393367E-2</v>
      </c>
      <c r="L19" s="16" t="s">
        <v>12957</v>
      </c>
      <c r="M19" s="23">
        <f>A1L552C54</f>
        <v>7.0006196393047004E-2</v>
      </c>
      <c r="N19" s="16" t="s">
        <v>12958</v>
      </c>
      <c r="O19" s="23">
        <f>B6L232C1*B6L232C5</f>
        <v>32.955451955125071</v>
      </c>
      <c r="P19" s="16" t="s">
        <v>12959</v>
      </c>
      <c r="Q19" s="23">
        <f>B3L846C9</f>
        <v>1.709838602995766</v>
      </c>
      <c r="R19" s="16" t="s">
        <v>12960</v>
      </c>
      <c r="S19" s="23">
        <f>B6L232C6*B6L232C7</f>
        <v>56.348503932045134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30.991677162624825</v>
      </c>
      <c r="X19" s="16" t="s">
        <v>12962</v>
      </c>
      <c r="Y19" s="23">
        <f>IF(B6L236C10=0,0,B6L232C10/B6L236C10)</f>
        <v>1.710038664808583E-2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30.74942266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46.124133990000004</v>
      </c>
      <c r="AH19" s="16" t="s">
        <v>12965</v>
      </c>
      <c r="AI19" s="23">
        <f>IF(B6L236C15=0,0,B6L232C15/B6L236C15)</f>
        <v>7.9429227157393381E-2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43.968096699999997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52.761716039999996</v>
      </c>
      <c r="AR19" s="16" t="s">
        <v>12968</v>
      </c>
      <c r="AS19" s="23">
        <f>IF(B6L236C20=0,0,B6L232C20/B6L236C20)</f>
        <v>7.9429227157393381E-2</v>
      </c>
      <c r="AT19" s="16" t="s">
        <v>12969</v>
      </c>
      <c r="AU19" s="17">
        <f>A1L247C18</f>
        <v>380006.5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1900.0325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475.00812500000001</v>
      </c>
      <c r="BD19" s="16" t="s">
        <v>12972</v>
      </c>
      <c r="BE19" s="23">
        <f>IF(B6L236C26=0,0,B6L232C26/B6L236C26)</f>
        <v>8.5944551785343132E-2</v>
      </c>
      <c r="BF19" s="16" t="s">
        <v>12973</v>
      </c>
      <c r="BG19" s="17">
        <f>B6L232C3+B6L232C10+B6L232C15+B6L232C20+B6L232C26</f>
        <v>1546.3866521926248</v>
      </c>
      <c r="BH19" s="16" t="s">
        <v>12974</v>
      </c>
      <c r="BI19" s="17">
        <f>B6L238C3*B6L232C4</f>
        <v>7243.3593346540174</v>
      </c>
      <c r="BJ19" s="16" t="s">
        <v>12975</v>
      </c>
      <c r="BK19" s="17">
        <f>B6L238C10*B6L232C11</f>
        <v>238.4318806591626</v>
      </c>
      <c r="BL19" s="16" t="s">
        <v>12976</v>
      </c>
      <c r="BM19" s="17">
        <f>B6L238C15*B6L232C16</f>
        <v>354.85217380470033</v>
      </c>
      <c r="BN19" s="16" t="s">
        <v>12977</v>
      </c>
      <c r="BO19" s="17">
        <f>B6L238C20*B6L232C21</f>
        <v>405.9178571140111</v>
      </c>
      <c r="BP19" s="16" t="s">
        <v>12978</v>
      </c>
      <c r="BQ19" s="17">
        <f>B6L238C26*B6L232C27</f>
        <v>3654.4353497821585</v>
      </c>
      <c r="BR19" s="16" t="s">
        <v>12979</v>
      </c>
      <c r="BS19" s="15">
        <f>B6L232C29+B6L232C30+B6L232C31+B6L232C32+B6L232C33</f>
        <v>11896.996596014051</v>
      </c>
      <c r="BT19" s="16" t="s">
        <v>12980</v>
      </c>
      <c r="BU19" s="23">
        <f>IF(B6L232C3=0,0,B6L232C29/B6L232C3)</f>
        <v>7.6934165068906113</v>
      </c>
      <c r="BV19" s="16" t="s">
        <v>12981</v>
      </c>
      <c r="BW19" s="23">
        <f>IF(B6L232C8=0,0,B6L232C30/B6L232C8)</f>
        <v>4.2313790787898364</v>
      </c>
      <c r="BX19" s="16" t="s">
        <v>12982</v>
      </c>
      <c r="BY19" s="23">
        <f>IF(B6L232C13=0,0,B6L232C31/B6L232C13)</f>
        <v>11.540124760335917</v>
      </c>
      <c r="BZ19" s="16" t="s">
        <v>12983</v>
      </c>
      <c r="CA19" s="23">
        <f>IF(B6L232C18=0,0,B6L232C32/B6L232C18)</f>
        <v>9.2320998082687336</v>
      </c>
      <c r="CB19" s="16" t="s">
        <v>12984</v>
      </c>
      <c r="CC19" s="23">
        <f>IF(B6L232C24=0,0,B6L232C33/B6L232C24)</f>
        <v>1.9233541267226526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1.7845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3.569</v>
      </c>
      <c r="J20" s="16" t="s">
        <v>12987</v>
      </c>
      <c r="K20" s="23">
        <f>IF(B6L236C3=0,0,B6L233C3/B6L236C3)</f>
        <v>3.0109677177691467E-4</v>
      </c>
      <c r="L20" s="16" t="s">
        <v>12988</v>
      </c>
      <c r="M20" s="23">
        <f>A1L553C54</f>
        <v>0.83924692251991317</v>
      </c>
      <c r="N20" s="16" t="s">
        <v>12989</v>
      </c>
      <c r="O20" s="23">
        <f>B6L233C1*B6L233C5</f>
        <v>1.4976361332367851</v>
      </c>
      <c r="P20" s="16" t="s">
        <v>12990</v>
      </c>
      <c r="Q20" s="23">
        <f>B3L847C9</f>
        <v>2.0971540726202158</v>
      </c>
      <c r="R20" s="16" t="s">
        <v>12991</v>
      </c>
      <c r="S20" s="23">
        <f>B6L233C6*B6L233C7</f>
        <v>3.1407737161207159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1.7274255438663939</v>
      </c>
      <c r="X20" s="16" t="s">
        <v>12993</v>
      </c>
      <c r="Y20" s="23">
        <f>IF(B6L236C10=0,0,B6L233C10/B6L236C10)</f>
        <v>9.5314766448068662E-4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0.11656354000000001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0.17484531</v>
      </c>
      <c r="AH20" s="16" t="s">
        <v>12996</v>
      </c>
      <c r="AI20" s="23">
        <f>IF(B6L236C15=0,0,B6L233C15/B6L236C15)</f>
        <v>3.0109677177691472E-4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0.1666723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0.20000675999999998</v>
      </c>
      <c r="AR20" s="16" t="s">
        <v>12999</v>
      </c>
      <c r="AS20" s="23">
        <f>IF(B6L236C20=0,0,B6L233C20/B6L236C20)</f>
        <v>3.0109677177691467E-4</v>
      </c>
      <c r="AT20" s="16" t="s">
        <v>13000</v>
      </c>
      <c r="AU20" s="17">
        <f>A1L248C18</f>
        <v>1068.5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5.3425000000000002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1.3356250000000001</v>
      </c>
      <c r="BD20" s="16" t="s">
        <v>13003</v>
      </c>
      <c r="BE20" s="23">
        <f>IF(B6L236C26=0,0,B6L233C26/B6L236C26)</f>
        <v>2.4165837579788541E-4</v>
      </c>
      <c r="BF20" s="16" t="s">
        <v>13004</v>
      </c>
      <c r="BG20" s="23">
        <f>B6L233C3+B6L233C10+B6L233C15+B6L233C20+B6L233C26</f>
        <v>7.0069026138663943</v>
      </c>
      <c r="BH20" s="16" t="s">
        <v>13005</v>
      </c>
      <c r="BI20" s="17">
        <f>B6L238C3*B6L233C4</f>
        <v>27.457803513092593</v>
      </c>
      <c r="BJ20" s="16" t="s">
        <v>13006</v>
      </c>
      <c r="BK20" s="17">
        <f>B6L238C10*B6L233C11</f>
        <v>13.289804193606205</v>
      </c>
      <c r="BL20" s="16" t="s">
        <v>13007</v>
      </c>
      <c r="BM20" s="17">
        <f>B6L238C15*B6L233C16</f>
        <v>1.3451577941064061</v>
      </c>
      <c r="BN20" s="16" t="s">
        <v>13008</v>
      </c>
      <c r="BO20" s="17">
        <f>B6L238C20*B6L233C21</f>
        <v>1.5387353088737084</v>
      </c>
      <c r="BP20" s="16" t="s">
        <v>13009</v>
      </c>
      <c r="BQ20" s="17">
        <f>B6L238C26*B6L233C27</f>
        <v>10.275519422015773</v>
      </c>
      <c r="BR20" s="16" t="s">
        <v>13010</v>
      </c>
      <c r="BS20" s="15">
        <f>B6L233C29+B6L233C30+B6L233C31+B6L233C32+B6L233C33</f>
        <v>53.907020231694688</v>
      </c>
      <c r="BT20" s="16" t="s">
        <v>13011</v>
      </c>
      <c r="BU20" s="23">
        <f>IF(B6L233C3=0,0,B6L233C29/B6L233C3)</f>
        <v>7.6934165068906113</v>
      </c>
      <c r="BV20" s="16" t="s">
        <v>13012</v>
      </c>
      <c r="BW20" s="23">
        <f>IF(B6L233C8=0,0,B6L233C30/B6L233C8)</f>
        <v>4.2313790787898364</v>
      </c>
      <c r="BX20" s="16" t="s">
        <v>13013</v>
      </c>
      <c r="BY20" s="23">
        <f>IF(B6L233C13=0,0,B6L233C31/B6L233C13)</f>
        <v>11.540124760335917</v>
      </c>
      <c r="BZ20" s="16" t="s">
        <v>13014</v>
      </c>
      <c r="CA20" s="23">
        <f>IF(B6L233C18=0,0,B6L233C32/B6L233C18)</f>
        <v>9.23209980826873</v>
      </c>
      <c r="CB20" s="16" t="s">
        <v>13015</v>
      </c>
      <c r="CC20" s="23">
        <f>IF(B6L233C24=0,0,B6L233C33/B6L233C24)</f>
        <v>1.9233541267226528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116.7415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233.483</v>
      </c>
      <c r="J21" s="16" t="s">
        <v>13018</v>
      </c>
      <c r="K21" s="23">
        <f>IF(B6L236C3=0,0,B6L234C3/B6L236C3)</f>
        <v>1.9697668132471102E-2</v>
      </c>
      <c r="L21" s="16" t="s">
        <v>13019</v>
      </c>
      <c r="M21" s="23">
        <f>A1L554C54</f>
        <v>0.71216911091061319</v>
      </c>
      <c r="N21" s="16" t="s">
        <v>13020</v>
      </c>
      <c r="O21" s="23">
        <f>B6L234C1*B6L234C5</f>
        <v>83.139690261371356</v>
      </c>
      <c r="P21" s="16" t="s">
        <v>13021</v>
      </c>
      <c r="Q21" s="23">
        <f>B3L848C9</f>
        <v>2.0708452898253666</v>
      </c>
      <c r="R21" s="16" t="s">
        <v>13022</v>
      </c>
      <c r="S21" s="23">
        <f>B6L234C6*B6L234C7</f>
        <v>172.16943597530079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94.693189786415445</v>
      </c>
      <c r="X21" s="16" t="s">
        <v>13024</v>
      </c>
      <c r="Y21" s="23">
        <f>IF(B6L236C10=0,0,B6L234C10/B6L236C10)</f>
        <v>5.2249194188209308E-2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7.6255547800000008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11.438332170000001</v>
      </c>
      <c r="AH21" s="16" t="s">
        <v>13027</v>
      </c>
      <c r="AI21" s="23">
        <f>IF(B6L236C15=0,0,B6L234C15/B6L236C15)</f>
        <v>1.9697668132471109E-2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10.903656099999999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13.084387319999999</v>
      </c>
      <c r="AR21" s="16" t="s">
        <v>13030</v>
      </c>
      <c r="AS21" s="23">
        <f>IF(B6L236C20=0,0,B6L234C20/B6L236C20)</f>
        <v>1.9697668132471105E-2</v>
      </c>
      <c r="AT21" s="16" t="s">
        <v>13031</v>
      </c>
      <c r="AU21" s="17">
        <f>A1L249C18</f>
        <v>126290.5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631.45249999999999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157.863125</v>
      </c>
      <c r="BD21" s="16" t="s">
        <v>13034</v>
      </c>
      <c r="BE21" s="23">
        <f>IF(B6L236C26=0,0,B6L234C26/B6L236C26)</f>
        <v>2.8562617790082213E-2</v>
      </c>
      <c r="BF21" s="16" t="s">
        <v>13035</v>
      </c>
      <c r="BG21" s="23">
        <f>B6L234C3+B6L234C10+B6L234C15+B6L234C20+B6L234C26</f>
        <v>510.56203427641549</v>
      </c>
      <c r="BH21" s="16" t="s">
        <v>13036</v>
      </c>
      <c r="BI21" s="17">
        <f>B6L238C3*B6L234C4</f>
        <v>1796.2819662783406</v>
      </c>
      <c r="BJ21" s="16" t="s">
        <v>13037</v>
      </c>
      <c r="BK21" s="17">
        <f>B6L238C10*B6L234C11</f>
        <v>728.51414939293397</v>
      </c>
      <c r="BL21" s="16" t="s">
        <v>13038</v>
      </c>
      <c r="BM21" s="17">
        <f>B6L238C15*B6L234C16</f>
        <v>87.999853527975915</v>
      </c>
      <c r="BN21" s="16" t="s">
        <v>13039</v>
      </c>
      <c r="BO21" s="17">
        <f>B6L238C20*B6L234C21</f>
        <v>100.66364139023818</v>
      </c>
      <c r="BP21" s="16" t="s">
        <v>13040</v>
      </c>
      <c r="BQ21" s="17">
        <f>B6L238C26*B6L234C27</f>
        <v>1214.506771704336</v>
      </c>
      <c r="BR21" s="16" t="s">
        <v>13041</v>
      </c>
      <c r="BS21" s="15">
        <f>B6L234C29+B6L234C30+B6L234C31+B6L234C32+B6L234C33</f>
        <v>3927.9663822938246</v>
      </c>
      <c r="BT21" s="16" t="s">
        <v>13042</v>
      </c>
      <c r="BU21" s="23">
        <f>IF(B6L234C3=0,0,B6L234C29/B6L234C3)</f>
        <v>7.6934165068906113</v>
      </c>
      <c r="BV21" s="16" t="s">
        <v>13043</v>
      </c>
      <c r="BW21" s="23">
        <f>IF(B6L234C8=0,0,B6L234C30/B6L234C8)</f>
        <v>4.2313790787898364</v>
      </c>
      <c r="BX21" s="16" t="s">
        <v>13044</v>
      </c>
      <c r="BY21" s="23">
        <f>IF(B6L234C13=0,0,B6L234C31/B6L234C13)</f>
        <v>11.540124760335917</v>
      </c>
      <c r="BZ21" s="16" t="s">
        <v>13045</v>
      </c>
      <c r="CA21" s="23">
        <f>IF(B6L234C18=0,0,B6L234C32/B6L234C18)</f>
        <v>9.2320998082687318</v>
      </c>
      <c r="CB21" s="16" t="s">
        <v>13046</v>
      </c>
      <c r="CC21" s="23">
        <f>IF(B6L234C24=0,0,B6L234C33/B6L234C24)</f>
        <v>1.9233541267226528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636.41300000000001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1272.826</v>
      </c>
      <c r="J22" s="16" t="s">
        <v>13049</v>
      </c>
      <c r="K22" s="23">
        <f>IF(B6L236C3=0,0,B6L235C3/B6L236C3)</f>
        <v>0.10738128316999809</v>
      </c>
      <c r="L22" s="16" t="s">
        <v>13050</v>
      </c>
      <c r="M22" s="23">
        <f>A1L555C54</f>
        <v>0.38217211958104641</v>
      </c>
      <c r="N22" s="16" t="s">
        <v>13051</v>
      </c>
      <c r="O22" s="23">
        <f>B6L235C1*B6L235C5</f>
        <v>243.2193051389325</v>
      </c>
      <c r="P22" s="16" t="s">
        <v>13052</v>
      </c>
      <c r="Q22" s="23">
        <f>B3L852C9</f>
        <v>1.9227724740084846</v>
      </c>
      <c r="R22" s="16" t="s">
        <v>13053</v>
      </c>
      <c r="S22" s="17">
        <f>B6L235C6*B6L235C7</f>
        <v>467.65538506860975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257.21046178773537</v>
      </c>
      <c r="X22" s="16" t="s">
        <v>13055</v>
      </c>
      <c r="Y22" s="23">
        <f>IF(B6L236C10=0,0,B6L235C10/B6L236C10)</f>
        <v>0.14192192063123765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41.570497160000002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62.355745740000003</v>
      </c>
      <c r="AH22" s="16" t="s">
        <v>13058</v>
      </c>
      <c r="AI22" s="23">
        <f>IF(B6L236C15=0,0,B6L235C15/B6L236C15)</f>
        <v>0.10738128316999811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59.440974199999999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71.329169039999996</v>
      </c>
      <c r="AR22" s="16" t="s">
        <v>13061</v>
      </c>
      <c r="AS22" s="23">
        <f>IF(B6L236C20=0,0,B6L235C20/B6L236C20)</f>
        <v>0.10738128316999811</v>
      </c>
      <c r="AT22" s="16" t="s">
        <v>13062</v>
      </c>
      <c r="AU22" s="17">
        <f>A1L253C18</f>
        <v>841672.5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4208.3625000000002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1052.090625</v>
      </c>
      <c r="BD22" s="16" t="s">
        <v>13065</v>
      </c>
      <c r="BE22" s="23">
        <f>IF(B6L236C26=0,0,B6L235C26/B6L236C26)</f>
        <v>0.19035770641436192</v>
      </c>
      <c r="BF22" s="16" t="s">
        <v>13066</v>
      </c>
      <c r="BG22" s="17">
        <f>B6L235C3+B6L235C10+B6L235C15+B6L235C20+B6L235C26</f>
        <v>2715.812001567735</v>
      </c>
      <c r="BH22" s="16" t="s">
        <v>13067</v>
      </c>
      <c r="BI22" s="17">
        <f>B6L238C3*B6L235C4</f>
        <v>9792.3805587995503</v>
      </c>
      <c r="BJ22" s="16" t="s">
        <v>13068</v>
      </c>
      <c r="BK22" s="17">
        <f>B6L238C10*B6L235C11</f>
        <v>1978.8272124627201</v>
      </c>
      <c r="BL22" s="16" t="s">
        <v>13069</v>
      </c>
      <c r="BM22" s="17">
        <f>B6L238C15*B6L235C16</f>
        <v>479.72872357558992</v>
      </c>
      <c r="BN22" s="16" t="s">
        <v>13070</v>
      </c>
      <c r="BO22" s="17">
        <f>B6L238C20*B6L235C21</f>
        <v>548.76500651512663</v>
      </c>
      <c r="BP22" s="16" t="s">
        <v>13071</v>
      </c>
      <c r="BQ22" s="17">
        <f>B6L238C26*B6L235C27</f>
        <v>8094.1713811198606</v>
      </c>
      <c r="BR22" s="16" t="s">
        <v>13072</v>
      </c>
      <c r="BS22" s="15">
        <f>B6L235C29+B6L235C30+B6L235C31+B6L235C32+B6L235C33</f>
        <v>20893.872882472846</v>
      </c>
      <c r="BT22" s="16" t="s">
        <v>13073</v>
      </c>
      <c r="BU22" s="23">
        <f>IF(B6L235C3=0,0,B6L235C29/B6L235C3)</f>
        <v>7.6934165068906122</v>
      </c>
      <c r="BV22" s="16" t="s">
        <v>13074</v>
      </c>
      <c r="BW22" s="23">
        <f>IF(B6L235C8=0,0,B6L235C30/B6L235C8)</f>
        <v>4.2313790787898364</v>
      </c>
      <c r="BX22" s="16" t="s">
        <v>13075</v>
      </c>
      <c r="BY22" s="23">
        <f>IF(B6L235C13=0,0,B6L235C31/B6L235C13)</f>
        <v>11.540124760335917</v>
      </c>
      <c r="BZ22" s="16" t="s">
        <v>13076</v>
      </c>
      <c r="CA22" s="23">
        <f>IF(B6L235C18=0,0,B6L235C32/B6L235C18)</f>
        <v>9.2320998082687318</v>
      </c>
      <c r="CB22" s="16" t="s">
        <v>13077</v>
      </c>
      <c r="CC22" s="23">
        <f>IF(B6L235C24=0,0,B6L235C33/B6L235C24)</f>
        <v>1.9233541267226528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6819.1400000000012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11853.332000000002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3295.1596412208978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1812.3378026714938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387.12982312000008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580.69473468000001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553.5506044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664.26072527999997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22107.654999999999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5526.9137499999997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20437.539012631496</v>
      </c>
      <c r="BH23" s="16" t="s">
        <v>13094</v>
      </c>
      <c r="BI23" s="17">
        <f>SUM(B6L221C29:B6L235C29)</f>
        <v>91192.620070454708</v>
      </c>
      <c r="BJ23" s="16" t="s">
        <v>13095</v>
      </c>
      <c r="BK23" s="17">
        <f>SUM(B6L221C30:B6L235C30)</f>
        <v>13943.069567134726</v>
      </c>
      <c r="BL23" s="16" t="s">
        <v>13096</v>
      </c>
      <c r="BM23" s="17">
        <f>SUM(B6L221C31:B6L235C31)</f>
        <v>4467.5264572515771</v>
      </c>
      <c r="BN23" s="16" t="s">
        <v>13097</v>
      </c>
      <c r="BO23" s="17">
        <f>SUM(B6L221C32:B6L235C32)</f>
        <v>5110.43442874828</v>
      </c>
      <c r="BP23" s="16" t="s">
        <v>13098</v>
      </c>
      <c r="BQ23" s="17">
        <f>SUM(B6L221C33:B6L235C33)</f>
        <v>42520.849476410687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0.5799784402943039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8.8676909756667463E-2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2.8413143790017942E-2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3.2501991794092779E-2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0.27042951436491791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91192.620070454723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13943.069567134729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4467.5264572515762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5110.4344287482809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42520.849476410687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10C5B-7885-42B3-98A5-B2F4FF8CB6F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0.24860894465182592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25.847333333333335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46.525200000000005</v>
      </c>
      <c r="J9" s="16" t="s">
        <v>13144</v>
      </c>
      <c r="K9" s="23">
        <f>IF(B6L256C3=0,0,B6L242C3/B6L256C3)</f>
        <v>3.9810129984371567E-3</v>
      </c>
      <c r="L9" s="16" t="s">
        <v>13145</v>
      </c>
      <c r="M9" s="23">
        <f>A1L542C63</f>
        <v>0.83727157420021592</v>
      </c>
      <c r="N9" s="16" t="s">
        <v>13146</v>
      </c>
      <c r="O9" s="23">
        <f>B6L242C1*B6L242C5</f>
        <v>21.641237468877716</v>
      </c>
      <c r="P9" s="16" t="s">
        <v>13147</v>
      </c>
      <c r="Q9" s="23">
        <f>B3L836C15</f>
        <v>1.9123046955945129</v>
      </c>
      <c r="R9" s="16" t="s">
        <v>13148</v>
      </c>
      <c r="S9" s="17">
        <f>B6L242C6*B6L242C7</f>
        <v>41.384640030210768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22.761552016615923</v>
      </c>
      <c r="X9" s="16" t="s">
        <v>13150</v>
      </c>
      <c r="Y9" s="23">
        <f>IF(B6L256C10=0,0,B6L242C10/B6L256C10)</f>
        <v>1.2718015136004823E-2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1.5195130320000003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2.2792695480000003</v>
      </c>
      <c r="AH9" s="16" t="s">
        <v>13153</v>
      </c>
      <c r="AI9" s="23">
        <f>IF(B6L256C15=0,0,B6L242C15/B6L256C15)</f>
        <v>3.9810129984371567E-3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2.1727268400000002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2.6072722079999999</v>
      </c>
      <c r="AR9" s="16" t="s">
        <v>13156</v>
      </c>
      <c r="AS9" s="23">
        <f>IF(B6L256C20=0,0,B6L242C20/B6L256C20)</f>
        <v>3.9810129984371567E-3</v>
      </c>
      <c r="AT9" s="16" t="s">
        <v>13157</v>
      </c>
      <c r="AU9" s="17">
        <f>A1L237C21</f>
        <v>30761.333333333336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153.80666666666667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38.451666666666668</v>
      </c>
      <c r="BD9" s="16" t="s">
        <v>13160</v>
      </c>
      <c r="BE9" s="23">
        <f>IF(B6L256C26=0,0,B6L242C26/B6L256C26)</f>
        <v>7.0361239133670201E-3</v>
      </c>
      <c r="BF9" s="16" t="s">
        <v>13161</v>
      </c>
      <c r="BG9" s="17">
        <f>B6L242C3+B6L242C10+B6L242C15+B6L242C20+B6L242C26</f>
        <v>112.6249604392826</v>
      </c>
      <c r="BH9" s="16" t="s">
        <v>13162</v>
      </c>
      <c r="BI9" s="17">
        <f>B6L258C3*B6L242C4</f>
        <v>358.70429127417043</v>
      </c>
      <c r="BJ9" s="16" t="s">
        <v>13163</v>
      </c>
      <c r="BK9" s="17">
        <f>B6L258C10*B6L242C11</f>
        <v>175.48911953995639</v>
      </c>
      <c r="BL9" s="16" t="s">
        <v>13164</v>
      </c>
      <c r="BM9" s="17">
        <f>B6L258C15*B6L242C16</f>
        <v>17.572923229521614</v>
      </c>
      <c r="BN9" s="16" t="s">
        <v>13165</v>
      </c>
      <c r="BO9" s="17">
        <f>B6L258C20*B6L242C21</f>
        <v>20.101788483004508</v>
      </c>
      <c r="BP9" s="16" t="s">
        <v>13166</v>
      </c>
      <c r="BQ9" s="17">
        <f>B6L258C26*B6L242C27</f>
        <v>296.45821705177644</v>
      </c>
      <c r="BR9" s="16" t="s">
        <v>13167</v>
      </c>
      <c r="BS9" s="15">
        <f>B6L242C29+B6L242C30+B6L242C31+B6L242C32+B6L242C33</f>
        <v>868.32633957842927</v>
      </c>
      <c r="BT9" s="16" t="s">
        <v>13168</v>
      </c>
      <c r="BU9" s="23">
        <f>IF(B6L242C3=0,0,B6L242C29/B6L242C3)</f>
        <v>7.7098925157585647</v>
      </c>
      <c r="BV9" s="16" t="s">
        <v>13169</v>
      </c>
      <c r="BW9" s="23">
        <f>IF(B6L242C8=0,0,B6L242C30/B6L242C8)</f>
        <v>4.2404408836672109</v>
      </c>
      <c r="BX9" s="16" t="s">
        <v>13170</v>
      </c>
      <c r="BY9" s="23">
        <f>IF(B6L242C13=0,0,B6L242C31/B6L242C13)</f>
        <v>11.564838773637849</v>
      </c>
      <c r="BZ9" s="16" t="s">
        <v>13171</v>
      </c>
      <c r="CA9" s="23">
        <f>IF(B6L242C18=0,0,B6L242C32/B6L242C18)</f>
        <v>9.2518710189102773</v>
      </c>
      <c r="CB9" s="16" t="s">
        <v>13172</v>
      </c>
      <c r="CC9" s="23">
        <f>IF(B6L242C24=0,0,B6L242C33/B6L242C24)</f>
        <v>1.9274731289396414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290.36099999999999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580.72199999999998</v>
      </c>
      <c r="J10" s="16" t="s">
        <v>13175</v>
      </c>
      <c r="K10" s="23">
        <f>IF(B6L256C3=0,0,B6L243C3/B6L256C3)</f>
        <v>4.9690529658731664E-2</v>
      </c>
      <c r="L10" s="16" t="s">
        <v>13176</v>
      </c>
      <c r="M10" s="23">
        <f>A1L543C63</f>
        <v>0.66728813758566763</v>
      </c>
      <c r="N10" s="16" t="s">
        <v>13177</v>
      </c>
      <c r="O10" s="23">
        <f>B6L243C1*B6L243C5</f>
        <v>193.75445091751203</v>
      </c>
      <c r="P10" s="16" t="s">
        <v>13178</v>
      </c>
      <c r="Q10" s="23">
        <f>B3L837C15</f>
        <v>1.9216931412700871</v>
      </c>
      <c r="R10" s="16" t="s">
        <v>13179</v>
      </c>
      <c r="S10" s="23">
        <f>B6L243C6*B6L243C7</f>
        <v>372.33659941873458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204.78512968030404</v>
      </c>
      <c r="X10" s="16" t="s">
        <v>13181</v>
      </c>
      <c r="Y10" s="23">
        <f>IF(B6L256C10=0,0,B6L243C10/B6L256C10)</f>
        <v>0.11442367273556577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18.966380520000001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28.449570780000002</v>
      </c>
      <c r="AH10" s="16" t="s">
        <v>13184</v>
      </c>
      <c r="AI10" s="23">
        <f>IF(B6L256C15=0,0,B6L243C15/B6L256C15)</f>
        <v>4.9690529658731657E-2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27.119717399999999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32.543660879999997</v>
      </c>
      <c r="AR10" s="16" t="s">
        <v>13187</v>
      </c>
      <c r="AS10" s="23">
        <f>IF(B6L256C20=0,0,B6L243C20/B6L256C20)</f>
        <v>4.9690529658731664E-2</v>
      </c>
      <c r="AT10" s="16" t="s">
        <v>13188</v>
      </c>
      <c r="AU10" s="17">
        <f>A1L238C21</f>
        <v>276997.33333333337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1384.9866666666669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346.24666666666673</v>
      </c>
      <c r="BD10" s="16" t="s">
        <v>13191</v>
      </c>
      <c r="BE10" s="23">
        <f>IF(B6L256C26=0,0,B6L243C26/B6L256C26)</f>
        <v>6.3358357711159982E-2</v>
      </c>
      <c r="BF10" s="16" t="s">
        <v>13192</v>
      </c>
      <c r="BG10" s="17">
        <f>B6L243C3+B6L243C10+B6L243C15+B6L243C20+B6L243C26</f>
        <v>1192.7470280069708</v>
      </c>
      <c r="BH10" s="16" t="s">
        <v>13193</v>
      </c>
      <c r="BI10" s="17">
        <f>B6L258C3*B6L243C4</f>
        <v>4477.3042015363462</v>
      </c>
      <c r="BJ10" s="16" t="s">
        <v>13194</v>
      </c>
      <c r="BK10" s="17">
        <f>B6L258C10*B6L243C11</f>
        <v>1578.8713386608233</v>
      </c>
      <c r="BL10" s="16" t="s">
        <v>13195</v>
      </c>
      <c r="BM10" s="17">
        <f>B6L258C15*B6L243C16</f>
        <v>219.34313283326557</v>
      </c>
      <c r="BN10" s="16" t="s">
        <v>13196</v>
      </c>
      <c r="BO10" s="17">
        <f>B6L258C20*B6L243C21</f>
        <v>250.90812745409679</v>
      </c>
      <c r="BP10" s="16" t="s">
        <v>13197</v>
      </c>
      <c r="BQ10" s="17">
        <f>B6L258C26*B6L243C27</f>
        <v>2669.5245839396844</v>
      </c>
      <c r="BR10" s="16" t="s">
        <v>13198</v>
      </c>
      <c r="BS10" s="15">
        <f>B6L243C29+B6L243C30+B6L243C31+B6L243C32+B6L243C33</f>
        <v>9195.9513844242156</v>
      </c>
      <c r="BT10" s="16" t="s">
        <v>13199</v>
      </c>
      <c r="BU10" s="23">
        <f>IF(B6L243C3=0,0,B6L243C29/B6L243C3)</f>
        <v>7.7098925157585665</v>
      </c>
      <c r="BV10" s="16" t="s">
        <v>13200</v>
      </c>
      <c r="BW10" s="23">
        <f>IF(B6L243C8=0,0,B6L243C30/B6L243C8)</f>
        <v>4.2404408836672109</v>
      </c>
      <c r="BX10" s="16" t="s">
        <v>13201</v>
      </c>
      <c r="BY10" s="23">
        <f>IF(B6L243C13=0,0,B6L243C31/B6L243C13)</f>
        <v>11.564838773637847</v>
      </c>
      <c r="BZ10" s="16" t="s">
        <v>13202</v>
      </c>
      <c r="CA10" s="23">
        <f>IF(B6L243C18=0,0,B6L243C32/B6L243C18)</f>
        <v>9.2518710189102773</v>
      </c>
      <c r="CB10" s="16" t="s">
        <v>13203</v>
      </c>
      <c r="CC10" s="23">
        <f>IF(B6L243C24=0,0,B6L243C33/B6L243C24)</f>
        <v>1.9274731289396412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1062.1723333333334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2124.3446666666669</v>
      </c>
      <c r="J11" s="16" t="s">
        <v>13206</v>
      </c>
      <c r="K11" s="23">
        <f>IF(B6L256C3=0,0,B6L244C3/B6L256C3)</f>
        <v>0.18177339874220097</v>
      </c>
      <c r="L11" s="16" t="s">
        <v>13207</v>
      </c>
      <c r="M11" s="23">
        <f>A1L544C63</f>
        <v>0.10358641120405027</v>
      </c>
      <c r="N11" s="16" t="s">
        <v>13208</v>
      </c>
      <c r="O11" s="23">
        <f>B6L244C1*B6L244C5</f>
        <v>110.02662009023223</v>
      </c>
      <c r="P11" s="16" t="s">
        <v>13209</v>
      </c>
      <c r="Q11" s="23">
        <f>B3L838C15</f>
        <v>1.9938386471547951</v>
      </c>
      <c r="R11" s="16" t="s">
        <v>13210</v>
      </c>
      <c r="S11" s="17">
        <f>B6L244C6*B6L244C7</f>
        <v>219.37532735172323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120.65643004344778</v>
      </c>
      <c r="X11" s="16" t="s">
        <v>13212</v>
      </c>
      <c r="Y11" s="23">
        <f>IF(B6L256C10=0,0,B6L244C10/B6L256C10)</f>
        <v>6.7416769402573434E-2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69.381096813333343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104.07164522000002</v>
      </c>
      <c r="AH11" s="16" t="s">
        <v>13215</v>
      </c>
      <c r="AI11" s="23">
        <f>IF(B6L256C15=0,0,B6L244C15/B6L256C15)</f>
        <v>0.18177339874220097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99.206895933333342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119.04827512</v>
      </c>
      <c r="AR11" s="16" t="s">
        <v>13218</v>
      </c>
      <c r="AS11" s="23">
        <f>IF(B6L256C20=0,0,B6L244C20/B6L256C20)</f>
        <v>0.18177339874220097</v>
      </c>
      <c r="AT11" s="16" t="s">
        <v>13219</v>
      </c>
      <c r="AU11" s="17">
        <f>A1L239C21</f>
        <v>481091.33333333337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2405.4566666666669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601.36416666666673</v>
      </c>
      <c r="BD11" s="16" t="s">
        <v>13222</v>
      </c>
      <c r="BE11" s="23">
        <f>IF(B6L256C26=0,0,B6L244C26/B6L256C26)</f>
        <v>0.11004133657991498</v>
      </c>
      <c r="BF11" s="16" t="s">
        <v>13223</v>
      </c>
      <c r="BG11" s="17">
        <f>B6L244C3+B6L244C10+B6L244C15+B6L244C20+B6L244C26</f>
        <v>3069.4851837167816</v>
      </c>
      <c r="BH11" s="16" t="s">
        <v>13224</v>
      </c>
      <c r="BI11" s="17">
        <f>B6L258C3*B6L244C4</f>
        <v>16378.46904642496</v>
      </c>
      <c r="BJ11" s="16" t="s">
        <v>13225</v>
      </c>
      <c r="BK11" s="17">
        <f>B6L258C10*B6L244C11</f>
        <v>930.24810697012504</v>
      </c>
      <c r="BL11" s="16" t="s">
        <v>13226</v>
      </c>
      <c r="BM11" s="17">
        <f>B6L258C15*B6L244C16</f>
        <v>802.3811985843588</v>
      </c>
      <c r="BN11" s="16" t="s">
        <v>13227</v>
      </c>
      <c r="BO11" s="17">
        <f>B6L258C20*B6L244C21</f>
        <v>917.84940536165459</v>
      </c>
      <c r="BP11" s="16" t="s">
        <v>13228</v>
      </c>
      <c r="BQ11" s="17">
        <f>B6L258C26*B6L244C27</f>
        <v>4636.4530878287205</v>
      </c>
      <c r="BR11" s="16" t="s">
        <v>13229</v>
      </c>
      <c r="BS11" s="15">
        <f>B6L244C29+B6L244C30+B6L244C31+B6L244C32+B6L244C33</f>
        <v>23665.400845169825</v>
      </c>
      <c r="BT11" s="16" t="s">
        <v>13230</v>
      </c>
      <c r="BU11" s="23">
        <f>IF(B6L244C3=0,0,B6L244C29/B6L244C3)</f>
        <v>7.7098925157585656</v>
      </c>
      <c r="BV11" s="16" t="s">
        <v>13231</v>
      </c>
      <c r="BW11" s="23">
        <f>IF(B6L244C8=0,0,B6L244C30/B6L244C8)</f>
        <v>4.2404408836672118</v>
      </c>
      <c r="BX11" s="16" t="s">
        <v>13232</v>
      </c>
      <c r="BY11" s="23">
        <f>IF(B6L244C13=0,0,B6L244C31/B6L244C13)</f>
        <v>11.564838773637849</v>
      </c>
      <c r="BZ11" s="16" t="s">
        <v>13233</v>
      </c>
      <c r="CA11" s="23">
        <f>IF(B6L244C18=0,0,B6L244C32/B6L244C18)</f>
        <v>9.2518710189102773</v>
      </c>
      <c r="CB11" s="16" t="s">
        <v>13234</v>
      </c>
      <c r="CC11" s="23">
        <f>IF(B6L244C24=0,0,B6L244C33/B6L244C24)</f>
        <v>1.9274731289396414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359.04199999999997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718.08399999999995</v>
      </c>
      <c r="J12" s="16" t="s">
        <v>13237</v>
      </c>
      <c r="K12" s="23">
        <f>IF(B6L256C3=0,0,B6L245C3/B6L256C3)</f>
        <v>6.1444157961056518E-2</v>
      </c>
      <c r="L12" s="16" t="s">
        <v>13238</v>
      </c>
      <c r="M12" s="23">
        <f>A1L545C63</f>
        <v>0.39859068378636647</v>
      </c>
      <c r="N12" s="16" t="s">
        <v>13239</v>
      </c>
      <c r="O12" s="23">
        <f>B6L245C1*B6L245C5</f>
        <v>143.11079628802457</v>
      </c>
      <c r="P12" s="16" t="s">
        <v>13240</v>
      </c>
      <c r="Q12" s="23">
        <f>B3L839C15</f>
        <v>1.8850965456092299</v>
      </c>
      <c r="R12" s="16" t="s">
        <v>13241</v>
      </c>
      <c r="S12" s="23">
        <f>B6L245C6*B6L245C7</f>
        <v>269.77766772194133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148.37771724706775</v>
      </c>
      <c r="X12" s="16" t="s">
        <v>13243</v>
      </c>
      <c r="Y12" s="23">
        <f>IF(B6L256C10=0,0,B6L245C10/B6L256C10)</f>
        <v>8.2906036126907834E-2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23.45262344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35.178935160000002</v>
      </c>
      <c r="AH12" s="16" t="s">
        <v>13246</v>
      </c>
      <c r="AI12" s="23">
        <f>IF(B6L256C15=0,0,B6L245C15/B6L256C15)</f>
        <v>6.1444157961056518E-2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33.534522799999998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40.241427359999996</v>
      </c>
      <c r="AR12" s="16" t="s">
        <v>13249</v>
      </c>
      <c r="AS12" s="23">
        <f>IF(B6L256C20=0,0,B6L245C20/B6L256C20)</f>
        <v>6.1444157961056525E-2</v>
      </c>
      <c r="AT12" s="16" t="s">
        <v>13250</v>
      </c>
      <c r="AU12" s="17">
        <f>A1L240C21</f>
        <v>175045.66666666669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875.22833333333347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218.80708333333337</v>
      </c>
      <c r="BD12" s="16" t="s">
        <v>13253</v>
      </c>
      <c r="BE12" s="23">
        <f>IF(B6L256C26=0,0,B6L245C26/B6L256C26)</f>
        <v>4.0038674130876611E-2</v>
      </c>
      <c r="BF12" s="16" t="s">
        <v>13254</v>
      </c>
      <c r="BG12" s="17">
        <f>B6L245C3+B6L245C10+B6L245C15+B6L245C20+B6L245C26</f>
        <v>1160.6891631004009</v>
      </c>
      <c r="BH12" s="16" t="s">
        <v>13255</v>
      </c>
      <c r="BI12" s="17">
        <f>B6L258C3*B6L245C4</f>
        <v>5536.3504572859738</v>
      </c>
      <c r="BJ12" s="16" t="s">
        <v>13256</v>
      </c>
      <c r="BK12" s="17">
        <f>B6L258C10*B6L245C11</f>
        <v>1143.9762517085082</v>
      </c>
      <c r="BL12" s="16" t="s">
        <v>13257</v>
      </c>
      <c r="BM12" s="17">
        <f>B6L258C15*B6L245C16</f>
        <v>271.22580890243984</v>
      </c>
      <c r="BN12" s="16" t="s">
        <v>13258</v>
      </c>
      <c r="BO12" s="17">
        <f>B6L258C20*B6L245C21</f>
        <v>310.25707962630594</v>
      </c>
      <c r="BP12" s="16" t="s">
        <v>13259</v>
      </c>
      <c r="BQ12" s="17">
        <f>B6L258C26*B6L245C27</f>
        <v>1686.9790941866277</v>
      </c>
      <c r="BR12" s="16" t="s">
        <v>13260</v>
      </c>
      <c r="BS12" s="15">
        <f>B6L245C29+B6L245C30+B6L245C31+B6L245C32+B6L245C33</f>
        <v>8948.7886917098549</v>
      </c>
      <c r="BT12" s="16" t="s">
        <v>13261</v>
      </c>
      <c r="BU12" s="23">
        <f>IF(B6L245C3=0,0,B6L245C29/B6L245C3)</f>
        <v>7.7098925157585665</v>
      </c>
      <c r="BV12" s="16" t="s">
        <v>13262</v>
      </c>
      <c r="BW12" s="23">
        <f>IF(B6L245C8=0,0,B6L245C30/B6L245C8)</f>
        <v>4.2404408836672118</v>
      </c>
      <c r="BX12" s="16" t="s">
        <v>13263</v>
      </c>
      <c r="BY12" s="23">
        <f>IF(B6L245C13=0,0,B6L245C31/B6L245C13)</f>
        <v>11.564838773637847</v>
      </c>
      <c r="BZ12" s="16" t="s">
        <v>13264</v>
      </c>
      <c r="CA12" s="23">
        <f>IF(B6L245C18=0,0,B6L245C32/B6L245C18)</f>
        <v>9.2518710189102791</v>
      </c>
      <c r="CB12" s="16" t="s">
        <v>13265</v>
      </c>
      <c r="CC12" s="23">
        <f>IF(B6L245C24=0,0,B6L245C33/B6L245C24)</f>
        <v>1.9274731289396414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893.48533333333341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1786.9706666666668</v>
      </c>
      <c r="J13" s="16" t="s">
        <v>13268</v>
      </c>
      <c r="K13" s="23">
        <f>IF(B6L256C3=0,0,B6L246C3/B6L256C3)</f>
        <v>0.1529053814239576</v>
      </c>
      <c r="L13" s="16" t="s">
        <v>13269</v>
      </c>
      <c r="M13" s="23">
        <f>A1L546C63</f>
        <v>0.41641624587861553</v>
      </c>
      <c r="N13" s="16" t="s">
        <v>13270</v>
      </c>
      <c r="O13" s="23">
        <f>B6L246C1*B6L246C5</f>
        <v>372.06180825427015</v>
      </c>
      <c r="P13" s="16" t="s">
        <v>13271</v>
      </c>
      <c r="Q13" s="23">
        <f>B3L840C15</f>
        <v>2.0271607032036183</v>
      </c>
      <c r="R13" s="16" t="s">
        <v>13272</v>
      </c>
      <c r="S13" s="17">
        <f>B6L246C6*B6L246C7</f>
        <v>754.22907685593611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414.82599227076491</v>
      </c>
      <c r="X13" s="16" t="s">
        <v>13274</v>
      </c>
      <c r="Y13" s="23">
        <f>IF(B6L256C10=0,0,B6L246C10/B6L256C10)</f>
        <v>0.2317839857605713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58.362461973333339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87.543692960000016</v>
      </c>
      <c r="AH13" s="16" t="s">
        <v>13277</v>
      </c>
      <c r="AI13" s="23">
        <f>IF(B6L256C15=0,0,B6L246C15/B6L256C15)</f>
        <v>0.15290538142395757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83.451530133333335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100.14183616</v>
      </c>
      <c r="AR13" s="16" t="s">
        <v>13280</v>
      </c>
      <c r="AS13" s="23">
        <f>IF(B6L256C20=0,0,B6L246C20/B6L256C20)</f>
        <v>0.1529053814239576</v>
      </c>
      <c r="AT13" s="16" t="s">
        <v>13281</v>
      </c>
      <c r="AU13" s="17">
        <f>A1L241C21</f>
        <v>900456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4502.28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1125.57</v>
      </c>
      <c r="BD13" s="16" t="s">
        <v>13284</v>
      </c>
      <c r="BE13" s="23">
        <f>IF(B6L256C26=0,0,B6L246C26/B6L256C26)</f>
        <v>0.20596376385510423</v>
      </c>
      <c r="BF13" s="16" t="s">
        <v>13285</v>
      </c>
      <c r="BG13" s="17">
        <f>B6L246C3+B6L246C10+B6L246C15+B6L246C20+B6L246C26</f>
        <v>3515.0521880574315</v>
      </c>
      <c r="BH13" s="16" t="s">
        <v>13286</v>
      </c>
      <c r="BI13" s="17">
        <f>B6L258C3*B6L246C4</f>
        <v>13777.351768813431</v>
      </c>
      <c r="BJ13" s="16" t="s">
        <v>13287</v>
      </c>
      <c r="BK13" s="17">
        <f>B6L258C10*B6L246C11</f>
        <v>3198.2638131504909</v>
      </c>
      <c r="BL13" s="16" t="s">
        <v>13288</v>
      </c>
      <c r="BM13" s="17">
        <f>B6L258C15*B6L246C16</f>
        <v>674.95246315416989</v>
      </c>
      <c r="BN13" s="16" t="s">
        <v>13289</v>
      </c>
      <c r="BO13" s="17">
        <f>B6L258C20*B6L246C21</f>
        <v>772.08279312430443</v>
      </c>
      <c r="BP13" s="16" t="s">
        <v>13290</v>
      </c>
      <c r="BQ13" s="17">
        <f>B6L258C26*B6L246C27</f>
        <v>8678.0237189623676</v>
      </c>
      <c r="BR13" s="16" t="s">
        <v>13291</v>
      </c>
      <c r="BS13" s="15">
        <f>B6L246C29+B6L246C30+B6L246C31+B6L246C32+B6L246C33</f>
        <v>27100.674557204758</v>
      </c>
      <c r="BT13" s="16" t="s">
        <v>13292</v>
      </c>
      <c r="BU13" s="23">
        <f>IF(B6L246C3=0,0,B6L246C29/B6L246C3)</f>
        <v>7.7098925157585665</v>
      </c>
      <c r="BV13" s="16" t="s">
        <v>13293</v>
      </c>
      <c r="BW13" s="23">
        <f>IF(B6L246C8=0,0,B6L246C30/B6L246C8)</f>
        <v>4.2404408836672118</v>
      </c>
      <c r="BX13" s="16" t="s">
        <v>13294</v>
      </c>
      <c r="BY13" s="23">
        <f>IF(B6L246C13=0,0,B6L246C31/B6L246C13)</f>
        <v>11.564838773637849</v>
      </c>
      <c r="BZ13" s="16" t="s">
        <v>13295</v>
      </c>
      <c r="CA13" s="23">
        <f>IF(B6L246C18=0,0,B6L246C32/B6L246C18)</f>
        <v>9.2518710189102773</v>
      </c>
      <c r="CB13" s="16" t="s">
        <v>13296</v>
      </c>
      <c r="CC13" s="23">
        <f>IF(B6L246C24=0,0,B6L246C33/B6L246C24)</f>
        <v>1.9274731289396412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472.40066666666667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944.80133333333333</v>
      </c>
      <c r="J14" s="16" t="s">
        <v>13299</v>
      </c>
      <c r="K14" s="23">
        <f>IF(B6L256C3=0,0,B6L247C3/B6L256C3)</f>
        <v>8.0843637188894549E-2</v>
      </c>
      <c r="L14" s="16" t="s">
        <v>13300</v>
      </c>
      <c r="M14" s="23">
        <f>A1L547C63</f>
        <v>0.16297071519286707</v>
      </c>
      <c r="N14" s="16" t="s">
        <v>13301</v>
      </c>
      <c r="O14" s="23">
        <f>B6L247C1*B6L247C5</f>
        <v>76.987474504253868</v>
      </c>
      <c r="P14" s="16" t="s">
        <v>13302</v>
      </c>
      <c r="Q14" s="23">
        <f>B3L841C15</f>
        <v>2.0513436190865431</v>
      </c>
      <c r="R14" s="16" t="s">
        <v>13303</v>
      </c>
      <c r="S14" s="23">
        <f>B6L247C6*B6L247C7</f>
        <v>157.92776457388908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86.860270515639002</v>
      </c>
      <c r="X14" s="16" t="s">
        <v>13305</v>
      </c>
      <c r="Y14" s="23">
        <f>IF(B6L256C10=0,0,B6L247C10/B6L256C10)</f>
        <v>4.8533168315102015E-2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30.857211546666669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46.285817320000007</v>
      </c>
      <c r="AH14" s="16" t="s">
        <v>13308</v>
      </c>
      <c r="AI14" s="23">
        <f>IF(B6L256C15=0,0,B6L247C15/B6L256C15)</f>
        <v>8.0843637188894549E-2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44.122222266666668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52.946666720000003</v>
      </c>
      <c r="AR14" s="16" t="s">
        <v>13311</v>
      </c>
      <c r="AS14" s="23">
        <f>IF(B6L256C20=0,0,B6L247C20/B6L256C20)</f>
        <v>8.0843637188894563E-2</v>
      </c>
      <c r="AT14" s="16" t="s">
        <v>13312</v>
      </c>
      <c r="AU14" s="17">
        <f>A1L242C21</f>
        <v>147227.66666666666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736.13833333333332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184.03458333333333</v>
      </c>
      <c r="BD14" s="16" t="s">
        <v>13315</v>
      </c>
      <c r="BE14" s="23">
        <f>IF(B6L256C26=0,0,B6L247C26/B6L256C26)</f>
        <v>3.3675786901604672E-2</v>
      </c>
      <c r="BF14" s="16" t="s">
        <v>13316</v>
      </c>
      <c r="BG14" s="17">
        <f>B6L247C3+B6L247C10+B6L247C15+B6L247C20+B6L247C26</f>
        <v>1314.9286712223056</v>
      </c>
      <c r="BH14" s="16" t="s">
        <v>13317</v>
      </c>
      <c r="BI14" s="17">
        <f>B6L258C3*B6L247C4</f>
        <v>7284.3167287453807</v>
      </c>
      <c r="BJ14" s="16" t="s">
        <v>13318</v>
      </c>
      <c r="BK14" s="17">
        <f>B6L258C10*B6L247C11</f>
        <v>669.68334956528952</v>
      </c>
      <c r="BL14" s="16" t="s">
        <v>13319</v>
      </c>
      <c r="BM14" s="17">
        <f>B6L258C15*B6L247C16</f>
        <v>356.85867654123626</v>
      </c>
      <c r="BN14" s="16" t="s">
        <v>13320</v>
      </c>
      <c r="BO14" s="17">
        <f>B6L258C20*B6L247C21</f>
        <v>408.21310947889111</v>
      </c>
      <c r="BP14" s="16" t="s">
        <v>13321</v>
      </c>
      <c r="BQ14" s="17">
        <f>B6L258C26*B6L247C27</f>
        <v>1418.8868566824126</v>
      </c>
      <c r="BR14" s="16" t="s">
        <v>13322</v>
      </c>
      <c r="BS14" s="15">
        <f>B6L247C29+B6L247C30+B6L247C31+B6L247C32+B6L247C33</f>
        <v>10137.95872101321</v>
      </c>
      <c r="BT14" s="16" t="s">
        <v>13323</v>
      </c>
      <c r="BU14" s="23">
        <f>IF(B6L247C3=0,0,B6L247C29/B6L247C3)</f>
        <v>7.7098925157585656</v>
      </c>
      <c r="BV14" s="16" t="s">
        <v>13324</v>
      </c>
      <c r="BW14" s="23">
        <f>IF(B6L247C8=0,0,B6L247C30/B6L247C8)</f>
        <v>4.2404408836672109</v>
      </c>
      <c r="BX14" s="16" t="s">
        <v>13325</v>
      </c>
      <c r="BY14" s="23">
        <f>IF(B6L247C13=0,0,B6L247C31/B6L247C13)</f>
        <v>11.564838773637851</v>
      </c>
      <c r="BZ14" s="16" t="s">
        <v>13326</v>
      </c>
      <c r="CA14" s="23">
        <f>IF(B6L247C18=0,0,B6L247C32/B6L247C18)</f>
        <v>9.2518710189102791</v>
      </c>
      <c r="CB14" s="16" t="s">
        <v>13327</v>
      </c>
      <c r="CC14" s="23">
        <f>IF(B6L247C24=0,0,B6L247C33/B6L247C24)</f>
        <v>1.9274731289396412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627.04166666666663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1254.0833333333333</v>
      </c>
      <c r="J15" s="16" t="s">
        <v>13330</v>
      </c>
      <c r="K15" s="23">
        <f>IF(B6L256C3=0,0,B6L248C3/B6L256C3)</f>
        <v>0.10730791165053341</v>
      </c>
      <c r="L15" s="16" t="s">
        <v>13331</v>
      </c>
      <c r="M15" s="23">
        <f>A1L548C63</f>
        <v>0.28977093038063606</v>
      </c>
      <c r="N15" s="16" t="s">
        <v>13332</v>
      </c>
      <c r="O15" s="23">
        <f>B6L248C1*B6L248C5</f>
        <v>181.69844713742467</v>
      </c>
      <c r="P15" s="16" t="s">
        <v>13333</v>
      </c>
      <c r="Q15" s="23">
        <f>B3L842C15</f>
        <v>2.0175710281344084</v>
      </c>
      <c r="R15" s="16" t="s">
        <v>13334</v>
      </c>
      <c r="S15" s="23">
        <f>B6L248C6*B6L248C7</f>
        <v>366.58952280147935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201.62423754081365</v>
      </c>
      <c r="X15" s="16" t="s">
        <v>13336</v>
      </c>
      <c r="Y15" s="23">
        <f>IF(B6L256C10=0,0,B6L248C10/B6L256C10)</f>
        <v>0.11265752453776399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40.958361666666669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61.437542500000006</v>
      </c>
      <c r="AH15" s="16" t="s">
        <v>13339</v>
      </c>
      <c r="AI15" s="23">
        <f>IF(B6L256C15=0,0,B6L248C15/B6L256C15)</f>
        <v>0.10730791165053341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58.565691666666659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70.278829999999985</v>
      </c>
      <c r="AR15" s="16" t="s">
        <v>13342</v>
      </c>
      <c r="AS15" s="23">
        <f>IF(B6L256C20=0,0,B6L248C20/B6L256C20)</f>
        <v>0.1073079116505334</v>
      </c>
      <c r="AT15" s="16" t="s">
        <v>13343</v>
      </c>
      <c r="AU15" s="17">
        <f>A1L243C21</f>
        <v>233207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1166.0350000000001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291.50875000000002</v>
      </c>
      <c r="BD15" s="16" t="s">
        <v>13346</v>
      </c>
      <c r="BE15" s="23">
        <f>IF(B6L256C26=0,0,B6L248C26/B6L256C26)</f>
        <v>5.3342074990179754E-2</v>
      </c>
      <c r="BF15" s="16" t="s">
        <v>13347</v>
      </c>
      <c r="BG15" s="17">
        <f>B6L248C3+B6L248C10+B6L248C15+B6L248C20+B6L248C26</f>
        <v>1878.932693374147</v>
      </c>
      <c r="BH15" s="16" t="s">
        <v>13348</v>
      </c>
      <c r="BI15" s="17">
        <f>B6L258C3*B6L248C4</f>
        <v>9668.8477058042208</v>
      </c>
      <c r="BJ15" s="16" t="s">
        <v>13349</v>
      </c>
      <c r="BK15" s="17">
        <f>B6L258C10*B6L248C11</f>
        <v>1554.5012000114464</v>
      </c>
      <c r="BL15" s="16" t="s">
        <v>13350</v>
      </c>
      <c r="BM15" s="17">
        <f>B6L258C15*B6L248C16</f>
        <v>473.67684910734886</v>
      </c>
      <c r="BN15" s="16" t="s">
        <v>13351</v>
      </c>
      <c r="BO15" s="17">
        <f>B6L258C20*B6L248C21</f>
        <v>541.84222543326837</v>
      </c>
      <c r="BP15" s="16" t="s">
        <v>13352</v>
      </c>
      <c r="BQ15" s="17">
        <f>B6L258C26*B6L248C27</f>
        <v>2247.5011299031348</v>
      </c>
      <c r="BR15" s="16" t="s">
        <v>13353</v>
      </c>
      <c r="BS15" s="15">
        <f>B6L248C29+B6L248C30+B6L248C31+B6L248C32+B6L248C33</f>
        <v>14486.36911025942</v>
      </c>
      <c r="BT15" s="16" t="s">
        <v>13354</v>
      </c>
      <c r="BU15" s="23">
        <f>IF(B6L248C3=0,0,B6L248C29/B6L248C3)</f>
        <v>7.7098925157585656</v>
      </c>
      <c r="BV15" s="16" t="s">
        <v>13355</v>
      </c>
      <c r="BW15" s="23">
        <f>IF(B6L248C8=0,0,B6L248C30/B6L248C8)</f>
        <v>4.2404408836672109</v>
      </c>
      <c r="BX15" s="16" t="s">
        <v>13356</v>
      </c>
      <c r="BY15" s="23">
        <f>IF(B6L248C13=0,0,B6L248C31/B6L248C13)</f>
        <v>11.564838773637849</v>
      </c>
      <c r="BZ15" s="16" t="s">
        <v>13357</v>
      </c>
      <c r="CA15" s="23">
        <f>IF(B6L248C18=0,0,B6L248C32/B6L248C18)</f>
        <v>9.2518710189102773</v>
      </c>
      <c r="CB15" s="16" t="s">
        <v>13358</v>
      </c>
      <c r="CC15" s="23">
        <f>IF(B6L248C24=0,0,B6L248C33/B6L248C24)</f>
        <v>1.9274731289396414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6.8216666666666654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13.643333333333331</v>
      </c>
      <c r="J16" s="16" t="s">
        <v>13361</v>
      </c>
      <c r="K16" s="23">
        <f>IF(B6L256C3=0,0,B6L249C3/B6L256C3)</f>
        <v>1.1674165257110325E-3</v>
      </c>
      <c r="L16" s="16" t="s">
        <v>13362</v>
      </c>
      <c r="M16" s="23">
        <f>A1L549C63</f>
        <v>1.0281386720568093</v>
      </c>
      <c r="N16" s="16" t="s">
        <v>13363</v>
      </c>
      <c r="O16" s="23">
        <f>B6L249C1*B6L249C5</f>
        <v>7.013619307880866</v>
      </c>
      <c r="P16" s="16" t="s">
        <v>13364</v>
      </c>
      <c r="Q16" s="23">
        <f>B3L843C15</f>
        <v>2.0143455557468295</v>
      </c>
      <c r="R16" s="16" t="s">
        <v>13365</v>
      </c>
      <c r="S16" s="23">
        <f>B6L249C6*B6L249C7</f>
        <v>14.127852882529977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7.7703190853914883</v>
      </c>
      <c r="X16" s="16" t="s">
        <v>13367</v>
      </c>
      <c r="Y16" s="23">
        <f>IF(B6L256C10=0,0,B6L249C10/B6L256C10)</f>
        <v>4.341665088015762E-3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0.4455912666666666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0.66838689999999989</v>
      </c>
      <c r="AH16" s="16" t="s">
        <v>13370</v>
      </c>
      <c r="AI16" s="23">
        <f>IF(B6L256C15=0,0,B6L249C15/B6L256C15)</f>
        <v>1.1674165257110323E-3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0.63714366666666655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0.76457239999999982</v>
      </c>
      <c r="AR16" s="16" t="s">
        <v>13373</v>
      </c>
      <c r="AS16" s="23">
        <f>IF(B6L256C20=0,0,B6L249C20/B6L256C20)</f>
        <v>1.1674165257110325E-3</v>
      </c>
      <c r="AT16" s="16" t="s">
        <v>13374</v>
      </c>
      <c r="AU16" s="17">
        <f>A1L244C21</f>
        <v>11701.333333333332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58.506666666666661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14.626666666666665</v>
      </c>
      <c r="BD16" s="16" t="s">
        <v>13377</v>
      </c>
      <c r="BE16" s="23">
        <f>IF(B6L256C26=0,0,B6L249C26/B6L256C26)</f>
        <v>2.6764779794421116E-3</v>
      </c>
      <c r="BF16" s="16" t="s">
        <v>13378</v>
      </c>
      <c r="BG16" s="23">
        <f>B6L249C3+B6L249C10+B6L249C15+B6L249C20+B6L249C26</f>
        <v>37.473278385391481</v>
      </c>
      <c r="BH16" s="16" t="s">
        <v>13379</v>
      </c>
      <c r="BI16" s="17">
        <f>B6L258C3*B6L249C4</f>
        <v>105.18863355666602</v>
      </c>
      <c r="BJ16" s="16" t="s">
        <v>13380</v>
      </c>
      <c r="BK16" s="17">
        <f>B6L258C10*B6L249C11</f>
        <v>59.908324961515781</v>
      </c>
      <c r="BL16" s="16" t="s">
        <v>13381</v>
      </c>
      <c r="BM16" s="17">
        <f>B6L258C15*B6L249C16</f>
        <v>5.1531911579410679</v>
      </c>
      <c r="BN16" s="16" t="s">
        <v>13382</v>
      </c>
      <c r="BO16" s="17">
        <f>B6L258C20*B6L249C21</f>
        <v>5.8947710245155625</v>
      </c>
      <c r="BP16" s="16" t="s">
        <v>13383</v>
      </c>
      <c r="BQ16" s="17">
        <f>B6L258C26*B6L249C27</f>
        <v>112.7700278638286</v>
      </c>
      <c r="BR16" s="16" t="s">
        <v>13384</v>
      </c>
      <c r="BS16" s="15">
        <f>B6L249C29+B6L249C30+B6L249C31+B6L249C32+B6L249C33</f>
        <v>288.91494856446707</v>
      </c>
      <c r="BT16" s="16" t="s">
        <v>13385</v>
      </c>
      <c r="BU16" s="23">
        <f>IF(B6L249C3=0,0,B6L249C29/B6L249C3)</f>
        <v>7.7098925157585665</v>
      </c>
      <c r="BV16" s="16" t="s">
        <v>13386</v>
      </c>
      <c r="BW16" s="23">
        <f>IF(B6L249C8=0,0,B6L249C30/B6L249C8)</f>
        <v>4.2404408836672118</v>
      </c>
      <c r="BX16" s="16" t="s">
        <v>13387</v>
      </c>
      <c r="BY16" s="23">
        <f>IF(B6L249C13=0,0,B6L249C31/B6L249C13)</f>
        <v>11.564838773637849</v>
      </c>
      <c r="BZ16" s="16" t="s">
        <v>13388</v>
      </c>
      <c r="CA16" s="23">
        <f>IF(B6L249C18=0,0,B6L249C32/B6L249C18)</f>
        <v>9.2518710189102773</v>
      </c>
      <c r="CB16" s="16" t="s">
        <v>13389</v>
      </c>
      <c r="CC16" s="23">
        <f>IF(B6L249C24=0,0,B6L249C33/B6L249C24)</f>
        <v>1.9274731289396414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3.6709999999999998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7.3419999999999996</v>
      </c>
      <c r="J17" s="16" t="s">
        <v>13392</v>
      </c>
      <c r="K17" s="23">
        <f>IF(B6L256C3=0,0,B6L250C3/B6L256C3)</f>
        <v>6.2823152688275599E-4</v>
      </c>
      <c r="L17" s="16" t="s">
        <v>13393</v>
      </c>
      <c r="M17" s="23">
        <f>A1L550C63</f>
        <v>0.65718765590478234</v>
      </c>
      <c r="N17" s="16" t="s">
        <v>13394</v>
      </c>
      <c r="O17" s="23">
        <f>B6L250C1*B6L250C5</f>
        <v>2.4125358848264558</v>
      </c>
      <c r="P17" s="16" t="s">
        <v>13395</v>
      </c>
      <c r="Q17" s="23">
        <f>B3L844C15</f>
        <v>1.8747142768888614</v>
      </c>
      <c r="R17" s="16" t="s">
        <v>13396</v>
      </c>
      <c r="S17" s="23">
        <f>B6L250C6*B6L250C7</f>
        <v>4.522815466790858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2.4875485067349721</v>
      </c>
      <c r="X17" s="16" t="s">
        <v>13398</v>
      </c>
      <c r="Y17" s="23">
        <f>IF(B6L256C10=0,0,B6L250C10/B6L256C10)</f>
        <v>1.3899175037408174E-3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0.23978972000000001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0.35968458000000003</v>
      </c>
      <c r="AH17" s="16" t="s">
        <v>13401</v>
      </c>
      <c r="AI17" s="23">
        <f>IF(B6L256C15=0,0,B6L250C15/B6L256C15)</f>
        <v>6.2823152688275599E-4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0.34287139999999999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0.41144567999999998</v>
      </c>
      <c r="AR17" s="16" t="s">
        <v>13404</v>
      </c>
      <c r="AS17" s="23">
        <f>IF(B6L256C20=0,0,B6L250C20/B6L256C20)</f>
        <v>6.282315268827561E-4</v>
      </c>
      <c r="AT17" s="16" t="s">
        <v>13405</v>
      </c>
      <c r="AU17" s="17">
        <f>A1L245C21</f>
        <v>10115.333333333334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50.576666666666668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12.644166666666667</v>
      </c>
      <c r="BD17" s="16" t="s">
        <v>13408</v>
      </c>
      <c r="BE17" s="23">
        <f>IF(B6L256C26=0,0,B6L250C26/B6L256C26)</f>
        <v>2.313707861330627E-3</v>
      </c>
      <c r="BF17" s="16" t="s">
        <v>13409</v>
      </c>
      <c r="BG17" s="23">
        <f>B6L250C3+B6L250C10+B6L250C15+B6L250C20+B6L250C26</f>
        <v>23.244845433401636</v>
      </c>
      <c r="BH17" s="16" t="s">
        <v>13410</v>
      </c>
      <c r="BI17" s="17">
        <f>B6L258C3*B6L250C4</f>
        <v>56.606030850699383</v>
      </c>
      <c r="BJ17" s="16" t="s">
        <v>13411</v>
      </c>
      <c r="BK17" s="17">
        <f>B6L258C10*B6L250C11</f>
        <v>19.178731614662357</v>
      </c>
      <c r="BL17" s="16" t="s">
        <v>13412</v>
      </c>
      <c r="BM17" s="17">
        <f>B6L258C15*B6L250C16</f>
        <v>2.7731294513757629</v>
      </c>
      <c r="BN17" s="16" t="s">
        <v>13413</v>
      </c>
      <c r="BO17" s="17">
        <f>B6L258C20*B6L250C21</f>
        <v>3.1722019688731935</v>
      </c>
      <c r="BP17" s="16" t="s">
        <v>13414</v>
      </c>
      <c r="BQ17" s="17">
        <f>B6L258C26*B6L250C27</f>
        <v>97.485165951337251</v>
      </c>
      <c r="BR17" s="16" t="s">
        <v>13415</v>
      </c>
      <c r="BS17" s="15">
        <f>B6L250C29+B6L250C30+B6L250C31+B6L250C32+B6L250C33</f>
        <v>179.21525983694795</v>
      </c>
      <c r="BT17" s="16" t="s">
        <v>13416</v>
      </c>
      <c r="BU17" s="23">
        <f>IF(B6L250C3=0,0,B6L250C29/B6L250C3)</f>
        <v>7.7098925157585656</v>
      </c>
      <c r="BV17" s="16" t="s">
        <v>13417</v>
      </c>
      <c r="BW17" s="23">
        <f>IF(B6L250C8=0,0,B6L250C30/B6L250C8)</f>
        <v>4.2404408836672118</v>
      </c>
      <c r="BX17" s="16" t="s">
        <v>13418</v>
      </c>
      <c r="BY17" s="23">
        <f>IF(B6L250C13=0,0,B6L250C31/B6L250C13)</f>
        <v>11.564838773637847</v>
      </c>
      <c r="BZ17" s="16" t="s">
        <v>13419</v>
      </c>
      <c r="CA17" s="23">
        <f>IF(B6L250C18=0,0,B6L250C32/B6L250C18)</f>
        <v>9.2518710189102791</v>
      </c>
      <c r="CB17" s="16" t="s">
        <v>13420</v>
      </c>
      <c r="CC17" s="23">
        <f>IF(B6L250C24=0,0,B6L250C33/B6L250C24)</f>
        <v>1.9274731289396412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1740.1783333333333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1740.1783333333333</v>
      </c>
      <c r="J18" s="16" t="s">
        <v>13423</v>
      </c>
      <c r="K18" s="23">
        <f>IF(B6L256C3=0,0,B6L251C3/B6L256C3)</f>
        <v>0.14890151067805635</v>
      </c>
      <c r="L18" s="16" t="s">
        <v>13424</v>
      </c>
      <c r="M18" s="23">
        <f>A1L551C63</f>
        <v>0.17404390609323747</v>
      </c>
      <c r="N18" s="16" t="s">
        <v>13425</v>
      </c>
      <c r="O18" s="23">
        <f>B6L251C1*B6L251C5</f>
        <v>302.86743443215317</v>
      </c>
      <c r="P18" s="16" t="s">
        <v>13426</v>
      </c>
      <c r="Q18" s="23">
        <f>B3L845C15</f>
        <v>1.1021448366857745</v>
      </c>
      <c r="R18" s="16" t="s">
        <v>13427</v>
      </c>
      <c r="S18" s="23">
        <f>B6L251C6*B6L251C7</f>
        <v>333.80377905966498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183.59207848281577</v>
      </c>
      <c r="X18" s="16" t="s">
        <v>13429</v>
      </c>
      <c r="Y18" s="23">
        <f>IF(B6L256C10=0,0,B6L251C10/B6L256C10)</f>
        <v>0.10258205729075684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56.834224366666668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85.251336550000005</v>
      </c>
      <c r="AH18" s="16" t="s">
        <v>13432</v>
      </c>
      <c r="AI18" s="23">
        <f>IF(B6L256C15=0,0,B6L251C15/B6L256C15)</f>
        <v>0.14890151067805632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81.266328166666668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97.519593799999996</v>
      </c>
      <c r="AR18" s="16" t="s">
        <v>13435</v>
      </c>
      <c r="AS18" s="23">
        <f>IF(B6L256C20=0,0,B6L251C20/B6L256C20)</f>
        <v>0.14890151067805635</v>
      </c>
      <c r="AT18" s="16" t="s">
        <v>13436</v>
      </c>
      <c r="AU18" s="17">
        <f>A1L246C21</f>
        <v>745935.66666666663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3729.6783333333333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932.41958333333332</v>
      </c>
      <c r="BD18" s="16" t="s">
        <v>13439</v>
      </c>
      <c r="BE18" s="23">
        <f>IF(B6L256C26=0,0,B6L251C26/B6L256C26)</f>
        <v>0.17061990535954349</v>
      </c>
      <c r="BF18" s="16" t="s">
        <v>13440</v>
      </c>
      <c r="BG18" s="17">
        <f>B6L251C3+B6L251C10+B6L251C15+B6L251C20+B6L251C26</f>
        <v>3038.9609254994825</v>
      </c>
      <c r="BH18" s="16" t="s">
        <v>13441</v>
      </c>
      <c r="BI18" s="17">
        <f>B6L258C3*B6L251C4</f>
        <v>13416.587908251882</v>
      </c>
      <c r="BJ18" s="16" t="s">
        <v>13442</v>
      </c>
      <c r="BK18" s="17">
        <f>B6L258C10*B6L251C11</f>
        <v>1415.4751918472205</v>
      </c>
      <c r="BL18" s="16" t="s">
        <v>13443</v>
      </c>
      <c r="BM18" s="17">
        <f>B6L258C15*B6L251C16</f>
        <v>657.27864162525964</v>
      </c>
      <c r="BN18" s="16" t="s">
        <v>13444</v>
      </c>
      <c r="BO18" s="17">
        <f>B6L258C20*B6L251C21</f>
        <v>751.8655863784353</v>
      </c>
      <c r="BP18" s="16" t="s">
        <v>13445</v>
      </c>
      <c r="BQ18" s="17">
        <f>B6L258C26*B6L251C27</f>
        <v>7188.8547670883872</v>
      </c>
      <c r="BR18" s="16" t="s">
        <v>13446</v>
      </c>
      <c r="BS18" s="15">
        <f>B6L251C29+B6L251C30+B6L251C31+B6L251C32+B6L251C33</f>
        <v>23430.062095191184</v>
      </c>
      <c r="BT18" s="16" t="s">
        <v>13447</v>
      </c>
      <c r="BU18" s="23">
        <f>IF(B6L251C3=0,0,B6L251C29/B6L251C3)</f>
        <v>7.7098925157585665</v>
      </c>
      <c r="BV18" s="16" t="s">
        <v>13448</v>
      </c>
      <c r="BW18" s="23">
        <f>IF(B6L251C8=0,0,B6L251C30/B6L251C8)</f>
        <v>4.2404408836672118</v>
      </c>
      <c r="BX18" s="16" t="s">
        <v>13449</v>
      </c>
      <c r="BY18" s="23">
        <f>IF(B6L251C13=0,0,B6L251C31/B6L251C13)</f>
        <v>11.564838773637847</v>
      </c>
      <c r="BZ18" s="16" t="s">
        <v>13450</v>
      </c>
      <c r="CA18" s="23">
        <f>IF(B6L251C18=0,0,B6L251C32/B6L251C18)</f>
        <v>9.2518710189102773</v>
      </c>
      <c r="CB18" s="16" t="s">
        <v>13451</v>
      </c>
      <c r="CC18" s="23">
        <f>IF(B6L251C24=0,0,B6L251C33/B6L251C24)</f>
        <v>1.9274731289396416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483.56700000000001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967.13400000000001</v>
      </c>
      <c r="J19" s="16" t="s">
        <v>13454</v>
      </c>
      <c r="K19" s="23">
        <f>IF(B6L256C3=0,0,B6L252C3/B6L256C3)</f>
        <v>8.2754572258271236E-2</v>
      </c>
      <c r="L19" s="16" t="s">
        <v>13455</v>
      </c>
      <c r="M19" s="23">
        <f>A1L552C63</f>
        <v>6.88801734899845E-2</v>
      </c>
      <c r="N19" s="16" t="s">
        <v>13456</v>
      </c>
      <c r="O19" s="23">
        <f>B6L252C1*B6L252C5</f>
        <v>33.308178854031333</v>
      </c>
      <c r="P19" s="16" t="s">
        <v>13457</v>
      </c>
      <c r="Q19" s="23">
        <f>B3L846C15</f>
        <v>1.7299041790615246</v>
      </c>
      <c r="R19" s="16" t="s">
        <v>13458</v>
      </c>
      <c r="S19" s="23">
        <f>B6L252C6*B6L252C7</f>
        <v>57.619957796517504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31.69097678808463</v>
      </c>
      <c r="X19" s="16" t="s">
        <v>13460</v>
      </c>
      <c r="Y19" s="23">
        <f>IF(B6L256C10=0,0,B6L252C10/B6L256C10)</f>
        <v>1.7707330421555357E-2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31.586596440000001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47.379894660000005</v>
      </c>
      <c r="AH19" s="16" t="s">
        <v>13463</v>
      </c>
      <c r="AI19" s="23">
        <f>IF(B6L256C15=0,0,B6L252C15/B6L256C15)</f>
        <v>8.2754572258271236E-2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45.165157799999996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54.198189359999994</v>
      </c>
      <c r="AR19" s="16" t="s">
        <v>13466</v>
      </c>
      <c r="AS19" s="23">
        <f>IF(B6L256C20=0,0,B6L252C20/B6L256C20)</f>
        <v>8.2754572258271236E-2</v>
      </c>
      <c r="AT19" s="16" t="s">
        <v>13467</v>
      </c>
      <c r="AU19" s="17">
        <f>A1L247C21</f>
        <v>392724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1963.62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490.90499999999997</v>
      </c>
      <c r="BD19" s="16" t="s">
        <v>13470</v>
      </c>
      <c r="BE19" s="23">
        <f>IF(B6L256C26=0,0,B6L252C26/B6L256C26)</f>
        <v>8.982883471955537E-2</v>
      </c>
      <c r="BF19" s="16" t="s">
        <v>13471</v>
      </c>
      <c r="BG19" s="17">
        <f>B6L252C3+B6L252C10+B6L252C15+B6L252C20+B6L252C26</f>
        <v>1591.3080608080847</v>
      </c>
      <c r="BH19" s="16" t="s">
        <v>13472</v>
      </c>
      <c r="BI19" s="17">
        <f>B6L258C3*B6L252C4</f>
        <v>7456.4991883356452</v>
      </c>
      <c r="BJ19" s="16" t="s">
        <v>13473</v>
      </c>
      <c r="BK19" s="17">
        <f>B6L258C10*B6L252C11</f>
        <v>244.33402475553208</v>
      </c>
      <c r="BL19" s="16" t="s">
        <v>13474</v>
      </c>
      <c r="BM19" s="17">
        <f>B6L258C15*B6L252C16</f>
        <v>365.29389523656329</v>
      </c>
      <c r="BN19" s="16" t="s">
        <v>13475</v>
      </c>
      <c r="BO19" s="17">
        <f>B6L258C20*B6L252C21</f>
        <v>417.86221451432948</v>
      </c>
      <c r="BP19" s="16" t="s">
        <v>13476</v>
      </c>
      <c r="BQ19" s="17">
        <f>B6L258C26*B6L252C27</f>
        <v>3784.824785448458</v>
      </c>
      <c r="BR19" s="16" t="s">
        <v>13477</v>
      </c>
      <c r="BS19" s="15">
        <f>B6L252C29+B6L252C30+B6L252C31+B6L252C32+B6L252C33</f>
        <v>12268.814108290528</v>
      </c>
      <c r="BT19" s="16" t="s">
        <v>13478</v>
      </c>
      <c r="BU19" s="23">
        <f>IF(B6L252C3=0,0,B6L252C29/B6L252C3)</f>
        <v>7.7098925157585665</v>
      </c>
      <c r="BV19" s="16" t="s">
        <v>13479</v>
      </c>
      <c r="BW19" s="23">
        <f>IF(B6L252C8=0,0,B6L252C30/B6L252C8)</f>
        <v>4.2404408836672109</v>
      </c>
      <c r="BX19" s="16" t="s">
        <v>13480</v>
      </c>
      <c r="BY19" s="23">
        <f>IF(B6L252C13=0,0,B6L252C31/B6L252C13)</f>
        <v>11.564838773637851</v>
      </c>
      <c r="BZ19" s="16" t="s">
        <v>13481</v>
      </c>
      <c r="CA19" s="23">
        <f>IF(B6L252C18=0,0,B6L252C32/B6L252C18)</f>
        <v>9.2518710189102791</v>
      </c>
      <c r="CB19" s="16" t="s">
        <v>13482</v>
      </c>
      <c r="CC19" s="23">
        <f>IF(B6L252C24=0,0,B6L252C33/B6L252C24)</f>
        <v>1.9274731289396412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1.4856666666666667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2.9713333333333334</v>
      </c>
      <c r="J20" s="16" t="s">
        <v>13485</v>
      </c>
      <c r="K20" s="23">
        <f>IF(B6L256C3=0,0,B6L253C3/B6L256C3)</f>
        <v>2.5424751796208515E-4</v>
      </c>
      <c r="L20" s="16" t="s">
        <v>13486</v>
      </c>
      <c r="M20" s="23">
        <f>A1L553C63</f>
        <v>0.80442910555076219</v>
      </c>
      <c r="N20" s="16" t="s">
        <v>13487</v>
      </c>
      <c r="O20" s="23">
        <f>B6L253C1*B6L253C5</f>
        <v>1.1951135078132491</v>
      </c>
      <c r="P20" s="16" t="s">
        <v>13488</v>
      </c>
      <c r="Q20" s="23">
        <f>B3L847C15</f>
        <v>2.1218130311614729</v>
      </c>
      <c r="R20" s="16" t="s">
        <v>13489</v>
      </c>
      <c r="S20" s="23">
        <f>B6L253C6*B6L253C7</f>
        <v>2.5358074145952507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1.394694078027388</v>
      </c>
      <c r="X20" s="16" t="s">
        <v>13491</v>
      </c>
      <c r="Y20" s="23">
        <f>IF(B6L256C10=0,0,B6L253C10/B6L256C10)</f>
        <v>7.7928519028491869E-4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9.7043746666666666E-2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0.14556562000000001</v>
      </c>
      <c r="AH20" s="16" t="s">
        <v>13494</v>
      </c>
      <c r="AI20" s="23">
        <f>IF(B6L256C15=0,0,B6L253C15/B6L256C15)</f>
        <v>2.5424751796208515E-4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0.13876126666666666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0.16651352</v>
      </c>
      <c r="AR20" s="16" t="s">
        <v>13497</v>
      </c>
      <c r="AS20" s="23">
        <f>IF(B6L256C20=0,0,B6L253C20/B6L256C20)</f>
        <v>2.5424751796208515E-4</v>
      </c>
      <c r="AT20" s="16" t="s">
        <v>13498</v>
      </c>
      <c r="AU20" s="17">
        <f>A1L248C21</f>
        <v>998.66666666666674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4.9933333333333341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1.2483333333333335</v>
      </c>
      <c r="BD20" s="16" t="s">
        <v>13501</v>
      </c>
      <c r="BE20" s="23">
        <f>IF(B6L256C26=0,0,B6L253C26/B6L256C26)</f>
        <v>2.2842775827280564E-4</v>
      </c>
      <c r="BF20" s="16" t="s">
        <v>13502</v>
      </c>
      <c r="BG20" s="23">
        <f>B6L253C3+B6L253C10+B6L253C15+B6L253C20+B6L253C26</f>
        <v>5.9264398846940551</v>
      </c>
      <c r="BH20" s="16" t="s">
        <v>13503</v>
      </c>
      <c r="BI20" s="17">
        <f>B6L258C3*B6L253C4</f>
        <v>22.908660628490619</v>
      </c>
      <c r="BJ20" s="16" t="s">
        <v>13504</v>
      </c>
      <c r="BK20" s="17">
        <f>B6L258C10*B6L253C11</f>
        <v>10.752941433956153</v>
      </c>
      <c r="BL20" s="16" t="s">
        <v>13505</v>
      </c>
      <c r="BM20" s="17">
        <f>B6L258C15*B6L253C16</f>
        <v>1.1222952841897555</v>
      </c>
      <c r="BN20" s="16" t="s">
        <v>13506</v>
      </c>
      <c r="BO20" s="17">
        <f>B6L258C20*B6L253C21</f>
        <v>1.283801341620614</v>
      </c>
      <c r="BP20" s="16" t="s">
        <v>13507</v>
      </c>
      <c r="BQ20" s="17">
        <f>B6L258C26*B6L253C27</f>
        <v>9.6245158238386104</v>
      </c>
      <c r="BR20" s="16" t="s">
        <v>13508</v>
      </c>
      <c r="BS20" s="15">
        <f>B6L253C29+B6L253C30+B6L253C31+B6L253C32+B6L253C33</f>
        <v>45.692214512095759</v>
      </c>
      <c r="BT20" s="16" t="s">
        <v>13509</v>
      </c>
      <c r="BU20" s="23">
        <f>IF(B6L253C3=0,0,B6L253C29/B6L253C3)</f>
        <v>7.7098925157585656</v>
      </c>
      <c r="BV20" s="16" t="s">
        <v>13510</v>
      </c>
      <c r="BW20" s="23">
        <f>IF(B6L253C8=0,0,B6L253C30/B6L253C8)</f>
        <v>4.2404408836672118</v>
      </c>
      <c r="BX20" s="16" t="s">
        <v>13511</v>
      </c>
      <c r="BY20" s="23">
        <f>IF(B6L253C13=0,0,B6L253C31/B6L253C13)</f>
        <v>11.564838773637851</v>
      </c>
      <c r="BZ20" s="16" t="s">
        <v>13512</v>
      </c>
      <c r="CA20" s="23">
        <f>IF(B6L253C18=0,0,B6L253C32/B6L253C18)</f>
        <v>9.2518710189102773</v>
      </c>
      <c r="CB20" s="16" t="s">
        <v>13513</v>
      </c>
      <c r="CC20" s="23">
        <f>IF(B6L253C24=0,0,B6L253C33/B6L253C24)</f>
        <v>1.9274731289396414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114.89633333333335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229.79266666666669</v>
      </c>
      <c r="J21" s="16" t="s">
        <v>13516</v>
      </c>
      <c r="K21" s="23">
        <f>IF(B6L256C3=0,0,B6L254C3/B6L256C3)</f>
        <v>1.9662625694151486E-2</v>
      </c>
      <c r="L21" s="16" t="s">
        <v>13517</v>
      </c>
      <c r="M21" s="23">
        <f>A1L554C63</f>
        <v>0.70161264762001363</v>
      </c>
      <c r="N21" s="16" t="s">
        <v>13518</v>
      </c>
      <c r="O21" s="23">
        <f>B6L254C1*B6L254C5</f>
        <v>80.612720631831635</v>
      </c>
      <c r="P21" s="16" t="s">
        <v>13519</v>
      </c>
      <c r="Q21" s="23">
        <f>B3L848C15</f>
        <v>2.1055036183150104</v>
      </c>
      <c r="R21" s="16" t="s">
        <v>13520</v>
      </c>
      <c r="S21" s="23">
        <f>B6L254C6*B6L254C7</f>
        <v>169.73037497253861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93.351706234896241</v>
      </c>
      <c r="X21" s="16" t="s">
        <v>13522</v>
      </c>
      <c r="Y21" s="23">
        <f>IF(B6L256C10=0,0,B6L254C10/B6L256C10)</f>
        <v>5.2160257437656073E-2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7.5050284933333344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11.257542740000002</v>
      </c>
      <c r="AH21" s="16" t="s">
        <v>13525</v>
      </c>
      <c r="AI21" s="23">
        <f>IF(B6L256C15=0,0,B6L254C15/B6L256C15)</f>
        <v>1.9662625694151486E-2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10.731317533333334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12.877581040000001</v>
      </c>
      <c r="AR21" s="16" t="s">
        <v>13528</v>
      </c>
      <c r="AS21" s="23">
        <f>IF(B6L256C20=0,0,B6L254C20/B6L256C20)</f>
        <v>1.9662625694151489E-2</v>
      </c>
      <c r="AT21" s="16" t="s">
        <v>13529</v>
      </c>
      <c r="AU21" s="17">
        <f>A1L249C21</f>
        <v>126272.66666666666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631.36333333333323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157.84083333333331</v>
      </c>
      <c r="BD21" s="16" t="s">
        <v>13532</v>
      </c>
      <c r="BE21" s="23">
        <f>IF(B6L256C26=0,0,B6L254C26/B6L256C26)</f>
        <v>2.8882692434375051E-2</v>
      </c>
      <c r="BF21" s="16" t="s">
        <v>13533</v>
      </c>
      <c r="BG21" s="23">
        <f>B6L254C3+B6L254C10+B6L254C15+B6L254C20+B6L254C26</f>
        <v>505.12033001489624</v>
      </c>
      <c r="BH21" s="16" t="s">
        <v>13534</v>
      </c>
      <c r="BI21" s="17">
        <f>B6L258C3*B6L254C4</f>
        <v>1771.6767609095364</v>
      </c>
      <c r="BJ21" s="16" t="s">
        <v>13535</v>
      </c>
      <c r="BK21" s="17">
        <f>B6L258C10*B6L254C11</f>
        <v>719.73162123371878</v>
      </c>
      <c r="BL21" s="16" t="s">
        <v>13536</v>
      </c>
      <c r="BM21" s="17">
        <f>B6L258C15*B6L254C16</f>
        <v>86.794444516958194</v>
      </c>
      <c r="BN21" s="16" t="s">
        <v>13537</v>
      </c>
      <c r="BO21" s="17">
        <f>B6L258C20*B6L254C21</f>
        <v>99.284765681370416</v>
      </c>
      <c r="BP21" s="16" t="s">
        <v>13538</v>
      </c>
      <c r="BQ21" s="17">
        <f>B6L258C26*B6L254C27</f>
        <v>1216.9358595977615</v>
      </c>
      <c r="BR21" s="16" t="s">
        <v>13539</v>
      </c>
      <c r="BS21" s="15">
        <f>B6L254C29+B6L254C30+B6L254C31+B6L254C32+B6L254C33</f>
        <v>3894.4234519393453</v>
      </c>
      <c r="BT21" s="16" t="s">
        <v>13540</v>
      </c>
      <c r="BU21" s="23">
        <f>IF(B6L254C3=0,0,B6L254C29/B6L254C3)</f>
        <v>7.7098925157585656</v>
      </c>
      <c r="BV21" s="16" t="s">
        <v>13541</v>
      </c>
      <c r="BW21" s="23">
        <f>IF(B6L254C8=0,0,B6L254C30/B6L254C8)</f>
        <v>4.2404408836672118</v>
      </c>
      <c r="BX21" s="16" t="s">
        <v>13542</v>
      </c>
      <c r="BY21" s="23">
        <f>IF(B6L254C13=0,0,B6L254C31/B6L254C13)</f>
        <v>11.564838773637849</v>
      </c>
      <c r="BZ21" s="16" t="s">
        <v>13543</v>
      </c>
      <c r="CA21" s="23">
        <f>IF(B6L254C18=0,0,B6L254C32/B6L254C18)</f>
        <v>9.2518710189102791</v>
      </c>
      <c r="CB21" s="16" t="s">
        <v>13544</v>
      </c>
      <c r="CC21" s="23">
        <f>IF(B6L254C24=0,0,B6L254C33/B6L254C24)</f>
        <v>1.9274731289396412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635.09066666666661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1270.1813333333332</v>
      </c>
      <c r="J22" s="16" t="s">
        <v>13547</v>
      </c>
      <c r="K22" s="23">
        <f>IF(B6L256C3=0,0,B6L255C3/B6L256C3)</f>
        <v>0.10868536617515322</v>
      </c>
      <c r="L22" s="16" t="s">
        <v>13548</v>
      </c>
      <c r="M22" s="23">
        <f>A1L555C63</f>
        <v>0.40029823553215821</v>
      </c>
      <c r="N22" s="16" t="s">
        <v>13549</v>
      </c>
      <c r="O22" s="23">
        <f>B6L255C1*B6L255C5</f>
        <v>254.22567326960868</v>
      </c>
      <c r="P22" s="16" t="s">
        <v>13550</v>
      </c>
      <c r="Q22" s="23">
        <f>B3L852C15</f>
        <v>1.9276417268797466</v>
      </c>
      <c r="R22" s="16" t="s">
        <v>13551</v>
      </c>
      <c r="S22" s="17">
        <f>B6L255C6*B6L255C7</f>
        <v>490.0560158385947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269.53080871122711</v>
      </c>
      <c r="X22" s="16" t="s">
        <v>13553</v>
      </c>
      <c r="Y22" s="23">
        <f>IF(B6L256C10=0,0,B6L255C10/B6L256C10)</f>
        <v>0.15060031505350091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41.484122346666666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62.226183519999999</v>
      </c>
      <c r="AH22" s="16" t="s">
        <v>13556</v>
      </c>
      <c r="AI22" s="23">
        <f>IF(B6L256C15=0,0,B6L255C15/B6L256C15)</f>
        <v>0.1086853661751532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59.317468266666658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71.180961919999987</v>
      </c>
      <c r="AR22" s="16" t="s">
        <v>13559</v>
      </c>
      <c r="AS22" s="23">
        <f>IF(B6L256C20=0,0,B6L255C20/B6L256C20)</f>
        <v>0.10868536617515322</v>
      </c>
      <c r="AT22" s="16" t="s">
        <v>13560</v>
      </c>
      <c r="AU22" s="17">
        <f>A1L253C21</f>
        <v>839380.66666666663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4196.9033333333327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1049.2258333333332</v>
      </c>
      <c r="BD22" s="16" t="s">
        <v>13563</v>
      </c>
      <c r="BE22" s="23">
        <f>IF(B6L256C26=0,0,B6L255C26/B6L256C26)</f>
        <v>0.19199383580527343</v>
      </c>
      <c r="BF22" s="16" t="s">
        <v>13564</v>
      </c>
      <c r="BG22" s="17">
        <f>B6L255C3+B6L255C10+B6L255C15+B6L255C20+B6L255C26</f>
        <v>2722.3451208178935</v>
      </c>
      <c r="BH22" s="16" t="s">
        <v>13565</v>
      </c>
      <c r="BI22" s="17">
        <f>B6L258C3*B6L255C4</f>
        <v>9792.9615555229029</v>
      </c>
      <c r="BJ22" s="16" t="s">
        <v>13566</v>
      </c>
      <c r="BK22" s="17">
        <f>B6L258C10*B6L255C11</f>
        <v>2078.0535648490436</v>
      </c>
      <c r="BL22" s="16" t="s">
        <v>13567</v>
      </c>
      <c r="BM22" s="17">
        <f>B6L258C15*B6L255C16</f>
        <v>479.75718660506698</v>
      </c>
      <c r="BN22" s="16" t="s">
        <v>13568</v>
      </c>
      <c r="BO22" s="17">
        <f>B6L258C20*B6L255C21</f>
        <v>548.79756557150336</v>
      </c>
      <c r="BP22" s="16" t="s">
        <v>13569</v>
      </c>
      <c r="BQ22" s="17">
        <f>B6L258C26*B6L255C27</f>
        <v>8089.41839975721</v>
      </c>
      <c r="BR22" s="16" t="s">
        <v>13570</v>
      </c>
      <c r="BS22" s="15">
        <f>B6L255C29+B6L255C30+B6L255C31+B6L255C32+B6L255C33</f>
        <v>20988.988272305727</v>
      </c>
      <c r="BT22" s="16" t="s">
        <v>13571</v>
      </c>
      <c r="BU22" s="23">
        <f>IF(B6L255C3=0,0,B6L255C29/B6L255C3)</f>
        <v>7.7098925157585665</v>
      </c>
      <c r="BV22" s="16" t="s">
        <v>13572</v>
      </c>
      <c r="BW22" s="23">
        <f>IF(B6L255C8=0,0,B6L255C30/B6L255C8)</f>
        <v>4.2404408836672118</v>
      </c>
      <c r="BX22" s="16" t="s">
        <v>13573</v>
      </c>
      <c r="BY22" s="23">
        <f>IF(B6L255C13=0,0,B6L255C31/B6L255C13)</f>
        <v>11.564838773637849</v>
      </c>
      <c r="BZ22" s="16" t="s">
        <v>13574</v>
      </c>
      <c r="CA22" s="23">
        <f>IF(B6L255C18=0,0,B6L255C32/B6L255C18)</f>
        <v>9.2518710189102791</v>
      </c>
      <c r="CB22" s="16" t="s">
        <v>13575</v>
      </c>
      <c r="CC22" s="23">
        <f>IF(B6L255C24=0,0,B6L255C33/B6L255C24)</f>
        <v>1.9274731289396414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6716.0609999999997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11686.7742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3254.0172021851467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1789.7094612018309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381.69004537199999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572.53506805800009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545.77235513999995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654.92682616799993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21859.57333333333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5464.8933333333325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20168.838888761162</v>
      </c>
      <c r="BH23" s="16" t="s">
        <v>13592</v>
      </c>
      <c r="BI23" s="17">
        <f>SUM(B6L241C29:B6L255C29)</f>
        <v>90103.772937940317</v>
      </c>
      <c r="BJ23" s="16" t="s">
        <v>13593</v>
      </c>
      <c r="BK23" s="17">
        <f>SUM(B6L241C30:B6L255C30)</f>
        <v>13798.467580302289</v>
      </c>
      <c r="BL23" s="16" t="s">
        <v>13594</v>
      </c>
      <c r="BM23" s="17">
        <f>SUM(B6L241C31:B6L255C31)</f>
        <v>4414.1838362296958</v>
      </c>
      <c r="BN23" s="16" t="s">
        <v>13595</v>
      </c>
      <c r="BO23" s="17">
        <f>SUM(B6L241C32:B6L255C32)</f>
        <v>5049.4154354421735</v>
      </c>
      <c r="BP23" s="16" t="s">
        <v>13596</v>
      </c>
      <c r="BQ23" s="17">
        <f>SUM(B6L241C33:B6L255C33)</f>
        <v>42133.740210085547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0.57944705019743659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8.8736365592127595E-2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2.8387110989172421E-2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3.2472212693064342E-2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0.27095726052819913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90103.772937940303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13798.467580302291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4414.1838362296958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5049.4154354421735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42133.74021008554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1E2C2-8D97-4284-866C-75D3060C0C0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0.25022517628880153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27.402000000000001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49.323600000000006</v>
      </c>
      <c r="J9" s="16" t="s">
        <v>13642</v>
      </c>
      <c r="K9" s="23">
        <f>IF(B6L276C3=0,0,B6L262C3/B6L276C3)</f>
        <v>4.1984434870615027E-3</v>
      </c>
      <c r="L9" s="16" t="s">
        <v>13643</v>
      </c>
      <c r="M9" s="23">
        <f>A1L542C72</f>
        <v>0.82351819694853934</v>
      </c>
      <c r="N9" s="16" t="s">
        <v>13644</v>
      </c>
      <c r="O9" s="23">
        <f>B6L262C1*B6L262C5</f>
        <v>22.566045632783876</v>
      </c>
      <c r="P9" s="16" t="s">
        <v>13645</v>
      </c>
      <c r="Q9" s="23">
        <f>B3L836C21</f>
        <v>1.9087530475114467</v>
      </c>
      <c r="R9" s="16" t="s">
        <v>13646</v>
      </c>
      <c r="S9" s="17">
        <f>B6L262C6*B6L262C7</f>
        <v>43.073008371858599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23.690154604522231</v>
      </c>
      <c r="X9" s="16" t="s">
        <v>13648</v>
      </c>
      <c r="Y9" s="23">
        <f>IF(B6L276C10=0,0,B6L262C10/B6L276C10)</f>
        <v>1.3189501757712172E-2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1.6109087760000003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2.4163631640000003</v>
      </c>
      <c r="AH9" s="16" t="s">
        <v>13651</v>
      </c>
      <c r="AI9" s="23">
        <f>IF(B6L276C15=0,0,B6L262C15/B6L276C15)</f>
        <v>4.1984434870615019E-3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2.3034121200000004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2.7640945440000002</v>
      </c>
      <c r="AR9" s="16" t="s">
        <v>13654</v>
      </c>
      <c r="AS9" s="23">
        <f>IF(B6L276C20=0,0,B6L262C20/B6L276C20)</f>
        <v>4.1984434870615036E-3</v>
      </c>
      <c r="AT9" s="16" t="s">
        <v>13655</v>
      </c>
      <c r="AU9" s="17">
        <f>A1L237C24</f>
        <v>32099.5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160.4975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40.124375000000001</v>
      </c>
      <c r="BD9" s="16" t="s">
        <v>13658</v>
      </c>
      <c r="BE9" s="23">
        <f>IF(B6L276C26=0,0,B6L262C26/B6L276C26)</f>
        <v>7.2672459838643115E-3</v>
      </c>
      <c r="BF9" s="16" t="s">
        <v>13659</v>
      </c>
      <c r="BG9" s="17">
        <f>B6L262C3+B6L262C10+B6L262C15+B6L262C20+B6L262C26</f>
        <v>118.31858731252224</v>
      </c>
      <c r="BH9" s="16" t="s">
        <v>13660</v>
      </c>
      <c r="BI9" s="17">
        <f>B6L278C3*B6L262C4</f>
        <v>386.40388515862634</v>
      </c>
      <c r="BJ9" s="16" t="s">
        <v>13661</v>
      </c>
      <c r="BK9" s="17">
        <f>B6L278C10*B6L262C11</f>
        <v>185.59001733847305</v>
      </c>
      <c r="BL9" s="16" t="s">
        <v>13662</v>
      </c>
      <c r="BM9" s="17">
        <f>B6L278C15*B6L262C16</f>
        <v>18.929926333921099</v>
      </c>
      <c r="BN9" s="16" t="s">
        <v>13663</v>
      </c>
      <c r="BO9" s="17">
        <f>B6L278C20*B6L262C21</f>
        <v>21.654073724289418</v>
      </c>
      <c r="BP9" s="16" t="s">
        <v>13664</v>
      </c>
      <c r="BQ9" s="17">
        <f>B6L278C26*B6L262C27</f>
        <v>314.33663377291299</v>
      </c>
      <c r="BR9" s="16" t="s">
        <v>13665</v>
      </c>
      <c r="BS9" s="15">
        <f>B6L262C29+B6L262C30+B6L262C31+B6L262C32+B6L262C33</f>
        <v>926.91453632822299</v>
      </c>
      <c r="BT9" s="16" t="s">
        <v>13666</v>
      </c>
      <c r="BU9" s="23">
        <f>IF(B6L262C3=0,0,B6L262C29/B6L262C3)</f>
        <v>7.8340568238860566</v>
      </c>
      <c r="BV9" s="16" t="s">
        <v>13667</v>
      </c>
      <c r="BW9" s="23">
        <f>IF(B6L262C8=0,0,B6L262C30/B6L262C8)</f>
        <v>4.3087312531373305</v>
      </c>
      <c r="BX9" s="16" t="s">
        <v>13668</v>
      </c>
      <c r="BY9" s="23">
        <f>IF(B6L262C13=0,0,B6L262C31/B6L262C13)</f>
        <v>11.75108523582908</v>
      </c>
      <c r="BZ9" s="16" t="s">
        <v>13669</v>
      </c>
      <c r="CA9" s="23">
        <f>IF(B6L262C18=0,0,B6L262C32/B6L262C18)</f>
        <v>9.4008681886632672</v>
      </c>
      <c r="CB9" s="16" t="s">
        <v>13670</v>
      </c>
      <c r="CC9" s="23">
        <f>IF(B6L262C24=0,0,B6L262C33/B6L262C24)</f>
        <v>1.9585142059715135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291.91174999999998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583.82349999999997</v>
      </c>
      <c r="J10" s="16" t="s">
        <v>13673</v>
      </c>
      <c r="K10" s="23">
        <f>IF(B6L276C3=0,0,B6L263C3/B6L276C3)</f>
        <v>4.9695277132416345E-2</v>
      </c>
      <c r="L10" s="16" t="s">
        <v>13674</v>
      </c>
      <c r="M10" s="23">
        <f>A1L543C72</f>
        <v>0.66941088155942086</v>
      </c>
      <c r="N10" s="16" t="s">
        <v>13675</v>
      </c>
      <c r="O10" s="23">
        <f>B6L263C1*B6L263C5</f>
        <v>195.40890190505326</v>
      </c>
      <c r="P10" s="16" t="s">
        <v>13676</v>
      </c>
      <c r="Q10" s="23">
        <f>B3L837C21</f>
        <v>1.930876844357357</v>
      </c>
      <c r="R10" s="16" t="s">
        <v>13677</v>
      </c>
      <c r="S10" s="23">
        <f>B6L263C6*B6L263C7</f>
        <v>377.31052386976558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207.52078812837109</v>
      </c>
      <c r="X10" s="16" t="s">
        <v>13679</v>
      </c>
      <c r="Y10" s="23">
        <f>IF(B6L276C10=0,0,B6L263C10/B6L276C10)</f>
        <v>0.11553727045996058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19.067675510000001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28.601513265000001</v>
      </c>
      <c r="AH10" s="16" t="s">
        <v>13682</v>
      </c>
      <c r="AI10" s="23">
        <f>IF(B6L276C15=0,0,B6L263C15/B6L276C15)</f>
        <v>4.9695277132416345E-2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27.264557449999998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32.717468939999996</v>
      </c>
      <c r="AR10" s="16" t="s">
        <v>13685</v>
      </c>
      <c r="AS10" s="23">
        <f>IF(B6L276C20=0,0,B6L263C20/B6L276C20)</f>
        <v>4.9695277132416352E-2</v>
      </c>
      <c r="AT10" s="16" t="s">
        <v>13686</v>
      </c>
      <c r="AU10" s="17">
        <f>A1L238C24</f>
        <v>278870.75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1394.35375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348.5884375</v>
      </c>
      <c r="BD10" s="16" t="s">
        <v>13689</v>
      </c>
      <c r="BE10" s="23">
        <f>IF(B6L276C26=0,0,B6L263C26/B6L276C26)</f>
        <v>6.3135635693849695E-2</v>
      </c>
      <c r="BF10" s="16" t="s">
        <v>13690</v>
      </c>
      <c r="BG10" s="17">
        <f>B6L263C3+B6L263C10+B6L263C15+B6L263C20+B6L263C26</f>
        <v>1201.251707833371</v>
      </c>
      <c r="BH10" s="16" t="s">
        <v>13691</v>
      </c>
      <c r="BI10" s="17">
        <f>B6L278C3*B6L263C4</f>
        <v>4573.7064741200402</v>
      </c>
      <c r="BJ10" s="16" t="s">
        <v>13692</v>
      </c>
      <c r="BK10" s="17">
        <f>B6L278C10*B6L263C11</f>
        <v>1625.7296463352777</v>
      </c>
      <c r="BL10" s="16" t="s">
        <v>13693</v>
      </c>
      <c r="BM10" s="17">
        <f>B6L278C15*B6L263C16</f>
        <v>224.06588016714076</v>
      </c>
      <c r="BN10" s="16" t="s">
        <v>13694</v>
      </c>
      <c r="BO10" s="17">
        <f>B6L278C20*B6L263C21</f>
        <v>256.31051080968706</v>
      </c>
      <c r="BP10" s="16" t="s">
        <v>13695</v>
      </c>
      <c r="BQ10" s="17">
        <f>B6L278C26*B6L263C27</f>
        <v>2730.8616275246522</v>
      </c>
      <c r="BR10" s="16" t="s">
        <v>13696</v>
      </c>
      <c r="BS10" s="15">
        <f>B6L263C29+B6L263C30+B6L263C31+B6L263C32+B6L263C33</f>
        <v>9410.6741389567978</v>
      </c>
      <c r="BT10" s="16" t="s">
        <v>13697</v>
      </c>
      <c r="BU10" s="23">
        <f>IF(B6L263C3=0,0,B6L263C29/B6L263C3)</f>
        <v>7.8340568238860557</v>
      </c>
      <c r="BV10" s="16" t="s">
        <v>13698</v>
      </c>
      <c r="BW10" s="23">
        <f>IF(B6L263C8=0,0,B6L263C30/B6L263C8)</f>
        <v>4.3087312531373305</v>
      </c>
      <c r="BX10" s="16" t="s">
        <v>13699</v>
      </c>
      <c r="BY10" s="23">
        <f>IF(B6L263C13=0,0,B6L263C31/B6L263C13)</f>
        <v>11.751085235829082</v>
      </c>
      <c r="BZ10" s="16" t="s">
        <v>13700</v>
      </c>
      <c r="CA10" s="23">
        <f>IF(B6L263C18=0,0,B6L263C32/B6L263C18)</f>
        <v>9.4008681886632672</v>
      </c>
      <c r="CB10" s="16" t="s">
        <v>13701</v>
      </c>
      <c r="CC10" s="23">
        <f>IF(B6L263C24=0,0,B6L263C33/B6L263C24)</f>
        <v>1.9585142059715135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1044.9305000000002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2089.8610000000003</v>
      </c>
      <c r="J11" s="16" t="s">
        <v>13704</v>
      </c>
      <c r="K11" s="23">
        <f>IF(B6L276C3=0,0,B6L264C3/B6L276C3)</f>
        <v>0.17788975874254595</v>
      </c>
      <c r="L11" s="16" t="s">
        <v>13705</v>
      </c>
      <c r="M11" s="23">
        <f>A1L544C72</f>
        <v>0.10338009663666854</v>
      </c>
      <c r="N11" s="16" t="s">
        <v>13706</v>
      </c>
      <c r="O11" s="23">
        <f>B6L264C1*B6L264C5</f>
        <v>108.0250160686024</v>
      </c>
      <c r="P11" s="16" t="s">
        <v>13707</v>
      </c>
      <c r="Q11" s="23">
        <f>B3L838C21</f>
        <v>2.003871050302326</v>
      </c>
      <c r="R11" s="16" t="s">
        <v>13708</v>
      </c>
      <c r="S11" s="17">
        <f>B6L264C6*B6L264C7</f>
        <v>216.46820240831593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119.05751132457377</v>
      </c>
      <c r="X11" s="16" t="s">
        <v>13710</v>
      </c>
      <c r="Y11" s="23">
        <f>IF(B6L276C10=0,0,B6L264C10/B6L276C10)</f>
        <v>6.6285310547722007E-2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68.254860260000015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102.38229039000002</v>
      </c>
      <c r="AH11" s="16" t="s">
        <v>13713</v>
      </c>
      <c r="AI11" s="23">
        <f>IF(B6L276C15=0,0,B6L264C15/B6L276C15)</f>
        <v>0.17788975874254595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97.596508700000015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117.11581044000002</v>
      </c>
      <c r="AR11" s="16" t="s">
        <v>13716</v>
      </c>
      <c r="AS11" s="23">
        <f>IF(B6L276C20=0,0,B6L264C20/B6L276C20)</f>
        <v>0.17788975874254598</v>
      </c>
      <c r="AT11" s="16" t="s">
        <v>13717</v>
      </c>
      <c r="AU11" s="17">
        <f>A1L239C24</f>
        <v>469772.5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2348.8625000000002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587.21562500000005</v>
      </c>
      <c r="BD11" s="16" t="s">
        <v>13720</v>
      </c>
      <c r="BE11" s="23">
        <f>IF(B6L276C26=0,0,B6L264C26/B6L276C26)</f>
        <v>0.10635531126512555</v>
      </c>
      <c r="BF11" s="16" t="s">
        <v>13721</v>
      </c>
      <c r="BG11" s="17">
        <f>B6L264C3+B6L264C10+B6L264C15+B6L264C20+B6L264C26</f>
        <v>3015.6322371545739</v>
      </c>
      <c r="BH11" s="16" t="s">
        <v>13722</v>
      </c>
      <c r="BI11" s="17">
        <f>B6L278C3*B6L264C4</f>
        <v>16372.08982802334</v>
      </c>
      <c r="BJ11" s="16" t="s">
        <v>13723</v>
      </c>
      <c r="BK11" s="17">
        <f>B6L278C10*B6L264C11</f>
        <v>932.70330902716853</v>
      </c>
      <c r="BL11" s="16" t="s">
        <v>13724</v>
      </c>
      <c r="BM11" s="17">
        <f>B6L278C15*B6L264C16</f>
        <v>802.06868067486334</v>
      </c>
      <c r="BN11" s="16" t="s">
        <v>13725</v>
      </c>
      <c r="BO11" s="17">
        <f>B6L278C20*B6L264C21</f>
        <v>917.49191396242793</v>
      </c>
      <c r="BP11" s="16" t="s">
        <v>13726</v>
      </c>
      <c r="BQ11" s="17">
        <f>B6L278C26*B6L264C27</f>
        <v>4600.2805741237653</v>
      </c>
      <c r="BR11" s="16" t="s">
        <v>13727</v>
      </c>
      <c r="BS11" s="15">
        <f>B6L264C29+B6L264C30+B6L264C31+B6L264C32+B6L264C33</f>
        <v>23624.634305811564</v>
      </c>
      <c r="BT11" s="16" t="s">
        <v>13728</v>
      </c>
      <c r="BU11" s="23">
        <f>IF(B6L264C3=0,0,B6L264C29/B6L264C3)</f>
        <v>7.8340568238860557</v>
      </c>
      <c r="BV11" s="16" t="s">
        <v>13729</v>
      </c>
      <c r="BW11" s="23">
        <f>IF(B6L264C8=0,0,B6L264C30/B6L264C8)</f>
        <v>4.3087312531373314</v>
      </c>
      <c r="BX11" s="16" t="s">
        <v>13730</v>
      </c>
      <c r="BY11" s="23">
        <f>IF(B6L264C13=0,0,B6L264C31/B6L264C13)</f>
        <v>11.751085235829082</v>
      </c>
      <c r="BZ11" s="16" t="s">
        <v>13731</v>
      </c>
      <c r="CA11" s="23">
        <f>IF(B6L264C18=0,0,B6L264C32/B6L264C18)</f>
        <v>9.4008681886632672</v>
      </c>
      <c r="CB11" s="16" t="s">
        <v>13732</v>
      </c>
      <c r="CC11" s="23">
        <f>IF(B6L264C24=0,0,B6L264C33/B6L264C24)</f>
        <v>1.9585142059715139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359.65125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719.30250000000001</v>
      </c>
      <c r="J12" s="16" t="s">
        <v>13735</v>
      </c>
      <c r="K12" s="23">
        <f>IF(B6L276C3=0,0,B6L265C3/B6L276C3)</f>
        <v>6.122730085298024E-2</v>
      </c>
      <c r="L12" s="16" t="s">
        <v>13736</v>
      </c>
      <c r="M12" s="23">
        <f>A1L545C72</f>
        <v>0.37945376823742077</v>
      </c>
      <c r="N12" s="16" t="s">
        <v>13737</v>
      </c>
      <c r="O12" s="23">
        <f>B6L265C1*B6L265C5</f>
        <v>136.47102206379867</v>
      </c>
      <c r="P12" s="16" t="s">
        <v>13738</v>
      </c>
      <c r="Q12" s="23">
        <f>B3L839C21</f>
        <v>1.8976304802233948</v>
      </c>
      <c r="R12" s="16" t="s">
        <v>13739</v>
      </c>
      <c r="S12" s="23">
        <f>B6L265C6*B6L265C7</f>
        <v>258.97157113550378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142.43436412452709</v>
      </c>
      <c r="X12" s="16" t="s">
        <v>13741</v>
      </c>
      <c r="Y12" s="23">
        <f>IF(B6L276C10=0,0,B6L265C10/B6L276C10)</f>
        <v>7.9300381417538354E-2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23.492419650000002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35.238629475000003</v>
      </c>
      <c r="AH12" s="16" t="s">
        <v>13744</v>
      </c>
      <c r="AI12" s="23">
        <f>IF(B6L276C15=0,0,B6L265C15/B6L276C15)</f>
        <v>6.122730085298024E-2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33.591426749999997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40.309712099999992</v>
      </c>
      <c r="AR12" s="16" t="s">
        <v>13747</v>
      </c>
      <c r="AS12" s="23">
        <f>IF(B6L276C20=0,0,B6L265C20/B6L276C20)</f>
        <v>6.122730085298024E-2</v>
      </c>
      <c r="AT12" s="16" t="s">
        <v>13748</v>
      </c>
      <c r="AU12" s="17">
        <f>A1L240C24</f>
        <v>175666.5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878.33249999999998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219.583125</v>
      </c>
      <c r="BD12" s="16" t="s">
        <v>13751</v>
      </c>
      <c r="BE12" s="23">
        <f>IF(B6L276C26=0,0,B6L265C26/B6L276C26)</f>
        <v>3.9770453328696713E-2</v>
      </c>
      <c r="BF12" s="16" t="s">
        <v>13752</v>
      </c>
      <c r="BG12" s="17">
        <f>B6L265C3+B6L265C10+B6L265C15+B6L265C20+B6L265C26</f>
        <v>1156.8683306995272</v>
      </c>
      <c r="BH12" s="16" t="s">
        <v>13753</v>
      </c>
      <c r="BI12" s="17">
        <f>B6L278C3*B6L265C4</f>
        <v>5635.0566585632996</v>
      </c>
      <c r="BJ12" s="16" t="s">
        <v>13754</v>
      </c>
      <c r="BK12" s="17">
        <f>B6L278C10*B6L265C11</f>
        <v>1115.8389022256226</v>
      </c>
      <c r="BL12" s="16" t="s">
        <v>13755</v>
      </c>
      <c r="BM12" s="17">
        <f>B6L278C15*B6L265C16</f>
        <v>276.06142570301603</v>
      </c>
      <c r="BN12" s="16" t="s">
        <v>13756</v>
      </c>
      <c r="BO12" s="17">
        <f>B6L278C20*B6L265C21</f>
        <v>315.78857514588725</v>
      </c>
      <c r="BP12" s="16" t="s">
        <v>13757</v>
      </c>
      <c r="BQ12" s="17">
        <f>B6L278C26*B6L265C27</f>
        <v>1720.2266788164745</v>
      </c>
      <c r="BR12" s="16" t="s">
        <v>13758</v>
      </c>
      <c r="BS12" s="15">
        <f>B6L265C29+B6L265C30+B6L265C31+B6L265C32+B6L265C33</f>
        <v>9062.972240454299</v>
      </c>
      <c r="BT12" s="16" t="s">
        <v>13759</v>
      </c>
      <c r="BU12" s="23">
        <f>IF(B6L265C3=0,0,B6L265C29/B6L265C3)</f>
        <v>7.8340568238860557</v>
      </c>
      <c r="BV12" s="16" t="s">
        <v>13760</v>
      </c>
      <c r="BW12" s="23">
        <f>IF(B6L265C8=0,0,B6L265C30/B6L265C8)</f>
        <v>4.3087312531373305</v>
      </c>
      <c r="BX12" s="16" t="s">
        <v>13761</v>
      </c>
      <c r="BY12" s="23">
        <f>IF(B6L265C13=0,0,B6L265C31/B6L265C13)</f>
        <v>11.751085235829082</v>
      </c>
      <c r="BZ12" s="16" t="s">
        <v>13762</v>
      </c>
      <c r="CA12" s="23">
        <f>IF(B6L265C18=0,0,B6L265C32/B6L265C18)</f>
        <v>9.4008681886632655</v>
      </c>
      <c r="CB12" s="16" t="s">
        <v>13763</v>
      </c>
      <c r="CC12" s="23">
        <f>IF(B6L265C24=0,0,B6L265C33/B6L265C24)</f>
        <v>1.9585142059715137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898.49475000000007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1796.9895000000001</v>
      </c>
      <c r="J13" s="16" t="s">
        <v>13766</v>
      </c>
      <c r="K13" s="23">
        <f>IF(B6L276C3=0,0,B6L266C3/B6L276C3)</f>
        <v>0.15296042589334327</v>
      </c>
      <c r="L13" s="16" t="s">
        <v>13767</v>
      </c>
      <c r="M13" s="23">
        <f>A1L546C72</f>
        <v>0.41550141472865143</v>
      </c>
      <c r="N13" s="16" t="s">
        <v>13768</v>
      </c>
      <c r="O13" s="23">
        <f>B6L266C1*B6L266C5</f>
        <v>373.32583975126602</v>
      </c>
      <c r="P13" s="16" t="s">
        <v>13769</v>
      </c>
      <c r="Q13" s="23">
        <f>B3L840C21</f>
        <v>2.0324209701594222</v>
      </c>
      <c r="R13" s="16" t="s">
        <v>13770</v>
      </c>
      <c r="S13" s="17">
        <f>B6L266C6*B6L266C7</f>
        <v>758.7552654128491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417.31539597706706</v>
      </c>
      <c r="X13" s="16" t="s">
        <v>13772</v>
      </c>
      <c r="Y13" s="23">
        <f>IF(B6L276C10=0,0,B6L266C10/B6L276C10)</f>
        <v>0.23234049083449965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58.689677070000009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88.03451560500001</v>
      </c>
      <c r="AH13" s="16" t="s">
        <v>13775</v>
      </c>
      <c r="AI13" s="23">
        <f>IF(B6L276C15=0,0,B6L266C15/B6L276C15)</f>
        <v>0.15296042589334324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83.919409650000006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100.70329158</v>
      </c>
      <c r="AR13" s="16" t="s">
        <v>13778</v>
      </c>
      <c r="AS13" s="23">
        <f>IF(B6L276C20=0,0,B6L266C20/B6L276C20)</f>
        <v>0.15296042589334327</v>
      </c>
      <c r="AT13" s="16" t="s">
        <v>13779</v>
      </c>
      <c r="AU13" s="17">
        <f>A1L241C24</f>
        <v>894956.25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4474.78125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1118.6953125</v>
      </c>
      <c r="BD13" s="16" t="s">
        <v>13782</v>
      </c>
      <c r="BE13" s="23">
        <f>IF(B6L276C26=0,0,B6L266C26/B6L276C26)</f>
        <v>0.20261584179026979</v>
      </c>
      <c r="BF13" s="16" t="s">
        <v>13783</v>
      </c>
      <c r="BG13" s="17">
        <f>B6L266C3+B6L266C10+B6L266C15+B6L266C20+B6L266C26</f>
        <v>3521.738015662067</v>
      </c>
      <c r="BH13" s="16" t="s">
        <v>13784</v>
      </c>
      <c r="BI13" s="17">
        <f>B6L278C3*B6L266C4</f>
        <v>14077.717854926594</v>
      </c>
      <c r="BJ13" s="16" t="s">
        <v>13785</v>
      </c>
      <c r="BK13" s="17">
        <f>B6L278C10*B6L266C11</f>
        <v>3269.2725255668538</v>
      </c>
      <c r="BL13" s="16" t="s">
        <v>13786</v>
      </c>
      <c r="BM13" s="17">
        <f>B6L278C15*B6L266C16</f>
        <v>689.66739771285359</v>
      </c>
      <c r="BN13" s="16" t="s">
        <v>13787</v>
      </c>
      <c r="BO13" s="17">
        <f>B6L278C20*B6L266C21</f>
        <v>788.91530859008617</v>
      </c>
      <c r="BP13" s="16" t="s">
        <v>13788</v>
      </c>
      <c r="BQ13" s="17">
        <f>B6L278C26*B6L266C27</f>
        <v>8763.9226467399676</v>
      </c>
      <c r="BR13" s="16" t="s">
        <v>13789</v>
      </c>
      <c r="BS13" s="15">
        <f>B6L266C29+B6L266C30+B6L266C31+B6L266C32+B6L266C33</f>
        <v>27589.495733536354</v>
      </c>
      <c r="BT13" s="16" t="s">
        <v>13790</v>
      </c>
      <c r="BU13" s="23">
        <f>IF(B6L266C3=0,0,B6L266C29/B6L266C3)</f>
        <v>7.8340568238860566</v>
      </c>
      <c r="BV13" s="16" t="s">
        <v>13791</v>
      </c>
      <c r="BW13" s="23">
        <f>IF(B6L266C8=0,0,B6L266C30/B6L266C8)</f>
        <v>4.3087312531373314</v>
      </c>
      <c r="BX13" s="16" t="s">
        <v>13792</v>
      </c>
      <c r="BY13" s="23">
        <f>IF(B6L266C13=0,0,B6L266C31/B6L266C13)</f>
        <v>11.75108523582908</v>
      </c>
      <c r="BZ13" s="16" t="s">
        <v>13793</v>
      </c>
      <c r="CA13" s="23">
        <f>IF(B6L266C18=0,0,B6L266C32/B6L266C18)</f>
        <v>9.4008681886632655</v>
      </c>
      <c r="CB13" s="16" t="s">
        <v>13794</v>
      </c>
      <c r="CC13" s="23">
        <f>IF(B6L266C24=0,0,B6L266C33/B6L266C24)</f>
        <v>1.9585142059715137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470.64800000000002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941.29600000000005</v>
      </c>
      <c r="J14" s="16" t="s">
        <v>13797</v>
      </c>
      <c r="K14" s="23">
        <f>IF(B6L276C3=0,0,B6L267C3/B6L276C3)</f>
        <v>8.0123471534864529E-2</v>
      </c>
      <c r="L14" s="16" t="s">
        <v>13798</v>
      </c>
      <c r="M14" s="23">
        <f>A1L547C72</f>
        <v>0.15825460755982107</v>
      </c>
      <c r="N14" s="16" t="s">
        <v>13799</v>
      </c>
      <c r="O14" s="23">
        <f>B6L267C1*B6L267C5</f>
        <v>74.482214538814674</v>
      </c>
      <c r="P14" s="16" t="s">
        <v>13800</v>
      </c>
      <c r="Q14" s="23">
        <f>B3L841C21</f>
        <v>2.0512044292478748</v>
      </c>
      <c r="R14" s="16" t="s">
        <v>13801</v>
      </c>
      <c r="S14" s="23">
        <f>B6L267C6*B6L267C7</f>
        <v>152.77824836220711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84.02803659921392</v>
      </c>
      <c r="X14" s="16" t="s">
        <v>13803</v>
      </c>
      <c r="Y14" s="23">
        <f>IF(B6L276C10=0,0,B6L267C10/B6L276C10)</f>
        <v>4.6782638396579847E-2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30.742727360000004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46.114091040000005</v>
      </c>
      <c r="AH14" s="16" t="s">
        <v>13806</v>
      </c>
      <c r="AI14" s="23">
        <f>IF(B6L276C15=0,0,B6L267C15/B6L276C15)</f>
        <v>8.0123471534864529E-2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43.958523200000002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52.750227840000001</v>
      </c>
      <c r="AR14" s="16" t="s">
        <v>13809</v>
      </c>
      <c r="AS14" s="23">
        <f>IF(B6L276C20=0,0,B6L267C20/B6L276C20)</f>
        <v>8.0123471534864543E-2</v>
      </c>
      <c r="AT14" s="16" t="s">
        <v>13810</v>
      </c>
      <c r="AU14" s="17">
        <f>A1L242C24</f>
        <v>146526.25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732.63125000000002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183.15781250000001</v>
      </c>
      <c r="BD14" s="16" t="s">
        <v>13813</v>
      </c>
      <c r="BE14" s="23">
        <f>IF(B6L276C26=0,0,B6L267C26/B6L276C26)</f>
        <v>3.3173174094400168E-2</v>
      </c>
      <c r="BF14" s="16" t="s">
        <v>13814</v>
      </c>
      <c r="BG14" s="17">
        <f>B6L267C3+B6L267C10+B6L267C15+B6L267C20+B6L267C26</f>
        <v>1307.346167979214</v>
      </c>
      <c r="BH14" s="16" t="s">
        <v>13815</v>
      </c>
      <c r="BI14" s="17">
        <f>B6L278C3*B6L267C4</f>
        <v>7374.1663520966495</v>
      </c>
      <c r="BJ14" s="16" t="s">
        <v>13816</v>
      </c>
      <c r="BK14" s="17">
        <f>B6L278C10*B6L267C11</f>
        <v>658.28041351781894</v>
      </c>
      <c r="BL14" s="16" t="s">
        <v>13817</v>
      </c>
      <c r="BM14" s="17">
        <f>B6L278C15*B6L267C16</f>
        <v>361.26040958921482</v>
      </c>
      <c r="BN14" s="16" t="s">
        <v>13818</v>
      </c>
      <c r="BO14" s="17">
        <f>B6L278C20*B6L267C21</f>
        <v>413.2482823714962</v>
      </c>
      <c r="BP14" s="16" t="s">
        <v>13819</v>
      </c>
      <c r="BQ14" s="17">
        <f>B6L278C26*B6L267C27</f>
        <v>1434.8687108636675</v>
      </c>
      <c r="BR14" s="16" t="s">
        <v>13820</v>
      </c>
      <c r="BS14" s="15">
        <f>B6L267C29+B6L267C30+B6L267C31+B6L267C32+B6L267C33</f>
        <v>10241.824168438847</v>
      </c>
      <c r="BT14" s="16" t="s">
        <v>13821</v>
      </c>
      <c r="BU14" s="23">
        <f>IF(B6L267C3=0,0,B6L267C29/B6L267C3)</f>
        <v>7.8340568238860557</v>
      </c>
      <c r="BV14" s="16" t="s">
        <v>13822</v>
      </c>
      <c r="BW14" s="23">
        <f>IF(B6L267C8=0,0,B6L267C30/B6L267C8)</f>
        <v>4.3087312531373305</v>
      </c>
      <c r="BX14" s="16" t="s">
        <v>13823</v>
      </c>
      <c r="BY14" s="23">
        <f>IF(B6L267C13=0,0,B6L267C31/B6L267C13)</f>
        <v>11.751085235829082</v>
      </c>
      <c r="BZ14" s="16" t="s">
        <v>13824</v>
      </c>
      <c r="CA14" s="23">
        <f>IF(B6L267C18=0,0,B6L267C32/B6L267C18)</f>
        <v>9.4008681886632672</v>
      </c>
      <c r="CB14" s="16" t="s">
        <v>13825</v>
      </c>
      <c r="CC14" s="23">
        <f>IF(B6L267C24=0,0,B6L267C33/B6L267C24)</f>
        <v>1.9585142059715135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678.18825000000004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1356.3765000000001</v>
      </c>
      <c r="J15" s="16" t="s">
        <v>13828</v>
      </c>
      <c r="K15" s="23">
        <f>IF(B6L276C3=0,0,B6L268C3/B6L276C3)</f>
        <v>0.11545528068568142</v>
      </c>
      <c r="L15" s="16" t="s">
        <v>13829</v>
      </c>
      <c r="M15" s="23">
        <f>A1L548C72</f>
        <v>0.29757341705675577</v>
      </c>
      <c r="N15" s="16" t="s">
        <v>13830</v>
      </c>
      <c r="O15" s="23">
        <f>B6L268C1*B6L268C5</f>
        <v>201.81079496024137</v>
      </c>
      <c r="P15" s="16" t="s">
        <v>13831</v>
      </c>
      <c r="Q15" s="23">
        <f>B3L842C21</f>
        <v>2.0156322079889444</v>
      </c>
      <c r="R15" s="16" t="s">
        <v>13832</v>
      </c>
      <c r="S15" s="23">
        <f>B6L268C6*B6L268C7</f>
        <v>406.77633824171545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223.72698603294353</v>
      </c>
      <c r="X15" s="16" t="s">
        <v>13834</v>
      </c>
      <c r="Y15" s="23">
        <f>IF(B6L276C10=0,0,B6L268C10/B6L276C10)</f>
        <v>0.12456007674031243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44.299256490000005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66.448884735000007</v>
      </c>
      <c r="AH15" s="16" t="s">
        <v>13837</v>
      </c>
      <c r="AI15" s="23">
        <f>IF(B6L276C15=0,0,B6L268C15/B6L276C15)</f>
        <v>0.11545528068568141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63.342782550000003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76.011339059999997</v>
      </c>
      <c r="AR15" s="16" t="s">
        <v>13840</v>
      </c>
      <c r="AS15" s="23">
        <f>IF(B6L276C20=0,0,B6L268C20/B6L276C20)</f>
        <v>0.11545528068568142</v>
      </c>
      <c r="AT15" s="16" t="s">
        <v>13841</v>
      </c>
      <c r="AU15" s="17">
        <f>A1L243C24</f>
        <v>250145.5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1250.7275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312.68187499999999</v>
      </c>
      <c r="BD15" s="16" t="s">
        <v>13844</v>
      </c>
      <c r="BE15" s="23">
        <f>IF(B6L276C26=0,0,B6L268C26/B6L276C26)</f>
        <v>5.6632311414717681E-2</v>
      </c>
      <c r="BF15" s="16" t="s">
        <v>13845</v>
      </c>
      <c r="BG15" s="17">
        <f>B6L268C3+B6L268C10+B6L268C15+B6L268C20+B6L268C26</f>
        <v>2035.2455848279437</v>
      </c>
      <c r="BH15" s="16" t="s">
        <v>13846</v>
      </c>
      <c r="BI15" s="17">
        <f>B6L278C3*B6L268C4</f>
        <v>10625.930575583685</v>
      </c>
      <c r="BJ15" s="16" t="s">
        <v>13847</v>
      </c>
      <c r="BK15" s="17">
        <f>B6L278C10*B6L268C11</f>
        <v>1752.6899216188415</v>
      </c>
      <c r="BL15" s="16" t="s">
        <v>13848</v>
      </c>
      <c r="BM15" s="17">
        <f>B6L278C15*B6L268C16</f>
        <v>520.56433889784466</v>
      </c>
      <c r="BN15" s="16" t="s">
        <v>13849</v>
      </c>
      <c r="BO15" s="17">
        <f>B6L278C20*B6L268C21</f>
        <v>595.47714945570965</v>
      </c>
      <c r="BP15" s="16" t="s">
        <v>13850</v>
      </c>
      <c r="BQ15" s="17">
        <f>B6L278C26*B6L268C27</f>
        <v>2449.5675765492365</v>
      </c>
      <c r="BR15" s="16" t="s">
        <v>13851</v>
      </c>
      <c r="BS15" s="15">
        <f>B6L268C29+B6L268C30+B6L268C31+B6L268C32+B6L268C33</f>
        <v>15944.229562105316</v>
      </c>
      <c r="BT15" s="16" t="s">
        <v>13852</v>
      </c>
      <c r="BU15" s="23">
        <f>IF(B6L268C3=0,0,B6L268C29/B6L268C3)</f>
        <v>7.8340568238860557</v>
      </c>
      <c r="BV15" s="16" t="s">
        <v>13853</v>
      </c>
      <c r="BW15" s="23">
        <f>IF(B6L268C8=0,0,B6L268C30/B6L268C8)</f>
        <v>4.3087312531373314</v>
      </c>
      <c r="BX15" s="16" t="s">
        <v>13854</v>
      </c>
      <c r="BY15" s="23">
        <f>IF(B6L268C13=0,0,B6L268C31/B6L268C13)</f>
        <v>11.75108523582908</v>
      </c>
      <c r="BZ15" s="16" t="s">
        <v>13855</v>
      </c>
      <c r="CA15" s="23">
        <f>IF(B6L268C18=0,0,B6L268C32/B6L268C18)</f>
        <v>9.4008681886632655</v>
      </c>
      <c r="CB15" s="16" t="s">
        <v>13856</v>
      </c>
      <c r="CC15" s="23">
        <f>IF(B6L268C24=0,0,B6L268C33/B6L268C24)</f>
        <v>1.9585142059715139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7.0212499999999993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14.042499999999999</v>
      </c>
      <c r="J16" s="16" t="s">
        <v>13859</v>
      </c>
      <c r="K16" s="23">
        <f>IF(B6L276C3=0,0,B6L269C3/B6L276C3)</f>
        <v>1.1953029111228934E-3</v>
      </c>
      <c r="L16" s="16" t="s">
        <v>13860</v>
      </c>
      <c r="M16" s="23">
        <f>A1L549C72</f>
        <v>1.0240931352203868</v>
      </c>
      <c r="N16" s="16" t="s">
        <v>13861</v>
      </c>
      <c r="O16" s="23">
        <f>B6L269C1*B6L269C5</f>
        <v>7.1904139256661406</v>
      </c>
      <c r="P16" s="16" t="s">
        <v>13862</v>
      </c>
      <c r="Q16" s="23">
        <f>B3L843C21</f>
        <v>2.0139551964744768</v>
      </c>
      <c r="R16" s="16" t="s">
        <v>13863</v>
      </c>
      <c r="S16" s="23">
        <f>B6L269C6*B6L269C7</f>
        <v>14.481171490397767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7.9646443197187722</v>
      </c>
      <c r="X16" s="16" t="s">
        <v>13865</v>
      </c>
      <c r="Y16" s="23">
        <f>IF(B6L276C10=0,0,B6L269C10/B6L276C10)</f>
        <v>4.4343184756772333E-3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0.45862804999999995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0.68794207499999993</v>
      </c>
      <c r="AH16" s="16" t="s">
        <v>13868</v>
      </c>
      <c r="AI16" s="23">
        <f>IF(B6L276C15=0,0,B6L269C15/B6L276C15)</f>
        <v>1.1953029111228931E-3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0.65578474999999992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0.78694169999999986</v>
      </c>
      <c r="AR16" s="16" t="s">
        <v>13871</v>
      </c>
      <c r="AS16" s="23">
        <f>IF(B6L276C20=0,0,B6L269C20/B6L276C20)</f>
        <v>1.1953029111228934E-3</v>
      </c>
      <c r="AT16" s="16" t="s">
        <v>13872</v>
      </c>
      <c r="AU16" s="17">
        <f>A1L244C24</f>
        <v>12339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61.695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15.42375</v>
      </c>
      <c r="BD16" s="16" t="s">
        <v>13875</v>
      </c>
      <c r="BE16" s="23">
        <f>IF(B6L276C26=0,0,B6L269C26/B6L276C26)</f>
        <v>2.7935185343977865E-3</v>
      </c>
      <c r="BF16" s="16" t="s">
        <v>13876</v>
      </c>
      <c r="BG16" s="23">
        <f>B6L269C3+B6L269C10+B6L269C15+B6L269C20+B6L269C26</f>
        <v>38.905778094718769</v>
      </c>
      <c r="BH16" s="16" t="s">
        <v>13877</v>
      </c>
      <c r="BI16" s="17">
        <f>B6L278C3*B6L269C4</f>
        <v>110.00974294941993</v>
      </c>
      <c r="BJ16" s="16" t="s">
        <v>13878</v>
      </c>
      <c r="BK16" s="17">
        <f>B6L278C10*B6L269C11</f>
        <v>62.395476182718156</v>
      </c>
      <c r="BL16" s="16" t="s">
        <v>13879</v>
      </c>
      <c r="BM16" s="17">
        <f>B6L278C15*B6L269C16</f>
        <v>5.3893773070920812</v>
      </c>
      <c r="BN16" s="16" t="s">
        <v>13880</v>
      </c>
      <c r="BO16" s="17">
        <f>B6L278C20*B6L269C21</f>
        <v>6.1649459948854917</v>
      </c>
      <c r="BP16" s="16" t="s">
        <v>13881</v>
      </c>
      <c r="BQ16" s="17">
        <f>B6L278C26*B6L269C27</f>
        <v>120.83053393741254</v>
      </c>
      <c r="BR16" s="16" t="s">
        <v>13882</v>
      </c>
      <c r="BS16" s="15">
        <f>B6L269C29+B6L269C30+B6L269C31+B6L269C32+B6L269C33</f>
        <v>304.79007637152819</v>
      </c>
      <c r="BT16" s="16" t="s">
        <v>13883</v>
      </c>
      <c r="BU16" s="23">
        <f>IF(B6L269C3=0,0,B6L269C29/B6L269C3)</f>
        <v>7.8340568238860557</v>
      </c>
      <c r="BV16" s="16" t="s">
        <v>13884</v>
      </c>
      <c r="BW16" s="23">
        <f>IF(B6L269C8=0,0,B6L269C30/B6L269C8)</f>
        <v>4.3087312531373305</v>
      </c>
      <c r="BX16" s="16" t="s">
        <v>13885</v>
      </c>
      <c r="BY16" s="23">
        <f>IF(B6L269C13=0,0,B6L269C31/B6L269C13)</f>
        <v>11.75108523582908</v>
      </c>
      <c r="BZ16" s="16" t="s">
        <v>13886</v>
      </c>
      <c r="CA16" s="23">
        <f>IF(B6L269C18=0,0,B6L269C32/B6L269C18)</f>
        <v>9.4008681886632655</v>
      </c>
      <c r="CB16" s="16" t="s">
        <v>13887</v>
      </c>
      <c r="CC16" s="23">
        <f>IF(B6L269C24=0,0,B6L269C33/B6L269C24)</f>
        <v>1.9585142059715137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4.2729999999999997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8.5459999999999994</v>
      </c>
      <c r="J17" s="16" t="s">
        <v>13890</v>
      </c>
      <c r="K17" s="23">
        <f>IF(B6L276C3=0,0,B6L270C3/B6L276C3)</f>
        <v>7.2743875224897607E-4</v>
      </c>
      <c r="L17" s="16" t="s">
        <v>13891</v>
      </c>
      <c r="M17" s="23">
        <f>A1L550C72</f>
        <v>0.63927012672871641</v>
      </c>
      <c r="N17" s="16" t="s">
        <v>13892</v>
      </c>
      <c r="O17" s="23">
        <f>B6L270C1*B6L270C5</f>
        <v>2.7316012515118051</v>
      </c>
      <c r="P17" s="16" t="s">
        <v>13893</v>
      </c>
      <c r="Q17" s="23">
        <f>B3L844C21</f>
        <v>1.8690902956433724</v>
      </c>
      <c r="R17" s="16" t="s">
        <v>13894</v>
      </c>
      <c r="S17" s="23">
        <f>B6L270C6*B6L270C7</f>
        <v>5.1056093907680058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2.8080851649224035</v>
      </c>
      <c r="X17" s="16" t="s">
        <v>13896</v>
      </c>
      <c r="Y17" s="23">
        <f>IF(B6L276C10=0,0,B6L270C10/B6L276C10)</f>
        <v>1.5634023853723371E-3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0.27911236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0.41866853999999998</v>
      </c>
      <c r="AH17" s="16" t="s">
        <v>13899</v>
      </c>
      <c r="AI17" s="23">
        <f>IF(B6L276C15=0,0,B6L270C15/B6L276C15)</f>
        <v>7.2743875224897596E-4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0.39909819999999996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0.47891783999999993</v>
      </c>
      <c r="AR17" s="16" t="s">
        <v>13902</v>
      </c>
      <c r="AS17" s="23">
        <f>IF(B6L276C20=0,0,B6L270C20/B6L276C20)</f>
        <v>7.2743875224897607E-4</v>
      </c>
      <c r="AT17" s="16" t="s">
        <v>13903</v>
      </c>
      <c r="AU17" s="17">
        <f>A1L245C24</f>
        <v>11079.5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55.397500000000001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13.849375</v>
      </c>
      <c r="BD17" s="16" t="s">
        <v>13906</v>
      </c>
      <c r="BE17" s="23">
        <f>IF(B6L276C26=0,0,B6L270C26/B6L276C26)</f>
        <v>2.5083709054105094E-3</v>
      </c>
      <c r="BF17" s="16" t="s">
        <v>13907</v>
      </c>
      <c r="BG17" s="23">
        <f>B6L270C3+B6L270C10+B6L270C15+B6L270C20+B6L270C26</f>
        <v>26.101046544922404</v>
      </c>
      <c r="BH17" s="16" t="s">
        <v>13908</v>
      </c>
      <c r="BI17" s="17">
        <f>B6L278C3*B6L270C4</f>
        <v>66.949849616930223</v>
      </c>
      <c r="BJ17" s="16" t="s">
        <v>13909</v>
      </c>
      <c r="BK17" s="17">
        <f>B6L278C10*B6L270C11</f>
        <v>21.998698748313554</v>
      </c>
      <c r="BL17" s="16" t="s">
        <v>13910</v>
      </c>
      <c r="BM17" s="17">
        <f>B6L278C15*B6L270C16</f>
        <v>3.2798731327334112</v>
      </c>
      <c r="BN17" s="16" t="s">
        <v>13911</v>
      </c>
      <c r="BO17" s="17">
        <f>B6L278C20*B6L270C21</f>
        <v>3.7518695725327693</v>
      </c>
      <c r="BP17" s="16" t="s">
        <v>13912</v>
      </c>
      <c r="BQ17" s="17">
        <f>B6L278C26*B6L270C27</f>
        <v>108.49679072530694</v>
      </c>
      <c r="BR17" s="16" t="s">
        <v>13913</v>
      </c>
      <c r="BS17" s="15">
        <f>B6L270C29+B6L270C30+B6L270C31+B6L270C32+B6L270C33</f>
        <v>204.4770817958169</v>
      </c>
      <c r="BT17" s="16" t="s">
        <v>13914</v>
      </c>
      <c r="BU17" s="23">
        <f>IF(B6L270C3=0,0,B6L270C29/B6L270C3)</f>
        <v>7.8340568238860548</v>
      </c>
      <c r="BV17" s="16" t="s">
        <v>13915</v>
      </c>
      <c r="BW17" s="23">
        <f>IF(B6L270C8=0,0,B6L270C30/B6L270C8)</f>
        <v>4.3087312531373305</v>
      </c>
      <c r="BX17" s="16" t="s">
        <v>13916</v>
      </c>
      <c r="BY17" s="23">
        <f>IF(B6L270C13=0,0,B6L270C31/B6L270C13)</f>
        <v>11.75108523582908</v>
      </c>
      <c r="BZ17" s="16" t="s">
        <v>13917</v>
      </c>
      <c r="CA17" s="23">
        <f>IF(B6L270C18=0,0,B6L270C32/B6L270C18)</f>
        <v>9.4008681886632655</v>
      </c>
      <c r="CB17" s="16" t="s">
        <v>13918</v>
      </c>
      <c r="CC17" s="23">
        <f>IF(B6L270C24=0,0,B6L270C33/B6L270C24)</f>
        <v>1.9585142059715137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1698.5155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1698.5155</v>
      </c>
      <c r="J18" s="16" t="s">
        <v>13921</v>
      </c>
      <c r="K18" s="23">
        <f>IF(B6L276C3=0,0,B6L271C3/B6L276C3)</f>
        <v>0.14457828176872756</v>
      </c>
      <c r="L18" s="16" t="s">
        <v>13922</v>
      </c>
      <c r="M18" s="23">
        <f>A1L551C72</f>
        <v>0.17102221244519289</v>
      </c>
      <c r="N18" s="16" t="s">
        <v>13923</v>
      </c>
      <c r="O18" s="23">
        <f>B6L271C1*B6L271C5</f>
        <v>290.483878682453</v>
      </c>
      <c r="P18" s="16" t="s">
        <v>13924</v>
      </c>
      <c r="Q18" s="23">
        <f>B3L845C21</f>
        <v>1.1017551275994042</v>
      </c>
      <c r="R18" s="16" t="s">
        <v>13925</v>
      </c>
      <c r="S18" s="23">
        <f>B6L271C6*B6L271C7</f>
        <v>320.04210282335583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176.02315655284573</v>
      </c>
      <c r="X18" s="16" t="s">
        <v>13927</v>
      </c>
      <c r="Y18" s="23">
        <f>IF(B6L276C10=0,0,B6L271C10/B6L276C10)</f>
        <v>9.8000953202248012E-2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55.473516230000001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83.210274345000002</v>
      </c>
      <c r="AH18" s="16" t="s">
        <v>13930</v>
      </c>
      <c r="AI18" s="23">
        <f>IF(B6L276C15=0,0,B6L271C15/B6L276C15)</f>
        <v>0.14457828176872756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79.320673849999991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95.184808619999984</v>
      </c>
      <c r="AR18" s="16" t="s">
        <v>13933</v>
      </c>
      <c r="AS18" s="23">
        <f>IF(B6L276C20=0,0,B6L271C20/B6L276C20)</f>
        <v>0.14457828176872756</v>
      </c>
      <c r="AT18" s="16" t="s">
        <v>13934</v>
      </c>
      <c r="AU18" s="17">
        <f>A1L246C24</f>
        <v>731060.25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3655.30125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913.8253125</v>
      </c>
      <c r="BD18" s="16" t="s">
        <v>13937</v>
      </c>
      <c r="BE18" s="23">
        <f>IF(B6L276C26=0,0,B6L271C26/B6L276C26)</f>
        <v>0.16551020002726957</v>
      </c>
      <c r="BF18" s="16" t="s">
        <v>13938</v>
      </c>
      <c r="BG18" s="17">
        <f>B6L271C3+B6L271C10+B6L271C15+B6L271C20+B6L271C26</f>
        <v>2966.7590520178455</v>
      </c>
      <c r="BH18" s="16" t="s">
        <v>13939</v>
      </c>
      <c r="BI18" s="17">
        <f>B6L278C3*B6L271C4</f>
        <v>13306.266943251236</v>
      </c>
      <c r="BJ18" s="16" t="s">
        <v>13940</v>
      </c>
      <c r="BK18" s="17">
        <f>B6L278C10*B6L271C11</f>
        <v>1378.9754107547844</v>
      </c>
      <c r="BL18" s="16" t="s">
        <v>13941</v>
      </c>
      <c r="BM18" s="17">
        <f>B6L278C15*B6L271C16</f>
        <v>651.87401754987798</v>
      </c>
      <c r="BN18" s="16" t="s">
        <v>13942</v>
      </c>
      <c r="BO18" s="17">
        <f>B6L278C20*B6L271C21</f>
        <v>745.68319949979912</v>
      </c>
      <c r="BP18" s="16" t="s">
        <v>13943</v>
      </c>
      <c r="BQ18" s="17">
        <f>B6L278C26*B6L271C27</f>
        <v>7158.9594252304314</v>
      </c>
      <c r="BR18" s="16" t="s">
        <v>13944</v>
      </c>
      <c r="BS18" s="15">
        <f>B6L271C29+B6L271C30+B6L271C31+B6L271C32+B6L271C33</f>
        <v>23241.758996286131</v>
      </c>
      <c r="BT18" s="16" t="s">
        <v>13945</v>
      </c>
      <c r="BU18" s="23">
        <f>IF(B6L271C3=0,0,B6L271C29/B6L271C3)</f>
        <v>7.8340568238860557</v>
      </c>
      <c r="BV18" s="16" t="s">
        <v>13946</v>
      </c>
      <c r="BW18" s="23">
        <f>IF(B6L271C8=0,0,B6L271C30/B6L271C8)</f>
        <v>4.3087312531373305</v>
      </c>
      <c r="BX18" s="16" t="s">
        <v>13947</v>
      </c>
      <c r="BY18" s="23">
        <f>IF(B6L271C13=0,0,B6L271C31/B6L271C13)</f>
        <v>11.751085235829082</v>
      </c>
      <c r="BZ18" s="16" t="s">
        <v>13948</v>
      </c>
      <c r="CA18" s="23">
        <f>IF(B6L271C18=0,0,B6L271C32/B6L271C18)</f>
        <v>9.4008681886632655</v>
      </c>
      <c r="CB18" s="16" t="s">
        <v>13949</v>
      </c>
      <c r="CC18" s="23">
        <f>IF(B6L271C24=0,0,B6L271C33/B6L271C24)</f>
        <v>1.9585142059715137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488.13049999999998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976.26099999999997</v>
      </c>
      <c r="J19" s="16" t="s">
        <v>13952</v>
      </c>
      <c r="K19" s="23">
        <f>IF(B6L276C3=0,0,B6L272C3/B6L276C3)</f>
        <v>8.3099705559248491E-2</v>
      </c>
      <c r="L19" s="16" t="s">
        <v>13953</v>
      </c>
      <c r="M19" s="23">
        <f>A1L552C72</f>
        <v>7.0489023110937424E-2</v>
      </c>
      <c r="N19" s="16" t="s">
        <v>13954</v>
      </c>
      <c r="O19" s="23">
        <f>B6L272C1*B6L272C5</f>
        <v>34.407842095653436</v>
      </c>
      <c r="P19" s="16" t="s">
        <v>13955</v>
      </c>
      <c r="Q19" s="23">
        <f>B3L846C21</f>
        <v>1.7224605266287156</v>
      </c>
      <c r="R19" s="16" t="s">
        <v>13956</v>
      </c>
      <c r="S19" s="23">
        <f>B6L272C6*B6L272C7</f>
        <v>59.266149816236904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32.596382398930302</v>
      </c>
      <c r="X19" s="16" t="s">
        <v>13958</v>
      </c>
      <c r="Y19" s="23">
        <f>IF(B6L276C10=0,0,B6L272C10/B6L276C10)</f>
        <v>1.8148047158108443E-2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31.88468426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47.82702639</v>
      </c>
      <c r="AH19" s="16" t="s">
        <v>13961</v>
      </c>
      <c r="AI19" s="23">
        <f>IF(B6L276C15=0,0,B6L272C15/B6L276C15)</f>
        <v>8.3099705559248491E-2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45.591388699999996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54.709666439999992</v>
      </c>
      <c r="AR19" s="16" t="s">
        <v>13964</v>
      </c>
      <c r="AS19" s="23">
        <f>IF(B6L276C20=0,0,B6L272C20/B6L276C20)</f>
        <v>8.3099705559248505E-2</v>
      </c>
      <c r="AT19" s="16" t="s">
        <v>13965</v>
      </c>
      <c r="AU19" s="17">
        <f>A1L247C24</f>
        <v>398342.25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1991.7112500000001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497.92781250000002</v>
      </c>
      <c r="BD19" s="16" t="s">
        <v>13968</v>
      </c>
      <c r="BE19" s="23">
        <f>IF(B6L276C26=0,0,B6L272C26/B6L276C26)</f>
        <v>9.0183682503340357E-2</v>
      </c>
      <c r="BF19" s="16" t="s">
        <v>13969</v>
      </c>
      <c r="BG19" s="17">
        <f>B6L272C3+B6L272C10+B6L272C15+B6L272C20+B6L272C26</f>
        <v>1609.3218877289303</v>
      </c>
      <c r="BH19" s="16" t="s">
        <v>13970</v>
      </c>
      <c r="BI19" s="17">
        <f>B6L278C3*B6L272C4</f>
        <v>7648.0841489438244</v>
      </c>
      <c r="BJ19" s="16" t="s">
        <v>13971</v>
      </c>
      <c r="BK19" s="17">
        <f>B6L278C10*B6L272C11</f>
        <v>255.36191196633925</v>
      </c>
      <c r="BL19" s="16" t="s">
        <v>13972</v>
      </c>
      <c r="BM19" s="17">
        <f>B6L278C15*B6L272C16</f>
        <v>374.6796424567579</v>
      </c>
      <c r="BN19" s="16" t="s">
        <v>13973</v>
      </c>
      <c r="BO19" s="17">
        <f>B6L278C20*B6L272C21</f>
        <v>428.59863570681188</v>
      </c>
      <c r="BP19" s="16" t="s">
        <v>13974</v>
      </c>
      <c r="BQ19" s="17">
        <f>B6L278C26*B6L272C27</f>
        <v>3900.7947773182809</v>
      </c>
      <c r="BR19" s="16" t="s">
        <v>13975</v>
      </c>
      <c r="BS19" s="15">
        <f>B6L272C29+B6L272C30+B6L272C31+B6L272C32+B6L272C33</f>
        <v>12607.519116392014</v>
      </c>
      <c r="BT19" s="16" t="s">
        <v>13976</v>
      </c>
      <c r="BU19" s="23">
        <f>IF(B6L272C3=0,0,B6L272C29/B6L272C3)</f>
        <v>7.8340568238860557</v>
      </c>
      <c r="BV19" s="16" t="s">
        <v>13977</v>
      </c>
      <c r="BW19" s="23">
        <f>IF(B6L272C8=0,0,B6L272C30/B6L272C8)</f>
        <v>4.3087312531373314</v>
      </c>
      <c r="BX19" s="16" t="s">
        <v>13978</v>
      </c>
      <c r="BY19" s="23">
        <f>IF(B6L272C13=0,0,B6L272C31/B6L272C13)</f>
        <v>11.751085235829082</v>
      </c>
      <c r="BZ19" s="16" t="s">
        <v>13979</v>
      </c>
      <c r="CA19" s="23">
        <f>IF(B6L272C18=0,0,B6L272C32/B6L272C18)</f>
        <v>9.4008681886632672</v>
      </c>
      <c r="CB19" s="16" t="s">
        <v>13980</v>
      </c>
      <c r="CC19" s="23">
        <f>IF(B6L272C24=0,0,B6L272C33/B6L272C24)</f>
        <v>1.9585142059715135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1.3035000000000001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2.6070000000000002</v>
      </c>
      <c r="J20" s="16" t="s">
        <v>13983</v>
      </c>
      <c r="K20" s="23">
        <f>IF(B6L276C3=0,0,B6L273C3/B6L276C3)</f>
        <v>2.2190882601370008E-4</v>
      </c>
      <c r="L20" s="16" t="s">
        <v>13984</v>
      </c>
      <c r="M20" s="23">
        <f>A1L553C72</f>
        <v>0.75058762078871777</v>
      </c>
      <c r="N20" s="16" t="s">
        <v>13985</v>
      </c>
      <c r="O20" s="23">
        <f>B6L273C1*B6L273C5</f>
        <v>0.97839096369809364</v>
      </c>
      <c r="P20" s="16" t="s">
        <v>13986</v>
      </c>
      <c r="Q20" s="23">
        <f>B3L847C21</f>
        <v>2.1282346175963198</v>
      </c>
      <c r="R20" s="16" t="s">
        <v>13987</v>
      </c>
      <c r="S20" s="23">
        <f>B6L273C6*B6L273C7</f>
        <v>2.0822455184857072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1.145235035167139</v>
      </c>
      <c r="X20" s="16" t="s">
        <v>13989</v>
      </c>
      <c r="Y20" s="23">
        <f>IF(B6L276C10=0,0,B6L273C10/B6L276C10)</f>
        <v>6.3761000134828665E-4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8.5144620000000004E-2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0.12771693000000001</v>
      </c>
      <c r="AH20" s="16" t="s">
        <v>13992</v>
      </c>
      <c r="AI20" s="23">
        <f>IF(B6L276C15=0,0,B6L273C15/B6L276C15)</f>
        <v>2.2190882601370006E-4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0.12174690000000001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0.14609628</v>
      </c>
      <c r="AR20" s="16" t="s">
        <v>13995</v>
      </c>
      <c r="AS20" s="23">
        <f>IF(B6L276C20=0,0,B6L273C20/B6L276C20)</f>
        <v>2.2190882601370008E-4</v>
      </c>
      <c r="AT20" s="16" t="s">
        <v>13996</v>
      </c>
      <c r="AU20" s="17">
        <f>A1L248C24</f>
        <v>925.25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4.6262499999999998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1.1565624999999999</v>
      </c>
      <c r="BD20" s="16" t="s">
        <v>13999</v>
      </c>
      <c r="BE20" s="23">
        <f>IF(B6L276C26=0,0,B6L273C26/B6L276C26)</f>
        <v>2.0947427052042723E-4</v>
      </c>
      <c r="BF20" s="16" t="s">
        <v>14000</v>
      </c>
      <c r="BG20" s="23">
        <f>B6L273C3+B6L273C10+B6L273C15+B6L273C20+B6L273C26</f>
        <v>5.182610745167139</v>
      </c>
      <c r="BH20" s="16" t="s">
        <v>14001</v>
      </c>
      <c r="BI20" s="17">
        <f>B6L278C3*B6L273C4</f>
        <v>20.423386139870949</v>
      </c>
      <c r="BJ20" s="16" t="s">
        <v>14002</v>
      </c>
      <c r="BK20" s="17">
        <f>B6L278C10*B6L273C11</f>
        <v>8.9718363422045115</v>
      </c>
      <c r="BL20" s="16" t="s">
        <v>14003</v>
      </c>
      <c r="BM20" s="17">
        <f>B6L278C15*B6L273C16</f>
        <v>1.0005416869922776</v>
      </c>
      <c r="BN20" s="16" t="s">
        <v>14004</v>
      </c>
      <c r="BO20" s="17">
        <f>B6L278C20*B6L273C21</f>
        <v>1.1445265592783678</v>
      </c>
      <c r="BP20" s="16" t="s">
        <v>14005</v>
      </c>
      <c r="BQ20" s="17">
        <f>B6L278C26*B6L273C27</f>
        <v>9.0605763453757149</v>
      </c>
      <c r="BR20" s="16" t="s">
        <v>14006</v>
      </c>
      <c r="BS20" s="15">
        <f>B6L273C29+B6L273C30+B6L273C31+B6L273C32+B6L273C33</f>
        <v>40.600867073721822</v>
      </c>
      <c r="BT20" s="16" t="s">
        <v>14007</v>
      </c>
      <c r="BU20" s="23">
        <f>IF(B6L273C3=0,0,B6L273C29/B6L273C3)</f>
        <v>7.8340568238860557</v>
      </c>
      <c r="BV20" s="16" t="s">
        <v>14008</v>
      </c>
      <c r="BW20" s="23">
        <f>IF(B6L273C8=0,0,B6L273C30/B6L273C8)</f>
        <v>4.3087312531373305</v>
      </c>
      <c r="BX20" s="16" t="s">
        <v>14009</v>
      </c>
      <c r="BY20" s="23">
        <f>IF(B6L273C13=0,0,B6L273C31/B6L273C13)</f>
        <v>11.751085235829082</v>
      </c>
      <c r="BZ20" s="16" t="s">
        <v>14010</v>
      </c>
      <c r="CA20" s="23">
        <f>IF(B6L273C18=0,0,B6L273C32/B6L273C18)</f>
        <v>9.4008681886632655</v>
      </c>
      <c r="CB20" s="16" t="s">
        <v>14011</v>
      </c>
      <c r="CC20" s="23">
        <f>IF(B6L273C24=0,0,B6L273C33/B6L273C24)</f>
        <v>1.9585142059715137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111.3075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222.61500000000001</v>
      </c>
      <c r="J21" s="16" t="s">
        <v>14014</v>
      </c>
      <c r="K21" s="23">
        <f>IF(B6L276C3=0,0,B6L274C3/B6L276C3)</f>
        <v>1.894907299694662E-2</v>
      </c>
      <c r="L21" s="16" t="s">
        <v>14015</v>
      </c>
      <c r="M21" s="23">
        <f>A1L554C72</f>
        <v>0.69590640212208266</v>
      </c>
      <c r="N21" s="16" t="s">
        <v>14016</v>
      </c>
      <c r="O21" s="23">
        <f>B6L274C1*B6L274C5</f>
        <v>77.459601854203711</v>
      </c>
      <c r="P21" s="16" t="s">
        <v>14017</v>
      </c>
      <c r="Q21" s="23">
        <f>B3L848C21</f>
        <v>2.1192946583976884</v>
      </c>
      <c r="R21" s="16" t="s">
        <v>14018</v>
      </c>
      <c r="S21" s="23">
        <f>B6L274C6*B6L274C7</f>
        <v>164.15972045122561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90.287846248174091</v>
      </c>
      <c r="X21" s="16" t="s">
        <v>14020</v>
      </c>
      <c r="Y21" s="23">
        <f>IF(B6L276C10=0,0,B6L274C10/B6L276C10)</f>
        <v>5.0267789580529625E-2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7.2706059000000005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10.905908850000001</v>
      </c>
      <c r="AH21" s="16" t="s">
        <v>14023</v>
      </c>
      <c r="AI21" s="23">
        <f>IF(B6L276C15=0,0,B6L274C15/B6L276C15)</f>
        <v>1.894907299694662E-2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10.3961205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12.4753446</v>
      </c>
      <c r="AR21" s="16" t="s">
        <v>14026</v>
      </c>
      <c r="AS21" s="23">
        <f>IF(B6L276C20=0,0,B6L274C20/B6L276C20)</f>
        <v>1.8949072996946623E-2</v>
      </c>
      <c r="AT21" s="16" t="s">
        <v>14027</v>
      </c>
      <c r="AU21" s="17">
        <f>A1L249C24</f>
        <v>125413.5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627.0675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156.766875</v>
      </c>
      <c r="BD21" s="16" t="s">
        <v>14030</v>
      </c>
      <c r="BE21" s="23">
        <f>IF(B6L276C26=0,0,B6L274C26/B6L276C26)</f>
        <v>2.8393300649460797E-2</v>
      </c>
      <c r="BF21" s="16" t="s">
        <v>14031</v>
      </c>
      <c r="BG21" s="23">
        <f>B6L274C3+B6L274C10+B6L274C15+B6L274C20+B6L274C26</f>
        <v>493.05097469817417</v>
      </c>
      <c r="BH21" s="16" t="s">
        <v>14032</v>
      </c>
      <c r="BI21" s="17">
        <f>B6L278C3*B6L274C4</f>
        <v>1743.9785598493943</v>
      </c>
      <c r="BJ21" s="16" t="s">
        <v>14033</v>
      </c>
      <c r="BK21" s="17">
        <f>B6L278C10*B6L274C11</f>
        <v>707.32011801448323</v>
      </c>
      <c r="BL21" s="16" t="s">
        <v>14034</v>
      </c>
      <c r="BM21" s="17">
        <f>B6L278C15*B6L274C16</f>
        <v>85.437509647021812</v>
      </c>
      <c r="BN21" s="16" t="s">
        <v>14035</v>
      </c>
      <c r="BO21" s="17">
        <f>B6L278C20*B6L274C21</f>
        <v>97.732558493960056</v>
      </c>
      <c r="BP21" s="16" t="s">
        <v>14036</v>
      </c>
      <c r="BQ21" s="17">
        <f>B6L278C26*B6L274C27</f>
        <v>1228.1206068530421</v>
      </c>
      <c r="BR21" s="16" t="s">
        <v>14037</v>
      </c>
      <c r="BS21" s="15">
        <f>B6L274C29+B6L274C30+B6L274C31+B6L274C32+B6L274C33</f>
        <v>3862.5893528579008</v>
      </c>
      <c r="BT21" s="16" t="s">
        <v>14038</v>
      </c>
      <c r="BU21" s="23">
        <f>IF(B6L274C3=0,0,B6L274C29/B6L274C3)</f>
        <v>7.8340568238860557</v>
      </c>
      <c r="BV21" s="16" t="s">
        <v>14039</v>
      </c>
      <c r="BW21" s="23">
        <f>IF(B6L274C8=0,0,B6L274C30/B6L274C8)</f>
        <v>4.3087312531373305</v>
      </c>
      <c r="BX21" s="16" t="s">
        <v>14040</v>
      </c>
      <c r="BY21" s="23">
        <f>IF(B6L274C13=0,0,B6L274C31/B6L274C13)</f>
        <v>11.75108523582908</v>
      </c>
      <c r="BZ21" s="16" t="s">
        <v>14041</v>
      </c>
      <c r="CA21" s="23">
        <f>IF(B6L274C18=0,0,B6L274C32/B6L274C18)</f>
        <v>9.4008681886632672</v>
      </c>
      <c r="CB21" s="16" t="s">
        <v>14042</v>
      </c>
      <c r="CC21" s="23">
        <f>IF(B6L274C24=0,0,B6L274C33/B6L274C24)</f>
        <v>1.9585142059715135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644.25424999999996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1288.5084999999999</v>
      </c>
      <c r="J22" s="16" t="s">
        <v>14045</v>
      </c>
      <c r="K22" s="23">
        <f>IF(B6L276C3=0,0,B6L275C3/B6L276C3)</f>
        <v>0.10967833085679848</v>
      </c>
      <c r="L22" s="16" t="s">
        <v>14046</v>
      </c>
      <c r="M22" s="23">
        <f>A1L555C72</f>
        <v>0.40342080941927627</v>
      </c>
      <c r="N22" s="16" t="s">
        <v>14047</v>
      </c>
      <c r="O22" s="23">
        <f>B6L275C1*B6L275C5</f>
        <v>259.90557100680877</v>
      </c>
      <c r="P22" s="16" t="s">
        <v>14048</v>
      </c>
      <c r="Q22" s="23">
        <f>B3L852C21</f>
        <v>1.8715790503213376</v>
      </c>
      <c r="R22" s="16" t="s">
        <v>14049</v>
      </c>
      <c r="S22" s="17">
        <f>B6L275C6*B6L275C7</f>
        <v>486.43382175814816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267.5386019669815</v>
      </c>
      <c r="X22" s="16" t="s">
        <v>14051</v>
      </c>
      <c r="Y22" s="23">
        <f>IF(B6L276C10=0,0,B6L275C10/B6L276C10)</f>
        <v>0.14895220904239109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42.082687610000001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63.124031415000005</v>
      </c>
      <c r="AH22" s="16" t="s">
        <v>14054</v>
      </c>
      <c r="AI22" s="23">
        <f>IF(B6L276C15=0,0,B6L275C15/B6L276C15)</f>
        <v>0.10967833085679848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60.173346949999996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72.208016339999986</v>
      </c>
      <c r="AR22" s="16" t="s">
        <v>14057</v>
      </c>
      <c r="AS22" s="23">
        <f>IF(B6L276C20=0,0,B6L275C20/B6L276C20)</f>
        <v>0.10967833085679848</v>
      </c>
      <c r="AT22" s="16" t="s">
        <v>14058</v>
      </c>
      <c r="AU22" s="17">
        <f>A1L253C24</f>
        <v>889813.25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4449.0662499999999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1112.2665625</v>
      </c>
      <c r="BD22" s="16" t="s">
        <v>14061</v>
      </c>
      <c r="BE22" s="23">
        <f>IF(B6L276C26=0,0,B6L275C26/B6L276C26)</f>
        <v>0.20145147953867662</v>
      </c>
      <c r="BF22" s="16" t="s">
        <v>14062</v>
      </c>
      <c r="BG22" s="17">
        <f>B6L275C3+B6L275C10+B6L275C15+B6L275C20+B6L275C26</f>
        <v>2803.6457122219817</v>
      </c>
      <c r="BH22" s="16" t="s">
        <v>14063</v>
      </c>
      <c r="BI22" s="17">
        <f>B6L278C3*B6L275C4</f>
        <v>10094.248807060187</v>
      </c>
      <c r="BJ22" s="16" t="s">
        <v>14064</v>
      </c>
      <c r="BK22" s="17">
        <f>B6L278C10*B6L275C11</f>
        <v>2095.9126103923663</v>
      </c>
      <c r="BL22" s="16" t="s">
        <v>14065</v>
      </c>
      <c r="BM22" s="17">
        <f>B6L278C15*B6L275C16</f>
        <v>494.51724905787847</v>
      </c>
      <c r="BN22" s="16" t="s">
        <v>14066</v>
      </c>
      <c r="BO22" s="17">
        <f>B6L278C20*B6L275C21</f>
        <v>565.68170314765268</v>
      </c>
      <c r="BP22" s="16" t="s">
        <v>14067</v>
      </c>
      <c r="BQ22" s="17">
        <f>B6L278C26*B6L275C27</f>
        <v>8713.5594539334088</v>
      </c>
      <c r="BR22" s="16" t="s">
        <v>14068</v>
      </c>
      <c r="BS22" s="15">
        <f>B6L275C29+B6L275C30+B6L275C31+B6L275C32+B6L275C33</f>
        <v>21963.919823591496</v>
      </c>
      <c r="BT22" s="16" t="s">
        <v>14069</v>
      </c>
      <c r="BU22" s="23">
        <f>IF(B6L275C3=0,0,B6L275C29/B6L275C3)</f>
        <v>7.8340568238860566</v>
      </c>
      <c r="BV22" s="16" t="s">
        <v>14070</v>
      </c>
      <c r="BW22" s="23">
        <f>IF(B6L275C8=0,0,B6L275C30/B6L275C8)</f>
        <v>4.3087312531373296</v>
      </c>
      <c r="BX22" s="16" t="s">
        <v>14071</v>
      </c>
      <c r="BY22" s="23">
        <f>IF(B6L275C13=0,0,B6L275C31/B6L275C13)</f>
        <v>11.751085235829082</v>
      </c>
      <c r="BZ22" s="16" t="s">
        <v>14072</v>
      </c>
      <c r="CA22" s="23">
        <f>IF(B6L275C18=0,0,B6L275C32/B6L275C18)</f>
        <v>9.4008681886632655</v>
      </c>
      <c r="CB22" s="16" t="s">
        <v>14073</v>
      </c>
      <c r="CC22" s="23">
        <f>IF(B6L275C24=0,0,B6L275C33/B6L275C24)</f>
        <v>1.9585142059715135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6726.0320000000011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11748.0681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3265.7039790508334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1796.1371884779585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383.69190414600007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575.5378562190001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548.63478026999996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658.36173632399993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22085.05125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5521.2628125000001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20299.367693520959</v>
      </c>
      <c r="BH23" s="16" t="s">
        <v>14090</v>
      </c>
      <c r="BI23" s="17">
        <f>SUM(B6L261C29:B6L275C29)</f>
        <v>92035.033066283097</v>
      </c>
      <c r="BJ23" s="16" t="s">
        <v>14091</v>
      </c>
      <c r="BK23" s="17">
        <f>SUM(B6L261C30:B6L275C30)</f>
        <v>14071.040798031267</v>
      </c>
      <c r="BL23" s="16" t="s">
        <v>14092</v>
      </c>
      <c r="BM23" s="17">
        <f>SUM(B6L261C31:B6L275C31)</f>
        <v>4508.7962699172085</v>
      </c>
      <c r="BN23" s="16" t="s">
        <v>14093</v>
      </c>
      <c r="BO23" s="17">
        <f>SUM(B6L261C32:B6L275C32)</f>
        <v>5157.6432530345046</v>
      </c>
      <c r="BP23" s="16" t="s">
        <v>14094</v>
      </c>
      <c r="BQ23" s="17">
        <f>SUM(B6L261C33:B6L275C33)</f>
        <v>43253.886612733942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0.5787405931737315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8.848242051653854E-2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2.8352501659581107E-2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3.2432622841455906E-2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0.271991861808693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92035.033066283097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14071.040798031265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4508.7962699172085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5157.6432530345037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43253.886612733935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08887-68A6-4787-BA2F-A43C4149B44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0.25130928857504931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28.140599999999999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50.653080000000003</v>
      </c>
      <c r="J9" s="16" t="s">
        <v>14140</v>
      </c>
      <c r="K9" s="23">
        <f>IF(B6L296C3=0,0,B6L282C3/B6L296C3)</f>
        <v>4.2488160456621328E-3</v>
      </c>
      <c r="L9" s="16" t="s">
        <v>14141</v>
      </c>
      <c r="M9" s="23">
        <f>A1L542C81</f>
        <v>0.80333309706175426</v>
      </c>
      <c r="N9" s="16" t="s">
        <v>14142</v>
      </c>
      <c r="O9" s="23">
        <f>B6L282C1*B6L282C5</f>
        <v>22.606275351176002</v>
      </c>
      <c r="P9" s="16" t="s">
        <v>14143</v>
      </c>
      <c r="Q9" s="23">
        <f>B3L836C27</f>
        <v>1.9170643545643546</v>
      </c>
      <c r="R9" s="16" t="s">
        <v>14144</v>
      </c>
      <c r="S9" s="17">
        <f>B6L282C6*B6L282C7</f>
        <v>43.337684665206304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23.835726565863467</v>
      </c>
      <c r="X9" s="16" t="s">
        <v>14146</v>
      </c>
      <c r="Y9" s="23">
        <f>IF(B6L296C10=0,0,B6L282C10/B6L296C10)</f>
        <v>1.3096822042040804E-2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1.6543295928000001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2.4814943892000003</v>
      </c>
      <c r="AH9" s="16" t="s">
        <v>14149</v>
      </c>
      <c r="AI9" s="23">
        <f>IF(B6L296C15=0,0,B6L282C15/B6L296C15)</f>
        <v>4.2488160456621337E-3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2.365498836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2.8385986031999999</v>
      </c>
      <c r="AR9" s="16" t="s">
        <v>14152</v>
      </c>
      <c r="AS9" s="23">
        <f>IF(B6L296C20=0,0,B6L282C20/B6L296C20)</f>
        <v>4.2488160456621328E-3</v>
      </c>
      <c r="AT9" s="16" t="s">
        <v>14153</v>
      </c>
      <c r="AU9" s="17">
        <f>A1L237C27</f>
        <v>32458.2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162.291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40.572749999999999</v>
      </c>
      <c r="BD9" s="16" t="s">
        <v>14156</v>
      </c>
      <c r="BE9" s="23">
        <f>IF(B6L296C26=0,0,B6L282C26/B6L296C26)</f>
        <v>7.2920494774347984E-3</v>
      </c>
      <c r="BF9" s="16" t="s">
        <v>14157</v>
      </c>
      <c r="BG9" s="17">
        <f>B6L282C3+B6L282C10+B6L282C15+B6L282C20+B6L282C26</f>
        <v>120.38164955826346</v>
      </c>
      <c r="BH9" s="16" t="s">
        <v>14158</v>
      </c>
      <c r="BI9" s="17">
        <f>B6L298C3*B6L282C4</f>
        <v>397.68585940448503</v>
      </c>
      <c r="BJ9" s="16" t="s">
        <v>14159</v>
      </c>
      <c r="BK9" s="17">
        <f>B6L298C10*B6L282C11</f>
        <v>187.13830242654006</v>
      </c>
      <c r="BL9" s="16" t="s">
        <v>14160</v>
      </c>
      <c r="BM9" s="17">
        <f>B6L298C15*B6L282C16</f>
        <v>19.482630252225725</v>
      </c>
      <c r="BN9" s="16" t="s">
        <v>14161</v>
      </c>
      <c r="BO9" s="17">
        <f>B6L298C20*B6L282C21</f>
        <v>22.286315561027344</v>
      </c>
      <c r="BP9" s="16" t="s">
        <v>14162</v>
      </c>
      <c r="BQ9" s="17">
        <f>B6L298C26*B6L282C27</f>
        <v>318.54349137610825</v>
      </c>
      <c r="BR9" s="16" t="s">
        <v>14163</v>
      </c>
      <c r="BS9" s="15">
        <f>B6L282C29+B6L282C30+B6L282C31+B6L282C32+B6L282C33</f>
        <v>945.13659902038637</v>
      </c>
      <c r="BT9" s="16" t="s">
        <v>14164</v>
      </c>
      <c r="BU9" s="23">
        <f>IF(B6L282C3=0,0,B6L282C29/B6L282C3)</f>
        <v>7.8511683673428152</v>
      </c>
      <c r="BV9" s="16" t="s">
        <v>14165</v>
      </c>
      <c r="BW9" s="23">
        <f>IF(B6L282C8=0,0,B6L282C30/B6L282C8)</f>
        <v>4.3181426020385487</v>
      </c>
      <c r="BX9" s="16" t="s">
        <v>14166</v>
      </c>
      <c r="BY9" s="23">
        <f>IF(B6L282C13=0,0,B6L282C31/B6L282C13)</f>
        <v>11.776752551014225</v>
      </c>
      <c r="BZ9" s="16" t="s">
        <v>14167</v>
      </c>
      <c r="CA9" s="23">
        <f>IF(B6L282C18=0,0,B6L282C32/B6L282C18)</f>
        <v>9.4214020408113797</v>
      </c>
      <c r="CB9" s="16" t="s">
        <v>14168</v>
      </c>
      <c r="CC9" s="23">
        <f>IF(B6L282C24=0,0,B6L282C33/B6L282C24)</f>
        <v>1.962792091835704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294.8818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589.7636</v>
      </c>
      <c r="J10" s="16" t="s">
        <v>14171</v>
      </c>
      <c r="K10" s="23">
        <f>IF(B6L296C3=0,0,B6L283C3/B6L296C3)</f>
        <v>4.9469786374835727E-2</v>
      </c>
      <c r="L10" s="16" t="s">
        <v>14172</v>
      </c>
      <c r="M10" s="23">
        <f>A1L543C81</f>
        <v>0.66619307132975913</v>
      </c>
      <c r="N10" s="16" t="s">
        <v>14173</v>
      </c>
      <c r="O10" s="23">
        <f>B6L283C1*B6L283C5</f>
        <v>196.44821202124777</v>
      </c>
      <c r="P10" s="16" t="s">
        <v>14174</v>
      </c>
      <c r="Q10" s="23">
        <f>B3L837C27</f>
        <v>1.9335784066178088</v>
      </c>
      <c r="R10" s="16" t="s">
        <v>14175</v>
      </c>
      <c r="S10" s="23">
        <f>B6L283C6*B6L283C7</f>
        <v>379.84802078296173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208.91641143062895</v>
      </c>
      <c r="X10" s="16" t="s">
        <v>14177</v>
      </c>
      <c r="Y10" s="23">
        <f>IF(B6L296C10=0,0,B6L283C10/B6L296C10)</f>
        <v>0.11479159465133795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19.261679176000001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28.892518764000002</v>
      </c>
      <c r="AH10" s="16" t="s">
        <v>14180</v>
      </c>
      <c r="AI10" s="23">
        <f>IF(B6L296C15=0,0,B6L283C15/B6L296C15)</f>
        <v>4.9469786374835727E-2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27.541960119999999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33.050352143999994</v>
      </c>
      <c r="AR10" s="16" t="s">
        <v>14183</v>
      </c>
      <c r="AS10" s="23">
        <f>IF(B6L296C20=0,0,B6L283C20/B6L296C20)</f>
        <v>4.9469786374835713E-2</v>
      </c>
      <c r="AT10" s="16" t="s">
        <v>14184</v>
      </c>
      <c r="AU10" s="17">
        <f>A1L238C27</f>
        <v>279509.19999999995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1397.5459999999998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349.38649999999996</v>
      </c>
      <c r="BD10" s="16" t="s">
        <v>14187</v>
      </c>
      <c r="BE10" s="23">
        <f>IF(B6L296C26=0,0,B6L283C26/B6L296C26)</f>
        <v>6.2794453044168141E-2</v>
      </c>
      <c r="BF10" s="16" t="s">
        <v>14188</v>
      </c>
      <c r="BG10" s="17">
        <f>B6L283C3+B6L283C10+B6L283C15+B6L283C20+B6L283C26</f>
        <v>1210.0093823386289</v>
      </c>
      <c r="BH10" s="16" t="s">
        <v>14189</v>
      </c>
      <c r="BI10" s="17">
        <f>B6L298C3*B6L283C4</f>
        <v>4630.3333205302215</v>
      </c>
      <c r="BJ10" s="16" t="s">
        <v>14190</v>
      </c>
      <c r="BK10" s="17">
        <f>B6L298C10*B6L283C11</f>
        <v>1640.2379208429311</v>
      </c>
      <c r="BL10" s="16" t="s">
        <v>14191</v>
      </c>
      <c r="BM10" s="17">
        <f>B6L298C15*B6L283C16</f>
        <v>226.84002937277558</v>
      </c>
      <c r="BN10" s="16" t="s">
        <v>14192</v>
      </c>
      <c r="BO10" s="17">
        <f>B6L298C20*B6L283C21</f>
        <v>259.48387928251356</v>
      </c>
      <c r="BP10" s="16" t="s">
        <v>14193</v>
      </c>
      <c r="BQ10" s="17">
        <f>B6L298C26*B6L283C27</f>
        <v>2743.0922367766207</v>
      </c>
      <c r="BR10" s="16" t="s">
        <v>14194</v>
      </c>
      <c r="BS10" s="15">
        <f>B6L283C29+B6L283C30+B6L283C31+B6L283C32+B6L283C33</f>
        <v>9499.9873868050636</v>
      </c>
      <c r="BT10" s="16" t="s">
        <v>14195</v>
      </c>
      <c r="BU10" s="23">
        <f>IF(B6L283C3=0,0,B6L283C29/B6L283C3)</f>
        <v>7.8511683673428161</v>
      </c>
      <c r="BV10" s="16" t="s">
        <v>14196</v>
      </c>
      <c r="BW10" s="23">
        <f>IF(B6L283C8=0,0,B6L283C30/B6L283C8)</f>
        <v>4.3181426020385487</v>
      </c>
      <c r="BX10" s="16" t="s">
        <v>14197</v>
      </c>
      <c r="BY10" s="23">
        <f>IF(B6L283C13=0,0,B6L283C31/B6L283C13)</f>
        <v>11.776752551014225</v>
      </c>
      <c r="BZ10" s="16" t="s">
        <v>14198</v>
      </c>
      <c r="CA10" s="23">
        <f>IF(B6L283C18=0,0,B6L283C32/B6L283C18)</f>
        <v>9.4214020408113779</v>
      </c>
      <c r="CB10" s="16" t="s">
        <v>14199</v>
      </c>
      <c r="CC10" s="23">
        <f>IF(B6L283C24=0,0,B6L283C33/B6L283C24)</f>
        <v>1.9627920918357042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1079.1142000000002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2158.2284000000004</v>
      </c>
      <c r="J11" s="16" t="s">
        <v>14202</v>
      </c>
      <c r="K11" s="23">
        <f>IF(B6L296C3=0,0,B6L284C3/B6L296C3)</f>
        <v>0.18103371909711541</v>
      </c>
      <c r="L11" s="16" t="s">
        <v>14203</v>
      </c>
      <c r="M11" s="23">
        <f>A1L544C81</f>
        <v>0.10209527084211284</v>
      </c>
      <c r="N11" s="16" t="s">
        <v>14204</v>
      </c>
      <c r="O11" s="23">
        <f>B6L284C1*B6L284C5</f>
        <v>110.17245651856994</v>
      </c>
      <c r="P11" s="16" t="s">
        <v>14205</v>
      </c>
      <c r="Q11" s="23">
        <f>B3L838C27</f>
        <v>1.9960254214309805</v>
      </c>
      <c r="R11" s="16" t="s">
        <v>14206</v>
      </c>
      <c r="S11" s="17">
        <f>B6L284C6*B6L284C7</f>
        <v>219.90702395256494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120.94886317391072</v>
      </c>
      <c r="X11" s="16" t="s">
        <v>14208</v>
      </c>
      <c r="Y11" s="23">
        <f>IF(B6L296C10=0,0,B6L284C10/B6L296C10)</f>
        <v>6.6456784222573506E-2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70.487739544000021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105.73160931600003</v>
      </c>
      <c r="AH11" s="16" t="s">
        <v>14211</v>
      </c>
      <c r="AI11" s="23">
        <f>IF(B6L296C15=0,0,B6L284C15/B6L296C15)</f>
        <v>0.18103371909711541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100.78926628000002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120.94711953600002</v>
      </c>
      <c r="AR11" s="16" t="s">
        <v>14214</v>
      </c>
      <c r="AS11" s="23">
        <f>IF(B6L296C20=0,0,B6L284C20/B6L296C20)</f>
        <v>0.18103371909711538</v>
      </c>
      <c r="AT11" s="16" t="s">
        <v>14215</v>
      </c>
      <c r="AU11" s="17">
        <f>A1L239C27</f>
        <v>482913.6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2414.5679999999998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603.64199999999994</v>
      </c>
      <c r="BD11" s="16" t="s">
        <v>14218</v>
      </c>
      <c r="BE11" s="23">
        <f>IF(B6L296C26=0,0,B6L284C26/B6L296C26)</f>
        <v>0.10849122454498884</v>
      </c>
      <c r="BF11" s="16" t="s">
        <v>14219</v>
      </c>
      <c r="BG11" s="17">
        <f>B6L284C3+B6L284C10+B6L284C15+B6L284C20+B6L284C26</f>
        <v>3109.4979920259116</v>
      </c>
      <c r="BH11" s="16" t="s">
        <v>14220</v>
      </c>
      <c r="BI11" s="17">
        <f>B6L298C3*B6L284C4</f>
        <v>16944.614543580901</v>
      </c>
      <c r="BJ11" s="16" t="s">
        <v>14221</v>
      </c>
      <c r="BK11" s="17">
        <f>B6L298C10*B6L284C11</f>
        <v>949.58988861708235</v>
      </c>
      <c r="BL11" s="16" t="s">
        <v>14222</v>
      </c>
      <c r="BM11" s="17">
        <f>B6L298C15*B6L284C16</f>
        <v>830.11666649002848</v>
      </c>
      <c r="BN11" s="16" t="s">
        <v>14223</v>
      </c>
      <c r="BO11" s="17">
        <f>B6L298C20*B6L284C21</f>
        <v>949.57619902227373</v>
      </c>
      <c r="BP11" s="16" t="s">
        <v>14224</v>
      </c>
      <c r="BQ11" s="17">
        <f>B6L298C26*B6L284C27</f>
        <v>4739.2949755995514</v>
      </c>
      <c r="BR11" s="16" t="s">
        <v>14225</v>
      </c>
      <c r="BS11" s="15">
        <f>B6L284C29+B6L284C30+B6L284C31+B6L284C32+B6L284C33</f>
        <v>24413.19227330984</v>
      </c>
      <c r="BT11" s="16" t="s">
        <v>14226</v>
      </c>
      <c r="BU11" s="23">
        <f>IF(B6L284C3=0,0,B6L284C29/B6L284C3)</f>
        <v>7.8511683673428161</v>
      </c>
      <c r="BV11" s="16" t="s">
        <v>14227</v>
      </c>
      <c r="BW11" s="23">
        <f>IF(B6L284C8=0,0,B6L284C30/B6L284C8)</f>
        <v>4.3181426020385496</v>
      </c>
      <c r="BX11" s="16" t="s">
        <v>14228</v>
      </c>
      <c r="BY11" s="23">
        <f>IF(B6L284C13=0,0,B6L284C31/B6L284C13)</f>
        <v>11.776752551014225</v>
      </c>
      <c r="BZ11" s="16" t="s">
        <v>14229</v>
      </c>
      <c r="CA11" s="23">
        <f>IF(B6L284C18=0,0,B6L284C32/B6L284C18)</f>
        <v>9.4214020408113797</v>
      </c>
      <c r="CB11" s="16" t="s">
        <v>14230</v>
      </c>
      <c r="CC11" s="23">
        <f>IF(B6L284C24=0,0,B6L284C33/B6L284C24)</f>
        <v>1.9627920918357038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363.68279999999999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727.36559999999997</v>
      </c>
      <c r="J12" s="16" t="s">
        <v>14233</v>
      </c>
      <c r="K12" s="23">
        <f>IF(B6L296C3=0,0,B6L285C3/B6L296C3)</f>
        <v>6.1011939103064704E-2</v>
      </c>
      <c r="L12" s="16" t="s">
        <v>14234</v>
      </c>
      <c r="M12" s="23">
        <f>A1L545C81</f>
        <v>0.37830605155652225</v>
      </c>
      <c r="N12" s="16" t="s">
        <v>14235</v>
      </c>
      <c r="O12" s="23">
        <f>B6L285C1*B6L285C5</f>
        <v>137.58340408702037</v>
      </c>
      <c r="P12" s="16" t="s">
        <v>14236</v>
      </c>
      <c r="Q12" s="23">
        <f>B3L839C27</f>
        <v>1.8841772098229428</v>
      </c>
      <c r="R12" s="16" t="s">
        <v>14237</v>
      </c>
      <c r="S12" s="23">
        <f>B6L285C6*B6L285C7</f>
        <v>259.23151443062449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142.57733293684348</v>
      </c>
      <c r="X12" s="16" t="s">
        <v>14239</v>
      </c>
      <c r="Y12" s="23">
        <f>IF(B6L296C10=0,0,B6L285C10/B6L296C10)</f>
        <v>7.8340802892785541E-2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23.755760496000001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35.633640744000004</v>
      </c>
      <c r="AH12" s="16" t="s">
        <v>14242</v>
      </c>
      <c r="AI12" s="23">
        <f>IF(B6L296C15=0,0,B6L285C15/B6L296C15)</f>
        <v>6.1011939103064711E-2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33.967973520000001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40.761568224000001</v>
      </c>
      <c r="AR12" s="16" t="s">
        <v>14245</v>
      </c>
      <c r="AS12" s="23">
        <f>IF(B6L296C20=0,0,B6L285C20/B6L296C20)</f>
        <v>6.1011939103064704E-2</v>
      </c>
      <c r="AT12" s="16" t="s">
        <v>14246</v>
      </c>
      <c r="AU12" s="17">
        <f>A1L240C27</f>
        <v>177757.8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888.78899999999999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222.19725</v>
      </c>
      <c r="BD12" s="16" t="s">
        <v>14249</v>
      </c>
      <c r="BE12" s="23">
        <f>IF(B6L296C26=0,0,B6L285C26/B6L296C26)</f>
        <v>3.9935014036513408E-2</v>
      </c>
      <c r="BF12" s="16" t="s">
        <v>14250</v>
      </c>
      <c r="BG12" s="17">
        <f>B6L285C3+B6L285C10+B6L285C15+B6L285C20+B6L285C26</f>
        <v>1168.5353919048434</v>
      </c>
      <c r="BH12" s="16" t="s">
        <v>14251</v>
      </c>
      <c r="BI12" s="17">
        <f>B6L298C3*B6L285C4</f>
        <v>5710.6697902133274</v>
      </c>
      <c r="BJ12" s="16" t="s">
        <v>14252</v>
      </c>
      <c r="BK12" s="17">
        <f>B6L298C10*B6L285C11</f>
        <v>1119.3986462538503</v>
      </c>
      <c r="BL12" s="16" t="s">
        <v>14253</v>
      </c>
      <c r="BM12" s="17">
        <f>B6L298C15*B6L285C16</f>
        <v>279.76571302255098</v>
      </c>
      <c r="BN12" s="16" t="s">
        <v>14254</v>
      </c>
      <c r="BO12" s="17">
        <f>B6L298C20*B6L285C21</f>
        <v>320.02593504355491</v>
      </c>
      <c r="BP12" s="16" t="s">
        <v>14255</v>
      </c>
      <c r="BQ12" s="17">
        <f>B6L298C26*B6L285C27</f>
        <v>1744.5080205105637</v>
      </c>
      <c r="BR12" s="16" t="s">
        <v>14256</v>
      </c>
      <c r="BS12" s="15">
        <f>B6L285C29+B6L285C30+B6L285C31+B6L285C32+B6L285C33</f>
        <v>9174.3681050438481</v>
      </c>
      <c r="BT12" s="16" t="s">
        <v>14257</v>
      </c>
      <c r="BU12" s="23">
        <f>IF(B6L285C3=0,0,B6L285C29/B6L285C3)</f>
        <v>7.8511683673428161</v>
      </c>
      <c r="BV12" s="16" t="s">
        <v>14258</v>
      </c>
      <c r="BW12" s="23">
        <f>IF(B6L285C8=0,0,B6L285C30/B6L285C8)</f>
        <v>4.3181426020385487</v>
      </c>
      <c r="BX12" s="16" t="s">
        <v>14259</v>
      </c>
      <c r="BY12" s="23">
        <f>IF(B6L285C13=0,0,B6L285C31/B6L285C13)</f>
        <v>11.776752551014226</v>
      </c>
      <c r="BZ12" s="16" t="s">
        <v>14260</v>
      </c>
      <c r="CA12" s="23">
        <f>IF(B6L285C18=0,0,B6L285C32/B6L285C18)</f>
        <v>9.4214020408113797</v>
      </c>
      <c r="CB12" s="16" t="s">
        <v>14261</v>
      </c>
      <c r="CC12" s="23">
        <f>IF(B6L285C24=0,0,B6L285C33/B6L285C24)</f>
        <v>1.9627920918357042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903.78919999999994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1807.5783999999999</v>
      </c>
      <c r="J13" s="16" t="s">
        <v>14264</v>
      </c>
      <c r="K13" s="23">
        <f>IF(B6L296C3=0,0,B6L286C3/B6L296C3)</f>
        <v>0.1516209499938066</v>
      </c>
      <c r="L13" s="16" t="s">
        <v>14265</v>
      </c>
      <c r="M13" s="23">
        <f>A1L546C81</f>
        <v>0.41884733931452517</v>
      </c>
      <c r="N13" s="16" t="s">
        <v>14266</v>
      </c>
      <c r="O13" s="23">
        <f>B6L286C1*B6L286C5</f>
        <v>378.54970172120323</v>
      </c>
      <c r="P13" s="16" t="s">
        <v>14267</v>
      </c>
      <c r="Q13" s="23">
        <f>B3L840C27</f>
        <v>2.0301108656549007</v>
      </c>
      <c r="R13" s="16" t="s">
        <v>14268</v>
      </c>
      <c r="S13" s="17">
        <f>B6L286C6*B6L286C7</f>
        <v>768.49786265463638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422.67382446005007</v>
      </c>
      <c r="X13" s="16" t="s">
        <v>14270</v>
      </c>
      <c r="Y13" s="23">
        <f>IF(B6L296C10=0,0,B6L286C10/B6L296C10)</f>
        <v>0.23224313492125911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59.035510543999997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88.553265815999993</v>
      </c>
      <c r="AH13" s="16" t="s">
        <v>14273</v>
      </c>
      <c r="AI13" s="23">
        <f>IF(B6L296C15=0,0,B6L286C15/B6L296C15)</f>
        <v>0.15162094999380657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84.413911279999994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101.29669353599999</v>
      </c>
      <c r="AR13" s="16" t="s">
        <v>14276</v>
      </c>
      <c r="AS13" s="23">
        <f>IF(B6L296C20=0,0,B6L286C20/B6L296C20)</f>
        <v>0.1516209499938066</v>
      </c>
      <c r="AT13" s="16" t="s">
        <v>14277</v>
      </c>
      <c r="AU13" s="17">
        <f>A1L241C27</f>
        <v>890485.8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4452.4290000000001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1113.10725</v>
      </c>
      <c r="BD13" s="16" t="s">
        <v>14280</v>
      </c>
      <c r="BE13" s="23">
        <f>IF(B6L296C26=0,0,B6L286C26/B6L296C26)</f>
        <v>0.20005627276167837</v>
      </c>
      <c r="BF13" s="16" t="s">
        <v>14281</v>
      </c>
      <c r="BG13" s="17">
        <f>B6L286C3+B6L286C10+B6L286C15+B6L286C20+B6L286C26</f>
        <v>3533.2094338120501</v>
      </c>
      <c r="BH13" s="16" t="s">
        <v>14282</v>
      </c>
      <c r="BI13" s="17">
        <f>B6L298C3*B6L286C4</f>
        <v>14191.602355572139</v>
      </c>
      <c r="BJ13" s="16" t="s">
        <v>14283</v>
      </c>
      <c r="BK13" s="17">
        <f>B6L298C10*B6L286C11</f>
        <v>3318.4833603045549</v>
      </c>
      <c r="BL13" s="16" t="s">
        <v>14284</v>
      </c>
      <c r="BM13" s="17">
        <f>B6L298C15*B6L286C16</f>
        <v>695.24659939947901</v>
      </c>
      <c r="BN13" s="16" t="s">
        <v>14285</v>
      </c>
      <c r="BO13" s="17">
        <f>B6L298C20*B6L286C21</f>
        <v>795.29739600626272</v>
      </c>
      <c r="BP13" s="16" t="s">
        <v>14286</v>
      </c>
      <c r="BQ13" s="17">
        <f>B6L298C26*B6L286C27</f>
        <v>8739.1924306599522</v>
      </c>
      <c r="BR13" s="16" t="s">
        <v>14287</v>
      </c>
      <c r="BS13" s="15">
        <f>B6L286C29+B6L286C30+B6L286C31+B6L286C32+B6L286C33</f>
        <v>27739.822141942386</v>
      </c>
      <c r="BT13" s="16" t="s">
        <v>14288</v>
      </c>
      <c r="BU13" s="23">
        <f>IF(B6L286C3=0,0,B6L286C29/B6L286C3)</f>
        <v>7.8511683673428161</v>
      </c>
      <c r="BV13" s="16" t="s">
        <v>14289</v>
      </c>
      <c r="BW13" s="23">
        <f>IF(B6L286C8=0,0,B6L286C30/B6L286C8)</f>
        <v>4.3181426020385487</v>
      </c>
      <c r="BX13" s="16" t="s">
        <v>14290</v>
      </c>
      <c r="BY13" s="23">
        <f>IF(B6L286C13=0,0,B6L286C31/B6L286C13)</f>
        <v>11.776752551014223</v>
      </c>
      <c r="BZ13" s="16" t="s">
        <v>14291</v>
      </c>
      <c r="CA13" s="23">
        <f>IF(B6L286C18=0,0,B6L286C32/B6L286C18)</f>
        <v>9.4214020408113797</v>
      </c>
      <c r="CB13" s="16" t="s">
        <v>14292</v>
      </c>
      <c r="CC13" s="23">
        <f>IF(B6L286C24=0,0,B6L286C33/B6L286C24)</f>
        <v>1.962792091835704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477.65500000000003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955.31000000000006</v>
      </c>
      <c r="J14" s="16" t="s">
        <v>14295</v>
      </c>
      <c r="K14" s="23">
        <f>IF(B6L296C3=0,0,B6L287C3/B6L296C3)</f>
        <v>8.0132076007648351E-2</v>
      </c>
      <c r="L14" s="16" t="s">
        <v>14296</v>
      </c>
      <c r="M14" s="23">
        <f>A1L547C81</f>
        <v>0.15317698068769067</v>
      </c>
      <c r="N14" s="16" t="s">
        <v>14297</v>
      </c>
      <c r="O14" s="23">
        <f>B6L287C1*B6L287C5</f>
        <v>73.165750710378887</v>
      </c>
      <c r="P14" s="16" t="s">
        <v>14298</v>
      </c>
      <c r="Q14" s="23">
        <f>B3L841C27</f>
        <v>2.0517691399309119</v>
      </c>
      <c r="R14" s="16" t="s">
        <v>14299</v>
      </c>
      <c r="S14" s="23">
        <f>B6L287C6*B6L287C7</f>
        <v>150.11922940743361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82.565576174088491</v>
      </c>
      <c r="X14" s="16" t="s">
        <v>14301</v>
      </c>
      <c r="Y14" s="23">
        <f>IF(B6L296C10=0,0,B6L287C10/B6L296C10)</f>
        <v>4.5366632939113374E-2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31.200424600000002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46.800636900000001</v>
      </c>
      <c r="AH14" s="16" t="s">
        <v>14304</v>
      </c>
      <c r="AI14" s="23">
        <f>IF(B6L296C15=0,0,B6L287C15/B6L296C15)</f>
        <v>8.0132076007648337E-2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44.612977000000001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53.5355724</v>
      </c>
      <c r="AR14" s="16" t="s">
        <v>14307</v>
      </c>
      <c r="AS14" s="23">
        <f>IF(B6L296C20=0,0,B6L287C20/B6L296C20)</f>
        <v>8.0132076007648337E-2</v>
      </c>
      <c r="AT14" s="16" t="s">
        <v>14308</v>
      </c>
      <c r="AU14" s="17">
        <f>A1L242C27</f>
        <v>148727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743.63499999999999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185.90875</v>
      </c>
      <c r="BD14" s="16" t="s">
        <v>14311</v>
      </c>
      <c r="BE14" s="23">
        <f>IF(B6L296C26=0,0,B6L287C26/B6L296C26)</f>
        <v>3.3412963215164279E-2</v>
      </c>
      <c r="BF14" s="16" t="s">
        <v>14312</v>
      </c>
      <c r="BG14" s="17">
        <f>B6L287C3+B6L287C10+B6L287C15+B6L287C20+B6L287C26</f>
        <v>1324.1205354740887</v>
      </c>
      <c r="BH14" s="16" t="s">
        <v>14313</v>
      </c>
      <c r="BI14" s="17">
        <f>B6L298C3*B6L287C4</f>
        <v>7500.2996530062665</v>
      </c>
      <c r="BJ14" s="16" t="s">
        <v>14314</v>
      </c>
      <c r="BK14" s="17">
        <f>B6L298C10*B6L287C11</f>
        <v>648.23623988943723</v>
      </c>
      <c r="BL14" s="16" t="s">
        <v>14315</v>
      </c>
      <c r="BM14" s="17">
        <f>B6L298C15*B6L287C16</f>
        <v>367.43968000077695</v>
      </c>
      <c r="BN14" s="16" t="s">
        <v>14316</v>
      </c>
      <c r="BO14" s="17">
        <f>B6L298C20*B6L287C21</f>
        <v>420.31679255447114</v>
      </c>
      <c r="BP14" s="16" t="s">
        <v>14317</v>
      </c>
      <c r="BQ14" s="17">
        <f>B6L298C26*B6L287C27</f>
        <v>1459.6008972122438</v>
      </c>
      <c r="BR14" s="16" t="s">
        <v>14318</v>
      </c>
      <c r="BS14" s="15">
        <f>B6L287C29+B6L287C30+B6L287C31+B6L287C32+B6L287C33</f>
        <v>10395.893262663196</v>
      </c>
      <c r="BT14" s="16" t="s">
        <v>14319</v>
      </c>
      <c r="BU14" s="23">
        <f>IF(B6L287C3=0,0,B6L287C29/B6L287C3)</f>
        <v>7.8511683673428161</v>
      </c>
      <c r="BV14" s="16" t="s">
        <v>14320</v>
      </c>
      <c r="BW14" s="23">
        <f>IF(B6L287C8=0,0,B6L287C30/B6L287C8)</f>
        <v>4.3181426020385487</v>
      </c>
      <c r="BX14" s="16" t="s">
        <v>14321</v>
      </c>
      <c r="BY14" s="23">
        <f>IF(B6L287C13=0,0,B6L287C31/B6L287C13)</f>
        <v>11.776752551014223</v>
      </c>
      <c r="BZ14" s="16" t="s">
        <v>14322</v>
      </c>
      <c r="CA14" s="23">
        <f>IF(B6L287C18=0,0,B6L287C32/B6L287C18)</f>
        <v>9.4214020408113797</v>
      </c>
      <c r="CB14" s="16" t="s">
        <v>14323</v>
      </c>
      <c r="CC14" s="23">
        <f>IF(B6L287C24=0,0,B6L287C33/B6L287C24)</f>
        <v>1.962792091835704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726.10339999999997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1452.2067999999999</v>
      </c>
      <c r="J15" s="16" t="s">
        <v>14326</v>
      </c>
      <c r="K15" s="23">
        <f>IF(B6L296C3=0,0,B6L288C3/B6L296C3)</f>
        <v>0.12181212975518289</v>
      </c>
      <c r="L15" s="16" t="s">
        <v>14327</v>
      </c>
      <c r="M15" s="23">
        <f>A1L548C81</f>
        <v>0.28730579036109127</v>
      </c>
      <c r="N15" s="16" t="s">
        <v>14328</v>
      </c>
      <c r="O15" s="23">
        <f>B6L288C1*B6L288C5</f>
        <v>208.61371122087559</v>
      </c>
      <c r="P15" s="16" t="s">
        <v>14329</v>
      </c>
      <c r="Q15" s="23">
        <f>B3L842C27</f>
        <v>2.0137322500689354</v>
      </c>
      <c r="R15" s="16" t="s">
        <v>14330</v>
      </c>
      <c r="S15" s="23">
        <f>B6L288C6*B6L288C7</f>
        <v>420.09215809204494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231.05068695062474</v>
      </c>
      <c r="X15" s="16" t="s">
        <v>14332</v>
      </c>
      <c r="Y15" s="23">
        <f>IF(B6L296C10=0,0,B6L288C10/B6L296C10)</f>
        <v>0.1269535342806527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47.429074088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71.143611132000004</v>
      </c>
      <c r="AH15" s="16" t="s">
        <v>14335</v>
      </c>
      <c r="AI15" s="23">
        <f>IF(B6L296C15=0,0,B6L288C15/B6L296C15)</f>
        <v>0.12181212975518291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67.81805756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81.381669071999994</v>
      </c>
      <c r="AR15" s="16" t="s">
        <v>14338</v>
      </c>
      <c r="AS15" s="23">
        <f>IF(B6L296C20=0,0,B6L288C20/B6L296C20)</f>
        <v>0.12181212975518289</v>
      </c>
      <c r="AT15" s="16" t="s">
        <v>14339</v>
      </c>
      <c r="AU15" s="17">
        <f>A1L243C27</f>
        <v>264367.2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1321.836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330.459</v>
      </c>
      <c r="BD15" s="16" t="s">
        <v>14342</v>
      </c>
      <c r="BE15" s="23">
        <f>IF(B6L296C26=0,0,B6L288C26/B6L296C26)</f>
        <v>5.9392655865417705E-2</v>
      </c>
      <c r="BF15" s="16" t="s">
        <v>14343</v>
      </c>
      <c r="BG15" s="17">
        <f>B6L288C3+B6L288C10+B6L288C15+B6L288C20+B6L288C26</f>
        <v>2166.2417671546245</v>
      </c>
      <c r="BH15" s="16" t="s">
        <v>14344</v>
      </c>
      <c r="BI15" s="17">
        <f>B6L298C3*B6L288C4</f>
        <v>11401.520091000135</v>
      </c>
      <c r="BJ15" s="16" t="s">
        <v>14345</v>
      </c>
      <c r="BK15" s="17">
        <f>B6L298C10*B6L288C11</f>
        <v>1814.0178446395726</v>
      </c>
      <c r="BL15" s="16" t="s">
        <v>14346</v>
      </c>
      <c r="BM15" s="17">
        <f>B6L298C15*B6L288C16</f>
        <v>558.56046925809665</v>
      </c>
      <c r="BN15" s="16" t="s">
        <v>14347</v>
      </c>
      <c r="BO15" s="17">
        <f>B6L298C20*B6L288C21</f>
        <v>638.94118589964762</v>
      </c>
      <c r="BP15" s="16" t="s">
        <v>14348</v>
      </c>
      <c r="BQ15" s="17">
        <f>B6L298C26*B6L288C27</f>
        <v>2594.48924750374</v>
      </c>
      <c r="BR15" s="16" t="s">
        <v>14349</v>
      </c>
      <c r="BS15" s="15">
        <f>B6L288C29+B6L288C30+B6L288C31+B6L288C32+B6L288C33</f>
        <v>17007.528838301194</v>
      </c>
      <c r="BT15" s="16" t="s">
        <v>14350</v>
      </c>
      <c r="BU15" s="23">
        <f>IF(B6L288C3=0,0,B6L288C29/B6L288C3)</f>
        <v>7.8511683673428161</v>
      </c>
      <c r="BV15" s="16" t="s">
        <v>14351</v>
      </c>
      <c r="BW15" s="23">
        <f>IF(B6L288C8=0,0,B6L288C30/B6L288C8)</f>
        <v>4.3181426020385496</v>
      </c>
      <c r="BX15" s="16" t="s">
        <v>14352</v>
      </c>
      <c r="BY15" s="23">
        <f>IF(B6L288C13=0,0,B6L288C31/B6L288C13)</f>
        <v>11.776752551014225</v>
      </c>
      <c r="BZ15" s="16" t="s">
        <v>14353</v>
      </c>
      <c r="CA15" s="23">
        <f>IF(B6L288C18=0,0,B6L288C32/B6L288C18)</f>
        <v>9.4214020408113797</v>
      </c>
      <c r="CB15" s="16" t="s">
        <v>14354</v>
      </c>
      <c r="CC15" s="23">
        <f>IF(B6L288C24=0,0,B6L288C33/B6L288C24)</f>
        <v>1.9627920918357042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7.2733999999999996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14.546799999999999</v>
      </c>
      <c r="J16" s="16" t="s">
        <v>14357</v>
      </c>
      <c r="K16" s="23">
        <f>IF(B6L296C3=0,0,B6L289C3/B6L296C3)</f>
        <v>1.2201958351404872E-3</v>
      </c>
      <c r="L16" s="16" t="s">
        <v>14358</v>
      </c>
      <c r="M16" s="23">
        <f>A1L549C81</f>
        <v>1.0209822626686509</v>
      </c>
      <c r="N16" s="16" t="s">
        <v>14359</v>
      </c>
      <c r="O16" s="23">
        <f>B6L289C1*B6L289C5</f>
        <v>7.426012389294165</v>
      </c>
      <c r="P16" s="16" t="s">
        <v>14360</v>
      </c>
      <c r="Q16" s="23">
        <f>B3L843C27</f>
        <v>2.0066300435688578</v>
      </c>
      <c r="R16" s="16" t="s">
        <v>14361</v>
      </c>
      <c r="S16" s="23">
        <f>B6L289C6*B6L289C7</f>
        <v>14.901259564272229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8.1956927603497256</v>
      </c>
      <c r="X16" s="16" t="s">
        <v>14363</v>
      </c>
      <c r="Y16" s="23">
        <f>IF(B6L296C10=0,0,B6L289C10/B6L296C10)</f>
        <v>4.5032203779039343E-3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0.47509848799999999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0.71264773199999998</v>
      </c>
      <c r="AH16" s="16" t="s">
        <v>14366</v>
      </c>
      <c r="AI16" s="23">
        <f>IF(B6L296C15=0,0,B6L289C15/B6L296C15)</f>
        <v>1.2201958351404872E-3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0.67933555999999995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0.81520267199999996</v>
      </c>
      <c r="AR16" s="16" t="s">
        <v>14369</v>
      </c>
      <c r="AS16" s="23">
        <f>IF(B6L296C20=0,0,B6L289C20/B6L296C20)</f>
        <v>1.2201958351404872E-3</v>
      </c>
      <c r="AT16" s="16" t="s">
        <v>14370</v>
      </c>
      <c r="AU16" s="17">
        <f>A1L244C27</f>
        <v>12711.6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63.558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15.8895</v>
      </c>
      <c r="BD16" s="16" t="s">
        <v>14373</v>
      </c>
      <c r="BE16" s="23">
        <f>IF(B6L296C26=0,0,B6L289C26/B6L296C26)</f>
        <v>2.8557842436536893E-3</v>
      </c>
      <c r="BF16" s="16" t="s">
        <v>14374</v>
      </c>
      <c r="BG16" s="23">
        <f>B6L289C3+B6L289C10+B6L289C15+B6L289C20+B6L289C26</f>
        <v>40.159843164349731</v>
      </c>
      <c r="BH16" s="16" t="s">
        <v>14375</v>
      </c>
      <c r="BI16" s="17">
        <f>B6L298C3*B6L289C4</f>
        <v>114.20937600606247</v>
      </c>
      <c r="BJ16" s="16" t="s">
        <v>14376</v>
      </c>
      <c r="BK16" s="17">
        <f>B6L298C10*B6L289C11</f>
        <v>64.345763748518294</v>
      </c>
      <c r="BL16" s="16" t="s">
        <v>14377</v>
      </c>
      <c r="BM16" s="17">
        <f>B6L298C15*B6L289C16</f>
        <v>5.5951173305370006</v>
      </c>
      <c r="BN16" s="16" t="s">
        <v>14378</v>
      </c>
      <c r="BO16" s="17">
        <f>B6L298C20*B6L289C21</f>
        <v>6.4002934313797413</v>
      </c>
      <c r="BP16" s="16" t="s">
        <v>14379</v>
      </c>
      <c r="BQ16" s="17">
        <f>B6L298C26*B6L289C27</f>
        <v>124.75113977289368</v>
      </c>
      <c r="BR16" s="16" t="s">
        <v>14380</v>
      </c>
      <c r="BS16" s="15">
        <f>B6L289C29+B6L289C30+B6L289C31+B6L289C32+B6L289C33</f>
        <v>315.30169028939116</v>
      </c>
      <c r="BT16" s="16" t="s">
        <v>14381</v>
      </c>
      <c r="BU16" s="23">
        <f>IF(B6L289C3=0,0,B6L289C29/B6L289C3)</f>
        <v>7.8511683673428161</v>
      </c>
      <c r="BV16" s="16" t="s">
        <v>14382</v>
      </c>
      <c r="BW16" s="23">
        <f>IF(B6L289C8=0,0,B6L289C30/B6L289C8)</f>
        <v>4.3181426020385487</v>
      </c>
      <c r="BX16" s="16" t="s">
        <v>14383</v>
      </c>
      <c r="BY16" s="23">
        <f>IF(B6L289C13=0,0,B6L289C31/B6L289C13)</f>
        <v>11.776752551014225</v>
      </c>
      <c r="BZ16" s="16" t="s">
        <v>14384</v>
      </c>
      <c r="CA16" s="23">
        <f>IF(B6L289C18=0,0,B6L289C32/B6L289C18)</f>
        <v>9.4214020408113797</v>
      </c>
      <c r="CB16" s="16" t="s">
        <v>14385</v>
      </c>
      <c r="CC16" s="23">
        <f>IF(B6L289C24=0,0,B6L289C33/B6L289C24)</f>
        <v>1.962792091835704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4.5257999999999994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9.0515999999999988</v>
      </c>
      <c r="J17" s="16" t="s">
        <v>14388</v>
      </c>
      <c r="K17" s="23">
        <f>IF(B6L296C3=0,0,B6L290C3/B6L296C3)</f>
        <v>7.5925458666907043E-4</v>
      </c>
      <c r="L17" s="16" t="s">
        <v>14389</v>
      </c>
      <c r="M17" s="23">
        <f>A1L550C81</f>
        <v>0.60909419852852498</v>
      </c>
      <c r="N17" s="16" t="s">
        <v>14390</v>
      </c>
      <c r="O17" s="23">
        <f>B6L290C1*B6L290C5</f>
        <v>2.7566385237003979</v>
      </c>
      <c r="P17" s="16" t="s">
        <v>14391</v>
      </c>
      <c r="Q17" s="23">
        <f>B3L844C27</f>
        <v>1.8598669768356215</v>
      </c>
      <c r="R17" s="16" t="s">
        <v>14392</v>
      </c>
      <c r="S17" s="23">
        <f>B6L290C6*B6L290C7</f>
        <v>5.1269809573032701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2.8198395265167986</v>
      </c>
      <c r="X17" s="16" t="s">
        <v>14394</v>
      </c>
      <c r="Y17" s="23">
        <f>IF(B6L296C10=0,0,B6L290C10/B6L296C10)</f>
        <v>1.5493941988239644E-3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0.29562525599999995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0.44343788399999995</v>
      </c>
      <c r="AH17" s="16" t="s">
        <v>14397</v>
      </c>
      <c r="AI17" s="23">
        <f>IF(B6L296C15=0,0,B6L290C15/B6L296C15)</f>
        <v>7.5925458666907043E-4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0.42270971999999996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0.50725166399999988</v>
      </c>
      <c r="AR17" s="16" t="s">
        <v>14400</v>
      </c>
      <c r="AS17" s="23">
        <f>IF(B6L296C20=0,0,B6L290C20/B6L296C20)</f>
        <v>7.5925458666907032E-4</v>
      </c>
      <c r="AT17" s="16" t="s">
        <v>14401</v>
      </c>
      <c r="AU17" s="17">
        <f>A1L245C27</f>
        <v>11353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56.765000000000001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14.19125</v>
      </c>
      <c r="BD17" s="16" t="s">
        <v>14404</v>
      </c>
      <c r="BE17" s="23">
        <f>IF(B6L296C26=0,0,B6L290C26/B6L296C26)</f>
        <v>2.5505615751125221E-3</v>
      </c>
      <c r="BF17" s="16" t="s">
        <v>14405</v>
      </c>
      <c r="BG17" s="23">
        <f>B6L290C3+B6L290C10+B6L290C15+B6L290C20+B6L290C26</f>
        <v>27.013379074516799</v>
      </c>
      <c r="BH17" s="16" t="s">
        <v>14406</v>
      </c>
      <c r="BI17" s="17">
        <f>B6L298C3*B6L290C4</f>
        <v>71.065635593840227</v>
      </c>
      <c r="BJ17" s="16" t="s">
        <v>14407</v>
      </c>
      <c r="BK17" s="17">
        <f>B6L298C10*B6L290C11</f>
        <v>22.13903489157163</v>
      </c>
      <c r="BL17" s="16" t="s">
        <v>14408</v>
      </c>
      <c r="BM17" s="17">
        <f>B6L298C15*B6L290C16</f>
        <v>3.4815054877422327</v>
      </c>
      <c r="BN17" s="16" t="s">
        <v>14409</v>
      </c>
      <c r="BO17" s="17">
        <f>B6L298C20*B6L290C21</f>
        <v>3.982518218678806</v>
      </c>
      <c r="BP17" s="16" t="s">
        <v>14410</v>
      </c>
      <c r="BQ17" s="17">
        <f>B6L298C26*B6L290C27</f>
        <v>111.41789309305373</v>
      </c>
      <c r="BR17" s="16" t="s">
        <v>14411</v>
      </c>
      <c r="BS17" s="15">
        <f>B6L290C29+B6L290C30+B6L290C31+B6L290C32+B6L290C33</f>
        <v>212.08658728488663</v>
      </c>
      <c r="BT17" s="16" t="s">
        <v>14412</v>
      </c>
      <c r="BU17" s="23">
        <f>IF(B6L290C3=0,0,B6L290C29/B6L290C3)</f>
        <v>7.8511683673428161</v>
      </c>
      <c r="BV17" s="16" t="s">
        <v>14413</v>
      </c>
      <c r="BW17" s="23">
        <f>IF(B6L290C8=0,0,B6L290C30/B6L290C8)</f>
        <v>4.3181426020385478</v>
      </c>
      <c r="BX17" s="16" t="s">
        <v>14414</v>
      </c>
      <c r="BY17" s="23">
        <f>IF(B6L290C13=0,0,B6L290C31/B6L290C13)</f>
        <v>11.776752551014225</v>
      </c>
      <c r="BZ17" s="16" t="s">
        <v>14415</v>
      </c>
      <c r="CA17" s="23">
        <f>IF(B6L290C18=0,0,B6L290C32/B6L290C18)</f>
        <v>9.4214020408113779</v>
      </c>
      <c r="CB17" s="16" t="s">
        <v>14416</v>
      </c>
      <c r="CC17" s="23">
        <f>IF(B6L290C24=0,0,B6L290C33/B6L290C24)</f>
        <v>1.962792091835704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1671.3586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1671.3586</v>
      </c>
      <c r="J18" s="16" t="s">
        <v>14419</v>
      </c>
      <c r="K18" s="23">
        <f>IF(B6L296C3=0,0,B6L291C3/B6L296C3)</f>
        <v>0.14019473717561495</v>
      </c>
      <c r="L18" s="16" t="s">
        <v>14420</v>
      </c>
      <c r="M18" s="23">
        <f>A1L551C81</f>
        <v>0.16880090506555884</v>
      </c>
      <c r="N18" s="16" t="s">
        <v>14421</v>
      </c>
      <c r="O18" s="23">
        <f>B6L291C1*B6L291C5</f>
        <v>282.12684436910536</v>
      </c>
      <c r="P18" s="16" t="s">
        <v>14422</v>
      </c>
      <c r="Q18" s="23">
        <f>B3L845C27</f>
        <v>1.0990657016969547</v>
      </c>
      <c r="R18" s="16" t="s">
        <v>14423</v>
      </c>
      <c r="S18" s="23">
        <f>B6L291C6*B6L291C7</f>
        <v>310.07593817407832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170.54176599574308</v>
      </c>
      <c r="X18" s="16" t="s">
        <v>14425</v>
      </c>
      <c r="Y18" s="23">
        <f>IF(B6L296C10=0,0,B6L291C10/B6L296C10)</f>
        <v>9.3706191577999448E-2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54.586571876000001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81.879857814000005</v>
      </c>
      <c r="AH18" s="16" t="s">
        <v>14428</v>
      </c>
      <c r="AI18" s="23">
        <f>IF(B6L296C15=0,0,B6L291C15/B6L296C15)</f>
        <v>0.14019473717561495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78.052446619999998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93.662935943999997</v>
      </c>
      <c r="AR18" s="16" t="s">
        <v>14431</v>
      </c>
      <c r="AS18" s="23">
        <f>IF(B6L296C20=0,0,B6L291C20/B6L296C20)</f>
        <v>0.14019473717561495</v>
      </c>
      <c r="AT18" s="16" t="s">
        <v>14432</v>
      </c>
      <c r="AU18" s="17">
        <f>A1L246C27</f>
        <v>720493.4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3602.4670000000001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900.61675000000002</v>
      </c>
      <c r="BD18" s="16" t="s">
        <v>14435</v>
      </c>
      <c r="BE18" s="23">
        <f>IF(B6L296C26=0,0,B6L291C26/B6L296C26)</f>
        <v>0.16186583116023751</v>
      </c>
      <c r="BF18" s="16" t="s">
        <v>14436</v>
      </c>
      <c r="BG18" s="17">
        <f>B6L291C3+B6L291C10+B6L291C15+B6L291C20+B6L291C26</f>
        <v>2918.0599097537433</v>
      </c>
      <c r="BH18" s="16" t="s">
        <v>14437</v>
      </c>
      <c r="BI18" s="17">
        <f>B6L298C3*B6L291C4</f>
        <v>13122.117770806373</v>
      </c>
      <c r="BJ18" s="16" t="s">
        <v>14438</v>
      </c>
      <c r="BK18" s="17">
        <f>B6L298C10*B6L291C11</f>
        <v>1338.9521184965588</v>
      </c>
      <c r="BL18" s="16" t="s">
        <v>14439</v>
      </c>
      <c r="BM18" s="17">
        <f>B6L298C15*B6L291C16</f>
        <v>642.85254959180429</v>
      </c>
      <c r="BN18" s="16" t="s">
        <v>14440</v>
      </c>
      <c r="BO18" s="17">
        <f>B6L298C20*B6L291C21</f>
        <v>735.36347987598924</v>
      </c>
      <c r="BP18" s="16" t="s">
        <v>14441</v>
      </c>
      <c r="BQ18" s="17">
        <f>B6L298C26*B6L291C27</f>
        <v>7070.8937386990929</v>
      </c>
      <c r="BR18" s="16" t="s">
        <v>14442</v>
      </c>
      <c r="BS18" s="15">
        <f>B6L291C29+B6L291C30+B6L291C31+B6L291C32+B6L291C33</f>
        <v>22910.179657469816</v>
      </c>
      <c r="BT18" s="16" t="s">
        <v>14443</v>
      </c>
      <c r="BU18" s="23">
        <f>IF(B6L291C3=0,0,B6L291C29/B6L291C3)</f>
        <v>7.8511683673428152</v>
      </c>
      <c r="BV18" s="16" t="s">
        <v>14444</v>
      </c>
      <c r="BW18" s="23">
        <f>IF(B6L291C8=0,0,B6L291C30/B6L291C8)</f>
        <v>4.3181426020385487</v>
      </c>
      <c r="BX18" s="16" t="s">
        <v>14445</v>
      </c>
      <c r="BY18" s="23">
        <f>IF(B6L291C13=0,0,B6L291C31/B6L291C13)</f>
        <v>11.776752551014225</v>
      </c>
      <c r="BZ18" s="16" t="s">
        <v>14446</v>
      </c>
      <c r="CA18" s="23">
        <f>IF(B6L291C18=0,0,B6L291C32/B6L291C18)</f>
        <v>9.4214020408113797</v>
      </c>
      <c r="CB18" s="16" t="s">
        <v>14447</v>
      </c>
      <c r="CC18" s="23">
        <f>IF(B6L291C24=0,0,B6L291C33/B6L291C24)</f>
        <v>1.9627920918357038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487.48860000000002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974.97720000000004</v>
      </c>
      <c r="J19" s="16" t="s">
        <v>14450</v>
      </c>
      <c r="K19" s="23">
        <f>IF(B6L296C3=0,0,B6L292C3/B6L296C3)</f>
        <v>8.1781774603138416E-2</v>
      </c>
      <c r="L19" s="16" t="s">
        <v>14451</v>
      </c>
      <c r="M19" s="23">
        <f>A1L552C81</f>
        <v>7.1414282553986408E-2</v>
      </c>
      <c r="N19" s="16" t="s">
        <v>14452</v>
      </c>
      <c r="O19" s="23">
        <f>B6L292C1*B6L292C5</f>
        <v>34.813648622247257</v>
      </c>
      <c r="P19" s="16" t="s">
        <v>14453</v>
      </c>
      <c r="Q19" s="23">
        <f>B3L846C27</f>
        <v>1.7187047720620847</v>
      </c>
      <c r="R19" s="16" t="s">
        <v>14454</v>
      </c>
      <c r="S19" s="23">
        <f>B6L292C6*B6L292C7</f>
        <v>59.834384019948985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32.908911210971944</v>
      </c>
      <c r="X19" s="16" t="s">
        <v>14456</v>
      </c>
      <c r="Y19" s="23">
        <f>IF(B6L296C10=0,0,B6L292C10/B6L296C10)</f>
        <v>1.808219072057507E-2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31.842755352000001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47.764133028000003</v>
      </c>
      <c r="AH19" s="16" t="s">
        <v>14459</v>
      </c>
      <c r="AI19" s="23">
        <f>IF(B6L296C15=0,0,B6L292C15/B6L296C15)</f>
        <v>8.1781774603138416E-2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45.53143524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54.637722287999999</v>
      </c>
      <c r="AR19" s="16" t="s">
        <v>14462</v>
      </c>
      <c r="AS19" s="23">
        <f>IF(B6L296C20=0,0,B6L292C20/B6L296C20)</f>
        <v>8.1781774603138416E-2</v>
      </c>
      <c r="AT19" s="16" t="s">
        <v>14463</v>
      </c>
      <c r="AU19" s="17">
        <f>A1L247C27</f>
        <v>394497.4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1972.4870000000001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493.12175000000002</v>
      </c>
      <c r="BD19" s="16" t="s">
        <v>14466</v>
      </c>
      <c r="BE19" s="23">
        <f>IF(B6L296C26=0,0,B6L292C26/B6L296C26)</f>
        <v>8.8627667569963417E-2</v>
      </c>
      <c r="BF19" s="16" t="s">
        <v>14467</v>
      </c>
      <c r="BG19" s="17">
        <f>B6L292C3+B6L292C10+B6L292C15+B6L292C20+B6L292C26</f>
        <v>1603.409716526972</v>
      </c>
      <c r="BH19" s="16" t="s">
        <v>14468</v>
      </c>
      <c r="BI19" s="17">
        <f>B6L298C3*B6L292C4</f>
        <v>7654.7101515204704</v>
      </c>
      <c r="BJ19" s="16" t="s">
        <v>14469</v>
      </c>
      <c r="BK19" s="17">
        <f>B6L298C10*B6L292C11</f>
        <v>258.37340270327627</v>
      </c>
      <c r="BL19" s="16" t="s">
        <v>14470</v>
      </c>
      <c r="BM19" s="17">
        <f>B6L298C15*B6L292C16</f>
        <v>375.00425032298784</v>
      </c>
      <c r="BN19" s="16" t="s">
        <v>14471</v>
      </c>
      <c r="BO19" s="17">
        <f>B6L298C20*B6L292C21</f>
        <v>428.96995689120718</v>
      </c>
      <c r="BP19" s="16" t="s">
        <v>14472</v>
      </c>
      <c r="BQ19" s="17">
        <f>B6L298C26*B6L292C27</f>
        <v>3871.5818848487324</v>
      </c>
      <c r="BR19" s="16" t="s">
        <v>14473</v>
      </c>
      <c r="BS19" s="15">
        <f>B6L292C29+B6L292C30+B6L292C31+B6L292C32+B6L292C33</f>
        <v>12588.639646286674</v>
      </c>
      <c r="BT19" s="16" t="s">
        <v>14474</v>
      </c>
      <c r="BU19" s="23">
        <f>IF(B6L292C3=0,0,B6L292C29/B6L292C3)</f>
        <v>7.8511683673428161</v>
      </c>
      <c r="BV19" s="16" t="s">
        <v>14475</v>
      </c>
      <c r="BW19" s="23">
        <f>IF(B6L292C8=0,0,B6L292C30/B6L292C8)</f>
        <v>4.3181426020385487</v>
      </c>
      <c r="BX19" s="16" t="s">
        <v>14476</v>
      </c>
      <c r="BY19" s="23">
        <f>IF(B6L292C13=0,0,B6L292C31/B6L292C13)</f>
        <v>11.776752551014225</v>
      </c>
      <c r="BZ19" s="16" t="s">
        <v>14477</v>
      </c>
      <c r="CA19" s="23">
        <f>IF(B6L292C18=0,0,B6L292C32/B6L292C18)</f>
        <v>9.4214020408113797</v>
      </c>
      <c r="CB19" s="16" t="s">
        <v>14478</v>
      </c>
      <c r="CC19" s="23">
        <f>IF(B6L292C24=0,0,B6L292C33/B6L292C24)</f>
        <v>1.962792091835704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1.2130000000000001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2.4260000000000002</v>
      </c>
      <c r="J20" s="16" t="s">
        <v>14481</v>
      </c>
      <c r="K20" s="23">
        <f>IF(B6L296C3=0,0,B6L293C3/B6L296C3)</f>
        <v>2.0349458960395567E-4</v>
      </c>
      <c r="L20" s="16" t="s">
        <v>14482</v>
      </c>
      <c r="M20" s="23">
        <f>A1L553C81</f>
        <v>0.70718503937007871</v>
      </c>
      <c r="N20" s="16" t="s">
        <v>14483</v>
      </c>
      <c r="O20" s="23">
        <f>B6L293C1*B6L293C5</f>
        <v>0.85781545275590554</v>
      </c>
      <c r="P20" s="16" t="s">
        <v>14484</v>
      </c>
      <c r="Q20" s="23">
        <f>B3L847C27</f>
        <v>2.1560214529497808</v>
      </c>
      <c r="R20" s="16" t="s">
        <v>14485</v>
      </c>
      <c r="S20" s="23">
        <f>B6L293C6*B6L293C7</f>
        <v>1.8494685188135616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1.017207685347459</v>
      </c>
      <c r="X20" s="16" t="s">
        <v>14487</v>
      </c>
      <c r="Y20" s="23">
        <f>IF(B6L296C10=0,0,B6L293C10/B6L296C10)</f>
        <v>5.5891680071004798E-4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7.9233160000000011E-2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0.11884974000000001</v>
      </c>
      <c r="AH20" s="16" t="s">
        <v>14490</v>
      </c>
      <c r="AI20" s="23">
        <f>IF(B6L296C15=0,0,B6L293C15/B6L296C15)</f>
        <v>2.0349458960395567E-4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0.1132942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0.13595304</v>
      </c>
      <c r="AR20" s="16" t="s">
        <v>14493</v>
      </c>
      <c r="AS20" s="23">
        <f>IF(B6L296C20=0,0,B6L293C20/B6L296C20)</f>
        <v>2.0349458960395567E-4</v>
      </c>
      <c r="AT20" s="16" t="s">
        <v>14494</v>
      </c>
      <c r="AU20" s="17">
        <f>A1L248C27</f>
        <v>884.4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4.4219999999999997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1.1054999999999999</v>
      </c>
      <c r="BD20" s="16" t="s">
        <v>14497</v>
      </c>
      <c r="BE20" s="23">
        <f>IF(B6L296C26=0,0,B6L293C26/B6L296C26)</f>
        <v>1.9868903875887558E-4</v>
      </c>
      <c r="BF20" s="16" t="s">
        <v>14498</v>
      </c>
      <c r="BG20" s="23">
        <f>B6L293C3+B6L293C10+B6L293C15+B6L293C20+B6L293C26</f>
        <v>4.8035104653474585</v>
      </c>
      <c r="BH20" s="16" t="s">
        <v>14499</v>
      </c>
      <c r="BI20" s="17">
        <f>B6L298C3*B6L293C4</f>
        <v>19.04693445917367</v>
      </c>
      <c r="BJ20" s="16" t="s">
        <v>14500</v>
      </c>
      <c r="BK20" s="17">
        <f>B6L298C10*B6L293C11</f>
        <v>7.9862688022179738</v>
      </c>
      <c r="BL20" s="16" t="s">
        <v>14501</v>
      </c>
      <c r="BM20" s="17">
        <f>B6L298C15*B6L293C16</f>
        <v>0.93310931915491824</v>
      </c>
      <c r="BN20" s="16" t="s">
        <v>14502</v>
      </c>
      <c r="BO20" s="17">
        <f>B6L298C20*B6L293C21</f>
        <v>1.0673902070920926</v>
      </c>
      <c r="BP20" s="16" t="s">
        <v>14503</v>
      </c>
      <c r="BQ20" s="17">
        <f>B6L298C26*B6L293C27</f>
        <v>8.6794666300974832</v>
      </c>
      <c r="BR20" s="16" t="s">
        <v>14504</v>
      </c>
      <c r="BS20" s="15">
        <f>B6L293C29+B6L293C30+B6L293C31+B6L293C32+B6L293C33</f>
        <v>37.71316941773614</v>
      </c>
      <c r="BT20" s="16" t="s">
        <v>14505</v>
      </c>
      <c r="BU20" s="23">
        <f>IF(B6L293C3=0,0,B6L293C29/B6L293C3)</f>
        <v>7.8511683673428152</v>
      </c>
      <c r="BV20" s="16" t="s">
        <v>14506</v>
      </c>
      <c r="BW20" s="23">
        <f>IF(B6L293C8=0,0,B6L293C30/B6L293C8)</f>
        <v>4.3181426020385487</v>
      </c>
      <c r="BX20" s="16" t="s">
        <v>14507</v>
      </c>
      <c r="BY20" s="23">
        <f>IF(B6L293C13=0,0,B6L293C31/B6L293C13)</f>
        <v>11.776752551014223</v>
      </c>
      <c r="BZ20" s="16" t="s">
        <v>14508</v>
      </c>
      <c r="CA20" s="23">
        <f>IF(B6L293C18=0,0,B6L293C32/B6L293C18)</f>
        <v>9.4214020408113797</v>
      </c>
      <c r="CB20" s="16" t="s">
        <v>14509</v>
      </c>
      <c r="CC20" s="23">
        <f>IF(B6L293C24=0,0,B6L293C33/B6L293C24)</f>
        <v>1.9627920918357042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111.2118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222.42359999999999</v>
      </c>
      <c r="J21" s="16" t="s">
        <v>14512</v>
      </c>
      <c r="K21" s="23">
        <f>IF(B6L296C3=0,0,B6L294C3/B6L296C3)</f>
        <v>1.8657048310071884E-2</v>
      </c>
      <c r="L21" s="16" t="s">
        <v>14513</v>
      </c>
      <c r="M21" s="23">
        <f>A1L554C81</f>
        <v>0.69409774183108119</v>
      </c>
      <c r="N21" s="16" t="s">
        <v>14514</v>
      </c>
      <c r="O21" s="23">
        <f>B6L294C1*B6L294C5</f>
        <v>77.191859244969834</v>
      </c>
      <c r="P21" s="16" t="s">
        <v>14515</v>
      </c>
      <c r="Q21" s="23">
        <f>B3L848C27</f>
        <v>2.1132623328629299</v>
      </c>
      <c r="R21" s="16" t="s">
        <v>14516</v>
      </c>
      <c r="S21" s="23">
        <f>B6L294C6*B6L294C7</f>
        <v>163.12664854605188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89.719656700328542</v>
      </c>
      <c r="X21" s="16" t="s">
        <v>14518</v>
      </c>
      <c r="Y21" s="23">
        <f>IF(B6L296C10=0,0,B6L294C10/B6L296C10)</f>
        <v>4.929752714817779E-2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7.2643547760000002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10.896532164</v>
      </c>
      <c r="AH21" s="16" t="s">
        <v>14521</v>
      </c>
      <c r="AI21" s="23">
        <f>IF(B6L296C15=0,0,B6L294C15/B6L296C15)</f>
        <v>1.8657048310071884E-2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10.387182119999999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12.464618543999999</v>
      </c>
      <c r="AR21" s="16" t="s">
        <v>14524</v>
      </c>
      <c r="AS21" s="23">
        <f>IF(B6L296C20=0,0,B6L294C20/B6L296C20)</f>
        <v>1.8657048310071884E-2</v>
      </c>
      <c r="AT21" s="16" t="s">
        <v>14525</v>
      </c>
      <c r="AU21" s="17">
        <f>A1L249C27</f>
        <v>124890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624.45000000000005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156.11250000000001</v>
      </c>
      <c r="BD21" s="16" t="s">
        <v>14528</v>
      </c>
      <c r="BE21" s="23">
        <f>IF(B6L296C26=0,0,B6L294C26/B6L296C26)</f>
        <v>2.8057749944138372E-2</v>
      </c>
      <c r="BF21" s="16" t="s">
        <v>14529</v>
      </c>
      <c r="BG21" s="23">
        <f>B6L294C3+B6L294C10+B6L294C15+B6L294C20+B6L294C26</f>
        <v>491.61690740832859</v>
      </c>
      <c r="BH21" s="16" t="s">
        <v>14530</v>
      </c>
      <c r="BI21" s="17">
        <f>B6L298C3*B6L294C4</f>
        <v>1746.2851324705114</v>
      </c>
      <c r="BJ21" s="16" t="s">
        <v>14531</v>
      </c>
      <c r="BK21" s="17">
        <f>B6L298C10*B6L294C11</f>
        <v>704.40413061447634</v>
      </c>
      <c r="BL21" s="16" t="s">
        <v>14532</v>
      </c>
      <c r="BM21" s="17">
        <f>B6L298C15*B6L294C16</f>
        <v>85.550508639730353</v>
      </c>
      <c r="BN21" s="16" t="s">
        <v>14533</v>
      </c>
      <c r="BO21" s="17">
        <f>B6L298C20*B6L294C21</f>
        <v>97.861818823647468</v>
      </c>
      <c r="BP21" s="16" t="s">
        <v>14534</v>
      </c>
      <c r="BQ21" s="17">
        <f>B6L298C26*B6L294C27</f>
        <v>1225.6655217468056</v>
      </c>
      <c r="BR21" s="16" t="s">
        <v>14535</v>
      </c>
      <c r="BS21" s="15">
        <f>B6L294C29+B6L294C30+B6L294C31+B6L294C32+B6L294C33</f>
        <v>3859.767112295171</v>
      </c>
      <c r="BT21" s="16" t="s">
        <v>14536</v>
      </c>
      <c r="BU21" s="23">
        <f>IF(B6L294C3=0,0,B6L294C29/B6L294C3)</f>
        <v>7.8511683673428152</v>
      </c>
      <c r="BV21" s="16" t="s">
        <v>14537</v>
      </c>
      <c r="BW21" s="23">
        <f>IF(B6L294C8=0,0,B6L294C30/B6L294C8)</f>
        <v>4.3181426020385487</v>
      </c>
      <c r="BX21" s="16" t="s">
        <v>14538</v>
      </c>
      <c r="BY21" s="23">
        <f>IF(B6L294C13=0,0,B6L294C31/B6L294C13)</f>
        <v>11.776752551014223</v>
      </c>
      <c r="BZ21" s="16" t="s">
        <v>14539</v>
      </c>
      <c r="CA21" s="23">
        <f>IF(B6L294C18=0,0,B6L294C32/B6L294C18)</f>
        <v>9.4214020408113797</v>
      </c>
      <c r="CB21" s="16" t="s">
        <v>14540</v>
      </c>
      <c r="CC21" s="23">
        <f>IF(B6L294C24=0,0,B6L294C33/B6L294C24)</f>
        <v>1.9627920918357042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642.90159999999992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1285.8031999999998</v>
      </c>
      <c r="J22" s="16" t="s">
        <v>14543</v>
      </c>
      <c r="K22" s="23">
        <f>IF(B6L296C3=0,0,B6L295C3/B6L296C3)</f>
        <v>0.10785407852244555</v>
      </c>
      <c r="L22" s="16" t="s">
        <v>14544</v>
      </c>
      <c r="M22" s="23">
        <f>A1L555C81</f>
        <v>0.43611273681664925</v>
      </c>
      <c r="N22" s="16" t="s">
        <v>14545</v>
      </c>
      <c r="O22" s="23">
        <f>B6L295C1*B6L295C5</f>
        <v>280.37757627980267</v>
      </c>
      <c r="P22" s="16" t="s">
        <v>14546</v>
      </c>
      <c r="Q22" s="23">
        <f>B3L852C27</f>
        <v>1.8299422503193905</v>
      </c>
      <c r="R22" s="16" t="s">
        <v>14547</v>
      </c>
      <c r="S22" s="17">
        <f>B6L295C6*B6L295C7</f>
        <v>513.07477287655865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282.19112508210731</v>
      </c>
      <c r="X22" s="16" t="s">
        <v>14549</v>
      </c>
      <c r="Y22" s="23">
        <f>IF(B6L296C10=0,0,B6L295C10/B6L296C10)</f>
        <v>0.15505325322604671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41.994332512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62.991498768</v>
      </c>
      <c r="AH22" s="16" t="s">
        <v>14552</v>
      </c>
      <c r="AI22" s="23">
        <f>IF(B6L296C15=0,0,B6L295C15/B6L296C15)</f>
        <v>0.10785407852244555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60.047009439999989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72.056411327999982</v>
      </c>
      <c r="AR22" s="16" t="s">
        <v>14555</v>
      </c>
      <c r="AS22" s="23">
        <f>IF(B6L296C20=0,0,B6L295C20/B6L296C20)</f>
        <v>0.10785407852244552</v>
      </c>
      <c r="AT22" s="16" t="s">
        <v>14556</v>
      </c>
      <c r="AU22" s="17">
        <f>A1L253C27</f>
        <v>910128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4550.6400000000003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1137.6600000000001</v>
      </c>
      <c r="BD22" s="16" t="s">
        <v>14559</v>
      </c>
      <c r="BE22" s="23">
        <f>IF(B6L296C26=0,0,B6L295C26/B6L296C26)</f>
        <v>0.20446908352277016</v>
      </c>
      <c r="BF22" s="16" t="s">
        <v>14560</v>
      </c>
      <c r="BG22" s="17">
        <f>B6L295C3+B6L295C10+B6L295C15+B6L295C20+B6L295C26</f>
        <v>2840.702235178107</v>
      </c>
      <c r="BH22" s="16" t="s">
        <v>14561</v>
      </c>
      <c r="BI22" s="17">
        <f>B6L298C3*B6L295C4</f>
        <v>10095.057410468167</v>
      </c>
      <c r="BJ22" s="16" t="s">
        <v>14562</v>
      </c>
      <c r="BK22" s="17">
        <f>B6L298C10*B6L295C11</f>
        <v>2215.5300347895209</v>
      </c>
      <c r="BL22" s="16" t="s">
        <v>14563</v>
      </c>
      <c r="BM22" s="17">
        <f>B6L298C15*B6L295C16</f>
        <v>494.55686253883556</v>
      </c>
      <c r="BN22" s="16" t="s">
        <v>14564</v>
      </c>
      <c r="BO22" s="17">
        <f>B6L298C20*B6L295C21</f>
        <v>565.72701728263598</v>
      </c>
      <c r="BP22" s="16" t="s">
        <v>14565</v>
      </c>
      <c r="BQ22" s="17">
        <f>B6L298C26*B6L295C27</f>
        <v>8931.9602047912285</v>
      </c>
      <c r="BR22" s="16" t="s">
        <v>14566</v>
      </c>
      <c r="BS22" s="15">
        <f>B6L295C29+B6L295C30+B6L295C31+B6L295C32+B6L295C33</f>
        <v>22302.831529870389</v>
      </c>
      <c r="BT22" s="16" t="s">
        <v>14567</v>
      </c>
      <c r="BU22" s="23">
        <f>IF(B6L295C3=0,0,B6L295C29/B6L295C3)</f>
        <v>7.8511683673428161</v>
      </c>
      <c r="BV22" s="16" t="s">
        <v>14568</v>
      </c>
      <c r="BW22" s="23">
        <f>IF(B6L295C8=0,0,B6L295C30/B6L295C8)</f>
        <v>4.3181426020385496</v>
      </c>
      <c r="BX22" s="16" t="s">
        <v>14569</v>
      </c>
      <c r="BY22" s="23">
        <f>IF(B6L295C13=0,0,B6L295C31/B6L295C13)</f>
        <v>11.776752551014225</v>
      </c>
      <c r="BZ22" s="16" t="s">
        <v>14570</v>
      </c>
      <c r="CA22" s="23">
        <f>IF(B6L295C18=0,0,B6L295C32/B6L295C18)</f>
        <v>9.4214020408113779</v>
      </c>
      <c r="CB22" s="16" t="s">
        <v>14571</v>
      </c>
      <c r="CC22" s="23">
        <f>IF(B6L295C24=0,0,B6L295C33/B6L295C24)</f>
        <v>1.962792091835704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6799.3398000000007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11921.692879999999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3309.0229466424989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1819.9626206533749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389.36248946080002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584.04373419119997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556.74305749600001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668.09166899519994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22255.882999999998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5563.9707499999995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20557.761653839774</v>
      </c>
      <c r="BH23" s="16" t="s">
        <v>14588</v>
      </c>
      <c r="BI23" s="17">
        <f>SUM(B6L281C29:B6L295C29)</f>
        <v>93599.218024632079</v>
      </c>
      <c r="BJ23" s="16" t="s">
        <v>14589</v>
      </c>
      <c r="BK23" s="17">
        <f>SUM(B6L281C30:B6L295C30)</f>
        <v>14288.832957020109</v>
      </c>
      <c r="BL23" s="16" t="s">
        <v>14590</v>
      </c>
      <c r="BM23" s="17">
        <f>SUM(B6L281C31:B6L295C31)</f>
        <v>4585.4256910267259</v>
      </c>
      <c r="BN23" s="16" t="s">
        <v>14591</v>
      </c>
      <c r="BO23" s="17">
        <f>SUM(B6L281C32:B6L295C32)</f>
        <v>5245.3001781003823</v>
      </c>
      <c r="BP23" s="16" t="s">
        <v>14592</v>
      </c>
      <c r="BQ23" s="17">
        <f>SUM(B6L281C33:B6L295C33)</f>
        <v>43683.671149220689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0.57991200991345604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8.85292208022775E-2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2.8409889365660215E-2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3.249826903555008E-2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0.27065061088305603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93599.218024632064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14288.832957020109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4585.425691026725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5245.3001781003813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43683.671149220681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B86D8-DAE2-4A4F-A284-0A71497673D7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34457</v>
      </c>
      <c r="F9" s="16" t="s">
        <v>14613</v>
      </c>
      <c r="G9" s="15">
        <f>B6L202C8</f>
        <v>45.118365762462076</v>
      </c>
      <c r="H9" s="16" t="s">
        <v>14614</v>
      </c>
      <c r="I9" s="15">
        <f>IF(B6L302C2=0,0,B6L302C1/B6L302C2)</f>
        <v>763.70230653761394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269219</v>
      </c>
      <c r="F10" s="16" t="s">
        <v>14615</v>
      </c>
      <c r="G10" s="21">
        <f>B6L203C8</f>
        <v>364.2501119849847</v>
      </c>
      <c r="H10" s="16" t="s">
        <v>14616</v>
      </c>
      <c r="I10" s="21">
        <f>IF(B6L303C2=0,0,B6L303C1/B6L303C2)</f>
        <v>739.10478306482412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522464</v>
      </c>
      <c r="F11" s="16" t="s">
        <v>14617</v>
      </c>
      <c r="G11" s="15">
        <f>B6L204C8</f>
        <v>251.20962896577277</v>
      </c>
      <c r="H11" s="16" t="s">
        <v>14618</v>
      </c>
      <c r="I11" s="15">
        <f>IF(B6L304C2=0,0,B6L304C1/B6L304C2)</f>
        <v>2079.7928891140778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171094</v>
      </c>
      <c r="F12" s="16" t="s">
        <v>14619</v>
      </c>
      <c r="G12" s="21">
        <f>B6L205C8</f>
        <v>279.49480882004178</v>
      </c>
      <c r="H12" s="16" t="s">
        <v>14620</v>
      </c>
      <c r="I12" s="21">
        <f>IF(B6L305C2=0,0,B6L305C1/B6L305C2)</f>
        <v>612.15448230440029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928567</v>
      </c>
      <c r="F13" s="16" t="s">
        <v>14621</v>
      </c>
      <c r="G13" s="15">
        <f>B6L206C8</f>
        <v>770.79862269717</v>
      </c>
      <c r="H13" s="16" t="s">
        <v>14622</v>
      </c>
      <c r="I13" s="15">
        <f>IF(B6L306C2=0,0,B6L306C1/B6L306C2)</f>
        <v>1204.6817062941402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149730</v>
      </c>
      <c r="F14" s="16" t="s">
        <v>14623</v>
      </c>
      <c r="G14" s="21">
        <f>B6L207C8</f>
        <v>147.72350448985844</v>
      </c>
      <c r="H14" s="16" t="s">
        <v>14624</v>
      </c>
      <c r="I14" s="15">
        <f>IF(B6L307C2=0,0,B6L307C1/B6L307C2)</f>
        <v>1013.5827776159975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205906</v>
      </c>
      <c r="F15" s="16" t="s">
        <v>14625</v>
      </c>
      <c r="G15" s="21">
        <f>B6L208C8</f>
        <v>338.43493313888928</v>
      </c>
      <c r="H15" s="16" t="s">
        <v>14626</v>
      </c>
      <c r="I15" s="21">
        <f>IF(B6L308C2=0,0,B6L308C1/B6L308C2)</f>
        <v>608.4064611483202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12159</v>
      </c>
      <c r="F16" s="16" t="s">
        <v>14627</v>
      </c>
      <c r="G16" s="21">
        <f>B6L209C8</f>
        <v>14.033908090520157</v>
      </c>
      <c r="H16" s="16" t="s">
        <v>14628</v>
      </c>
      <c r="I16" s="21">
        <f>IF(B6L309C2=0,0,B6L309C1/B6L309C2)</f>
        <v>866.40156979603933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8142</v>
      </c>
      <c r="F17" s="16" t="s">
        <v>14629</v>
      </c>
      <c r="G17" s="21">
        <f>B6L210C8</f>
        <v>2.8350192729730863</v>
      </c>
      <c r="H17" s="16" t="s">
        <v>14630</v>
      </c>
      <c r="I17" s="15">
        <f>IF(B6L310C2=0,0,B6L310C1/B6L310C2)</f>
        <v>2871.9381478706773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776697</v>
      </c>
      <c r="F18" s="16" t="s">
        <v>14631</v>
      </c>
      <c r="G18" s="21">
        <f>B6L211C8</f>
        <v>371.17467917590977</v>
      </c>
      <c r="H18" s="16" t="s">
        <v>14632</v>
      </c>
      <c r="I18" s="15">
        <f>IF(B6L311C2=0,0,B6L311C1/B6L311C2)</f>
        <v>2092.5376745106641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373366</v>
      </c>
      <c r="F19" s="16" t="s">
        <v>14633</v>
      </c>
      <c r="G19" s="21">
        <f>B6L212C8</f>
        <v>53.688988725639561</v>
      </c>
      <c r="H19" s="16" t="s">
        <v>14634</v>
      </c>
      <c r="I19" s="15">
        <f>IF(B6L312C2=0,0,B6L312C1/B6L312C2)</f>
        <v>6954.2378961162367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1180</v>
      </c>
      <c r="F20" s="16" t="s">
        <v>14635</v>
      </c>
      <c r="G20" s="21">
        <f>B6L213C8</f>
        <v>3.891646277365342</v>
      </c>
      <c r="H20" s="16" t="s">
        <v>14636</v>
      </c>
      <c r="I20" s="21">
        <f>IF(B6L313C2=0,0,B6L313C1/B6L313C2)</f>
        <v>303.21358003761435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126073</v>
      </c>
      <c r="F21" s="16" t="s">
        <v>14637</v>
      </c>
      <c r="G21" s="21">
        <f>B6L214C8</f>
        <v>180.2751300103651</v>
      </c>
      <c r="H21" s="16" t="s">
        <v>14638</v>
      </c>
      <c r="I21" s="21">
        <f>IF(B6L314C2=0,0,B6L314C1/B6L314C2)</f>
        <v>699.33661949239092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880927</v>
      </c>
      <c r="F22" s="16" t="s">
        <v>14639</v>
      </c>
      <c r="G22" s="15">
        <f>B6L215C8</f>
        <v>429.02770650349464</v>
      </c>
      <c r="H22" s="16" t="s">
        <v>14640</v>
      </c>
      <c r="I22" s="15">
        <f>IF(B6L315C2=0,0,B6L315C1/B6L315C2)</f>
        <v>2053.3102796073717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4459981</v>
      </c>
      <c r="F23" s="16" t="s">
        <v>14642</v>
      </c>
      <c r="G23" s="15">
        <f>B6L216C8</f>
        <v>3251.957053915447</v>
      </c>
      <c r="H23" s="16" t="s">
        <v>14643</v>
      </c>
      <c r="I23" s="15">
        <f>IF(B6L316C2=0,0,B6L316C1/B6L316C2)</f>
        <v>1371.4759838633349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D2F7C-B48B-48A1-85F9-0B3DA73AAC06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73177.858999999997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72728.678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72369.141000000003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73178.104500000001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73506.915200000003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3983.2710000000002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3879.7575000000002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3792.5640000000003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3825.0337500000005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3849.8208000000004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581.72699999999998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556.10449999999992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545.1436666666666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562.04475000000002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576.21580000000006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3401.5440000000003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3323.6530000000002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3247.4203333333335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3262.9890000000005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3273.6050000000005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F218D-1F15-4F81-AAD8-7A0279698AD0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14134</v>
      </c>
      <c r="F9" s="16" t="s">
        <v>14758</v>
      </c>
      <c r="G9" s="21">
        <f>IF(B7L101C1=0,0,B7L202C1/B7L101C1)</f>
        <v>0.19314585303732376</v>
      </c>
      <c r="H9" s="16" t="s">
        <v>14759</v>
      </c>
      <c r="I9" s="21">
        <f>B7L202C2</f>
        <v>0.19314585303732376</v>
      </c>
      <c r="J9" s="16" t="s">
        <v>14760</v>
      </c>
      <c r="K9" s="17">
        <f>B7L202C3*B7L116C1</f>
        <v>656.99411752399044</v>
      </c>
      <c r="L9" s="16" t="s">
        <v>14761</v>
      </c>
      <c r="M9" s="23">
        <f>B7L202C4</f>
        <v>656.99411752399044</v>
      </c>
      <c r="N9" s="16" t="s">
        <v>14762</v>
      </c>
      <c r="O9" s="23">
        <f>B7L202C5/24</f>
        <v>27.374754896832936</v>
      </c>
      <c r="P9" s="16" t="s">
        <v>14763</v>
      </c>
      <c r="Q9" s="23">
        <f>B7L202C6</f>
        <v>27.374754896832936</v>
      </c>
      <c r="R9" s="16" t="s">
        <v>14764</v>
      </c>
      <c r="S9" s="25">
        <f>IF(B7L202C7=0,0,B7L202C1/B7L202C7)</f>
        <v>516.31512513141092</v>
      </c>
      <c r="T9" s="16" t="s">
        <v>14765</v>
      </c>
      <c r="U9" s="17">
        <f>A1L202C18</f>
        <v>14121.5</v>
      </c>
      <c r="V9" s="16" t="s">
        <v>14766</v>
      </c>
      <c r="W9" s="23">
        <f>IF(B7L102C1=0,0,B7L202C9/B7L102C1)</f>
        <v>0.19416687321059239</v>
      </c>
      <c r="X9" s="16" t="s">
        <v>14767</v>
      </c>
      <c r="Y9" s="23">
        <f>B7L202C10</f>
        <v>0.19416687321059239</v>
      </c>
      <c r="Z9" s="16" t="s">
        <v>14768</v>
      </c>
      <c r="AA9" s="23">
        <f>B7L202C11*B7L117C1</f>
        <v>645.34331064700507</v>
      </c>
      <c r="AB9" s="16" t="s">
        <v>14769</v>
      </c>
      <c r="AC9" s="23">
        <f>B7L202C12</f>
        <v>645.34331064700507</v>
      </c>
      <c r="AD9" s="16" t="s">
        <v>14770</v>
      </c>
      <c r="AE9" s="23">
        <f>B7L202C13/24</f>
        <v>26.889304610291877</v>
      </c>
      <c r="AF9" s="16" t="s">
        <v>14771</v>
      </c>
      <c r="AG9" s="23">
        <f>B7L202C14</f>
        <v>26.889304610291877</v>
      </c>
      <c r="AH9" s="16" t="s">
        <v>14772</v>
      </c>
      <c r="AI9" s="26">
        <f>IF(B7L202C15=0,0,B7L202C9/B7L202C15)</f>
        <v>525.1716325380537</v>
      </c>
      <c r="AJ9" s="16" t="s">
        <v>14773</v>
      </c>
      <c r="AK9" s="17">
        <f>A1L202C21</f>
        <v>14465.666666666668</v>
      </c>
      <c r="AL9" s="16" t="s">
        <v>14774</v>
      </c>
      <c r="AM9" s="23">
        <f>IF(B7L103C1=0,0,B7L202C17/B7L103C1)</f>
        <v>0.19988722357042579</v>
      </c>
      <c r="AN9" s="16" t="s">
        <v>14775</v>
      </c>
      <c r="AO9" s="23">
        <f>B7L202C18</f>
        <v>0.19988722357042579</v>
      </c>
      <c r="AP9" s="16" t="s">
        <v>14776</v>
      </c>
      <c r="AQ9" s="23">
        <f>B7L202C19*B7L118C1</f>
        <v>649.11783419614665</v>
      </c>
      <c r="AR9" s="16" t="s">
        <v>14777</v>
      </c>
      <c r="AS9" s="23">
        <f>B7L202C20</f>
        <v>649.11783419614665</v>
      </c>
      <c r="AT9" s="16" t="s">
        <v>14778</v>
      </c>
      <c r="AU9" s="17">
        <f>B7L202C21/24</f>
        <v>27.046576424839444</v>
      </c>
      <c r="AV9" s="16" t="s">
        <v>14779</v>
      </c>
      <c r="AW9" s="23">
        <f>B7L202C22</f>
        <v>27.046576424839444</v>
      </c>
      <c r="AX9" s="16" t="s">
        <v>14780</v>
      </c>
      <c r="AY9" s="26">
        <f>IF(B7L202C23=0,0,B7L202C17/B7L202C23)</f>
        <v>534.84280004405548</v>
      </c>
      <c r="AZ9" s="16" t="s">
        <v>14781</v>
      </c>
      <c r="BA9" s="17">
        <f>A1L202C24</f>
        <v>14640.75</v>
      </c>
      <c r="BB9" s="16" t="s">
        <v>14782</v>
      </c>
      <c r="BC9" s="23">
        <f>IF(B7L104C1=0,0,B7L202C25/B7L104C1)</f>
        <v>0.20007009063756223</v>
      </c>
      <c r="BD9" s="16" t="s">
        <v>14783</v>
      </c>
      <c r="BE9" s="23">
        <f>B7L202C26</f>
        <v>0.20007009063756223</v>
      </c>
      <c r="BF9" s="16" t="s">
        <v>14784</v>
      </c>
      <c r="BG9" s="23">
        <f>B7L202C27*B7L119C1</f>
        <v>652.82650497936868</v>
      </c>
      <c r="BH9" s="16" t="s">
        <v>14785</v>
      </c>
      <c r="BI9" s="23">
        <f>B7L202C28</f>
        <v>652.82650497936868</v>
      </c>
      <c r="BJ9" s="16" t="s">
        <v>14786</v>
      </c>
      <c r="BK9" s="23">
        <f>B7L202C29/24</f>
        <v>27.20110437414036</v>
      </c>
      <c r="BL9" s="16" t="s">
        <v>14787</v>
      </c>
      <c r="BM9" s="23">
        <f>B7L202C30</f>
        <v>27.20110437414036</v>
      </c>
      <c r="BN9" s="16" t="s">
        <v>14788</v>
      </c>
      <c r="BO9" s="26">
        <f>IF(B7L202C31=0,0,B7L202C25/B7L202C31)</f>
        <v>538.24101399054655</v>
      </c>
      <c r="BP9" s="16" t="s">
        <v>14789</v>
      </c>
      <c r="BQ9" s="17">
        <f>A1L202C27</f>
        <v>14846.6</v>
      </c>
      <c r="BR9" s="16" t="s">
        <v>14790</v>
      </c>
      <c r="BS9" s="21">
        <f>IF(B7L105C1=0,0,B7L202C33/B7L105C1)</f>
        <v>0.20197555508355763</v>
      </c>
      <c r="BT9" s="16" t="s">
        <v>14791</v>
      </c>
      <c r="BU9" s="23">
        <f>B7L202C34</f>
        <v>0.20197555508355763</v>
      </c>
      <c r="BV9" s="16" t="s">
        <v>14792</v>
      </c>
      <c r="BW9" s="23">
        <f>B7L202C35*B7L120C1</f>
        <v>661.18818699930978</v>
      </c>
      <c r="BX9" s="16" t="s">
        <v>14793</v>
      </c>
      <c r="BY9" s="23">
        <f>B7L202C36</f>
        <v>661.18818699930978</v>
      </c>
      <c r="BZ9" s="16" t="s">
        <v>14794</v>
      </c>
      <c r="CA9" s="23">
        <f>B7L202C37/24</f>
        <v>27.549507791637907</v>
      </c>
      <c r="CB9" s="16" t="s">
        <v>14795</v>
      </c>
      <c r="CC9" s="23">
        <f>B7L202C38</f>
        <v>27.549507791637907</v>
      </c>
      <c r="CD9" s="16" t="s">
        <v>14796</v>
      </c>
      <c r="CE9" s="26">
        <f>IF(B7L202C39=0,0,B7L202C33/B7L202C39)</f>
        <v>538.90617982316121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198726</v>
      </c>
      <c r="F10" s="16" t="s">
        <v>14798</v>
      </c>
      <c r="G10" s="21">
        <f>IF(B7L101C1=0,0,B7L203C1/B7L101C1)</f>
        <v>2.7156574777625022</v>
      </c>
      <c r="H10" s="16" t="s">
        <v>14799</v>
      </c>
      <c r="I10" s="21">
        <f>B7L203C2</f>
        <v>2.7156574777625022</v>
      </c>
      <c r="J10" s="16" t="s">
        <v>14800</v>
      </c>
      <c r="K10" s="17">
        <f>B7L203C3*B7L116C1</f>
        <v>9237.4283995381738</v>
      </c>
      <c r="L10" s="16" t="s">
        <v>14801</v>
      </c>
      <c r="M10" s="17">
        <f>B7L203C4</f>
        <v>9237.4283995381738</v>
      </c>
      <c r="N10" s="16" t="s">
        <v>14802</v>
      </c>
      <c r="O10" s="23">
        <f>B7L203C5/24</f>
        <v>384.89284998075726</v>
      </c>
      <c r="P10" s="16" t="s">
        <v>14803</v>
      </c>
      <c r="Q10" s="23">
        <f>B7L203C6</f>
        <v>384.89284998075726</v>
      </c>
      <c r="R10" s="16" t="s">
        <v>14804</v>
      </c>
      <c r="S10" s="25">
        <f>IF(B7L203C7=0,0,B7L203C1/B7L203C7)</f>
        <v>516.31512513141081</v>
      </c>
      <c r="T10" s="16" t="s">
        <v>14805</v>
      </c>
      <c r="U10" s="17">
        <f>A1L203C18</f>
        <v>206568</v>
      </c>
      <c r="V10" s="16" t="s">
        <v>14806</v>
      </c>
      <c r="W10" s="23">
        <f>IF(B7L102C1=0,0,B7L203C9/B7L102C1)</f>
        <v>2.8402551191704597</v>
      </c>
      <c r="X10" s="16" t="s">
        <v>14807</v>
      </c>
      <c r="Y10" s="23">
        <f>B7L203C10</f>
        <v>2.8402551191704597</v>
      </c>
      <c r="Z10" s="16" t="s">
        <v>14808</v>
      </c>
      <c r="AA10" s="17">
        <f>B7L203C11*B7L117C1</f>
        <v>9440.0224475962568</v>
      </c>
      <c r="AB10" s="16" t="s">
        <v>14809</v>
      </c>
      <c r="AC10" s="17">
        <f>B7L203C12</f>
        <v>9440.0224475962568</v>
      </c>
      <c r="AD10" s="16" t="s">
        <v>14810</v>
      </c>
      <c r="AE10" s="23">
        <f>B7L203C13/24</f>
        <v>393.33426864984403</v>
      </c>
      <c r="AF10" s="16" t="s">
        <v>14811</v>
      </c>
      <c r="AG10" s="23">
        <f>B7L203C14</f>
        <v>393.33426864984403</v>
      </c>
      <c r="AH10" s="16" t="s">
        <v>14812</v>
      </c>
      <c r="AI10" s="26">
        <f>IF(B7L203C15=0,0,B7L203C9/B7L203C15)</f>
        <v>525.1716325380537</v>
      </c>
      <c r="AJ10" s="16" t="s">
        <v>14813</v>
      </c>
      <c r="AK10" s="17">
        <f>A1L203C21</f>
        <v>216231.33333333334</v>
      </c>
      <c r="AL10" s="16" t="s">
        <v>14814</v>
      </c>
      <c r="AM10" s="23">
        <f>IF(B7L103C1=0,0,B7L203C17/B7L103C1)</f>
        <v>2.9878941541303266</v>
      </c>
      <c r="AN10" s="16" t="s">
        <v>14815</v>
      </c>
      <c r="AO10" s="23">
        <f>B7L203C18</f>
        <v>2.9878941541303266</v>
      </c>
      <c r="AP10" s="16" t="s">
        <v>14816</v>
      </c>
      <c r="AQ10" s="17">
        <f>B7L203C19*B7L118C1</f>
        <v>9702.9482299706233</v>
      </c>
      <c r="AR10" s="16" t="s">
        <v>14817</v>
      </c>
      <c r="AS10" s="17">
        <f>B7L203C20</f>
        <v>9702.9482299706233</v>
      </c>
      <c r="AT10" s="16" t="s">
        <v>14818</v>
      </c>
      <c r="AU10" s="17">
        <f>B7L203C21/24</f>
        <v>404.2895095821093</v>
      </c>
      <c r="AV10" s="16" t="s">
        <v>14819</v>
      </c>
      <c r="AW10" s="23">
        <f>B7L203C22</f>
        <v>404.2895095821093</v>
      </c>
      <c r="AX10" s="16" t="s">
        <v>14820</v>
      </c>
      <c r="AY10" s="26">
        <f>IF(B7L203C23=0,0,B7L203C17/B7L203C23)</f>
        <v>534.84280004405548</v>
      </c>
      <c r="AZ10" s="16" t="s">
        <v>14821</v>
      </c>
      <c r="BA10" s="17">
        <f>A1L203C24</f>
        <v>222161.75</v>
      </c>
      <c r="BB10" s="16" t="s">
        <v>14822</v>
      </c>
      <c r="BC10" s="23">
        <f>IF(B7L104C1=0,0,B7L203C25/B7L104C1)</f>
        <v>3.0359046810238164</v>
      </c>
      <c r="BD10" s="16" t="s">
        <v>14823</v>
      </c>
      <c r="BE10" s="23">
        <f>B7L203C26</f>
        <v>3.0359046810238164</v>
      </c>
      <c r="BF10" s="16" t="s">
        <v>14824</v>
      </c>
      <c r="BG10" s="17">
        <f>B7L203C27*B7L119C1</f>
        <v>9906.1235792292227</v>
      </c>
      <c r="BH10" s="16" t="s">
        <v>14825</v>
      </c>
      <c r="BI10" s="17">
        <f>B7L203C28</f>
        <v>9906.1235792292227</v>
      </c>
      <c r="BJ10" s="16" t="s">
        <v>14826</v>
      </c>
      <c r="BK10" s="23">
        <f>B7L203C29/24</f>
        <v>412.75514913455095</v>
      </c>
      <c r="BL10" s="16" t="s">
        <v>14827</v>
      </c>
      <c r="BM10" s="23">
        <f>B7L203C30</f>
        <v>412.75514913455095</v>
      </c>
      <c r="BN10" s="16" t="s">
        <v>14828</v>
      </c>
      <c r="BO10" s="26">
        <f>IF(B7L203C31=0,0,B7L203C25/B7L203C31)</f>
        <v>538.24101399054666</v>
      </c>
      <c r="BP10" s="16" t="s">
        <v>14829</v>
      </c>
      <c r="BQ10" s="17">
        <f>A1L203C27</f>
        <v>226490.6</v>
      </c>
      <c r="BR10" s="16" t="s">
        <v>14830</v>
      </c>
      <c r="BS10" s="21">
        <f>IF(B7L105C1=0,0,B7L203C33/B7L105C1)</f>
        <v>3.0812148677951865</v>
      </c>
      <c r="BT10" s="16" t="s">
        <v>14831</v>
      </c>
      <c r="BU10" s="23">
        <f>B7L203C34</f>
        <v>3.0812148677951865</v>
      </c>
      <c r="BV10" s="16" t="s">
        <v>14832</v>
      </c>
      <c r="BW10" s="17">
        <f>B7L203C35*B7L120C1</f>
        <v>10086.680397288663</v>
      </c>
      <c r="BX10" s="16" t="s">
        <v>14833</v>
      </c>
      <c r="BY10" s="17">
        <f>B7L203C36</f>
        <v>10086.680397288663</v>
      </c>
      <c r="BZ10" s="16" t="s">
        <v>14834</v>
      </c>
      <c r="CA10" s="23">
        <f>B7L203C37/24</f>
        <v>420.27834988702762</v>
      </c>
      <c r="CB10" s="16" t="s">
        <v>14835</v>
      </c>
      <c r="CC10" s="23">
        <f>B7L203C38</f>
        <v>420.27834988702762</v>
      </c>
      <c r="CD10" s="16" t="s">
        <v>14836</v>
      </c>
      <c r="CE10" s="26">
        <f>IF(B7L203C39=0,0,B7L203C33/B7L203C39)</f>
        <v>538.90617982316132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384150</v>
      </c>
      <c r="F11" s="16" t="s">
        <v>14838</v>
      </c>
      <c r="G11" s="21">
        <f>IF(B7L101C1=0,0,B7L204C1/B7L101C1)</f>
        <v>5.2495386616872741</v>
      </c>
      <c r="H11" s="16" t="s">
        <v>14839</v>
      </c>
      <c r="I11" s="21">
        <f>B7L204C2</f>
        <v>5.2495386616872741</v>
      </c>
      <c r="J11" s="16" t="s">
        <v>14840</v>
      </c>
      <c r="K11" s="17">
        <f>B7L204C3*B7L116C1</f>
        <v>17856.536737430379</v>
      </c>
      <c r="L11" s="16" t="s">
        <v>14841</v>
      </c>
      <c r="M11" s="17">
        <f>B7L204C4</f>
        <v>17856.536737430379</v>
      </c>
      <c r="N11" s="16" t="s">
        <v>14842</v>
      </c>
      <c r="O11" s="23">
        <f>B7L204C5/24</f>
        <v>744.02236405959911</v>
      </c>
      <c r="P11" s="16" t="s">
        <v>14843</v>
      </c>
      <c r="Q11" s="23">
        <f>B7L204C6</f>
        <v>744.02236405959911</v>
      </c>
      <c r="R11" s="16" t="s">
        <v>14844</v>
      </c>
      <c r="S11" s="25">
        <f>IF(B7L204C7=0,0,B7L204C1/B7L204C7)</f>
        <v>516.31512513141081</v>
      </c>
      <c r="T11" s="16" t="s">
        <v>14845</v>
      </c>
      <c r="U11" s="17">
        <f>A1L204C18</f>
        <v>388822.5</v>
      </c>
      <c r="V11" s="16" t="s">
        <v>14846</v>
      </c>
      <c r="W11" s="23">
        <f>IF(B7L102C1=0,0,B7L204C9/B7L102C1)</f>
        <v>5.346206072933156</v>
      </c>
      <c r="X11" s="16" t="s">
        <v>14847</v>
      </c>
      <c r="Y11" s="23">
        <f>B7L204C10</f>
        <v>5.346206072933156</v>
      </c>
      <c r="Z11" s="16" t="s">
        <v>14848</v>
      </c>
      <c r="AA11" s="17">
        <f>B7L204C11*B7L117C1</f>
        <v>17768.933852922502</v>
      </c>
      <c r="AB11" s="16" t="s">
        <v>14849</v>
      </c>
      <c r="AC11" s="17">
        <f>B7L204C12</f>
        <v>17768.933852922502</v>
      </c>
      <c r="AD11" s="16" t="s">
        <v>14850</v>
      </c>
      <c r="AE11" s="23">
        <f>B7L204C13/24</f>
        <v>740.37224387177093</v>
      </c>
      <c r="AF11" s="16" t="s">
        <v>14851</v>
      </c>
      <c r="AG11" s="23">
        <f>B7L204C14</f>
        <v>740.37224387177093</v>
      </c>
      <c r="AH11" s="16" t="s">
        <v>14852</v>
      </c>
      <c r="AI11" s="26">
        <f>IF(B7L204C15=0,0,B7L204C9/B7L204C15)</f>
        <v>525.1716325380537</v>
      </c>
      <c r="AJ11" s="16" t="s">
        <v>14853</v>
      </c>
      <c r="AK11" s="17">
        <f>A1L204C21</f>
        <v>363387.66666666663</v>
      </c>
      <c r="AL11" s="16" t="s">
        <v>14854</v>
      </c>
      <c r="AM11" s="23">
        <f>IF(B7L103C1=0,0,B7L204C17/B7L103C1)</f>
        <v>5.0213068946979291</v>
      </c>
      <c r="AN11" s="16" t="s">
        <v>14855</v>
      </c>
      <c r="AO11" s="23">
        <f>B7L204C18</f>
        <v>5.0213068946979291</v>
      </c>
      <c r="AP11" s="16" t="s">
        <v>14856</v>
      </c>
      <c r="AQ11" s="17">
        <f>B7L204C19*B7L118C1</f>
        <v>16306.294109748915</v>
      </c>
      <c r="AR11" s="16" t="s">
        <v>14857</v>
      </c>
      <c r="AS11" s="17">
        <f>B7L204C20</f>
        <v>16306.294109748915</v>
      </c>
      <c r="AT11" s="16" t="s">
        <v>14858</v>
      </c>
      <c r="AU11" s="17">
        <f>B7L204C21/24</f>
        <v>679.42892123953811</v>
      </c>
      <c r="AV11" s="16" t="s">
        <v>14859</v>
      </c>
      <c r="AW11" s="23">
        <f>B7L204C22</f>
        <v>679.42892123953811</v>
      </c>
      <c r="AX11" s="16" t="s">
        <v>14860</v>
      </c>
      <c r="AY11" s="26">
        <f>IF(B7L204C23=0,0,B7L204C17/B7L204C23)</f>
        <v>534.84280004405548</v>
      </c>
      <c r="AZ11" s="16" t="s">
        <v>14861</v>
      </c>
      <c r="BA11" s="17">
        <f>A1L204C24</f>
        <v>359079</v>
      </c>
      <c r="BB11" s="16" t="s">
        <v>14862</v>
      </c>
      <c r="BC11" s="23">
        <f>IF(B7L104C1=0,0,B7L204C25/B7L104C1)</f>
        <v>4.9069185715243551</v>
      </c>
      <c r="BD11" s="16" t="s">
        <v>14863</v>
      </c>
      <c r="BE11" s="23">
        <f>B7L204C26</f>
        <v>4.9069185715243551</v>
      </c>
      <c r="BF11" s="16" t="s">
        <v>14864</v>
      </c>
      <c r="BG11" s="17">
        <f>B7L204C27*B7L119C1</f>
        <v>16011.221322779686</v>
      </c>
      <c r="BH11" s="16" t="s">
        <v>14865</v>
      </c>
      <c r="BI11" s="17">
        <f>B7L204C28</f>
        <v>16011.221322779686</v>
      </c>
      <c r="BJ11" s="16" t="s">
        <v>14866</v>
      </c>
      <c r="BK11" s="23">
        <f>B7L204C29/24</f>
        <v>667.13422178248686</v>
      </c>
      <c r="BL11" s="16" t="s">
        <v>14867</v>
      </c>
      <c r="BM11" s="23">
        <f>B7L204C30</f>
        <v>667.13422178248686</v>
      </c>
      <c r="BN11" s="16" t="s">
        <v>14868</v>
      </c>
      <c r="BO11" s="26">
        <f>IF(B7L204C31=0,0,B7L204C25/B7L204C31)</f>
        <v>538.24101399054666</v>
      </c>
      <c r="BP11" s="16" t="s">
        <v>14869</v>
      </c>
      <c r="BQ11" s="17">
        <f>A1L204C27</f>
        <v>375398.6</v>
      </c>
      <c r="BR11" s="16" t="s">
        <v>14870</v>
      </c>
      <c r="BS11" s="21">
        <f>IF(B7L105C1=0,0,B7L204C33/B7L105C1)</f>
        <v>5.1069834583399842</v>
      </c>
      <c r="BT11" s="16" t="s">
        <v>14871</v>
      </c>
      <c r="BU11" s="23">
        <f>B7L204C34</f>
        <v>5.1069834583399842</v>
      </c>
      <c r="BV11" s="16" t="s">
        <v>14872</v>
      </c>
      <c r="BW11" s="17">
        <f>B7L204C35*B7L120C1</f>
        <v>16718.246584139066</v>
      </c>
      <c r="BX11" s="16" t="s">
        <v>14873</v>
      </c>
      <c r="BY11" s="17">
        <f>B7L204C36</f>
        <v>16718.246584139066</v>
      </c>
      <c r="BZ11" s="16" t="s">
        <v>14874</v>
      </c>
      <c r="CA11" s="23">
        <f>B7L204C37/24</f>
        <v>696.59360767246108</v>
      </c>
      <c r="CB11" s="16" t="s">
        <v>14875</v>
      </c>
      <c r="CC11" s="23">
        <f>B7L204C38</f>
        <v>696.59360767246108</v>
      </c>
      <c r="CD11" s="16" t="s">
        <v>14876</v>
      </c>
      <c r="CE11" s="26">
        <f>IF(B7L204C39=0,0,B7L204C33/B7L204C39)</f>
        <v>538.90617982316132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140074</v>
      </c>
      <c r="F12" s="16" t="s">
        <v>14878</v>
      </c>
      <c r="G12" s="21">
        <f>IF(B7L101C1=0,0,B7L205C1/B7L101C1)</f>
        <v>1.9141582155334718</v>
      </c>
      <c r="H12" s="16" t="s">
        <v>14879</v>
      </c>
      <c r="I12" s="21">
        <f>B7L205C2</f>
        <v>1.9141582155334718</v>
      </c>
      <c r="J12" s="16" t="s">
        <v>14880</v>
      </c>
      <c r="K12" s="17">
        <f>B7L205C3*B7L116C1</f>
        <v>6511.0933930985884</v>
      </c>
      <c r="L12" s="16" t="s">
        <v>14881</v>
      </c>
      <c r="M12" s="17">
        <f>B7L205C4</f>
        <v>6511.0933930985884</v>
      </c>
      <c r="N12" s="16" t="s">
        <v>14882</v>
      </c>
      <c r="O12" s="23">
        <f>B7L205C5/24</f>
        <v>271.2955580457745</v>
      </c>
      <c r="P12" s="16" t="s">
        <v>14883</v>
      </c>
      <c r="Q12" s="23">
        <f>B7L205C6</f>
        <v>271.2955580457745</v>
      </c>
      <c r="R12" s="16" t="s">
        <v>14884</v>
      </c>
      <c r="S12" s="25">
        <f>IF(B7L205C7=0,0,B7L205C1/B7L205C7)</f>
        <v>516.31512513141081</v>
      </c>
      <c r="T12" s="16" t="s">
        <v>14885</v>
      </c>
      <c r="U12" s="17">
        <f>A1L205C18</f>
        <v>144233.5</v>
      </c>
      <c r="V12" s="16" t="s">
        <v>14886</v>
      </c>
      <c r="W12" s="23">
        <f>IF(B7L102C1=0,0,B7L205C9/B7L102C1)</f>
        <v>1.9831723051531336</v>
      </c>
      <c r="X12" s="16" t="s">
        <v>14887</v>
      </c>
      <c r="Y12" s="23">
        <f>B7L205C10</f>
        <v>1.9831723051531336</v>
      </c>
      <c r="Z12" s="16" t="s">
        <v>14888</v>
      </c>
      <c r="AA12" s="17">
        <f>B7L205C11*B7L117C1</f>
        <v>6591.376581539128</v>
      </c>
      <c r="AB12" s="16" t="s">
        <v>14889</v>
      </c>
      <c r="AC12" s="17">
        <f>B7L205C12</f>
        <v>6591.376581539128</v>
      </c>
      <c r="AD12" s="16" t="s">
        <v>14890</v>
      </c>
      <c r="AE12" s="23">
        <f>B7L205C13/24</f>
        <v>274.64069089746368</v>
      </c>
      <c r="AF12" s="16" t="s">
        <v>14891</v>
      </c>
      <c r="AG12" s="23">
        <f>B7L205C14</f>
        <v>274.64069089746368</v>
      </c>
      <c r="AH12" s="16" t="s">
        <v>14892</v>
      </c>
      <c r="AI12" s="26">
        <f>IF(B7L205C15=0,0,B7L205C9/B7L205C15)</f>
        <v>525.1716325380537</v>
      </c>
      <c r="AJ12" s="16" t="s">
        <v>14893</v>
      </c>
      <c r="AK12" s="17">
        <f>A1L205C21</f>
        <v>144785.33333333334</v>
      </c>
      <c r="AL12" s="16" t="s">
        <v>14894</v>
      </c>
      <c r="AM12" s="23">
        <f>IF(B7L103C1=0,0,B7L205C17/B7L103C1)</f>
        <v>2.0006501574107856</v>
      </c>
      <c r="AN12" s="16" t="s">
        <v>14895</v>
      </c>
      <c r="AO12" s="23">
        <f>B7L205C18</f>
        <v>2.0006501574107856</v>
      </c>
      <c r="AP12" s="16" t="s">
        <v>14896</v>
      </c>
      <c r="AQ12" s="17">
        <f>B7L205C19*B7L118C1</f>
        <v>6496.9520010623191</v>
      </c>
      <c r="AR12" s="16" t="s">
        <v>14897</v>
      </c>
      <c r="AS12" s="17">
        <f>B7L205C20</f>
        <v>6496.9520010623191</v>
      </c>
      <c r="AT12" s="16" t="s">
        <v>14898</v>
      </c>
      <c r="AU12" s="17">
        <f>B7L205C21/24</f>
        <v>270.70633337759665</v>
      </c>
      <c r="AV12" s="16" t="s">
        <v>14899</v>
      </c>
      <c r="AW12" s="23">
        <f>B7L205C22</f>
        <v>270.70633337759665</v>
      </c>
      <c r="AX12" s="16" t="s">
        <v>14900</v>
      </c>
      <c r="AY12" s="26">
        <f>IF(B7L205C23=0,0,B7L205C17/B7L205C23)</f>
        <v>534.84280004405548</v>
      </c>
      <c r="AZ12" s="16" t="s">
        <v>14901</v>
      </c>
      <c r="BA12" s="17">
        <f>A1L205C24</f>
        <v>145847.5</v>
      </c>
      <c r="BB12" s="16" t="s">
        <v>14902</v>
      </c>
      <c r="BC12" s="23">
        <f>IF(B7L104C1=0,0,B7L205C25/B7L104C1)</f>
        <v>1.9930483441259399</v>
      </c>
      <c r="BD12" s="16" t="s">
        <v>14903</v>
      </c>
      <c r="BE12" s="23">
        <f>B7L205C26</f>
        <v>1.9930483441259399</v>
      </c>
      <c r="BF12" s="16" t="s">
        <v>14904</v>
      </c>
      <c r="BG12" s="17">
        <f>B7L205C27*B7L119C1</f>
        <v>6503.2948233511579</v>
      </c>
      <c r="BH12" s="16" t="s">
        <v>14905</v>
      </c>
      <c r="BI12" s="17">
        <f>B7L205C28</f>
        <v>6503.2948233511579</v>
      </c>
      <c r="BJ12" s="16" t="s">
        <v>14906</v>
      </c>
      <c r="BK12" s="23">
        <f>B7L205C29/24</f>
        <v>270.9706176396316</v>
      </c>
      <c r="BL12" s="16" t="s">
        <v>14907</v>
      </c>
      <c r="BM12" s="23">
        <f>B7L205C30</f>
        <v>270.9706176396316</v>
      </c>
      <c r="BN12" s="16" t="s">
        <v>14908</v>
      </c>
      <c r="BO12" s="26">
        <f>IF(B7L205C31=0,0,B7L205C25/B7L205C31)</f>
        <v>538.24101399054655</v>
      </c>
      <c r="BP12" s="16" t="s">
        <v>14909</v>
      </c>
      <c r="BQ12" s="17">
        <f>A1L205C27</f>
        <v>148697</v>
      </c>
      <c r="BR12" s="16" t="s">
        <v>14910</v>
      </c>
      <c r="BS12" s="21">
        <f>IF(B7L105C1=0,0,B7L205C33/B7L105C1)</f>
        <v>2.0228981123125678</v>
      </c>
      <c r="BT12" s="16" t="s">
        <v>14911</v>
      </c>
      <c r="BU12" s="23">
        <f>B7L205C34</f>
        <v>2.0228981123125678</v>
      </c>
      <c r="BV12" s="16" t="s">
        <v>14912</v>
      </c>
      <c r="BW12" s="17">
        <f>B7L205C35*B7L120C1</f>
        <v>6622.169374956984</v>
      </c>
      <c r="BX12" s="16" t="s">
        <v>14913</v>
      </c>
      <c r="BY12" s="17">
        <f>B7L205C36</f>
        <v>6622.169374956984</v>
      </c>
      <c r="BZ12" s="16" t="s">
        <v>14914</v>
      </c>
      <c r="CA12" s="23">
        <f>B7L205C37/24</f>
        <v>275.92372395654098</v>
      </c>
      <c r="CB12" s="16" t="s">
        <v>14915</v>
      </c>
      <c r="CC12" s="23">
        <f>B7L205C38</f>
        <v>275.92372395654098</v>
      </c>
      <c r="CD12" s="16" t="s">
        <v>14916</v>
      </c>
      <c r="CE12" s="26">
        <f>IF(B7L205C39=0,0,B7L205C33/B7L205C39)</f>
        <v>538.90617982316132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209034</v>
      </c>
      <c r="F13" s="16" t="s">
        <v>14918</v>
      </c>
      <c r="G13" s="21">
        <f>IF(B7L101C1=0,0,B7L206C1/B7L101C1)</f>
        <v>2.8565197568843876</v>
      </c>
      <c r="H13" s="16" t="s">
        <v>14919</v>
      </c>
      <c r="I13" s="21">
        <f>B7L206C2</f>
        <v>2.8565197568843876</v>
      </c>
      <c r="J13" s="16" t="s">
        <v>14920</v>
      </c>
      <c r="K13" s="17">
        <f>B7L206C3*B7L116C1</f>
        <v>9716.5776399115475</v>
      </c>
      <c r="L13" s="16" t="s">
        <v>14921</v>
      </c>
      <c r="M13" s="17">
        <f>B7L206C4</f>
        <v>9716.5776399115475</v>
      </c>
      <c r="N13" s="16" t="s">
        <v>14922</v>
      </c>
      <c r="O13" s="23">
        <f>B7L206C5/24</f>
        <v>404.85740166298115</v>
      </c>
      <c r="P13" s="16" t="s">
        <v>14923</v>
      </c>
      <c r="Q13" s="23">
        <f>B7L206C6</f>
        <v>404.85740166298115</v>
      </c>
      <c r="R13" s="16" t="s">
        <v>14924</v>
      </c>
      <c r="S13" s="25">
        <f>IF(B7L206C7=0,0,B7L206C1/B7L206C7)</f>
        <v>516.31512513141092</v>
      </c>
      <c r="T13" s="16" t="s">
        <v>14925</v>
      </c>
      <c r="U13" s="17">
        <f>A1L206C18</f>
        <v>219216</v>
      </c>
      <c r="V13" s="16" t="s">
        <v>14926</v>
      </c>
      <c r="W13" s="23">
        <f>IF(B7L102C1=0,0,B7L206C9/B7L102C1)</f>
        <v>3.0141617588594145</v>
      </c>
      <c r="X13" s="16" t="s">
        <v>14927</v>
      </c>
      <c r="Y13" s="23">
        <f>B7L206C10</f>
        <v>3.0141617588594145</v>
      </c>
      <c r="Z13" s="16" t="s">
        <v>14928</v>
      </c>
      <c r="AA13" s="17">
        <f>B7L206C11*B7L117C1</f>
        <v>10018.02777231837</v>
      </c>
      <c r="AB13" s="16" t="s">
        <v>14929</v>
      </c>
      <c r="AC13" s="17">
        <f>B7L206C12</f>
        <v>10018.02777231837</v>
      </c>
      <c r="AD13" s="16" t="s">
        <v>14930</v>
      </c>
      <c r="AE13" s="23">
        <f>B7L206C13/24</f>
        <v>417.41782384659876</v>
      </c>
      <c r="AF13" s="16" t="s">
        <v>14931</v>
      </c>
      <c r="AG13" s="23">
        <f>B7L206C14</f>
        <v>417.41782384659876</v>
      </c>
      <c r="AH13" s="16" t="s">
        <v>14932</v>
      </c>
      <c r="AI13" s="26">
        <f>IF(B7L206C15=0,0,B7L206C9/B7L206C15)</f>
        <v>525.1716325380537</v>
      </c>
      <c r="AJ13" s="16" t="s">
        <v>14933</v>
      </c>
      <c r="AK13" s="17">
        <f>A1L206C21</f>
        <v>226393.33333333331</v>
      </c>
      <c r="AL13" s="16" t="s">
        <v>14934</v>
      </c>
      <c r="AM13" s="23">
        <f>IF(B7L103C1=0,0,B7L206C17/B7L103C1)</f>
        <v>3.1283131208277477</v>
      </c>
      <c r="AN13" s="16" t="s">
        <v>14935</v>
      </c>
      <c r="AO13" s="23">
        <f>B7L206C18</f>
        <v>3.1283131208277477</v>
      </c>
      <c r="AP13" s="16" t="s">
        <v>14936</v>
      </c>
      <c r="AQ13" s="17">
        <f>B7L206C19*B7L118C1</f>
        <v>10158.947637609484</v>
      </c>
      <c r="AR13" s="16" t="s">
        <v>14937</v>
      </c>
      <c r="AS13" s="17">
        <f>B7L206C20</f>
        <v>10158.947637609484</v>
      </c>
      <c r="AT13" s="16" t="s">
        <v>14938</v>
      </c>
      <c r="AU13" s="17">
        <f>B7L206C21/24</f>
        <v>423.28948490039517</v>
      </c>
      <c r="AV13" s="16" t="s">
        <v>14939</v>
      </c>
      <c r="AW13" s="23">
        <f>B7L206C22</f>
        <v>423.28948490039517</v>
      </c>
      <c r="AX13" s="16" t="s">
        <v>14940</v>
      </c>
      <c r="AY13" s="26">
        <f>IF(B7L206C23=0,0,B7L206C17/B7L206C23)</f>
        <v>534.84280004405548</v>
      </c>
      <c r="AZ13" s="16" t="s">
        <v>14941</v>
      </c>
      <c r="BA13" s="17">
        <f>A1L206C24</f>
        <v>234258.5</v>
      </c>
      <c r="BB13" s="16" t="s">
        <v>14942</v>
      </c>
      <c r="BC13" s="23">
        <f>IF(B7L104C1=0,0,B7L206C25/B7L104C1)</f>
        <v>3.2012102745842506</v>
      </c>
      <c r="BD13" s="16" t="s">
        <v>14943</v>
      </c>
      <c r="BE13" s="23">
        <f>B7L206C26</f>
        <v>3.2012102745842506</v>
      </c>
      <c r="BF13" s="16" t="s">
        <v>14944</v>
      </c>
      <c r="BG13" s="17">
        <f>B7L206C27*B7L119C1</f>
        <v>10445.513912655391</v>
      </c>
      <c r="BH13" s="16" t="s">
        <v>14945</v>
      </c>
      <c r="BI13" s="17">
        <f>B7L206C28</f>
        <v>10445.513912655391</v>
      </c>
      <c r="BJ13" s="16" t="s">
        <v>14946</v>
      </c>
      <c r="BK13" s="23">
        <f>B7L206C29/24</f>
        <v>435.22974636064129</v>
      </c>
      <c r="BL13" s="16" t="s">
        <v>14947</v>
      </c>
      <c r="BM13" s="23">
        <f>B7L206C30</f>
        <v>435.22974636064129</v>
      </c>
      <c r="BN13" s="16" t="s">
        <v>14948</v>
      </c>
      <c r="BO13" s="26">
        <f>IF(B7L206C31=0,0,B7L206C25/B7L206C31)</f>
        <v>538.24101399054666</v>
      </c>
      <c r="BP13" s="16" t="s">
        <v>14949</v>
      </c>
      <c r="BQ13" s="17">
        <f>A1L206C27</f>
        <v>240940.2</v>
      </c>
      <c r="BR13" s="16" t="s">
        <v>14950</v>
      </c>
      <c r="BS13" s="21">
        <f>IF(B7L105C1=0,0,B7L206C33/B7L105C1)</f>
        <v>3.2777895704702353</v>
      </c>
      <c r="BT13" s="16" t="s">
        <v>14951</v>
      </c>
      <c r="BU13" s="23">
        <f>B7L206C34</f>
        <v>3.2777895704702353</v>
      </c>
      <c r="BV13" s="16" t="s">
        <v>14952</v>
      </c>
      <c r="BW13" s="17">
        <f>B7L206C35*B7L120C1</f>
        <v>10730.188326839216</v>
      </c>
      <c r="BX13" s="16" t="s">
        <v>14953</v>
      </c>
      <c r="BY13" s="17">
        <f>B7L206C36</f>
        <v>10730.188326839216</v>
      </c>
      <c r="BZ13" s="16" t="s">
        <v>14954</v>
      </c>
      <c r="CA13" s="23">
        <f>B7L206C37/24</f>
        <v>447.09118028496732</v>
      </c>
      <c r="CB13" s="16" t="s">
        <v>14955</v>
      </c>
      <c r="CC13" s="23">
        <f>B7L206C38</f>
        <v>447.09118028496732</v>
      </c>
      <c r="CD13" s="16" t="s">
        <v>14956</v>
      </c>
      <c r="CE13" s="26">
        <f>IF(B7L206C39=0,0,B7L206C33/B7L206C39)</f>
        <v>538.90617982316121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105729</v>
      </c>
      <c r="F14" s="16" t="s">
        <v>14958</v>
      </c>
      <c r="G14" s="21">
        <f>IF(B7L101C1=0,0,B7L207C1/B7L101C1)</f>
        <v>1.4448222651608325</v>
      </c>
      <c r="H14" s="16" t="s">
        <v>14959</v>
      </c>
      <c r="I14" s="21">
        <f>B7L207C2</f>
        <v>1.4448222651608325</v>
      </c>
      <c r="J14" s="16" t="s">
        <v>14960</v>
      </c>
      <c r="K14" s="17">
        <f>B7L207C3*B7L116C1</f>
        <v>4914.6265071242387</v>
      </c>
      <c r="L14" s="16" t="s">
        <v>14961</v>
      </c>
      <c r="M14" s="17">
        <f>B7L207C4</f>
        <v>4914.6265071242387</v>
      </c>
      <c r="N14" s="16" t="s">
        <v>14962</v>
      </c>
      <c r="O14" s="23">
        <f>B7L207C5/24</f>
        <v>204.77610446350994</v>
      </c>
      <c r="P14" s="16" t="s">
        <v>14963</v>
      </c>
      <c r="Q14" s="23">
        <f>B7L207C6</f>
        <v>204.77610446350994</v>
      </c>
      <c r="R14" s="16" t="s">
        <v>14964</v>
      </c>
      <c r="S14" s="25">
        <f>IF(B7L207C7=0,0,B7L207C1/B7L207C7)</f>
        <v>516.31512513141092</v>
      </c>
      <c r="T14" s="16" t="s">
        <v>14965</v>
      </c>
      <c r="U14" s="17">
        <f>A1L207C18</f>
        <v>109603.5</v>
      </c>
      <c r="V14" s="16" t="s">
        <v>14966</v>
      </c>
      <c r="W14" s="23">
        <f>IF(B7L102C1=0,0,B7L207C9/B7L102C1)</f>
        <v>1.5070190056252639</v>
      </c>
      <c r="X14" s="16" t="s">
        <v>14967</v>
      </c>
      <c r="Y14" s="23">
        <f>B7L207C10</f>
        <v>1.5070190056252639</v>
      </c>
      <c r="Z14" s="16" t="s">
        <v>14968</v>
      </c>
      <c r="AA14" s="17">
        <f>B7L207C11*B7L117C1</f>
        <v>5008.8082391034259</v>
      </c>
      <c r="AB14" s="16" t="s">
        <v>14969</v>
      </c>
      <c r="AC14" s="17">
        <f>B7L207C12</f>
        <v>5008.8082391034259</v>
      </c>
      <c r="AD14" s="16" t="s">
        <v>14970</v>
      </c>
      <c r="AE14" s="23">
        <f>B7L207C13/24</f>
        <v>208.70034329597607</v>
      </c>
      <c r="AF14" s="16" t="s">
        <v>14971</v>
      </c>
      <c r="AG14" s="23">
        <f>B7L207C14</f>
        <v>208.70034329597607</v>
      </c>
      <c r="AH14" s="16" t="s">
        <v>14972</v>
      </c>
      <c r="AI14" s="26">
        <f>IF(B7L207C15=0,0,B7L207C9/B7L207C15)</f>
        <v>525.1716325380537</v>
      </c>
      <c r="AJ14" s="16" t="s">
        <v>14973</v>
      </c>
      <c r="AK14" s="17">
        <f>A1L207C21</f>
        <v>107328.33333333333</v>
      </c>
      <c r="AL14" s="16" t="s">
        <v>14974</v>
      </c>
      <c r="AM14" s="23">
        <f>IF(B7L103C1=0,0,B7L207C17/B7L103C1)</f>
        <v>1.4830676701459442</v>
      </c>
      <c r="AN14" s="16" t="s">
        <v>14975</v>
      </c>
      <c r="AO14" s="23">
        <f>B7L207C18</f>
        <v>1.4830676701459442</v>
      </c>
      <c r="AP14" s="16" t="s">
        <v>14976</v>
      </c>
      <c r="AQ14" s="17">
        <f>B7L207C19*B7L118C1</f>
        <v>4816.1441077412328</v>
      </c>
      <c r="AR14" s="16" t="s">
        <v>14977</v>
      </c>
      <c r="AS14" s="17">
        <f>B7L207C20</f>
        <v>4816.1441077412328</v>
      </c>
      <c r="AT14" s="16" t="s">
        <v>14978</v>
      </c>
      <c r="AU14" s="17">
        <f>B7L207C21/24</f>
        <v>200.6726711558847</v>
      </c>
      <c r="AV14" s="16" t="s">
        <v>14979</v>
      </c>
      <c r="AW14" s="23">
        <f>B7L207C22</f>
        <v>200.6726711558847</v>
      </c>
      <c r="AX14" s="16" t="s">
        <v>14980</v>
      </c>
      <c r="AY14" s="26">
        <f>IF(B7L207C23=0,0,B7L207C17/B7L207C23)</f>
        <v>534.84280004405537</v>
      </c>
      <c r="AZ14" s="16" t="s">
        <v>14981</v>
      </c>
      <c r="BA14" s="17">
        <f>A1L207C24</f>
        <v>107253</v>
      </c>
      <c r="BB14" s="16" t="s">
        <v>14982</v>
      </c>
      <c r="BC14" s="23">
        <f>IF(B7L104C1=0,0,B7L207C25/B7L104C1)</f>
        <v>1.465643319580654</v>
      </c>
      <c r="BD14" s="16" t="s">
        <v>14983</v>
      </c>
      <c r="BE14" s="23">
        <f>B7L207C26</f>
        <v>1.465643319580654</v>
      </c>
      <c r="BF14" s="16" t="s">
        <v>14984</v>
      </c>
      <c r="BG14" s="17">
        <f>B7L207C27*B7L119C1</f>
        <v>4782.3780297151588</v>
      </c>
      <c r="BH14" s="16" t="s">
        <v>14985</v>
      </c>
      <c r="BI14" s="17">
        <f>B7L207C28</f>
        <v>4782.3780297151588</v>
      </c>
      <c r="BJ14" s="16" t="s">
        <v>14986</v>
      </c>
      <c r="BK14" s="23">
        <f>B7L207C29/24</f>
        <v>199.26575123813163</v>
      </c>
      <c r="BL14" s="16" t="s">
        <v>14987</v>
      </c>
      <c r="BM14" s="23">
        <f>B7L207C30</f>
        <v>199.26575123813163</v>
      </c>
      <c r="BN14" s="16" t="s">
        <v>14988</v>
      </c>
      <c r="BO14" s="26">
        <f>IF(B7L207C31=0,0,B7L207C25/B7L207C31)</f>
        <v>538.24101399054666</v>
      </c>
      <c r="BP14" s="16" t="s">
        <v>14989</v>
      </c>
      <c r="BQ14" s="17">
        <f>A1L207C27</f>
        <v>110571</v>
      </c>
      <c r="BR14" s="16" t="s">
        <v>14990</v>
      </c>
      <c r="BS14" s="21">
        <f>IF(B7L105C1=0,0,B7L207C33/B7L105C1)</f>
        <v>1.5042258228243537</v>
      </c>
      <c r="BT14" s="16" t="s">
        <v>14991</v>
      </c>
      <c r="BU14" s="23">
        <f>B7L207C34</f>
        <v>1.5042258228243537</v>
      </c>
      <c r="BV14" s="16" t="s">
        <v>14992</v>
      </c>
      <c r="BW14" s="17">
        <f>B7L207C35*B7L120C1</f>
        <v>4924.2411747269189</v>
      </c>
      <c r="BX14" s="16" t="s">
        <v>14993</v>
      </c>
      <c r="BY14" s="17">
        <f>B7L207C36</f>
        <v>4924.2411747269189</v>
      </c>
      <c r="BZ14" s="16" t="s">
        <v>14994</v>
      </c>
      <c r="CA14" s="23">
        <f>B7L207C37/24</f>
        <v>205.17671561362161</v>
      </c>
      <c r="CB14" s="16" t="s">
        <v>14995</v>
      </c>
      <c r="CC14" s="23">
        <f>B7L207C38</f>
        <v>205.17671561362161</v>
      </c>
      <c r="CD14" s="16" t="s">
        <v>14996</v>
      </c>
      <c r="CE14" s="26">
        <f>IF(B7L207C39=0,0,B7L207C33/B7L207C39)</f>
        <v>538.90617982316132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24696</v>
      </c>
      <c r="F15" s="16" t="s">
        <v>14998</v>
      </c>
      <c r="G15" s="21">
        <f>IF(B7L101C1=0,0,B7L208C1/B7L101C1)</f>
        <v>0.33747912739562386</v>
      </c>
      <c r="H15" s="16" t="s">
        <v>14999</v>
      </c>
      <c r="I15" s="21">
        <f>B7L208C2</f>
        <v>0.33747912739562386</v>
      </c>
      <c r="J15" s="16" t="s">
        <v>15000</v>
      </c>
      <c r="K15" s="17">
        <f>B7L208C3*B7L116C1</f>
        <v>1147.95010091782</v>
      </c>
      <c r="L15" s="16" t="s">
        <v>15001</v>
      </c>
      <c r="M15" s="17">
        <f>B7L208C4</f>
        <v>1147.95010091782</v>
      </c>
      <c r="N15" s="16" t="s">
        <v>15002</v>
      </c>
      <c r="O15" s="23">
        <f>B7L208C5/24</f>
        <v>47.831254204909165</v>
      </c>
      <c r="P15" s="16" t="s">
        <v>15003</v>
      </c>
      <c r="Q15" s="23">
        <f>B7L208C6</f>
        <v>47.831254204909165</v>
      </c>
      <c r="R15" s="16" t="s">
        <v>15004</v>
      </c>
      <c r="S15" s="25">
        <f>IF(B7L208C7=0,0,B7L208C1/B7L208C7)</f>
        <v>516.31512513141092</v>
      </c>
      <c r="T15" s="16" t="s">
        <v>15005</v>
      </c>
      <c r="U15" s="17">
        <f>A1L208C18</f>
        <v>28706.5</v>
      </c>
      <c r="V15" s="16" t="s">
        <v>15006</v>
      </c>
      <c r="W15" s="23">
        <f>IF(B7L102C1=0,0,B7L208C9/B7L102C1)</f>
        <v>0.39470674827885638</v>
      </c>
      <c r="X15" s="16" t="s">
        <v>15007</v>
      </c>
      <c r="Y15" s="23">
        <f>B7L208C10</f>
        <v>0.39470674827885638</v>
      </c>
      <c r="Z15" s="16" t="s">
        <v>15008</v>
      </c>
      <c r="AA15" s="17">
        <f>B7L208C11*B7L117C1</f>
        <v>1311.868268037266</v>
      </c>
      <c r="AB15" s="16" t="s">
        <v>15009</v>
      </c>
      <c r="AC15" s="17">
        <f>B7L208C12</f>
        <v>1311.868268037266</v>
      </c>
      <c r="AD15" s="16" t="s">
        <v>15010</v>
      </c>
      <c r="AE15" s="23">
        <f>B7L208C13/24</f>
        <v>54.661177834886082</v>
      </c>
      <c r="AF15" s="16" t="s">
        <v>15011</v>
      </c>
      <c r="AG15" s="23">
        <f>B7L208C14</f>
        <v>54.661177834886082</v>
      </c>
      <c r="AH15" s="16" t="s">
        <v>15012</v>
      </c>
      <c r="AI15" s="26">
        <f>IF(B7L208C15=0,0,B7L208C9/B7L208C15)</f>
        <v>525.1716325380537</v>
      </c>
      <c r="AJ15" s="16" t="s">
        <v>15013</v>
      </c>
      <c r="AK15" s="17">
        <f>A1L208C21</f>
        <v>34086.333333333328</v>
      </c>
      <c r="AL15" s="16" t="s">
        <v>15014</v>
      </c>
      <c r="AM15" s="23">
        <f>IF(B7L103C1=0,0,B7L208C17/B7L103C1)</f>
        <v>0.47100646577155486</v>
      </c>
      <c r="AN15" s="16" t="s">
        <v>15015</v>
      </c>
      <c r="AO15" s="23">
        <f>B7L208C18</f>
        <v>0.47100646577155486</v>
      </c>
      <c r="AP15" s="16" t="s">
        <v>15016</v>
      </c>
      <c r="AQ15" s="17">
        <f>B7L208C19*B7L118C1</f>
        <v>1529.5559740780179</v>
      </c>
      <c r="AR15" s="16" t="s">
        <v>15017</v>
      </c>
      <c r="AS15" s="17">
        <f>B7L208C20</f>
        <v>1529.5559740780179</v>
      </c>
      <c r="AT15" s="16" t="s">
        <v>15018</v>
      </c>
      <c r="AU15" s="17">
        <f>B7L208C21/24</f>
        <v>63.731498919917414</v>
      </c>
      <c r="AV15" s="16" t="s">
        <v>15019</v>
      </c>
      <c r="AW15" s="23">
        <f>B7L208C22</f>
        <v>63.731498919917414</v>
      </c>
      <c r="AX15" s="16" t="s">
        <v>15020</v>
      </c>
      <c r="AY15" s="26">
        <f>IF(B7L208C23=0,0,B7L208C17/B7L208C23)</f>
        <v>534.84280004405548</v>
      </c>
      <c r="AZ15" s="16" t="s">
        <v>15021</v>
      </c>
      <c r="BA15" s="17">
        <f>A1L208C24</f>
        <v>39646</v>
      </c>
      <c r="BB15" s="16" t="s">
        <v>15022</v>
      </c>
      <c r="BC15" s="23">
        <f>IF(B7L104C1=0,0,B7L208C25/B7L104C1)</f>
        <v>0.54177407669803745</v>
      </c>
      <c r="BD15" s="16" t="s">
        <v>15023</v>
      </c>
      <c r="BE15" s="23">
        <f>B7L208C26</f>
        <v>0.54177407669803745</v>
      </c>
      <c r="BF15" s="16" t="s">
        <v>15024</v>
      </c>
      <c r="BG15" s="17">
        <f>B7L208C27*B7L119C1</f>
        <v>1767.8028527508527</v>
      </c>
      <c r="BH15" s="16" t="s">
        <v>15025</v>
      </c>
      <c r="BI15" s="17">
        <f>B7L208C28</f>
        <v>1767.8028527508527</v>
      </c>
      <c r="BJ15" s="16" t="s">
        <v>15026</v>
      </c>
      <c r="BK15" s="23">
        <f>B7L208C29/24</f>
        <v>73.658452197952201</v>
      </c>
      <c r="BL15" s="16" t="s">
        <v>15027</v>
      </c>
      <c r="BM15" s="23">
        <f>B7L208C30</f>
        <v>73.658452197952201</v>
      </c>
      <c r="BN15" s="16" t="s">
        <v>15028</v>
      </c>
      <c r="BO15" s="26">
        <f>IF(B7L208C31=0,0,B7L208C25/B7L208C31)</f>
        <v>538.24101399054666</v>
      </c>
      <c r="BP15" s="16" t="s">
        <v>15029</v>
      </c>
      <c r="BQ15" s="17">
        <f>A1L208C27</f>
        <v>43088.2</v>
      </c>
      <c r="BR15" s="16" t="s">
        <v>15030</v>
      </c>
      <c r="BS15" s="21">
        <f>IF(B7L105C1=0,0,B7L208C33/B7L105C1)</f>
        <v>0.5861788633459073</v>
      </c>
      <c r="BT15" s="16" t="s">
        <v>15031</v>
      </c>
      <c r="BU15" s="23">
        <f>B7L208C34</f>
        <v>0.5861788633459073</v>
      </c>
      <c r="BV15" s="16" t="s">
        <v>15032</v>
      </c>
      <c r="BW15" s="17">
        <f>B7L208C35*B7L120C1</f>
        <v>1918.9180579434792</v>
      </c>
      <c r="BX15" s="16" t="s">
        <v>15033</v>
      </c>
      <c r="BY15" s="17">
        <f>B7L208C36</f>
        <v>1918.9180579434792</v>
      </c>
      <c r="BZ15" s="16" t="s">
        <v>15034</v>
      </c>
      <c r="CA15" s="23">
        <f>B7L208C37/24</f>
        <v>79.9549190809783</v>
      </c>
      <c r="CB15" s="16" t="s">
        <v>15035</v>
      </c>
      <c r="CC15" s="23">
        <f>B7L208C38</f>
        <v>79.9549190809783</v>
      </c>
      <c r="CD15" s="16" t="s">
        <v>15036</v>
      </c>
      <c r="CE15" s="26">
        <f>IF(B7L208C39=0,0,B7L208C33/B7L208C39)</f>
        <v>538.90617982316121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7201</v>
      </c>
      <c r="F16" s="16" t="s">
        <v>15038</v>
      </c>
      <c r="G16" s="21">
        <f>IF(B7L101C1=0,0,B7L209C1/B7L101C1)</f>
        <v>9.8404081485904099E-2</v>
      </c>
      <c r="H16" s="16" t="s">
        <v>15039</v>
      </c>
      <c r="I16" s="21">
        <f>B7L209C2</f>
        <v>9.8404081485904099E-2</v>
      </c>
      <c r="J16" s="16" t="s">
        <v>15040</v>
      </c>
      <c r="K16" s="17">
        <f>B7L209C3*B7L116C1</f>
        <v>334.72581295388818</v>
      </c>
      <c r="L16" s="16" t="s">
        <v>15041</v>
      </c>
      <c r="M16" s="23">
        <f>B7L209C4</f>
        <v>334.72581295388818</v>
      </c>
      <c r="N16" s="16" t="s">
        <v>15042</v>
      </c>
      <c r="O16" s="23">
        <f>B7L209C5/24</f>
        <v>13.946908873078675</v>
      </c>
      <c r="P16" s="16" t="s">
        <v>15043</v>
      </c>
      <c r="Q16" s="23">
        <f>B7L209C6</f>
        <v>13.946908873078675</v>
      </c>
      <c r="R16" s="16" t="s">
        <v>15044</v>
      </c>
      <c r="S16" s="25">
        <f>IF(B7L209C7=0,0,B7L209C1/B7L209C7)</f>
        <v>516.31512513141081</v>
      </c>
      <c r="T16" s="16" t="s">
        <v>15045</v>
      </c>
      <c r="U16" s="17">
        <f>A1L209C18</f>
        <v>7066</v>
      </c>
      <c r="V16" s="16" t="s">
        <v>15046</v>
      </c>
      <c r="W16" s="23">
        <f>IF(B7L102C1=0,0,B7L209C9/B7L102C1)</f>
        <v>9.7155622710480172E-2</v>
      </c>
      <c r="X16" s="16" t="s">
        <v>15047</v>
      </c>
      <c r="Y16" s="23">
        <f>B7L209C10</f>
        <v>9.7155622710480172E-2</v>
      </c>
      <c r="Z16" s="16" t="s">
        <v>15048</v>
      </c>
      <c r="AA16" s="23">
        <f>B7L209C11*B7L117C1</f>
        <v>322.9115768885556</v>
      </c>
      <c r="AB16" s="16" t="s">
        <v>15049</v>
      </c>
      <c r="AC16" s="23">
        <f>B7L209C12</f>
        <v>322.9115768885556</v>
      </c>
      <c r="AD16" s="16" t="s">
        <v>15050</v>
      </c>
      <c r="AE16" s="23">
        <f>B7L209C13/24</f>
        <v>13.454649037023151</v>
      </c>
      <c r="AF16" s="16" t="s">
        <v>15051</v>
      </c>
      <c r="AG16" s="23">
        <f>B7L209C14</f>
        <v>13.454649037023151</v>
      </c>
      <c r="AH16" s="16" t="s">
        <v>15052</v>
      </c>
      <c r="AI16" s="26">
        <f>IF(B7L209C15=0,0,B7L209C9/B7L209C15)</f>
        <v>525.1716325380537</v>
      </c>
      <c r="AJ16" s="16" t="s">
        <v>15053</v>
      </c>
      <c r="AK16" s="17">
        <f>A1L209C21</f>
        <v>6782.6666666666661</v>
      </c>
      <c r="AL16" s="16" t="s">
        <v>15054</v>
      </c>
      <c r="AM16" s="23">
        <f>IF(B7L103C1=0,0,B7L209C17/B7L103C1)</f>
        <v>9.3723188819757663E-2</v>
      </c>
      <c r="AN16" s="16" t="s">
        <v>15055</v>
      </c>
      <c r="AO16" s="23">
        <f>B7L209C18</f>
        <v>9.3723188819757663E-2</v>
      </c>
      <c r="AP16" s="16" t="s">
        <v>15056</v>
      </c>
      <c r="AQ16" s="23">
        <f>B7L209C19*B7L118C1</f>
        <v>304.35858907812036</v>
      </c>
      <c r="AR16" s="16" t="s">
        <v>15057</v>
      </c>
      <c r="AS16" s="23">
        <f>B7L209C20</f>
        <v>304.35858907812036</v>
      </c>
      <c r="AT16" s="16" t="s">
        <v>15058</v>
      </c>
      <c r="AU16" s="17">
        <f>B7L209C21/24</f>
        <v>12.681607878255015</v>
      </c>
      <c r="AV16" s="16" t="s">
        <v>15059</v>
      </c>
      <c r="AW16" s="23">
        <f>B7L209C22</f>
        <v>12.681607878255015</v>
      </c>
      <c r="AX16" s="16" t="s">
        <v>15060</v>
      </c>
      <c r="AY16" s="26">
        <f>IF(B7L209C23=0,0,B7L209C17/B7L209C23)</f>
        <v>534.84280004405548</v>
      </c>
      <c r="AZ16" s="16" t="s">
        <v>15061</v>
      </c>
      <c r="BA16" s="17">
        <f>A1L209C24</f>
        <v>7380.75</v>
      </c>
      <c r="BB16" s="16" t="s">
        <v>15062</v>
      </c>
      <c r="BC16" s="23">
        <f>IF(B7L104C1=0,0,B7L209C25/B7L104C1)</f>
        <v>0.10086008718632497</v>
      </c>
      <c r="BD16" s="16" t="s">
        <v>15063</v>
      </c>
      <c r="BE16" s="23">
        <f>B7L209C26</f>
        <v>0.10086008718632497</v>
      </c>
      <c r="BF16" s="16" t="s">
        <v>15064</v>
      </c>
      <c r="BG16" s="23">
        <f>B7L209C27*B7L119C1</f>
        <v>329.1053550280194</v>
      </c>
      <c r="BH16" s="16" t="s">
        <v>15065</v>
      </c>
      <c r="BI16" s="23">
        <f>B7L209C28</f>
        <v>329.1053550280194</v>
      </c>
      <c r="BJ16" s="16" t="s">
        <v>15066</v>
      </c>
      <c r="BK16" s="23">
        <f>B7L209C29/24</f>
        <v>13.712723126167475</v>
      </c>
      <c r="BL16" s="16" t="s">
        <v>15067</v>
      </c>
      <c r="BM16" s="23">
        <f>B7L209C30</f>
        <v>13.712723126167475</v>
      </c>
      <c r="BN16" s="16" t="s">
        <v>15068</v>
      </c>
      <c r="BO16" s="26">
        <f>IF(B7L209C31=0,0,B7L209C25/B7L209C31)</f>
        <v>538.24101399054666</v>
      </c>
      <c r="BP16" s="16" t="s">
        <v>15069</v>
      </c>
      <c r="BQ16" s="17">
        <f>A1L209C27</f>
        <v>7929.8</v>
      </c>
      <c r="BR16" s="16" t="s">
        <v>15070</v>
      </c>
      <c r="BS16" s="21">
        <f>IF(B7L105C1=0,0,B7L209C33/B7L105C1)</f>
        <v>0.10787828571535539</v>
      </c>
      <c r="BT16" s="16" t="s">
        <v>15071</v>
      </c>
      <c r="BU16" s="23">
        <f>B7L209C34</f>
        <v>0.10787828571535539</v>
      </c>
      <c r="BV16" s="16" t="s">
        <v>15072</v>
      </c>
      <c r="BW16" s="23">
        <f>B7L209C35*B7L120C1</f>
        <v>353.15089550921601</v>
      </c>
      <c r="BX16" s="16" t="s">
        <v>15073</v>
      </c>
      <c r="BY16" s="23">
        <f>B7L209C36</f>
        <v>353.15089550921601</v>
      </c>
      <c r="BZ16" s="16" t="s">
        <v>15074</v>
      </c>
      <c r="CA16" s="23">
        <f>B7L209C37/24</f>
        <v>14.714620646217334</v>
      </c>
      <c r="CB16" s="16" t="s">
        <v>15075</v>
      </c>
      <c r="CC16" s="23">
        <f>B7L209C38</f>
        <v>14.714620646217334</v>
      </c>
      <c r="CD16" s="16" t="s">
        <v>15076</v>
      </c>
      <c r="CE16" s="26">
        <f>IF(B7L209C39=0,0,B7L209C33/B7L209C39)</f>
        <v>538.90617982316132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7133</v>
      </c>
      <c r="F17" s="16" t="s">
        <v>15078</v>
      </c>
      <c r="G17" s="21">
        <f>IF(B7L101C1=0,0,B7L210C1/B7L101C1)</f>
        <v>9.7474838666706559E-2</v>
      </c>
      <c r="H17" s="16" t="s">
        <v>15079</v>
      </c>
      <c r="I17" s="21">
        <f>B7L210C2</f>
        <v>9.7474838666706559E-2</v>
      </c>
      <c r="J17" s="16" t="s">
        <v>15080</v>
      </c>
      <c r="K17" s="17">
        <f>B7L210C3*B7L116C1</f>
        <v>331.56495261770374</v>
      </c>
      <c r="L17" s="16" t="s">
        <v>15081</v>
      </c>
      <c r="M17" s="23">
        <f>B7L210C4</f>
        <v>331.56495261770374</v>
      </c>
      <c r="N17" s="16" t="s">
        <v>15082</v>
      </c>
      <c r="O17" s="23">
        <f>B7L210C5/24</f>
        <v>13.81520635907099</v>
      </c>
      <c r="P17" s="16" t="s">
        <v>15083</v>
      </c>
      <c r="Q17" s="23">
        <f>B7L210C6</f>
        <v>13.81520635907099</v>
      </c>
      <c r="R17" s="16" t="s">
        <v>15084</v>
      </c>
      <c r="S17" s="25">
        <f>IF(B7L210C7=0,0,B7L210C1/B7L210C7)</f>
        <v>516.31512513141081</v>
      </c>
      <c r="T17" s="16" t="s">
        <v>15085</v>
      </c>
      <c r="U17" s="17">
        <f>A1L210C18</f>
        <v>7701.5</v>
      </c>
      <c r="V17" s="16" t="s">
        <v>15086</v>
      </c>
      <c r="W17" s="23">
        <f>IF(B7L102C1=0,0,B7L210C9/B7L102C1)</f>
        <v>0.10589357887132225</v>
      </c>
      <c r="X17" s="16" t="s">
        <v>15087</v>
      </c>
      <c r="Y17" s="23">
        <f>B7L210C10</f>
        <v>0.10589357887132225</v>
      </c>
      <c r="Z17" s="16" t="s">
        <v>15088</v>
      </c>
      <c r="AA17" s="23">
        <f>B7L210C11*B7L117C1</f>
        <v>351.95351109640683</v>
      </c>
      <c r="AB17" s="16" t="s">
        <v>15089</v>
      </c>
      <c r="AC17" s="23">
        <f>B7L210C12</f>
        <v>351.95351109640683</v>
      </c>
      <c r="AD17" s="16" t="s">
        <v>15090</v>
      </c>
      <c r="AE17" s="23">
        <f>B7L210C13/24</f>
        <v>14.664729629016952</v>
      </c>
      <c r="AF17" s="16" t="s">
        <v>15091</v>
      </c>
      <c r="AG17" s="23">
        <f>B7L210C14</f>
        <v>14.664729629016952</v>
      </c>
      <c r="AH17" s="16" t="s">
        <v>15092</v>
      </c>
      <c r="AI17" s="26">
        <f>IF(B7L210C15=0,0,B7L210C9/B7L210C15)</f>
        <v>525.17163253805381</v>
      </c>
      <c r="AJ17" s="16" t="s">
        <v>15093</v>
      </c>
      <c r="AK17" s="17">
        <f>A1L210C21</f>
        <v>8786.3333333333339</v>
      </c>
      <c r="AL17" s="16" t="s">
        <v>15094</v>
      </c>
      <c r="AM17" s="23">
        <f>IF(B7L103C1=0,0,B7L210C17/B7L103C1)</f>
        <v>0.12140994368488267</v>
      </c>
      <c r="AN17" s="16" t="s">
        <v>15095</v>
      </c>
      <c r="AO17" s="23">
        <f>B7L210C18</f>
        <v>0.12140994368488267</v>
      </c>
      <c r="AP17" s="16" t="s">
        <v>15096</v>
      </c>
      <c r="AQ17" s="23">
        <f>B7L210C19*B7L118C1</f>
        <v>394.26911979114294</v>
      </c>
      <c r="AR17" s="16" t="s">
        <v>15097</v>
      </c>
      <c r="AS17" s="23">
        <f>B7L210C20</f>
        <v>394.26911979114294</v>
      </c>
      <c r="AT17" s="16" t="s">
        <v>15098</v>
      </c>
      <c r="AU17" s="17">
        <f>B7L210C21/24</f>
        <v>16.427879991297623</v>
      </c>
      <c r="AV17" s="16" t="s">
        <v>15099</v>
      </c>
      <c r="AW17" s="23">
        <f>B7L210C22</f>
        <v>16.427879991297623</v>
      </c>
      <c r="AX17" s="16" t="s">
        <v>15100</v>
      </c>
      <c r="AY17" s="26">
        <f>IF(B7L210C23=0,0,B7L210C17/B7L210C23)</f>
        <v>534.84280004405548</v>
      </c>
      <c r="AZ17" s="16" t="s">
        <v>15101</v>
      </c>
      <c r="BA17" s="17">
        <f>A1L210C24</f>
        <v>9810.5</v>
      </c>
      <c r="BB17" s="16" t="s">
        <v>15102</v>
      </c>
      <c r="BC17" s="23">
        <f>IF(B7L104C1=0,0,B7L210C25/B7L104C1)</f>
        <v>0.13406332491162024</v>
      </c>
      <c r="BD17" s="16" t="s">
        <v>15103</v>
      </c>
      <c r="BE17" s="23">
        <f>B7L210C26</f>
        <v>0.13406332491162024</v>
      </c>
      <c r="BF17" s="16" t="s">
        <v>15104</v>
      </c>
      <c r="BG17" s="23">
        <f>B7L210C27*B7L119C1</f>
        <v>437.44715449004286</v>
      </c>
      <c r="BH17" s="16" t="s">
        <v>15105</v>
      </c>
      <c r="BI17" s="23">
        <f>B7L210C28</f>
        <v>437.44715449004286</v>
      </c>
      <c r="BJ17" s="16" t="s">
        <v>15106</v>
      </c>
      <c r="BK17" s="23">
        <f>B7L210C29/24</f>
        <v>18.226964770418451</v>
      </c>
      <c r="BL17" s="16" t="s">
        <v>15107</v>
      </c>
      <c r="BM17" s="23">
        <f>B7L210C30</f>
        <v>18.226964770418451</v>
      </c>
      <c r="BN17" s="16" t="s">
        <v>15108</v>
      </c>
      <c r="BO17" s="26">
        <f>IF(B7L210C31=0,0,B7L210C25/B7L210C31)</f>
        <v>538.24101399054678</v>
      </c>
      <c r="BP17" s="16" t="s">
        <v>15109</v>
      </c>
      <c r="BQ17" s="17">
        <f>A1L210C27</f>
        <v>10159.200000000001</v>
      </c>
      <c r="BR17" s="16" t="s">
        <v>15110</v>
      </c>
      <c r="BS17" s="21">
        <f>IF(B7L105C1=0,0,B7L210C33/B7L105C1)</f>
        <v>0.13820740500888276</v>
      </c>
      <c r="BT17" s="16" t="s">
        <v>15111</v>
      </c>
      <c r="BU17" s="23">
        <f>B7L210C34</f>
        <v>0.13820740500888276</v>
      </c>
      <c r="BV17" s="16" t="s">
        <v>15112</v>
      </c>
      <c r="BW17" s="23">
        <f>B7L210C35*B7L120C1</f>
        <v>452.43645207410373</v>
      </c>
      <c r="BX17" s="16" t="s">
        <v>15113</v>
      </c>
      <c r="BY17" s="23">
        <f>B7L210C36</f>
        <v>452.43645207410373</v>
      </c>
      <c r="BZ17" s="16" t="s">
        <v>15114</v>
      </c>
      <c r="CA17" s="23">
        <f>B7L210C37/24</f>
        <v>18.85151883642099</v>
      </c>
      <c r="CB17" s="16" t="s">
        <v>15115</v>
      </c>
      <c r="CC17" s="23">
        <f>B7L210C38</f>
        <v>18.85151883642099</v>
      </c>
      <c r="CD17" s="16" t="s">
        <v>15116</v>
      </c>
      <c r="CE17" s="26">
        <f>IF(B7L210C39=0,0,B7L210C33/B7L210C39)</f>
        <v>538.90617982316121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176704</v>
      </c>
      <c r="F18" s="16" t="s">
        <v>15118</v>
      </c>
      <c r="G18" s="21">
        <f>IF(B7L101C1=0,0,B7L211C1/B7L101C1)</f>
        <v>2.4147194576982636</v>
      </c>
      <c r="H18" s="16" t="s">
        <v>15119</v>
      </c>
      <c r="I18" s="21">
        <f>B7L211C2</f>
        <v>2.4147194576982636</v>
      </c>
      <c r="J18" s="16" t="s">
        <v>15120</v>
      </c>
      <c r="K18" s="17">
        <f>B7L211C3*B7L116C1</f>
        <v>8213.7744830167831</v>
      </c>
      <c r="L18" s="16" t="s">
        <v>15121</v>
      </c>
      <c r="M18" s="17">
        <f>B7L211C4</f>
        <v>8213.7744830167831</v>
      </c>
      <c r="N18" s="16" t="s">
        <v>15122</v>
      </c>
      <c r="O18" s="23">
        <f>B7L211C5/24</f>
        <v>342.24060345903263</v>
      </c>
      <c r="P18" s="16" t="s">
        <v>15123</v>
      </c>
      <c r="Q18" s="23">
        <f>B7L211C6</f>
        <v>342.24060345903263</v>
      </c>
      <c r="R18" s="16" t="s">
        <v>15124</v>
      </c>
      <c r="S18" s="25">
        <f>IF(B7L211C7=0,0,B7L211C1/B7L211C7)</f>
        <v>516.31512513141092</v>
      </c>
      <c r="T18" s="16" t="s">
        <v>15125</v>
      </c>
      <c r="U18" s="17">
        <f>A1L211C18</f>
        <v>172453.5</v>
      </c>
      <c r="V18" s="16" t="s">
        <v>15126</v>
      </c>
      <c r="W18" s="23">
        <f>IF(B7L102C1=0,0,B7L211C9/B7L102C1)</f>
        <v>2.3711898076849409</v>
      </c>
      <c r="X18" s="16" t="s">
        <v>15127</v>
      </c>
      <c r="Y18" s="23">
        <f>B7L211C10</f>
        <v>2.3711898076849409</v>
      </c>
      <c r="Z18" s="16" t="s">
        <v>15128</v>
      </c>
      <c r="AA18" s="17">
        <f>B7L211C11*B7L117C1</f>
        <v>7881.0121178814779</v>
      </c>
      <c r="AB18" s="16" t="s">
        <v>15129</v>
      </c>
      <c r="AC18" s="17">
        <f>B7L211C12</f>
        <v>7881.0121178814779</v>
      </c>
      <c r="AD18" s="16" t="s">
        <v>15130</v>
      </c>
      <c r="AE18" s="23">
        <f>B7L211C13/24</f>
        <v>328.37550491172823</v>
      </c>
      <c r="AF18" s="16" t="s">
        <v>15131</v>
      </c>
      <c r="AG18" s="23">
        <f>B7L211C14</f>
        <v>328.37550491172823</v>
      </c>
      <c r="AH18" s="16" t="s">
        <v>15132</v>
      </c>
      <c r="AI18" s="26">
        <f>IF(B7L211C15=0,0,B7L211C9/B7L211C15)</f>
        <v>525.1716325380537</v>
      </c>
      <c r="AJ18" s="16" t="s">
        <v>15133</v>
      </c>
      <c r="AK18" s="17">
        <f>A1L211C21</f>
        <v>172038.66666666666</v>
      </c>
      <c r="AL18" s="16" t="s">
        <v>15134</v>
      </c>
      <c r="AM18" s="23">
        <f>IF(B7L103C1=0,0,B7L211C17/B7L103C1)</f>
        <v>2.3772379261302361</v>
      </c>
      <c r="AN18" s="16" t="s">
        <v>15135</v>
      </c>
      <c r="AO18" s="23">
        <f>B7L211C18</f>
        <v>2.3772379261302361</v>
      </c>
      <c r="AP18" s="16" t="s">
        <v>15136</v>
      </c>
      <c r="AQ18" s="17">
        <f>B7L211C19*B7L118C1</f>
        <v>7719.8907784864941</v>
      </c>
      <c r="AR18" s="16" t="s">
        <v>15137</v>
      </c>
      <c r="AS18" s="17">
        <f>B7L211C20</f>
        <v>7719.8907784864941</v>
      </c>
      <c r="AT18" s="16" t="s">
        <v>15138</v>
      </c>
      <c r="AU18" s="17">
        <f>B7L211C21/24</f>
        <v>321.66211577027059</v>
      </c>
      <c r="AV18" s="16" t="s">
        <v>15139</v>
      </c>
      <c r="AW18" s="23">
        <f>B7L211C22</f>
        <v>321.66211577027059</v>
      </c>
      <c r="AX18" s="16" t="s">
        <v>15140</v>
      </c>
      <c r="AY18" s="26">
        <f>IF(B7L211C23=0,0,B7L211C17/B7L211C23)</f>
        <v>534.84280004405548</v>
      </c>
      <c r="AZ18" s="16" t="s">
        <v>15141</v>
      </c>
      <c r="BA18" s="17">
        <f>A1L211C24</f>
        <v>167912.25</v>
      </c>
      <c r="BB18" s="16" t="s">
        <v>15142</v>
      </c>
      <c r="BC18" s="23">
        <f>IF(B7L104C1=0,0,B7L211C25/B7L104C1)</f>
        <v>2.294569545730718</v>
      </c>
      <c r="BD18" s="16" t="s">
        <v>15143</v>
      </c>
      <c r="BE18" s="23">
        <f>B7L211C26</f>
        <v>2.294569545730718</v>
      </c>
      <c r="BF18" s="16" t="s">
        <v>15144</v>
      </c>
      <c r="BG18" s="17">
        <f>B7L211C27*B7L119C1</f>
        <v>7487.1551874543311</v>
      </c>
      <c r="BH18" s="16" t="s">
        <v>15145</v>
      </c>
      <c r="BI18" s="17">
        <f>B7L211C28</f>
        <v>7487.1551874543311</v>
      </c>
      <c r="BJ18" s="16" t="s">
        <v>15146</v>
      </c>
      <c r="BK18" s="23">
        <f>B7L211C29/24</f>
        <v>311.9647994772638</v>
      </c>
      <c r="BL18" s="16" t="s">
        <v>15147</v>
      </c>
      <c r="BM18" s="23">
        <f>B7L211C30</f>
        <v>311.9647994772638</v>
      </c>
      <c r="BN18" s="16" t="s">
        <v>15148</v>
      </c>
      <c r="BO18" s="26">
        <f>IF(B7L211C31=0,0,B7L211C25/B7L211C31)</f>
        <v>538.24101399054655</v>
      </c>
      <c r="BP18" s="16" t="s">
        <v>15149</v>
      </c>
      <c r="BQ18" s="17">
        <f>A1L211C27</f>
        <v>165686.39999999999</v>
      </c>
      <c r="BR18" s="16" t="s">
        <v>15150</v>
      </c>
      <c r="BS18" s="21">
        <f>IF(B7L105C1=0,0,B7L211C33/B7L105C1)</f>
        <v>2.2540246662398369</v>
      </c>
      <c r="BT18" s="16" t="s">
        <v>15151</v>
      </c>
      <c r="BU18" s="23">
        <f>B7L211C34</f>
        <v>2.2540246662398369</v>
      </c>
      <c r="BV18" s="16" t="s">
        <v>15152</v>
      </c>
      <c r="BW18" s="17">
        <f>B7L211C35*B7L120C1</f>
        <v>7378.786417526062</v>
      </c>
      <c r="BX18" s="16" t="s">
        <v>15153</v>
      </c>
      <c r="BY18" s="17">
        <f>B7L211C36</f>
        <v>7378.786417526062</v>
      </c>
      <c r="BZ18" s="16" t="s">
        <v>15154</v>
      </c>
      <c r="CA18" s="23">
        <f>B7L211C37/24</f>
        <v>307.4494340635859</v>
      </c>
      <c r="CB18" s="16" t="s">
        <v>15155</v>
      </c>
      <c r="CC18" s="23">
        <f>B7L211C38</f>
        <v>307.4494340635859</v>
      </c>
      <c r="CD18" s="16" t="s">
        <v>15156</v>
      </c>
      <c r="CE18" s="26">
        <f>IF(B7L211C39=0,0,B7L211C33/B7L211C39)</f>
        <v>538.90617982316132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54635</v>
      </c>
      <c r="F19" s="16" t="s">
        <v>15158</v>
      </c>
      <c r="G19" s="21">
        <f>IF(B7L101C1=0,0,B7L212C1/B7L101C1)</f>
        <v>0.74660560921849328</v>
      </c>
      <c r="H19" s="16" t="s">
        <v>15159</v>
      </c>
      <c r="I19" s="21">
        <f>B7L212C2</f>
        <v>0.74660560921849328</v>
      </c>
      <c r="J19" s="16" t="s">
        <v>15160</v>
      </c>
      <c r="K19" s="17">
        <f>B7L212C3*B7L116C1</f>
        <v>2539.6118304035108</v>
      </c>
      <c r="L19" s="16" t="s">
        <v>15161</v>
      </c>
      <c r="M19" s="17">
        <f>B7L212C4</f>
        <v>2539.6118304035108</v>
      </c>
      <c r="N19" s="16" t="s">
        <v>15162</v>
      </c>
      <c r="O19" s="23">
        <f>B7L212C5/24</f>
        <v>105.81715960014628</v>
      </c>
      <c r="P19" s="16" t="s">
        <v>15163</v>
      </c>
      <c r="Q19" s="23">
        <f>B7L212C6</f>
        <v>105.81715960014628</v>
      </c>
      <c r="R19" s="16" t="s">
        <v>15164</v>
      </c>
      <c r="S19" s="25">
        <f>IF(B7L212C7=0,0,B7L212C1/B7L212C7)</f>
        <v>516.31512513141081</v>
      </c>
      <c r="T19" s="16" t="s">
        <v>15165</v>
      </c>
      <c r="U19" s="17">
        <f>A1L212C18</f>
        <v>50544.5</v>
      </c>
      <c r="V19" s="16" t="s">
        <v>15166</v>
      </c>
      <c r="W19" s="23">
        <f>IF(B7L102C1=0,0,B7L212C9/B7L102C1)</f>
        <v>0.69497344637558245</v>
      </c>
      <c r="X19" s="16" t="s">
        <v>15167</v>
      </c>
      <c r="Y19" s="23">
        <f>B7L212C10</f>
        <v>0.69497344637558245</v>
      </c>
      <c r="Z19" s="16" t="s">
        <v>15168</v>
      </c>
      <c r="AA19" s="17">
        <f>B7L212C11*B7L117C1</f>
        <v>2309.850579966544</v>
      </c>
      <c r="AB19" s="16" t="s">
        <v>15169</v>
      </c>
      <c r="AC19" s="17">
        <f>B7L212C12</f>
        <v>2309.850579966544</v>
      </c>
      <c r="AD19" s="16" t="s">
        <v>15170</v>
      </c>
      <c r="AE19" s="23">
        <f>B7L212C13/24</f>
        <v>96.243774165272669</v>
      </c>
      <c r="AF19" s="16" t="s">
        <v>15171</v>
      </c>
      <c r="AG19" s="23">
        <f>B7L212C14</f>
        <v>96.243774165272669</v>
      </c>
      <c r="AH19" s="16" t="s">
        <v>15172</v>
      </c>
      <c r="AI19" s="26">
        <f>IF(B7L212C15=0,0,B7L212C9/B7L212C15)</f>
        <v>525.1716325380537</v>
      </c>
      <c r="AJ19" s="16" t="s">
        <v>15173</v>
      </c>
      <c r="AK19" s="17">
        <f>A1L212C21</f>
        <v>49360</v>
      </c>
      <c r="AL19" s="16" t="s">
        <v>15174</v>
      </c>
      <c r="AM19" s="23">
        <f>IF(B7L103C1=0,0,B7L212C17/B7L103C1)</f>
        <v>0.68205866917779223</v>
      </c>
      <c r="AN19" s="16" t="s">
        <v>15175</v>
      </c>
      <c r="AO19" s="23">
        <f>B7L212C18</f>
        <v>0.68205866917779223</v>
      </c>
      <c r="AP19" s="16" t="s">
        <v>15176</v>
      </c>
      <c r="AQ19" s="17">
        <f>B7L212C19*B7L118C1</f>
        <v>2214.9311908142358</v>
      </c>
      <c r="AR19" s="16" t="s">
        <v>15177</v>
      </c>
      <c r="AS19" s="17">
        <f>B7L212C20</f>
        <v>2214.9311908142358</v>
      </c>
      <c r="AT19" s="16" t="s">
        <v>15178</v>
      </c>
      <c r="AU19" s="17">
        <f>B7L212C21/24</f>
        <v>92.288799617259826</v>
      </c>
      <c r="AV19" s="16" t="s">
        <v>15179</v>
      </c>
      <c r="AW19" s="23">
        <f>B7L212C22</f>
        <v>92.288799617259826</v>
      </c>
      <c r="AX19" s="16" t="s">
        <v>15180</v>
      </c>
      <c r="AY19" s="26">
        <f>IF(B7L212C23=0,0,B7L212C17/B7L212C23)</f>
        <v>534.84280004405548</v>
      </c>
      <c r="AZ19" s="16" t="s">
        <v>15181</v>
      </c>
      <c r="BA19" s="17">
        <f>A1L212C24</f>
        <v>48833.75</v>
      </c>
      <c r="BB19" s="16" t="s">
        <v>15182</v>
      </c>
      <c r="BC19" s="23">
        <f>IF(B7L104C1=0,0,B7L212C25/B7L104C1)</f>
        <v>0.66732734242931913</v>
      </c>
      <c r="BD19" s="16" t="s">
        <v>15183</v>
      </c>
      <c r="BE19" s="23">
        <f>B7L212C26</f>
        <v>0.66732734242931913</v>
      </c>
      <c r="BF19" s="16" t="s">
        <v>15184</v>
      </c>
      <c r="BG19" s="17">
        <f>B7L212C27*B7L119C1</f>
        <v>2177.4817777461021</v>
      </c>
      <c r="BH19" s="16" t="s">
        <v>15185</v>
      </c>
      <c r="BI19" s="17">
        <f>B7L212C28</f>
        <v>2177.4817777461021</v>
      </c>
      <c r="BJ19" s="16" t="s">
        <v>15186</v>
      </c>
      <c r="BK19" s="23">
        <f>B7L212C29/24</f>
        <v>90.728407406087584</v>
      </c>
      <c r="BL19" s="16" t="s">
        <v>15187</v>
      </c>
      <c r="BM19" s="23">
        <f>B7L212C30</f>
        <v>90.728407406087584</v>
      </c>
      <c r="BN19" s="16" t="s">
        <v>15188</v>
      </c>
      <c r="BO19" s="26">
        <f>IF(B7L212C31=0,0,B7L212C25/B7L212C31)</f>
        <v>538.24101399054666</v>
      </c>
      <c r="BP19" s="16" t="s">
        <v>15189</v>
      </c>
      <c r="BQ19" s="17">
        <f>A1L212C27</f>
        <v>47842.400000000001</v>
      </c>
      <c r="BR19" s="16" t="s">
        <v>15190</v>
      </c>
      <c r="BS19" s="21">
        <f>IF(B7L105C1=0,0,B7L212C33/B7L105C1)</f>
        <v>0.65085577145808449</v>
      </c>
      <c r="BT19" s="16" t="s">
        <v>15191</v>
      </c>
      <c r="BU19" s="23">
        <f>B7L212C34</f>
        <v>0.65085577145808449</v>
      </c>
      <c r="BV19" s="16" t="s">
        <v>15192</v>
      </c>
      <c r="BW19" s="17">
        <f>B7L212C35*B7L120C1</f>
        <v>2130.6447077240432</v>
      </c>
      <c r="BX19" s="16" t="s">
        <v>15193</v>
      </c>
      <c r="BY19" s="17">
        <f>B7L212C36</f>
        <v>2130.6447077240432</v>
      </c>
      <c r="BZ19" s="16" t="s">
        <v>15194</v>
      </c>
      <c r="CA19" s="23">
        <f>B7L212C37/24</f>
        <v>88.776862821835138</v>
      </c>
      <c r="CB19" s="16" t="s">
        <v>15195</v>
      </c>
      <c r="CC19" s="23">
        <f>B7L212C38</f>
        <v>88.776862821835138</v>
      </c>
      <c r="CD19" s="16" t="s">
        <v>15196</v>
      </c>
      <c r="CE19" s="26">
        <f>IF(B7L212C39=0,0,B7L212C33/B7L212C39)</f>
        <v>538.90617982316121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389</v>
      </c>
      <c r="F20" s="16" t="s">
        <v>15198</v>
      </c>
      <c r="G20" s="21">
        <f>IF(B7L101C1=0,0,B7L213C1/B7L101C1)</f>
        <v>5.315815539232981E-3</v>
      </c>
      <c r="H20" s="16" t="s">
        <v>15199</v>
      </c>
      <c r="I20" s="21">
        <f>B7L213C2</f>
        <v>5.315815539232981E-3</v>
      </c>
      <c r="J20" s="16" t="s">
        <v>15200</v>
      </c>
      <c r="K20" s="17">
        <f>B7L213C3*B7L116C1</f>
        <v>18.081980452584713</v>
      </c>
      <c r="L20" s="16" t="s">
        <v>15201</v>
      </c>
      <c r="M20" s="23">
        <f>B7L213C4</f>
        <v>18.081980452584713</v>
      </c>
      <c r="N20" s="16" t="s">
        <v>15202</v>
      </c>
      <c r="O20" s="23">
        <f>B7L213C5/24</f>
        <v>0.75341585219102969</v>
      </c>
      <c r="P20" s="16" t="s">
        <v>15203</v>
      </c>
      <c r="Q20" s="23">
        <f>B7L213C6</f>
        <v>0.75341585219102969</v>
      </c>
      <c r="R20" s="16" t="s">
        <v>15204</v>
      </c>
      <c r="S20" s="25">
        <f>IF(B7L213C7=0,0,B7L213C1/B7L213C7)</f>
        <v>516.31512513141081</v>
      </c>
      <c r="T20" s="16" t="s">
        <v>15205</v>
      </c>
      <c r="U20" s="23">
        <f>A1L213C18</f>
        <v>375.5</v>
      </c>
      <c r="V20" s="16" t="s">
        <v>15206</v>
      </c>
      <c r="W20" s="23">
        <f>IF(B7L102C1=0,0,B7L213C9/B7L102C1)</f>
        <v>5.1630252374448493E-3</v>
      </c>
      <c r="X20" s="16" t="s">
        <v>15207</v>
      </c>
      <c r="Y20" s="23">
        <f>B7L213C10</f>
        <v>5.1630252374448493E-3</v>
      </c>
      <c r="Z20" s="16" t="s">
        <v>15208</v>
      </c>
      <c r="AA20" s="23">
        <f>B7L213C11*B7L117C1</f>
        <v>17.160104319509287</v>
      </c>
      <c r="AB20" s="16" t="s">
        <v>15209</v>
      </c>
      <c r="AC20" s="23">
        <f>B7L213C12</f>
        <v>17.160104319509287</v>
      </c>
      <c r="AD20" s="16" t="s">
        <v>15210</v>
      </c>
      <c r="AE20" s="23">
        <f>B7L213C13/24</f>
        <v>0.71500434664622026</v>
      </c>
      <c r="AF20" s="16" t="s">
        <v>15211</v>
      </c>
      <c r="AG20" s="23">
        <f>B7L213C14</f>
        <v>0.71500434664622026</v>
      </c>
      <c r="AH20" s="16" t="s">
        <v>15212</v>
      </c>
      <c r="AI20" s="26">
        <f>IF(B7L213C15=0,0,B7L213C9/B7L213C15)</f>
        <v>525.17163253805381</v>
      </c>
      <c r="AJ20" s="16" t="s">
        <v>15213</v>
      </c>
      <c r="AK20" s="23">
        <f>A1L213C21</f>
        <v>408.33333333333337</v>
      </c>
      <c r="AL20" s="16" t="s">
        <v>15214</v>
      </c>
      <c r="AM20" s="23">
        <f>IF(B7L103C1=0,0,B7L213C17/B7L103C1)</f>
        <v>5.6423681100945134E-3</v>
      </c>
      <c r="AN20" s="16" t="s">
        <v>15215</v>
      </c>
      <c r="AO20" s="23">
        <f>B7L213C18</f>
        <v>5.6423681100945134E-3</v>
      </c>
      <c r="AP20" s="16" t="s">
        <v>15216</v>
      </c>
      <c r="AQ20" s="23">
        <f>B7L213C19*B7L118C1</f>
        <v>18.323140928872494</v>
      </c>
      <c r="AR20" s="16" t="s">
        <v>15217</v>
      </c>
      <c r="AS20" s="23">
        <f>B7L213C20</f>
        <v>18.323140928872494</v>
      </c>
      <c r="AT20" s="16" t="s">
        <v>15218</v>
      </c>
      <c r="AU20" s="17">
        <f>B7L213C21/24</f>
        <v>0.76346420536968729</v>
      </c>
      <c r="AV20" s="16" t="s">
        <v>15219</v>
      </c>
      <c r="AW20" s="23">
        <f>B7L213C22</f>
        <v>0.76346420536968729</v>
      </c>
      <c r="AX20" s="16" t="s">
        <v>15220</v>
      </c>
      <c r="AY20" s="26">
        <f>IF(B7L213C23=0,0,B7L213C17/B7L213C23)</f>
        <v>534.84280004405548</v>
      </c>
      <c r="AZ20" s="16" t="s">
        <v>15221</v>
      </c>
      <c r="BA20" s="17">
        <f>A1L213C24</f>
        <v>473.75</v>
      </c>
      <c r="BB20" s="16" t="s">
        <v>15222</v>
      </c>
      <c r="BC20" s="23">
        <f>IF(B7L104C1=0,0,B7L213C25/B7L104C1)</f>
        <v>6.4739310103338358E-3</v>
      </c>
      <c r="BD20" s="16" t="s">
        <v>15223</v>
      </c>
      <c r="BE20" s="23">
        <f>B7L213C26</f>
        <v>6.4739310103338358E-3</v>
      </c>
      <c r="BF20" s="16" t="s">
        <v>15224</v>
      </c>
      <c r="BG20" s="23">
        <f>B7L213C27*B7L119C1</f>
        <v>21.124365673478195</v>
      </c>
      <c r="BH20" s="16" t="s">
        <v>15225</v>
      </c>
      <c r="BI20" s="23">
        <f>B7L213C28</f>
        <v>21.124365673478195</v>
      </c>
      <c r="BJ20" s="16" t="s">
        <v>15226</v>
      </c>
      <c r="BK20" s="23">
        <f>B7L213C29/24</f>
        <v>0.8801819030615915</v>
      </c>
      <c r="BL20" s="16" t="s">
        <v>15227</v>
      </c>
      <c r="BM20" s="23">
        <f>B7L213C30</f>
        <v>0.8801819030615915</v>
      </c>
      <c r="BN20" s="16" t="s">
        <v>15228</v>
      </c>
      <c r="BO20" s="26">
        <f>IF(B7L213C31=0,0,B7L213C25/B7L213C31)</f>
        <v>538.24101399054655</v>
      </c>
      <c r="BP20" s="16" t="s">
        <v>15229</v>
      </c>
      <c r="BQ20" s="17">
        <f>A1L213C27</f>
        <v>518</v>
      </c>
      <c r="BR20" s="16" t="s">
        <v>15230</v>
      </c>
      <c r="BS20" s="21">
        <f>IF(B7L105C1=0,0,B7L213C33/B7L105C1)</f>
        <v>7.0469560393142438E-3</v>
      </c>
      <c r="BT20" s="16" t="s">
        <v>15231</v>
      </c>
      <c r="BU20" s="23">
        <f>B7L213C34</f>
        <v>7.0469560393142438E-3</v>
      </c>
      <c r="BV20" s="16" t="s">
        <v>15232</v>
      </c>
      <c r="BW20" s="23">
        <f>B7L213C35*B7L120C1</f>
        <v>23.068950525079309</v>
      </c>
      <c r="BX20" s="16" t="s">
        <v>15233</v>
      </c>
      <c r="BY20" s="23">
        <f>B7L213C36</f>
        <v>23.068950525079309</v>
      </c>
      <c r="BZ20" s="16" t="s">
        <v>15234</v>
      </c>
      <c r="CA20" s="23">
        <f>B7L213C37/24</f>
        <v>0.96120627187830454</v>
      </c>
      <c r="CB20" s="16" t="s">
        <v>15235</v>
      </c>
      <c r="CC20" s="23">
        <f>B7L213C38</f>
        <v>0.96120627187830454</v>
      </c>
      <c r="CD20" s="16" t="s">
        <v>15236</v>
      </c>
      <c r="CE20" s="26">
        <f>IF(B7L213C39=0,0,B7L213C33/B7L213C39)</f>
        <v>538.90617982316121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64285</v>
      </c>
      <c r="F21" s="16" t="s">
        <v>15238</v>
      </c>
      <c r="G21" s="21">
        <f>IF(B7L101C1=0,0,B7L214C1/B7L101C1)</f>
        <v>0.87847609753108524</v>
      </c>
      <c r="H21" s="16" t="s">
        <v>15239</v>
      </c>
      <c r="I21" s="21">
        <f>B7L214C2</f>
        <v>0.87847609753108524</v>
      </c>
      <c r="J21" s="16" t="s">
        <v>15240</v>
      </c>
      <c r="K21" s="17">
        <f>B7L214C3*B7L116C1</f>
        <v>2988.1750987002779</v>
      </c>
      <c r="L21" s="16" t="s">
        <v>15241</v>
      </c>
      <c r="M21" s="17">
        <f>B7L214C4</f>
        <v>2988.1750987002779</v>
      </c>
      <c r="N21" s="16" t="s">
        <v>15242</v>
      </c>
      <c r="O21" s="23">
        <f>B7L214C5/24</f>
        <v>124.50729577917825</v>
      </c>
      <c r="P21" s="16" t="s">
        <v>15243</v>
      </c>
      <c r="Q21" s="23">
        <f>B7L214C6</f>
        <v>124.50729577917825</v>
      </c>
      <c r="R21" s="16" t="s">
        <v>15244</v>
      </c>
      <c r="S21" s="25">
        <f>IF(B7L214C7=0,0,B7L214C1/B7L214C7)</f>
        <v>516.31512513141081</v>
      </c>
      <c r="T21" s="16" t="s">
        <v>15245</v>
      </c>
      <c r="U21" s="17">
        <f>A1L214C18</f>
        <v>64665</v>
      </c>
      <c r="V21" s="16" t="s">
        <v>15246</v>
      </c>
      <c r="W21" s="23">
        <f>IF(B7L102C1=0,0,B7L214C9/B7L102C1)</f>
        <v>0.88912656985185401</v>
      </c>
      <c r="X21" s="16" t="s">
        <v>15247</v>
      </c>
      <c r="Y21" s="23">
        <f>B7L214C10</f>
        <v>0.88912656985185401</v>
      </c>
      <c r="Z21" s="16" t="s">
        <v>15248</v>
      </c>
      <c r="AA21" s="17">
        <f>B7L214C11*B7L117C1</f>
        <v>2955.1481912678241</v>
      </c>
      <c r="AB21" s="16" t="s">
        <v>15249</v>
      </c>
      <c r="AC21" s="17">
        <f>B7L214C12</f>
        <v>2955.1481912678241</v>
      </c>
      <c r="AD21" s="16" t="s">
        <v>15250</v>
      </c>
      <c r="AE21" s="23">
        <f>B7L214C13/24</f>
        <v>123.13117463615934</v>
      </c>
      <c r="AF21" s="16" t="s">
        <v>15251</v>
      </c>
      <c r="AG21" s="23">
        <f>B7L214C14</f>
        <v>123.13117463615934</v>
      </c>
      <c r="AH21" s="16" t="s">
        <v>15252</v>
      </c>
      <c r="AI21" s="26">
        <f>IF(B7L214C15=0,0,B7L214C9/B7L214C15)</f>
        <v>525.17163253805381</v>
      </c>
      <c r="AJ21" s="16" t="s">
        <v>15253</v>
      </c>
      <c r="AK21" s="17">
        <f>A1L214C21</f>
        <v>65859.666666666657</v>
      </c>
      <c r="AL21" s="16" t="s">
        <v>15254</v>
      </c>
      <c r="AM21" s="23">
        <f>IF(B7L103C1=0,0,B7L214C17/B7L103C1)</f>
        <v>0.91005179495866417</v>
      </c>
      <c r="AN21" s="16" t="s">
        <v>15255</v>
      </c>
      <c r="AO21" s="23">
        <f>B7L214C18</f>
        <v>0.91005179495866417</v>
      </c>
      <c r="AP21" s="16" t="s">
        <v>15256</v>
      </c>
      <c r="AQ21" s="17">
        <f>B7L214C19*B7L118C1</f>
        <v>2955.3207033352637</v>
      </c>
      <c r="AR21" s="16" t="s">
        <v>15257</v>
      </c>
      <c r="AS21" s="17">
        <f>B7L214C20</f>
        <v>2955.3207033352637</v>
      </c>
      <c r="AT21" s="16" t="s">
        <v>15258</v>
      </c>
      <c r="AU21" s="17">
        <f>B7L214C21/24</f>
        <v>123.13836263896933</v>
      </c>
      <c r="AV21" s="16" t="s">
        <v>15259</v>
      </c>
      <c r="AW21" s="23">
        <f>B7L214C22</f>
        <v>123.13836263896933</v>
      </c>
      <c r="AX21" s="16" t="s">
        <v>15260</v>
      </c>
      <c r="AY21" s="26">
        <f>IF(B7L214C23=0,0,B7L214C17/B7L214C23)</f>
        <v>534.84280004405548</v>
      </c>
      <c r="AZ21" s="16" t="s">
        <v>15261</v>
      </c>
      <c r="BA21" s="17">
        <f>A1L214C24</f>
        <v>66745.25</v>
      </c>
      <c r="BB21" s="16" t="s">
        <v>15262</v>
      </c>
      <c r="BC21" s="23">
        <f>IF(B7L104C1=0,0,B7L214C25/B7L104C1)</f>
        <v>0.91209317945643154</v>
      </c>
      <c r="BD21" s="16" t="s">
        <v>15263</v>
      </c>
      <c r="BE21" s="23">
        <f>B7L214C26</f>
        <v>0.91209317945643154</v>
      </c>
      <c r="BF21" s="16" t="s">
        <v>15264</v>
      </c>
      <c r="BG21" s="17">
        <f>B7L214C27*B7L119C1</f>
        <v>2976.1500115413623</v>
      </c>
      <c r="BH21" s="16" t="s">
        <v>15265</v>
      </c>
      <c r="BI21" s="17">
        <f>B7L214C28</f>
        <v>2976.1500115413623</v>
      </c>
      <c r="BJ21" s="16" t="s">
        <v>15266</v>
      </c>
      <c r="BK21" s="23">
        <f>B7L214C29/24</f>
        <v>124.0062504808901</v>
      </c>
      <c r="BL21" s="16" t="s">
        <v>15267</v>
      </c>
      <c r="BM21" s="23">
        <f>B7L214C30</f>
        <v>124.0062504808901</v>
      </c>
      <c r="BN21" s="16" t="s">
        <v>15268</v>
      </c>
      <c r="BO21" s="26">
        <f>IF(B7L214C31=0,0,B7L214C25/B7L214C31)</f>
        <v>538.24101399054666</v>
      </c>
      <c r="BP21" s="16" t="s">
        <v>15269</v>
      </c>
      <c r="BQ21" s="17">
        <f>A1L214C27</f>
        <v>65818.8</v>
      </c>
      <c r="BR21" s="16" t="s">
        <v>15270</v>
      </c>
      <c r="BS21" s="21">
        <f>IF(B7L105C1=0,0,B7L214C33/B7L105C1)</f>
        <v>0.89540963351431735</v>
      </c>
      <c r="BT21" s="16" t="s">
        <v>15271</v>
      </c>
      <c r="BU21" s="23">
        <f>B7L214C34</f>
        <v>0.89540963351431735</v>
      </c>
      <c r="BV21" s="16" t="s">
        <v>15272</v>
      </c>
      <c r="BW21" s="17">
        <f>B7L214C35*B7L120C1</f>
        <v>2931.2174533206371</v>
      </c>
      <c r="BX21" s="16" t="s">
        <v>15273</v>
      </c>
      <c r="BY21" s="17">
        <f>B7L214C36</f>
        <v>2931.2174533206371</v>
      </c>
      <c r="BZ21" s="16" t="s">
        <v>15274</v>
      </c>
      <c r="CA21" s="23">
        <f>B7L214C37/24</f>
        <v>122.13406055502655</v>
      </c>
      <c r="CB21" s="16" t="s">
        <v>15275</v>
      </c>
      <c r="CC21" s="23">
        <f>B7L214C38</f>
        <v>122.13406055502655</v>
      </c>
      <c r="CD21" s="16" t="s">
        <v>15276</v>
      </c>
      <c r="CE21" s="26">
        <f>IF(B7L214C39=0,0,B7L214C33/B7L214C39)</f>
        <v>538.90617982316121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54213</v>
      </c>
      <c r="F22" s="16" t="s">
        <v>15278</v>
      </c>
      <c r="G22" s="21">
        <f>IF(B7L101C1=0,0,B7L215C1/B7L101C1)</f>
        <v>0.74083883760523794</v>
      </c>
      <c r="H22" s="16" t="s">
        <v>15279</v>
      </c>
      <c r="I22" s="21">
        <f>B7L215C2</f>
        <v>0.74083883760523794</v>
      </c>
      <c r="J22" s="16" t="s">
        <v>15280</v>
      </c>
      <c r="K22" s="17">
        <f>B7L215C3*B7L116C1</f>
        <v>2519.9959030230716</v>
      </c>
      <c r="L22" s="16" t="s">
        <v>15281</v>
      </c>
      <c r="M22" s="17">
        <f>B7L215C4</f>
        <v>2519.9959030230716</v>
      </c>
      <c r="N22" s="16" t="s">
        <v>15282</v>
      </c>
      <c r="O22" s="23">
        <f>B7L215C5/24</f>
        <v>104.99982929262798</v>
      </c>
      <c r="P22" s="16" t="s">
        <v>15283</v>
      </c>
      <c r="Q22" s="23">
        <f>B7L215C6</f>
        <v>104.99982929262798</v>
      </c>
      <c r="R22" s="16" t="s">
        <v>15284</v>
      </c>
      <c r="S22" s="25">
        <f>IF(B7L215C7=0,0,B7L215C1/B7L215C7)</f>
        <v>516.31512513141092</v>
      </c>
      <c r="T22" s="16" t="s">
        <v>15285</v>
      </c>
      <c r="U22" s="17">
        <f>A1L215C18</f>
        <v>52294.5</v>
      </c>
      <c r="V22" s="16" t="s">
        <v>15286</v>
      </c>
      <c r="W22" s="23">
        <f>IF(B7L102C1=0,0,B7L215C9/B7L102C1)</f>
        <v>0.71903548143690998</v>
      </c>
      <c r="X22" s="16" t="s">
        <v>15287</v>
      </c>
      <c r="Y22" s="23">
        <f>B7L215C10</f>
        <v>0.71903548143690998</v>
      </c>
      <c r="Z22" s="16" t="s">
        <v>15288</v>
      </c>
      <c r="AA22" s="17">
        <f>B7L215C11*B7L117C1</f>
        <v>2389.8244349842303</v>
      </c>
      <c r="AB22" s="16" t="s">
        <v>15289</v>
      </c>
      <c r="AC22" s="17">
        <f>B7L215C12</f>
        <v>2389.8244349842303</v>
      </c>
      <c r="AD22" s="16" t="s">
        <v>15290</v>
      </c>
      <c r="AE22" s="23">
        <f>B7L215C13/24</f>
        <v>99.576018124342923</v>
      </c>
      <c r="AF22" s="16" t="s">
        <v>15291</v>
      </c>
      <c r="AG22" s="23">
        <f>B7L215C14</f>
        <v>99.576018124342923</v>
      </c>
      <c r="AH22" s="16" t="s">
        <v>15292</v>
      </c>
      <c r="AI22" s="26">
        <f>IF(B7L215C15=0,0,B7L215C9/B7L215C15)</f>
        <v>525.1716325380537</v>
      </c>
      <c r="AJ22" s="16" t="s">
        <v>15293</v>
      </c>
      <c r="AK22" s="17">
        <f>A1L215C21</f>
        <v>50987.333333333336</v>
      </c>
      <c r="AL22" s="16" t="s">
        <v>15294</v>
      </c>
      <c r="AM22" s="23">
        <f>IF(B7L103C1=0,0,B7L215C17/B7L103C1)</f>
        <v>0.70454523335206276</v>
      </c>
      <c r="AN22" s="16" t="s">
        <v>15295</v>
      </c>
      <c r="AO22" s="23">
        <f>B7L215C18</f>
        <v>0.70454523335206276</v>
      </c>
      <c r="AP22" s="16" t="s">
        <v>15296</v>
      </c>
      <c r="AQ22" s="17">
        <f>B7L215C19*B7L118C1</f>
        <v>2287.9545165405671</v>
      </c>
      <c r="AR22" s="16" t="s">
        <v>15297</v>
      </c>
      <c r="AS22" s="17">
        <f>B7L215C20</f>
        <v>2287.9545165405671</v>
      </c>
      <c r="AT22" s="16" t="s">
        <v>15298</v>
      </c>
      <c r="AU22" s="17">
        <f>B7L215C21/24</f>
        <v>95.331438189190294</v>
      </c>
      <c r="AV22" s="16" t="s">
        <v>15299</v>
      </c>
      <c r="AW22" s="23">
        <f>B7L215C22</f>
        <v>95.331438189190294</v>
      </c>
      <c r="AX22" s="16" t="s">
        <v>15300</v>
      </c>
      <c r="AY22" s="26">
        <f>IF(B7L215C23=0,0,B7L215C17/B7L215C23)</f>
        <v>534.84280004405548</v>
      </c>
      <c r="AZ22" s="16" t="s">
        <v>15301</v>
      </c>
      <c r="BA22" s="17">
        <f>A1L215C24</f>
        <v>79705.25</v>
      </c>
      <c r="BB22" s="16" t="s">
        <v>15302</v>
      </c>
      <c r="BC22" s="23">
        <f>IF(B7L104C1=0,0,B7L215C25/B7L104C1)</f>
        <v>1.0891953343776484</v>
      </c>
      <c r="BD22" s="16" t="s">
        <v>15303</v>
      </c>
      <c r="BE22" s="23">
        <f>B7L215C26</f>
        <v>1.0891953343776484</v>
      </c>
      <c r="BF22" s="16" t="s">
        <v>15304</v>
      </c>
      <c r="BG22" s="17">
        <f>B7L215C27*B7L119C1</f>
        <v>3554.032394925589</v>
      </c>
      <c r="BH22" s="16" t="s">
        <v>15305</v>
      </c>
      <c r="BI22" s="17">
        <f>B7L215C28</f>
        <v>3554.032394925589</v>
      </c>
      <c r="BJ22" s="16" t="s">
        <v>15306</v>
      </c>
      <c r="BK22" s="23">
        <f>B7L215C29/24</f>
        <v>148.08468312189953</v>
      </c>
      <c r="BL22" s="16" t="s">
        <v>15307</v>
      </c>
      <c r="BM22" s="23">
        <f>B7L215C30</f>
        <v>148.08468312189953</v>
      </c>
      <c r="BN22" s="16" t="s">
        <v>15308</v>
      </c>
      <c r="BO22" s="26">
        <f>IF(B7L215C31=0,0,B7L215C25/B7L215C31)</f>
        <v>538.24101399054666</v>
      </c>
      <c r="BP22" s="16" t="s">
        <v>15309</v>
      </c>
      <c r="BQ22" s="17">
        <f>A1L215C27</f>
        <v>101941</v>
      </c>
      <c r="BR22" s="16" t="s">
        <v>15310</v>
      </c>
      <c r="BS22" s="21">
        <f>IF(B7L105C1=0,0,B7L215C33/B7L105C1)</f>
        <v>1.3868219027099098</v>
      </c>
      <c r="BT22" s="16" t="s">
        <v>15311</v>
      </c>
      <c r="BU22" s="23">
        <f>B7L215C34</f>
        <v>1.3868219027099098</v>
      </c>
      <c r="BV22" s="16" t="s">
        <v>15312</v>
      </c>
      <c r="BW22" s="17">
        <f>B7L215C35*B7L120C1</f>
        <v>4539.9071148206749</v>
      </c>
      <c r="BX22" s="16" t="s">
        <v>15313</v>
      </c>
      <c r="BY22" s="17">
        <f>B7L215C36</f>
        <v>4539.9071148206749</v>
      </c>
      <c r="BZ22" s="16" t="s">
        <v>15314</v>
      </c>
      <c r="CA22" s="23">
        <f>B7L215C37/24</f>
        <v>189.16279645086146</v>
      </c>
      <c r="CB22" s="16" t="s">
        <v>15315</v>
      </c>
      <c r="CC22" s="23">
        <f>B7L215C38</f>
        <v>189.16279645086146</v>
      </c>
      <c r="CD22" s="16" t="s">
        <v>15316</v>
      </c>
      <c r="CE22" s="26">
        <f>IF(B7L215C39=0,0,B7L215C33/B7L215C39)</f>
        <v>538.90617982316132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1441103</v>
      </c>
      <c r="F23" s="16" t="s">
        <v>15318</v>
      </c>
      <c r="G23" s="21">
        <f>IF(B7L101C1=0,0,B7L216C1/B7L101C1)</f>
        <v>19.693156095206341</v>
      </c>
      <c r="H23" s="16" t="s">
        <v>15319</v>
      </c>
      <c r="I23" s="21">
        <f>B7L216C2</f>
        <v>19.693156095206341</v>
      </c>
      <c r="J23" s="16" t="s">
        <v>15320</v>
      </c>
      <c r="K23" s="17">
        <f>B7L216C3*B7L116C1</f>
        <v>66987.136956712566</v>
      </c>
      <c r="L23" s="16" t="s">
        <v>15321</v>
      </c>
      <c r="M23" s="17">
        <f>B7L216C4</f>
        <v>66987.136956712566</v>
      </c>
      <c r="N23" s="16" t="s">
        <v>15322</v>
      </c>
      <c r="O23" s="17">
        <f>B7L216C5/24</f>
        <v>2791.1307065296901</v>
      </c>
      <c r="P23" s="16" t="s">
        <v>15323</v>
      </c>
      <c r="Q23" s="17">
        <f>B7L216C6</f>
        <v>2791.1307065296901</v>
      </c>
      <c r="R23" s="16" t="s">
        <v>15324</v>
      </c>
      <c r="S23" s="25">
        <f>IF(B7L216C7=0,0,B7L216C1/B7L216C7)</f>
        <v>516.31512513141081</v>
      </c>
      <c r="T23" s="16" t="s">
        <v>15325</v>
      </c>
      <c r="U23" s="17">
        <f>A1L216C18</f>
        <v>1466372</v>
      </c>
      <c r="V23" s="16" t="s">
        <v>15326</v>
      </c>
      <c r="W23" s="23">
        <f>IF(B7L102C1=0,0,B7L216C9/B7L102C1)</f>
        <v>20.162225415399412</v>
      </c>
      <c r="X23" s="16" t="s">
        <v>15327</v>
      </c>
      <c r="Y23" s="23">
        <f>B7L216C10</f>
        <v>20.162225415399412</v>
      </c>
      <c r="Z23" s="16" t="s">
        <v>15328</v>
      </c>
      <c r="AA23" s="17">
        <f>B7L216C11*B7L117C1</f>
        <v>67012.240988568505</v>
      </c>
      <c r="AB23" s="16" t="s">
        <v>15329</v>
      </c>
      <c r="AC23" s="17">
        <f>B7L216C12</f>
        <v>67012.240988568505</v>
      </c>
      <c r="AD23" s="16" t="s">
        <v>15330</v>
      </c>
      <c r="AE23" s="17">
        <f>B7L216C13/24</f>
        <v>2792.176707857021</v>
      </c>
      <c r="AF23" s="16" t="s">
        <v>15331</v>
      </c>
      <c r="AG23" s="17">
        <f>B7L216C14</f>
        <v>2792.176707857021</v>
      </c>
      <c r="AH23" s="16" t="s">
        <v>15332</v>
      </c>
      <c r="AI23" s="26">
        <f>IF(B7L216C15=0,0,B7L216C9/B7L216C15)</f>
        <v>525.1716325380537</v>
      </c>
      <c r="AJ23" s="16" t="s">
        <v>15333</v>
      </c>
      <c r="AK23" s="17">
        <f>A1L216C21</f>
        <v>1460901</v>
      </c>
      <c r="AL23" s="16" t="s">
        <v>15334</v>
      </c>
      <c r="AM23" s="23">
        <f>IF(B7L103C1=0,0,B7L216C17/B7L103C1)</f>
        <v>20.186794810788204</v>
      </c>
      <c r="AN23" s="16" t="s">
        <v>15335</v>
      </c>
      <c r="AO23" s="23">
        <f>B7L216C18</f>
        <v>20.186794810788204</v>
      </c>
      <c r="AP23" s="16" t="s">
        <v>15336</v>
      </c>
      <c r="AQ23" s="17">
        <f>B7L216C19*B7L118C1</f>
        <v>65555.007933381436</v>
      </c>
      <c r="AR23" s="16" t="s">
        <v>15337</v>
      </c>
      <c r="AS23" s="17">
        <f>B7L216C20</f>
        <v>65555.007933381436</v>
      </c>
      <c r="AT23" s="16" t="s">
        <v>15338</v>
      </c>
      <c r="AU23" s="17">
        <f>B7L216C21/24</f>
        <v>2731.4586638908931</v>
      </c>
      <c r="AV23" s="16" t="s">
        <v>15339</v>
      </c>
      <c r="AW23" s="17">
        <f>B7L216C22</f>
        <v>2731.4586638908931</v>
      </c>
      <c r="AX23" s="16" t="s">
        <v>15340</v>
      </c>
      <c r="AY23" s="26">
        <f>IF(B7L216C23=0,0,B7L216C17/B7L216C23)</f>
        <v>534.84280004405548</v>
      </c>
      <c r="AZ23" s="16" t="s">
        <v>15341</v>
      </c>
      <c r="BA23" s="17">
        <f>A1L216C24</f>
        <v>1503748.25</v>
      </c>
      <c r="BB23" s="16" t="s">
        <v>15342</v>
      </c>
      <c r="BC23" s="23">
        <f>IF(B7L104C1=0,0,B7L216C25/B7L104C1)</f>
        <v>20.549155519599445</v>
      </c>
      <c r="BD23" s="16" t="s">
        <v>15343</v>
      </c>
      <c r="BE23" s="23">
        <f>B7L216C26</f>
        <v>20.549155519599445</v>
      </c>
      <c r="BF23" s="16" t="s">
        <v>15344</v>
      </c>
      <c r="BG23" s="17">
        <f>B7L216C27*B7L119C1</f>
        <v>67051.668419742287</v>
      </c>
      <c r="BH23" s="16" t="s">
        <v>15345</v>
      </c>
      <c r="BI23" s="17">
        <f>B7L216C28</f>
        <v>67051.668419742287</v>
      </c>
      <c r="BJ23" s="16" t="s">
        <v>15346</v>
      </c>
      <c r="BK23" s="17">
        <f>B7L216C29/24</f>
        <v>2793.8195174892621</v>
      </c>
      <c r="BL23" s="16" t="s">
        <v>15347</v>
      </c>
      <c r="BM23" s="17">
        <f>B7L216C30</f>
        <v>2793.8195174892621</v>
      </c>
      <c r="BN23" s="16" t="s">
        <v>15348</v>
      </c>
      <c r="BO23" s="26">
        <f>IF(B7L216C31=0,0,B7L216C25/B7L216C31)</f>
        <v>538.24101399054655</v>
      </c>
      <c r="BP23" s="16" t="s">
        <v>15349</v>
      </c>
      <c r="BQ23" s="17">
        <f>A1L216C27</f>
        <v>1559928</v>
      </c>
      <c r="BR23" s="16" t="s">
        <v>15350</v>
      </c>
      <c r="BS23" s="21">
        <f>IF(B7L105C1=0,0,B7L216C33/B7L105C1)</f>
        <v>21.221513591689941</v>
      </c>
      <c r="BT23" s="16" t="s">
        <v>15351</v>
      </c>
      <c r="BU23" s="23">
        <f>B7L216C34</f>
        <v>21.221513591689941</v>
      </c>
      <c r="BV23" s="16" t="s">
        <v>15352</v>
      </c>
      <c r="BW23" s="17">
        <f>B7L216C35*B7L120C1</f>
        <v>69470.853001324154</v>
      </c>
      <c r="BX23" s="16" t="s">
        <v>15353</v>
      </c>
      <c r="BY23" s="17">
        <f>B7L216C36</f>
        <v>69470.853001324154</v>
      </c>
      <c r="BZ23" s="16" t="s">
        <v>15354</v>
      </c>
      <c r="CA23" s="17">
        <f>B7L216C37/24</f>
        <v>2894.6188750551732</v>
      </c>
      <c r="CB23" s="16" t="s">
        <v>15355</v>
      </c>
      <c r="CC23" s="17">
        <f>B7L216C38</f>
        <v>2894.6188750551732</v>
      </c>
      <c r="CD23" s="16" t="s">
        <v>15356</v>
      </c>
      <c r="CE23" s="26">
        <f>IF(B7L216C39=0,0,B7L216C33/B7L216C39)</f>
        <v>538.90617982316132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CE5A4-3A69-4480-AFDF-9B2E4F180EB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11.384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20.491200000000003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20.491200000000003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22.768000000000001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81.964800000000011</v>
      </c>
      <c r="V9" s="16" t="s">
        <v>15450</v>
      </c>
      <c r="W9" s="17">
        <f>B7L302C9*B7L121C1</f>
        <v>213.10848000000004</v>
      </c>
      <c r="X9" s="16" t="s">
        <v>15451</v>
      </c>
      <c r="Y9" s="17">
        <f>A1L304C16</f>
        <v>11.881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21.3858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21.3858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23.762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85.543199999999999</v>
      </c>
      <c r="AP9" s="16" t="s">
        <v>15456</v>
      </c>
      <c r="AQ9" s="17">
        <f>B7L302C19*B7L121C1</f>
        <v>222.41231999999999</v>
      </c>
      <c r="AR9" s="16" t="s">
        <v>15457</v>
      </c>
      <c r="AS9" s="17">
        <f>A1L304C17</f>
        <v>12.206000000000001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21.970800000000004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21.970800000000004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24.412000000000003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87.883200000000016</v>
      </c>
      <c r="BJ9" s="16" t="s">
        <v>15462</v>
      </c>
      <c r="BK9" s="17">
        <f>B7L302C29*B7L121C1</f>
        <v>228.49632000000005</v>
      </c>
      <c r="BL9" s="16" t="s">
        <v>15463</v>
      </c>
      <c r="BM9" s="17">
        <f>A1L304C18</f>
        <v>12.512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22.521600000000003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22.521600000000003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25.024000000000001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90.086400000000012</v>
      </c>
      <c r="CD9" s="16" t="s">
        <v>15468</v>
      </c>
      <c r="CE9" s="17">
        <f>B7L302C39*B7L121C1</f>
        <v>234.22464000000005</v>
      </c>
      <c r="CF9" s="16" t="s">
        <v>15469</v>
      </c>
      <c r="CG9" s="17">
        <f>A1L304C19</f>
        <v>12.839000000000002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23.110200000000006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23.110200000000006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25.678000000000004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92.440800000000024</v>
      </c>
      <c r="CX9" s="16" t="s">
        <v>15474</v>
      </c>
      <c r="CY9" s="17">
        <f>B7L302C49*B7L121C1</f>
        <v>240.34608000000006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214.59699999999998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429.19399999999996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429.19399999999996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429.19399999999996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1716.7759999999998</v>
      </c>
      <c r="V10" s="16" t="s">
        <v>15483</v>
      </c>
      <c r="W10" s="17">
        <f>B7L303C9*B7L121C1</f>
        <v>4463.6175999999996</v>
      </c>
      <c r="X10" s="16" t="s">
        <v>15484</v>
      </c>
      <c r="Y10" s="23">
        <f>A1L305C16</f>
        <v>225.7165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451.43299999999999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451.43299999999999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451.43299999999999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1805.732</v>
      </c>
      <c r="AP10" s="16" t="s">
        <v>15489</v>
      </c>
      <c r="AQ10" s="17">
        <f>B7L303C19*B7L121C1</f>
        <v>4694.9031999999997</v>
      </c>
      <c r="AR10" s="16" t="s">
        <v>15490</v>
      </c>
      <c r="AS10" s="23">
        <f>A1L305C17</f>
        <v>235.98366666666666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471.96733333333333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471.96733333333333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471.96733333333333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1887.8693333333333</v>
      </c>
      <c r="BJ10" s="16" t="s">
        <v>15495</v>
      </c>
      <c r="BK10" s="17">
        <f>B7L303C29*B7L121C1</f>
        <v>4908.4602666666669</v>
      </c>
      <c r="BL10" s="16" t="s">
        <v>15496</v>
      </c>
      <c r="BM10" s="23">
        <f>A1L305C18</f>
        <v>241.72425000000001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483.44850000000002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483.44850000000002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483.44850000000002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1933.7940000000001</v>
      </c>
      <c r="CD10" s="16" t="s">
        <v>15501</v>
      </c>
      <c r="CE10" s="17">
        <f>B7L303C39*B7L121C1</f>
        <v>5027.8644000000004</v>
      </c>
      <c r="CF10" s="16" t="s">
        <v>15502</v>
      </c>
      <c r="CG10" s="23">
        <f>A1L305C19</f>
        <v>247.63299999999998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495.26599999999996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495.26599999999996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495.26599999999996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1981.0639999999999</v>
      </c>
      <c r="CX10" s="16" t="s">
        <v>15507</v>
      </c>
      <c r="CY10" s="17">
        <f>B7L303C49*B7L121C1</f>
        <v>5150.7663999999995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875.94800000000009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1751.8960000000002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1751.8960000000002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1751.8960000000002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7007.5840000000007</v>
      </c>
      <c r="V11" s="16" t="s">
        <v>15516</v>
      </c>
      <c r="W11" s="17">
        <f>B7L304C9*B7L121C1</f>
        <v>18219.718400000002</v>
      </c>
      <c r="X11" s="16" t="s">
        <v>15517</v>
      </c>
      <c r="Y11" s="17">
        <f>A1L308C16</f>
        <v>866.67700000000002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1733.354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1733.354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1733.354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6933.4160000000002</v>
      </c>
      <c r="AP11" s="16" t="s">
        <v>15522</v>
      </c>
      <c r="AQ11" s="17">
        <f>B7L304C19*B7L121C1</f>
        <v>18026.881600000001</v>
      </c>
      <c r="AR11" s="16" t="s">
        <v>15523</v>
      </c>
      <c r="AS11" s="17">
        <f>A1L308C17</f>
        <v>799.94133333333332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1599.8826666666666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1599.8826666666666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1599.8826666666666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6399.5306666666665</v>
      </c>
      <c r="BJ11" s="16" t="s">
        <v>15528</v>
      </c>
      <c r="BK11" s="17">
        <f>B7L304C29*B7L121C1</f>
        <v>16638.779733333333</v>
      </c>
      <c r="BL11" s="16" t="s">
        <v>15529</v>
      </c>
      <c r="BM11" s="17">
        <f>A1L308C18</f>
        <v>786.35149999999999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1572.703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1572.703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1572.703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6290.8119999999999</v>
      </c>
      <c r="CD11" s="16" t="s">
        <v>15534</v>
      </c>
      <c r="CE11" s="17">
        <f>B7L304C39*B7L121C1</f>
        <v>16356.111200000001</v>
      </c>
      <c r="CF11" s="16" t="s">
        <v>15535</v>
      </c>
      <c r="CG11" s="17">
        <f>A1L308C19</f>
        <v>820.62919999999997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1641.2583999999999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1641.2583999999999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1641.2583999999999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6565.0335999999998</v>
      </c>
      <c r="CX11" s="16" t="s">
        <v>15540</v>
      </c>
      <c r="CY11" s="17">
        <f>B7L304C49*B7L121C1</f>
        <v>17069.087360000001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279.72000000000003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559.44000000000005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559.44000000000005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559.44000000000005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2237.7600000000002</v>
      </c>
      <c r="V12" s="16" t="s">
        <v>15549</v>
      </c>
      <c r="W12" s="17">
        <f>B7L305C9*B7L121C1</f>
        <v>5818.1760000000004</v>
      </c>
      <c r="X12" s="16" t="s">
        <v>15550</v>
      </c>
      <c r="Y12" s="23">
        <f>A1L309C16</f>
        <v>282.08350000000002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564.16700000000003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564.16700000000003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564.16700000000003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2256.6680000000001</v>
      </c>
      <c r="AP12" s="16" t="s">
        <v>15555</v>
      </c>
      <c r="AQ12" s="17">
        <f>B7L305C19*B7L121C1</f>
        <v>5867.3368000000009</v>
      </c>
      <c r="AR12" s="16" t="s">
        <v>15556</v>
      </c>
      <c r="AS12" s="23">
        <f>A1L309C17</f>
        <v>282.96133333333336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565.92266666666671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565.92266666666671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565.92266666666671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2263.6906666666669</v>
      </c>
      <c r="BJ12" s="16" t="s">
        <v>15561</v>
      </c>
      <c r="BK12" s="17">
        <f>B7L305C29*B7L121C1</f>
        <v>5885.5957333333345</v>
      </c>
      <c r="BL12" s="16" t="s">
        <v>15562</v>
      </c>
      <c r="BM12" s="23">
        <f>A1L309C18</f>
        <v>284.66800000000001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569.33600000000001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569.33600000000001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569.33600000000001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2277.3440000000001</v>
      </c>
      <c r="CD12" s="16" t="s">
        <v>15567</v>
      </c>
      <c r="CE12" s="17">
        <f>B7L305C39*B7L121C1</f>
        <v>5921.0944</v>
      </c>
      <c r="CF12" s="16" t="s">
        <v>15568</v>
      </c>
      <c r="CG12" s="23">
        <f>A1L309C19</f>
        <v>289.99520000000001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579.99040000000002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579.99040000000002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579.99040000000002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2319.9616000000001</v>
      </c>
      <c r="CX12" s="16" t="s">
        <v>15573</v>
      </c>
      <c r="CY12" s="17">
        <f>B7L305C49*B7L121C1</f>
        <v>6031.9001600000001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200.36699999999999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400.73399999999998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400.73399999999998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400.73399999999998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1602.9359999999999</v>
      </c>
      <c r="V13" s="16" t="s">
        <v>15582</v>
      </c>
      <c r="W13" s="17">
        <f>B7L306C9*B7L121C1</f>
        <v>4167.6336000000001</v>
      </c>
      <c r="X13" s="16" t="s">
        <v>15583</v>
      </c>
      <c r="Y13" s="17">
        <f>A1L312C16</f>
        <v>210.62649999999999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421.25299999999999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421.25299999999999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421.25299999999999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1685.0119999999999</v>
      </c>
      <c r="AP13" s="16" t="s">
        <v>15588</v>
      </c>
      <c r="AQ13" s="17">
        <f>B7L306C19*B7L121C1</f>
        <v>4381.0312000000004</v>
      </c>
      <c r="AR13" s="16" t="s">
        <v>15589</v>
      </c>
      <c r="AS13" s="17">
        <f>A1L312C17</f>
        <v>217.19500000000002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434.39000000000004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434.39000000000004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434.39000000000004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1737.5600000000002</v>
      </c>
      <c r="BJ13" s="16" t="s">
        <v>15594</v>
      </c>
      <c r="BK13" s="17">
        <f>B7L306C29*B7L121C1</f>
        <v>4517.6560000000009</v>
      </c>
      <c r="BL13" s="16" t="s">
        <v>15595</v>
      </c>
      <c r="BM13" s="17">
        <f>A1L312C18</f>
        <v>229.81100000000001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459.62200000000001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459.62200000000001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459.62200000000001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1838.4880000000001</v>
      </c>
      <c r="CD13" s="16" t="s">
        <v>15600</v>
      </c>
      <c r="CE13" s="17">
        <f>B7L306C39*B7L121C1</f>
        <v>4780.0688</v>
      </c>
      <c r="CF13" s="16" t="s">
        <v>15601</v>
      </c>
      <c r="CG13" s="17">
        <f>A1L312C19</f>
        <v>241.61019999999999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483.22039999999998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483.22039999999998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483.22039999999998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1932.8815999999999</v>
      </c>
      <c r="CX13" s="16" t="s">
        <v>15606</v>
      </c>
      <c r="CY13" s="17">
        <f>B7L306C49*B7L121C1</f>
        <v>5025.4921599999998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225.512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451.024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451.024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451.024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1804.096</v>
      </c>
      <c r="V14" s="16" t="s">
        <v>15615</v>
      </c>
      <c r="W14" s="17">
        <f>B7L307C9*B7L121C1</f>
        <v>4690.6495999999997</v>
      </c>
      <c r="X14" s="16" t="s">
        <v>15616</v>
      </c>
      <c r="Y14" s="23">
        <f>A1L313C16</f>
        <v>239.93950000000001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479.87900000000002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479.87900000000002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479.87900000000002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1919.5160000000001</v>
      </c>
      <c r="AP14" s="16" t="s">
        <v>15621</v>
      </c>
      <c r="AQ14" s="17">
        <f>B7L307C19*B7L121C1</f>
        <v>4990.7416000000003</v>
      </c>
      <c r="AR14" s="16" t="s">
        <v>15622</v>
      </c>
      <c r="AS14" s="23">
        <f>A1L313C17</f>
        <v>235.60033333333334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471.20066666666668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471.20066666666668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471.20066666666668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1884.8026666666667</v>
      </c>
      <c r="BJ14" s="16" t="s">
        <v>15627</v>
      </c>
      <c r="BK14" s="17">
        <f>B7L307C29*B7L121C1</f>
        <v>4900.4869333333336</v>
      </c>
      <c r="BL14" s="16" t="s">
        <v>15628</v>
      </c>
      <c r="BM14" s="23">
        <f>A1L313C18</f>
        <v>238.57775000000001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477.15550000000002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477.15550000000002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477.15550000000002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1908.6220000000001</v>
      </c>
      <c r="CD14" s="16" t="s">
        <v>15633</v>
      </c>
      <c r="CE14" s="17">
        <f>B7L307C39*B7L121C1</f>
        <v>4962.4172000000008</v>
      </c>
      <c r="CF14" s="16" t="s">
        <v>15634</v>
      </c>
      <c r="CG14" s="23">
        <f>A1L313C19</f>
        <v>250.20060000000004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500.40120000000007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500.40120000000007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500.40120000000007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2001.6048000000003</v>
      </c>
      <c r="CX14" s="16" t="s">
        <v>15639</v>
      </c>
      <c r="CY14" s="17">
        <f>B7L307C49*B7L121C1</f>
        <v>5204.1724800000011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160.61500000000001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321.23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321.23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321.23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1284.92</v>
      </c>
      <c r="V15" s="16" t="s">
        <v>15648</v>
      </c>
      <c r="W15" s="17">
        <f>B7L308C9*B7L121C1</f>
        <v>3340.7920000000004</v>
      </c>
      <c r="X15" s="16" t="s">
        <v>15649</v>
      </c>
      <c r="Y15" s="23">
        <f>A1L314C16</f>
        <v>168.06950000000001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336.13900000000001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336.13900000000001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336.13900000000001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1344.556</v>
      </c>
      <c r="AP15" s="16" t="s">
        <v>15654</v>
      </c>
      <c r="AQ15" s="17">
        <f>B7L308C19*B7L121C1</f>
        <v>3495.8456000000001</v>
      </c>
      <c r="AR15" s="16" t="s">
        <v>15655</v>
      </c>
      <c r="AS15" s="23">
        <f>A1L314C17</f>
        <v>177.10900000000001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354.21800000000002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354.21800000000002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354.21800000000002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1416.8720000000001</v>
      </c>
      <c r="BJ15" s="16" t="s">
        <v>15660</v>
      </c>
      <c r="BK15" s="17">
        <f>B7L308C29*B7L121C1</f>
        <v>3683.8672000000001</v>
      </c>
      <c r="BL15" s="16" t="s">
        <v>15661</v>
      </c>
      <c r="BM15" s="23">
        <f>A1L314C18</f>
        <v>192.994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385.988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385.988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385.988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1543.952</v>
      </c>
      <c r="CD15" s="16" t="s">
        <v>15666</v>
      </c>
      <c r="CE15" s="17">
        <f>B7L308C39*B7L121C1</f>
        <v>4014.2752</v>
      </c>
      <c r="CF15" s="16" t="s">
        <v>15667</v>
      </c>
      <c r="CG15" s="23">
        <f>A1L314C19</f>
        <v>208.53820000000002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417.07640000000004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417.07640000000004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417.07640000000004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1668.3056000000001</v>
      </c>
      <c r="CX15" s="16" t="s">
        <v>15672</v>
      </c>
      <c r="CY15" s="17">
        <f>B7L308C49*B7L121C1</f>
        <v>4337.5945600000005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4.5940000000000003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9.1880000000000006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9.1880000000000006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9.1880000000000006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36.752000000000002</v>
      </c>
      <c r="V16" s="16" t="s">
        <v>15681</v>
      </c>
      <c r="W16" s="23">
        <f>B7L309C9*B7L121C1</f>
        <v>95.555200000000013</v>
      </c>
      <c r="X16" s="16" t="s">
        <v>15682</v>
      </c>
      <c r="Y16" s="23">
        <f>A1L316C16</f>
        <v>4.5594999999999999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9.1189999999999998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9.1189999999999998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9.1189999999999998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36.475999999999999</v>
      </c>
      <c r="AP16" s="16" t="s">
        <v>15687</v>
      </c>
      <c r="AQ16" s="23">
        <f>B7L309C19*B7L121C1</f>
        <v>94.837599999999995</v>
      </c>
      <c r="AR16" s="16" t="s">
        <v>15688</v>
      </c>
      <c r="AS16" s="23">
        <f>A1L316C17</f>
        <v>4.5666666666666664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9.1333333333333329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9.1333333333333329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9.1333333333333329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36.533333333333331</v>
      </c>
      <c r="BJ16" s="16" t="s">
        <v>15693</v>
      </c>
      <c r="BK16" s="23">
        <f>B7L309C29*B7L121C1</f>
        <v>94.986666666666665</v>
      </c>
      <c r="BL16" s="16" t="s">
        <v>15694</v>
      </c>
      <c r="BM16" s="23">
        <f>A1L316C18</f>
        <v>4.7989999999999995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9.597999999999999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9.597999999999999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9.597999999999999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38.391999999999996</v>
      </c>
      <c r="CD16" s="16" t="s">
        <v>15699</v>
      </c>
      <c r="CE16" s="23">
        <f>B7L309C39*B7L121C1</f>
        <v>99.819199999999995</v>
      </c>
      <c r="CF16" s="16" t="s">
        <v>15700</v>
      </c>
      <c r="CG16" s="23">
        <f>A1L316C19</f>
        <v>5.1169999999999991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10.233999999999998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10.233999999999998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10.233999999999998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40.935999999999993</v>
      </c>
      <c r="CX16" s="16" t="s">
        <v>15705</v>
      </c>
      <c r="CY16" s="23">
        <f>B7L309C49*B7L121C1</f>
        <v>106.43359999999998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1.4409999999999998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2.8819999999999997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2.8819999999999997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2.8819999999999997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11.527999999999999</v>
      </c>
      <c r="V17" s="16" t="s">
        <v>15714</v>
      </c>
      <c r="W17" s="23">
        <f>B7L310C9*B7L121C1</f>
        <v>29.972799999999996</v>
      </c>
      <c r="X17" s="16" t="s">
        <v>15715</v>
      </c>
      <c r="Y17" s="23">
        <f>A1L315C16</f>
        <v>2.1574999999999998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4.3149999999999995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4.3149999999999995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4.3149999999999995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17.259999999999998</v>
      </c>
      <c r="AP17" s="16" t="s">
        <v>15720</v>
      </c>
      <c r="AQ17" s="23">
        <f>B7L310C19*B7L121C1</f>
        <v>44.875999999999998</v>
      </c>
      <c r="AR17" s="16" t="s">
        <v>15721</v>
      </c>
      <c r="AS17" s="23">
        <f>A1L315C17</f>
        <v>3.0696666666666665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6.1393333333333331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6.1393333333333331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6.1393333333333331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24.557333333333332</v>
      </c>
      <c r="BJ17" s="16" t="s">
        <v>15726</v>
      </c>
      <c r="BK17" s="23">
        <f>B7L310C29*B7L121C1</f>
        <v>63.849066666666666</v>
      </c>
      <c r="BL17" s="16" t="s">
        <v>15727</v>
      </c>
      <c r="BM17" s="23">
        <f>A1L315C18</f>
        <v>3.6739999999999999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7.3479999999999999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7.3479999999999999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7.3479999999999999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29.391999999999999</v>
      </c>
      <c r="CD17" s="16" t="s">
        <v>15732</v>
      </c>
      <c r="CE17" s="23">
        <f>B7L310C39*B7L121C1</f>
        <v>76.419200000000004</v>
      </c>
      <c r="CF17" s="16" t="s">
        <v>15733</v>
      </c>
      <c r="CG17" s="23">
        <f>A1L315C19</f>
        <v>3.9368000000000003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7.8736000000000006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7.8736000000000006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7.8736000000000006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31.494400000000002</v>
      </c>
      <c r="CX17" s="16" t="s">
        <v>15738</v>
      </c>
      <c r="CY17" s="23">
        <f>B7L310C49*B7L121C1</f>
        <v>81.885440000000003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405.09699999999998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405.09699999999998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405.09699999999998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810.19399999999996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1620.3879999999999</v>
      </c>
      <c r="V18" s="16" t="s">
        <v>15747</v>
      </c>
      <c r="W18" s="17">
        <f>B7L311C9*B7L121C1</f>
        <v>4213.0087999999996</v>
      </c>
      <c r="X18" s="16" t="s">
        <v>15748</v>
      </c>
      <c r="Y18" s="23">
        <f>A1L317C16</f>
        <v>394.93700000000001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394.93700000000001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394.93700000000001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789.87400000000002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1579.748</v>
      </c>
      <c r="AP18" s="16" t="s">
        <v>15753</v>
      </c>
      <c r="AQ18" s="17">
        <f>B7L311C19*B7L121C1</f>
        <v>4107.3447999999999</v>
      </c>
      <c r="AR18" s="16" t="s">
        <v>15754</v>
      </c>
      <c r="AS18" s="23">
        <f>A1L317C17</f>
        <v>389.94666666666672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389.94666666666672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389.94666666666672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779.89333333333343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1559.7866666666669</v>
      </c>
      <c r="BJ18" s="16" t="s">
        <v>15759</v>
      </c>
      <c r="BK18" s="17">
        <f>B7L311C29*B7L121C1</f>
        <v>4055.445333333334</v>
      </c>
      <c r="BL18" s="16" t="s">
        <v>15760</v>
      </c>
      <c r="BM18" s="23">
        <f>A1L317C18</f>
        <v>379.87950000000001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379.87950000000001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379.87950000000001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759.75900000000001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1519.518</v>
      </c>
      <c r="CD18" s="16" t="s">
        <v>15765</v>
      </c>
      <c r="CE18" s="17">
        <f>B7L311C39*B7L121C1</f>
        <v>3950.7468000000003</v>
      </c>
      <c r="CF18" s="16" t="s">
        <v>15766</v>
      </c>
      <c r="CG18" s="23">
        <f>A1L317C19</f>
        <v>375.10479999999995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375.10479999999995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375.10479999999995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750.20959999999991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1500.4191999999998</v>
      </c>
      <c r="CX18" s="16" t="s">
        <v>15771</v>
      </c>
      <c r="CY18" s="17">
        <f>B7L311C49*B7L121C1</f>
        <v>3901.0899199999994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66.52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133.04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133.04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133.04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532.16</v>
      </c>
      <c r="V19" s="16" t="s">
        <v>15780</v>
      </c>
      <c r="W19" s="17">
        <f>B7L312C9*B7L121C1</f>
        <v>1383.616</v>
      </c>
      <c r="X19" s="16" t="s">
        <v>15781</v>
      </c>
      <c r="Y19" s="23">
        <f>A1L318C16</f>
        <v>61.549499999999995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123.09899999999999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123.09899999999999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123.09899999999999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492.39599999999996</v>
      </c>
      <c r="AP19" s="16" t="s">
        <v>15786</v>
      </c>
      <c r="AQ19" s="17">
        <f>B7L312C19*B7L121C1</f>
        <v>1280.2295999999999</v>
      </c>
      <c r="AR19" s="16" t="s">
        <v>15787</v>
      </c>
      <c r="AS19" s="23">
        <f>A1L318C17</f>
        <v>59.630333333333333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119.26066666666667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119.26066666666667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119.26066666666667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477.04266666666666</v>
      </c>
      <c r="BJ19" s="16" t="s">
        <v>15792</v>
      </c>
      <c r="BK19" s="17">
        <f>B7L312C29*B7L121C1</f>
        <v>1240.3109333333334</v>
      </c>
      <c r="BL19" s="16" t="s">
        <v>15793</v>
      </c>
      <c r="BM19" s="23">
        <f>A1L318C18</f>
        <v>58.59075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117.1815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117.1815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117.1815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468.726</v>
      </c>
      <c r="CD19" s="16" t="s">
        <v>15798</v>
      </c>
      <c r="CE19" s="17">
        <f>B7L312C39*B7L121C1</f>
        <v>1218.6876</v>
      </c>
      <c r="CF19" s="16" t="s">
        <v>15799</v>
      </c>
      <c r="CG19" s="23">
        <f>A1L318C19</f>
        <v>57.507199999999997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115.01439999999999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115.01439999999999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115.01439999999999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460.05759999999998</v>
      </c>
      <c r="CX19" s="16" t="s">
        <v>15804</v>
      </c>
      <c r="CY19" s="17">
        <f>B7L312C49*B7L121C1</f>
        <v>1196.14976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0.42000000000000004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0.84000000000000008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0.84000000000000008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0.84000000000000008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3.3600000000000003</v>
      </c>
      <c r="V20" s="16" t="s">
        <v>15813</v>
      </c>
      <c r="W20" s="23">
        <f>B7L313C9*B7L121C1</f>
        <v>8.7360000000000007</v>
      </c>
      <c r="X20" s="16" t="s">
        <v>15814</v>
      </c>
      <c r="Y20" s="23">
        <f>A1L319C16</f>
        <v>0.39850000000000002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0.79700000000000004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0.79700000000000004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0.79700000000000004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3.1880000000000002</v>
      </c>
      <c r="AP20" s="16" t="s">
        <v>15819</v>
      </c>
      <c r="AQ20" s="23">
        <f>B7L313C19*B7L121C1</f>
        <v>8.2888000000000002</v>
      </c>
      <c r="AR20" s="16" t="s">
        <v>15820</v>
      </c>
      <c r="AS20" s="23">
        <f>A1L319C17</f>
        <v>0.40966666666666668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0.81933333333333336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0.81933333333333336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0.81933333333333336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3.2773333333333334</v>
      </c>
      <c r="BJ20" s="16" t="s">
        <v>15825</v>
      </c>
      <c r="BK20" s="23">
        <f>B7L313C29*B7L121C1</f>
        <v>8.5210666666666679</v>
      </c>
      <c r="BL20" s="16" t="s">
        <v>15826</v>
      </c>
      <c r="BM20" s="23">
        <f>A1L319C18</f>
        <v>0.49475000000000002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0.98950000000000005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0.98950000000000005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0.98950000000000005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3.9580000000000002</v>
      </c>
      <c r="CD20" s="16" t="s">
        <v>15831</v>
      </c>
      <c r="CE20" s="23">
        <f>B7L313C39*B7L121C1</f>
        <v>10.290800000000001</v>
      </c>
      <c r="CF20" s="16" t="s">
        <v>15832</v>
      </c>
      <c r="CG20" s="23">
        <f>A1L319C19</f>
        <v>0.5646000000000001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1.1292000000000002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1.1292000000000002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1.1292000000000002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4.5168000000000008</v>
      </c>
      <c r="CX20" s="16" t="s">
        <v>15837</v>
      </c>
      <c r="CY20" s="23">
        <f>B7L313C49*B7L121C1</f>
        <v>11.743680000000003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47.49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94.98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94.98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94.98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379.92</v>
      </c>
      <c r="V21" s="16" t="s">
        <v>15846</v>
      </c>
      <c r="W21" s="23">
        <f>B7L314C9*B7L121C1</f>
        <v>987.79200000000003</v>
      </c>
      <c r="X21" s="16" t="s">
        <v>15847</v>
      </c>
      <c r="Y21" s="23">
        <f>A1L320C16</f>
        <v>47.063500000000005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94.12700000000001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94.12700000000001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94.12700000000001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376.50800000000004</v>
      </c>
      <c r="AP21" s="16" t="s">
        <v>15852</v>
      </c>
      <c r="AQ21" s="23">
        <f>B7L314C19*B7L121C1</f>
        <v>978.9208000000001</v>
      </c>
      <c r="AR21" s="16" t="s">
        <v>15853</v>
      </c>
      <c r="AS21" s="23">
        <f>A1L320C17</f>
        <v>46.899666666666668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93.799333333333337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93.799333333333337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93.799333333333337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375.19733333333335</v>
      </c>
      <c r="BJ21" s="16" t="s">
        <v>15858</v>
      </c>
      <c r="BK21" s="23">
        <f>B7L314C29*B7L121C1</f>
        <v>975.51306666666676</v>
      </c>
      <c r="BL21" s="16" t="s">
        <v>15859</v>
      </c>
      <c r="BM21" s="23">
        <f>A1L320C18</f>
        <v>46.953749999999999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93.907499999999999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93.907499999999999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93.907499999999999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375.63</v>
      </c>
      <c r="CD21" s="16" t="s">
        <v>15864</v>
      </c>
      <c r="CE21" s="23">
        <f>B7L314C39*B7L121C1</f>
        <v>976.63800000000003</v>
      </c>
      <c r="CF21" s="16" t="s">
        <v>15865</v>
      </c>
      <c r="CG21" s="23">
        <f>A1L320C19</f>
        <v>46.778999999999996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93.557999999999993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93.557999999999993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93.557999999999993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374.23199999999997</v>
      </c>
      <c r="CX21" s="16" t="s">
        <v>15870</v>
      </c>
      <c r="CY21" s="23">
        <f>B7L314C49*B7L121C1</f>
        <v>973.00319999999999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0.56600000000000006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1.1320000000000001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1.1320000000000001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1.1320000000000001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4.5280000000000005</v>
      </c>
      <c r="V22" s="16" t="s">
        <v>15879</v>
      </c>
      <c r="W22" s="17">
        <f>B7L315C9*B7L121C1</f>
        <v>11.772800000000002</v>
      </c>
      <c r="X22" s="16" t="s">
        <v>15880</v>
      </c>
      <c r="Y22" s="17">
        <f>A1L323C16</f>
        <v>0.77350000000000008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1.5470000000000002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1.5470000000000002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1.5470000000000002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6.1880000000000006</v>
      </c>
      <c r="AP22" s="16" t="s">
        <v>15885</v>
      </c>
      <c r="AQ22" s="17">
        <f>B7L315C19*B7L121C1</f>
        <v>16.088800000000003</v>
      </c>
      <c r="AR22" s="16" t="s">
        <v>15886</v>
      </c>
      <c r="AS22" s="17">
        <f>A1L323C17</f>
        <v>0.91900000000000004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1.8380000000000001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1.8380000000000001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1.8380000000000001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7.3520000000000003</v>
      </c>
      <c r="BJ22" s="16" t="s">
        <v>15891</v>
      </c>
      <c r="BK22" s="17">
        <f>B7L315C29*B7L121C1</f>
        <v>19.115200000000002</v>
      </c>
      <c r="BL22" s="16" t="s">
        <v>15892</v>
      </c>
      <c r="BM22" s="17">
        <f>A1L323C18</f>
        <v>1.0022500000000001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2.0045000000000002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2.0045000000000002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2.0045000000000002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8.0180000000000007</v>
      </c>
      <c r="CD22" s="16" t="s">
        <v>15897</v>
      </c>
      <c r="CE22" s="17">
        <f>B7L315C39*B7L121C1</f>
        <v>20.846800000000002</v>
      </c>
      <c r="CF22" s="16" t="s">
        <v>15898</v>
      </c>
      <c r="CG22" s="17">
        <f>A1L323C19</f>
        <v>1.2356000000000003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2.4712000000000005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2.4712000000000005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2.4712000000000005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9.884800000000002</v>
      </c>
      <c r="CX22" s="16" t="s">
        <v>15903</v>
      </c>
      <c r="CY22" s="17">
        <f>B7L315C49*B7L121C1</f>
        <v>25.700480000000006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2494.2709999999997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4739.1148999999996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4739.1148999999996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4988.5419999999995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18956.459599999998</v>
      </c>
      <c r="V23" s="16" t="s">
        <v>15913</v>
      </c>
      <c r="W23" s="17">
        <f>B7L316C9*B7L121C1</f>
        <v>49286.794959999999</v>
      </c>
      <c r="X23" s="16" t="s">
        <v>15914</v>
      </c>
      <c r="Y23" s="17">
        <f>A1L324C16</f>
        <v>2516.4324999999999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4781.2217499999997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4781.2217499999997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5032.8649999999998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19124.886999999999</v>
      </c>
      <c r="AP23" s="16" t="s">
        <v>15919</v>
      </c>
      <c r="AQ23" s="17">
        <f>B7L316C19*B7L121C1</f>
        <v>49724.706200000001</v>
      </c>
      <c r="AR23" s="16" t="s">
        <v>15920</v>
      </c>
      <c r="AS23" s="17">
        <f>A1L324C17</f>
        <v>2466.438333333333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4686.2328333333326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4686.2328333333326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4932.8766666666661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18744.93133333333</v>
      </c>
      <c r="BJ23" s="16" t="s">
        <v>15925</v>
      </c>
      <c r="BK23" s="17">
        <f>B7L316C29*B7L121C1</f>
        <v>48736.821466666661</v>
      </c>
      <c r="BL23" s="16" t="s">
        <v>15926</v>
      </c>
      <c r="BM23" s="17">
        <f>A1L324C18</f>
        <v>2482.0324999999998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4715.8617499999991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4715.8617499999991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4964.0649999999996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18863.446999999996</v>
      </c>
      <c r="CD23" s="16" t="s">
        <v>15931</v>
      </c>
      <c r="CE23" s="17">
        <f>B7L316C39*B7L121C1</f>
        <v>49044.962199999994</v>
      </c>
      <c r="CF23" s="16" t="s">
        <v>15932</v>
      </c>
      <c r="CG23" s="17">
        <f>A1L324C19</f>
        <v>2561.6904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4867.2117600000001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4867.2117600000001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5123.3807999999999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19468.847040000001</v>
      </c>
      <c r="CX23" s="16" t="s">
        <v>15937</v>
      </c>
      <c r="CY23" s="17">
        <f>B7L316C49*B7L121C1</f>
        <v>50619.002304000001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7CB1F-2A2B-4DB5-A727-3C7BF9960DF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0.25389281940641317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0.25057017712918789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0.24860894465182592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0.25022517628880153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0.25130928857504931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11.384</v>
      </c>
      <c r="F9" s="16" t="s">
        <v>12038</v>
      </c>
      <c r="G9" s="21">
        <f>A1L542C9</f>
        <v>0.8523349207477432</v>
      </c>
      <c r="H9" s="16" t="s">
        <v>16018</v>
      </c>
      <c r="I9" s="15">
        <f>B7L402C1*B7L402C2</f>
        <v>9.7029807377923092</v>
      </c>
      <c r="J9" s="16" t="s">
        <v>16019</v>
      </c>
      <c r="K9" s="23">
        <f>B3L802C3</f>
        <v>1.9960457562491174</v>
      </c>
      <c r="L9" s="16" t="s">
        <v>16020</v>
      </c>
      <c r="M9" s="17">
        <f>B7L402C3*B7L402C4</f>
        <v>19.367593524637268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9.6837967623186341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53.26088219275249</v>
      </c>
      <c r="V9" s="16" t="s">
        <v>16025</v>
      </c>
      <c r="W9" s="17">
        <f>B7L402C9*B7L121C1</f>
        <v>138.47829370115647</v>
      </c>
      <c r="X9" s="16" t="s">
        <v>15451</v>
      </c>
      <c r="Y9" s="17">
        <f>A1L304C16</f>
        <v>11.881</v>
      </c>
      <c r="Z9" s="16" t="s">
        <v>12647</v>
      </c>
      <c r="AA9" s="23">
        <f>A1L542C54</f>
        <v>0.82797539975399759</v>
      </c>
      <c r="AB9" s="16" t="s">
        <v>16026</v>
      </c>
      <c r="AC9" s="17">
        <f>B7L402C11*B7L402C12</f>
        <v>9.8371757244772446</v>
      </c>
      <c r="AD9" s="16" t="s">
        <v>16027</v>
      </c>
      <c r="AE9" s="23">
        <f>B3L802C9</f>
        <v>1.988803605379903</v>
      </c>
      <c r="AF9" s="16" t="s">
        <v>16028</v>
      </c>
      <c r="AG9" s="17">
        <f>B7L402C13*B7L402C14</f>
        <v>19.564210547596002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9.7821052737980008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53.801579005889003</v>
      </c>
      <c r="AP9" s="16" t="s">
        <v>16031</v>
      </c>
      <c r="AQ9" s="17">
        <f>B7L402C19*B7L121C1</f>
        <v>139.88410541531141</v>
      </c>
      <c r="AR9" s="16" t="s">
        <v>15457</v>
      </c>
      <c r="AS9" s="17">
        <f>A1L304C17</f>
        <v>12.206000000000001</v>
      </c>
      <c r="AT9" s="16" t="s">
        <v>13145</v>
      </c>
      <c r="AU9" s="23">
        <f>A1L542C63</f>
        <v>0.83727157420021592</v>
      </c>
      <c r="AV9" s="16" t="s">
        <v>16032</v>
      </c>
      <c r="AW9" s="17">
        <f>B7L402C21*B7L402C22</f>
        <v>10.219736834687836</v>
      </c>
      <c r="AX9" s="16" t="s">
        <v>16033</v>
      </c>
      <c r="AY9" s="23">
        <f>B3L802C15</f>
        <v>2.0173391595388619</v>
      </c>
      <c r="AZ9" s="16" t="s">
        <v>16034</v>
      </c>
      <c r="BA9" s="17">
        <f>B7L402C23*B7L402C24</f>
        <v>20.616675316797508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10.308337658398754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56.69585712119315</v>
      </c>
      <c r="BJ9" s="16" t="s">
        <v>16037</v>
      </c>
      <c r="BK9" s="17">
        <f>B7L402C29*B7L121C1</f>
        <v>147.4092285151022</v>
      </c>
      <c r="BL9" s="16" t="s">
        <v>15463</v>
      </c>
      <c r="BM9" s="17">
        <f>A1L304C18</f>
        <v>12.512</v>
      </c>
      <c r="BN9" s="16" t="s">
        <v>13643</v>
      </c>
      <c r="BO9" s="23">
        <f>A1L542C72</f>
        <v>0.82351819694853934</v>
      </c>
      <c r="BP9" s="16" t="s">
        <v>16038</v>
      </c>
      <c r="BQ9" s="17">
        <f>B7L402C31*B7L402C32</f>
        <v>10.303859680220125</v>
      </c>
      <c r="BR9" s="16" t="s">
        <v>16039</v>
      </c>
      <c r="BS9" s="21">
        <f>B3L802C21</f>
        <v>2.0310397447457862</v>
      </c>
      <c r="BT9" s="16" t="s">
        <v>16040</v>
      </c>
      <c r="BU9" s="17">
        <f>B7L402C33*B7L402C34</f>
        <v>20.927548534810679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10.46377426740534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57.55075847072937</v>
      </c>
      <c r="CD9" s="16" t="s">
        <v>16043</v>
      </c>
      <c r="CE9" s="17">
        <f>B7L402C39*B7L121C1</f>
        <v>149.63197202389637</v>
      </c>
      <c r="CF9" s="16" t="s">
        <v>15469</v>
      </c>
      <c r="CG9" s="17">
        <f>A1L304C19</f>
        <v>12.839000000000002</v>
      </c>
      <c r="CH9" s="16" t="s">
        <v>14141</v>
      </c>
      <c r="CI9" s="23">
        <f>A1L542C81</f>
        <v>0.80333309706175426</v>
      </c>
      <c r="CJ9" s="16" t="s">
        <v>16044</v>
      </c>
      <c r="CK9" s="17">
        <f>B7L402C41*B7L402C42</f>
        <v>10.313993633175865</v>
      </c>
      <c r="CL9" s="16" t="s">
        <v>16045</v>
      </c>
      <c r="CM9" s="21">
        <f>B3L802C27</f>
        <v>2.0290556238895725</v>
      </c>
      <c r="CN9" s="16" t="s">
        <v>16046</v>
      </c>
      <c r="CO9" s="17">
        <f>B7L402C43*B7L402C44</f>
        <v>20.927666786156735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10.463833393078367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57.551083661931017</v>
      </c>
      <c r="CX9" s="16" t="s">
        <v>16049</v>
      </c>
      <c r="CY9" s="17">
        <f>B7L402C49*B7L121C1</f>
        <v>149.63281752102066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214.59699999999998</v>
      </c>
      <c r="F10" s="16" t="s">
        <v>12077</v>
      </c>
      <c r="G10" s="21">
        <f>A1L543C9</f>
        <v>0.69744938722684524</v>
      </c>
      <c r="H10" s="16" t="s">
        <v>16050</v>
      </c>
      <c r="I10" s="21">
        <f>B7L403C1*B7L403C2</f>
        <v>149.6705461507193</v>
      </c>
      <c r="J10" s="16" t="s">
        <v>16051</v>
      </c>
      <c r="K10" s="23">
        <f>B3L803C3</f>
        <v>1.952236870542468</v>
      </c>
      <c r="L10" s="16" t="s">
        <v>16052</v>
      </c>
      <c r="M10" s="23">
        <f>B7L403C3*B7L403C4</f>
        <v>292.19235862966229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146.09617931483115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803.52898623157125</v>
      </c>
      <c r="V10" s="16" t="s">
        <v>16057</v>
      </c>
      <c r="W10" s="17">
        <f>B7L403C9*B7L121C1</f>
        <v>2089.1753642020853</v>
      </c>
      <c r="X10" s="16" t="s">
        <v>15484</v>
      </c>
      <c r="Y10" s="23">
        <f>A1L305C16</f>
        <v>225.7165</v>
      </c>
      <c r="Z10" s="16" t="s">
        <v>12678</v>
      </c>
      <c r="AA10" s="23">
        <f>A1L543C54</f>
        <v>0.6722399453116098</v>
      </c>
      <c r="AB10" s="16" t="s">
        <v>16058</v>
      </c>
      <c r="AC10" s="23">
        <f>B7L403C11*B7L403C12</f>
        <v>151.73564761592797</v>
      </c>
      <c r="AD10" s="16" t="s">
        <v>16059</v>
      </c>
      <c r="AE10" s="23">
        <f>B3L803C9</f>
        <v>1.9605922551252848</v>
      </c>
      <c r="AF10" s="16" t="s">
        <v>16060</v>
      </c>
      <c r="AG10" s="23">
        <f>B7L403C13*B7L403C14</f>
        <v>297.49173554220778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148.74586777110389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818.10227274107137</v>
      </c>
      <c r="AP10" s="16" t="s">
        <v>16063</v>
      </c>
      <c r="AQ10" s="17">
        <f>B7L403C19*B7L121C1</f>
        <v>2127.0659091267858</v>
      </c>
      <c r="AR10" s="16" t="s">
        <v>15490</v>
      </c>
      <c r="AS10" s="23">
        <f>A1L305C17</f>
        <v>235.98366666666666</v>
      </c>
      <c r="AT10" s="16" t="s">
        <v>13176</v>
      </c>
      <c r="AU10" s="23">
        <f>A1L543C63</f>
        <v>0.66728813758566763</v>
      </c>
      <c r="AV10" s="16" t="s">
        <v>16064</v>
      </c>
      <c r="AW10" s="23">
        <f>B7L403C21*B7L403C22</f>
        <v>157.46910143063698</v>
      </c>
      <c r="AX10" s="16" t="s">
        <v>16065</v>
      </c>
      <c r="AY10" s="23">
        <f>B3L803C15</f>
        <v>1.9776110530182702</v>
      </c>
      <c r="AZ10" s="16" t="s">
        <v>16066</v>
      </c>
      <c r="BA10" s="23">
        <f>B7L403C23*B7L403C24</f>
        <v>311.41263549808281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155.7063177490414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856.3847476197277</v>
      </c>
      <c r="BJ10" s="16" t="s">
        <v>16069</v>
      </c>
      <c r="BK10" s="17">
        <f>B7L403C29*B7L121C1</f>
        <v>2226.6003438112921</v>
      </c>
      <c r="BL10" s="16" t="s">
        <v>15496</v>
      </c>
      <c r="BM10" s="23">
        <f>A1L305C18</f>
        <v>241.72425000000001</v>
      </c>
      <c r="BN10" s="16" t="s">
        <v>13674</v>
      </c>
      <c r="BO10" s="23">
        <f>A1L543C72</f>
        <v>0.66941088155942086</v>
      </c>
      <c r="BP10" s="16" t="s">
        <v>16070</v>
      </c>
      <c r="BQ10" s="23">
        <f>B7L403C31*B7L403C32</f>
        <v>161.81284328678984</v>
      </c>
      <c r="BR10" s="16" t="s">
        <v>16071</v>
      </c>
      <c r="BS10" s="21">
        <f>B3L803C21</f>
        <v>1.9818175735950043</v>
      </c>
      <c r="BT10" s="16" t="s">
        <v>16072</v>
      </c>
      <c r="BU10" s="23">
        <f>B7L403C33*B7L403C34</f>
        <v>320.68353645913453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160.34176822956726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881.87972526262001</v>
      </c>
      <c r="CD10" s="16" t="s">
        <v>16075</v>
      </c>
      <c r="CE10" s="17">
        <f>B7L403C39*B7L121C1</f>
        <v>2292.887285682812</v>
      </c>
      <c r="CF10" s="16" t="s">
        <v>15502</v>
      </c>
      <c r="CG10" s="23">
        <f>A1L305C19</f>
        <v>247.63299999999998</v>
      </c>
      <c r="CH10" s="16" t="s">
        <v>14172</v>
      </c>
      <c r="CI10" s="23">
        <f>A1L543C81</f>
        <v>0.66619307132975913</v>
      </c>
      <c r="CJ10" s="16" t="s">
        <v>16076</v>
      </c>
      <c r="CK10" s="23">
        <f>B7L403C41*B7L403C42</f>
        <v>164.97138883260223</v>
      </c>
      <c r="CL10" s="16" t="s">
        <v>16077</v>
      </c>
      <c r="CM10" s="21">
        <f>B3L803C27</f>
        <v>1.9857040906325234</v>
      </c>
      <c r="CN10" s="16" t="s">
        <v>16078</v>
      </c>
      <c r="CO10" s="23">
        <f>B7L403C43*B7L403C44</f>
        <v>327.58436164222684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163.79218082111342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900.85699451612379</v>
      </c>
      <c r="CX10" s="16" t="s">
        <v>16081</v>
      </c>
      <c r="CY10" s="17">
        <f>B7L403C49*B7L121C1</f>
        <v>2342.2281857419221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875.94800000000009</v>
      </c>
      <c r="F11" s="16" t="s">
        <v>12116</v>
      </c>
      <c r="G11" s="21">
        <f>A1L544C9</f>
        <v>0.1077528036006659</v>
      </c>
      <c r="H11" s="16" t="s">
        <v>16082</v>
      </c>
      <c r="I11" s="15">
        <f>B7L404C1*B7L404C2</f>
        <v>94.385852808396109</v>
      </c>
      <c r="J11" s="16" t="s">
        <v>16083</v>
      </c>
      <c r="K11" s="23">
        <f>B3L804C3</f>
        <v>1.9509209931592071</v>
      </c>
      <c r="L11" s="16" t="s">
        <v>16084</v>
      </c>
      <c r="M11" s="17">
        <f>B7L404C3*B7L404C4</f>
        <v>184.13934170113487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92.069670850567434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506.38318967812086</v>
      </c>
      <c r="V11" s="16" t="s">
        <v>16089</v>
      </c>
      <c r="W11" s="17">
        <f>B7L404C9*B7L121C1</f>
        <v>1316.5962931631143</v>
      </c>
      <c r="X11" s="16" t="s">
        <v>15517</v>
      </c>
      <c r="Y11" s="17">
        <f>A1L308C16</f>
        <v>866.67700000000002</v>
      </c>
      <c r="Z11" s="16" t="s">
        <v>12709</v>
      </c>
      <c r="AA11" s="23">
        <f>A1L544C54</f>
        <v>0.10816147867327441</v>
      </c>
      <c r="AB11" s="16" t="s">
        <v>16090</v>
      </c>
      <c r="AC11" s="17">
        <f>B7L404C11*B7L404C12</f>
        <v>93.741065852117458</v>
      </c>
      <c r="AD11" s="16" t="s">
        <v>16091</v>
      </c>
      <c r="AE11" s="23">
        <f>B3L804C9</f>
        <v>1.9628429286466103</v>
      </c>
      <c r="AF11" s="16" t="s">
        <v>16092</v>
      </c>
      <c r="AG11" s="17">
        <f>B7L404C13*B7L404C14</f>
        <v>183.99898823162499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91.999494115812496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505.99721763696874</v>
      </c>
      <c r="AP11" s="16" t="s">
        <v>16095</v>
      </c>
      <c r="AQ11" s="17">
        <f>B7L404C19*B7L121C1</f>
        <v>1315.5927658561188</v>
      </c>
      <c r="AR11" s="16" t="s">
        <v>15523</v>
      </c>
      <c r="AS11" s="17">
        <f>A1L308C17</f>
        <v>799.94133333333332</v>
      </c>
      <c r="AT11" s="16" t="s">
        <v>13207</v>
      </c>
      <c r="AU11" s="23">
        <f>A1L544C63</f>
        <v>0.10358641120405027</v>
      </c>
      <c r="AV11" s="16" t="s">
        <v>16096</v>
      </c>
      <c r="AW11" s="17">
        <f>B7L404C21*B7L404C22</f>
        <v>82.863051893782909</v>
      </c>
      <c r="AX11" s="16" t="s">
        <v>16097</v>
      </c>
      <c r="AY11" s="23">
        <f>B3L804C15</f>
        <v>1.9729421580036086</v>
      </c>
      <c r="AZ11" s="16" t="s">
        <v>16098</v>
      </c>
      <c r="BA11" s="17">
        <f>B7L404C23*B7L404C24</f>
        <v>163.48400842208505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81.742004211042527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449.58102316073388</v>
      </c>
      <c r="BJ11" s="16" t="s">
        <v>16101</v>
      </c>
      <c r="BK11" s="17">
        <f>B7L404C29*B7L121C1</f>
        <v>1168.9106602179081</v>
      </c>
      <c r="BL11" s="16" t="s">
        <v>15529</v>
      </c>
      <c r="BM11" s="17">
        <f>A1L308C18</f>
        <v>786.35149999999999</v>
      </c>
      <c r="BN11" s="16" t="s">
        <v>13705</v>
      </c>
      <c r="BO11" s="23">
        <f>A1L544C72</f>
        <v>0.10338009663666854</v>
      </c>
      <c r="BP11" s="16" t="s">
        <v>16102</v>
      </c>
      <c r="BQ11" s="17">
        <f>B7L404C31*B7L404C32</f>
        <v>81.293094060389265</v>
      </c>
      <c r="BR11" s="16" t="s">
        <v>16103</v>
      </c>
      <c r="BS11" s="21">
        <f>B3L804C21</f>
        <v>1.9860152236886681</v>
      </c>
      <c r="BT11" s="16" t="s">
        <v>16104</v>
      </c>
      <c r="BU11" s="17">
        <f>B7L404C33*B7L404C34</f>
        <v>161.44932238468792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80.724661192343959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443.98563655789178</v>
      </c>
      <c r="CD11" s="16" t="s">
        <v>16107</v>
      </c>
      <c r="CE11" s="17">
        <f>B7L404C39*B7L121C1</f>
        <v>1154.3626550505187</v>
      </c>
      <c r="CF11" s="16" t="s">
        <v>15535</v>
      </c>
      <c r="CG11" s="17">
        <f>A1L308C19</f>
        <v>820.62919999999997</v>
      </c>
      <c r="CH11" s="16" t="s">
        <v>14203</v>
      </c>
      <c r="CI11" s="23">
        <f>A1L544C81</f>
        <v>0.10209527084211284</v>
      </c>
      <c r="CJ11" s="16" t="s">
        <v>16108</v>
      </c>
      <c r="CK11" s="17">
        <f>B7L404C41*B7L404C42</f>
        <v>83.782360434946384</v>
      </c>
      <c r="CL11" s="16" t="s">
        <v>16109</v>
      </c>
      <c r="CM11" s="21">
        <f>B3L804C27</f>
        <v>1.9771182209451017</v>
      </c>
      <c r="CN11" s="16" t="s">
        <v>16110</v>
      </c>
      <c r="CO11" s="17">
        <f>B7L404C43*B7L404C44</f>
        <v>165.64763140972246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82.823815704861232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455.53098637673679</v>
      </c>
      <c r="CX11" s="16" t="s">
        <v>16113</v>
      </c>
      <c r="CY11" s="17">
        <f>B7L404C49*B7L121C1</f>
        <v>1184.3805645795157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279.72000000000003</v>
      </c>
      <c r="F12" s="16" t="s">
        <v>12155</v>
      </c>
      <c r="G12" s="21">
        <f>A1L545C9</f>
        <v>0.42436815092614494</v>
      </c>
      <c r="H12" s="16" t="s">
        <v>16114</v>
      </c>
      <c r="I12" s="21">
        <f>B7L405C1*B7L405C2</f>
        <v>118.70425917706127</v>
      </c>
      <c r="J12" s="16" t="s">
        <v>16115</v>
      </c>
      <c r="K12" s="23">
        <f>B3L805C3</f>
        <v>1.8199464698698127</v>
      </c>
      <c r="L12" s="16" t="s">
        <v>16116</v>
      </c>
      <c r="M12" s="23">
        <f>B7L405C3*B7L405C4</f>
        <v>216.03539744780397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108.01769872390199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594.09734298146088</v>
      </c>
      <c r="V12" s="16" t="s">
        <v>16121</v>
      </c>
      <c r="W12" s="17">
        <f>B7L405C9*B7L121C1</f>
        <v>1544.6530917517985</v>
      </c>
      <c r="X12" s="16" t="s">
        <v>15550</v>
      </c>
      <c r="Y12" s="23">
        <f>A1L309C16</f>
        <v>282.08350000000002</v>
      </c>
      <c r="Z12" s="16" t="s">
        <v>12740</v>
      </c>
      <c r="AA12" s="23">
        <f>A1L545C54</f>
        <v>0.40899423116405964</v>
      </c>
      <c r="AB12" s="16" t="s">
        <v>16122</v>
      </c>
      <c r="AC12" s="23">
        <f>B7L405C11*B7L405C12</f>
        <v>115.37052420656703</v>
      </c>
      <c r="AD12" s="16" t="s">
        <v>16123</v>
      </c>
      <c r="AE12" s="23">
        <f>B3L805C9</f>
        <v>1.8350901746238748</v>
      </c>
      <c r="AF12" s="16" t="s">
        <v>16124</v>
      </c>
      <c r="AG12" s="23">
        <f>B7L405C13*B7L405C14</f>
        <v>211.71531541267706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105.85765770633853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582.21711738486192</v>
      </c>
      <c r="AP12" s="16" t="s">
        <v>16127</v>
      </c>
      <c r="AQ12" s="17">
        <f>B7L405C19*B7L121C1</f>
        <v>1513.764505200641</v>
      </c>
      <c r="AR12" s="16" t="s">
        <v>15556</v>
      </c>
      <c r="AS12" s="23">
        <f>A1L309C17</f>
        <v>282.96133333333336</v>
      </c>
      <c r="AT12" s="16" t="s">
        <v>13238</v>
      </c>
      <c r="AU12" s="23">
        <f>A1L545C63</f>
        <v>0.39859068378636647</v>
      </c>
      <c r="AV12" s="16" t="s">
        <v>16128</v>
      </c>
      <c r="AW12" s="23">
        <f>B7L405C21*B7L405C22</f>
        <v>112.78575133843532</v>
      </c>
      <c r="AX12" s="16" t="s">
        <v>16129</v>
      </c>
      <c r="AY12" s="23">
        <f>B3L805C15</f>
        <v>1.8416854994975558</v>
      </c>
      <c r="AZ12" s="16" t="s">
        <v>16130</v>
      </c>
      <c r="BA12" s="23">
        <f>B7L405C23*B7L405C24</f>
        <v>207.71588278993337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103.85794139496669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571.21867767231674</v>
      </c>
      <c r="BJ12" s="16" t="s">
        <v>16133</v>
      </c>
      <c r="BK12" s="17">
        <f>B7L405C29*B7L121C1</f>
        <v>1485.1685619480236</v>
      </c>
      <c r="BL12" s="16" t="s">
        <v>15562</v>
      </c>
      <c r="BM12" s="23">
        <f>A1L309C18</f>
        <v>284.66800000000001</v>
      </c>
      <c r="BN12" s="16" t="s">
        <v>13736</v>
      </c>
      <c r="BO12" s="23">
        <f>A1L545C72</f>
        <v>0.37945376823742077</v>
      </c>
      <c r="BP12" s="16" t="s">
        <v>16134</v>
      </c>
      <c r="BQ12" s="23">
        <f>B7L405C31*B7L405C32</f>
        <v>108.01834529661009</v>
      </c>
      <c r="BR12" s="16" t="s">
        <v>16135</v>
      </c>
      <c r="BS12" s="21">
        <f>B3L805C21</f>
        <v>1.8535970057254698</v>
      </c>
      <c r="BT12" s="16" t="s">
        <v>16136</v>
      </c>
      <c r="BU12" s="23">
        <f>B7L405C33*B7L405C34</f>
        <v>200.22248140521634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100.11124070260817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550.61182386434496</v>
      </c>
      <c r="CD12" s="16" t="s">
        <v>16139</v>
      </c>
      <c r="CE12" s="17">
        <f>B7L405C39*B7L121C1</f>
        <v>1431.590742047297</v>
      </c>
      <c r="CF12" s="16" t="s">
        <v>15568</v>
      </c>
      <c r="CG12" s="23">
        <f>A1L309C19</f>
        <v>289.99520000000001</v>
      </c>
      <c r="CH12" s="16" t="s">
        <v>14234</v>
      </c>
      <c r="CI12" s="23">
        <f>A1L545C81</f>
        <v>0.37830605155652225</v>
      </c>
      <c r="CJ12" s="16" t="s">
        <v>16140</v>
      </c>
      <c r="CK12" s="23">
        <f>B7L405C41*B7L405C42</f>
        <v>109.70693908234398</v>
      </c>
      <c r="CL12" s="16" t="s">
        <v>16141</v>
      </c>
      <c r="CM12" s="21">
        <f>B3L805C27</f>
        <v>1.8409701501776627</v>
      </c>
      <c r="CN12" s="16" t="s">
        <v>16142</v>
      </c>
      <c r="CO12" s="23">
        <f>B7L405C43*B7L405C44</f>
        <v>201.96720011795449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100.98360005897725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555.40980032437483</v>
      </c>
      <c r="CX12" s="16" t="s">
        <v>16145</v>
      </c>
      <c r="CY12" s="17">
        <f>B7L405C49*B7L121C1</f>
        <v>1444.0654808433746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200.36699999999999</v>
      </c>
      <c r="F13" s="16" t="s">
        <v>12194</v>
      </c>
      <c r="G13" s="21">
        <f>A1L546C9</f>
        <v>0.42524581981532311</v>
      </c>
      <c r="H13" s="16" t="s">
        <v>16146</v>
      </c>
      <c r="I13" s="15">
        <f>B7L406C1*B7L406C2</f>
        <v>85.205229178936847</v>
      </c>
      <c r="J13" s="16" t="s">
        <v>16147</v>
      </c>
      <c r="K13" s="23">
        <f>B3L806C3</f>
        <v>2.0438625652658544</v>
      </c>
      <c r="L13" s="16" t="s">
        <v>16148</v>
      </c>
      <c r="M13" s="17">
        <f>B7L406C3*B7L406C4</f>
        <v>174.14777828372689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87.073889141863447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478.90639028024896</v>
      </c>
      <c r="V13" s="16" t="s">
        <v>16153</v>
      </c>
      <c r="W13" s="17">
        <f>B7L406C9*B7L121C1</f>
        <v>1245.1566147286474</v>
      </c>
      <c r="X13" s="16" t="s">
        <v>15583</v>
      </c>
      <c r="Y13" s="17">
        <f>A1L312C16</f>
        <v>210.62649999999999</v>
      </c>
      <c r="Z13" s="16" t="s">
        <v>12771</v>
      </c>
      <c r="AA13" s="23">
        <f>A1L546C54</f>
        <v>0.42811100183430589</v>
      </c>
      <c r="AB13" s="16" t="s">
        <v>16154</v>
      </c>
      <c r="AC13" s="17">
        <f>B7L406C11*B7L406C12</f>
        <v>90.171521927853433</v>
      </c>
      <c r="AD13" s="16" t="s">
        <v>16155</v>
      </c>
      <c r="AE13" s="23">
        <f>B3L806C9</f>
        <v>2.0442484065444746</v>
      </c>
      <c r="AF13" s="16" t="s">
        <v>16156</v>
      </c>
      <c r="AG13" s="17">
        <f>B7L406C13*B7L406C14</f>
        <v>184.33299001670454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92.166495008352271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506.91572254593751</v>
      </c>
      <c r="AP13" s="16" t="s">
        <v>16159</v>
      </c>
      <c r="AQ13" s="17">
        <f>B7L406C19*B7L121C1</f>
        <v>1317.9808786194376</v>
      </c>
      <c r="AR13" s="16" t="s">
        <v>15589</v>
      </c>
      <c r="AS13" s="17">
        <f>A1L312C17</f>
        <v>217.19500000000002</v>
      </c>
      <c r="AT13" s="16" t="s">
        <v>13269</v>
      </c>
      <c r="AU13" s="23">
        <f>A1L546C63</f>
        <v>0.41641624587861553</v>
      </c>
      <c r="AV13" s="16" t="s">
        <v>16160</v>
      </c>
      <c r="AW13" s="17">
        <f>B7L406C21*B7L406C22</f>
        <v>90.443526523605911</v>
      </c>
      <c r="AX13" s="16" t="s">
        <v>16161</v>
      </c>
      <c r="AY13" s="23">
        <f>B3L806C15</f>
        <v>2.057348147968642</v>
      </c>
      <c r="AZ13" s="16" t="s">
        <v>16162</v>
      </c>
      <c r="BA13" s="17">
        <f>B7L406C23*B7L406C24</f>
        <v>186.07382178909336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93.036910894546679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511.70300992000671</v>
      </c>
      <c r="BJ13" s="16" t="s">
        <v>16165</v>
      </c>
      <c r="BK13" s="17">
        <f>B7L406C29*B7L121C1</f>
        <v>1330.4278257920175</v>
      </c>
      <c r="BL13" s="16" t="s">
        <v>15595</v>
      </c>
      <c r="BM13" s="17">
        <f>A1L312C18</f>
        <v>229.81100000000001</v>
      </c>
      <c r="BN13" s="16" t="s">
        <v>13767</v>
      </c>
      <c r="BO13" s="23">
        <f>A1L546C72</f>
        <v>0.41550141472865143</v>
      </c>
      <c r="BP13" s="16" t="s">
        <v>16166</v>
      </c>
      <c r="BQ13" s="17">
        <f>B7L406C31*B7L406C32</f>
        <v>95.486795620206124</v>
      </c>
      <c r="BR13" s="16" t="s">
        <v>16167</v>
      </c>
      <c r="BS13" s="21">
        <f>B3L806C21</f>
        <v>2.0702169119758915</v>
      </c>
      <c r="BT13" s="16" t="s">
        <v>16168</v>
      </c>
      <c r="BU13" s="17">
        <f>B7L406C33*B7L406C34</f>
        <v>197.67837916333622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98.839189581668109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543.61554269917463</v>
      </c>
      <c r="CD13" s="16" t="s">
        <v>16171</v>
      </c>
      <c r="CE13" s="17">
        <f>B7L406C39*B7L121C1</f>
        <v>1413.4004110178541</v>
      </c>
      <c r="CF13" s="16" t="s">
        <v>15601</v>
      </c>
      <c r="CG13" s="17">
        <f>A1L312C19</f>
        <v>241.61019999999999</v>
      </c>
      <c r="CH13" s="16" t="s">
        <v>14265</v>
      </c>
      <c r="CI13" s="23">
        <f>A1L546C81</f>
        <v>0.41884733931452517</v>
      </c>
      <c r="CJ13" s="16" t="s">
        <v>16172</v>
      </c>
      <c r="CK13" s="17">
        <f>B7L406C41*B7L406C42</f>
        <v>101.19778942125029</v>
      </c>
      <c r="CL13" s="16" t="s">
        <v>16173</v>
      </c>
      <c r="CM13" s="21">
        <f>B3L806C27</f>
        <v>2.0644773776514982</v>
      </c>
      <c r="CN13" s="16" t="s">
        <v>16174</v>
      </c>
      <c r="CO13" s="17">
        <f>B7L406C43*B7L406C44</f>
        <v>208.92054692851133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104.46027346425566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574.53150405340614</v>
      </c>
      <c r="CX13" s="16" t="s">
        <v>16177</v>
      </c>
      <c r="CY13" s="17">
        <f>B7L406C49*B7L121C1</f>
        <v>1493.781910538856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225.512</v>
      </c>
      <c r="F14" s="16" t="s">
        <v>12233</v>
      </c>
      <c r="G14" s="21">
        <f>A1L547C9</f>
        <v>0.15995340415438228</v>
      </c>
      <c r="H14" s="16" t="s">
        <v>16178</v>
      </c>
      <c r="I14" s="21">
        <f>B7L407C1*B7L407C2</f>
        <v>36.071412077663055</v>
      </c>
      <c r="J14" s="16" t="s">
        <v>16179</v>
      </c>
      <c r="K14" s="23">
        <f>B3L807C3</f>
        <v>2.0185379636877374</v>
      </c>
      <c r="L14" s="16" t="s">
        <v>16180</v>
      </c>
      <c r="M14" s="23">
        <f>B7L407C3*B7L407C4</f>
        <v>72.811514682587244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36.405757341293622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200.23166537711492</v>
      </c>
      <c r="V14" s="16" t="s">
        <v>16185</v>
      </c>
      <c r="W14" s="23">
        <f>B7L407C9*B7L121C1</f>
        <v>520.60232998049878</v>
      </c>
      <c r="X14" s="16" t="s">
        <v>15616</v>
      </c>
      <c r="Y14" s="23">
        <f>A1L313C16</f>
        <v>239.93950000000001</v>
      </c>
      <c r="Z14" s="16" t="s">
        <v>12802</v>
      </c>
      <c r="AA14" s="23">
        <f>A1L547C54</f>
        <v>0.1543492210859741</v>
      </c>
      <c r="AB14" s="16" t="s">
        <v>16186</v>
      </c>
      <c r="AC14" s="23">
        <f>B7L407C11*B7L407C12</f>
        <v>37.03447493275808</v>
      </c>
      <c r="AD14" s="16" t="s">
        <v>16187</v>
      </c>
      <c r="AE14" s="23">
        <f>B3L807C9</f>
        <v>2.032178217821782</v>
      </c>
      <c r="AF14" s="16" t="s">
        <v>16188</v>
      </c>
      <c r="AG14" s="23">
        <f>B7L407C13*B7L407C14</f>
        <v>75.260653266817769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37.630326633408885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206.96679648374885</v>
      </c>
      <c r="AP14" s="16" t="s">
        <v>16191</v>
      </c>
      <c r="AQ14" s="23">
        <f>B7L407C19*B7L121C1</f>
        <v>538.11367085774702</v>
      </c>
      <c r="AR14" s="16" t="s">
        <v>15622</v>
      </c>
      <c r="AS14" s="23">
        <f>A1L313C17</f>
        <v>235.60033333333334</v>
      </c>
      <c r="AT14" s="16" t="s">
        <v>13300</v>
      </c>
      <c r="AU14" s="23">
        <f>A1L547C63</f>
        <v>0.16297071519286707</v>
      </c>
      <c r="AV14" s="16" t="s">
        <v>16192</v>
      </c>
      <c r="AW14" s="23">
        <f>B7L407C21*B7L407C22</f>
        <v>38.395954823011216</v>
      </c>
      <c r="AX14" s="16" t="s">
        <v>16193</v>
      </c>
      <c r="AY14" s="23">
        <f>B3L807C15</f>
        <v>2.0501808318264017</v>
      </c>
      <c r="AZ14" s="16" t="s">
        <v>16194</v>
      </c>
      <c r="BA14" s="23">
        <f>B7L407C23*B7L407C24</f>
        <v>78.718650597810068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39.359325298905034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216.47628914397768</v>
      </c>
      <c r="BJ14" s="16" t="s">
        <v>16197</v>
      </c>
      <c r="BK14" s="23">
        <f>B7L407C29*B7L121C1</f>
        <v>562.83835177434196</v>
      </c>
      <c r="BL14" s="16" t="s">
        <v>15628</v>
      </c>
      <c r="BM14" s="23">
        <f>A1L313C18</f>
        <v>238.57775000000001</v>
      </c>
      <c r="BN14" s="16" t="s">
        <v>13798</v>
      </c>
      <c r="BO14" s="23">
        <f>A1L547C72</f>
        <v>0.15825460755982107</v>
      </c>
      <c r="BP14" s="16" t="s">
        <v>16198</v>
      </c>
      <c r="BQ14" s="23">
        <f>B7L407C31*B7L407C32</f>
        <v>37.756028198755104</v>
      </c>
      <c r="BR14" s="16" t="s">
        <v>16199</v>
      </c>
      <c r="BS14" s="21">
        <f>B3L807C21</f>
        <v>2.0517367537554341</v>
      </c>
      <c r="BT14" s="16" t="s">
        <v>16200</v>
      </c>
      <c r="BU14" s="23">
        <f>B7L407C33*B7L407C34</f>
        <v>77.465430731212422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38.732715365606211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213.02993451083415</v>
      </c>
      <c r="CD14" s="16" t="s">
        <v>16203</v>
      </c>
      <c r="CE14" s="23">
        <f>B7L407C39*B7L121C1</f>
        <v>553.87782972816876</v>
      </c>
      <c r="CF14" s="16" t="s">
        <v>15634</v>
      </c>
      <c r="CG14" s="23">
        <f>A1L313C19</f>
        <v>250.20060000000004</v>
      </c>
      <c r="CH14" s="16" t="s">
        <v>14296</v>
      </c>
      <c r="CI14" s="23">
        <f>A1L547C81</f>
        <v>0.15317698068769067</v>
      </c>
      <c r="CJ14" s="16" t="s">
        <v>16204</v>
      </c>
      <c r="CK14" s="23">
        <f>B7L407C41*B7L407C42</f>
        <v>38.324972474248625</v>
      </c>
      <c r="CL14" s="16" t="s">
        <v>16205</v>
      </c>
      <c r="CM14" s="21">
        <f>B3L807C27</f>
        <v>2.0553070943421474</v>
      </c>
      <c r="CN14" s="16" t="s">
        <v>16206</v>
      </c>
      <c r="CO14" s="23">
        <f>B7L407C43*B7L407C44</f>
        <v>78.769587816790718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39.384793908395359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216.61636649617446</v>
      </c>
      <c r="CX14" s="16" t="s">
        <v>16209</v>
      </c>
      <c r="CY14" s="23">
        <f>B7L407C49*B7L121C1</f>
        <v>563.20255289005365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160.61500000000001</v>
      </c>
      <c r="F15" s="16" t="s">
        <v>12272</v>
      </c>
      <c r="G15" s="21">
        <f>A1L548C9</f>
        <v>0.29662099263941005</v>
      </c>
      <c r="H15" s="16" t="s">
        <v>16210</v>
      </c>
      <c r="I15" s="21">
        <f>B7L408C1*B7L408C2</f>
        <v>47.641780732778848</v>
      </c>
      <c r="J15" s="16" t="s">
        <v>16211</v>
      </c>
      <c r="K15" s="23">
        <f>B3L808C3</f>
        <v>2.0481008459114278</v>
      </c>
      <c r="L15" s="16" t="s">
        <v>16212</v>
      </c>
      <c r="M15" s="23">
        <f>B7L408C3*B7L408C4</f>
        <v>97.575171419531117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48.787585709765558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268.33172140371056</v>
      </c>
      <c r="V15" s="16" t="s">
        <v>16217</v>
      </c>
      <c r="W15" s="23">
        <f>B7L408C9*B7L121C1</f>
        <v>697.66247564964749</v>
      </c>
      <c r="X15" s="16" t="s">
        <v>15649</v>
      </c>
      <c r="Y15" s="23">
        <f>A1L314C16</f>
        <v>168.06950000000001</v>
      </c>
      <c r="Z15" s="16" t="s">
        <v>12833</v>
      </c>
      <c r="AA15" s="23">
        <f>A1L548C54</f>
        <v>0.30958544185431525</v>
      </c>
      <c r="AB15" s="16" t="s">
        <v>16218</v>
      </c>
      <c r="AC15" s="23">
        <f>B7L408C11*B7L408C12</f>
        <v>52.031870419733835</v>
      </c>
      <c r="AD15" s="16" t="s">
        <v>16219</v>
      </c>
      <c r="AE15" s="23">
        <f>B3L808C9</f>
        <v>2.0598069816668461</v>
      </c>
      <c r="AF15" s="16" t="s">
        <v>16220</v>
      </c>
      <c r="AG15" s="23">
        <f>B7L408C13*B7L408C14</f>
        <v>107.17560995975241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53.587804979876204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294.73292738931912</v>
      </c>
      <c r="AP15" s="16" t="s">
        <v>16223</v>
      </c>
      <c r="AQ15" s="23">
        <f>B7L408C19*B7L121C1</f>
        <v>766.30561121222968</v>
      </c>
      <c r="AR15" s="16" t="s">
        <v>15655</v>
      </c>
      <c r="AS15" s="23">
        <f>A1L314C17</f>
        <v>177.10900000000001</v>
      </c>
      <c r="AT15" s="16" t="s">
        <v>13331</v>
      </c>
      <c r="AU15" s="23">
        <f>A1L548C63</f>
        <v>0.28977093038063606</v>
      </c>
      <c r="AV15" s="16" t="s">
        <v>16224</v>
      </c>
      <c r="AW15" s="23">
        <f>B7L408C21*B7L408C22</f>
        <v>51.321039708784078</v>
      </c>
      <c r="AX15" s="16" t="s">
        <v>16225</v>
      </c>
      <c r="AY15" s="23">
        <f>B3L808C15</f>
        <v>2.068931331687776</v>
      </c>
      <c r="AZ15" s="16" t="s">
        <v>16226</v>
      </c>
      <c r="BA15" s="23">
        <f>B7L408C23*B7L408C24</f>
        <v>106.17970702829587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53.089853514147933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291.9941943278136</v>
      </c>
      <c r="BJ15" s="16" t="s">
        <v>16229</v>
      </c>
      <c r="BK15" s="23">
        <f>B7L408C29*B7L121C1</f>
        <v>759.18490525231539</v>
      </c>
      <c r="BL15" s="16" t="s">
        <v>15661</v>
      </c>
      <c r="BM15" s="23">
        <f>A1L314C18</f>
        <v>192.994</v>
      </c>
      <c r="BN15" s="16" t="s">
        <v>13829</v>
      </c>
      <c r="BO15" s="23">
        <f>A1L548C72</f>
        <v>0.29757341705675577</v>
      </c>
      <c r="BP15" s="16" t="s">
        <v>16230</v>
      </c>
      <c r="BQ15" s="23">
        <f>B7L408C31*B7L408C32</f>
        <v>57.429884051451523</v>
      </c>
      <c r="BR15" s="16" t="s">
        <v>16231</v>
      </c>
      <c r="BS15" s="21">
        <f>B3L808C21</f>
        <v>2.0645463658495307</v>
      </c>
      <c r="BT15" s="16" t="s">
        <v>16232</v>
      </c>
      <c r="BU15" s="23">
        <f>B7L408C33*B7L408C34</f>
        <v>118.56665840958416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59.283329204792082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326.05831062635644</v>
      </c>
      <c r="CD15" s="16" t="s">
        <v>16235</v>
      </c>
      <c r="CE15" s="23">
        <f>B7L408C39*B7L121C1</f>
        <v>847.75160762852681</v>
      </c>
      <c r="CF15" s="16" t="s">
        <v>15667</v>
      </c>
      <c r="CG15" s="23">
        <f>A1L314C19</f>
        <v>208.53820000000002</v>
      </c>
      <c r="CH15" s="16" t="s">
        <v>14327</v>
      </c>
      <c r="CI15" s="23">
        <f>A1L548C81</f>
        <v>0.28730579036109127</v>
      </c>
      <c r="CJ15" s="16" t="s">
        <v>16236</v>
      </c>
      <c r="CK15" s="23">
        <f>B7L408C41*B7L408C42</f>
        <v>59.914232371479329</v>
      </c>
      <c r="CL15" s="16" t="s">
        <v>16237</v>
      </c>
      <c r="CM15" s="21">
        <f>B3L808C27</f>
        <v>2.0599411011033979</v>
      </c>
      <c r="CN15" s="16" t="s">
        <v>16238</v>
      </c>
      <c r="CO15" s="23">
        <f>B7L408C43*B7L408C44</f>
        <v>123.41978980306997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61.709894901534987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339.40442195844241</v>
      </c>
      <c r="CX15" s="16" t="s">
        <v>16241</v>
      </c>
      <c r="CY15" s="23">
        <f>B7L408C49*B7L121C1</f>
        <v>882.45149709195027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4.5940000000000003</v>
      </c>
      <c r="F16" s="16" t="s">
        <v>12311</v>
      </c>
      <c r="G16" s="21">
        <f>A1L549C9</f>
        <v>1.0061094903037584</v>
      </c>
      <c r="H16" s="16" t="s">
        <v>16242</v>
      </c>
      <c r="I16" s="21">
        <f>B7L409C1*B7L409C2</f>
        <v>4.6220669984554661</v>
      </c>
      <c r="J16" s="16" t="s">
        <v>16243</v>
      </c>
      <c r="K16" s="23">
        <f>B3L809C3</f>
        <v>2.0097683505442365</v>
      </c>
      <c r="L16" s="16" t="s">
        <v>16244</v>
      </c>
      <c r="M16" s="23">
        <f>B7L409C3*B7L409C4</f>
        <v>9.2892839675907926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4.6446419837953963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25.545530910874678</v>
      </c>
      <c r="V16" s="16" t="s">
        <v>16249</v>
      </c>
      <c r="W16" s="23">
        <f>B7L409C9*B7L121C1</f>
        <v>66.418380368274171</v>
      </c>
      <c r="X16" s="16" t="s">
        <v>15682</v>
      </c>
      <c r="Y16" s="23">
        <f>A1L316C16</f>
        <v>4.5594999999999999</v>
      </c>
      <c r="Z16" s="16" t="s">
        <v>12864</v>
      </c>
      <c r="AA16" s="23">
        <f>A1L549C54</f>
        <v>1.0226839669721441</v>
      </c>
      <c r="AB16" s="16" t="s">
        <v>16250</v>
      </c>
      <c r="AC16" s="23">
        <f>B7L409C11*B7L409C12</f>
        <v>4.6629275474094909</v>
      </c>
      <c r="AD16" s="16" t="s">
        <v>16251</v>
      </c>
      <c r="AE16" s="23">
        <f>B3L809C9</f>
        <v>2.0136791108577943</v>
      </c>
      <c r="AF16" s="16" t="s">
        <v>16252</v>
      </c>
      <c r="AG16" s="23">
        <f>B7L409C13*B7L409C14</f>
        <v>9.3896397976618591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4.6948198988309295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25.821509443570111</v>
      </c>
      <c r="AP16" s="16" t="s">
        <v>16255</v>
      </c>
      <c r="AQ16" s="23">
        <f>B7L409C19*B7L121C1</f>
        <v>67.135924553282294</v>
      </c>
      <c r="AR16" s="16" t="s">
        <v>15688</v>
      </c>
      <c r="AS16" s="23">
        <f>A1L316C17</f>
        <v>4.5666666666666664</v>
      </c>
      <c r="AT16" s="16" t="s">
        <v>13362</v>
      </c>
      <c r="AU16" s="23">
        <f>A1L549C63</f>
        <v>1.0281386720568093</v>
      </c>
      <c r="AV16" s="16" t="s">
        <v>16256</v>
      </c>
      <c r="AW16" s="23">
        <f>B7L409C21*B7L409C22</f>
        <v>4.6951666023927618</v>
      </c>
      <c r="AX16" s="16" t="s">
        <v>16257</v>
      </c>
      <c r="AY16" s="23">
        <f>B3L809C15</f>
        <v>2.0120636804113516</v>
      </c>
      <c r="AZ16" s="16" t="s">
        <v>16258</v>
      </c>
      <c r="BA16" s="23">
        <f>B7L409C23*B7L409C24</f>
        <v>9.4469741941548424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4.7234870970774212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25.979179033925817</v>
      </c>
      <c r="BJ16" s="16" t="s">
        <v>16261</v>
      </c>
      <c r="BK16" s="23">
        <f>B7L409C29*B7L121C1</f>
        <v>67.545865488207127</v>
      </c>
      <c r="BL16" s="16" t="s">
        <v>15694</v>
      </c>
      <c r="BM16" s="23">
        <f>A1L316C18</f>
        <v>4.7989999999999995</v>
      </c>
      <c r="BN16" s="16" t="s">
        <v>13860</v>
      </c>
      <c r="BO16" s="23">
        <f>A1L549C72</f>
        <v>1.0240931352203868</v>
      </c>
      <c r="BP16" s="16" t="s">
        <v>16262</v>
      </c>
      <c r="BQ16" s="23">
        <f>B7L409C31*B7L409C32</f>
        <v>4.9146229559226358</v>
      </c>
      <c r="BR16" s="16" t="s">
        <v>16263</v>
      </c>
      <c r="BS16" s="21">
        <f>B3L809C21</f>
        <v>2.0109665554117564</v>
      </c>
      <c r="BT16" s="16" t="s">
        <v>16264</v>
      </c>
      <c r="BU16" s="23">
        <f>B7L409C33*B7L409C34</f>
        <v>9.883142396819288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4.941571198409644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27.17864159125304</v>
      </c>
      <c r="CD16" s="16" t="s">
        <v>16267</v>
      </c>
      <c r="CE16" s="23">
        <f>B7L409C39*B7L121C1</f>
        <v>70.664468137257913</v>
      </c>
      <c r="CF16" s="16" t="s">
        <v>15700</v>
      </c>
      <c r="CG16" s="23">
        <f>A1L316C19</f>
        <v>5.1169999999999991</v>
      </c>
      <c r="CH16" s="16" t="s">
        <v>14358</v>
      </c>
      <c r="CI16" s="23">
        <f>A1L549C81</f>
        <v>1.0209822626686509</v>
      </c>
      <c r="CJ16" s="16" t="s">
        <v>16268</v>
      </c>
      <c r="CK16" s="23">
        <f>B7L409C41*B7L409C42</f>
        <v>5.2243662380754854</v>
      </c>
      <c r="CL16" s="16" t="s">
        <v>16269</v>
      </c>
      <c r="CM16" s="21">
        <f>B3L809C27</f>
        <v>2.0042968355070263</v>
      </c>
      <c r="CN16" s="16" t="s">
        <v>16270</v>
      </c>
      <c r="CO16" s="23">
        <f>B7L409C43*B7L409C44</f>
        <v>10.471180718504444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5.2355903592522219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28.795746975887219</v>
      </c>
      <c r="CX16" s="16" t="s">
        <v>16273</v>
      </c>
      <c r="CY16" s="23">
        <f>B7L409C49*B7L121C1</f>
        <v>74.868942137306774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1.4409999999999998</v>
      </c>
      <c r="F17" s="16" t="s">
        <v>12350</v>
      </c>
      <c r="G17" s="21">
        <f>A1L550C9</f>
        <v>0.85129880230206867</v>
      </c>
      <c r="H17" s="16" t="s">
        <v>16274</v>
      </c>
      <c r="I17" s="21">
        <f>B7L410C1*B7L410C2</f>
        <v>1.2267215741172808</v>
      </c>
      <c r="J17" s="16" t="s">
        <v>16275</v>
      </c>
      <c r="K17" s="23">
        <f>B3L810C3</f>
        <v>1.8261648745519712</v>
      </c>
      <c r="L17" s="16" t="s">
        <v>16276</v>
      </c>
      <c r="M17" s="23">
        <f>B7L410C3*B7L410C4</f>
        <v>2.2401958495080807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1.1200979247540404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6.1605385861472222</v>
      </c>
      <c r="V17" s="16" t="s">
        <v>16281</v>
      </c>
      <c r="W17" s="23">
        <f>B7L410C9*B7L121C1</f>
        <v>16.017400323982777</v>
      </c>
      <c r="X17" s="16" t="s">
        <v>15715</v>
      </c>
      <c r="Y17" s="23">
        <f>A1L315C16</f>
        <v>2.1574999999999998</v>
      </c>
      <c r="Z17" s="16" t="s">
        <v>12895</v>
      </c>
      <c r="AA17" s="23">
        <f>A1L550C54</f>
        <v>0.76128824476650558</v>
      </c>
      <c r="AB17" s="16" t="s">
        <v>16282</v>
      </c>
      <c r="AC17" s="23">
        <f>B7L410C11*B7L410C12</f>
        <v>1.6424793880837356</v>
      </c>
      <c r="AD17" s="16" t="s">
        <v>16283</v>
      </c>
      <c r="AE17" s="23">
        <f>B3L810C9</f>
        <v>1.8343455996189115</v>
      </c>
      <c r="AF17" s="16" t="s">
        <v>16284</v>
      </c>
      <c r="AG17" s="23">
        <f>B7L410C13*B7L410C14</f>
        <v>3.0128748379961627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1.5064374189980814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8.2854058044894483</v>
      </c>
      <c r="AP17" s="16" t="s">
        <v>16287</v>
      </c>
      <c r="AQ17" s="23">
        <f>B7L410C19*B7L121C1</f>
        <v>21.542055091672566</v>
      </c>
      <c r="AR17" s="16" t="s">
        <v>15721</v>
      </c>
      <c r="AS17" s="23">
        <f>A1L315C17</f>
        <v>3.0696666666666665</v>
      </c>
      <c r="AT17" s="16" t="s">
        <v>13393</v>
      </c>
      <c r="AU17" s="23">
        <f>A1L550C63</f>
        <v>0.65718765590478234</v>
      </c>
      <c r="AV17" s="16" t="s">
        <v>16288</v>
      </c>
      <c r="AW17" s="23">
        <f>B7L410C21*B7L410C22</f>
        <v>2.0173470410757135</v>
      </c>
      <c r="AX17" s="16" t="s">
        <v>16289</v>
      </c>
      <c r="AY17" s="23">
        <f>B3L810C15</f>
        <v>1.8517035475939587</v>
      </c>
      <c r="AZ17" s="16" t="s">
        <v>16290</v>
      </c>
      <c r="BA17" s="23">
        <f>B7L410C23*B7L410C24</f>
        <v>3.7355286726880741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1.867764336344037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10.272703849892205</v>
      </c>
      <c r="BJ17" s="16" t="s">
        <v>16293</v>
      </c>
      <c r="BK17" s="23">
        <f>B7L410C29*B7L121C1</f>
        <v>26.709030009719733</v>
      </c>
      <c r="BL17" s="16" t="s">
        <v>15727</v>
      </c>
      <c r="BM17" s="23">
        <f>A1L315C18</f>
        <v>3.6739999999999999</v>
      </c>
      <c r="BN17" s="16" t="s">
        <v>13891</v>
      </c>
      <c r="BO17" s="23">
        <f>A1L550C72</f>
        <v>0.63927012672871641</v>
      </c>
      <c r="BP17" s="16" t="s">
        <v>16294</v>
      </c>
      <c r="BQ17" s="23">
        <f>B7L410C31*B7L410C32</f>
        <v>2.3486784456013039</v>
      </c>
      <c r="BR17" s="16" t="s">
        <v>16295</v>
      </c>
      <c r="BS17" s="21">
        <f>B3L810C21</f>
        <v>1.8492931196983977</v>
      </c>
      <c r="BT17" s="16" t="s">
        <v>16296</v>
      </c>
      <c r="BU17" s="23">
        <f>B7L410C33*B7L410C34</f>
        <v>4.3433948898344186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2.1716974449172093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11.944335947044651</v>
      </c>
      <c r="CD17" s="16" t="s">
        <v>16299</v>
      </c>
      <c r="CE17" s="23">
        <f>B7L410C39*B7L121C1</f>
        <v>31.055273462316094</v>
      </c>
      <c r="CF17" s="16" t="s">
        <v>15733</v>
      </c>
      <c r="CG17" s="23">
        <f>A1L315C19</f>
        <v>3.9368000000000003</v>
      </c>
      <c r="CH17" s="16" t="s">
        <v>14389</v>
      </c>
      <c r="CI17" s="23">
        <f>A1L550C81</f>
        <v>0.60909419852852498</v>
      </c>
      <c r="CJ17" s="16" t="s">
        <v>16300</v>
      </c>
      <c r="CK17" s="23">
        <f>B7L410C41*B7L410C42</f>
        <v>2.3978820407670973</v>
      </c>
      <c r="CL17" s="16" t="s">
        <v>16301</v>
      </c>
      <c r="CM17" s="21">
        <f>B3L810C27</f>
        <v>1.8424374319912948</v>
      </c>
      <c r="CN17" s="16" t="s">
        <v>16302</v>
      </c>
      <c r="CO17" s="23">
        <f>B7L410C43*B7L410C44</f>
        <v>4.4179476294089763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2.2089738147044882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12.149355980874684</v>
      </c>
      <c r="CX17" s="16" t="s">
        <v>16305</v>
      </c>
      <c r="CY17" s="23">
        <f>B7L410C49*B7L121C1</f>
        <v>31.588325550274181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405.09699999999998</v>
      </c>
      <c r="F18" s="16" t="s">
        <v>12389</v>
      </c>
      <c r="G18" s="21">
        <f>A1L551C9</f>
        <v>0.18707033400987189</v>
      </c>
      <c r="H18" s="16" t="s">
        <v>16306</v>
      </c>
      <c r="I18" s="21">
        <f>B7L411C1*B7L411C2</f>
        <v>75.781631096397064</v>
      </c>
      <c r="J18" s="16" t="s">
        <v>16307</v>
      </c>
      <c r="K18" s="23">
        <f>B3L811C3</f>
        <v>1.0984546143995624</v>
      </c>
      <c r="L18" s="16" t="s">
        <v>16308</v>
      </c>
      <c r="M18" s="23">
        <f>B7L411C3*B7L411C4</f>
        <v>83.242682364562725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41.621341182281363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228.91737650254748</v>
      </c>
      <c r="V18" s="16" t="s">
        <v>16313</v>
      </c>
      <c r="W18" s="23">
        <f>B7L411C9*B7L121C1</f>
        <v>595.18517890662349</v>
      </c>
      <c r="X18" s="16" t="s">
        <v>15748</v>
      </c>
      <c r="Y18" s="23">
        <f>A1L317C16</f>
        <v>394.93700000000001</v>
      </c>
      <c r="Z18" s="16" t="s">
        <v>12926</v>
      </c>
      <c r="AA18" s="23">
        <f>A1L551C54</f>
        <v>0.17725608334705489</v>
      </c>
      <c r="AB18" s="16" t="s">
        <v>16314</v>
      </c>
      <c r="AC18" s="23">
        <f>B7L411C11*B7L411C12</f>
        <v>70.004985788835825</v>
      </c>
      <c r="AD18" s="16" t="s">
        <v>16315</v>
      </c>
      <c r="AE18" s="23">
        <f>B3L811C9</f>
        <v>1.1105183172237927</v>
      </c>
      <c r="AF18" s="16" t="s">
        <v>16316</v>
      </c>
      <c r="AG18" s="23">
        <f>B7L411C13*B7L411C14</f>
        <v>77.741819015493476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38.870909507746738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213.79000229260706</v>
      </c>
      <c r="AP18" s="16" t="s">
        <v>16319</v>
      </c>
      <c r="AQ18" s="23">
        <f>B7L411C19*B7L121C1</f>
        <v>555.85400596077841</v>
      </c>
      <c r="AR18" s="16" t="s">
        <v>15754</v>
      </c>
      <c r="AS18" s="23">
        <f>A1L317C17</f>
        <v>389.94666666666672</v>
      </c>
      <c r="AT18" s="16" t="s">
        <v>13424</v>
      </c>
      <c r="AU18" s="23">
        <f>A1L551C63</f>
        <v>0.17404390609323747</v>
      </c>
      <c r="AV18" s="16" t="s">
        <v>16320</v>
      </c>
      <c r="AW18" s="23">
        <f>B7L411C21*B7L411C22</f>
        <v>67.867841034704313</v>
      </c>
      <c r="AX18" s="16" t="s">
        <v>16321</v>
      </c>
      <c r="AY18" s="23">
        <f>B3L811C15</f>
        <v>1.12039595792947</v>
      </c>
      <c r="AZ18" s="16" t="s">
        <v>16322</v>
      </c>
      <c r="BA18" s="23">
        <f>B7L411C23*B7L411C24</f>
        <v>76.038854768682526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38.019427384341263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209.10685061387696</v>
      </c>
      <c r="BJ18" s="16" t="s">
        <v>16325</v>
      </c>
      <c r="BK18" s="23">
        <f>B7L411C29*B7L121C1</f>
        <v>543.67781159608012</v>
      </c>
      <c r="BL18" s="16" t="s">
        <v>15760</v>
      </c>
      <c r="BM18" s="23">
        <f>A1L317C18</f>
        <v>379.87950000000001</v>
      </c>
      <c r="BN18" s="16" t="s">
        <v>13922</v>
      </c>
      <c r="BO18" s="23">
        <f>A1L551C72</f>
        <v>0.17102221244519289</v>
      </c>
      <c r="BP18" s="16" t="s">
        <v>16326</v>
      </c>
      <c r="BQ18" s="23">
        <f>B7L411C31*B7L411C32</f>
        <v>64.967832552573654</v>
      </c>
      <c r="BR18" s="16" t="s">
        <v>16327</v>
      </c>
      <c r="BS18" s="21">
        <f>B3L811C21</f>
        <v>1.1178146620088907</v>
      </c>
      <c r="BT18" s="16" t="s">
        <v>16328</v>
      </c>
      <c r="BU18" s="23">
        <f>B7L411C33*B7L411C34</f>
        <v>72.621995786205318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36.310997893102659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199.71048841206462</v>
      </c>
      <c r="CD18" s="16" t="s">
        <v>16331</v>
      </c>
      <c r="CE18" s="23">
        <f>B7L411C39*B7L121C1</f>
        <v>519.24726987136808</v>
      </c>
      <c r="CF18" s="16" t="s">
        <v>15766</v>
      </c>
      <c r="CG18" s="23">
        <f>A1L317C19</f>
        <v>375.10479999999995</v>
      </c>
      <c r="CH18" s="16" t="s">
        <v>14420</v>
      </c>
      <c r="CI18" s="23">
        <f>A1L551C81</f>
        <v>0.16880090506555884</v>
      </c>
      <c r="CJ18" s="16" t="s">
        <v>16332</v>
      </c>
      <c r="CK18" s="23">
        <f>B7L411C41*B7L411C42</f>
        <v>63.318029734435427</v>
      </c>
      <c r="CL18" s="16" t="s">
        <v>16333</v>
      </c>
      <c r="CM18" s="21">
        <f>B3L811C27</f>
        <v>1.1142401764638632</v>
      </c>
      <c r="CN18" s="16" t="s">
        <v>16334</v>
      </c>
      <c r="CO18" s="23">
        <f>B7L411C43*B7L411C44</f>
        <v>70.551492624641469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35.275746312320734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194.01660471776404</v>
      </c>
      <c r="CX18" s="16" t="s">
        <v>16337</v>
      </c>
      <c r="CY18" s="23">
        <f>B7L411C49*B7L121C1</f>
        <v>504.44317226618654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66.52</v>
      </c>
      <c r="F19" s="16" t="s">
        <v>12428</v>
      </c>
      <c r="G19" s="21">
        <f>A1L552C9</f>
        <v>6.9193097059837422E-2</v>
      </c>
      <c r="H19" s="16" t="s">
        <v>16338</v>
      </c>
      <c r="I19" s="21">
        <f>B7L412C1*B7L412C2</f>
        <v>4.6027248164203849</v>
      </c>
      <c r="J19" s="16" t="s">
        <v>16339</v>
      </c>
      <c r="K19" s="23">
        <f>B3L812C3</f>
        <v>1.7511779223693067</v>
      </c>
      <c r="L19" s="16" t="s">
        <v>16340</v>
      </c>
      <c r="M19" s="23">
        <f>B7L412C3*B7L412C4</f>
        <v>8.0601900812566978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4.0300950406283489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22.165522723455918</v>
      </c>
      <c r="V19" s="16" t="s">
        <v>16345</v>
      </c>
      <c r="W19" s="23">
        <f>B7L412C9*B7L121C1</f>
        <v>57.630359080985393</v>
      </c>
      <c r="X19" s="16" t="s">
        <v>15781</v>
      </c>
      <c r="Y19" s="23">
        <f>A1L318C16</f>
        <v>61.549499999999995</v>
      </c>
      <c r="Z19" s="16" t="s">
        <v>12957</v>
      </c>
      <c r="AA19" s="23">
        <f>A1L552C54</f>
        <v>7.0006196393047004E-2</v>
      </c>
      <c r="AB19" s="16" t="s">
        <v>16346</v>
      </c>
      <c r="AC19" s="23">
        <f>B7L412C11*B7L412C12</f>
        <v>4.3088463848938465</v>
      </c>
      <c r="AD19" s="16" t="s">
        <v>16347</v>
      </c>
      <c r="AE19" s="23">
        <f>B3L812C9</f>
        <v>1.7740203218503763</v>
      </c>
      <c r="AF19" s="16" t="s">
        <v>16348</v>
      </c>
      <c r="AG19" s="23">
        <f>B7L412C13*B7L412C14</f>
        <v>7.6439810505332115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3.8219905252666058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21.020947888966333</v>
      </c>
      <c r="AP19" s="16" t="s">
        <v>16351</v>
      </c>
      <c r="AQ19" s="23">
        <f>B7L412C19*B7L121C1</f>
        <v>54.654464511312469</v>
      </c>
      <c r="AR19" s="16" t="s">
        <v>15787</v>
      </c>
      <c r="AS19" s="23">
        <f>A1L318C17</f>
        <v>59.630333333333333</v>
      </c>
      <c r="AT19" s="16" t="s">
        <v>13455</v>
      </c>
      <c r="AU19" s="23">
        <f>A1L552C63</f>
        <v>6.88801734899845E-2</v>
      </c>
      <c r="AV19" s="16" t="s">
        <v>16352</v>
      </c>
      <c r="AW19" s="23">
        <f>B7L412C21*B7L412C22</f>
        <v>4.1073477052656058</v>
      </c>
      <c r="AX19" s="16" t="s">
        <v>16353</v>
      </c>
      <c r="AY19" s="23">
        <f>B3L812C15</f>
        <v>1.7971091882183037</v>
      </c>
      <c r="AZ19" s="16" t="s">
        <v>16354</v>
      </c>
      <c r="BA19" s="23">
        <f>B7L412C23*B7L412C24</f>
        <v>7.3813523003401853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3.6906761501700927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20.298718825935509</v>
      </c>
      <c r="BJ19" s="16" t="s">
        <v>16357</v>
      </c>
      <c r="BK19" s="23">
        <f>B7L412C29*B7L121C1</f>
        <v>52.776668947432327</v>
      </c>
      <c r="BL19" s="16" t="s">
        <v>15793</v>
      </c>
      <c r="BM19" s="23">
        <f>A1L318C18</f>
        <v>58.59075</v>
      </c>
      <c r="BN19" s="16" t="s">
        <v>13953</v>
      </c>
      <c r="BO19" s="23">
        <f>A1L552C72</f>
        <v>7.0489023110937424E-2</v>
      </c>
      <c r="BP19" s="16" t="s">
        <v>16358</v>
      </c>
      <c r="BQ19" s="23">
        <f>B7L412C31*B7L412C32</f>
        <v>4.1300047308371566</v>
      </c>
      <c r="BR19" s="16" t="s">
        <v>16359</v>
      </c>
      <c r="BS19" s="21">
        <f>B3L812C21</f>
        <v>1.7870964200433657</v>
      </c>
      <c r="BT19" s="16" t="s">
        <v>16360</v>
      </c>
      <c r="BU19" s="23">
        <f>B7L412C33*B7L412C34</f>
        <v>7.3807166692412469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3.6903583346206235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20.296970840413429</v>
      </c>
      <c r="CD19" s="16" t="s">
        <v>16363</v>
      </c>
      <c r="CE19" s="23">
        <f>B7L412C39*B7L121C1</f>
        <v>52.772124185074915</v>
      </c>
      <c r="CF19" s="16" t="s">
        <v>15799</v>
      </c>
      <c r="CG19" s="23">
        <f>A1L318C19</f>
        <v>57.507199999999997</v>
      </c>
      <c r="CH19" s="16" t="s">
        <v>14451</v>
      </c>
      <c r="CI19" s="23">
        <f>A1L552C81</f>
        <v>7.1414282553986408E-2</v>
      </c>
      <c r="CJ19" s="16" t="s">
        <v>16364</v>
      </c>
      <c r="CK19" s="23">
        <f>B7L412C41*B7L412C42</f>
        <v>4.1068354296886067</v>
      </c>
      <c r="CL19" s="16" t="s">
        <v>16365</v>
      </c>
      <c r="CM19" s="21">
        <f>B3L812C27</f>
        <v>1.7754258359001003</v>
      </c>
      <c r="CN19" s="16" t="s">
        <v>16366</v>
      </c>
      <c r="CO19" s="23">
        <f>B7L412C43*B7L412C44</f>
        <v>7.2913817256590416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3.6456908628295208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20.051299745562364</v>
      </c>
      <c r="CX19" s="16" t="s">
        <v>16369</v>
      </c>
      <c r="CY19" s="23">
        <f>B7L412C49*B7L121C1</f>
        <v>52.133379338462149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0.42000000000000004</v>
      </c>
      <c r="F20" s="16" t="s">
        <v>12467</v>
      </c>
      <c r="G20" s="21">
        <f>A1L553C9</f>
        <v>0.92601650871293184</v>
      </c>
      <c r="H20" s="16" t="s">
        <v>16370</v>
      </c>
      <c r="I20" s="21">
        <f>B7L413C1*B7L413C2</f>
        <v>0.38892693365943143</v>
      </c>
      <c r="J20" s="16" t="s">
        <v>16371</v>
      </c>
      <c r="K20" s="23">
        <f>B3L813C3</f>
        <v>2.2102272727272725</v>
      </c>
      <c r="L20" s="16" t="s">
        <v>16372</v>
      </c>
      <c r="M20" s="23">
        <f>B7L413C3*B7L413C4</f>
        <v>0.85961691587226596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0.42980845793613298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2.3639465186487314</v>
      </c>
      <c r="V20" s="16" t="s">
        <v>16377</v>
      </c>
      <c r="W20" s="23">
        <f>B7L413C9*B7L121C1</f>
        <v>6.1462609484867015</v>
      </c>
      <c r="X20" s="16" t="s">
        <v>15814</v>
      </c>
      <c r="Y20" s="23">
        <f>A1L319C16</f>
        <v>0.39850000000000002</v>
      </c>
      <c r="Z20" s="16" t="s">
        <v>12988</v>
      </c>
      <c r="AA20" s="23">
        <f>A1L553C54</f>
        <v>0.83924692251991317</v>
      </c>
      <c r="AB20" s="16" t="s">
        <v>16378</v>
      </c>
      <c r="AC20" s="23">
        <f>B7L413C11*B7L413C12</f>
        <v>0.33443989862418544</v>
      </c>
      <c r="AD20" s="16" t="s">
        <v>16379</v>
      </c>
      <c r="AE20" s="23">
        <f>B3L813C9</f>
        <v>2.22189349112426</v>
      </c>
      <c r="AF20" s="16" t="s">
        <v>16380</v>
      </c>
      <c r="AG20" s="23">
        <f>B7L413C13*B7L413C14</f>
        <v>0.74308983392533501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0.3715449169626675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2.0434970432946713</v>
      </c>
      <c r="AP20" s="16" t="s">
        <v>16383</v>
      </c>
      <c r="AQ20" s="23">
        <f>B7L413C19*B7L121C1</f>
        <v>5.3130923125661456</v>
      </c>
      <c r="AR20" s="16" t="s">
        <v>15820</v>
      </c>
      <c r="AS20" s="23">
        <f>A1L319C17</f>
        <v>0.40966666666666668</v>
      </c>
      <c r="AT20" s="16" t="s">
        <v>13486</v>
      </c>
      <c r="AU20" s="23">
        <f>A1L553C63</f>
        <v>0.80442910555076219</v>
      </c>
      <c r="AV20" s="16" t="s">
        <v>16384</v>
      </c>
      <c r="AW20" s="23">
        <f>B7L413C21*B7L413C22</f>
        <v>0.32954779024062891</v>
      </c>
      <c r="AX20" s="16" t="s">
        <v>16385</v>
      </c>
      <c r="AY20" s="23">
        <f>B3L813C15</f>
        <v>2.2435897435897436</v>
      </c>
      <c r="AZ20" s="16" t="s">
        <v>16386</v>
      </c>
      <c r="BA20" s="23">
        <f>B7L413C23*B7L413C24</f>
        <v>0.73937004220653924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0.36968502110326962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2.0332676160679828</v>
      </c>
      <c r="BJ20" s="16" t="s">
        <v>16389</v>
      </c>
      <c r="BK20" s="23">
        <f>B7L413C29*B7L121C1</f>
        <v>5.2864958017767556</v>
      </c>
      <c r="BL20" s="16" t="s">
        <v>15826</v>
      </c>
      <c r="BM20" s="23">
        <f>A1L319C18</f>
        <v>0.49475000000000002</v>
      </c>
      <c r="BN20" s="16" t="s">
        <v>13984</v>
      </c>
      <c r="BO20" s="23">
        <f>A1L553C72</f>
        <v>0.75058762078871777</v>
      </c>
      <c r="BP20" s="16" t="s">
        <v>16390</v>
      </c>
      <c r="BQ20" s="23">
        <f>B7L413C31*B7L413C32</f>
        <v>0.37135322538521814</v>
      </c>
      <c r="BR20" s="16" t="s">
        <v>16391</v>
      </c>
      <c r="BS20" s="21">
        <f>B3L813C21</f>
        <v>2.1907514450867049</v>
      </c>
      <c r="BT20" s="16" t="s">
        <v>16392</v>
      </c>
      <c r="BU20" s="23">
        <f>B7L413C33*B7L413C34</f>
        <v>0.81354261515027548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0.40677130757513774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2.2372421916632574</v>
      </c>
      <c r="CD20" s="16" t="s">
        <v>16395</v>
      </c>
      <c r="CE20" s="23">
        <f>B7L413C39*B7L121C1</f>
        <v>5.8168296983244696</v>
      </c>
      <c r="CF20" s="16" t="s">
        <v>15832</v>
      </c>
      <c r="CG20" s="23">
        <f>A1L319C19</f>
        <v>0.5646000000000001</v>
      </c>
      <c r="CH20" s="16" t="s">
        <v>14482</v>
      </c>
      <c r="CI20" s="23">
        <f>A1L553C81</f>
        <v>0.70718503937007871</v>
      </c>
      <c r="CJ20" s="16" t="s">
        <v>16396</v>
      </c>
      <c r="CK20" s="23">
        <f>B7L413C41*B7L413C42</f>
        <v>0.39927667322834653</v>
      </c>
      <c r="CL20" s="16" t="s">
        <v>16397</v>
      </c>
      <c r="CM20" s="21">
        <f>B3L813C27</f>
        <v>2.2061328790459962</v>
      </c>
      <c r="CN20" s="16" t="s">
        <v>16398</v>
      </c>
      <c r="CO20" s="23">
        <f>B7L413C43*B7L413C44</f>
        <v>0.88085739664515961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0.4404286983225798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2.4223578407741888</v>
      </c>
      <c r="CX20" s="16" t="s">
        <v>16401</v>
      </c>
      <c r="CY20" s="23">
        <f>B7L413C49*B7L121C1</f>
        <v>6.2981303860128914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47.49</v>
      </c>
      <c r="F21" s="16" t="s">
        <v>12506</v>
      </c>
      <c r="G21" s="21">
        <f>A1L554C9</f>
        <v>0.7549016550464438</v>
      </c>
      <c r="H21" s="16" t="s">
        <v>16402</v>
      </c>
      <c r="I21" s="21">
        <f>B7L414C1*B7L414C2</f>
        <v>35.850279598155616</v>
      </c>
      <c r="J21" s="16" t="s">
        <v>16403</v>
      </c>
      <c r="K21" s="23">
        <f>B3L814C3</f>
        <v>2.0371720116618075</v>
      </c>
      <c r="L21" s="16" t="s">
        <v>16404</v>
      </c>
      <c r="M21" s="23">
        <f>B7L414C3*B7L414C4</f>
        <v>73.033186207612928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36.516593103806464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200.84126207093556</v>
      </c>
      <c r="V21" s="16" t="s">
        <v>16409</v>
      </c>
      <c r="W21" s="23">
        <f>B7L414C9*B7L121C1</f>
        <v>522.18728138443248</v>
      </c>
      <c r="X21" s="16" t="s">
        <v>15847</v>
      </c>
      <c r="Y21" s="23">
        <f>A1L320C16</f>
        <v>47.063500000000005</v>
      </c>
      <c r="Z21" s="16" t="s">
        <v>13019</v>
      </c>
      <c r="AA21" s="23">
        <f>A1L554C54</f>
        <v>0.71216911091061319</v>
      </c>
      <c r="AB21" s="16" t="s">
        <v>16410</v>
      </c>
      <c r="AC21" s="23">
        <f>B7L414C11*B7L414C12</f>
        <v>33.517170951341647</v>
      </c>
      <c r="AD21" s="16" t="s">
        <v>16411</v>
      </c>
      <c r="AE21" s="23">
        <f>B3L814C9</f>
        <v>2.0452281173400806</v>
      </c>
      <c r="AF21" s="16" t="s">
        <v>16412</v>
      </c>
      <c r="AG21" s="23">
        <f>B7L414C13*B7L414C14</f>
        <v>68.550260443378122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34.275130221689061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188.51321621928983</v>
      </c>
      <c r="AP21" s="16" t="s">
        <v>16415</v>
      </c>
      <c r="AQ21" s="23">
        <f>B7L414C19*B7L121C1</f>
        <v>490.13436217015357</v>
      </c>
      <c r="AR21" s="16" t="s">
        <v>15853</v>
      </c>
      <c r="AS21" s="23">
        <f>A1L320C17</f>
        <v>46.899666666666668</v>
      </c>
      <c r="AT21" s="16" t="s">
        <v>13517</v>
      </c>
      <c r="AU21" s="23">
        <f>A1L554C63</f>
        <v>0.70161264762001363</v>
      </c>
      <c r="AV21" s="16" t="s">
        <v>16416</v>
      </c>
      <c r="AW21" s="23">
        <f>B7L414C21*B7L414C22</f>
        <v>32.9053993024961</v>
      </c>
      <c r="AX21" s="16" t="s">
        <v>16417</v>
      </c>
      <c r="AY21" s="23">
        <f>B3L814C15</f>
        <v>2.0698220141005894</v>
      </c>
      <c r="AZ21" s="16" t="s">
        <v>16418</v>
      </c>
      <c r="BA21" s="23">
        <f>B7L414C23*B7L414C24</f>
        <v>68.108319859076602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34.054159929538301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187.29787961246066</v>
      </c>
      <c r="BJ21" s="16" t="s">
        <v>16421</v>
      </c>
      <c r="BK21" s="23">
        <f>B7L414C29*B7L121C1</f>
        <v>486.97448699239771</v>
      </c>
      <c r="BL21" s="16" t="s">
        <v>15859</v>
      </c>
      <c r="BM21" s="23">
        <f>A1L320C18</f>
        <v>46.953749999999999</v>
      </c>
      <c r="BN21" s="16" t="s">
        <v>14015</v>
      </c>
      <c r="BO21" s="23">
        <f>A1L554C72</f>
        <v>0.69590640212208266</v>
      </c>
      <c r="BP21" s="16" t="s">
        <v>16422</v>
      </c>
      <c r="BQ21" s="23">
        <f>B7L414C31*B7L414C32</f>
        <v>32.675415228639736</v>
      </c>
      <c r="BR21" s="16" t="s">
        <v>16423</v>
      </c>
      <c r="BS21" s="21">
        <f>B3L814C21</f>
        <v>2.0810741289266508</v>
      </c>
      <c r="BT21" s="16" t="s">
        <v>16424</v>
      </c>
      <c r="BU21" s="23">
        <f>B7L414C33*B7L414C34</f>
        <v>67.999961284258063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33.999980642129032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186.99989353170969</v>
      </c>
      <c r="CD21" s="16" t="s">
        <v>16427</v>
      </c>
      <c r="CE21" s="23">
        <f>B7L414C39*B7L121C1</f>
        <v>486.19972318244521</v>
      </c>
      <c r="CF21" s="16" t="s">
        <v>15865</v>
      </c>
      <c r="CG21" s="23">
        <f>A1L320C19</f>
        <v>46.778999999999996</v>
      </c>
      <c r="CH21" s="16" t="s">
        <v>14513</v>
      </c>
      <c r="CI21" s="23">
        <f>A1L554C81</f>
        <v>0.69409774183108119</v>
      </c>
      <c r="CJ21" s="16" t="s">
        <v>16428</v>
      </c>
      <c r="CK21" s="23">
        <f>B7L414C41*B7L414C42</f>
        <v>32.469198265116148</v>
      </c>
      <c r="CL21" s="16" t="s">
        <v>16429</v>
      </c>
      <c r="CM21" s="21">
        <f>B3L814C27</f>
        <v>2.0776661026793608</v>
      </c>
      <c r="CN21" s="16" t="s">
        <v>16430</v>
      </c>
      <c r="CO21" s="23">
        <f>B7L414C43*B7L414C44</f>
        <v>67.460152616607331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33.730076308303666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185.51541969567018</v>
      </c>
      <c r="CX21" s="16" t="s">
        <v>16433</v>
      </c>
      <c r="CY21" s="23">
        <f>B7L414C49*B7L121C1</f>
        <v>482.34009120874248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0.56600000000000006</v>
      </c>
      <c r="F22" s="16" t="s">
        <v>12545</v>
      </c>
      <c r="G22" s="21">
        <f>A1L555C9</f>
        <v>0.34071653709238475</v>
      </c>
      <c r="H22" s="16" t="s">
        <v>16434</v>
      </c>
      <c r="I22" s="15">
        <f>B7L415C1*B7L415C2</f>
        <v>0.19284555999428979</v>
      </c>
      <c r="J22" s="16" t="s">
        <v>16435</v>
      </c>
      <c r="K22" s="23">
        <f>B3L815C3</f>
        <v>1.0101738498518642</v>
      </c>
      <c r="L22" s="16" t="s">
        <v>16436</v>
      </c>
      <c r="M22" s="17">
        <f>B7L415C3*B7L415C4</f>
        <v>0.19480754176627035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9.7403770883135177E-2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0.53572073985724344</v>
      </c>
      <c r="V22" s="16" t="s">
        <v>16441</v>
      </c>
      <c r="W22" s="17">
        <f>B7L415C9*B7L121C1</f>
        <v>1.392873923628833</v>
      </c>
      <c r="X22" s="16" t="s">
        <v>15880</v>
      </c>
      <c r="Y22" s="17">
        <f>A1L323C16</f>
        <v>0.77350000000000008</v>
      </c>
      <c r="Z22" s="16" t="s">
        <v>13050</v>
      </c>
      <c r="AA22" s="23">
        <f>A1L555C54</f>
        <v>0.38217211958104641</v>
      </c>
      <c r="AB22" s="16" t="s">
        <v>16442</v>
      </c>
      <c r="AC22" s="17">
        <f>B7L415C11*B7L415C12</f>
        <v>0.29561013449593943</v>
      </c>
      <c r="AD22" s="16" t="s">
        <v>16443</v>
      </c>
      <c r="AE22" s="23">
        <f>B3L815C9</f>
        <v>1.0094586377631287</v>
      </c>
      <c r="AF22" s="16" t="s">
        <v>16444</v>
      </c>
      <c r="AG22" s="17">
        <f>B7L415C13*B7L415C14</f>
        <v>0.2984062036772463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0.14920310183862315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0.8206170601124273</v>
      </c>
      <c r="AP22" s="16" t="s">
        <v>16447</v>
      </c>
      <c r="AQ22" s="17">
        <f>B7L415C19*B7L121C1</f>
        <v>2.1336043562923113</v>
      </c>
      <c r="AR22" s="16" t="s">
        <v>15886</v>
      </c>
      <c r="AS22" s="17">
        <f>A1L323C17</f>
        <v>0.91900000000000004</v>
      </c>
      <c r="AT22" s="16" t="s">
        <v>13548</v>
      </c>
      <c r="AU22" s="23">
        <f>A1L555C63</f>
        <v>0.40029823553215821</v>
      </c>
      <c r="AV22" s="16" t="s">
        <v>16448</v>
      </c>
      <c r="AW22" s="17">
        <f>B7L415C21*B7L415C22</f>
        <v>0.3678740784540534</v>
      </c>
      <c r="AX22" s="16" t="s">
        <v>16449</v>
      </c>
      <c r="AY22" s="23">
        <f>B3L815C15</f>
        <v>1.0090440725372878</v>
      </c>
      <c r="AZ22" s="16" t="s">
        <v>16450</v>
      </c>
      <c r="BA22" s="17">
        <f>B7L415C23*B7L415C24</f>
        <v>0.37120115830417977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0.18560057915208988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1.0208031853364943</v>
      </c>
      <c r="BJ22" s="16" t="s">
        <v>16453</v>
      </c>
      <c r="BK22" s="17">
        <f>B7L415C29*B7L121C1</f>
        <v>2.6540882818748854</v>
      </c>
      <c r="BL22" s="16" t="s">
        <v>15892</v>
      </c>
      <c r="BM22" s="17">
        <f>A1L323C18</f>
        <v>1.0022500000000001</v>
      </c>
      <c r="BN22" s="16" t="s">
        <v>14046</v>
      </c>
      <c r="BO22" s="23">
        <f>A1L555C72</f>
        <v>0.40342080941927627</v>
      </c>
      <c r="BP22" s="16" t="s">
        <v>16454</v>
      </c>
      <c r="BQ22" s="17">
        <f>B7L415C31*B7L415C32</f>
        <v>0.40432850624046968</v>
      </c>
      <c r="BR22" s="16" t="s">
        <v>16455</v>
      </c>
      <c r="BS22" s="21">
        <f>B3L815C21</f>
        <v>1.0057127535408978</v>
      </c>
      <c r="BT22" s="16" t="s">
        <v>16456</v>
      </c>
      <c r="BU22" s="17">
        <f>B7L415C33*B7L415C34</f>
        <v>0.40663833534618088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0.20331916767309044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1.1182554222019974</v>
      </c>
      <c r="CD22" s="16" t="s">
        <v>16459</v>
      </c>
      <c r="CE22" s="17">
        <f>B7L415C39*B7L121C1</f>
        <v>2.9074640977251933</v>
      </c>
      <c r="CF22" s="16" t="s">
        <v>15898</v>
      </c>
      <c r="CG22" s="17">
        <f>A1L323C19</f>
        <v>1.2356000000000003</v>
      </c>
      <c r="CH22" s="16" t="s">
        <v>14544</v>
      </c>
      <c r="CI22" s="23">
        <f>A1L555C81</f>
        <v>0.43611273681664925</v>
      </c>
      <c r="CJ22" s="16" t="s">
        <v>16460</v>
      </c>
      <c r="CK22" s="17">
        <f>B7L415C41*B7L415C42</f>
        <v>0.53886089761065192</v>
      </c>
      <c r="CL22" s="16" t="s">
        <v>16461</v>
      </c>
      <c r="CM22" s="21">
        <f>B3L815C27</f>
        <v>1.0046180045017168</v>
      </c>
      <c r="CN22" s="16" t="s">
        <v>16462</v>
      </c>
      <c r="CO22" s="17">
        <f>B7L415C43*B7L415C44</f>
        <v>0.54134935966161701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0.27067467983080851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1.4887107390694467</v>
      </c>
      <c r="CX22" s="16" t="s">
        <v>16465</v>
      </c>
      <c r="CY22" s="17">
        <f>B7L415C49*B7L121C1</f>
        <v>3.8706479215805616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2494.2709999999997</v>
      </c>
      <c r="F23" s="16" t="s">
        <v>16466</v>
      </c>
      <c r="G23" s="21">
        <f>A1L556C9</f>
        <v>0.25389281940641317</v>
      </c>
      <c r="H23" s="16" t="s">
        <v>16467</v>
      </c>
      <c r="I23" s="15">
        <f>B7L416C1*B7L416C2</f>
        <v>633.27749655365358</v>
      </c>
      <c r="J23" s="16" t="s">
        <v>16468</v>
      </c>
      <c r="K23" s="23">
        <f>B3L816C3</f>
        <v>1.7270880572187362</v>
      </c>
      <c r="L23" s="16" t="s">
        <v>16469</v>
      </c>
      <c r="M23" s="17">
        <f>B7L416C3*B7L416C4</f>
        <v>1093.7260012031945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546.86300060159726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3007.7465033087851</v>
      </c>
      <c r="V23" s="16" t="s">
        <v>16474</v>
      </c>
      <c r="W23" s="17">
        <f>B7L416C9*B7L121C1</f>
        <v>7820.1409086028416</v>
      </c>
      <c r="X23" s="16" t="s">
        <v>15914</v>
      </c>
      <c r="Y23" s="17">
        <f>A1L324C16</f>
        <v>2516.4324999999999</v>
      </c>
      <c r="Z23" s="16" t="s">
        <v>16475</v>
      </c>
      <c r="AA23" s="23">
        <f>A1L556C54</f>
        <v>0.25057017712918789</v>
      </c>
      <c r="AB23" s="16" t="s">
        <v>16476</v>
      </c>
      <c r="AC23" s="17">
        <f>B7L416C11*B7L416C12</f>
        <v>630.54293725864511</v>
      </c>
      <c r="AD23" s="16" t="s">
        <v>16477</v>
      </c>
      <c r="AE23" s="23">
        <f>B3L816C9</f>
        <v>1.747060922526305</v>
      </c>
      <c r="AF23" s="16" t="s">
        <v>16478</v>
      </c>
      <c r="AG23" s="17">
        <f>B7L416C13*B7L416C14</f>
        <v>1101.5969256595345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550.79846282976723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3029.3915455637198</v>
      </c>
      <c r="AP23" s="16" t="s">
        <v>16481</v>
      </c>
      <c r="AQ23" s="17">
        <f>B7L416C19*B7L121C1</f>
        <v>7876.4180184656716</v>
      </c>
      <c r="AR23" s="16" t="s">
        <v>15920</v>
      </c>
      <c r="AS23" s="17">
        <f>A1L324C17</f>
        <v>2466.438333333333</v>
      </c>
      <c r="AT23" s="16" t="s">
        <v>16482</v>
      </c>
      <c r="AU23" s="23">
        <f>A1L556C63</f>
        <v>0.24860894465182592</v>
      </c>
      <c r="AV23" s="16" t="s">
        <v>16483</v>
      </c>
      <c r="AW23" s="17">
        <f>B7L416C21*B7L416C22</f>
        <v>613.17863109880841</v>
      </c>
      <c r="AX23" s="16" t="s">
        <v>16484</v>
      </c>
      <c r="AY23" s="23">
        <f>B3L816C15</f>
        <v>1.7604518598468064</v>
      </c>
      <c r="AZ23" s="16" t="s">
        <v>16485</v>
      </c>
      <c r="BA23" s="17">
        <f>B7L416C23*B7L416C24</f>
        <v>1079.4714615362161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539.73573076810806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2968.5465192245942</v>
      </c>
      <c r="BJ23" s="16" t="s">
        <v>16488</v>
      </c>
      <c r="BK23" s="17">
        <f>B7L416C29*B7L121C1</f>
        <v>7718.2209499839455</v>
      </c>
      <c r="BL23" s="16" t="s">
        <v>15926</v>
      </c>
      <c r="BM23" s="17">
        <f>A1L324C18</f>
        <v>2482.0324999999998</v>
      </c>
      <c r="BN23" s="16" t="s">
        <v>16489</v>
      </c>
      <c r="BO23" s="23">
        <f>A1L556C72</f>
        <v>0.25022517628880153</v>
      </c>
      <c r="BP23" s="16" t="s">
        <v>16490</v>
      </c>
      <c r="BQ23" s="17">
        <f>B7L416C31*B7L416C32</f>
        <v>621.06701986703479</v>
      </c>
      <c r="BR23" s="16" t="s">
        <v>16491</v>
      </c>
      <c r="BS23" s="21">
        <f>B3L816C21</f>
        <v>1.7455263399215544</v>
      </c>
      <c r="BT23" s="16" t="s">
        <v>16492</v>
      </c>
      <c r="BU23" s="17">
        <f>B7L416C33*B7L416C34</f>
        <v>1084.0888420344925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542.04442101724624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2981.2443155948545</v>
      </c>
      <c r="CD23" s="16" t="s">
        <v>16495</v>
      </c>
      <c r="CE23" s="17">
        <f>B7L416C39*B7L121C1</f>
        <v>7751.2352205466223</v>
      </c>
      <c r="CF23" s="16" t="s">
        <v>15932</v>
      </c>
      <c r="CG23" s="17">
        <f>A1L324C19</f>
        <v>2561.6904</v>
      </c>
      <c r="CH23" s="16" t="s">
        <v>16496</v>
      </c>
      <c r="CI23" s="23">
        <f>A1L556C81</f>
        <v>0.25130928857504931</v>
      </c>
      <c r="CJ23" s="16" t="s">
        <v>16497</v>
      </c>
      <c r="CK23" s="17">
        <f>B7L416C41*B7L416C42</f>
        <v>643.77659197353353</v>
      </c>
      <c r="CL23" s="16" t="s">
        <v>16498</v>
      </c>
      <c r="CM23" s="21">
        <f>B3L816C27</f>
        <v>1.7295141237976828</v>
      </c>
      <c r="CN23" s="16" t="s">
        <v>16499</v>
      </c>
      <c r="CO23" s="17">
        <f>B7L416C43*B7L416C44</f>
        <v>1113.4207083885642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556.7103541942821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3061.9069480685516</v>
      </c>
      <c r="CX23" s="16" t="s">
        <v>16502</v>
      </c>
      <c r="CY23" s="17">
        <f>B7L416C49*B7L121C1</f>
        <v>7960.9580649782347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D306E-ADE8-4CDE-A92B-E664AC08F01D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11.384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0.37180144000000004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0.66924259200000014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1.3384851840000003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1.4872057600000002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4.0154555520000006</v>
      </c>
      <c r="Z9" s="16" t="s">
        <v>16591</v>
      </c>
      <c r="AA9" s="17">
        <f>B7L502C11*B7L121C1</f>
        <v>10.440184435200003</v>
      </c>
      <c r="AB9" s="16" t="s">
        <v>15451</v>
      </c>
      <c r="AC9" s="17">
        <f>A1L304C16</f>
        <v>11.881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0.38803346000000005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0.69846022800000007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1.3969204560000001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1.5521338400000002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4.1907613680000004</v>
      </c>
      <c r="AX9" s="16" t="s">
        <v>16597</v>
      </c>
      <c r="AY9" s="17">
        <f>B7L502C23*B7L121C1</f>
        <v>10.895979556800002</v>
      </c>
      <c r="AZ9" s="16" t="s">
        <v>15457</v>
      </c>
      <c r="BA9" s="17">
        <f>A1L304C17</f>
        <v>12.206000000000001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0.39864796000000008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0.7175663280000002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1.4351326560000004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1.5945918400000003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4.3053979680000012</v>
      </c>
      <c r="BV9" s="16" t="s">
        <v>16603</v>
      </c>
      <c r="BW9" s="17">
        <f>B7L502C35*B7L121C1</f>
        <v>11.194034716800003</v>
      </c>
      <c r="BX9" s="16" t="s">
        <v>15463</v>
      </c>
      <c r="BY9" s="17">
        <f>A1L304C18</f>
        <v>12.512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0.40864192000000005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0.73555545600000005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1.4711109120000001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1.6345676800000002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4.4133327360000001</v>
      </c>
      <c r="CT9" s="16" t="s">
        <v>16609</v>
      </c>
      <c r="CU9" s="17">
        <f>B7L502C47*B7L121C1</f>
        <v>11.4746651136</v>
      </c>
      <c r="CV9" s="16" t="s">
        <v>15469</v>
      </c>
      <c r="CW9" s="17">
        <f>A1L304C19</f>
        <v>12.839000000000002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0.41932174000000011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0.75477913200000024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1.5095582640000005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1.6772869600000004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4.5286747920000012</v>
      </c>
      <c r="DR9" s="16" t="s">
        <v>16615</v>
      </c>
      <c r="DS9" s="17">
        <f>B7L502C59*B7L121C1</f>
        <v>11.774554459200004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214.59699999999998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7.00873802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14.01747604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28.03495208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28.03495208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84.104856240000004</v>
      </c>
      <c r="Z10" s="16" t="s">
        <v>16624</v>
      </c>
      <c r="AA10" s="23">
        <f>B7L503C11*B7L121C1</f>
        <v>218.67262622400003</v>
      </c>
      <c r="AB10" s="16" t="s">
        <v>15484</v>
      </c>
      <c r="AC10" s="23">
        <f>A1L305C16</f>
        <v>225.7165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7.37190089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14.74380178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29.48760356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29.48760356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88.462810680000004</v>
      </c>
      <c r="AX10" s="16" t="s">
        <v>16630</v>
      </c>
      <c r="AY10" s="23">
        <f>B7L503C23*B7L121C1</f>
        <v>230.00330776800001</v>
      </c>
      <c r="AZ10" s="16" t="s">
        <v>15490</v>
      </c>
      <c r="BA10" s="23">
        <f>A1L305C17</f>
        <v>235.98366666666666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7.7072265533333333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15.414453106666667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30.828906213333333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30.828906213333333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92.486718639999992</v>
      </c>
      <c r="BV10" s="16" t="s">
        <v>16636</v>
      </c>
      <c r="BW10" s="23">
        <f>B7L503C35*B7L121C1</f>
        <v>240.465468464</v>
      </c>
      <c r="BX10" s="16" t="s">
        <v>15496</v>
      </c>
      <c r="BY10" s="23">
        <f>A1L305C18</f>
        <v>241.72425000000001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7.8947140050000009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15.789428010000002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31.578856020000003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31.578856020000003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94.73656806000001</v>
      </c>
      <c r="CT10" s="16" t="s">
        <v>16642</v>
      </c>
      <c r="CU10" s="23">
        <f>B7L503C47*B7L121C1</f>
        <v>246.31507695600004</v>
      </c>
      <c r="CV10" s="16" t="s">
        <v>15502</v>
      </c>
      <c r="CW10" s="23">
        <f>A1L305C19</f>
        <v>247.63299999999998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8.0876937800000004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16.175387560000001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32.350775120000002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32.350775120000002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97.052325359999998</v>
      </c>
      <c r="DR10" s="16" t="s">
        <v>16648</v>
      </c>
      <c r="DS10" s="23">
        <f>B7L503C59*B7L121C1</f>
        <v>252.336045936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875.94800000000009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28.608461680000005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57.21692336000001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114.43384672000002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114.43384672000002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343.30154016000006</v>
      </c>
      <c r="Z11" s="16" t="s">
        <v>16657</v>
      </c>
      <c r="AA11" s="17">
        <f>B7L504C11*B7L121C1</f>
        <v>892.5840044160002</v>
      </c>
      <c r="AB11" s="16" t="s">
        <v>15517</v>
      </c>
      <c r="AC11" s="17">
        <f>A1L308C16</f>
        <v>866.67700000000002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28.305670820000003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56.611341640000006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113.22268328000001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113.22268328000001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339.66804984000004</v>
      </c>
      <c r="AX11" s="16" t="s">
        <v>16663</v>
      </c>
      <c r="AY11" s="17">
        <f>B7L504C23*B7L121C1</f>
        <v>883.13692958400009</v>
      </c>
      <c r="AZ11" s="16" t="s">
        <v>15523</v>
      </c>
      <c r="BA11" s="17">
        <f>A1L308C17</f>
        <v>799.94133333333332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26.126083946666668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52.252167893333336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104.50433578666667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104.50433578666667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313.51300736000002</v>
      </c>
      <c r="BV11" s="16" t="s">
        <v>16669</v>
      </c>
      <c r="BW11" s="17">
        <f>B7L504C35*B7L121C1</f>
        <v>815.13381913600006</v>
      </c>
      <c r="BX11" s="16" t="s">
        <v>15529</v>
      </c>
      <c r="BY11" s="17">
        <f>A1L308C18</f>
        <v>786.35149999999999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25.682239989999999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51.364479979999999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102.72895996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102.72895996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308.18687987999999</v>
      </c>
      <c r="CT11" s="16" t="s">
        <v>16675</v>
      </c>
      <c r="CU11" s="17">
        <f>B7L504C47*B7L121C1</f>
        <v>801.285887688</v>
      </c>
      <c r="CV11" s="16" t="s">
        <v>15535</v>
      </c>
      <c r="CW11" s="17">
        <f>A1L308C19</f>
        <v>820.62919999999997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26.801749672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53.603499343999999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107.206998688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107.206998688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321.620996064</v>
      </c>
      <c r="DR11" s="16" t="s">
        <v>16681</v>
      </c>
      <c r="DS11" s="17">
        <f>B7L504C59*B7L121C1</f>
        <v>836.21458976639997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279.72000000000003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9.1356552000000022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18.271310400000004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36.542620800000009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36.542620800000009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109.62786240000003</v>
      </c>
      <c r="Z12" s="16" t="s">
        <v>16690</v>
      </c>
      <c r="AA12" s="23">
        <f>B7L505C11*B7L121C1</f>
        <v>285.03244224000008</v>
      </c>
      <c r="AB12" s="16" t="s">
        <v>15550</v>
      </c>
      <c r="AC12" s="23">
        <f>A1L309C16</f>
        <v>282.08350000000002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9.2128471100000002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18.42569422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36.851388440000001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36.851388440000001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110.55416532000001</v>
      </c>
      <c r="AX12" s="16" t="s">
        <v>16696</v>
      </c>
      <c r="AY12" s="23">
        <f>B7L505C23*B7L121C1</f>
        <v>287.44082983200002</v>
      </c>
      <c r="AZ12" s="16" t="s">
        <v>15556</v>
      </c>
      <c r="BA12" s="23">
        <f>A1L309C17</f>
        <v>282.96133333333336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9.2415171466666681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18.483034293333336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36.966068586666673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36.966068586666673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110.89820576000002</v>
      </c>
      <c r="BV12" s="16" t="s">
        <v>16702</v>
      </c>
      <c r="BW12" s="23">
        <f>B7L505C35*B7L121C1</f>
        <v>288.33533497600007</v>
      </c>
      <c r="BX12" s="16" t="s">
        <v>15562</v>
      </c>
      <c r="BY12" s="23">
        <f>A1L309C18</f>
        <v>284.66800000000001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9.2972568800000008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18.594513760000002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37.189027520000003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37.189027520000003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111.56708256000002</v>
      </c>
      <c r="CT12" s="16" t="s">
        <v>16708</v>
      </c>
      <c r="CU12" s="23">
        <f>B7L505C47*B7L121C1</f>
        <v>290.07441465600004</v>
      </c>
      <c r="CV12" s="16" t="s">
        <v>15568</v>
      </c>
      <c r="CW12" s="23">
        <f>A1L309C19</f>
        <v>289.99520000000001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9.4712432320000008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18.942486464000002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37.884972928000003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37.884972928000003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113.65491878400002</v>
      </c>
      <c r="DR12" s="16" t="s">
        <v>16714</v>
      </c>
      <c r="DS12" s="23">
        <f>B7L505C59*B7L121C1</f>
        <v>295.50278883840008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200.36699999999999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6.5439862199999999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13.08797244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26.175944879999999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26.175944879999999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78.527834639999995</v>
      </c>
      <c r="Z13" s="16" t="s">
        <v>16723</v>
      </c>
      <c r="AA13" s="17">
        <f>B7L506C11*B7L121C1</f>
        <v>204.17237006400001</v>
      </c>
      <c r="AB13" s="16" t="s">
        <v>15583</v>
      </c>
      <c r="AC13" s="17">
        <f>A1L312C16</f>
        <v>210.62649999999999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6.8790614899999998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13.75812298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27.516245959999999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27.516245959999999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82.548737880000004</v>
      </c>
      <c r="AX13" s="16" t="s">
        <v>16729</v>
      </c>
      <c r="AY13" s="17">
        <f>B7L506C23*B7L121C1</f>
        <v>214.62671848800002</v>
      </c>
      <c r="AZ13" s="16" t="s">
        <v>15589</v>
      </c>
      <c r="BA13" s="17">
        <f>A1L312C17</f>
        <v>217.19500000000002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7.0935887000000006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14.187177400000001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28.374354800000003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28.374354800000003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85.123064400000004</v>
      </c>
      <c r="BV13" s="16" t="s">
        <v>16735</v>
      </c>
      <c r="BW13" s="17">
        <f>B7L506C35*B7L121C1</f>
        <v>221.31996744000003</v>
      </c>
      <c r="BX13" s="16" t="s">
        <v>15595</v>
      </c>
      <c r="BY13" s="17">
        <f>A1L312C18</f>
        <v>229.81100000000001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7.5056272600000007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15.011254520000001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30.022509040000003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30.022509040000003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90.067527120000008</v>
      </c>
      <c r="CT13" s="16" t="s">
        <v>16741</v>
      </c>
      <c r="CU13" s="17">
        <f>B7L506C47*B7L121C1</f>
        <v>234.17557051200004</v>
      </c>
      <c r="CV13" s="16" t="s">
        <v>15601</v>
      </c>
      <c r="CW13" s="17">
        <f>A1L312C19</f>
        <v>241.61019999999999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7.8909891320000005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15.781978264000001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31.563956528000002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31.563956528000002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94.691869584000003</v>
      </c>
      <c r="DR13" s="16" t="s">
        <v>16747</v>
      </c>
      <c r="DS13" s="17">
        <f>B7L506C59*B7L121C1</f>
        <v>246.19886091840002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225.512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7.3652219200000006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14.730443840000001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29.460887680000003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29.460887680000003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88.382663040000011</v>
      </c>
      <c r="Z14" s="16" t="s">
        <v>16756</v>
      </c>
      <c r="AA14" s="23">
        <f>B7L507C11*B7L121C1</f>
        <v>229.79492390400003</v>
      </c>
      <c r="AB14" s="16" t="s">
        <v>15616</v>
      </c>
      <c r="AC14" s="23">
        <f>A1L313C16</f>
        <v>239.93950000000001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7.8364240700000005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15.672848140000001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31.345696280000002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31.345696280000002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94.03708884000001</v>
      </c>
      <c r="AX14" s="16" t="s">
        <v>16762</v>
      </c>
      <c r="AY14" s="23">
        <f>B7L507C23*B7L121C1</f>
        <v>244.49643098400003</v>
      </c>
      <c r="AZ14" s="16" t="s">
        <v>15622</v>
      </c>
      <c r="BA14" s="23">
        <f>A1L313C17</f>
        <v>235.60033333333334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7.6947068866666672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15.389413773333334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30.778827546666669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30.778827546666669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92.336482640000014</v>
      </c>
      <c r="BV14" s="16" t="s">
        <v>16768</v>
      </c>
      <c r="BW14" s="23">
        <f>B7L507C35*B7L121C1</f>
        <v>240.07485486400003</v>
      </c>
      <c r="BX14" s="16" t="s">
        <v>15628</v>
      </c>
      <c r="BY14" s="23">
        <f>A1L313C18</f>
        <v>238.57775000000001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7.791949315000001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15.583898630000002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31.167797260000004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31.167797260000004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93.503391780000015</v>
      </c>
      <c r="CT14" s="16" t="s">
        <v>16774</v>
      </c>
      <c r="CU14" s="23">
        <f>B7L507C47*B7L121C1</f>
        <v>243.10881862800005</v>
      </c>
      <c r="CV14" s="16" t="s">
        <v>15634</v>
      </c>
      <c r="CW14" s="23">
        <f>A1L313C19</f>
        <v>250.20060000000004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8.1715515960000022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16.343103192000004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32.686206384000009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32.686206384000009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98.058619152000034</v>
      </c>
      <c r="DR14" s="16" t="s">
        <v>16780</v>
      </c>
      <c r="DS14" s="23">
        <f>B7L507C59*B7L121C1</f>
        <v>254.95240979520011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160.61500000000001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5.2456859000000007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10.491371800000001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20.982743600000003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20.982743600000003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62.948230800000005</v>
      </c>
      <c r="Z15" s="16" t="s">
        <v>16789</v>
      </c>
      <c r="AA15" s="23">
        <f>B7L508C11*B7L121C1</f>
        <v>163.66540008000001</v>
      </c>
      <c r="AB15" s="16" t="s">
        <v>15649</v>
      </c>
      <c r="AC15" s="23">
        <f>A1L314C16</f>
        <v>168.06950000000001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5.4891498700000003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10.978299740000001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21.956599480000001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21.956599480000001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65.869798440000011</v>
      </c>
      <c r="AX15" s="16" t="s">
        <v>16795</v>
      </c>
      <c r="AY15" s="23">
        <f>B7L508C23*B7L121C1</f>
        <v>171.26147594400004</v>
      </c>
      <c r="AZ15" s="16" t="s">
        <v>15655</v>
      </c>
      <c r="BA15" s="23">
        <f>A1L314C17</f>
        <v>177.10900000000001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5.7843799400000009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11.568759880000002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23.137519760000004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23.137519760000004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69.412559280000011</v>
      </c>
      <c r="BV15" s="16" t="s">
        <v>16801</v>
      </c>
      <c r="BW15" s="23">
        <f>B7L508C35*B7L121C1</f>
        <v>180.47265412800004</v>
      </c>
      <c r="BX15" s="16" t="s">
        <v>15661</v>
      </c>
      <c r="BY15" s="23">
        <f>A1L314C18</f>
        <v>192.994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6.3031840400000005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12.606368080000001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25.212736160000002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25.212736160000002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75.638208480000003</v>
      </c>
      <c r="CT15" s="16" t="s">
        <v>16807</v>
      </c>
      <c r="CU15" s="23">
        <f>B7L508C47*B7L121C1</f>
        <v>196.65934204800001</v>
      </c>
      <c r="CV15" s="16" t="s">
        <v>15667</v>
      </c>
      <c r="CW15" s="23">
        <f>A1L314C19</f>
        <v>208.53820000000002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6.8108576120000013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13.621715224000003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27.243430448000005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27.243430448000005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81.730291344000022</v>
      </c>
      <c r="DR15" s="16" t="s">
        <v>16813</v>
      </c>
      <c r="DS15" s="23">
        <f>B7L508C59*B7L121C1</f>
        <v>212.49875749440005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4.5940000000000003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0.15004004000000001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0.30008008000000003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0.60016016000000005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0.60016016000000005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1.80048048</v>
      </c>
      <c r="Z16" s="16" t="s">
        <v>16822</v>
      </c>
      <c r="AA16" s="23">
        <f>B7L509C11*B7L121C1</f>
        <v>4.6812492480000003</v>
      </c>
      <c r="AB16" s="16" t="s">
        <v>15682</v>
      </c>
      <c r="AC16" s="23">
        <f>A1L316C16</f>
        <v>4.5594999999999999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0.14891327000000001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0.29782654000000003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0.59565308000000006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0.59565308000000006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1.7869592400000003</v>
      </c>
      <c r="AX16" s="16" t="s">
        <v>16828</v>
      </c>
      <c r="AY16" s="23">
        <f>B7L509C23*B7L121C1</f>
        <v>4.6460940240000008</v>
      </c>
      <c r="AZ16" s="16" t="s">
        <v>15688</v>
      </c>
      <c r="BA16" s="23">
        <f>A1L316C17</f>
        <v>4.5666666666666664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0.14914733333333333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0.29829466666666665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0.5965893333333333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0.5965893333333333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1.789768</v>
      </c>
      <c r="BV16" s="16" t="s">
        <v>16834</v>
      </c>
      <c r="BW16" s="23">
        <f>B7L509C35*B7L121C1</f>
        <v>4.6533968000000003</v>
      </c>
      <c r="BX16" s="16" t="s">
        <v>15694</v>
      </c>
      <c r="BY16" s="23">
        <f>A1L316C18</f>
        <v>4.7989999999999995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0.15673534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0.31347068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0.62694136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0.62694136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1.88082408</v>
      </c>
      <c r="CT16" s="16" t="s">
        <v>16840</v>
      </c>
      <c r="CU16" s="23">
        <f>B7L509C47*B7L121C1</f>
        <v>4.8901426080000006</v>
      </c>
      <c r="CV16" s="16" t="s">
        <v>15700</v>
      </c>
      <c r="CW16" s="23">
        <f>A1L316C19</f>
        <v>5.1169999999999991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0.16712121999999999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0.33424243999999997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0.66848487999999995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0.66848487999999995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2.00545464</v>
      </c>
      <c r="DR16" s="16" t="s">
        <v>16846</v>
      </c>
      <c r="DS16" s="23">
        <f>B7L509C59*B7L121C1</f>
        <v>5.2141820640000001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1.4409999999999998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4.7063059999999997E-2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9.4126119999999994E-2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0.18825223999999999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0.18825223999999999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0.56475671999999999</v>
      </c>
      <c r="Z17" s="16" t="s">
        <v>16855</v>
      </c>
      <c r="AA17" s="23">
        <f>B7L510C11*B7L121C1</f>
        <v>1.468367472</v>
      </c>
      <c r="AB17" s="16" t="s">
        <v>15715</v>
      </c>
      <c r="AC17" s="23">
        <f>A1L315C16</f>
        <v>2.1574999999999998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7.0463949999999997E-2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0.14092789999999999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0.28185579999999999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0.28185579999999999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0.84556739999999997</v>
      </c>
      <c r="AX17" s="16" t="s">
        <v>16861</v>
      </c>
      <c r="AY17" s="23">
        <f>B7L510C23*B7L121C1</f>
        <v>2.1984752400000001</v>
      </c>
      <c r="AZ17" s="16" t="s">
        <v>15721</v>
      </c>
      <c r="BA17" s="23">
        <f>A1L315C17</f>
        <v>3.0696666666666665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0.10025531333333333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0.20051062666666666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0.40102125333333333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0.40102125333333333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1.20306376</v>
      </c>
      <c r="BV17" s="16" t="s">
        <v>16867</v>
      </c>
      <c r="BW17" s="23">
        <f>B7L510C35*B7L121C1</f>
        <v>3.1279657760000004</v>
      </c>
      <c r="BX17" s="16" t="s">
        <v>15727</v>
      </c>
      <c r="BY17" s="23">
        <f>A1L315C18</f>
        <v>3.6739999999999999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0.11999284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0.23998568000000001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0.47997136000000001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0.47997136000000001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1.4399140800000001</v>
      </c>
      <c r="CT17" s="16" t="s">
        <v>16873</v>
      </c>
      <c r="CU17" s="23">
        <f>B7L510C47*B7L121C1</f>
        <v>3.7437766080000006</v>
      </c>
      <c r="CV17" s="16" t="s">
        <v>15733</v>
      </c>
      <c r="CW17" s="23">
        <f>A1L315C19</f>
        <v>3.9368000000000003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0.12857588800000003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0.25715177600000005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0.51430355200000011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0.51430355200000011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1.5429106560000003</v>
      </c>
      <c r="DR17" s="16" t="s">
        <v>16879</v>
      </c>
      <c r="DS17" s="23">
        <f>B7L510C59*B7L121C1</f>
        <v>4.011567705600001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405.09699999999998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13.23046802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13.23046802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26.46093604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52.92187208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79.382808119999993</v>
      </c>
      <c r="Z18" s="16" t="s">
        <v>16888</v>
      </c>
      <c r="AA18" s="23">
        <f>B7L511C11*B7L121C1</f>
        <v>206.395301112</v>
      </c>
      <c r="AB18" s="16" t="s">
        <v>15748</v>
      </c>
      <c r="AC18" s="23">
        <f>A1L317C16</f>
        <v>394.93700000000001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12.898642420000002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12.898642420000002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25.797284840000003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51.594569680000006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77.39185452000001</v>
      </c>
      <c r="AX18" s="16" t="s">
        <v>16894</v>
      </c>
      <c r="AY18" s="23">
        <f>B7L511C23*B7L121C1</f>
        <v>201.21882175200003</v>
      </c>
      <c r="AZ18" s="16" t="s">
        <v>15754</v>
      </c>
      <c r="BA18" s="23">
        <f>A1L317C17</f>
        <v>389.94666666666672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12.735658133333336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12.735658133333336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25.471316266666673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50.942632533333345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76.413948800000014</v>
      </c>
      <c r="BV18" s="16" t="s">
        <v>16900</v>
      </c>
      <c r="BW18" s="23">
        <f>B7L511C35*B7L121C1</f>
        <v>198.67626688000004</v>
      </c>
      <c r="BX18" s="16" t="s">
        <v>15760</v>
      </c>
      <c r="BY18" s="23">
        <f>A1L317C18</f>
        <v>379.87950000000001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12.40686447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12.40686447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24.813728940000001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49.627457880000001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74.441186819999999</v>
      </c>
      <c r="CT18" s="16" t="s">
        <v>16906</v>
      </c>
      <c r="CU18" s="23">
        <f>B7L511C47*B7L121C1</f>
        <v>193.547085732</v>
      </c>
      <c r="CV18" s="16" t="s">
        <v>15766</v>
      </c>
      <c r="CW18" s="23">
        <f>A1L317C19</f>
        <v>375.10479999999995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12.250922767999999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12.250922767999999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24.501845535999998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49.003691071999995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73.505536608</v>
      </c>
      <c r="DR18" s="16" t="s">
        <v>16912</v>
      </c>
      <c r="DS18" s="23">
        <f>B7L511C59*B7L121C1</f>
        <v>191.11439518080002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66.52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2.1725431999999998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4.3450863999999996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8.6901727999999991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8.6901727999999991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26.070518399999997</v>
      </c>
      <c r="Z19" s="16" t="s">
        <v>16921</v>
      </c>
      <c r="AA19" s="23">
        <f>B7L512C11*B7L121C1</f>
        <v>67.78334783999999</v>
      </c>
      <c r="AB19" s="16" t="s">
        <v>15781</v>
      </c>
      <c r="AC19" s="23">
        <f>A1L318C16</f>
        <v>61.549499999999995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2.0102066700000001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4.0204133400000002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8.0408266800000003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8.0408266800000003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24.122480039999999</v>
      </c>
      <c r="AX19" s="16" t="s">
        <v>16927</v>
      </c>
      <c r="AY19" s="23">
        <f>B7L512C23*B7L121C1</f>
        <v>62.718448104000004</v>
      </c>
      <c r="AZ19" s="16" t="s">
        <v>15787</v>
      </c>
      <c r="BA19" s="23">
        <f>A1L318C17</f>
        <v>59.630333333333333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1.9475266866666667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3.8950533733333335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7.7901067466666669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7.7901067466666669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23.370320240000002</v>
      </c>
      <c r="BV19" s="16" t="s">
        <v>16933</v>
      </c>
      <c r="BW19" s="23">
        <f>B7L512C35*B7L121C1</f>
        <v>60.762832624000005</v>
      </c>
      <c r="BX19" s="16" t="s">
        <v>15793</v>
      </c>
      <c r="BY19" s="23">
        <f>A1L318C18</f>
        <v>58.59075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1.9135738950000001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3.8271477900000002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7.6542955800000003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7.6542955800000003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22.962886740000002</v>
      </c>
      <c r="CT19" s="16" t="s">
        <v>16939</v>
      </c>
      <c r="CU19" s="23">
        <f>B7L512C47*B7L121C1</f>
        <v>59.703505524000008</v>
      </c>
      <c r="CV19" s="16" t="s">
        <v>15799</v>
      </c>
      <c r="CW19" s="23">
        <f>A1L318C19</f>
        <v>57.507199999999997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1.8781851519999999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3.7563703039999998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7.5127406079999997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7.5127406079999997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22.538221823999997</v>
      </c>
      <c r="DR19" s="16" t="s">
        <v>16945</v>
      </c>
      <c r="DS19" s="23">
        <f>B7L512C59*B7L121C1</f>
        <v>58.599376742399997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0.42000000000000004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1.3717200000000002E-2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2.7434400000000005E-2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5.4868800000000009E-2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5.4868800000000009E-2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0.16460640000000004</v>
      </c>
      <c r="Z20" s="16" t="s">
        <v>16954</v>
      </c>
      <c r="AA20" s="23">
        <f>B7L513C11*B7L121C1</f>
        <v>0.42797664000000013</v>
      </c>
      <c r="AB20" s="16" t="s">
        <v>15814</v>
      </c>
      <c r="AC20" s="23">
        <f>A1L319C16</f>
        <v>0.39850000000000002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1.301501E-2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2.6030020000000001E-2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5.2060040000000002E-2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5.2060040000000002E-2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0.15618012000000001</v>
      </c>
      <c r="AX20" s="16" t="s">
        <v>16960</v>
      </c>
      <c r="AY20" s="23">
        <f>B7L513C23*B7L121C1</f>
        <v>0.40606831200000004</v>
      </c>
      <c r="AZ20" s="16" t="s">
        <v>15820</v>
      </c>
      <c r="BA20" s="23">
        <f>A1L319C17</f>
        <v>0.40966666666666668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1.3379713333333335E-2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2.6759426666666669E-2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5.3518853333333338E-2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5.3518853333333338E-2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0.16055656000000001</v>
      </c>
      <c r="BV20" s="16" t="s">
        <v>16966</v>
      </c>
      <c r="BW20" s="23">
        <f>B7L513C35*B7L121C1</f>
        <v>0.41744705600000004</v>
      </c>
      <c r="BX20" s="16" t="s">
        <v>15826</v>
      </c>
      <c r="BY20" s="23">
        <f>A1L319C18</f>
        <v>0.49475000000000002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1.6158535000000002E-2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3.2317070000000003E-2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6.4634140000000007E-2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6.4634140000000007E-2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0.19390242000000002</v>
      </c>
      <c r="CT20" s="16" t="s">
        <v>16972</v>
      </c>
      <c r="CU20" s="23">
        <f>B7L513C47*B7L121C1</f>
        <v>0.50414629200000005</v>
      </c>
      <c r="CV20" s="16" t="s">
        <v>15832</v>
      </c>
      <c r="CW20" s="23">
        <f>A1L319C19</f>
        <v>0.5646000000000001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1.8439836000000005E-2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3.6879672000000009E-2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7.3759344000000018E-2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7.3759344000000018E-2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0.22127803200000007</v>
      </c>
      <c r="DR20" s="16" t="s">
        <v>16978</v>
      </c>
      <c r="DS20" s="23">
        <f>B7L513C59*B7L121C1</f>
        <v>0.57532288320000025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47.49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1.5510234000000001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3.1020468000000001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6.2040936000000002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6.2040936000000002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18.612280800000001</v>
      </c>
      <c r="Z21" s="16" t="s">
        <v>16987</v>
      </c>
      <c r="AA21" s="23">
        <f>B7L514C11*B7L121C1</f>
        <v>48.391930080000002</v>
      </c>
      <c r="AB21" s="16" t="s">
        <v>15847</v>
      </c>
      <c r="AC21" s="23">
        <f>A1L320C16</f>
        <v>47.063500000000005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1.5370939100000003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3.0741878200000006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6.1483756400000011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6.1483756400000011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18.445126920000003</v>
      </c>
      <c r="AX21" s="16" t="s">
        <v>16993</v>
      </c>
      <c r="AY21" s="23">
        <f>B7L514C23*B7L121C1</f>
        <v>47.957329992000012</v>
      </c>
      <c r="AZ21" s="16" t="s">
        <v>15853</v>
      </c>
      <c r="BA21" s="23">
        <f>A1L320C17</f>
        <v>46.899666666666668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1.5317431133333335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3.0634862266666669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6.1269724533333338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6.1269724533333338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18.380917360000002</v>
      </c>
      <c r="BV21" s="16" t="s">
        <v>16999</v>
      </c>
      <c r="BW21" s="23">
        <f>B7L514C35*B7L121C1</f>
        <v>47.790385136000005</v>
      </c>
      <c r="BX21" s="16" t="s">
        <v>15859</v>
      </c>
      <c r="BY21" s="23">
        <f>A1L320C18</f>
        <v>46.953749999999999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1.533509475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3.06701895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6.1340379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6.1340379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18.402113700000001</v>
      </c>
      <c r="CT21" s="16" t="s">
        <v>17005</v>
      </c>
      <c r="CU21" s="23">
        <f>B7L514C47*B7L121C1</f>
        <v>47.845495620000001</v>
      </c>
      <c r="CV21" s="16" t="s">
        <v>15865</v>
      </c>
      <c r="CW21" s="23">
        <f>A1L320C19</f>
        <v>46.778999999999996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1.5278021399999999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3.0556042799999998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6.1112085599999997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6.1112085599999997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18.333625679999997</v>
      </c>
      <c r="DR21" s="16" t="s">
        <v>17011</v>
      </c>
      <c r="DS21" s="23">
        <f>B7L514C59*B7L121C1</f>
        <v>47.667426767999991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0.56600000000000006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1.8485560000000002E-2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3.6971120000000003E-2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7.3942240000000006E-2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7.3942240000000006E-2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0.22182672000000003</v>
      </c>
      <c r="Z22" s="16" t="s">
        <v>17020</v>
      </c>
      <c r="AA22" s="17">
        <f>B7L515C11*B7L121C1</f>
        <v>0.57674947200000015</v>
      </c>
      <c r="AB22" s="16" t="s">
        <v>15880</v>
      </c>
      <c r="AC22" s="17">
        <f>A1L323C16</f>
        <v>0.77350000000000008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2.5262510000000005E-2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5.0525020000000011E-2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0.10105004000000002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0.10105004000000002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0.30315012000000008</v>
      </c>
      <c r="AX22" s="16" t="s">
        <v>17026</v>
      </c>
      <c r="AY22" s="17">
        <f>B7L515C23*B7L121C1</f>
        <v>0.78819031200000023</v>
      </c>
      <c r="AZ22" s="16" t="s">
        <v>15886</v>
      </c>
      <c r="BA22" s="17">
        <f>A1L323C17</f>
        <v>0.91900000000000004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3.0014540000000003E-2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6.0029080000000005E-2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0.12005816000000001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0.12005816000000001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0.36017448000000002</v>
      </c>
      <c r="BV22" s="16" t="s">
        <v>17032</v>
      </c>
      <c r="BW22" s="17">
        <f>B7L515C35*B7L121C1</f>
        <v>0.93645364800000008</v>
      </c>
      <c r="BX22" s="16" t="s">
        <v>15892</v>
      </c>
      <c r="BY22" s="17">
        <f>A1L323C18</f>
        <v>1.0022500000000001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3.2733485000000007E-2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6.5466970000000013E-2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0.13093394000000003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0.13093394000000003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0.39280182000000008</v>
      </c>
      <c r="CT22" s="16" t="s">
        <v>17038</v>
      </c>
      <c r="CU22" s="17">
        <f>B7L515C47*B7L121C1</f>
        <v>1.0212847320000003</v>
      </c>
      <c r="CV22" s="16" t="s">
        <v>15898</v>
      </c>
      <c r="CW22" s="17">
        <f>A1L323C19</f>
        <v>1.2356000000000003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4.0354696000000009E-2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8.0709392000000019E-2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0.16141878400000004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0.16141878400000004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0.48425635200000011</v>
      </c>
      <c r="DR22" s="16" t="s">
        <v>17044</v>
      </c>
      <c r="DS22" s="17">
        <f>B7L515C59*B7L121C1</f>
        <v>1.2590665152000002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2494.2709999999997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81.462890860000002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154.77949263400001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309.55898526800001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325.85156344000001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928.67695580400004</v>
      </c>
      <c r="Z23" s="16" t="s">
        <v>17054</v>
      </c>
      <c r="AA23" s="17">
        <f>B7L516C11*B7L121C1</f>
        <v>2414.5600850904002</v>
      </c>
      <c r="AB23" s="16" t="s">
        <v>15914</v>
      </c>
      <c r="AC23" s="17">
        <f>A1L324C16</f>
        <v>2516.4324999999999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82.186685449999999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156.15470235499998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312.30940470999997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328.7467418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936.9282141299999</v>
      </c>
      <c r="AX23" s="16" t="s">
        <v>17060</v>
      </c>
      <c r="AY23" s="17">
        <f>B7L516C23*B7L121C1</f>
        <v>2436.0133567379999</v>
      </c>
      <c r="AZ23" s="16" t="s">
        <v>15920</v>
      </c>
      <c r="BA23" s="17">
        <f>A1L324C17</f>
        <v>2466.438333333333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80.553875966666666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153.05236433666667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306.10472867333334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322.21550386666667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918.31418602000008</v>
      </c>
      <c r="BV23" s="16" t="s">
        <v>17066</v>
      </c>
      <c r="BW23" s="17">
        <f>B7L516C35*B7L121C1</f>
        <v>2387.6168836520001</v>
      </c>
      <c r="BX23" s="16" t="s">
        <v>15926</v>
      </c>
      <c r="BY23" s="17">
        <f>A1L324C18</f>
        <v>2482.0324999999998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81.063181450000002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154.02004475499999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308.04008950999997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324.25272580000001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924.12026852999998</v>
      </c>
      <c r="CT23" s="16" t="s">
        <v>17072</v>
      </c>
      <c r="CU23" s="17">
        <f>B7L516C47*B7L121C1</f>
        <v>2402.7126981780002</v>
      </c>
      <c r="CV23" s="16" t="s">
        <v>15932</v>
      </c>
      <c r="CW23" s="17">
        <f>A1L324C19</f>
        <v>2561.6904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83.664808464000004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158.9631360816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317.9262721632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334.65923385600001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953.77881648959999</v>
      </c>
      <c r="DR23" s="16" t="s">
        <v>17078</v>
      </c>
      <c r="DS23" s="17">
        <f>B7L516C59*B7L121C1</f>
        <v>2479.8249228729601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49657-1374-47A6-9C2E-24947AAEA5CA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11.384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0.53163280000000002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0.95693904000000007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1.4354085600000002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1.0632656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5.0239299600000002</v>
      </c>
      <c r="Z9" s="16" t="s">
        <v>17166</v>
      </c>
      <c r="AA9" s="17">
        <f>B7L602C11*B7L121C1</f>
        <v>13.062217896000002</v>
      </c>
      <c r="AB9" s="16" t="s">
        <v>15451</v>
      </c>
      <c r="AC9" s="17">
        <f>A1L304C16</f>
        <v>11.881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0.55484270000000002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0.99871686000000004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1.4980752900000001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1.1096854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5.2432635150000007</v>
      </c>
      <c r="AX9" s="16" t="s">
        <v>17172</v>
      </c>
      <c r="AY9" s="17">
        <f>B7L602C23*B7L121C1</f>
        <v>13.632485139000002</v>
      </c>
      <c r="AZ9" s="16" t="s">
        <v>15457</v>
      </c>
      <c r="BA9" s="17">
        <f>A1L304C17</f>
        <v>12.206000000000001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0.57002020000000009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1.0260363600000002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1.5390545400000004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1.1400404000000002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5.3866908900000015</v>
      </c>
      <c r="BV9" s="16" t="s">
        <v>17178</v>
      </c>
      <c r="BW9" s="17">
        <f>B7L602C35*B7L121C1</f>
        <v>14.005396314000004</v>
      </c>
      <c r="BX9" s="16" t="s">
        <v>15463</v>
      </c>
      <c r="BY9" s="17">
        <f>A1L304C18</f>
        <v>12.512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0.58431040000000001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1.05175872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1.5776380800000001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1.1686208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5.5217332800000003</v>
      </c>
      <c r="CT9" s="16" t="s">
        <v>17184</v>
      </c>
      <c r="CU9" s="17">
        <f>B7L602C47*B7L121C1</f>
        <v>14.356506528000001</v>
      </c>
      <c r="CV9" s="16" t="s">
        <v>15469</v>
      </c>
      <c r="CW9" s="17">
        <f>A1L304C19</f>
        <v>12.839000000000002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0.59958130000000009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1.0792463400000003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1.6188695100000006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1.1991626000000002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5.6660432850000015</v>
      </c>
      <c r="DR9" s="16" t="s">
        <v>17190</v>
      </c>
      <c r="DS9" s="17">
        <f>B7L602C59*B7L121C1</f>
        <v>14.731712541000004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214.59699999999998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10.021679899999999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20.043359799999998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30.065039699999996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20.043359799999998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105.22763894999999</v>
      </c>
      <c r="Z10" s="16" t="s">
        <v>17199</v>
      </c>
      <c r="AA10" s="23">
        <f>B7L603C11*B7L121C1</f>
        <v>273.59186126999998</v>
      </c>
      <c r="AB10" s="16" t="s">
        <v>15484</v>
      </c>
      <c r="AC10" s="23">
        <f>A1L305C16</f>
        <v>225.7165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10.540960549999999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21.081921099999999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31.622881649999997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21.081921099999999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110.68008577499999</v>
      </c>
      <c r="AX10" s="16" t="s">
        <v>17205</v>
      </c>
      <c r="AY10" s="23">
        <f>B7L603C23*B7L121C1</f>
        <v>287.76822301499999</v>
      </c>
      <c r="AZ10" s="16" t="s">
        <v>15490</v>
      </c>
      <c r="BA10" s="23">
        <f>A1L305C17</f>
        <v>235.98366666666666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11.020437233333332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22.040874466666665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33.061311699999997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22.040874466666665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115.71459094999999</v>
      </c>
      <c r="BV10" s="16" t="s">
        <v>17211</v>
      </c>
      <c r="BW10" s="23">
        <f>B7L603C35*B7L121C1</f>
        <v>300.85793646999997</v>
      </c>
      <c r="BX10" s="16" t="s">
        <v>15496</v>
      </c>
      <c r="BY10" s="23">
        <f>A1L305C18</f>
        <v>241.72425000000001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11.288522475000001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22.577044950000001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33.865567425000002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22.577044950000001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118.52948598750001</v>
      </c>
      <c r="CT10" s="16" t="s">
        <v>17217</v>
      </c>
      <c r="CU10" s="23">
        <f>B7L603C47*B7L121C1</f>
        <v>308.17666356750004</v>
      </c>
      <c r="CV10" s="16" t="s">
        <v>15502</v>
      </c>
      <c r="CW10" s="23">
        <f>A1L305C19</f>
        <v>247.63299999999998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11.564461099999999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23.128922199999998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34.693383299999994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23.128922199999998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121.42684154999999</v>
      </c>
      <c r="DR10" s="16" t="s">
        <v>17223</v>
      </c>
      <c r="DS10" s="23">
        <f>B7L603C59*B7L121C1</f>
        <v>315.70978802999997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875.94800000000009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40.906771600000006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81.813543200000012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122.72031480000001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81.813543200000012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429.52110180000005</v>
      </c>
      <c r="Z11" s="16" t="s">
        <v>17232</v>
      </c>
      <c r="AA11" s="17">
        <f>B7L604C11*B7L121C1</f>
        <v>1116.7548646800001</v>
      </c>
      <c r="AB11" s="16" t="s">
        <v>15517</v>
      </c>
      <c r="AC11" s="17">
        <f>A1L308C16</f>
        <v>866.67700000000002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40.473815899999998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80.947631799999996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121.42144769999999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80.947631799999996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424.97506694999998</v>
      </c>
      <c r="AX11" s="16" t="s">
        <v>17238</v>
      </c>
      <c r="AY11" s="17">
        <f>B7L604C23*B7L121C1</f>
        <v>1104.9351740699999</v>
      </c>
      <c r="AZ11" s="16" t="s">
        <v>15523</v>
      </c>
      <c r="BA11" s="17">
        <f>A1L308C17</f>
        <v>799.94133333333332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37.357260266666664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74.714520533333328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112.0717808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74.714520533333328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392.25123279999997</v>
      </c>
      <c r="BV11" s="16" t="s">
        <v>17244</v>
      </c>
      <c r="BW11" s="17">
        <f>B7L604C35*B7L121C1</f>
        <v>1019.85320528</v>
      </c>
      <c r="BX11" s="16" t="s">
        <v>15529</v>
      </c>
      <c r="BY11" s="17">
        <f>A1L308C18</f>
        <v>786.35149999999999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36.722615050000002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73.445230100000003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110.16784515000001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73.445230100000003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385.58745802500005</v>
      </c>
      <c r="CT11" s="16" t="s">
        <v>17250</v>
      </c>
      <c r="CU11" s="17">
        <f>B7L604C47*B7L121C1</f>
        <v>1002.5273908650001</v>
      </c>
      <c r="CV11" s="16" t="s">
        <v>15535</v>
      </c>
      <c r="CW11" s="17">
        <f>A1L308C19</f>
        <v>820.62919999999997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38.323383639999996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76.646767279999992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114.97015091999998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76.646767279999992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402.39552821999996</v>
      </c>
      <c r="DR11" s="16" t="s">
        <v>17256</v>
      </c>
      <c r="DS11" s="17">
        <f>B7L604C59*B7L121C1</f>
        <v>1046.2283733719999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279.72000000000003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13.062924000000001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26.125848000000001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39.188772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26.125848000000001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137.16070200000001</v>
      </c>
      <c r="Z12" s="16" t="s">
        <v>17265</v>
      </c>
      <c r="AA12" s="23">
        <f>B7L605C11*B7L121C1</f>
        <v>356.61782520000003</v>
      </c>
      <c r="AB12" s="16" t="s">
        <v>15550</v>
      </c>
      <c r="AC12" s="23">
        <f>A1L309C16</f>
        <v>282.08350000000002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13.17329945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26.3465989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39.519898349999998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26.3465989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138.31964422499999</v>
      </c>
      <c r="AX12" s="16" t="s">
        <v>17271</v>
      </c>
      <c r="AY12" s="23">
        <f>B7L605C23*B7L121C1</f>
        <v>359.631074985</v>
      </c>
      <c r="AZ12" s="16" t="s">
        <v>15556</v>
      </c>
      <c r="BA12" s="23">
        <f>A1L309C17</f>
        <v>282.96133333333336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13.214294266666668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26.428588533333336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39.642882800000002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26.428588533333336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138.75008980000001</v>
      </c>
      <c r="BV12" s="16" t="s">
        <v>17277</v>
      </c>
      <c r="BW12" s="23">
        <f>B7L605C35*B7L121C1</f>
        <v>360.75023348000002</v>
      </c>
      <c r="BX12" s="16" t="s">
        <v>15562</v>
      </c>
      <c r="BY12" s="23">
        <f>A1L309C18</f>
        <v>284.66800000000001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13.293995600000001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26.587991200000001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39.8819868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26.587991200000001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139.5869538</v>
      </c>
      <c r="CT12" s="16" t="s">
        <v>17283</v>
      </c>
      <c r="CU12" s="23">
        <f>B7L605C47*B7L121C1</f>
        <v>362.92607988000003</v>
      </c>
      <c r="CV12" s="16" t="s">
        <v>15568</v>
      </c>
      <c r="CW12" s="23">
        <f>A1L309C19</f>
        <v>289.99520000000001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13.542775840000001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27.085551680000002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40.628327519999999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27.085551680000002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142.19914632000001</v>
      </c>
      <c r="DR12" s="16" t="s">
        <v>17289</v>
      </c>
      <c r="DS12" s="23">
        <f>B7L605C59*B7L121C1</f>
        <v>369.71778043200004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200.36699999999999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9.3571388999999989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18.714277799999998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28.071416699999997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18.714277799999998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98.249958449999994</v>
      </c>
      <c r="Z13" s="16" t="s">
        <v>17298</v>
      </c>
      <c r="AA13" s="17">
        <f>B7L606C11*B7L121C1</f>
        <v>255.44989196999998</v>
      </c>
      <c r="AB13" s="16" t="s">
        <v>15583</v>
      </c>
      <c r="AC13" s="17">
        <f>A1L312C16</f>
        <v>210.62649999999999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9.8362575499999991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19.672515099999998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29.508772649999997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19.672515099999998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103.28070427499999</v>
      </c>
      <c r="AX13" s="16" t="s">
        <v>17304</v>
      </c>
      <c r="AY13" s="17">
        <f>B7L606C23*B7L121C1</f>
        <v>268.52983111499998</v>
      </c>
      <c r="AZ13" s="16" t="s">
        <v>15589</v>
      </c>
      <c r="BA13" s="17">
        <f>A1L312C17</f>
        <v>217.19500000000002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10.1430065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20.286013000000001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30.429019500000003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20.286013000000001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106.50156825000001</v>
      </c>
      <c r="BV13" s="16" t="s">
        <v>17310</v>
      </c>
      <c r="BW13" s="17">
        <f>B7L606C35*B7L121C1</f>
        <v>276.90407745000005</v>
      </c>
      <c r="BX13" s="16" t="s">
        <v>15595</v>
      </c>
      <c r="BY13" s="17">
        <f>A1L312C18</f>
        <v>229.81100000000001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10.732173700000001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21.464347400000001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32.196521099999998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21.464347400000001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112.68782385</v>
      </c>
      <c r="CT13" s="16" t="s">
        <v>17316</v>
      </c>
      <c r="CU13" s="17">
        <f>B7L606C47*B7L121C1</f>
        <v>292.98834201</v>
      </c>
      <c r="CV13" s="16" t="s">
        <v>15601</v>
      </c>
      <c r="CW13" s="17">
        <f>A1L312C19</f>
        <v>241.61019999999999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11.28319634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22.56639268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33.849589019999996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22.56639268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118.47356157</v>
      </c>
      <c r="DR13" s="16" t="s">
        <v>17322</v>
      </c>
      <c r="DS13" s="17">
        <f>B7L606C59*B7L121C1</f>
        <v>308.03126008200002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225.512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10.5314104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21.062820800000001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31.594231200000003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21.062820800000001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110.5798092</v>
      </c>
      <c r="Z14" s="16" t="s">
        <v>17331</v>
      </c>
      <c r="AA14" s="23">
        <f>B7L607C11*B7L121C1</f>
        <v>287.50750392000003</v>
      </c>
      <c r="AB14" s="16" t="s">
        <v>15616</v>
      </c>
      <c r="AC14" s="23">
        <f>A1L313C16</f>
        <v>239.93950000000001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11.20517465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22.4103493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33.615523949999996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22.4103493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117.65433382499999</v>
      </c>
      <c r="AX14" s="16" t="s">
        <v>17337</v>
      </c>
      <c r="AY14" s="23">
        <f>B7L607C23*B7L121C1</f>
        <v>305.90126794499997</v>
      </c>
      <c r="AZ14" s="16" t="s">
        <v>15622</v>
      </c>
      <c r="BA14" s="23">
        <f>A1L313C17</f>
        <v>235.60033333333334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11.002535566666667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22.005071133333335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33.007606700000004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22.005071133333335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115.52662345</v>
      </c>
      <c r="BV14" s="16" t="s">
        <v>17343</v>
      </c>
      <c r="BW14" s="23">
        <f>B7L607C35*B7L121C1</f>
        <v>300.36922097000001</v>
      </c>
      <c r="BX14" s="16" t="s">
        <v>15628</v>
      </c>
      <c r="BY14" s="23">
        <f>A1L313C18</f>
        <v>238.57775000000001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11.141580925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22.283161849999999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33.424742774999999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22.283161849999999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116.9865997125</v>
      </c>
      <c r="CT14" s="16" t="s">
        <v>17349</v>
      </c>
      <c r="CU14" s="23">
        <f>B7L607C47*B7L121C1</f>
        <v>304.16515925250002</v>
      </c>
      <c r="CV14" s="16" t="s">
        <v>15634</v>
      </c>
      <c r="CW14" s="23">
        <f>A1L313C19</f>
        <v>250.20060000000004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11.684368020000001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23.368736040000002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35.053104060000003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23.368736040000002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122.68586421000001</v>
      </c>
      <c r="DR14" s="16" t="s">
        <v>17355</v>
      </c>
      <c r="DS14" s="23">
        <f>B7L607C59*B7L121C1</f>
        <v>318.98324694600001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160.61500000000001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7.5007204999999999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15.001441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22.5021615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15.001441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78.757565249999999</v>
      </c>
      <c r="Z15" s="16" t="s">
        <v>17364</v>
      </c>
      <c r="AA15" s="23">
        <f>B7L608C11*B7L121C1</f>
        <v>204.76966965</v>
      </c>
      <c r="AB15" s="16" t="s">
        <v>15649</v>
      </c>
      <c r="AC15" s="23">
        <f>A1L314C16</f>
        <v>168.06950000000001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7.8488456500000003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15.697691300000001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23.54653695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15.697691300000001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82.412879325000006</v>
      </c>
      <c r="AX15" s="16" t="s">
        <v>17370</v>
      </c>
      <c r="AY15" s="23">
        <f>B7L608C23*B7L121C1</f>
        <v>214.27348624500002</v>
      </c>
      <c r="AZ15" s="16" t="s">
        <v>15655</v>
      </c>
      <c r="BA15" s="23">
        <f>A1L314C17</f>
        <v>177.10900000000001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8.2709902999999994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16.541980599999999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24.812970899999996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16.541980599999999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86.845398149999994</v>
      </c>
      <c r="BV15" s="16" t="s">
        <v>17376</v>
      </c>
      <c r="BW15" s="23">
        <f>B7L608C35*B7L121C1</f>
        <v>225.79803518999998</v>
      </c>
      <c r="BX15" s="16" t="s">
        <v>15661</v>
      </c>
      <c r="BY15" s="23">
        <f>A1L314C18</f>
        <v>192.994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9.012819799999999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18.025639599999998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27.038459399999997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18.025639599999998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94.634607899999992</v>
      </c>
      <c r="CT15" s="16" t="s">
        <v>17382</v>
      </c>
      <c r="CU15" s="23">
        <f>B7L608C47*B7L121C1</f>
        <v>246.04998053999998</v>
      </c>
      <c r="CV15" s="16" t="s">
        <v>15667</v>
      </c>
      <c r="CW15" s="23">
        <f>A1L314C19</f>
        <v>208.53820000000002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9.7387339400000013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19.477467880000003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29.216201820000002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19.477467880000003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102.25670637000002</v>
      </c>
      <c r="DR15" s="16" t="s">
        <v>17388</v>
      </c>
      <c r="DS15" s="23">
        <f>B7L608C59*B7L121C1</f>
        <v>265.86743656200008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4.5940000000000003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0.2145398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0.42907960000000001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0.64361939999999995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0.42907960000000001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2.2526679000000001</v>
      </c>
      <c r="Z16" s="16" t="s">
        <v>17397</v>
      </c>
      <c r="AA16" s="23">
        <f>B7L609C11*B7L121C1</f>
        <v>5.8569365400000004</v>
      </c>
      <c r="AB16" s="16" t="s">
        <v>15682</v>
      </c>
      <c r="AC16" s="23">
        <f>A1L316C16</f>
        <v>4.5594999999999999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0.21292865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0.42585729999999999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0.63878594999999994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0.42585729999999999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2.2357508249999998</v>
      </c>
      <c r="AX16" s="16" t="s">
        <v>17403</v>
      </c>
      <c r="AY16" s="23">
        <f>B7L609C23*B7L121C1</f>
        <v>5.8129521449999997</v>
      </c>
      <c r="AZ16" s="16" t="s">
        <v>15688</v>
      </c>
      <c r="BA16" s="23">
        <f>A1L316C17</f>
        <v>4.5666666666666664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0.2132633333333333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0.42652666666666661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0.63978999999999986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0.42652666666666661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2.2392649999999996</v>
      </c>
      <c r="BV16" s="16" t="s">
        <v>17409</v>
      </c>
      <c r="BW16" s="23">
        <f>B7L609C35*B7L121C1</f>
        <v>5.8220889999999992</v>
      </c>
      <c r="BX16" s="16" t="s">
        <v>15694</v>
      </c>
      <c r="BY16" s="23">
        <f>A1L316C18</f>
        <v>4.7989999999999995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0.22411329999999996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0.44822659999999992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0.67233989999999988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0.44822659999999992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2.3531896499999996</v>
      </c>
      <c r="CT16" s="16" t="s">
        <v>17415</v>
      </c>
      <c r="CU16" s="23">
        <f>B7L609C47*B7L121C1</f>
        <v>6.118293089999999</v>
      </c>
      <c r="CV16" s="16" t="s">
        <v>15700</v>
      </c>
      <c r="CW16" s="23">
        <f>A1L316C19</f>
        <v>5.1169999999999991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0.23896389999999995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0.4779277999999999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0.71689169999999991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0.4779277999999999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2.5091209499999994</v>
      </c>
      <c r="DR16" s="16" t="s">
        <v>17421</v>
      </c>
      <c r="DS16" s="23">
        <f>B7L609C59*B7L121C1</f>
        <v>6.5237144699999989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1.4409999999999998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6.7294699999999985E-2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0.13458939999999997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0.20188409999999996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0.13458939999999997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0.70659434999999982</v>
      </c>
      <c r="Z17" s="16" t="s">
        <v>17430</v>
      </c>
      <c r="AA17" s="23">
        <f>B7L610C11*B7L121C1</f>
        <v>1.8371453099999995</v>
      </c>
      <c r="AB17" s="16" t="s">
        <v>15715</v>
      </c>
      <c r="AC17" s="23">
        <f>A1L315C16</f>
        <v>2.1574999999999998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0.10075524999999999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0.20151049999999998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0.30226575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0.20151049999999998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1.0579301249999999</v>
      </c>
      <c r="AX17" s="16" t="s">
        <v>17436</v>
      </c>
      <c r="AY17" s="23">
        <f>B7L610C23*B7L121C1</f>
        <v>2.750618325</v>
      </c>
      <c r="AZ17" s="16" t="s">
        <v>15721</v>
      </c>
      <c r="BA17" s="23">
        <f>A1L315C17</f>
        <v>3.0696666666666665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0.14335343333333334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0.28670686666666667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0.43006030000000001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0.28670686666666667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1.50521105</v>
      </c>
      <c r="BV17" s="16" t="s">
        <v>17442</v>
      </c>
      <c r="BW17" s="23">
        <f>B7L610C35*B7L121C1</f>
        <v>3.91354873</v>
      </c>
      <c r="BX17" s="16" t="s">
        <v>15727</v>
      </c>
      <c r="BY17" s="23">
        <f>A1L315C18</f>
        <v>3.6739999999999999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0.1715758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0.3431516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0.51472739999999995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0.3431516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1.8015459</v>
      </c>
      <c r="CT17" s="16" t="s">
        <v>17448</v>
      </c>
      <c r="CU17" s="23">
        <f>B7L610C47*B7L121C1</f>
        <v>4.6840193399999999</v>
      </c>
      <c r="CV17" s="16" t="s">
        <v>15733</v>
      </c>
      <c r="CW17" s="23">
        <f>A1L315C19</f>
        <v>3.9368000000000003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0.18384855999999999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0.36769711999999999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0.55154568000000004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0.36769711999999999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1.93040988</v>
      </c>
      <c r="DR17" s="16" t="s">
        <v>17454</v>
      </c>
      <c r="DS17" s="23">
        <f>B7L610C59*B7L121C1</f>
        <v>5.0190656880000004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405.09699999999998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18.918029899999997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18.918029899999997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28.377044849999997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37.836059799999994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99.319656974999987</v>
      </c>
      <c r="Z18" s="16" t="s">
        <v>17463</v>
      </c>
      <c r="AA18" s="23">
        <f>B7L611C11*B7L121C1</f>
        <v>258.231108135</v>
      </c>
      <c r="AB18" s="16" t="s">
        <v>15748</v>
      </c>
      <c r="AC18" s="23">
        <f>A1L317C16</f>
        <v>394.93700000000001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18.443557899999998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18.443557899999998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27.665336849999996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36.887115799999997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96.828678974999988</v>
      </c>
      <c r="AX18" s="16" t="s">
        <v>17469</v>
      </c>
      <c r="AY18" s="23">
        <f>B7L611C23*B7L121C1</f>
        <v>251.75456533499997</v>
      </c>
      <c r="AZ18" s="16" t="s">
        <v>15754</v>
      </c>
      <c r="BA18" s="23">
        <f>A1L317C17</f>
        <v>389.94666666666672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18.210509333333334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18.210509333333334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27.315764000000001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36.421018666666669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95.605174000000005</v>
      </c>
      <c r="BV18" s="16" t="s">
        <v>17475</v>
      </c>
      <c r="BW18" s="23">
        <f>B7L611C35*B7L121C1</f>
        <v>248.57345240000001</v>
      </c>
      <c r="BX18" s="16" t="s">
        <v>15760</v>
      </c>
      <c r="BY18" s="23">
        <f>A1L317C18</f>
        <v>379.87950000000001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17.740372650000001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17.740372650000001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26.610558975000004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35.480745300000002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93.136956412500012</v>
      </c>
      <c r="CT18" s="16" t="s">
        <v>17481</v>
      </c>
      <c r="CU18" s="23">
        <f>B7L611C47*B7L121C1</f>
        <v>242.15608667250004</v>
      </c>
      <c r="CV18" s="16" t="s">
        <v>15766</v>
      </c>
      <c r="CW18" s="23">
        <f>A1L317C19</f>
        <v>375.10479999999995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17.517394159999998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17.517394159999998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26.27609124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35.034788319999997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91.966319339999998</v>
      </c>
      <c r="DR18" s="16" t="s">
        <v>17487</v>
      </c>
      <c r="DS18" s="23">
        <f>B7L611C59*B7L121C1</f>
        <v>239.112430284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66.52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3.1064839999999996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6.2129679999999992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9.3194519999999983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6.2129679999999992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32.618081999999994</v>
      </c>
      <c r="Z19" s="16" t="s">
        <v>17496</v>
      </c>
      <c r="AA19" s="23">
        <f>B7L612C11*B7L121C1</f>
        <v>84.807013199999986</v>
      </c>
      <c r="AB19" s="16" t="s">
        <v>15781</v>
      </c>
      <c r="AC19" s="23">
        <f>A1L318C16</f>
        <v>61.549499999999995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2.8743616499999995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5.7487232999999991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8.6230849499999991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5.7487232999999991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30.180797324999997</v>
      </c>
      <c r="AX19" s="16" t="s">
        <v>17502</v>
      </c>
      <c r="AY19" s="23">
        <f>B7L612C23*B7L121C1</f>
        <v>78.470073044999992</v>
      </c>
      <c r="AZ19" s="16" t="s">
        <v>15787</v>
      </c>
      <c r="BA19" s="23">
        <f>A1L318C17</f>
        <v>59.630333333333333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2.7847365666666666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5.5694731333333332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8.3542097000000002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5.5694731333333332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29.239733949999998</v>
      </c>
      <c r="BV19" s="16" t="s">
        <v>17508</v>
      </c>
      <c r="BW19" s="23">
        <f>B7L612C35*B7L121C1</f>
        <v>76.023308270000001</v>
      </c>
      <c r="BX19" s="16" t="s">
        <v>15793</v>
      </c>
      <c r="BY19" s="23">
        <f>A1L318C18</f>
        <v>58.59075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2.7361880249999997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5.4723760499999994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8.2085640749999982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5.4723760499999994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28.729974262499997</v>
      </c>
      <c r="CT19" s="16" t="s">
        <v>17514</v>
      </c>
      <c r="CU19" s="23">
        <f>B7L612C47*B7L121C1</f>
        <v>74.697933082500001</v>
      </c>
      <c r="CV19" s="16" t="s">
        <v>15799</v>
      </c>
      <c r="CW19" s="23">
        <f>A1L318C19</f>
        <v>57.507199999999997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2.6855862399999997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5.3711724799999994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8.0567587199999995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5.3711724799999994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28.198655519999996</v>
      </c>
      <c r="DR19" s="16" t="s">
        <v>17520</v>
      </c>
      <c r="DS19" s="23">
        <f>B7L612C59*B7L121C1</f>
        <v>73.316504351999995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0.42000000000000004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1.9613999999999999E-2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3.9227999999999999E-2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5.8841999999999998E-2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3.9227999999999999E-2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0.20594699999999999</v>
      </c>
      <c r="Z20" s="16" t="s">
        <v>17529</v>
      </c>
      <c r="AA20" s="23">
        <f>B7L613C11*B7L121C1</f>
        <v>0.5354622</v>
      </c>
      <c r="AB20" s="16" t="s">
        <v>15814</v>
      </c>
      <c r="AC20" s="23">
        <f>A1L319C16</f>
        <v>0.39850000000000002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1.860995E-2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3.72199E-2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5.582985E-2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3.72199E-2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0.19540447499999999</v>
      </c>
      <c r="AX20" s="16" t="s">
        <v>17535</v>
      </c>
      <c r="AY20" s="23">
        <f>B7L613C23*B7L121C1</f>
        <v>0.50805163500000006</v>
      </c>
      <c r="AZ20" s="16" t="s">
        <v>15820</v>
      </c>
      <c r="BA20" s="23">
        <f>A1L319C17</f>
        <v>0.40966666666666668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1.9131433333333333E-2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3.8262866666666666E-2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5.7394299999999995E-2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3.8262866666666666E-2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0.20088005</v>
      </c>
      <c r="BV20" s="16" t="s">
        <v>17541</v>
      </c>
      <c r="BW20" s="23">
        <f>B7L613C35*B7L121C1</f>
        <v>0.52228813000000007</v>
      </c>
      <c r="BX20" s="16" t="s">
        <v>15826</v>
      </c>
      <c r="BY20" s="23">
        <f>A1L319C18</f>
        <v>0.49475000000000002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2.3104824999999999E-2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4.6209649999999998E-2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6.9314475E-2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4.6209649999999998E-2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0.24260066249999998</v>
      </c>
      <c r="CT20" s="16" t="s">
        <v>17547</v>
      </c>
      <c r="CU20" s="23">
        <f>B7L613C47*B7L121C1</f>
        <v>0.63076172249999996</v>
      </c>
      <c r="CV20" s="16" t="s">
        <v>15832</v>
      </c>
      <c r="CW20" s="23">
        <f>A1L319C19</f>
        <v>0.5646000000000001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2.6366820000000003E-2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5.2733640000000005E-2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7.9100460000000011E-2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5.2733640000000005E-2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0.27685161000000003</v>
      </c>
      <c r="DR20" s="16" t="s">
        <v>17553</v>
      </c>
      <c r="DS20" s="23">
        <f>B7L613C59*B7L121C1</f>
        <v>0.71981418600000013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47.49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2.2177829999999998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4.4355659999999997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6.6533489999999995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4.4355659999999997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23.286721499999999</v>
      </c>
      <c r="Z21" s="16" t="s">
        <v>17562</v>
      </c>
      <c r="AA21" s="23">
        <f>B7L614C11*B7L121C1</f>
        <v>60.5454759</v>
      </c>
      <c r="AB21" s="16" t="s">
        <v>15847</v>
      </c>
      <c r="AC21" s="23">
        <f>A1L320C16</f>
        <v>47.063500000000005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2.1978654500000001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4.3957309000000002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6.5935963500000003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4.3957309000000002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23.077587225000002</v>
      </c>
      <c r="AX21" s="16" t="s">
        <v>17568</v>
      </c>
      <c r="AY21" s="23">
        <f>B7L614C23*B7L121C1</f>
        <v>60.00172678500001</v>
      </c>
      <c r="AZ21" s="16" t="s">
        <v>15853</v>
      </c>
      <c r="BA21" s="23">
        <f>A1L320C17</f>
        <v>46.899666666666668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2.1902144333333333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4.3804288666666666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6.5706433000000004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4.3804288666666666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22.997251550000001</v>
      </c>
      <c r="BV21" s="16" t="s">
        <v>17574</v>
      </c>
      <c r="BW21" s="23">
        <f>B7L614C35*B7L121C1</f>
        <v>59.792854030000008</v>
      </c>
      <c r="BX21" s="16" t="s">
        <v>15859</v>
      </c>
      <c r="BY21" s="23">
        <f>A1L320C18</f>
        <v>46.953749999999999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2.1927401249999998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4.3854802499999996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6.578220374999999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4.3854802499999996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23.023771312499999</v>
      </c>
      <c r="CT21" s="16" t="s">
        <v>17580</v>
      </c>
      <c r="CU21" s="23">
        <f>B7L614C47*B7L121C1</f>
        <v>59.861805412499997</v>
      </c>
      <c r="CV21" s="16" t="s">
        <v>15865</v>
      </c>
      <c r="CW21" s="23">
        <f>A1L320C19</f>
        <v>46.778999999999996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2.1845792999999998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4.3691585999999996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6.5537378999999998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4.3691585999999996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22.938082649999998</v>
      </c>
      <c r="DR21" s="16" t="s">
        <v>17586</v>
      </c>
      <c r="DS21" s="23">
        <f>B7L614C59*B7L121C1</f>
        <v>59.639014889999999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0.56600000000000006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2.6432200000000003E-2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5.2864400000000006E-2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7.9296600000000009E-2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5.2864400000000006E-2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0.27753810000000001</v>
      </c>
      <c r="Z22" s="16" t="s">
        <v>17595</v>
      </c>
      <c r="AA22" s="17">
        <f>B7L615C11*B7L121C1</f>
        <v>0.72159906000000007</v>
      </c>
      <c r="AB22" s="16" t="s">
        <v>15880</v>
      </c>
      <c r="AC22" s="17">
        <f>A1L323C16</f>
        <v>0.77350000000000008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3.612245E-2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7.2244900000000001E-2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0.10836735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7.2244900000000001E-2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0.37928572500000002</v>
      </c>
      <c r="AX22" s="16" t="s">
        <v>17601</v>
      </c>
      <c r="AY22" s="17">
        <f>B7L615C23*B7L121C1</f>
        <v>0.98614288500000014</v>
      </c>
      <c r="AZ22" s="16" t="s">
        <v>15886</v>
      </c>
      <c r="BA22" s="17">
        <f>A1L323C17</f>
        <v>0.91900000000000004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4.2917299999999999E-2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8.5834599999999997E-2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0.1287519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8.5834599999999997E-2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0.45063164999999999</v>
      </c>
      <c r="BV22" s="16" t="s">
        <v>17607</v>
      </c>
      <c r="BW22" s="17">
        <f>B7L615C35*B7L121C1</f>
        <v>1.1716422900000001</v>
      </c>
      <c r="BX22" s="16" t="s">
        <v>15892</v>
      </c>
      <c r="BY22" s="17">
        <f>A1L323C18</f>
        <v>1.0022500000000001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4.6805075000000002E-2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9.3610150000000003E-2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0.140415225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9.3610150000000003E-2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0.4914532875</v>
      </c>
      <c r="CT22" s="16" t="s">
        <v>17613</v>
      </c>
      <c r="CU22" s="17">
        <f>B7L615C47*B7L121C1</f>
        <v>1.2777785475000001</v>
      </c>
      <c r="CV22" s="16" t="s">
        <v>15898</v>
      </c>
      <c r="CW22" s="17">
        <f>A1L323C19</f>
        <v>1.2356000000000003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5.7702520000000007E-2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0.11540504000000001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0.17310756000000002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0.11540504000000001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0.60587646000000006</v>
      </c>
      <c r="DR22" s="16" t="s">
        <v>17619</v>
      </c>
      <c r="DS22" s="17">
        <f>B7L615C59*B7L121C1</f>
        <v>1.5752787960000003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2494.2709999999997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116.48245569999999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221.31666582999998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331.97499874499999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232.96491139999998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1161.9124956075</v>
      </c>
      <c r="Z23" s="16" t="s">
        <v>17629</v>
      </c>
      <c r="AA23" s="17">
        <f>B7L616C11*B7L121C1</f>
        <v>3020.9724885794999</v>
      </c>
      <c r="AB23" s="16" t="s">
        <v>15914</v>
      </c>
      <c r="AC23" s="17">
        <f>A1L324C16</f>
        <v>2516.4324999999999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117.51739774999999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223.28305572499997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334.92458358749997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235.03479549999997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1172.2360425562499</v>
      </c>
      <c r="AX23" s="16" t="s">
        <v>17635</v>
      </c>
      <c r="AY23" s="17">
        <f>B7L616C23*B7L121C1</f>
        <v>3047.81371064625</v>
      </c>
      <c r="AZ23" s="16" t="s">
        <v>15920</v>
      </c>
      <c r="BA23" s="17">
        <f>A1L324C17</f>
        <v>2466.438333333333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115.18267016666665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218.84707331666664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328.27060997499996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230.36534033333331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1148.9471349124999</v>
      </c>
      <c r="BV23" s="16" t="s">
        <v>17641</v>
      </c>
      <c r="BW23" s="17">
        <f>B7L616C35*B7L121C1</f>
        <v>2987.2625507724997</v>
      </c>
      <c r="BX23" s="16" t="s">
        <v>15926</v>
      </c>
      <c r="BY23" s="17">
        <f>A1L324C18</f>
        <v>2482.0324999999998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115.91091774999998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220.23074372499997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330.34611558749998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231.82183549999996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1156.2114045562498</v>
      </c>
      <c r="CT23" s="16" t="s">
        <v>17647</v>
      </c>
      <c r="CU23" s="17">
        <f>B7L616C47*B7L121C1</f>
        <v>3006.1496518462495</v>
      </c>
      <c r="CV23" s="16" t="s">
        <v>15932</v>
      </c>
      <c r="CW23" s="17">
        <f>A1L324C19</f>
        <v>2561.6904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119.63094167999999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227.29878919199999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340.94818378799999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239.26188335999998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1193.3186432579998</v>
      </c>
      <c r="DR23" s="16" t="s">
        <v>17653</v>
      </c>
      <c r="DS23" s="17">
        <f>B7L616C59*B7L121C1</f>
        <v>3102.6284724707998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CFA76-F458-493C-8248-DB8CDE235E2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14134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70.67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35.335000000000001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70.67</v>
      </c>
      <c r="R9" s="16" t="s">
        <v>17723</v>
      </c>
      <c r="S9" s="23">
        <f>B7L702C7*B7L121C1</f>
        <v>183.74200000000002</v>
      </c>
      <c r="T9" s="16" t="s">
        <v>14765</v>
      </c>
      <c r="U9" s="17">
        <f>A1L202C18</f>
        <v>14121.5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70.607500000000002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35.303750000000001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70.607500000000002</v>
      </c>
      <c r="AH9" s="16" t="s">
        <v>17727</v>
      </c>
      <c r="AI9" s="23">
        <f>B7L702C15*B7L121C1</f>
        <v>183.57950000000002</v>
      </c>
      <c r="AJ9" s="16" t="s">
        <v>14773</v>
      </c>
      <c r="AK9" s="17">
        <f>A1L202C21</f>
        <v>14465.666666666668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72.328333333333333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36.164166666666667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72.328333333333333</v>
      </c>
      <c r="AX9" s="16" t="s">
        <v>17731</v>
      </c>
      <c r="AY9" s="23">
        <f>B7L702C23*B7L121C1</f>
        <v>188.05366666666669</v>
      </c>
      <c r="AZ9" s="16" t="s">
        <v>14781</v>
      </c>
      <c r="BA9" s="17">
        <f>A1L202C24</f>
        <v>14640.75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73.203749999999999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36.601875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73.203749999999999</v>
      </c>
      <c r="BN9" s="16" t="s">
        <v>17735</v>
      </c>
      <c r="BO9" s="23">
        <f>B7L702C31*B7L121C1</f>
        <v>190.32975000000002</v>
      </c>
      <c r="BP9" s="16" t="s">
        <v>14789</v>
      </c>
      <c r="BQ9" s="17">
        <f>A1L202C27</f>
        <v>14846.6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74.233000000000004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37.116500000000002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74.233000000000004</v>
      </c>
      <c r="CD9" s="16" t="s">
        <v>17739</v>
      </c>
      <c r="CE9" s="23">
        <f>B7L702C39*B7L121C1</f>
        <v>193.00580000000002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198726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993.63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496.815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993.63</v>
      </c>
      <c r="R10" s="16" t="s">
        <v>17745</v>
      </c>
      <c r="S10" s="17">
        <f>B7L703C7*B7L121C1</f>
        <v>2583.4380000000001</v>
      </c>
      <c r="T10" s="16" t="s">
        <v>14805</v>
      </c>
      <c r="U10" s="17">
        <f>A1L203C18</f>
        <v>206568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1032.8399999999999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516.41999999999996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1032.8399999999999</v>
      </c>
      <c r="AH10" s="16" t="s">
        <v>17749</v>
      </c>
      <c r="AI10" s="17">
        <f>B7L703C15*B7L121C1</f>
        <v>2685.384</v>
      </c>
      <c r="AJ10" s="16" t="s">
        <v>14813</v>
      </c>
      <c r="AK10" s="17">
        <f>A1L203C21</f>
        <v>216231.33333333334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1081.1566666666668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540.57833333333338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1081.1566666666668</v>
      </c>
      <c r="AX10" s="16" t="s">
        <v>17753</v>
      </c>
      <c r="AY10" s="17">
        <f>B7L703C23*B7L121C1</f>
        <v>2811.0073333333335</v>
      </c>
      <c r="AZ10" s="16" t="s">
        <v>14821</v>
      </c>
      <c r="BA10" s="17">
        <f>A1L203C24</f>
        <v>222161.75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1110.8087499999999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555.40437499999996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1110.8087499999999</v>
      </c>
      <c r="BN10" s="16" t="s">
        <v>17757</v>
      </c>
      <c r="BO10" s="17">
        <f>B7L703C31*B7L121C1</f>
        <v>2888.10275</v>
      </c>
      <c r="BP10" s="16" t="s">
        <v>14829</v>
      </c>
      <c r="BQ10" s="17">
        <f>A1L203C27</f>
        <v>226490.6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1132.453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566.22649999999999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1132.453</v>
      </c>
      <c r="CD10" s="16" t="s">
        <v>17761</v>
      </c>
      <c r="CE10" s="17">
        <f>B7L703C39*B7L121C1</f>
        <v>2944.3778000000002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384150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1920.75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960.375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1920.75</v>
      </c>
      <c r="R11" s="16" t="s">
        <v>17767</v>
      </c>
      <c r="S11" s="17">
        <f>B7L704C7*B7L121C1</f>
        <v>4993.95</v>
      </c>
      <c r="T11" s="16" t="s">
        <v>14845</v>
      </c>
      <c r="U11" s="17">
        <f>A1L204C18</f>
        <v>388822.5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1944.1125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972.05624999999998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1944.1125</v>
      </c>
      <c r="AH11" s="16" t="s">
        <v>17771</v>
      </c>
      <c r="AI11" s="17">
        <f>B7L704C15*B7L121C1</f>
        <v>5054.6925000000001</v>
      </c>
      <c r="AJ11" s="16" t="s">
        <v>14853</v>
      </c>
      <c r="AK11" s="17">
        <f>A1L204C21</f>
        <v>363387.66666666663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1816.938333333333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908.46916666666652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1816.938333333333</v>
      </c>
      <c r="AX11" s="16" t="s">
        <v>17775</v>
      </c>
      <c r="AY11" s="17">
        <f>B7L704C23*B7L121C1</f>
        <v>4724.0396666666657</v>
      </c>
      <c r="AZ11" s="16" t="s">
        <v>14861</v>
      </c>
      <c r="BA11" s="17">
        <f>A1L204C24</f>
        <v>359079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1795.395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897.69749999999999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1795.395</v>
      </c>
      <c r="BN11" s="16" t="s">
        <v>17779</v>
      </c>
      <c r="BO11" s="17">
        <f>B7L704C31*B7L121C1</f>
        <v>4668.027</v>
      </c>
      <c r="BP11" s="16" t="s">
        <v>14869</v>
      </c>
      <c r="BQ11" s="17">
        <f>A1L204C27</f>
        <v>375398.6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1876.9929999999999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938.49649999999997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1876.9929999999999</v>
      </c>
      <c r="CD11" s="16" t="s">
        <v>17783</v>
      </c>
      <c r="CE11" s="17">
        <f>B7L704C39*B7L121C1</f>
        <v>4880.1818000000003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140074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700.37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350.185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700.37</v>
      </c>
      <c r="R12" s="16" t="s">
        <v>17789</v>
      </c>
      <c r="S12" s="17">
        <f>B7L705C7*B7L121C1</f>
        <v>1820.962</v>
      </c>
      <c r="T12" s="16" t="s">
        <v>14885</v>
      </c>
      <c r="U12" s="17">
        <f>A1L205C18</f>
        <v>144233.5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721.16750000000002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360.58375000000001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721.16750000000002</v>
      </c>
      <c r="AH12" s="16" t="s">
        <v>17793</v>
      </c>
      <c r="AI12" s="17">
        <f>B7L705C15*B7L121C1</f>
        <v>1875.0355000000002</v>
      </c>
      <c r="AJ12" s="16" t="s">
        <v>14893</v>
      </c>
      <c r="AK12" s="17">
        <f>A1L205C21</f>
        <v>144785.33333333334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723.92666666666673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361.96333333333337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723.92666666666673</v>
      </c>
      <c r="AX12" s="16" t="s">
        <v>17797</v>
      </c>
      <c r="AY12" s="17">
        <f>B7L705C23*B7L121C1</f>
        <v>1882.2093333333335</v>
      </c>
      <c r="AZ12" s="16" t="s">
        <v>14901</v>
      </c>
      <c r="BA12" s="17">
        <f>A1L205C24</f>
        <v>145847.5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729.23749999999995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364.61874999999998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729.23749999999995</v>
      </c>
      <c r="BN12" s="16" t="s">
        <v>17801</v>
      </c>
      <c r="BO12" s="17">
        <f>B7L705C31*B7L121C1</f>
        <v>1896.0174999999999</v>
      </c>
      <c r="BP12" s="16" t="s">
        <v>14909</v>
      </c>
      <c r="BQ12" s="17">
        <f>A1L205C27</f>
        <v>148697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743.48500000000001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371.74250000000001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743.48500000000001</v>
      </c>
      <c r="CD12" s="16" t="s">
        <v>17805</v>
      </c>
      <c r="CE12" s="17">
        <f>B7L705C39*B7L121C1</f>
        <v>1933.0610000000001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209034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1045.17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522.58500000000004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1045.17</v>
      </c>
      <c r="R13" s="16" t="s">
        <v>17811</v>
      </c>
      <c r="S13" s="17">
        <f>B7L706C7*B7L121C1</f>
        <v>2717.4420000000005</v>
      </c>
      <c r="T13" s="16" t="s">
        <v>14925</v>
      </c>
      <c r="U13" s="17">
        <f>A1L206C18</f>
        <v>219216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1096.08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548.04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1096.08</v>
      </c>
      <c r="AH13" s="16" t="s">
        <v>17815</v>
      </c>
      <c r="AI13" s="17">
        <f>B7L706C15*B7L121C1</f>
        <v>2849.808</v>
      </c>
      <c r="AJ13" s="16" t="s">
        <v>14933</v>
      </c>
      <c r="AK13" s="17">
        <f>A1L206C21</f>
        <v>226393.33333333331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1131.9666666666665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565.98333333333323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1131.9666666666665</v>
      </c>
      <c r="AX13" s="16" t="s">
        <v>17819</v>
      </c>
      <c r="AY13" s="17">
        <f>B7L706C23*B7L121C1</f>
        <v>2943.1133333333328</v>
      </c>
      <c r="AZ13" s="16" t="s">
        <v>14941</v>
      </c>
      <c r="BA13" s="17">
        <f>A1L206C24</f>
        <v>234258.5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1171.2925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585.64625000000001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1171.2925</v>
      </c>
      <c r="BN13" s="16" t="s">
        <v>17823</v>
      </c>
      <c r="BO13" s="17">
        <f>B7L706C31*B7L121C1</f>
        <v>3045.3605000000002</v>
      </c>
      <c r="BP13" s="16" t="s">
        <v>14949</v>
      </c>
      <c r="BQ13" s="17">
        <f>A1L206C27</f>
        <v>240940.2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1204.701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602.35050000000001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1204.701</v>
      </c>
      <c r="CD13" s="16" t="s">
        <v>17827</v>
      </c>
      <c r="CE13" s="17">
        <f>B7L706C39*B7L121C1</f>
        <v>3132.2226000000001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105729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528.64499999999998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264.32249999999999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528.64499999999998</v>
      </c>
      <c r="R14" s="16" t="s">
        <v>17833</v>
      </c>
      <c r="S14" s="17">
        <f>B7L707C7*B7L121C1</f>
        <v>1374.4770000000001</v>
      </c>
      <c r="T14" s="16" t="s">
        <v>14965</v>
      </c>
      <c r="U14" s="17">
        <f>A1L207C18</f>
        <v>109603.5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548.01750000000004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274.00875000000002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548.01750000000004</v>
      </c>
      <c r="AH14" s="16" t="s">
        <v>17837</v>
      </c>
      <c r="AI14" s="17">
        <f>B7L707C15*B7L121C1</f>
        <v>1424.8455000000001</v>
      </c>
      <c r="AJ14" s="16" t="s">
        <v>14973</v>
      </c>
      <c r="AK14" s="17">
        <f>A1L207C21</f>
        <v>107328.33333333333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536.64166666666665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268.32083333333333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536.64166666666665</v>
      </c>
      <c r="AX14" s="16" t="s">
        <v>17841</v>
      </c>
      <c r="AY14" s="17">
        <f>B7L707C23*B7L121C1</f>
        <v>1395.2683333333334</v>
      </c>
      <c r="AZ14" s="16" t="s">
        <v>14981</v>
      </c>
      <c r="BA14" s="17">
        <f>A1L207C24</f>
        <v>107253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536.26499999999999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268.13249999999999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536.26499999999999</v>
      </c>
      <c r="BN14" s="16" t="s">
        <v>17845</v>
      </c>
      <c r="BO14" s="17">
        <f>B7L707C31*B7L121C1</f>
        <v>1394.289</v>
      </c>
      <c r="BP14" s="16" t="s">
        <v>14989</v>
      </c>
      <c r="BQ14" s="17">
        <f>A1L207C27</f>
        <v>110571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552.85500000000002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276.42750000000001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552.85500000000002</v>
      </c>
      <c r="CD14" s="16" t="s">
        <v>17849</v>
      </c>
      <c r="CE14" s="17">
        <f>B7L707C39*B7L121C1</f>
        <v>1437.423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24696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123.48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61.74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123.48</v>
      </c>
      <c r="R15" s="16" t="s">
        <v>17855</v>
      </c>
      <c r="S15" s="23">
        <f>B7L708C7*B7L121C1</f>
        <v>321.048</v>
      </c>
      <c r="T15" s="16" t="s">
        <v>15005</v>
      </c>
      <c r="U15" s="17">
        <f>A1L208C18</f>
        <v>28706.5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143.5325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71.766249999999999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143.5325</v>
      </c>
      <c r="AH15" s="16" t="s">
        <v>17859</v>
      </c>
      <c r="AI15" s="23">
        <f>B7L708C15*B7L121C1</f>
        <v>373.18450000000001</v>
      </c>
      <c r="AJ15" s="16" t="s">
        <v>15013</v>
      </c>
      <c r="AK15" s="17">
        <f>A1L208C21</f>
        <v>34086.333333333328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170.43166666666664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85.215833333333322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170.43166666666664</v>
      </c>
      <c r="AX15" s="16" t="s">
        <v>17863</v>
      </c>
      <c r="AY15" s="23">
        <f>B7L708C23*B7L121C1</f>
        <v>443.1223333333333</v>
      </c>
      <c r="AZ15" s="16" t="s">
        <v>15021</v>
      </c>
      <c r="BA15" s="17">
        <f>A1L208C24</f>
        <v>39646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198.23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99.114999999999995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198.23</v>
      </c>
      <c r="BN15" s="16" t="s">
        <v>17867</v>
      </c>
      <c r="BO15" s="23">
        <f>B7L708C31*B7L121C1</f>
        <v>515.39800000000002</v>
      </c>
      <c r="BP15" s="16" t="s">
        <v>15029</v>
      </c>
      <c r="BQ15" s="17">
        <f>A1L208C27</f>
        <v>43088.2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215.44099999999997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107.72049999999999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215.44099999999997</v>
      </c>
      <c r="CD15" s="16" t="s">
        <v>17871</v>
      </c>
      <c r="CE15" s="23">
        <f>B7L708C39*B7L121C1</f>
        <v>560.14659999999992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7201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36.005000000000003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18.002500000000001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36.005000000000003</v>
      </c>
      <c r="R16" s="16" t="s">
        <v>17877</v>
      </c>
      <c r="S16" s="23">
        <f>B7L709C7*B7L121C1</f>
        <v>93.613000000000014</v>
      </c>
      <c r="T16" s="16" t="s">
        <v>15045</v>
      </c>
      <c r="U16" s="17">
        <f>A1L209C18</f>
        <v>7066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35.33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17.664999999999999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35.33</v>
      </c>
      <c r="AH16" s="16" t="s">
        <v>17881</v>
      </c>
      <c r="AI16" s="23">
        <f>B7L709C15*B7L121C1</f>
        <v>91.858000000000004</v>
      </c>
      <c r="AJ16" s="16" t="s">
        <v>15053</v>
      </c>
      <c r="AK16" s="17">
        <f>A1L209C21</f>
        <v>6782.6666666666661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33.913333333333327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16.956666666666663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33.913333333333327</v>
      </c>
      <c r="AX16" s="16" t="s">
        <v>17885</v>
      </c>
      <c r="AY16" s="23">
        <f>B7L709C23*B7L121C1</f>
        <v>88.174666666666653</v>
      </c>
      <c r="AZ16" s="16" t="s">
        <v>15061</v>
      </c>
      <c r="BA16" s="17">
        <f>A1L209C24</f>
        <v>7380.75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36.903750000000002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18.451875000000001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36.903750000000002</v>
      </c>
      <c r="BN16" s="16" t="s">
        <v>17889</v>
      </c>
      <c r="BO16" s="23">
        <f>B7L709C31*B7L121C1</f>
        <v>95.949750000000009</v>
      </c>
      <c r="BP16" s="16" t="s">
        <v>15069</v>
      </c>
      <c r="BQ16" s="17">
        <f>A1L209C27</f>
        <v>7929.8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39.649000000000001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19.8245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39.649000000000001</v>
      </c>
      <c r="CD16" s="16" t="s">
        <v>17893</v>
      </c>
      <c r="CE16" s="23">
        <f>B7L709C39*B7L121C1</f>
        <v>103.0874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7133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35.664999999999999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17.8325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35.664999999999999</v>
      </c>
      <c r="R17" s="16" t="s">
        <v>17899</v>
      </c>
      <c r="S17" s="23">
        <f>B7L710C7*B7L121C1</f>
        <v>92.728999999999999</v>
      </c>
      <c r="T17" s="16" t="s">
        <v>15085</v>
      </c>
      <c r="U17" s="17">
        <f>A1L210C18</f>
        <v>7701.5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38.5075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19.25375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38.5075</v>
      </c>
      <c r="AH17" s="16" t="s">
        <v>17903</v>
      </c>
      <c r="AI17" s="23">
        <f>B7L710C15*B7L121C1</f>
        <v>100.1195</v>
      </c>
      <c r="AJ17" s="16" t="s">
        <v>15093</v>
      </c>
      <c r="AK17" s="17">
        <f>A1L210C21</f>
        <v>8786.3333333333339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43.931666666666672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21.965833333333336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43.931666666666672</v>
      </c>
      <c r="AX17" s="16" t="s">
        <v>17907</v>
      </c>
      <c r="AY17" s="23">
        <f>B7L710C23*B7L121C1</f>
        <v>114.22233333333335</v>
      </c>
      <c r="AZ17" s="16" t="s">
        <v>15101</v>
      </c>
      <c r="BA17" s="17">
        <f>A1L210C24</f>
        <v>9810.5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49.052500000000002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24.526250000000001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49.052500000000002</v>
      </c>
      <c r="BN17" s="16" t="s">
        <v>17911</v>
      </c>
      <c r="BO17" s="23">
        <f>B7L710C31*B7L121C1</f>
        <v>127.5365</v>
      </c>
      <c r="BP17" s="16" t="s">
        <v>15109</v>
      </c>
      <c r="BQ17" s="17">
        <f>A1L210C27</f>
        <v>10159.200000000001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50.796000000000006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25.398000000000003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50.796000000000006</v>
      </c>
      <c r="CD17" s="16" t="s">
        <v>17915</v>
      </c>
      <c r="CE17" s="23">
        <f>B7L710C39*B7L121C1</f>
        <v>132.06960000000001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176704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883.52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441.76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883.52</v>
      </c>
      <c r="R18" s="16" t="s">
        <v>17921</v>
      </c>
      <c r="S18" s="17">
        <f>B7L711C7*B7L121C1</f>
        <v>2297.152</v>
      </c>
      <c r="T18" s="16" t="s">
        <v>15125</v>
      </c>
      <c r="U18" s="17">
        <f>A1L211C18</f>
        <v>172453.5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862.26750000000004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431.13375000000002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862.26750000000004</v>
      </c>
      <c r="AH18" s="16" t="s">
        <v>17925</v>
      </c>
      <c r="AI18" s="17">
        <f>B7L711C15*B7L121C1</f>
        <v>2241.8955000000001</v>
      </c>
      <c r="AJ18" s="16" t="s">
        <v>15133</v>
      </c>
      <c r="AK18" s="17">
        <f>A1L211C21</f>
        <v>172038.66666666666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860.19333333333327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430.09666666666664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860.19333333333327</v>
      </c>
      <c r="AX18" s="16" t="s">
        <v>17929</v>
      </c>
      <c r="AY18" s="17">
        <f>B7L711C23*B7L121C1</f>
        <v>2236.5026666666668</v>
      </c>
      <c r="AZ18" s="16" t="s">
        <v>15141</v>
      </c>
      <c r="BA18" s="17">
        <f>A1L211C24</f>
        <v>167912.25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839.56124999999997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419.78062499999999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839.56124999999997</v>
      </c>
      <c r="BN18" s="16" t="s">
        <v>17933</v>
      </c>
      <c r="BO18" s="17">
        <f>B7L711C31*B7L121C1</f>
        <v>2182.85925</v>
      </c>
      <c r="BP18" s="16" t="s">
        <v>15149</v>
      </c>
      <c r="BQ18" s="17">
        <f>A1L211C27</f>
        <v>165686.39999999999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828.43200000000002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414.21600000000001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828.43200000000002</v>
      </c>
      <c r="CD18" s="16" t="s">
        <v>17937</v>
      </c>
      <c r="CE18" s="17">
        <f>B7L711C39*B7L121C1</f>
        <v>2153.9232000000002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54635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273.17500000000001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136.58750000000001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273.17500000000001</v>
      </c>
      <c r="R19" s="16" t="s">
        <v>17943</v>
      </c>
      <c r="S19" s="23">
        <f>B7L712C7*B7L121C1</f>
        <v>710.25500000000011</v>
      </c>
      <c r="T19" s="16" t="s">
        <v>15165</v>
      </c>
      <c r="U19" s="17">
        <f>A1L212C18</f>
        <v>50544.5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252.7225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126.36125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252.7225</v>
      </c>
      <c r="AH19" s="16" t="s">
        <v>17947</v>
      </c>
      <c r="AI19" s="23">
        <f>B7L712C15*B7L121C1</f>
        <v>657.07849999999996</v>
      </c>
      <c r="AJ19" s="16" t="s">
        <v>15173</v>
      </c>
      <c r="AK19" s="17">
        <f>A1L212C21</f>
        <v>49360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246.8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123.4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246.8</v>
      </c>
      <c r="AX19" s="16" t="s">
        <v>17951</v>
      </c>
      <c r="AY19" s="23">
        <f>B7L712C23*B7L121C1</f>
        <v>641.68000000000006</v>
      </c>
      <c r="AZ19" s="16" t="s">
        <v>15181</v>
      </c>
      <c r="BA19" s="17">
        <f>A1L212C24</f>
        <v>48833.75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244.16874999999999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122.08437499999999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244.16874999999999</v>
      </c>
      <c r="BN19" s="16" t="s">
        <v>17955</v>
      </c>
      <c r="BO19" s="23">
        <f>B7L712C31*B7L121C1</f>
        <v>634.83875</v>
      </c>
      <c r="BP19" s="16" t="s">
        <v>15189</v>
      </c>
      <c r="BQ19" s="17">
        <f>A1L212C27</f>
        <v>47842.400000000001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239.21200000000002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119.60600000000001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239.21200000000002</v>
      </c>
      <c r="CD19" s="16" t="s">
        <v>17959</v>
      </c>
      <c r="CE19" s="23">
        <f>B7L712C39*B7L121C1</f>
        <v>621.95120000000009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389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1.9450000000000001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0.97250000000000003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1.9450000000000001</v>
      </c>
      <c r="R20" s="16" t="s">
        <v>17965</v>
      </c>
      <c r="S20" s="23">
        <f>B7L713C7*B7L121C1</f>
        <v>5.0570000000000004</v>
      </c>
      <c r="T20" s="16" t="s">
        <v>15205</v>
      </c>
      <c r="U20" s="23">
        <f>A1L213C18</f>
        <v>375.5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1.8774999999999999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0.93874999999999997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1.8774999999999999</v>
      </c>
      <c r="AH20" s="16" t="s">
        <v>17969</v>
      </c>
      <c r="AI20" s="23">
        <f>B7L713C15*B7L121C1</f>
        <v>4.8815</v>
      </c>
      <c r="AJ20" s="16" t="s">
        <v>15213</v>
      </c>
      <c r="AK20" s="23">
        <f>A1L213C21</f>
        <v>408.33333333333337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2.041666666666667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1.0208333333333335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2.041666666666667</v>
      </c>
      <c r="AX20" s="16" t="s">
        <v>17973</v>
      </c>
      <c r="AY20" s="23">
        <f>B7L713C23*B7L121C1</f>
        <v>5.3083333333333345</v>
      </c>
      <c r="AZ20" s="16" t="s">
        <v>15221</v>
      </c>
      <c r="BA20" s="23">
        <f>A1L213C24</f>
        <v>473.75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2.3687499999999999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1.184375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2.3687499999999999</v>
      </c>
      <c r="BN20" s="16" t="s">
        <v>17977</v>
      </c>
      <c r="BO20" s="23">
        <f>B7L713C31*B7L121C1</f>
        <v>6.1587500000000004</v>
      </c>
      <c r="BP20" s="16" t="s">
        <v>15229</v>
      </c>
      <c r="BQ20" s="17">
        <f>A1L213C27</f>
        <v>518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2.59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1.2949999999999999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2.59</v>
      </c>
      <c r="CD20" s="16" t="s">
        <v>17981</v>
      </c>
      <c r="CE20" s="23">
        <f>B7L713C39*B7L121C1</f>
        <v>6.734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64285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321.42500000000001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160.71250000000001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321.42500000000001</v>
      </c>
      <c r="R21" s="16" t="s">
        <v>17987</v>
      </c>
      <c r="S21" s="23">
        <f>B7L714C7*B7L121C1</f>
        <v>835.70500000000004</v>
      </c>
      <c r="T21" s="16" t="s">
        <v>15245</v>
      </c>
      <c r="U21" s="17">
        <f>A1L214C18</f>
        <v>64665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323.32499999999999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161.66249999999999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323.32499999999999</v>
      </c>
      <c r="AH21" s="16" t="s">
        <v>17991</v>
      </c>
      <c r="AI21" s="23">
        <f>B7L714C15*B7L121C1</f>
        <v>840.64499999999998</v>
      </c>
      <c r="AJ21" s="16" t="s">
        <v>15253</v>
      </c>
      <c r="AK21" s="17">
        <f>A1L214C21</f>
        <v>65859.666666666657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329.29833333333329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164.64916666666664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329.29833333333329</v>
      </c>
      <c r="AX21" s="16" t="s">
        <v>17995</v>
      </c>
      <c r="AY21" s="23">
        <f>B7L714C23*B7L121C1</f>
        <v>856.17566666666653</v>
      </c>
      <c r="AZ21" s="16" t="s">
        <v>15261</v>
      </c>
      <c r="BA21" s="17">
        <f>A1L214C24</f>
        <v>66745.25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333.72624999999999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166.863125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333.72624999999999</v>
      </c>
      <c r="BN21" s="16" t="s">
        <v>17999</v>
      </c>
      <c r="BO21" s="23">
        <f>B7L714C31*B7L121C1</f>
        <v>867.68825000000004</v>
      </c>
      <c r="BP21" s="16" t="s">
        <v>15269</v>
      </c>
      <c r="BQ21" s="17">
        <f>A1L214C27</f>
        <v>65818.8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329.09399999999999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164.547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329.09399999999999</v>
      </c>
      <c r="CD21" s="16" t="s">
        <v>18003</v>
      </c>
      <c r="CE21" s="23">
        <f>B7L714C39*B7L121C1</f>
        <v>855.64440000000002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54213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271.065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135.5325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271.065</v>
      </c>
      <c r="R22" s="16" t="s">
        <v>18009</v>
      </c>
      <c r="S22" s="23">
        <f>B7L715C7*B7L121C1</f>
        <v>704.76900000000001</v>
      </c>
      <c r="T22" s="16" t="s">
        <v>15285</v>
      </c>
      <c r="U22" s="17">
        <f>A1L215C18</f>
        <v>52294.5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261.47250000000003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130.73625000000001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261.47250000000003</v>
      </c>
      <c r="AH22" s="16" t="s">
        <v>18013</v>
      </c>
      <c r="AI22" s="23">
        <f>B7L715C15*B7L121C1</f>
        <v>679.82850000000008</v>
      </c>
      <c r="AJ22" s="16" t="s">
        <v>15293</v>
      </c>
      <c r="AK22" s="17">
        <f>A1L215C21</f>
        <v>50987.333333333336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254.93666666666667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127.46833333333333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254.93666666666667</v>
      </c>
      <c r="AX22" s="16" t="s">
        <v>18017</v>
      </c>
      <c r="AY22" s="23">
        <f>B7L715C23*B7L121C1</f>
        <v>662.83533333333332</v>
      </c>
      <c r="AZ22" s="16" t="s">
        <v>15301</v>
      </c>
      <c r="BA22" s="17">
        <f>A1L215C24</f>
        <v>79705.25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398.52625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199.263125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398.52625</v>
      </c>
      <c r="BN22" s="16" t="s">
        <v>18021</v>
      </c>
      <c r="BO22" s="17">
        <f>B7L715C31*B7L121C1</f>
        <v>1036.1682499999999</v>
      </c>
      <c r="BP22" s="16" t="s">
        <v>15309</v>
      </c>
      <c r="BQ22" s="17">
        <f>A1L215C27</f>
        <v>101941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509.70499999999998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254.85249999999999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509.70499999999998</v>
      </c>
      <c r="CD22" s="16" t="s">
        <v>18025</v>
      </c>
      <c r="CE22" s="17">
        <f>B7L715C39*B7L121C1</f>
        <v>1325.2329999999999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1441103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7205.5150000000003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3602.7575000000002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7205.5150000000003</v>
      </c>
      <c r="R23" s="16" t="s">
        <v>18032</v>
      </c>
      <c r="S23" s="17">
        <f>B7L716C7*B7L121C1</f>
        <v>18734.339</v>
      </c>
      <c r="T23" s="16" t="s">
        <v>15325</v>
      </c>
      <c r="U23" s="17">
        <f>A1L216C18</f>
        <v>1466372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7331.86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3665.93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7331.86</v>
      </c>
      <c r="AH23" s="16" t="s">
        <v>18036</v>
      </c>
      <c r="AI23" s="17">
        <f>B7L716C15*B7L121C1</f>
        <v>19062.835999999999</v>
      </c>
      <c r="AJ23" s="16" t="s">
        <v>15333</v>
      </c>
      <c r="AK23" s="17">
        <f>A1L216C21</f>
        <v>1460901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7304.5050000000001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3652.2525000000001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7304.5050000000001</v>
      </c>
      <c r="AX23" s="16" t="s">
        <v>18040</v>
      </c>
      <c r="AY23" s="17">
        <f>B7L716C23*B7L121C1</f>
        <v>18991.713</v>
      </c>
      <c r="AZ23" s="16" t="s">
        <v>15341</v>
      </c>
      <c r="BA23" s="17">
        <f>A1L216C24</f>
        <v>1503748.25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7518.74125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3759.370625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7518.74125</v>
      </c>
      <c r="BN23" s="16" t="s">
        <v>18044</v>
      </c>
      <c r="BO23" s="17">
        <f>B7L716C31*B7L121C1</f>
        <v>19548.72725</v>
      </c>
      <c r="BP23" s="16" t="s">
        <v>15349</v>
      </c>
      <c r="BQ23" s="17">
        <f>A1L216C27</f>
        <v>1559928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7799.64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3899.82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7799.64</v>
      </c>
      <c r="CD23" s="16" t="s">
        <v>18048</v>
      </c>
      <c r="CE23" s="17">
        <f>B7L716C39*B7L121C1</f>
        <v>20279.064000000002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4E54E-2B78-4E7D-896B-E629CABEAB13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93.602361866318645</v>
      </c>
      <c r="F9" s="16" t="s">
        <v>18142</v>
      </c>
      <c r="G9" s="23">
        <f>B7L202C7</f>
        <v>27.374754896832936</v>
      </c>
      <c r="H9" s="16" t="s">
        <v>18143</v>
      </c>
      <c r="I9" s="17">
        <f>B7L802C1+B7L802C2</f>
        <v>120.97711676315159</v>
      </c>
      <c r="J9" s="16" t="s">
        <v>18144</v>
      </c>
      <c r="K9" s="17">
        <f>IF(B7L802C3=0,0,B7L802C2/B7L802C3)</f>
        <v>0.22628043740228243</v>
      </c>
      <c r="L9" s="16" t="s">
        <v>18145</v>
      </c>
      <c r="M9" s="17">
        <f>B7L302C9+B7L402C9+B7L502C11+B7L602C11+B7L702C7</f>
        <v>214.9350677047525</v>
      </c>
      <c r="N9" s="16" t="s">
        <v>18146</v>
      </c>
      <c r="O9" s="17">
        <f>B7L302C10+B7L402C10+B7L502C12+B7L602C12+B7L702C8</f>
        <v>558.83117603235655</v>
      </c>
      <c r="P9" s="16" t="s">
        <v>18147</v>
      </c>
      <c r="Q9" s="17">
        <f>B7L202C1</f>
        <v>14134</v>
      </c>
      <c r="R9" s="16" t="s">
        <v>18148</v>
      </c>
      <c r="S9" s="17">
        <f>B7L802C6+B7L802C7</f>
        <v>14692.831176032356</v>
      </c>
      <c r="T9" s="16" t="s">
        <v>18149</v>
      </c>
      <c r="U9" s="17">
        <f>IF(B7L802C8=0,0,B7L802C7/B7L802C8)</f>
        <v>0.96196572537061831</v>
      </c>
      <c r="V9" s="16" t="s">
        <v>18150</v>
      </c>
      <c r="W9" s="17">
        <f>B7L302C15+B7L302C17+B7L402C17+B7L502C19+B7L502C21+B7L602C19+B7L602C21+B7L702C13</f>
        <v>95.790470259798013</v>
      </c>
      <c r="X9" s="16" t="s">
        <v>18151</v>
      </c>
      <c r="Y9" s="23">
        <f>B7L202C15</f>
        <v>26.889304610291877</v>
      </c>
      <c r="Z9" s="16" t="s">
        <v>18152</v>
      </c>
      <c r="AA9" s="17">
        <f>B7L802C10+B7L802C11</f>
        <v>122.67977487008989</v>
      </c>
      <c r="AB9" s="16" t="s">
        <v>18153</v>
      </c>
      <c r="AC9" s="17">
        <f>IF(B7L802C12=0,0,B7L802C11/B7L802C12)</f>
        <v>0.2191828656252911</v>
      </c>
      <c r="AD9" s="16" t="s">
        <v>18154</v>
      </c>
      <c r="AE9" s="17">
        <f>B7L302C19+B7L402C19+B7L502C23+B7L602C23+B7L702C15</f>
        <v>219.38630388888902</v>
      </c>
      <c r="AF9" s="16" t="s">
        <v>18155</v>
      </c>
      <c r="AG9" s="17">
        <f>B7L302C20+B7L402C20+B7L502C24+B7L602C24+B7L702C16</f>
        <v>570.40439011111141</v>
      </c>
      <c r="AH9" s="16" t="s">
        <v>18156</v>
      </c>
      <c r="AI9" s="17">
        <f>B7L202C9</f>
        <v>14121.5</v>
      </c>
      <c r="AJ9" s="16" t="s">
        <v>18157</v>
      </c>
      <c r="AK9" s="17">
        <f>B7L802C15+B7L802C16</f>
        <v>14691.904390111111</v>
      </c>
      <c r="AL9" s="16" t="s">
        <v>18158</v>
      </c>
      <c r="AM9" s="17">
        <f>IF(B7L802C17=0,0,B7L802C16/B7L802C17)</f>
        <v>0.96117559882195791</v>
      </c>
      <c r="AN9" s="16" t="s">
        <v>18159</v>
      </c>
      <c r="AO9" s="17">
        <f>B7L302C25+B7L302C27+B7L402C27+B7L502C31+B7L502C33+B7L602C31+B7L602C33+B7L702C21</f>
        <v>98.564123761065417</v>
      </c>
      <c r="AP9" s="16" t="s">
        <v>18160</v>
      </c>
      <c r="AQ9" s="23">
        <f>B7L202C23</f>
        <v>27.046576424839444</v>
      </c>
      <c r="AR9" s="16" t="s">
        <v>18161</v>
      </c>
      <c r="AS9" s="17">
        <f>B7L802C19+B7L802C20</f>
        <v>125.61070018590486</v>
      </c>
      <c r="AT9" s="16" t="s">
        <v>18162</v>
      </c>
      <c r="AU9" s="17">
        <f>IF(B7L802C21=0,0,B7L802C20/B7L802C21)</f>
        <v>0.21532064055697714</v>
      </c>
      <c r="AV9" s="16" t="s">
        <v>18163</v>
      </c>
      <c r="AW9" s="17">
        <f>B7L302C29+B7L402C29+B7L502C35+B7L602C35+B7L702C23</f>
        <v>226.59947931252651</v>
      </c>
      <c r="AX9" s="16" t="s">
        <v>18164</v>
      </c>
      <c r="AY9" s="17">
        <f>B7L302C30+B7L402C30+B7L502C36+B7L602C36+B7L702C24</f>
        <v>589.15864621256901</v>
      </c>
      <c r="AZ9" s="16" t="s">
        <v>18165</v>
      </c>
      <c r="BA9" s="17">
        <f>B7L202C17</f>
        <v>14465.666666666668</v>
      </c>
      <c r="BB9" s="16" t="s">
        <v>18166</v>
      </c>
      <c r="BC9" s="17">
        <f>B7L802C24+B7L802C25</f>
        <v>15054.825312879237</v>
      </c>
      <c r="BD9" s="16" t="s">
        <v>18167</v>
      </c>
      <c r="BE9" s="17">
        <f>IF(B7L802C26=0,0,B7L802C25/B7L802C26)</f>
        <v>0.96086579326107824</v>
      </c>
      <c r="BF9" s="16" t="s">
        <v>18168</v>
      </c>
      <c r="BG9" s="17">
        <f>B7L302C35+B7L302C37+B7L402C37+B7L502C43+B7L502C45+B7L602C43+B7L602C45+B7L702C29</f>
        <v>100.46318673940536</v>
      </c>
      <c r="BH9" s="16" t="s">
        <v>18169</v>
      </c>
      <c r="BI9" s="23">
        <f>B7L202C31</f>
        <v>27.20110437414036</v>
      </c>
      <c r="BJ9" s="16" t="s">
        <v>18170</v>
      </c>
      <c r="BK9" s="17">
        <f>B7L802C28+B7L802C29</f>
        <v>127.66429111354572</v>
      </c>
      <c r="BL9" s="16" t="s">
        <v>18171</v>
      </c>
      <c r="BM9" s="17">
        <f>IF(B7L802C30=0,0,B7L802C29/B7L802C30)</f>
        <v>0.21306744538257347</v>
      </c>
      <c r="BN9" s="16" t="s">
        <v>18172</v>
      </c>
      <c r="BO9" s="17">
        <f>B7L302C39+B7L402C39+B7L502C47+B7L602C47+B7L702C31</f>
        <v>230.77597448672941</v>
      </c>
      <c r="BP9" s="16" t="s">
        <v>18173</v>
      </c>
      <c r="BQ9" s="17">
        <f>B7L302C40+B7L402C40+B7L502C48+B7L602C48+B7L702C32</f>
        <v>600.01753366549644</v>
      </c>
      <c r="BR9" s="16" t="s">
        <v>18174</v>
      </c>
      <c r="BS9" s="17">
        <f>B7L202C25</f>
        <v>14640.75</v>
      </c>
      <c r="BT9" s="16" t="s">
        <v>18175</v>
      </c>
      <c r="BU9" s="17">
        <f>B7L802C33+B7L802C34</f>
        <v>15240.767533665496</v>
      </c>
      <c r="BV9" s="16" t="s">
        <v>18176</v>
      </c>
      <c r="BW9" s="17">
        <f>IF(B7L802C35=0,0,B7L802C34/B7L802C35)</f>
        <v>0.96063075351421046</v>
      </c>
      <c r="BX9" s="16" t="s">
        <v>18177</v>
      </c>
      <c r="BY9" s="17">
        <f>B7L302C45+B7L302C47+B7L402C47+B7L502C55+B7L502C57+B7L602C55+B7L602C57+B7L702C37</f>
        <v>102.37341072707838</v>
      </c>
      <c r="BZ9" s="16" t="s">
        <v>18178</v>
      </c>
      <c r="CA9" s="23">
        <f>B7L202C39</f>
        <v>27.549507791637907</v>
      </c>
      <c r="CB9" s="16" t="s">
        <v>18179</v>
      </c>
      <c r="CC9" s="17">
        <f>B7L802C37+B7L802C38</f>
        <v>129.9229185187163</v>
      </c>
      <c r="CD9" s="16" t="s">
        <v>18180</v>
      </c>
      <c r="CE9" s="17">
        <f>IF(B7L802C39=0,0,B7L802C38/B7L802C39)</f>
        <v>0.21204501950646382</v>
      </c>
      <c r="CF9" s="16" t="s">
        <v>18181</v>
      </c>
      <c r="CG9" s="17">
        <f>B7L302C49+B7L402C49+B7L502C59+B7L602C59+B7L702C39</f>
        <v>234.41960173893105</v>
      </c>
      <c r="CH9" s="16" t="s">
        <v>18182</v>
      </c>
      <c r="CI9" s="17">
        <f>B7L302C50+B7L402C50+B7L502C60+B7L602C60+B7L702C40</f>
        <v>609.49096452122069</v>
      </c>
      <c r="CJ9" s="16" t="s">
        <v>18183</v>
      </c>
      <c r="CK9" s="17">
        <f>B7L202C33</f>
        <v>14846.6</v>
      </c>
      <c r="CL9" s="16" t="s">
        <v>18184</v>
      </c>
      <c r="CM9" s="17">
        <f>B7L802C42+B7L802C43</f>
        <v>15456.090964521221</v>
      </c>
      <c r="CN9" s="16" t="s">
        <v>18185</v>
      </c>
      <c r="CO9" s="17">
        <f>IF(B7L802C44=0,0,B7L802C43/B7L802C44)</f>
        <v>0.96056629286665818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1607.477482974831</v>
      </c>
      <c r="F10" s="16" t="s">
        <v>18187</v>
      </c>
      <c r="G10" s="23">
        <f>B7L203C7</f>
        <v>384.89284998075726</v>
      </c>
      <c r="H10" s="16" t="s">
        <v>18188</v>
      </c>
      <c r="I10" s="17">
        <f>B7L803C1+B7L803C2</f>
        <v>1992.3703329555883</v>
      </c>
      <c r="J10" s="16" t="s">
        <v>18189</v>
      </c>
      <c r="K10" s="23">
        <f>IF(B7L803C3=0,0,B7L803C2/B7L803C3)</f>
        <v>0.19318338745276672</v>
      </c>
      <c r="L10" s="16" t="s">
        <v>18190</v>
      </c>
      <c r="M10" s="17">
        <f>B7L303C9+B7L403C9+B7L503C11+B7L603C11+B7L703C7</f>
        <v>3703.2674814215711</v>
      </c>
      <c r="N10" s="16" t="s">
        <v>18191</v>
      </c>
      <c r="O10" s="17">
        <f>B7L303C10+B7L403C10+B7L503C12+B7L603C12+B7L703C8</f>
        <v>9628.4954516960843</v>
      </c>
      <c r="P10" s="16" t="s">
        <v>18192</v>
      </c>
      <c r="Q10" s="17">
        <f>B7L203C1</f>
        <v>198726</v>
      </c>
      <c r="R10" s="16" t="s">
        <v>18193</v>
      </c>
      <c r="S10" s="17">
        <f>B7L803C6+B7L803C7</f>
        <v>208354.49545169607</v>
      </c>
      <c r="T10" s="16" t="s">
        <v>18194</v>
      </c>
      <c r="U10" s="23">
        <f>IF(B7L803C8=0,0,B7L803C7/B7L803C8)</f>
        <v>0.95378791597070056</v>
      </c>
      <c r="V10" s="16" t="s">
        <v>18195</v>
      </c>
      <c r="W10" s="17">
        <f>B7L303C15+B7L303C17+B7L403C17+B7L503C19+B7L503C21+B7L603C19+B7L603C21+B7L703C13</f>
        <v>1679.7118776411039</v>
      </c>
      <c r="X10" s="16" t="s">
        <v>18196</v>
      </c>
      <c r="Y10" s="23">
        <f>B7L203C15</f>
        <v>393.33426864984403</v>
      </c>
      <c r="Z10" s="16" t="s">
        <v>18197</v>
      </c>
      <c r="AA10" s="17">
        <f>B7L803C10+B7L803C11</f>
        <v>2073.0461462909479</v>
      </c>
      <c r="AB10" s="16" t="s">
        <v>18198</v>
      </c>
      <c r="AC10" s="23">
        <f>IF(B7L803C12=0,0,B7L803C11/B7L803C12)</f>
        <v>0.18973734345161092</v>
      </c>
      <c r="AD10" s="16" t="s">
        <v>18199</v>
      </c>
      <c r="AE10" s="17">
        <f>B7L303C19+B7L403C19+B7L503C23+B7L603C23+B7L703C15</f>
        <v>3855.8171691960715</v>
      </c>
      <c r="AF10" s="16" t="s">
        <v>18200</v>
      </c>
      <c r="AG10" s="17">
        <f>B7L303C20+B7L403C20+B7L503C24+B7L603C24+B7L703C16</f>
        <v>10025.124639909785</v>
      </c>
      <c r="AH10" s="16" t="s">
        <v>18201</v>
      </c>
      <c r="AI10" s="17">
        <f>B7L203C9</f>
        <v>206568</v>
      </c>
      <c r="AJ10" s="16" t="s">
        <v>18202</v>
      </c>
      <c r="AK10" s="17">
        <f>B7L803C15+B7L803C16</f>
        <v>216593.12463990977</v>
      </c>
      <c r="AL10" s="16" t="s">
        <v>18203</v>
      </c>
      <c r="AM10" s="23">
        <f>IF(B7L803C17=0,0,B7L803C16/B7L803C17)</f>
        <v>0.9537144835203023</v>
      </c>
      <c r="AN10" s="16" t="s">
        <v>18204</v>
      </c>
      <c r="AO10" s="17">
        <f>B7L303C25+B7L303C27+B7L403C27+B7L503C31+B7L503C33+B7L603C31+B7L603C33+B7L703C21</f>
        <v>1756.9793163423749</v>
      </c>
      <c r="AP10" s="16" t="s">
        <v>18205</v>
      </c>
      <c r="AQ10" s="23">
        <f>B7L203C23</f>
        <v>404.2895095821093</v>
      </c>
      <c r="AR10" s="16" t="s">
        <v>18206</v>
      </c>
      <c r="AS10" s="17">
        <f>B7L803C19+B7L803C20</f>
        <v>2161.2688259244842</v>
      </c>
      <c r="AT10" s="16" t="s">
        <v>18207</v>
      </c>
      <c r="AU10" s="23">
        <f>IF(B7L803C21=0,0,B7L803C20/B7L803C21)</f>
        <v>0.18706118587962986</v>
      </c>
      <c r="AV10" s="16" t="s">
        <v>18208</v>
      </c>
      <c r="AW10" s="17">
        <f>B7L303C29+B7L403C29+B7L503C35+B7L603C35+B7L703C23</f>
        <v>4033.6120572097279</v>
      </c>
      <c r="AX10" s="16" t="s">
        <v>18209</v>
      </c>
      <c r="AY10" s="17">
        <f>B7L303C30+B7L403C30+B7L503C36+B7L603C36+B7L703C24</f>
        <v>10487.391348745292</v>
      </c>
      <c r="AZ10" s="16" t="s">
        <v>18210</v>
      </c>
      <c r="BA10" s="17">
        <f>B7L203C17</f>
        <v>216231.33333333334</v>
      </c>
      <c r="BB10" s="16" t="s">
        <v>18211</v>
      </c>
      <c r="BC10" s="17">
        <f>B7L803C24+B7L803C25</f>
        <v>226718.72468207864</v>
      </c>
      <c r="BD10" s="16" t="s">
        <v>18212</v>
      </c>
      <c r="BE10" s="23">
        <f>IF(B7L803C26=0,0,B7L803C25/B7L803C26)</f>
        <v>0.95374272079444933</v>
      </c>
      <c r="BF10" s="16" t="s">
        <v>18213</v>
      </c>
      <c r="BG10" s="17">
        <f>B7L303C35+B7L303C37+B7L403C37+B7L503C43+B7L503C45+B7L603C43+B7L603C45+B7L703C29</f>
        <v>1802.2434676445678</v>
      </c>
      <c r="BH10" s="16" t="s">
        <v>18214</v>
      </c>
      <c r="BI10" s="23">
        <f>B7L203C31</f>
        <v>412.75514913455095</v>
      </c>
      <c r="BJ10" s="16" t="s">
        <v>18215</v>
      </c>
      <c r="BK10" s="17">
        <f>B7L803C28+B7L803C29</f>
        <v>2214.9986167791185</v>
      </c>
      <c r="BL10" s="16" t="s">
        <v>18216</v>
      </c>
      <c r="BM10" s="23">
        <f>IF(B7L803C30=0,0,B7L803C29/B7L803C30)</f>
        <v>0.18634555615874285</v>
      </c>
      <c r="BN10" s="16" t="s">
        <v>18217</v>
      </c>
      <c r="BO10" s="17">
        <f>B7L303C39+B7L403C39+B7L503C47+B7L603C47+B7L703C31</f>
        <v>4139.7485293101199</v>
      </c>
      <c r="BP10" s="16" t="s">
        <v>18218</v>
      </c>
      <c r="BQ10" s="17">
        <f>B7L303C40+B7L403C40+B7L503C48+B7L603C48+B7L703C32</f>
        <v>10763.346176206313</v>
      </c>
      <c r="BR10" s="16" t="s">
        <v>18219</v>
      </c>
      <c r="BS10" s="17">
        <f>B7L203C25</f>
        <v>222161.75</v>
      </c>
      <c r="BT10" s="16" t="s">
        <v>18220</v>
      </c>
      <c r="BU10" s="17">
        <f>B7L803C33+B7L803C34</f>
        <v>232925.09617620631</v>
      </c>
      <c r="BV10" s="16" t="s">
        <v>18221</v>
      </c>
      <c r="BW10" s="23">
        <f>IF(B7L803C35=0,0,B7L803C34/B7L803C35)</f>
        <v>0.95379052599783443</v>
      </c>
      <c r="BX10" s="16" t="s">
        <v>18222</v>
      </c>
      <c r="BY10" s="17">
        <f>B7L303C45+B7L303C47+B7L403C47+B7L503C55+B7L503C57+B7L603C55+B7L603C57+B7L703C37</f>
        <v>1843.0745365611133</v>
      </c>
      <c r="BZ10" s="16" t="s">
        <v>18223</v>
      </c>
      <c r="CA10" s="23">
        <f>B7L203C39</f>
        <v>420.27834988702762</v>
      </c>
      <c r="CB10" s="16" t="s">
        <v>18224</v>
      </c>
      <c r="CC10" s="17">
        <f>B7L803C37+B7L803C38</f>
        <v>2263.3528864481409</v>
      </c>
      <c r="CD10" s="16" t="s">
        <v>18225</v>
      </c>
      <c r="CE10" s="23">
        <f>IF(B7L803C39=0,0,B7L803C38/B7L803C39)</f>
        <v>0.18568838840971308</v>
      </c>
      <c r="CF10" s="16" t="s">
        <v>18226</v>
      </c>
      <c r="CG10" s="17">
        <f>B7L303C49+B7L403C49+B7L503C59+B7L603C59+B7L703C39</f>
        <v>4232.8531614261237</v>
      </c>
      <c r="CH10" s="16" t="s">
        <v>18227</v>
      </c>
      <c r="CI10" s="17">
        <f>B7L303C50+B7L403C50+B7L503C60+B7L603C60+B7L703C40</f>
        <v>11005.418219707921</v>
      </c>
      <c r="CJ10" s="16" t="s">
        <v>18228</v>
      </c>
      <c r="CK10" s="17">
        <f>B7L203C33</f>
        <v>226490.6</v>
      </c>
      <c r="CL10" s="16" t="s">
        <v>18229</v>
      </c>
      <c r="CM10" s="17">
        <f>B7L803C42+B7L803C43</f>
        <v>237496.01821970794</v>
      </c>
      <c r="CN10" s="16" t="s">
        <v>18230</v>
      </c>
      <c r="CO10" s="23">
        <f>IF(B7L803C44=0,0,B7L803C43/B7L803C44)</f>
        <v>0.95366062007184138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4989.6382222905677</v>
      </c>
      <c r="F11" s="16" t="s">
        <v>18232</v>
      </c>
      <c r="G11" s="23">
        <f>B7L204C7</f>
        <v>744.02236405959911</v>
      </c>
      <c r="H11" s="16" t="s">
        <v>18233</v>
      </c>
      <c r="I11" s="17">
        <f>B7L804C1+B7L804C2</f>
        <v>5733.6605863501663</v>
      </c>
      <c r="J11" s="16" t="s">
        <v>18234</v>
      </c>
      <c r="K11" s="17">
        <f>IF(B7L804C3=0,0,B7L804C2/B7L804C3)</f>
        <v>0.12976393577095499</v>
      </c>
      <c r="L11" s="16" t="s">
        <v>18235</v>
      </c>
      <c r="M11" s="17">
        <f>B7L304C9+B7L404C9+B7L504C11+B7L604C11+B7L704C7</f>
        <v>10207.539831638123</v>
      </c>
      <c r="N11" s="16" t="s">
        <v>18236</v>
      </c>
      <c r="O11" s="17">
        <f>B7L304C10+B7L404C10+B7L504C12+B7L604C12+B7L704C8</f>
        <v>26539.603562259115</v>
      </c>
      <c r="P11" s="16" t="s">
        <v>18237</v>
      </c>
      <c r="Q11" s="17">
        <f>B7L204C1</f>
        <v>384150</v>
      </c>
      <c r="R11" s="16" t="s">
        <v>18238</v>
      </c>
      <c r="S11" s="17">
        <f>B7L804C6+B7L804C7</f>
        <v>410689.60356225912</v>
      </c>
      <c r="T11" s="16" t="s">
        <v>18239</v>
      </c>
      <c r="U11" s="17">
        <f>IF(B7L804C8=0,0,B7L804C7/B7L804C8)</f>
        <v>0.9353779512993301</v>
      </c>
      <c r="V11" s="16" t="s">
        <v>18240</v>
      </c>
      <c r="W11" s="17">
        <f>B7L304C15+B7L304C17+B7L404C17+B7L504C19+B7L504C21+B7L604C19+B7L604C21+B7L704C13</f>
        <v>4959.5781901758128</v>
      </c>
      <c r="X11" s="16" t="s">
        <v>18241</v>
      </c>
      <c r="Y11" s="23">
        <f>B7L204C15</f>
        <v>740.37224387177093</v>
      </c>
      <c r="Z11" s="16" t="s">
        <v>18242</v>
      </c>
      <c r="AA11" s="17">
        <f>B7L804C10+B7L804C11</f>
        <v>5699.9504340475833</v>
      </c>
      <c r="AB11" s="16" t="s">
        <v>18243</v>
      </c>
      <c r="AC11" s="17">
        <f>IF(B7L804C12=0,0,B7L804C11/B7L804C12)</f>
        <v>0.12989099684960353</v>
      </c>
      <c r="AD11" s="16" t="s">
        <v>18244</v>
      </c>
      <c r="AE11" s="17">
        <f>B7L304C19+B7L404C19+B7L504C23+B7L604C23+B7L704C15</f>
        <v>10148.168834426968</v>
      </c>
      <c r="AF11" s="16" t="s">
        <v>18245</v>
      </c>
      <c r="AG11" s="17">
        <f>B7L304C20+B7L404C20+B7L504C24+B7L604C24+B7L704C16</f>
        <v>26385.238969510123</v>
      </c>
      <c r="AH11" s="16" t="s">
        <v>18246</v>
      </c>
      <c r="AI11" s="17">
        <f>B7L204C9</f>
        <v>388822.5</v>
      </c>
      <c r="AJ11" s="16" t="s">
        <v>18247</v>
      </c>
      <c r="AK11" s="17">
        <f>B7L804C15+B7L804C16</f>
        <v>415207.73896951013</v>
      </c>
      <c r="AL11" s="16" t="s">
        <v>18248</v>
      </c>
      <c r="AM11" s="17">
        <f>IF(B7L804C17=0,0,B7L804C16/B7L804C17)</f>
        <v>0.93645292104864242</v>
      </c>
      <c r="AN11" s="16" t="s">
        <v>18249</v>
      </c>
      <c r="AO11" s="17">
        <f>B7L304C25+B7L304C27+B7L404C27+B7L504C31+B7L504C33+B7L604C31+B7L604C33+B7L704C21</f>
        <v>4585.7714771177089</v>
      </c>
      <c r="AP11" s="16" t="s">
        <v>18250</v>
      </c>
      <c r="AQ11" s="23">
        <f>B7L204C23</f>
        <v>679.42892123953811</v>
      </c>
      <c r="AR11" s="16" t="s">
        <v>18251</v>
      </c>
      <c r="AS11" s="17">
        <f>B7L804C19+B7L804C20</f>
        <v>5265.2003983572467</v>
      </c>
      <c r="AT11" s="16" t="s">
        <v>18252</v>
      </c>
      <c r="AU11" s="17">
        <f>IF(B7L804C21=0,0,B7L804C20/B7L804C21)</f>
        <v>0.12904141719876822</v>
      </c>
      <c r="AV11" s="16" t="s">
        <v>18253</v>
      </c>
      <c r="AW11" s="17">
        <f>B7L304C29+B7L404C29+B7L504C35+B7L604C35+B7L704C23</f>
        <v>9371.8142633207335</v>
      </c>
      <c r="AX11" s="16" t="s">
        <v>18254</v>
      </c>
      <c r="AY11" s="17">
        <f>B7L304C30+B7L404C30+B7L504C36+B7L604C36+B7L704C24</f>
        <v>24366.717084633907</v>
      </c>
      <c r="AZ11" s="16" t="s">
        <v>18255</v>
      </c>
      <c r="BA11" s="17">
        <f>B7L204C17</f>
        <v>363387.66666666663</v>
      </c>
      <c r="BB11" s="16" t="s">
        <v>18256</v>
      </c>
      <c r="BC11" s="17">
        <f>B7L804C24+B7L804C25</f>
        <v>387754.38375130051</v>
      </c>
      <c r="BD11" s="16" t="s">
        <v>18257</v>
      </c>
      <c r="BE11" s="17">
        <f>IF(B7L804C26=0,0,B7L804C25/B7L804C26)</f>
        <v>0.93715940268966158</v>
      </c>
      <c r="BF11" s="16" t="s">
        <v>18258</v>
      </c>
      <c r="BG11" s="17">
        <f>B7L304C35+B7L304C37+B7L404C37+B7L504C43+B7L504C45+B7L604C43+B7L604C45+B7L704C29</f>
        <v>4512.899156362344</v>
      </c>
      <c r="BH11" s="16" t="s">
        <v>18259</v>
      </c>
      <c r="BI11" s="23">
        <f>B7L204C31</f>
        <v>667.13422178248686</v>
      </c>
      <c r="BJ11" s="16" t="s">
        <v>18260</v>
      </c>
      <c r="BK11" s="17">
        <f>B7L804C28+B7L804C29</f>
        <v>5180.0333781448307</v>
      </c>
      <c r="BL11" s="16" t="s">
        <v>18261</v>
      </c>
      <c r="BM11" s="17">
        <f>IF(B7L804C30=0,0,B7L804C29/B7L804C30)</f>
        <v>0.12878956042970774</v>
      </c>
      <c r="BN11" s="16" t="s">
        <v>18262</v>
      </c>
      <c r="BO11" s="17">
        <f>B7L304C39+B7L404C39+B7L504C47+B7L604C47+B7L704C31</f>
        <v>9223.9669744628918</v>
      </c>
      <c r="BP11" s="16" t="s">
        <v>18263</v>
      </c>
      <c r="BQ11" s="17">
        <f>B7L304C40+B7L404C40+B7L504C48+B7L604C48+B7L704C32</f>
        <v>23982.314133603519</v>
      </c>
      <c r="BR11" s="16" t="s">
        <v>18264</v>
      </c>
      <c r="BS11" s="17">
        <f>B7L204C25</f>
        <v>359079</v>
      </c>
      <c r="BT11" s="16" t="s">
        <v>18265</v>
      </c>
      <c r="BU11" s="17">
        <f>B7L804C33+B7L804C34</f>
        <v>383061.31413360353</v>
      </c>
      <c r="BV11" s="16" t="s">
        <v>18266</v>
      </c>
      <c r="BW11" s="17">
        <f>IF(B7L804C35=0,0,B7L804C34/B7L804C35)</f>
        <v>0.93739301451558477</v>
      </c>
      <c r="BX11" s="16" t="s">
        <v>18267</v>
      </c>
      <c r="BY11" s="17">
        <f>B7L304C45+B7L304C47+B7L404C47+B7L504C55+B7L504C57+B7L604C55+B7L604C57+B7L704C37</f>
        <v>4709.868031280861</v>
      </c>
      <c r="BZ11" s="16" t="s">
        <v>18268</v>
      </c>
      <c r="CA11" s="23">
        <f>B7L204C39</f>
        <v>696.59360767246108</v>
      </c>
      <c r="CB11" s="16" t="s">
        <v>18269</v>
      </c>
      <c r="CC11" s="17">
        <f>B7L804C37+B7L804C38</f>
        <v>5406.4616389533221</v>
      </c>
      <c r="CD11" s="16" t="s">
        <v>18270</v>
      </c>
      <c r="CE11" s="17">
        <f>IF(B7L804C39=0,0,B7L804C38/B7L804C39)</f>
        <v>0.12884464076347721</v>
      </c>
      <c r="CF11" s="16" t="s">
        <v>18271</v>
      </c>
      <c r="CG11" s="17">
        <f>B7L304C49+B7L404C49+B7L504C59+B7L604C59+B7L704C39</f>
        <v>9621.5741106607366</v>
      </c>
      <c r="CH11" s="16" t="s">
        <v>18272</v>
      </c>
      <c r="CI11" s="17">
        <f>B7L304C50+B7L404C50+B7L504C60+B7L604C60+B7L704C40</f>
        <v>25016.092687717915</v>
      </c>
      <c r="CJ11" s="16" t="s">
        <v>18273</v>
      </c>
      <c r="CK11" s="17">
        <f>B7L204C33</f>
        <v>375398.6</v>
      </c>
      <c r="CL11" s="16" t="s">
        <v>18274</v>
      </c>
      <c r="CM11" s="17">
        <f>B7L804C42+B7L804C43</f>
        <v>400414.69268771791</v>
      </c>
      <c r="CN11" s="16" t="s">
        <v>18275</v>
      </c>
      <c r="CO11" s="17">
        <f>IF(B7L804C44=0,0,B7L804C43/B7L804C44)</f>
        <v>0.93752453857324392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1715.4825603239017</v>
      </c>
      <c r="F12" s="16" t="s">
        <v>18277</v>
      </c>
      <c r="G12" s="23">
        <f>B7L205C7</f>
        <v>271.2955580457745</v>
      </c>
      <c r="H12" s="16" t="s">
        <v>18278</v>
      </c>
      <c r="I12" s="17">
        <f>B7L805C1+B7L805C2</f>
        <v>1986.7781183696761</v>
      </c>
      <c r="J12" s="16" t="s">
        <v>18279</v>
      </c>
      <c r="K12" s="23">
        <f>IF(B7L805C3=0,0,B7L805C2/B7L805C3)</f>
        <v>0.13655050633857194</v>
      </c>
      <c r="L12" s="16" t="s">
        <v>18280</v>
      </c>
      <c r="M12" s="17">
        <f>B7L305C9+B7L405C9+B7L505C11+B7L605C11+B7L705C7</f>
        <v>3779.0159073814611</v>
      </c>
      <c r="N12" s="16" t="s">
        <v>18281</v>
      </c>
      <c r="O12" s="17">
        <f>B7L305C10+B7L405C10+B7L505C12+B7L605C12+B7L705C8</f>
        <v>9825.4413591917983</v>
      </c>
      <c r="P12" s="16" t="s">
        <v>18282</v>
      </c>
      <c r="Q12" s="17">
        <f>B7L205C1</f>
        <v>140074</v>
      </c>
      <c r="R12" s="16" t="s">
        <v>18283</v>
      </c>
      <c r="S12" s="17">
        <f>B7L805C6+B7L805C7</f>
        <v>149899.44135919178</v>
      </c>
      <c r="T12" s="16" t="s">
        <v>18284</v>
      </c>
      <c r="U12" s="23">
        <f>IF(B7L805C8=0,0,B7L805C7/B7L805C8)</f>
        <v>0.93445311556800348</v>
      </c>
      <c r="V12" s="16" t="s">
        <v>18285</v>
      </c>
      <c r="W12" s="17">
        <f>B7L305C15+B7L305C17+B7L405C17+B7L505C19+B7L505C21+B7L605C19+B7L605C21+B7L705C13</f>
        <v>1734.3446818363384</v>
      </c>
      <c r="X12" s="16" t="s">
        <v>18286</v>
      </c>
      <c r="Y12" s="23">
        <f>B7L205C15</f>
        <v>274.64069089746368</v>
      </c>
      <c r="Z12" s="16" t="s">
        <v>18287</v>
      </c>
      <c r="AA12" s="17">
        <f>B7L805C10+B7L805C11</f>
        <v>2008.985372733802</v>
      </c>
      <c r="AB12" s="16" t="s">
        <v>18288</v>
      </c>
      <c r="AC12" s="23">
        <f>IF(B7L805C12=0,0,B7L805C11/B7L805C12)</f>
        <v>0.13670616751367187</v>
      </c>
      <c r="AD12" s="16" t="s">
        <v>18289</v>
      </c>
      <c r="AE12" s="17">
        <f>B7L305C19+B7L405C19+B7L505C23+B7L605C23+B7L705C15</f>
        <v>3808.9264269298619</v>
      </c>
      <c r="AF12" s="16" t="s">
        <v>18290</v>
      </c>
      <c r="AG12" s="17">
        <f>B7L305C20+B7L405C20+B7L505C24+B7L605C24+B7L705C16</f>
        <v>9903.2087100176432</v>
      </c>
      <c r="AH12" s="16" t="s">
        <v>18291</v>
      </c>
      <c r="AI12" s="17">
        <f>B7L205C9</f>
        <v>144233.5</v>
      </c>
      <c r="AJ12" s="16" t="s">
        <v>18292</v>
      </c>
      <c r="AK12" s="17">
        <f>B7L805C15+B7L805C16</f>
        <v>154136.70871001764</v>
      </c>
      <c r="AL12" s="16" t="s">
        <v>18293</v>
      </c>
      <c r="AM12" s="23">
        <f>IF(B7L805C17=0,0,B7L805C16/B7L805C17)</f>
        <v>0.93575048544309536</v>
      </c>
      <c r="AN12" s="16" t="s">
        <v>18294</v>
      </c>
      <c r="AO12" s="17">
        <f>B7L305C25+B7L305C27+B7L405C27+B7L505C31+B7L505C33+B7L605C31+B7L605C33+B7L705C21</f>
        <v>1737.6702165683005</v>
      </c>
      <c r="AP12" s="16" t="s">
        <v>18295</v>
      </c>
      <c r="AQ12" s="23">
        <f>B7L205C23</f>
        <v>270.70633337759665</v>
      </c>
      <c r="AR12" s="16" t="s">
        <v>18296</v>
      </c>
      <c r="AS12" s="17">
        <f>B7L805C19+B7L805C20</f>
        <v>2008.3765499458971</v>
      </c>
      <c r="AT12" s="16" t="s">
        <v>18297</v>
      </c>
      <c r="AU12" s="23">
        <f>IF(B7L805C21=0,0,B7L805C20/B7L805C21)</f>
        <v>0.13478863482293155</v>
      </c>
      <c r="AV12" s="16" t="s">
        <v>18298</v>
      </c>
      <c r="AW12" s="17">
        <f>B7L305C29+B7L405C29+B7L505C35+B7L605C35+B7L705C23</f>
        <v>3808.4843065656505</v>
      </c>
      <c r="AX12" s="16" t="s">
        <v>18299</v>
      </c>
      <c r="AY12" s="17">
        <f>B7L305C30+B7L405C30+B7L505C36+B7L605C36+B7L705C24</f>
        <v>9902.0591970706919</v>
      </c>
      <c r="AZ12" s="16" t="s">
        <v>18300</v>
      </c>
      <c r="BA12" s="17">
        <f>B7L205C17</f>
        <v>144785.33333333334</v>
      </c>
      <c r="BB12" s="16" t="s">
        <v>18301</v>
      </c>
      <c r="BC12" s="17">
        <f>B7L805C24+B7L805C25</f>
        <v>154687.39253040403</v>
      </c>
      <c r="BD12" s="16" t="s">
        <v>18302</v>
      </c>
      <c r="BE12" s="23">
        <f>IF(B7L805C26=0,0,B7L805C25/B7L805C26)</f>
        <v>0.93598664354546912</v>
      </c>
      <c r="BF12" s="16" t="s">
        <v>18303</v>
      </c>
      <c r="BG12" s="17">
        <f>B7L305C35+B7L305C37+B7L405C37+B7L505C43+B7L505C45+B7L605C43+B7L605C45+B7L705C29</f>
        <v>1744.2500237426084</v>
      </c>
      <c r="BH12" s="16" t="s">
        <v>18304</v>
      </c>
      <c r="BI12" s="23">
        <f>B7L205C31</f>
        <v>270.9706176396316</v>
      </c>
      <c r="BJ12" s="16" t="s">
        <v>18305</v>
      </c>
      <c r="BK12" s="17">
        <f>B7L805C28+B7L805C29</f>
        <v>2015.22064138224</v>
      </c>
      <c r="BL12" s="16" t="s">
        <v>18306</v>
      </c>
      <c r="BM12" s="23">
        <f>IF(B7L805C30=0,0,B7L805C29/B7L805C30)</f>
        <v>0.13446200980443154</v>
      </c>
      <c r="BN12" s="16" t="s">
        <v>18307</v>
      </c>
      <c r="BO12" s="17">
        <f>B7L305C39+B7L405C39+B7L505C47+B7L605C47+B7L705C31</f>
        <v>3808.3473602243448</v>
      </c>
      <c r="BP12" s="16" t="s">
        <v>18308</v>
      </c>
      <c r="BQ12" s="17">
        <f>B7L305C40+B7L405C40+B7L505C48+B7L605C48+B7L705C32</f>
        <v>9901.7031365832954</v>
      </c>
      <c r="BR12" s="16" t="s">
        <v>18309</v>
      </c>
      <c r="BS12" s="17">
        <f>B7L205C25</f>
        <v>145847.5</v>
      </c>
      <c r="BT12" s="16" t="s">
        <v>18310</v>
      </c>
      <c r="BU12" s="17">
        <f>B7L805C33+B7L805C34</f>
        <v>155749.2031365833</v>
      </c>
      <c r="BV12" s="16" t="s">
        <v>18311</v>
      </c>
      <c r="BW12" s="23">
        <f>IF(B7L805C35=0,0,B7L805C34/B7L805C35)</f>
        <v>0.93642533677748541</v>
      </c>
      <c r="BX12" s="16" t="s">
        <v>18312</v>
      </c>
      <c r="BY12" s="17">
        <f>B7L305C45+B7L305C47+B7L405C47+B7L505C55+B7L505C57+B7L605C55+B7L605C57+B7L705C37</f>
        <v>1776.1907251149776</v>
      </c>
      <c r="BZ12" s="16" t="s">
        <v>18313</v>
      </c>
      <c r="CA12" s="23">
        <f>B7L205C39</f>
        <v>275.92372395654098</v>
      </c>
      <c r="CB12" s="16" t="s">
        <v>18314</v>
      </c>
      <c r="CC12" s="17">
        <f>B7L805C37+B7L805C38</f>
        <v>2052.1144490715187</v>
      </c>
      <c r="CD12" s="16" t="s">
        <v>18315</v>
      </c>
      <c r="CE12" s="23">
        <f>IF(B7L805C39=0,0,B7L805C38/B7L805C39)</f>
        <v>0.13445825308689921</v>
      </c>
      <c r="CF12" s="16" t="s">
        <v>18316</v>
      </c>
      <c r="CG12" s="17">
        <f>B7L305C49+B7L405C49+B7L505C59+B7L605C59+B7L705C39</f>
        <v>3874.7104654283753</v>
      </c>
      <c r="CH12" s="16" t="s">
        <v>18317</v>
      </c>
      <c r="CI12" s="17">
        <f>B7L305C50+B7L405C50+B7L505C60+B7L605C60+B7L705C40</f>
        <v>10074.247210113776</v>
      </c>
      <c r="CJ12" s="16" t="s">
        <v>18318</v>
      </c>
      <c r="CK12" s="17">
        <f>B7L205C33</f>
        <v>148697</v>
      </c>
      <c r="CL12" s="16" t="s">
        <v>18319</v>
      </c>
      <c r="CM12" s="17">
        <f>B7L805C42+B7L805C43</f>
        <v>158771.24721011377</v>
      </c>
      <c r="CN12" s="16" t="s">
        <v>18320</v>
      </c>
      <c r="CO12" s="23">
        <f>IF(B7L805C44=0,0,B7L805C43/B7L805C44)</f>
        <v>0.93654866742476506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1510.2644734018634</v>
      </c>
      <c r="F13" s="16" t="s">
        <v>18322</v>
      </c>
      <c r="G13" s="23">
        <f>B7L206C7</f>
        <v>404.85740166298115</v>
      </c>
      <c r="H13" s="16" t="s">
        <v>18323</v>
      </c>
      <c r="I13" s="17">
        <f>B7L806C1+B7L806C2</f>
        <v>1915.1218750648445</v>
      </c>
      <c r="J13" s="16" t="s">
        <v>18324</v>
      </c>
      <c r="K13" s="17">
        <f>IF(B7L806C3=0,0,B7L806C2/B7L806C3)</f>
        <v>0.21140033275912165</v>
      </c>
      <c r="L13" s="16" t="s">
        <v>18325</v>
      </c>
      <c r="M13" s="17">
        <f>B7L306C9+B7L406C9+B7L506C11+B7L606C11+B7L706C7</f>
        <v>3303.790183370249</v>
      </c>
      <c r="N13" s="16" t="s">
        <v>18326</v>
      </c>
      <c r="O13" s="17">
        <f>B7L306C10+B7L406C10+B7L506C12+B7L606C12+B7L706C8</f>
        <v>8589.8544767626481</v>
      </c>
      <c r="P13" s="16" t="s">
        <v>18327</v>
      </c>
      <c r="Q13" s="17">
        <f>B7L206C1</f>
        <v>209034</v>
      </c>
      <c r="R13" s="16" t="s">
        <v>18328</v>
      </c>
      <c r="S13" s="17">
        <f>B7L806C6+B7L806C7</f>
        <v>217623.85447676264</v>
      </c>
      <c r="T13" s="16" t="s">
        <v>18329</v>
      </c>
      <c r="U13" s="17">
        <f>IF(B7L806C8=0,0,B7L806C7/B7L806C8)</f>
        <v>0.96052889285774579</v>
      </c>
      <c r="V13" s="16" t="s">
        <v>18330</v>
      </c>
      <c r="W13" s="17">
        <f>B7L306C15+B7L306C17+B7L406C17+B7L506C19+B7L506C21+B7L606C19+B7L606C21+B7L706C13</f>
        <v>1586.9262746783522</v>
      </c>
      <c r="X13" s="16" t="s">
        <v>18331</v>
      </c>
      <c r="Y13" s="23">
        <f>B7L206C15</f>
        <v>417.41782384659876</v>
      </c>
      <c r="Z13" s="16" t="s">
        <v>18332</v>
      </c>
      <c r="AA13" s="17">
        <f>B7L806C10+B7L806C11</f>
        <v>2004.3440985249511</v>
      </c>
      <c r="AB13" s="16" t="s">
        <v>18333</v>
      </c>
      <c r="AC13" s="17">
        <f>IF(B7L806C12=0,0,B7L806C11/B7L806C12)</f>
        <v>0.20825656839750589</v>
      </c>
      <c r="AD13" s="16" t="s">
        <v>18334</v>
      </c>
      <c r="AE13" s="17">
        <f>B7L306C19+B7L406C19+B7L506C23+B7L606C23+B7L706C15</f>
        <v>3473.8371647009371</v>
      </c>
      <c r="AF13" s="16" t="s">
        <v>18335</v>
      </c>
      <c r="AG13" s="17">
        <f>B7L306C20+B7L406C20+B7L506C24+B7L606C24+B7L706C16</f>
        <v>9031.9766282224373</v>
      </c>
      <c r="AH13" s="16" t="s">
        <v>18336</v>
      </c>
      <c r="AI13" s="17">
        <f>B7L206C9</f>
        <v>219216</v>
      </c>
      <c r="AJ13" s="16" t="s">
        <v>18337</v>
      </c>
      <c r="AK13" s="17">
        <f>B7L806C15+B7L806C16</f>
        <v>228247.97662822244</v>
      </c>
      <c r="AL13" s="16" t="s">
        <v>18338</v>
      </c>
      <c r="AM13" s="17">
        <f>IF(B7L806C17=0,0,B7L806C16/B7L806C17)</f>
        <v>0.96042910538946846</v>
      </c>
      <c r="AN13" s="16" t="s">
        <v>18339</v>
      </c>
      <c r="AO13" s="17">
        <f>B7L306C25+B7L306C27+B7L406C27+B7L506C31+B7L506C33+B7L606C31+B7L606C33+B7L706C21</f>
        <v>1635.26398632788</v>
      </c>
      <c r="AP13" s="16" t="s">
        <v>18340</v>
      </c>
      <c r="AQ13" s="23">
        <f>B7L206C23</f>
        <v>423.28948490039517</v>
      </c>
      <c r="AR13" s="16" t="s">
        <v>18341</v>
      </c>
      <c r="AS13" s="17">
        <f>B7L806C19+B7L806C20</f>
        <v>2058.5534712282752</v>
      </c>
      <c r="AT13" s="16" t="s">
        <v>18342</v>
      </c>
      <c r="AU13" s="17">
        <f>IF(B7L806C21=0,0,B7L806C20/B7L806C21)</f>
        <v>0.20562472183335195</v>
      </c>
      <c r="AV13" s="16" t="s">
        <v>18343</v>
      </c>
      <c r="AW13" s="17">
        <f>B7L306C29+B7L406C29+B7L506C35+B7L606C35+B7L706C23</f>
        <v>3572.8543092366735</v>
      </c>
      <c r="AX13" s="16" t="s">
        <v>18344</v>
      </c>
      <c r="AY13" s="17">
        <f>B7L306C30+B7L406C30+B7L506C36+B7L606C36+B7L706C24</f>
        <v>9289.4212040153507</v>
      </c>
      <c r="AZ13" s="16" t="s">
        <v>18345</v>
      </c>
      <c r="BA13" s="17">
        <f>B7L206C17</f>
        <v>226393.33333333331</v>
      </c>
      <c r="BB13" s="16" t="s">
        <v>18346</v>
      </c>
      <c r="BC13" s="17">
        <f>B7L806C24+B7L806C25</f>
        <v>235682.75453734866</v>
      </c>
      <c r="BD13" s="16" t="s">
        <v>18347</v>
      </c>
      <c r="BE13" s="17">
        <f>IF(B7L806C26=0,0,B7L806C25/B7L806C26)</f>
        <v>0.96058506180373393</v>
      </c>
      <c r="BF13" s="16" t="s">
        <v>18348</v>
      </c>
      <c r="BG13" s="17">
        <f>B7L306C35+B7L306C37+B7L406C37+B7L506C43+B7L506C45+B7L606C43+B7L606C45+B7L706C29</f>
        <v>1717.4353261616679</v>
      </c>
      <c r="BH13" s="16" t="s">
        <v>18349</v>
      </c>
      <c r="BI13" s="23">
        <f>B7L206C31</f>
        <v>435.22974636064129</v>
      </c>
      <c r="BJ13" s="16" t="s">
        <v>18350</v>
      </c>
      <c r="BK13" s="17">
        <f>B7L806C28+B7L806C29</f>
        <v>2152.6650725223094</v>
      </c>
      <c r="BL13" s="16" t="s">
        <v>18351</v>
      </c>
      <c r="BM13" s="17">
        <f>IF(B7L806C30=0,0,B7L806C29/B7L806C30)</f>
        <v>0.20218182192675063</v>
      </c>
      <c r="BN13" s="16" t="s">
        <v>18352</v>
      </c>
      <c r="BO13" s="17">
        <f>B7L306C39+B7L406C39+B7L506C47+B7L606C47+B7L706C31</f>
        <v>3756.1513936691745</v>
      </c>
      <c r="BP13" s="16" t="s">
        <v>18353</v>
      </c>
      <c r="BQ13" s="17">
        <f>B7L306C40+B7L406C40+B7L506C48+B7L606C48+B7L706C32</f>
        <v>9765.9936235398545</v>
      </c>
      <c r="BR13" s="16" t="s">
        <v>18354</v>
      </c>
      <c r="BS13" s="17">
        <f>B7L206C25</f>
        <v>234258.5</v>
      </c>
      <c r="BT13" s="16" t="s">
        <v>18355</v>
      </c>
      <c r="BU13" s="17">
        <f>B7L806C33+B7L806C34</f>
        <v>244024.49362353986</v>
      </c>
      <c r="BV13" s="16" t="s">
        <v>18356</v>
      </c>
      <c r="BW13" s="17">
        <f>IF(B7L806C35=0,0,B7L806C34/B7L806C35)</f>
        <v>0.95997945337976598</v>
      </c>
      <c r="BX13" s="16" t="s">
        <v>18357</v>
      </c>
      <c r="BY13" s="17">
        <f>B7L306C45+B7L306C47+B7L406C47+B7L506C55+B7L506C57+B7L606C55+B7L606C57+B7L706C37</f>
        <v>1792.7954682202558</v>
      </c>
      <c r="BZ13" s="16" t="s">
        <v>18358</v>
      </c>
      <c r="CA13" s="23">
        <f>B7L206C39</f>
        <v>447.09118028496732</v>
      </c>
      <c r="CB13" s="16" t="s">
        <v>18359</v>
      </c>
      <c r="CC13" s="17">
        <f>B7L806C37+B7L806C38</f>
        <v>2239.8866485052231</v>
      </c>
      <c r="CD13" s="16" t="s">
        <v>18360</v>
      </c>
      <c r="CE13" s="17">
        <f>IF(B7L806C39=0,0,B7L806C38/B7L806C39)</f>
        <v>0.1996043775622893</v>
      </c>
      <c r="CF13" s="16" t="s">
        <v>18361</v>
      </c>
      <c r="CG13" s="17">
        <f>B7L306C49+B7L406C49+B7L506C59+B7L606C59+B7L706C39</f>
        <v>3925.2795352074063</v>
      </c>
      <c r="CH13" s="16" t="s">
        <v>18362</v>
      </c>
      <c r="CI13" s="17">
        <f>B7L306C50+B7L406C50+B7L506C60+B7L606C60+B7L706C40</f>
        <v>10205.726791539255</v>
      </c>
      <c r="CJ13" s="16" t="s">
        <v>18363</v>
      </c>
      <c r="CK13" s="17">
        <f>B7L206C33</f>
        <v>240940.2</v>
      </c>
      <c r="CL13" s="16" t="s">
        <v>18364</v>
      </c>
      <c r="CM13" s="17">
        <f>B7L806C42+B7L806C43</f>
        <v>251145.92679153927</v>
      </c>
      <c r="CN13" s="16" t="s">
        <v>18365</v>
      </c>
      <c r="CO13" s="17">
        <f>IF(B7L806C44=0,0,B7L806C43/B7L806C44)</f>
        <v>0.95936335929505079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1314.3550847012937</v>
      </c>
      <c r="F14" s="16" t="s">
        <v>18367</v>
      </c>
      <c r="G14" s="23">
        <f>B7L207C7</f>
        <v>204.77610446350994</v>
      </c>
      <c r="H14" s="16" t="s">
        <v>18368</v>
      </c>
      <c r="I14" s="17">
        <f>B7L807C1+B7L807C2</f>
        <v>1519.1311891648036</v>
      </c>
      <c r="J14" s="16" t="s">
        <v>18369</v>
      </c>
      <c r="K14" s="23">
        <f>IF(B7L807C3=0,0,B7L807C2/B7L807C3)</f>
        <v>0.13479817011465145</v>
      </c>
      <c r="L14" s="16" t="s">
        <v>18370</v>
      </c>
      <c r="M14" s="17">
        <f>B7L307C9+B7L407C9+B7L507C11+B7L607C11+B7L707C7</f>
        <v>2731.9351376171148</v>
      </c>
      <c r="N14" s="16" t="s">
        <v>18371</v>
      </c>
      <c r="O14" s="17">
        <f>B7L307C10+B7L407C10+B7L507C12+B7L607C12+B7L707C8</f>
        <v>7103.0313578044988</v>
      </c>
      <c r="P14" s="16" t="s">
        <v>18372</v>
      </c>
      <c r="Q14" s="17">
        <f>B7L207C1</f>
        <v>105729</v>
      </c>
      <c r="R14" s="16" t="s">
        <v>18373</v>
      </c>
      <c r="S14" s="17">
        <f>B7L807C6+B7L807C7</f>
        <v>112832.0313578045</v>
      </c>
      <c r="T14" s="16" t="s">
        <v>18374</v>
      </c>
      <c r="U14" s="23">
        <f>IF(B7L807C8=0,0,B7L807C7/B7L807C8)</f>
        <v>0.93704774014676828</v>
      </c>
      <c r="V14" s="16" t="s">
        <v>18375</v>
      </c>
      <c r="W14" s="17">
        <f>B7L307C15+B7L307C17+B7L407C17+B7L507C19+B7L507C21+B7L607C19+B7L607C21+B7L707C13</f>
        <v>1390.114342443409</v>
      </c>
      <c r="X14" s="16" t="s">
        <v>18376</v>
      </c>
      <c r="Y14" s="23">
        <f>B7L207C15</f>
        <v>208.70034329597607</v>
      </c>
      <c r="Z14" s="16" t="s">
        <v>18377</v>
      </c>
      <c r="AA14" s="17">
        <f>B7L807C10+B7L807C11</f>
        <v>1598.8146857393851</v>
      </c>
      <c r="AB14" s="16" t="s">
        <v>18378</v>
      </c>
      <c r="AC14" s="23">
        <f>IF(B7L807C12=0,0,B7L807C11/B7L807C12)</f>
        <v>0.13053441725140325</v>
      </c>
      <c r="AD14" s="16" t="s">
        <v>18379</v>
      </c>
      <c r="AE14" s="17">
        <f>B7L307C19+B7L407C19+B7L507C23+B7L607C23+B7L707C15</f>
        <v>2886.1917191487487</v>
      </c>
      <c r="AF14" s="16" t="s">
        <v>18380</v>
      </c>
      <c r="AG14" s="17">
        <f>B7L307C20+B7L407C20+B7L507C24+B7L607C24+B7L707C16</f>
        <v>7504.098469786747</v>
      </c>
      <c r="AH14" s="16" t="s">
        <v>18381</v>
      </c>
      <c r="AI14" s="17">
        <f>B7L207C9</f>
        <v>109603.5</v>
      </c>
      <c r="AJ14" s="16" t="s">
        <v>18382</v>
      </c>
      <c r="AK14" s="17">
        <f>B7L807C15+B7L807C16</f>
        <v>117107.59846978675</v>
      </c>
      <c r="AL14" s="16" t="s">
        <v>18383</v>
      </c>
      <c r="AM14" s="23">
        <f>IF(B7L807C17=0,0,B7L807C16/B7L807C17)</f>
        <v>0.93592133586683723</v>
      </c>
      <c r="AN14" s="16" t="s">
        <v>18384</v>
      </c>
      <c r="AO14" s="17">
        <f>B7L307C25+B7L307C27+B7L407C27+B7L507C31+B7L507C33+B7L607C31+B7L607C33+B7L707C21</f>
        <v>1366.6518248922384</v>
      </c>
      <c r="AP14" s="16" t="s">
        <v>18385</v>
      </c>
      <c r="AQ14" s="23">
        <f>B7L207C23</f>
        <v>200.6726711558847</v>
      </c>
      <c r="AR14" s="16" t="s">
        <v>18386</v>
      </c>
      <c r="AS14" s="17">
        <f>B7L807C19+B7L807C20</f>
        <v>1567.3244960481231</v>
      </c>
      <c r="AT14" s="16" t="s">
        <v>18387</v>
      </c>
      <c r="AU14" s="23">
        <f>IF(B7L807C21=0,0,B7L807C20/B7L807C21)</f>
        <v>0.12803517820455429</v>
      </c>
      <c r="AV14" s="16" t="s">
        <v>18388</v>
      </c>
      <c r="AW14" s="17">
        <f>B7L307C29+B7L407C29+B7L507C35+B7L607C35+B7L707C23</f>
        <v>2845.7837285673113</v>
      </c>
      <c r="AX14" s="16" t="s">
        <v>18389</v>
      </c>
      <c r="AY14" s="17">
        <f>B7L307C30+B7L407C30+B7L507C36+B7L607C36+B7L707C24</f>
        <v>7399.0376942750099</v>
      </c>
      <c r="AZ14" s="16" t="s">
        <v>18390</v>
      </c>
      <c r="BA14" s="17">
        <f>B7L207C17</f>
        <v>107328.33333333333</v>
      </c>
      <c r="BB14" s="16" t="s">
        <v>18391</v>
      </c>
      <c r="BC14" s="17">
        <f>B7L807C24+B7L807C25</f>
        <v>114727.37102760834</v>
      </c>
      <c r="BD14" s="16" t="s">
        <v>18392</v>
      </c>
      <c r="BE14" s="23">
        <f>IF(B7L807C26=0,0,B7L807C25/B7L807C26)</f>
        <v>0.93550765063295582</v>
      </c>
      <c r="BF14" s="16" t="s">
        <v>18393</v>
      </c>
      <c r="BG14" s="17">
        <f>B7L307C35+B7L307C37+B7L407C37+B7L507C43+B7L507C45+B7L607C43+B7L607C45+B7L707C29</f>
        <v>1379.2197145106061</v>
      </c>
      <c r="BH14" s="16" t="s">
        <v>18394</v>
      </c>
      <c r="BI14" s="23">
        <f>B7L207C31</f>
        <v>199.26575123813163</v>
      </c>
      <c r="BJ14" s="16" t="s">
        <v>18395</v>
      </c>
      <c r="BK14" s="17">
        <f>B7L807C28+B7L807C29</f>
        <v>1578.4854657487376</v>
      </c>
      <c r="BL14" s="16" t="s">
        <v>18396</v>
      </c>
      <c r="BM14" s="23">
        <f>IF(B7L807C30=0,0,B7L807C29/B7L807C30)</f>
        <v>0.12623857207555095</v>
      </c>
      <c r="BN14" s="16" t="s">
        <v>18397</v>
      </c>
      <c r="BO14" s="17">
        <f>B7L307C39+B7L407C39+B7L507C47+B7L607C47+B7L707C31</f>
        <v>2868.4069260033339</v>
      </c>
      <c r="BP14" s="16" t="s">
        <v>18398</v>
      </c>
      <c r="BQ14" s="17">
        <f>B7L307C40+B7L407C40+B7L507C48+B7L607C48+B7L707C32</f>
        <v>7457.8580076086701</v>
      </c>
      <c r="BR14" s="16" t="s">
        <v>18399</v>
      </c>
      <c r="BS14" s="17">
        <f>B7L207C25</f>
        <v>107253</v>
      </c>
      <c r="BT14" s="16" t="s">
        <v>18400</v>
      </c>
      <c r="BU14" s="17">
        <f>B7L807C33+B7L807C34</f>
        <v>114710.85800760867</v>
      </c>
      <c r="BV14" s="16" t="s">
        <v>18401</v>
      </c>
      <c r="BW14" s="23">
        <f>IF(B7L807C35=0,0,B7L807C34/B7L807C35)</f>
        <v>0.93498559650635693</v>
      </c>
      <c r="BX14" s="16" t="s">
        <v>18402</v>
      </c>
      <c r="BY14" s="17">
        <f>B7L307C45+B7L307C47+B7L407C47+B7L507C55+B7L507C57+B7L607C55+B7L607C57+B7L707C37</f>
        <v>1440.4089467763956</v>
      </c>
      <c r="BZ14" s="16" t="s">
        <v>18403</v>
      </c>
      <c r="CA14" s="23">
        <f>B7L207C39</f>
        <v>205.17671561362161</v>
      </c>
      <c r="CB14" s="16" t="s">
        <v>18404</v>
      </c>
      <c r="CC14" s="17">
        <f>B7L807C37+B7L807C38</f>
        <v>1645.5856623900172</v>
      </c>
      <c r="CD14" s="16" t="s">
        <v>18405</v>
      </c>
      <c r="CE14" s="23">
        <f>IF(B7L807C39=0,0,B7L807C38/B7L807C39)</f>
        <v>0.12468309629996828</v>
      </c>
      <c r="CF14" s="16" t="s">
        <v>18406</v>
      </c>
      <c r="CG14" s="17">
        <f>B7L307C49+B7L407C49+B7L507C59+B7L607C59+B7L707C39</f>
        <v>2991.8206498581749</v>
      </c>
      <c r="CH14" s="16" t="s">
        <v>18407</v>
      </c>
      <c r="CI14" s="17">
        <f>B7L307C50+B7L407C50+B7L507C60+B7L607C60+B7L707C40</f>
        <v>7778.7336896312545</v>
      </c>
      <c r="CJ14" s="16" t="s">
        <v>18408</v>
      </c>
      <c r="CK14" s="17">
        <f>B7L207C33</f>
        <v>110571</v>
      </c>
      <c r="CL14" s="16" t="s">
        <v>18409</v>
      </c>
      <c r="CM14" s="17">
        <f>B7L807C42+B7L807C43</f>
        <v>118349.73368963125</v>
      </c>
      <c r="CN14" s="16" t="s">
        <v>18410</v>
      </c>
      <c r="CO14" s="23">
        <f>IF(B7L807C44=0,0,B7L807C43/B7L807C44)</f>
        <v>0.93427333169983506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832.45667540976581</v>
      </c>
      <c r="F15" s="16" t="s">
        <v>18412</v>
      </c>
      <c r="G15" s="23">
        <f>B7L208C7</f>
        <v>47.831254204909165</v>
      </c>
      <c r="H15" s="16" t="s">
        <v>18413</v>
      </c>
      <c r="I15" s="23">
        <f>B7L808C1+B7L808C2</f>
        <v>880.28792961467502</v>
      </c>
      <c r="J15" s="16" t="s">
        <v>18414</v>
      </c>
      <c r="K15" s="23">
        <f>IF(B7L808C3=0,0,B7L808C2/B7L808C3)</f>
        <v>5.4335919641481566E-2</v>
      </c>
      <c r="L15" s="16" t="s">
        <v>18415</v>
      </c>
      <c r="M15" s="17">
        <f>B7L308C9+B7L408C9+B7L508C11+B7L608C11+B7L708C7</f>
        <v>1818.4375174537106</v>
      </c>
      <c r="N15" s="16" t="s">
        <v>18416</v>
      </c>
      <c r="O15" s="17">
        <f>B7L308C10+B7L408C10+B7L508C12+B7L608C12+B7L708C8</f>
        <v>4727.9375453796474</v>
      </c>
      <c r="P15" s="16" t="s">
        <v>18417</v>
      </c>
      <c r="Q15" s="17">
        <f>B7L208C1</f>
        <v>24696</v>
      </c>
      <c r="R15" s="16" t="s">
        <v>18418</v>
      </c>
      <c r="S15" s="17">
        <f>B7L808C6+B7L808C7</f>
        <v>29423.937545379646</v>
      </c>
      <c r="T15" s="16" t="s">
        <v>18419</v>
      </c>
      <c r="U15" s="23">
        <f>IF(B7L808C8=0,0,B7L808C7/B7L808C8)</f>
        <v>0.83931662653620398</v>
      </c>
      <c r="V15" s="16" t="s">
        <v>18420</v>
      </c>
      <c r="W15" s="23">
        <f>B7L308C15+B7L308C17+B7L408C17+B7L508C19+B7L508C21+B7L608C19+B7L608C21+B7L708C13</f>
        <v>880.78948218987625</v>
      </c>
      <c r="X15" s="16" t="s">
        <v>18421</v>
      </c>
      <c r="Y15" s="23">
        <f>B7L208C15</f>
        <v>54.661177834886082</v>
      </c>
      <c r="Z15" s="16" t="s">
        <v>18422</v>
      </c>
      <c r="AA15" s="23">
        <f>B7L808C10+B7L808C11</f>
        <v>935.45066002476233</v>
      </c>
      <c r="AB15" s="16" t="s">
        <v>18423</v>
      </c>
      <c r="AC15" s="23">
        <f>IF(B7L808C12=0,0,B7L808C11/B7L808C12)</f>
        <v>5.8432988687440922E-2</v>
      </c>
      <c r="AD15" s="16" t="s">
        <v>18424</v>
      </c>
      <c r="AE15" s="17">
        <f>B7L308C19+B7L408C19+B7L508C23+B7L608C23+B7L708C15</f>
        <v>1931.1041051543193</v>
      </c>
      <c r="AF15" s="16" t="s">
        <v>18425</v>
      </c>
      <c r="AG15" s="17">
        <f>B7L308C20+B7L408C20+B7L508C24+B7L608C24+B7L708C16</f>
        <v>5020.8706734012303</v>
      </c>
      <c r="AH15" s="16" t="s">
        <v>18426</v>
      </c>
      <c r="AI15" s="17">
        <f>B7L208C9</f>
        <v>28706.5</v>
      </c>
      <c r="AJ15" s="16" t="s">
        <v>18427</v>
      </c>
      <c r="AK15" s="17">
        <f>B7L808C15+B7L808C16</f>
        <v>33727.37067340123</v>
      </c>
      <c r="AL15" s="16" t="s">
        <v>18428</v>
      </c>
      <c r="AM15" s="23">
        <f>IF(B7L808C17=0,0,B7L808C16/B7L808C17)</f>
        <v>0.85113364685255788</v>
      </c>
      <c r="AN15" s="16" t="s">
        <v>18429</v>
      </c>
      <c r="AO15" s="23">
        <f>B7L308C25+B7L308C27+B7L408C27+B7L508C31+B7L508C33+B7L608C31+B7L608C33+B7L708C21</f>
        <v>934.37167786748125</v>
      </c>
      <c r="AP15" s="16" t="s">
        <v>18430</v>
      </c>
      <c r="AQ15" s="23">
        <f>B7L208C23</f>
        <v>63.731498919917414</v>
      </c>
      <c r="AR15" s="16" t="s">
        <v>18431</v>
      </c>
      <c r="AS15" s="23">
        <f>B7L808C19+B7L808C20</f>
        <v>998.10317678739864</v>
      </c>
      <c r="AT15" s="16" t="s">
        <v>18432</v>
      </c>
      <c r="AU15" s="23">
        <f>IF(B7L808C21=0,0,B7L808C20/B7L808C21)</f>
        <v>6.385261604421541E-2</v>
      </c>
      <c r="AV15" s="16" t="s">
        <v>18433</v>
      </c>
      <c r="AW15" s="17">
        <f>B7L308C29+B7L408C29+B7L508C35+B7L608C35+B7L708C23</f>
        <v>2035.5558184244803</v>
      </c>
      <c r="AX15" s="16" t="s">
        <v>18434</v>
      </c>
      <c r="AY15" s="17">
        <f>B7L308C30+B7L408C30+B7L508C36+B7L608C36+B7L708C24</f>
        <v>5292.4451279036484</v>
      </c>
      <c r="AZ15" s="16" t="s">
        <v>18435</v>
      </c>
      <c r="BA15" s="17">
        <f>B7L208C17</f>
        <v>34086.333333333328</v>
      </c>
      <c r="BB15" s="16" t="s">
        <v>18436</v>
      </c>
      <c r="BC15" s="17">
        <f>B7L808C24+B7L808C25</f>
        <v>39378.77846123698</v>
      </c>
      <c r="BD15" s="16" t="s">
        <v>18437</v>
      </c>
      <c r="BE15" s="23">
        <f>IF(B7L808C26=0,0,B7L808C25/B7L808C26)</f>
        <v>0.86560159215925558</v>
      </c>
      <c r="BF15" s="16" t="s">
        <v>18438</v>
      </c>
      <c r="BG15" s="17">
        <f>B7L308C35+B7L308C37+B7L408C37+B7L508C43+B7L508C45+B7L608C43+B7L608C45+B7L708C29</f>
        <v>1025.8639005247919</v>
      </c>
      <c r="BH15" s="16" t="s">
        <v>18439</v>
      </c>
      <c r="BI15" s="23">
        <f>B7L208C31</f>
        <v>73.658452197952201</v>
      </c>
      <c r="BJ15" s="16" t="s">
        <v>18440</v>
      </c>
      <c r="BK15" s="17">
        <f>B7L808C28+B7L808C29</f>
        <v>1099.522352722744</v>
      </c>
      <c r="BL15" s="16" t="s">
        <v>18441</v>
      </c>
      <c r="BM15" s="23">
        <f>IF(B7L808C30=0,0,B7L808C29/B7L808C30)</f>
        <v>6.6991318562603111E-2</v>
      </c>
      <c r="BN15" s="16" t="s">
        <v>18442</v>
      </c>
      <c r="BO15" s="17">
        <f>B7L308C39+B7L408C39+B7L508C47+B7L608C47+B7L708C31</f>
        <v>2238.5131270063562</v>
      </c>
      <c r="BP15" s="16" t="s">
        <v>18443</v>
      </c>
      <c r="BQ15" s="17">
        <f>B7L308C40+B7L408C40+B7L508C48+B7L608C48+B7L708C32</f>
        <v>5820.1341302165265</v>
      </c>
      <c r="BR15" s="16" t="s">
        <v>18444</v>
      </c>
      <c r="BS15" s="17">
        <f>B7L208C25</f>
        <v>39646</v>
      </c>
      <c r="BT15" s="16" t="s">
        <v>18445</v>
      </c>
      <c r="BU15" s="17">
        <f>B7L808C33+B7L808C34</f>
        <v>45466.134130216524</v>
      </c>
      <c r="BV15" s="16" t="s">
        <v>18446</v>
      </c>
      <c r="BW15" s="23">
        <f>IF(B7L808C35=0,0,B7L808C34/B7L808C35)</f>
        <v>0.87198968547562317</v>
      </c>
      <c r="BX15" s="16" t="s">
        <v>18447</v>
      </c>
      <c r="BY15" s="17">
        <f>B7L308C45+B7L308C47+B7L408C47+B7L508C55+B7L508C57+B7L608C55+B7L608C57+B7L708C37</f>
        <v>1106.763725497535</v>
      </c>
      <c r="BZ15" s="16" t="s">
        <v>18448</v>
      </c>
      <c r="CA15" s="23">
        <f>B7L208C39</f>
        <v>79.9549190809783</v>
      </c>
      <c r="CB15" s="16" t="s">
        <v>18449</v>
      </c>
      <c r="CC15" s="17">
        <f>B7L808C37+B7L808C38</f>
        <v>1186.7186445785132</v>
      </c>
      <c r="CD15" s="16" t="s">
        <v>18450</v>
      </c>
      <c r="CE15" s="23">
        <f>IF(B7L808C39=0,0,B7L808C38/B7L808C39)</f>
        <v>6.7374789674241514E-2</v>
      </c>
      <c r="CF15" s="16" t="s">
        <v>18451</v>
      </c>
      <c r="CG15" s="17">
        <f>B7L308C49+B7L408C49+B7L508C59+B7L608C59+B7L708C39</f>
        <v>2407.1380196724422</v>
      </c>
      <c r="CH15" s="16" t="s">
        <v>18452</v>
      </c>
      <c r="CI15" s="17">
        <f>B7L308C50+B7L408C50+B7L508C60+B7L608C60+B7L708C40</f>
        <v>6258.5588511483502</v>
      </c>
      <c r="CJ15" s="16" t="s">
        <v>18453</v>
      </c>
      <c r="CK15" s="17">
        <f>B7L208C33</f>
        <v>43088.2</v>
      </c>
      <c r="CL15" s="16" t="s">
        <v>18454</v>
      </c>
      <c r="CM15" s="17">
        <f>B7L808C42+B7L808C43</f>
        <v>49346.758851148348</v>
      </c>
      <c r="CN15" s="16" t="s">
        <v>18455</v>
      </c>
      <c r="CO15" s="23">
        <f>IF(B7L808C44=0,0,B7L808C43/B7L808C44)</f>
        <v>0.87317183545880017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43.296161303795401</v>
      </c>
      <c r="F16" s="16" t="s">
        <v>18457</v>
      </c>
      <c r="G16" s="23">
        <f>B7L209C7</f>
        <v>13.946908873078675</v>
      </c>
      <c r="H16" s="16" t="s">
        <v>18458</v>
      </c>
      <c r="I16" s="23">
        <f>B7L809C1+B7L809C2</f>
        <v>57.243070176874078</v>
      </c>
      <c r="J16" s="16" t="s">
        <v>18459</v>
      </c>
      <c r="K16" s="23">
        <f>IF(B7L809C3=0,0,B7L809C2/B7L809C3)</f>
        <v>0.24364362061616252</v>
      </c>
      <c r="L16" s="16" t="s">
        <v>18460</v>
      </c>
      <c r="M16" s="23">
        <f>B7L309C9+B7L409C9+B7L509C11+B7L609C11+B7L709C7</f>
        <v>102.35567929087469</v>
      </c>
      <c r="N16" s="16" t="s">
        <v>18461</v>
      </c>
      <c r="O16" s="23">
        <f>B7L309C10+B7L409C10+B7L509C12+B7L609C12+B7L709C8</f>
        <v>266.12476615627418</v>
      </c>
      <c r="P16" s="16" t="s">
        <v>18462</v>
      </c>
      <c r="Q16" s="17">
        <f>B7L209C1</f>
        <v>7201</v>
      </c>
      <c r="R16" s="16" t="s">
        <v>18463</v>
      </c>
      <c r="S16" s="17">
        <f>B7L809C6+B7L809C7</f>
        <v>7467.1247661562738</v>
      </c>
      <c r="T16" s="16" t="s">
        <v>18464</v>
      </c>
      <c r="U16" s="23">
        <f>IF(B7L809C8=0,0,B7L809C7/B7L809C8)</f>
        <v>0.96436047682470127</v>
      </c>
      <c r="V16" s="16" t="s">
        <v>18465</v>
      </c>
      <c r="W16" s="23">
        <f>B7L309C15+B7L309C17+B7L409C17+B7L509C19+B7L509C21+B7L609C19+B7L609C21+B7L709C13</f>
        <v>42.853769308830934</v>
      </c>
      <c r="X16" s="16" t="s">
        <v>18466</v>
      </c>
      <c r="Y16" s="23">
        <f>B7L209C15</f>
        <v>13.454649037023151</v>
      </c>
      <c r="Z16" s="16" t="s">
        <v>18467</v>
      </c>
      <c r="AA16" s="23">
        <f>B7L809C10+B7L809C11</f>
        <v>56.308418345854086</v>
      </c>
      <c r="AB16" s="16" t="s">
        <v>18468</v>
      </c>
      <c r="AC16" s="23">
        <f>IF(B7L809C12=0,0,B7L809C11/B7L809C12)</f>
        <v>0.23894560409036597</v>
      </c>
      <c r="AD16" s="16" t="s">
        <v>18469</v>
      </c>
      <c r="AE16" s="23">
        <f>B7L309C19+B7L409C19+B7L509C23+B7L609C23+B7L709C15</f>
        <v>101.6502195085701</v>
      </c>
      <c r="AF16" s="16" t="s">
        <v>18470</v>
      </c>
      <c r="AG16" s="23">
        <f>B7L309C20+B7L409C20+B7L509C24+B7L609C24+B7L709C16</f>
        <v>264.29057072228227</v>
      </c>
      <c r="AH16" s="16" t="s">
        <v>18471</v>
      </c>
      <c r="AI16" s="17">
        <f>B7L209C9</f>
        <v>7066</v>
      </c>
      <c r="AJ16" s="16" t="s">
        <v>18472</v>
      </c>
      <c r="AK16" s="17">
        <f>B7L809C15+B7L809C16</f>
        <v>7330.2905707222826</v>
      </c>
      <c r="AL16" s="16" t="s">
        <v>18473</v>
      </c>
      <c r="AM16" s="23">
        <f>IF(B7L809C17=0,0,B7L809C16/B7L809C17)</f>
        <v>0.96394541687366686</v>
      </c>
      <c r="AN16" s="16" t="s">
        <v>18474</v>
      </c>
      <c r="AO16" s="23">
        <f>B7L309C25+B7L309C27+B7L409C27+B7L509C31+B7L509C33+B7L609C31+B7L609C33+B7L709C21</f>
        <v>42.206315763744087</v>
      </c>
      <c r="AP16" s="16" t="s">
        <v>18475</v>
      </c>
      <c r="AQ16" s="23">
        <f>B7L209C23</f>
        <v>12.681607878255015</v>
      </c>
      <c r="AR16" s="16" t="s">
        <v>18476</v>
      </c>
      <c r="AS16" s="23">
        <f>B7L809C19+B7L809C20</f>
        <v>54.887923641999102</v>
      </c>
      <c r="AT16" s="16" t="s">
        <v>18477</v>
      </c>
      <c r="AU16" s="23">
        <f>IF(B7L809C21=0,0,B7L809C20/B7L809C21)</f>
        <v>0.2310455021211863</v>
      </c>
      <c r="AV16" s="16" t="s">
        <v>18478</v>
      </c>
      <c r="AW16" s="23">
        <f>B7L309C29+B7L409C29+B7L509C35+B7L609C35+B7L709C23</f>
        <v>100.45487870059247</v>
      </c>
      <c r="AX16" s="16" t="s">
        <v>18479</v>
      </c>
      <c r="AY16" s="23">
        <f>B7L309C30+B7L409C30+B7L509C36+B7L609C36+B7L709C24</f>
        <v>261.18268462154043</v>
      </c>
      <c r="AZ16" s="16" t="s">
        <v>18480</v>
      </c>
      <c r="BA16" s="17">
        <f>B7L209C17</f>
        <v>6782.6666666666661</v>
      </c>
      <c r="BB16" s="16" t="s">
        <v>18481</v>
      </c>
      <c r="BC16" s="17">
        <f>B7L809C24+B7L809C25</f>
        <v>7043.8493512882069</v>
      </c>
      <c r="BD16" s="16" t="s">
        <v>18482</v>
      </c>
      <c r="BE16" s="23">
        <f>IF(B7L809C26=0,0,B7L809C25/B7L809C26)</f>
        <v>0.96292046129950593</v>
      </c>
      <c r="BF16" s="16" t="s">
        <v>18483</v>
      </c>
      <c r="BG16" s="23">
        <f>B7L309C35+B7L309C37+B7L409C37+B7L509C43+B7L509C45+B7L609C43+B7L609C45+B7L709C29</f>
        <v>44.963895418409642</v>
      </c>
      <c r="BH16" s="16" t="s">
        <v>18484</v>
      </c>
      <c r="BI16" s="23">
        <f>B7L209C31</f>
        <v>13.712723126167475</v>
      </c>
      <c r="BJ16" s="16" t="s">
        <v>18485</v>
      </c>
      <c r="BK16" s="23">
        <f>B7L809C28+B7L809C29</f>
        <v>58.676618544577117</v>
      </c>
      <c r="BL16" s="16" t="s">
        <v>18486</v>
      </c>
      <c r="BM16" s="23">
        <f>IF(B7L809C30=0,0,B7L809C29/B7L809C30)</f>
        <v>0.23369995521725243</v>
      </c>
      <c r="BN16" s="16" t="s">
        <v>18487</v>
      </c>
      <c r="BO16" s="23">
        <f>B7L309C39+B7L409C39+B7L509C47+B7L609C47+B7L709C31</f>
        <v>106.70840532125304</v>
      </c>
      <c r="BP16" s="16" t="s">
        <v>18488</v>
      </c>
      <c r="BQ16" s="23">
        <f>B7L309C40+B7L409C40+B7L509C48+B7L609C48+B7L709C32</f>
        <v>277.44185383525792</v>
      </c>
      <c r="BR16" s="16" t="s">
        <v>18489</v>
      </c>
      <c r="BS16" s="17">
        <f>B7L209C25</f>
        <v>7380.75</v>
      </c>
      <c r="BT16" s="16" t="s">
        <v>18490</v>
      </c>
      <c r="BU16" s="17">
        <f>B7L809C33+B7L809C34</f>
        <v>7658.1918538352584</v>
      </c>
      <c r="BV16" s="16" t="s">
        <v>18491</v>
      </c>
      <c r="BW16" s="23">
        <f>IF(B7L809C35=0,0,B7L809C34/B7L809C35)</f>
        <v>0.96377188517465595</v>
      </c>
      <c r="BX16" s="16" t="s">
        <v>18492</v>
      </c>
      <c r="BY16" s="23">
        <f>B7L309C45+B7L309C47+B7L409C47+B7L509C55+B7L509C57+B7L609C55+B7L609C57+B7L709C37</f>
        <v>48.059879619252222</v>
      </c>
      <c r="BZ16" s="16" t="s">
        <v>18493</v>
      </c>
      <c r="CA16" s="23">
        <f>B7L209C39</f>
        <v>14.714620646217334</v>
      </c>
      <c r="CB16" s="16" t="s">
        <v>18494</v>
      </c>
      <c r="CC16" s="23">
        <f>B7L809C37+B7L809C38</f>
        <v>62.774500265469555</v>
      </c>
      <c r="CD16" s="16" t="s">
        <v>18495</v>
      </c>
      <c r="CE16" s="23">
        <f>IF(B7L809C39=0,0,B7L809C38/B7L809C39)</f>
        <v>0.23440442510876383</v>
      </c>
      <c r="CF16" s="16" t="s">
        <v>18496</v>
      </c>
      <c r="CG16" s="23">
        <f>B7L309C49+B7L409C49+B7L509C59+B7L609C59+B7L709C39</f>
        <v>113.8953225658872</v>
      </c>
      <c r="CH16" s="16" t="s">
        <v>18497</v>
      </c>
      <c r="CI16" s="23">
        <f>B7L309C50+B7L409C50+B7L509C60+B7L609C60+B7L709C40</f>
        <v>296.12783867130679</v>
      </c>
      <c r="CJ16" s="16" t="s">
        <v>18498</v>
      </c>
      <c r="CK16" s="17">
        <f>B7L209C33</f>
        <v>7929.8</v>
      </c>
      <c r="CL16" s="16" t="s">
        <v>18499</v>
      </c>
      <c r="CM16" s="17">
        <f>B7L809C42+B7L809C43</f>
        <v>8225.9278386713067</v>
      </c>
      <c r="CN16" s="16" t="s">
        <v>18500</v>
      </c>
      <c r="CO16" s="23">
        <f>IF(B7L809C44=0,0,B7L809C43/B7L809C44)</f>
        <v>0.96400067633961417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25.429575904754039</v>
      </c>
      <c r="F17" s="16" t="s">
        <v>18502</v>
      </c>
      <c r="G17" s="23">
        <f>B7L210C7</f>
        <v>13.81520635907099</v>
      </c>
      <c r="H17" s="16" t="s">
        <v>18503</v>
      </c>
      <c r="I17" s="23">
        <f>B7L810C1+B7L810C2</f>
        <v>39.24478226382503</v>
      </c>
      <c r="J17" s="16" t="s">
        <v>18504</v>
      </c>
      <c r="K17" s="23">
        <f>IF(B7L810C3=0,0,B7L810C2/B7L810C3)</f>
        <v>0.35202657683759253</v>
      </c>
      <c r="L17" s="16" t="s">
        <v>18505</v>
      </c>
      <c r="M17" s="23">
        <f>B7L310C9+B7L410C9+B7L510C11+B7L610C11+B7L710C7</f>
        <v>54.624889656147218</v>
      </c>
      <c r="N17" s="16" t="s">
        <v>18506</v>
      </c>
      <c r="O17" s="23">
        <f>B7L310C10+B7L410C10+B7L510C12+B7L610C12+B7L710C8</f>
        <v>142.02471310598276</v>
      </c>
      <c r="P17" s="16" t="s">
        <v>18507</v>
      </c>
      <c r="Q17" s="17">
        <f>B7L210C1</f>
        <v>7133</v>
      </c>
      <c r="R17" s="16" t="s">
        <v>18508</v>
      </c>
      <c r="S17" s="17">
        <f>B7L810C6+B7L810C7</f>
        <v>7275.0247131059823</v>
      </c>
      <c r="T17" s="16" t="s">
        <v>18509</v>
      </c>
      <c r="U17" s="23">
        <f>IF(B7L810C8=0,0,B7L810C7/B7L810C8)</f>
        <v>0.98047776898267791</v>
      </c>
      <c r="V17" s="16" t="s">
        <v>18510</v>
      </c>
      <c r="W17" s="23">
        <f>B7L310C15+B7L310C17+B7L410C17+B7L510C19+B7L510C21+B7L610C19+B7L610C21+B7L710C13</f>
        <v>30.457675268998081</v>
      </c>
      <c r="X17" s="16" t="s">
        <v>18511</v>
      </c>
      <c r="Y17" s="23">
        <f>B7L210C15</f>
        <v>14.664729629016952</v>
      </c>
      <c r="Z17" s="16" t="s">
        <v>18512</v>
      </c>
      <c r="AA17" s="23">
        <f>B7L810C10+B7L810C11</f>
        <v>45.122404898015034</v>
      </c>
      <c r="AB17" s="16" t="s">
        <v>18513</v>
      </c>
      <c r="AC17" s="23">
        <f>IF(B7L810C12=0,0,B7L810C11/B7L810C12)</f>
        <v>0.32499884840273802</v>
      </c>
      <c r="AD17" s="16" t="s">
        <v>18514</v>
      </c>
      <c r="AE17" s="23">
        <f>B7L310C19+B7L410C19+B7L510C23+B7L610C23+B7L710C15</f>
        <v>65.956403329489447</v>
      </c>
      <c r="AF17" s="16" t="s">
        <v>18515</v>
      </c>
      <c r="AG17" s="23">
        <f>B7L310C20+B7L410C20+B7L510C24+B7L610C24+B7L710C16</f>
        <v>171.48664865667257</v>
      </c>
      <c r="AH17" s="16" t="s">
        <v>18516</v>
      </c>
      <c r="AI17" s="17">
        <f>B7L210C9</f>
        <v>7701.5</v>
      </c>
      <c r="AJ17" s="16" t="s">
        <v>18517</v>
      </c>
      <c r="AK17" s="17">
        <f>B7L810C15+B7L810C16</f>
        <v>7872.9866486566725</v>
      </c>
      <c r="AL17" s="16" t="s">
        <v>18518</v>
      </c>
      <c r="AM17" s="23">
        <f>IF(B7L810C17=0,0,B7L810C16/B7L810C17)</f>
        <v>0.97821834885418835</v>
      </c>
      <c r="AN17" s="16" t="s">
        <v>18519</v>
      </c>
      <c r="AO17" s="23">
        <f>B7L310C25+B7L310C27+B7L410C27+B7L510C31+B7L510C33+B7L610C31+B7L610C33+B7L710C21</f>
        <v>37.63107400967737</v>
      </c>
      <c r="AP17" s="16" t="s">
        <v>18520</v>
      </c>
      <c r="AQ17" s="23">
        <f>B7L210C23</f>
        <v>16.427879991297623</v>
      </c>
      <c r="AR17" s="16" t="s">
        <v>18521</v>
      </c>
      <c r="AS17" s="23">
        <f>B7L810C19+B7L810C20</f>
        <v>54.058954000974992</v>
      </c>
      <c r="AT17" s="16" t="s">
        <v>18522</v>
      </c>
      <c r="AU17" s="23">
        <f>IF(B7L810C21=0,0,B7L810C20/B7L810C21)</f>
        <v>0.30388823266912146</v>
      </c>
      <c r="AV17" s="16" t="s">
        <v>18523</v>
      </c>
      <c r="AW17" s="23">
        <f>B7L310C29+B7L410C29+B7L510C35+B7L610C35+B7L710C23</f>
        <v>81.469978659892206</v>
      </c>
      <c r="AX17" s="16" t="s">
        <v>18524</v>
      </c>
      <c r="AY17" s="23">
        <f>B7L310C30+B7L410C30+B7L510C36+B7L610C36+B7L710C24</f>
        <v>211.82194451571974</v>
      </c>
      <c r="AZ17" s="16" t="s">
        <v>18525</v>
      </c>
      <c r="BA17" s="17">
        <f>B7L210C17</f>
        <v>8786.3333333333339</v>
      </c>
      <c r="BB17" s="16" t="s">
        <v>18526</v>
      </c>
      <c r="BC17" s="17">
        <f>B7L810C24+B7L810C25</f>
        <v>8998.1552778490532</v>
      </c>
      <c r="BD17" s="16" t="s">
        <v>18527</v>
      </c>
      <c r="BE17" s="23">
        <f>IF(B7L810C26=0,0,B7L810C25/B7L810C26)</f>
        <v>0.97645940329156511</v>
      </c>
      <c r="BF17" s="16" t="s">
        <v>18528</v>
      </c>
      <c r="BG17" s="23">
        <f>B7L310C35+B7L310C37+B7L410C37+B7L510C43+B7L510C45+B7L610C43+B7L610C45+B7L710C29</f>
        <v>43.211769164917214</v>
      </c>
      <c r="BH17" s="16" t="s">
        <v>18529</v>
      </c>
      <c r="BI17" s="23">
        <f>B7L210C31</f>
        <v>18.226964770418451</v>
      </c>
      <c r="BJ17" s="16" t="s">
        <v>18530</v>
      </c>
      <c r="BK17" s="23">
        <f>B7L810C28+B7L810C29</f>
        <v>61.438733935335662</v>
      </c>
      <c r="BL17" s="16" t="s">
        <v>18531</v>
      </c>
      <c r="BM17" s="23">
        <f>IF(B7L810C30=0,0,B7L810C29/B7L810C30)</f>
        <v>0.2966689513752408</v>
      </c>
      <c r="BN17" s="16" t="s">
        <v>18532</v>
      </c>
      <c r="BO17" s="23">
        <f>B7L310C39+B7L410C39+B7L510C47+B7L610C47+B7L710C31</f>
        <v>93.630295927044656</v>
      </c>
      <c r="BP17" s="16" t="s">
        <v>18533</v>
      </c>
      <c r="BQ17" s="23">
        <f>B7L310C40+B7L410C40+B7L510C48+B7L610C48+B7L710C32</f>
        <v>243.43876941031613</v>
      </c>
      <c r="BR17" s="16" t="s">
        <v>18534</v>
      </c>
      <c r="BS17" s="17">
        <f>B7L210C25</f>
        <v>9810.5</v>
      </c>
      <c r="BT17" s="16" t="s">
        <v>18535</v>
      </c>
      <c r="BU17" s="17">
        <f>B7L810C33+B7L810C34</f>
        <v>10053.938769410317</v>
      </c>
      <c r="BV17" s="16" t="s">
        <v>18536</v>
      </c>
      <c r="BW17" s="23">
        <f>IF(B7L810C35=0,0,B7L810C34/B7L810C35)</f>
        <v>0.97578672647669251</v>
      </c>
      <c r="BX17" s="16" t="s">
        <v>18537</v>
      </c>
      <c r="BY17" s="23">
        <f>B7L310C45+B7L310C47+B7L410C47+B7L510C55+B7L510C57+B7L610C55+B7L610C57+B7L710C37</f>
        <v>45.30202371870449</v>
      </c>
      <c r="BZ17" s="16" t="s">
        <v>18538</v>
      </c>
      <c r="CA17" s="23">
        <f>B7L210C39</f>
        <v>18.85151883642099</v>
      </c>
      <c r="CB17" s="16" t="s">
        <v>18539</v>
      </c>
      <c r="CC17" s="23">
        <f>B7L810C37+B7L810C38</f>
        <v>64.153542555125483</v>
      </c>
      <c r="CD17" s="16" t="s">
        <v>18540</v>
      </c>
      <c r="CE17" s="23">
        <f>IF(B7L810C39=0,0,B7L810C38/B7L810C39)</f>
        <v>0.29385000555849844</v>
      </c>
      <c r="CF17" s="16" t="s">
        <v>18541</v>
      </c>
      <c r="CG17" s="23">
        <f>B7L310C49+B7L410C49+B7L510C59+B7L610C59+B7L710C39</f>
        <v>97.913076516874696</v>
      </c>
      <c r="CH17" s="16" t="s">
        <v>18542</v>
      </c>
      <c r="CI17" s="23">
        <f>B7L310C50+B7L410C50+B7L510C60+B7L610C60+B7L710C40</f>
        <v>254.57399894387419</v>
      </c>
      <c r="CJ17" s="16" t="s">
        <v>18543</v>
      </c>
      <c r="CK17" s="17">
        <f>B7L210C33</f>
        <v>10159.200000000001</v>
      </c>
      <c r="CL17" s="16" t="s">
        <v>18544</v>
      </c>
      <c r="CM17" s="17">
        <f>B7L810C42+B7L810C43</f>
        <v>10413.773998943874</v>
      </c>
      <c r="CN17" s="16" t="s">
        <v>18545</v>
      </c>
      <c r="CO17" s="23">
        <f>IF(B7L810C44=0,0,B7L810C43/B7L810C44)</f>
        <v>0.97555410757236605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1844.2682539522812</v>
      </c>
      <c r="F18" s="16" t="s">
        <v>18547</v>
      </c>
      <c r="G18" s="23">
        <f>B7L211C7</f>
        <v>342.24060345903263</v>
      </c>
      <c r="H18" s="16" t="s">
        <v>18548</v>
      </c>
      <c r="I18" s="17">
        <f>B7L811C1+B7L811C2</f>
        <v>2186.5088574113138</v>
      </c>
      <c r="J18" s="16" t="s">
        <v>18549</v>
      </c>
      <c r="K18" s="23">
        <f>IF(B7L811C3=0,0,B7L811C2/B7L811C3)</f>
        <v>0.156523767236975</v>
      </c>
      <c r="L18" s="16" t="s">
        <v>18550</v>
      </c>
      <c r="M18" s="17">
        <f>B7L311C9+B7L411C9+B7L511C11+B7L611C11+B7L711C7</f>
        <v>2911.5278415975472</v>
      </c>
      <c r="N18" s="16" t="s">
        <v>18551</v>
      </c>
      <c r="O18" s="17">
        <f>B7L311C10+B7L411C10+B7L511C12+B7L611C12+B7L711C8</f>
        <v>7569.9723881536229</v>
      </c>
      <c r="P18" s="16" t="s">
        <v>18552</v>
      </c>
      <c r="Q18" s="17">
        <f>B7L211C1</f>
        <v>176704</v>
      </c>
      <c r="R18" s="16" t="s">
        <v>18553</v>
      </c>
      <c r="S18" s="17">
        <f>B7L811C6+B7L811C7</f>
        <v>184273.97238815363</v>
      </c>
      <c r="T18" s="16" t="s">
        <v>18554</v>
      </c>
      <c r="U18" s="23">
        <f>IF(B7L811C8=0,0,B7L811C7/B7L811C8)</f>
        <v>0.95892001301079954</v>
      </c>
      <c r="V18" s="16" t="s">
        <v>18555</v>
      </c>
      <c r="W18" s="17">
        <f>B7L311C15+B7L311C17+B7L411C17+B7L511C19+B7L511C21+B7L611C19+B7L611C21+B7L711C13</f>
        <v>1796.7599666777467</v>
      </c>
      <c r="X18" s="16" t="s">
        <v>18556</v>
      </c>
      <c r="Y18" s="23">
        <f>B7L211C15</f>
        <v>328.37550491172823</v>
      </c>
      <c r="Z18" s="16" t="s">
        <v>18557</v>
      </c>
      <c r="AA18" s="17">
        <f>B7L811C10+B7L811C11</f>
        <v>2125.1354715894749</v>
      </c>
      <c r="AB18" s="16" t="s">
        <v>18558</v>
      </c>
      <c r="AC18" s="23">
        <f>IF(B7L811C12=0,0,B7L811C11/B7L811C12)</f>
        <v>0.154519798526596</v>
      </c>
      <c r="AD18" s="16" t="s">
        <v>18559</v>
      </c>
      <c r="AE18" s="17">
        <f>B7L311C19+B7L411C19+B7L511C23+B7L611C23+B7L711C15</f>
        <v>2830.0260357876073</v>
      </c>
      <c r="AF18" s="16" t="s">
        <v>18560</v>
      </c>
      <c r="AG18" s="17">
        <f>B7L311C20+B7L411C20+B7L511C24+B7L611C24+B7L711C16</f>
        <v>7358.0676930477784</v>
      </c>
      <c r="AH18" s="16" t="s">
        <v>18561</v>
      </c>
      <c r="AI18" s="17">
        <f>B7L211C9</f>
        <v>172453.5</v>
      </c>
      <c r="AJ18" s="16" t="s">
        <v>18562</v>
      </c>
      <c r="AK18" s="17">
        <f>B7L811C15+B7L811C16</f>
        <v>179811.56769304778</v>
      </c>
      <c r="AL18" s="16" t="s">
        <v>18563</v>
      </c>
      <c r="AM18" s="23">
        <f>IF(B7L811C17=0,0,B7L811C16/B7L811C17)</f>
        <v>0.95907900816699088</v>
      </c>
      <c r="AN18" s="16" t="s">
        <v>18564</v>
      </c>
      <c r="AO18" s="17">
        <f>B7L311C25+B7L311C27+B7L411C27+B7L511C31+B7L511C33+B7L611C31+B7L611C33+B7L711C21</f>
        <v>1778.1068255176747</v>
      </c>
      <c r="AP18" s="16" t="s">
        <v>18565</v>
      </c>
      <c r="AQ18" s="23">
        <f>B7L211C23</f>
        <v>321.66211577027059</v>
      </c>
      <c r="AR18" s="16" t="s">
        <v>18566</v>
      </c>
      <c r="AS18" s="17">
        <f>B7L811C19+B7L811C20</f>
        <v>2099.7689412879454</v>
      </c>
      <c r="AT18" s="16" t="s">
        <v>18567</v>
      </c>
      <c r="AU18" s="23">
        <f>IF(B7L811C21=0,0,B7L811C20/B7L811C21)</f>
        <v>0.15318929118599647</v>
      </c>
      <c r="AV18" s="16" t="s">
        <v>18568</v>
      </c>
      <c r="AW18" s="17">
        <f>B7L311C29+B7L411C29+B7L511C35+B7L611C35+B7L711C23</f>
        <v>2801.1059734138771</v>
      </c>
      <c r="AX18" s="16" t="s">
        <v>18569</v>
      </c>
      <c r="AY18" s="17">
        <f>B7L311C30+B7L411C30+B7L511C36+B7L611C36+B7L711C24</f>
        <v>7282.875530876081</v>
      </c>
      <c r="AZ18" s="16" t="s">
        <v>18570</v>
      </c>
      <c r="BA18" s="17">
        <f>B7L211C17</f>
        <v>172038.66666666666</v>
      </c>
      <c r="BB18" s="16" t="s">
        <v>18571</v>
      </c>
      <c r="BC18" s="17">
        <f>B7L811C24+B7L811C25</f>
        <v>179321.54219754273</v>
      </c>
      <c r="BD18" s="16" t="s">
        <v>18572</v>
      </c>
      <c r="BE18" s="23">
        <f>IF(B7L811C26=0,0,B7L811C25/B7L811C26)</f>
        <v>0.95938649957151734</v>
      </c>
      <c r="BF18" s="16" t="s">
        <v>18573</v>
      </c>
      <c r="BG18" s="17">
        <f>B7L311C35+B7L311C37+B7L411C37+B7L511C43+B7L511C45+B7L611C43+B7L611C45+B7L711C29</f>
        <v>1732.2626139881027</v>
      </c>
      <c r="BH18" s="16" t="s">
        <v>18574</v>
      </c>
      <c r="BI18" s="23">
        <f>B7L211C31</f>
        <v>311.9647994772638</v>
      </c>
      <c r="BJ18" s="16" t="s">
        <v>18575</v>
      </c>
      <c r="BK18" s="17">
        <f>B7L811C28+B7L811C29</f>
        <v>2044.2274134653665</v>
      </c>
      <c r="BL18" s="16" t="s">
        <v>18576</v>
      </c>
      <c r="BM18" s="23">
        <f>IF(B7L811C30=0,0,B7L811C29/B7L811C30)</f>
        <v>0.15260767829564631</v>
      </c>
      <c r="BN18" s="16" t="s">
        <v>18577</v>
      </c>
      <c r="BO18" s="17">
        <f>B7L311C39+B7L411C39+B7L511C47+B7L611C47+B7L711C31</f>
        <v>2726.3678816445645</v>
      </c>
      <c r="BP18" s="16" t="s">
        <v>18578</v>
      </c>
      <c r="BQ18" s="17">
        <f>B7L311C40+B7L411C40+B7L511C48+B7L611C48+B7L711C32</f>
        <v>7088.5564922758676</v>
      </c>
      <c r="BR18" s="16" t="s">
        <v>18579</v>
      </c>
      <c r="BS18" s="17">
        <f>B7L211C25</f>
        <v>167912.25</v>
      </c>
      <c r="BT18" s="16" t="s">
        <v>18580</v>
      </c>
      <c r="BU18" s="17">
        <f>B7L811C33+B7L811C34</f>
        <v>175000.80649227588</v>
      </c>
      <c r="BV18" s="16" t="s">
        <v>18581</v>
      </c>
      <c r="BW18" s="23">
        <f>IF(B7L811C35=0,0,B7L811C34/B7L811C35)</f>
        <v>0.9594941495735978</v>
      </c>
      <c r="BX18" s="16" t="s">
        <v>18582</v>
      </c>
      <c r="BY18" s="17">
        <f>B7L311C45+B7L311C47+B7L411C47+B7L511C55+B7L511C57+B7L611C55+B7L611C57+B7L711C37</f>
        <v>1709.6225624803205</v>
      </c>
      <c r="BZ18" s="16" t="s">
        <v>18583</v>
      </c>
      <c r="CA18" s="23">
        <f>B7L211C39</f>
        <v>307.4494340635859</v>
      </c>
      <c r="CB18" s="16" t="s">
        <v>18584</v>
      </c>
      <c r="CC18" s="17">
        <f>B7L811C37+B7L811C38</f>
        <v>2017.0719965439064</v>
      </c>
      <c r="CD18" s="16" t="s">
        <v>18585</v>
      </c>
      <c r="CE18" s="23">
        <f>IF(B7L811C39=0,0,B7L811C38/B7L811C39)</f>
        <v>0.15242362919636793</v>
      </c>
      <c r="CF18" s="16" t="s">
        <v>18586</v>
      </c>
      <c r="CG18" s="17">
        <f>B7L311C49+B7L411C49+B7L511C59+B7L611C59+B7L711C39</f>
        <v>2688.3396606657639</v>
      </c>
      <c r="CH18" s="16" t="s">
        <v>18587</v>
      </c>
      <c r="CI18" s="17">
        <f>B7L311C50+B7L411C50+B7L511C60+B7L611C60+B7L711C40</f>
        <v>6989.6831177309859</v>
      </c>
      <c r="CJ18" s="16" t="s">
        <v>18588</v>
      </c>
      <c r="CK18" s="17">
        <f>B7L211C33</f>
        <v>165686.39999999999</v>
      </c>
      <c r="CL18" s="16" t="s">
        <v>18589</v>
      </c>
      <c r="CM18" s="17">
        <f>B7L811C42+B7L811C43</f>
        <v>172676.08311773097</v>
      </c>
      <c r="CN18" s="16" t="s">
        <v>18590</v>
      </c>
      <c r="CO18" s="23">
        <f>IF(B7L811C44=0,0,B7L811C43/B7L811C44)</f>
        <v>0.95952141725982165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439.6103606406283</v>
      </c>
      <c r="F19" s="16" t="s">
        <v>18592</v>
      </c>
      <c r="G19" s="23">
        <f>B7L212C7</f>
        <v>105.81715960014628</v>
      </c>
      <c r="H19" s="16" t="s">
        <v>18593</v>
      </c>
      <c r="I19" s="23">
        <f>B7L812C1+B7L812C2</f>
        <v>545.42752024077458</v>
      </c>
      <c r="J19" s="16" t="s">
        <v>18594</v>
      </c>
      <c r="K19" s="23">
        <f>IF(B7L812C3=0,0,B7L812C2/B7L812C3)</f>
        <v>0.19400773828470216</v>
      </c>
      <c r="L19" s="16" t="s">
        <v>18595</v>
      </c>
      <c r="M19" s="23">
        <f>B7L312C9+B7L412C9+B7L512C11+B7L612C11+B7L712C7</f>
        <v>886.18912312345583</v>
      </c>
      <c r="N19" s="16" t="s">
        <v>18596</v>
      </c>
      <c r="O19" s="17">
        <f>B7L312C10+B7L412C10+B7L512C12+B7L612C12+B7L712C8</f>
        <v>2304.0917201209859</v>
      </c>
      <c r="P19" s="16" t="s">
        <v>18597</v>
      </c>
      <c r="Q19" s="17">
        <f>B7L212C1</f>
        <v>54635</v>
      </c>
      <c r="R19" s="16" t="s">
        <v>18598</v>
      </c>
      <c r="S19" s="17">
        <f>B7L812C6+B7L812C7</f>
        <v>56939.091720120989</v>
      </c>
      <c r="T19" s="16" t="s">
        <v>18599</v>
      </c>
      <c r="U19" s="23">
        <f>IF(B7L812C8=0,0,B7L812C7/B7L812C8)</f>
        <v>0.95953409774348797</v>
      </c>
      <c r="V19" s="16" t="s">
        <v>18600</v>
      </c>
      <c r="W19" s="23">
        <f>B7L312C15+B7L312C17+B7L412C17+B7L512C19+B7L512C21+B7L612C19+B7L612C21+B7L712C13</f>
        <v>406.83470213526658</v>
      </c>
      <c r="X19" s="16" t="s">
        <v>18601</v>
      </c>
      <c r="Y19" s="23">
        <f>B7L212C15</f>
        <v>96.243774165272669</v>
      </c>
      <c r="Z19" s="16" t="s">
        <v>18602</v>
      </c>
      <c r="AA19" s="23">
        <f>B7L812C10+B7L812C11</f>
        <v>503.07847630053925</v>
      </c>
      <c r="AB19" s="16" t="s">
        <v>18603</v>
      </c>
      <c r="AC19" s="23">
        <f>IF(B7L812C12=0,0,B7L812C11/B7L812C12)</f>
        <v>0.19130966379841027</v>
      </c>
      <c r="AD19" s="16" t="s">
        <v>18604</v>
      </c>
      <c r="AE19" s="23">
        <f>B7L312C19+B7L412C19+B7L512C23+B7L612C23+B7L712C15</f>
        <v>820.44272525396627</v>
      </c>
      <c r="AF19" s="16" t="s">
        <v>18605</v>
      </c>
      <c r="AG19" s="17">
        <f>B7L312C20+B7L412C20+B7L512C24+B7L612C24+B7L712C16</f>
        <v>2133.1510856603122</v>
      </c>
      <c r="AH19" s="16" t="s">
        <v>18606</v>
      </c>
      <c r="AI19" s="17">
        <f>B7L212C9</f>
        <v>50544.5</v>
      </c>
      <c r="AJ19" s="16" t="s">
        <v>18607</v>
      </c>
      <c r="AK19" s="17">
        <f>B7L812C15+B7L812C16</f>
        <v>52677.651085660313</v>
      </c>
      <c r="AL19" s="16" t="s">
        <v>18608</v>
      </c>
      <c r="AM19" s="23">
        <f>IF(B7L812C17=0,0,B7L812C16/B7L812C17)</f>
        <v>0.95950557700092687</v>
      </c>
      <c r="AN19" s="16" t="s">
        <v>18609</v>
      </c>
      <c r="AO19" s="23">
        <f>B7L312C25+B7L312C27+B7L412C27+B7L512C31+B7L512C33+B7L612C31+B7L612C33+B7L712C21</f>
        <v>395.11590581017015</v>
      </c>
      <c r="AP19" s="16" t="s">
        <v>18610</v>
      </c>
      <c r="AQ19" s="23">
        <f>B7L212C23</f>
        <v>92.288799617259826</v>
      </c>
      <c r="AR19" s="16" t="s">
        <v>18611</v>
      </c>
      <c r="AS19" s="23">
        <f>B7L812C19+B7L812C20</f>
        <v>487.40470542742997</v>
      </c>
      <c r="AT19" s="16" t="s">
        <v>18612</v>
      </c>
      <c r="AU19" s="23">
        <f>IF(B7L812C21=0,0,B7L812C20/B7L812C21)</f>
        <v>0.18934737106472349</v>
      </c>
      <c r="AV19" s="16" t="s">
        <v>18613</v>
      </c>
      <c r="AW19" s="23">
        <f>B7L312C29+B7L412C29+B7L512C35+B7L612C35+B7L712C23</f>
        <v>796.75143968260204</v>
      </c>
      <c r="AX19" s="16" t="s">
        <v>18614</v>
      </c>
      <c r="AY19" s="17">
        <f>B7L312C30+B7L412C30+B7L512C36+B7L612C36+B7L712C24</f>
        <v>2071.5537431747662</v>
      </c>
      <c r="AZ19" s="16" t="s">
        <v>18615</v>
      </c>
      <c r="BA19" s="17">
        <f>B7L212C17</f>
        <v>49360</v>
      </c>
      <c r="BB19" s="16" t="s">
        <v>18616</v>
      </c>
      <c r="BC19" s="17">
        <f>B7L812C24+B7L812C25</f>
        <v>51431.553743174765</v>
      </c>
      <c r="BD19" s="16" t="s">
        <v>18617</v>
      </c>
      <c r="BE19" s="23">
        <f>IF(B7L812C26=0,0,B7L812C25/B7L812C26)</f>
        <v>0.95972212401905765</v>
      </c>
      <c r="BF19" s="16" t="s">
        <v>18618</v>
      </c>
      <c r="BG19" s="23">
        <f>B7L312C35+B7L312C37+B7L412C37+B7L512C43+B7L512C45+B7L612C43+B7L612C45+B7L712C29</f>
        <v>389.12726461962063</v>
      </c>
      <c r="BH19" s="16" t="s">
        <v>18619</v>
      </c>
      <c r="BI19" s="23">
        <f>B7L212C31</f>
        <v>90.728407406087584</v>
      </c>
      <c r="BJ19" s="16" t="s">
        <v>18620</v>
      </c>
      <c r="BK19" s="23">
        <f>B7L812C28+B7L812C29</f>
        <v>479.8556720257082</v>
      </c>
      <c r="BL19" s="16" t="s">
        <v>18621</v>
      </c>
      <c r="BM19" s="23">
        <f>IF(B7L812C30=0,0,B7L812C29/B7L812C30)</f>
        <v>0.18907436693011898</v>
      </c>
      <c r="BN19" s="16" t="s">
        <v>18622</v>
      </c>
      <c r="BO19" s="23">
        <f>B7L312C39+B7L412C39+B7L512C47+B7L612C47+B7L712C31</f>
        <v>784.88458184291335</v>
      </c>
      <c r="BP19" s="16" t="s">
        <v>18623</v>
      </c>
      <c r="BQ19" s="17">
        <f>B7L312C40+B7L412C40+B7L512C48+B7L612C48+B7L712C32</f>
        <v>2040.6999127915751</v>
      </c>
      <c r="BR19" s="16" t="s">
        <v>18624</v>
      </c>
      <c r="BS19" s="17">
        <f>B7L212C25</f>
        <v>48833.75</v>
      </c>
      <c r="BT19" s="16" t="s">
        <v>18625</v>
      </c>
      <c r="BU19" s="17">
        <f>B7L812C33+B7L812C34</f>
        <v>50874.449912791577</v>
      </c>
      <c r="BV19" s="16" t="s">
        <v>18626</v>
      </c>
      <c r="BW19" s="23">
        <f>IF(B7L812C35=0,0,B7L812C34/B7L812C35)</f>
        <v>0.95988752868503302</v>
      </c>
      <c r="BX19" s="16" t="s">
        <v>18627</v>
      </c>
      <c r="BY19" s="23">
        <f>B7L312C45+B7L312C47+B7L412C47+B7L512C55+B7L512C57+B7L612C55+B7L612C57+B7L712C37</f>
        <v>381.73390327882947</v>
      </c>
      <c r="BZ19" s="16" t="s">
        <v>18628</v>
      </c>
      <c r="CA19" s="23">
        <f>B7L212C39</f>
        <v>88.776862821835138</v>
      </c>
      <c r="CB19" s="16" t="s">
        <v>18629</v>
      </c>
      <c r="CC19" s="23">
        <f>B7L812C37+B7L812C38</f>
        <v>470.51076610066463</v>
      </c>
      <c r="CD19" s="16" t="s">
        <v>18630</v>
      </c>
      <c r="CE19" s="23">
        <f>IF(B7L812C39=0,0,B7L812C38/B7L812C39)</f>
        <v>0.18868189469407709</v>
      </c>
      <c r="CF19" s="16" t="s">
        <v>18631</v>
      </c>
      <c r="CG19" s="23">
        <f>B7L312C49+B7L412C49+B7L512C59+B7L612C59+B7L712C39</f>
        <v>770.05777708956236</v>
      </c>
      <c r="CH19" s="16" t="s">
        <v>18632</v>
      </c>
      <c r="CI19" s="17">
        <f>B7L312C50+B7L412C50+B7L512C60+B7L612C60+B7L712C40</f>
        <v>2002.1502204328622</v>
      </c>
      <c r="CJ19" s="16" t="s">
        <v>18633</v>
      </c>
      <c r="CK19" s="17">
        <f>B7L212C33</f>
        <v>47842.400000000001</v>
      </c>
      <c r="CL19" s="16" t="s">
        <v>18634</v>
      </c>
      <c r="CM19" s="17">
        <f>B7L812C42+B7L812C43</f>
        <v>49844.550220432866</v>
      </c>
      <c r="CN19" s="16" t="s">
        <v>18635</v>
      </c>
      <c r="CO19" s="23">
        <f>IF(B7L812C44=0,0,B7L812C43/B7L812C44)</f>
        <v>0.95983211381026523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3.290116057936133</v>
      </c>
      <c r="F20" s="16" t="s">
        <v>18637</v>
      </c>
      <c r="G20" s="23">
        <f>B7L213C7</f>
        <v>0.75341585219102969</v>
      </c>
      <c r="H20" s="16" t="s">
        <v>18638</v>
      </c>
      <c r="I20" s="23">
        <f>B7L813C1+B7L813C2</f>
        <v>4.0435319101271627</v>
      </c>
      <c r="J20" s="16" t="s">
        <v>18639</v>
      </c>
      <c r="K20" s="23">
        <f>IF(B7L813C3=0,0,B7L813C2/B7L813C3)</f>
        <v>0.18632617942350699</v>
      </c>
      <c r="L20" s="16" t="s">
        <v>18640</v>
      </c>
      <c r="M20" s="23">
        <f>B7L313C9+B7L413C9+B7L513C11+B7L613C11+B7L713C7</f>
        <v>8.0394999186487315</v>
      </c>
      <c r="N20" s="16" t="s">
        <v>18641</v>
      </c>
      <c r="O20" s="23">
        <f>B7L313C10+B7L413C10+B7L513C12+B7L613C12+B7L713C8</f>
        <v>20.902699788486704</v>
      </c>
      <c r="P20" s="16" t="s">
        <v>18642</v>
      </c>
      <c r="Q20" s="17">
        <f>B7L213C1</f>
        <v>389</v>
      </c>
      <c r="R20" s="16" t="s">
        <v>18643</v>
      </c>
      <c r="S20" s="23">
        <f>B7L813C6+B7L813C7</f>
        <v>409.9026997884867</v>
      </c>
      <c r="T20" s="16" t="s">
        <v>18644</v>
      </c>
      <c r="U20" s="23">
        <f>IF(B7L813C8=0,0,B7L813C7/B7L813C8)</f>
        <v>0.94900570355044578</v>
      </c>
      <c r="V20" s="16" t="s">
        <v>18645</v>
      </c>
      <c r="W20" s="23">
        <f>B7L313C15+B7L313C17+B7L413C17+B7L513C19+B7L513C21+B7L613C19+B7L613C21+B7L713C13</f>
        <v>3.1014647469626677</v>
      </c>
      <c r="X20" s="16" t="s">
        <v>18646</v>
      </c>
      <c r="Y20" s="23">
        <f>B7L213C15</f>
        <v>0.71500434664622026</v>
      </c>
      <c r="Z20" s="16" t="s">
        <v>18647</v>
      </c>
      <c r="AA20" s="23">
        <f>B7L813C10+B7L813C11</f>
        <v>3.8164690936088879</v>
      </c>
      <c r="AB20" s="16" t="s">
        <v>18648</v>
      </c>
      <c r="AC20" s="23">
        <f>IF(B7L813C12=0,0,B7L813C11/B7L813C12)</f>
        <v>0.18734708158480215</v>
      </c>
      <c r="AD20" s="16" t="s">
        <v>18649</v>
      </c>
      <c r="AE20" s="23">
        <f>B7L313C19+B7L413C19+B7L513C23+B7L613C23+B7L713C15</f>
        <v>7.4605816382946717</v>
      </c>
      <c r="AF20" s="16" t="s">
        <v>18650</v>
      </c>
      <c r="AG20" s="23">
        <f>B7L313C20+B7L413C20+B7L513C24+B7L613C24+B7L713C16</f>
        <v>19.397512259566145</v>
      </c>
      <c r="AH20" s="16" t="s">
        <v>18651</v>
      </c>
      <c r="AI20" s="23">
        <f>B7L213C9</f>
        <v>375.5</v>
      </c>
      <c r="AJ20" s="16" t="s">
        <v>18652</v>
      </c>
      <c r="AK20" s="23">
        <f>B7L813C15+B7L813C16</f>
        <v>394.89751225956616</v>
      </c>
      <c r="AL20" s="16" t="s">
        <v>18653</v>
      </c>
      <c r="AM20" s="23">
        <f>IF(B7L813C17=0,0,B7L813C16/B7L813C17)</f>
        <v>0.9508796291256042</v>
      </c>
      <c r="AN20" s="16" t="s">
        <v>18654</v>
      </c>
      <c r="AO20" s="23">
        <f>B7L313C25+B7L313C27+B7L413C27+B7L513C31+B7L513C33+B7L613C31+B7L613C33+B7L713C21</f>
        <v>3.2318798944366027</v>
      </c>
      <c r="AP20" s="16" t="s">
        <v>18655</v>
      </c>
      <c r="AQ20" s="23">
        <f>B7L213C23</f>
        <v>0.76346420536968729</v>
      </c>
      <c r="AR20" s="16" t="s">
        <v>18656</v>
      </c>
      <c r="AS20" s="23">
        <f>B7L813C19+B7L813C20</f>
        <v>3.9953440998062901</v>
      </c>
      <c r="AT20" s="16" t="s">
        <v>18657</v>
      </c>
      <c r="AU20" s="23">
        <f>IF(B7L813C21=0,0,B7L813C20/B7L813C21)</f>
        <v>0.19108847355768505</v>
      </c>
      <c r="AV20" s="16" t="s">
        <v>18658</v>
      </c>
      <c r="AW20" s="23">
        <f>B7L313C29+B7L413C29+B7L513C35+B7L613C35+B7L713C23</f>
        <v>7.7137042260679829</v>
      </c>
      <c r="AX20" s="16" t="s">
        <v>18659</v>
      </c>
      <c r="AY20" s="23">
        <f>B7L313C30+B7L413C30+B7L513C36+B7L613C36+B7L713C24</f>
        <v>20.055630987776759</v>
      </c>
      <c r="AZ20" s="16" t="s">
        <v>18660</v>
      </c>
      <c r="BA20" s="23">
        <f>B7L213C17</f>
        <v>408.33333333333337</v>
      </c>
      <c r="BB20" s="16" t="s">
        <v>18661</v>
      </c>
      <c r="BC20" s="23">
        <f>B7L813C24+B7L813C25</f>
        <v>428.38896432111011</v>
      </c>
      <c r="BD20" s="16" t="s">
        <v>18662</v>
      </c>
      <c r="BE20" s="23">
        <f>IF(B7L813C26=0,0,B7L813C25/B7L813C26)</f>
        <v>0.95318359561488719</v>
      </c>
      <c r="BF20" s="16" t="s">
        <v>18663</v>
      </c>
      <c r="BG20" s="23">
        <f>B7L313C35+B7L313C37+B7L413C37+B7L513C43+B7L513C45+B7L613C43+B7L613C45+B7L713C29</f>
        <v>3.8149387125751382</v>
      </c>
      <c r="BH20" s="16" t="s">
        <v>18664</v>
      </c>
      <c r="BI20" s="23">
        <f>B7L213C31</f>
        <v>0.8801819030615915</v>
      </c>
      <c r="BJ20" s="16" t="s">
        <v>18665</v>
      </c>
      <c r="BK20" s="23">
        <f>B7L813C28+B7L813C29</f>
        <v>4.6951206156367293</v>
      </c>
      <c r="BL20" s="16" t="s">
        <v>18666</v>
      </c>
      <c r="BM20" s="23">
        <f>IF(B7L813C30=0,0,B7L813C29/B7L813C30)</f>
        <v>0.18746736774561554</v>
      </c>
      <c r="BN20" s="16" t="s">
        <v>18667</v>
      </c>
      <c r="BO20" s="23">
        <f>B7L313C39+B7L413C39+B7L513C47+B7L613C47+B7L713C31</f>
        <v>9.0004952741632582</v>
      </c>
      <c r="BP20" s="16" t="s">
        <v>18668</v>
      </c>
      <c r="BQ20" s="23">
        <f>B7L313C40+B7L413C40+B7L513C48+B7L613C48+B7L713C32</f>
        <v>23.401287712824473</v>
      </c>
      <c r="BR20" s="16" t="s">
        <v>18669</v>
      </c>
      <c r="BS20" s="23">
        <f>B7L213C25</f>
        <v>473.75</v>
      </c>
      <c r="BT20" s="16" t="s">
        <v>18670</v>
      </c>
      <c r="BU20" s="23">
        <f>B7L813C33+B7L813C34</f>
        <v>497.15128771282446</v>
      </c>
      <c r="BV20" s="16" t="s">
        <v>18671</v>
      </c>
      <c r="BW20" s="23">
        <f>IF(B7L813C35=0,0,B7L813C34/B7L813C35)</f>
        <v>0.95292924248374467</v>
      </c>
      <c r="BX20" s="16" t="s">
        <v>18672</v>
      </c>
      <c r="BY20" s="23">
        <f>B7L313C45+B7L313C47+B7L413C47+B7L513C55+B7L513C57+B7L613C55+B7L613C57+B7L713C37</f>
        <v>4.2731814863225797</v>
      </c>
      <c r="BZ20" s="16" t="s">
        <v>18673</v>
      </c>
      <c r="CA20" s="23">
        <f>B7L213C39</f>
        <v>0.96120627187830454</v>
      </c>
      <c r="CB20" s="16" t="s">
        <v>18674</v>
      </c>
      <c r="CC20" s="23">
        <f>B7L813C37+B7L813C38</f>
        <v>5.2343877582008842</v>
      </c>
      <c r="CD20" s="16" t="s">
        <v>18675</v>
      </c>
      <c r="CE20" s="23">
        <f>IF(B7L813C39=0,0,B7L813C38/B7L813C39)</f>
        <v>0.18363298943077949</v>
      </c>
      <c r="CF20" s="16" t="s">
        <v>18676</v>
      </c>
      <c r="CG20" s="23">
        <f>B7L313C49+B7L413C49+B7L513C59+B7L613C59+B7L713C39</f>
        <v>10.02728748277419</v>
      </c>
      <c r="CH20" s="16" t="s">
        <v>18677</v>
      </c>
      <c r="CI20" s="23">
        <f>B7L313C50+B7L413C50+B7L513C60+B7L613C60+B7L713C40</f>
        <v>26.070947455212895</v>
      </c>
      <c r="CJ20" s="16" t="s">
        <v>18678</v>
      </c>
      <c r="CK20" s="17">
        <f>B7L213C33</f>
        <v>518</v>
      </c>
      <c r="CL20" s="16" t="s">
        <v>18679</v>
      </c>
      <c r="CM20" s="23">
        <f>B7L813C42+B7L813C43</f>
        <v>544.07094745521294</v>
      </c>
      <c r="CN20" s="16" t="s">
        <v>18680</v>
      </c>
      <c r="CO20" s="23">
        <f>IF(B7L813C44=0,0,B7L813C43/B7L813C44)</f>
        <v>0.95208171364937833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410.68619530380647</v>
      </c>
      <c r="F21" s="16" t="s">
        <v>18682</v>
      </c>
      <c r="G21" s="23">
        <f>B7L214C7</f>
        <v>124.50729577917825</v>
      </c>
      <c r="H21" s="16" t="s">
        <v>18683</v>
      </c>
      <c r="I21" s="23">
        <f>B7L814C1+B7L814C2</f>
        <v>535.19349108298468</v>
      </c>
      <c r="J21" s="16" t="s">
        <v>18684</v>
      </c>
      <c r="K21" s="23">
        <f>IF(B7L814C3=0,0,B7L814C2/B7L814C3)</f>
        <v>0.23263977954446519</v>
      </c>
      <c r="L21" s="16" t="s">
        <v>18685</v>
      </c>
      <c r="M21" s="23">
        <f>B7L314C9+B7L414C9+B7L514C11+B7L614C11+B7L714C7</f>
        <v>944.08526437093565</v>
      </c>
      <c r="N21" s="16" t="s">
        <v>18686</v>
      </c>
      <c r="O21" s="17">
        <f>B7L314C10+B7L414C10+B7L514C12+B7L614C12+B7L714C8</f>
        <v>2454.6216873644325</v>
      </c>
      <c r="P21" s="16" t="s">
        <v>18687</v>
      </c>
      <c r="Q21" s="17">
        <f>B7L214C1</f>
        <v>64285</v>
      </c>
      <c r="R21" s="16" t="s">
        <v>18688</v>
      </c>
      <c r="S21" s="17">
        <f>B7L814C6+B7L814C7</f>
        <v>66739.62168736443</v>
      </c>
      <c r="T21" s="16" t="s">
        <v>18689</v>
      </c>
      <c r="U21" s="23">
        <f>IF(B7L814C8=0,0,B7L814C7/B7L814C8)</f>
        <v>0.96322092296442918</v>
      </c>
      <c r="V21" s="16" t="s">
        <v>18690</v>
      </c>
      <c r="W21" s="23">
        <f>B7L314C15+B7L314C17+B7L414C17+B7L514C19+B7L514C21+B7L614C19+B7L614C21+B7L714C13</f>
        <v>407.47770875168908</v>
      </c>
      <c r="X21" s="16" t="s">
        <v>18691</v>
      </c>
      <c r="Y21" s="23">
        <f>B7L214C15</f>
        <v>123.13117463615934</v>
      </c>
      <c r="Z21" s="16" t="s">
        <v>18692</v>
      </c>
      <c r="AA21" s="23">
        <f>B7L814C10+B7L814C11</f>
        <v>530.60888338784844</v>
      </c>
      <c r="AB21" s="16" t="s">
        <v>18693</v>
      </c>
      <c r="AC21" s="23">
        <f>IF(B7L814C12=0,0,B7L814C11/B7L814C12)</f>
        <v>0.23205637615787267</v>
      </c>
      <c r="AD21" s="16" t="s">
        <v>18694</v>
      </c>
      <c r="AE21" s="23">
        <f>B7L314C19+B7L414C19+B7L514C23+B7L614C23+B7L714C15</f>
        <v>929.86893036428978</v>
      </c>
      <c r="AF21" s="16" t="s">
        <v>18695</v>
      </c>
      <c r="AG21" s="17">
        <f>B7L314C20+B7L414C20+B7L514C24+B7L614C24+B7L714C16</f>
        <v>2417.6592189471539</v>
      </c>
      <c r="AH21" s="16" t="s">
        <v>18696</v>
      </c>
      <c r="AI21" s="17">
        <f>B7L214C9</f>
        <v>64665</v>
      </c>
      <c r="AJ21" s="16" t="s">
        <v>18697</v>
      </c>
      <c r="AK21" s="17">
        <f>B7L814C15+B7L814C16</f>
        <v>67082.659218947156</v>
      </c>
      <c r="AL21" s="16" t="s">
        <v>18698</v>
      </c>
      <c r="AM21" s="23">
        <f>IF(B7L814C17=0,0,B7L814C16/B7L814C17)</f>
        <v>0.9639599973063635</v>
      </c>
      <c r="AN21" s="16" t="s">
        <v>18699</v>
      </c>
      <c r="AO21" s="23">
        <f>B7L314C25+B7L314C27+B7L414C27+B7L514C31+B7L514C33+B7L614C31+B7L614C33+B7L714C21</f>
        <v>409.50701033620498</v>
      </c>
      <c r="AP21" s="16" t="s">
        <v>18700</v>
      </c>
      <c r="AQ21" s="23">
        <f>B7L214C23</f>
        <v>123.13836263896933</v>
      </c>
      <c r="AR21" s="16" t="s">
        <v>18701</v>
      </c>
      <c r="AS21" s="23">
        <f>B7L814C19+B7L814C20</f>
        <v>532.64537297517427</v>
      </c>
      <c r="AT21" s="16" t="s">
        <v>18702</v>
      </c>
      <c r="AU21" s="23">
        <f>IF(B7L814C21=0,0,B7L814C20/B7L814C21)</f>
        <v>0.23118263836811478</v>
      </c>
      <c r="AV21" s="16" t="s">
        <v>18703</v>
      </c>
      <c r="AW21" s="23">
        <f>B7L314C29+B7L414C29+B7L514C35+B7L614C35+B7L714C23</f>
        <v>933.17171518912733</v>
      </c>
      <c r="AX21" s="16" t="s">
        <v>18704</v>
      </c>
      <c r="AY21" s="17">
        <f>B7L314C30+B7L414C30+B7L514C36+B7L614C36+B7L714C24</f>
        <v>2426.246459491731</v>
      </c>
      <c r="AZ21" s="16" t="s">
        <v>18705</v>
      </c>
      <c r="BA21" s="17">
        <f>B7L214C17</f>
        <v>65859.666666666657</v>
      </c>
      <c r="BB21" s="16" t="s">
        <v>18706</v>
      </c>
      <c r="BC21" s="17">
        <f>B7L814C24+B7L814C25</f>
        <v>68285.913126158383</v>
      </c>
      <c r="BD21" s="16" t="s">
        <v>18707</v>
      </c>
      <c r="BE21" s="23">
        <f>IF(B7L814C26=0,0,B7L814C25/B7L814C26)</f>
        <v>0.96446929756933575</v>
      </c>
      <c r="BF21" s="16" t="s">
        <v>18708</v>
      </c>
      <c r="BG21" s="23">
        <f>B7L314C35+B7L314C37+B7L414C37+B7L514C43+B7L514C45+B7L614C43+B7L614C45+B7L714C29</f>
        <v>411.90988206712905</v>
      </c>
      <c r="BH21" s="16" t="s">
        <v>18709</v>
      </c>
      <c r="BI21" s="23">
        <f>B7L214C31</f>
        <v>124.0062504808901</v>
      </c>
      <c r="BJ21" s="16" t="s">
        <v>18710</v>
      </c>
      <c r="BK21" s="23">
        <f>B7L814C28+B7L814C29</f>
        <v>535.91613254801916</v>
      </c>
      <c r="BL21" s="16" t="s">
        <v>18711</v>
      </c>
      <c r="BM21" s="23">
        <f>IF(B7L814C30=0,0,B7L814C29/B7L814C30)</f>
        <v>0.23139115049830841</v>
      </c>
      <c r="BN21" s="16" t="s">
        <v>18712</v>
      </c>
      <c r="BO21" s="23">
        <f>B7L314C39+B7L414C39+B7L514C47+B7L614C47+B7L714C31</f>
        <v>937.78202854420965</v>
      </c>
      <c r="BP21" s="16" t="s">
        <v>18713</v>
      </c>
      <c r="BQ21" s="17">
        <f>B7L314C40+B7L414C40+B7L514C48+B7L614C48+B7L714C32</f>
        <v>2438.2332742149451</v>
      </c>
      <c r="BR21" s="16" t="s">
        <v>18714</v>
      </c>
      <c r="BS21" s="17">
        <f>B7L214C25</f>
        <v>66745.25</v>
      </c>
      <c r="BT21" s="16" t="s">
        <v>18715</v>
      </c>
      <c r="BU21" s="17">
        <f>B7L814C33+B7L814C34</f>
        <v>69183.483274214945</v>
      </c>
      <c r="BV21" s="16" t="s">
        <v>18716</v>
      </c>
      <c r="BW21" s="23">
        <f>IF(B7L814C35=0,0,B7L814C34/B7L814C35)</f>
        <v>0.96475700327850233</v>
      </c>
      <c r="BX21" s="16" t="s">
        <v>18717</v>
      </c>
      <c r="BY21" s="23">
        <f>B7L314C45+B7L314C47+B7L414C47+B7L514C55+B7L514C57+B7L614C55+B7L614C57+B7L714C37</f>
        <v>408.53838992830362</v>
      </c>
      <c r="BZ21" s="16" t="s">
        <v>18718</v>
      </c>
      <c r="CA21" s="23">
        <f>B7L214C39</f>
        <v>122.13406055502655</v>
      </c>
      <c r="CB21" s="16" t="s">
        <v>18719</v>
      </c>
      <c r="CC21" s="23">
        <f>B7L814C37+B7L814C38</f>
        <v>530.67245048333018</v>
      </c>
      <c r="CD21" s="16" t="s">
        <v>18720</v>
      </c>
      <c r="CE21" s="23">
        <f>IF(B7L814C39=0,0,B7L814C38/B7L814C39)</f>
        <v>0.2301496157258367</v>
      </c>
      <c r="CF21" s="16" t="s">
        <v>18721</v>
      </c>
      <c r="CG21" s="23">
        <f>B7L314C49+B7L414C49+B7L514C59+B7L614C59+B7L714C39</f>
        <v>930.11312802566999</v>
      </c>
      <c r="CH21" s="16" t="s">
        <v>18722</v>
      </c>
      <c r="CI21" s="17">
        <f>B7L314C50+B7L414C50+B7L514C60+B7L614C60+B7L714C40</f>
        <v>2418.2941328667425</v>
      </c>
      <c r="CJ21" s="16" t="s">
        <v>18723</v>
      </c>
      <c r="CK21" s="17">
        <f>B7L214C33</f>
        <v>65818.8</v>
      </c>
      <c r="CL21" s="16" t="s">
        <v>18724</v>
      </c>
      <c r="CM21" s="17">
        <f>B7L814C42+B7L814C43</f>
        <v>68237.09413286674</v>
      </c>
      <c r="CN21" s="16" t="s">
        <v>18725</v>
      </c>
      <c r="CO21" s="23">
        <f>IF(B7L814C44=0,0,B7L814C43/B7L814C44)</f>
        <v>0.96456041741522591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138.17394925088314</v>
      </c>
      <c r="F22" s="16" t="s">
        <v>18727</v>
      </c>
      <c r="G22" s="23">
        <f>B7L215C7</f>
        <v>104.99982929262798</v>
      </c>
      <c r="H22" s="16" t="s">
        <v>18728</v>
      </c>
      <c r="I22" s="17">
        <f>B7L815C1+B7L815C2</f>
        <v>243.1737785435111</v>
      </c>
      <c r="J22" s="16" t="s">
        <v>18729</v>
      </c>
      <c r="K22" s="17">
        <f>IF(B7L815C3=0,0,B7L815C2/B7L815C3)</f>
        <v>0.43178927399789674</v>
      </c>
      <c r="L22" s="16" t="s">
        <v>18730</v>
      </c>
      <c r="M22" s="17">
        <f>B7L315C9+B7L415C9+B7L515C11+B7L615C11+B7L715C7</f>
        <v>276.62808555985725</v>
      </c>
      <c r="N22" s="16" t="s">
        <v>18731</v>
      </c>
      <c r="O22" s="17">
        <f>B7L315C10+B7L415C10+B7L515C12+B7L615C12+B7L715C8</f>
        <v>719.23302245562888</v>
      </c>
      <c r="P22" s="16" t="s">
        <v>18732</v>
      </c>
      <c r="Q22" s="17">
        <f>B7L215C1</f>
        <v>54213</v>
      </c>
      <c r="R22" s="16" t="s">
        <v>18733</v>
      </c>
      <c r="S22" s="17">
        <f>B7L815C6+B7L815C7</f>
        <v>54932.233022455628</v>
      </c>
      <c r="T22" s="16" t="s">
        <v>18734</v>
      </c>
      <c r="U22" s="17">
        <f>IF(B7L815C8=0,0,B7L815C7/B7L815C8)</f>
        <v>0.98690690359953848</v>
      </c>
      <c r="V22" s="16" t="s">
        <v>18735</v>
      </c>
      <c r="W22" s="17">
        <f>B7L315C15+B7L315C17+B7L415C17+B7L515C19+B7L515C21+B7L615C19+B7L615C21+B7L715C13</f>
        <v>134.36216543183863</v>
      </c>
      <c r="X22" s="16" t="s">
        <v>18736</v>
      </c>
      <c r="Y22" s="23">
        <f>B7L215C15</f>
        <v>99.576018124342923</v>
      </c>
      <c r="Z22" s="16" t="s">
        <v>18737</v>
      </c>
      <c r="AA22" s="17">
        <f>B7L815C10+B7L815C11</f>
        <v>233.93818355618157</v>
      </c>
      <c r="AB22" s="16" t="s">
        <v>18738</v>
      </c>
      <c r="AC22" s="17">
        <f>IF(B7L815C12=0,0,B7L815C11/B7L815C12)</f>
        <v>0.42565098442097282</v>
      </c>
      <c r="AD22" s="16" t="s">
        <v>18739</v>
      </c>
      <c r="AE22" s="17">
        <f>B7L315C19+B7L415C19+B7L515C23+B7L615C23+B7L715C15</f>
        <v>269.16355290511245</v>
      </c>
      <c r="AF22" s="16" t="s">
        <v>18740</v>
      </c>
      <c r="AG22" s="17">
        <f>B7L315C20+B7L415C20+B7L515C24+B7L615C24+B7L715C16</f>
        <v>699.82523755329237</v>
      </c>
      <c r="AH22" s="16" t="s">
        <v>18741</v>
      </c>
      <c r="AI22" s="17">
        <f>B7L215C9</f>
        <v>52294.5</v>
      </c>
      <c r="AJ22" s="16" t="s">
        <v>18742</v>
      </c>
      <c r="AK22" s="17">
        <f>B7L815C15+B7L815C16</f>
        <v>52994.32523755329</v>
      </c>
      <c r="AL22" s="16" t="s">
        <v>18743</v>
      </c>
      <c r="AM22" s="17">
        <f>IF(B7L815C17=0,0,B7L815C16/B7L815C17)</f>
        <v>0.98679433629136248</v>
      </c>
      <c r="AN22" s="16" t="s">
        <v>18744</v>
      </c>
      <c r="AO22" s="17">
        <f>B7L315C25+B7L315C27+B7L415C27+B7L515C31+B7L515C33+B7L615C31+B7L615C33+B7L715C21</f>
        <v>131.78463673248541</v>
      </c>
      <c r="AP22" s="16" t="s">
        <v>18745</v>
      </c>
      <c r="AQ22" s="23">
        <f>B7L215C23</f>
        <v>95.331438189190294</v>
      </c>
      <c r="AR22" s="16" t="s">
        <v>18746</v>
      </c>
      <c r="AS22" s="17">
        <f>B7L815C19+B7L815C20</f>
        <v>227.1160749216757</v>
      </c>
      <c r="AT22" s="16" t="s">
        <v>18747</v>
      </c>
      <c r="AU22" s="17">
        <f>IF(B7L815C21=0,0,B7L815C20/B7L815C21)</f>
        <v>0.41974764763818118</v>
      </c>
      <c r="AV22" s="16" t="s">
        <v>18748</v>
      </c>
      <c r="AW22" s="17">
        <f>B7L315C29+B7L415C29+B7L515C35+B7L615C35+B7L715C23</f>
        <v>264.12027598200314</v>
      </c>
      <c r="AX22" s="16" t="s">
        <v>18749</v>
      </c>
      <c r="AY22" s="17">
        <f>B7L315C30+B7L415C30+B7L515C36+B7L615C36+B7L715C24</f>
        <v>686.71271755320822</v>
      </c>
      <c r="AZ22" s="16" t="s">
        <v>18750</v>
      </c>
      <c r="BA22" s="17">
        <f>B7L215C17</f>
        <v>50987.333333333336</v>
      </c>
      <c r="BB22" s="16" t="s">
        <v>18751</v>
      </c>
      <c r="BC22" s="17">
        <f>B7L815C24+B7L815C25</f>
        <v>51674.046050886544</v>
      </c>
      <c r="BD22" s="16" t="s">
        <v>18752</v>
      </c>
      <c r="BE22" s="17">
        <f>IF(B7L815C26=0,0,B7L815C25/B7L815C26)</f>
        <v>0.98671068418221097</v>
      </c>
      <c r="BF22" s="16" t="s">
        <v>18753</v>
      </c>
      <c r="BG22" s="17">
        <f>B7L315C35+B7L315C37+B7L415C37+B7L515C43+B7L515C45+B7L615C43+B7L615C45+B7L715C29</f>
        <v>203.97133742267309</v>
      </c>
      <c r="BH22" s="16" t="s">
        <v>18754</v>
      </c>
      <c r="BI22" s="23">
        <f>B7L215C31</f>
        <v>148.08468312189953</v>
      </c>
      <c r="BJ22" s="16" t="s">
        <v>18755</v>
      </c>
      <c r="BK22" s="17">
        <f>B7L815C28+B7L815C29</f>
        <v>352.05602054457262</v>
      </c>
      <c r="BL22" s="16" t="s">
        <v>18756</v>
      </c>
      <c r="BM22" s="17">
        <f>IF(B7L815C30=0,0,B7L815C29/B7L815C30)</f>
        <v>0.4206281798358027</v>
      </c>
      <c r="BN22" s="16" t="s">
        <v>18757</v>
      </c>
      <c r="BO22" s="17">
        <f>B7L315C39+B7L415C39+B7L515C47+B7L615C47+B7L715C31</f>
        <v>408.546760529702</v>
      </c>
      <c r="BP22" s="16" t="s">
        <v>18758</v>
      </c>
      <c r="BQ22" s="17">
        <f>B7L315C40+B7L415C40+B7L515C48+B7L615C48+B7L715C32</f>
        <v>1062.2215773772252</v>
      </c>
      <c r="BR22" s="16" t="s">
        <v>18759</v>
      </c>
      <c r="BS22" s="17">
        <f>B7L215C25</f>
        <v>79705.25</v>
      </c>
      <c r="BT22" s="16" t="s">
        <v>18760</v>
      </c>
      <c r="BU22" s="17">
        <f>B7L815C33+B7L815C34</f>
        <v>80767.471577377219</v>
      </c>
      <c r="BV22" s="16" t="s">
        <v>18761</v>
      </c>
      <c r="BW22" s="17">
        <f>IF(B7L815C35=0,0,B7L815C34/B7L815C35)</f>
        <v>0.98684839878440933</v>
      </c>
      <c r="BX22" s="16" t="s">
        <v>18762</v>
      </c>
      <c r="BY22" s="17">
        <f>B7L315C45+B7L315C47+B7L415C47+B7L515C55+B7L515C57+B7L615C55+B7L615C57+B7L715C37</f>
        <v>260.67692484783078</v>
      </c>
      <c r="BZ22" s="16" t="s">
        <v>18763</v>
      </c>
      <c r="CA22" s="23">
        <f>B7L215C39</f>
        <v>189.16279645086146</v>
      </c>
      <c r="CB22" s="16" t="s">
        <v>18764</v>
      </c>
      <c r="CC22" s="17">
        <f>B7L815C37+B7L815C38</f>
        <v>449.83972129869221</v>
      </c>
      <c r="CD22" s="16" t="s">
        <v>18765</v>
      </c>
      <c r="CE22" s="17">
        <f>IF(B7L815C39=0,0,B7L815C38/B7L815C39)</f>
        <v>0.42051154554503634</v>
      </c>
      <c r="CF22" s="16" t="s">
        <v>18766</v>
      </c>
      <c r="CG22" s="17">
        <f>B7L315C49+B7L415C49+B7L515C59+B7L615C59+B7L715C39</f>
        <v>522.16864355106941</v>
      </c>
      <c r="CH22" s="16" t="s">
        <v>18767</v>
      </c>
      <c r="CI22" s="17">
        <f>B7L315C50+B7L415C50+B7L515C60+B7L615C60+B7L715C40</f>
        <v>1357.6384732327806</v>
      </c>
      <c r="CJ22" s="16" t="s">
        <v>18768</v>
      </c>
      <c r="CK22" s="17">
        <f>B7L215C33</f>
        <v>101941</v>
      </c>
      <c r="CL22" s="16" t="s">
        <v>18769</v>
      </c>
      <c r="CM22" s="17">
        <f>B7L815C42+B7L815C43</f>
        <v>103298.63847323279</v>
      </c>
      <c r="CN22" s="16" t="s">
        <v>18770</v>
      </c>
      <c r="CO22" s="17">
        <f>IF(B7L815C44=0,0,B7L815C43/B7L815C44)</f>
        <v>0.98685715036230048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15077.627859454595</v>
      </c>
      <c r="F23" s="16" t="s">
        <v>18772</v>
      </c>
      <c r="G23" s="17">
        <f>B7L216C7</f>
        <v>2791.1307065296901</v>
      </c>
      <c r="H23" s="16" t="s">
        <v>18773</v>
      </c>
      <c r="I23" s="17">
        <f>B7L816C1+B7L816C2</f>
        <v>17868.758565984284</v>
      </c>
      <c r="J23" s="16" t="s">
        <v>18774</v>
      </c>
      <c r="K23" s="17">
        <f>IF(B7L816C3=0,0,B7L816C2/B7L816C3)</f>
        <v>0.1562017135226732</v>
      </c>
      <c r="L23" s="16" t="s">
        <v>18775</v>
      </c>
      <c r="M23" s="17">
        <f>B7L316C9+B7L416C9+B7L516C11+B7L616C11+B7L716C7</f>
        <v>31260.310554720283</v>
      </c>
      <c r="N23" s="16" t="s">
        <v>18776</v>
      </c>
      <c r="O23" s="17">
        <f>B7L316C10+B7L416C10+B7L516C12+B7L616C12+B7L716C8</f>
        <v>81276.807442272751</v>
      </c>
      <c r="P23" s="16" t="s">
        <v>18777</v>
      </c>
      <c r="Q23" s="17">
        <f>B7L216C1</f>
        <v>1441103</v>
      </c>
      <c r="R23" s="16" t="s">
        <v>18778</v>
      </c>
      <c r="S23" s="17">
        <f>B7L816C6+B7L816C7</f>
        <v>1522379.8074422728</v>
      </c>
      <c r="T23" s="16" t="s">
        <v>18779</v>
      </c>
      <c r="U23" s="17">
        <f>IF(B7L816C8=0,0,B7L816C7/B7L816C8)</f>
        <v>0.94661200375560373</v>
      </c>
      <c r="V23" s="16" t="s">
        <v>18780</v>
      </c>
      <c r="W23" s="17">
        <f>B7L316C15+B7L316C17+B7L416C17+B7L516C19+B7L516C21+B7L616C19+B7L616C21+B7L716C13</f>
        <v>15241.830738427267</v>
      </c>
      <c r="X23" s="16" t="s">
        <v>18781</v>
      </c>
      <c r="Y23" s="17">
        <f>B7L216C15</f>
        <v>2792.176707857021</v>
      </c>
      <c r="Z23" s="16" t="s">
        <v>18782</v>
      </c>
      <c r="AA23" s="17">
        <f>B7L816C10+B7L816C11</f>
        <v>18034.007446284289</v>
      </c>
      <c r="AB23" s="16" t="s">
        <v>18783</v>
      </c>
      <c r="AC23" s="17">
        <f>IF(B7L816C12=0,0,B7L816C11/B7L816C12)</f>
        <v>0.15482841050020296</v>
      </c>
      <c r="AD23" s="16" t="s">
        <v>18784</v>
      </c>
      <c r="AE23" s="17">
        <f>B7L316C19+B7L416C19+B7L516C23+B7L616C23+B7L716C15</f>
        <v>31595.302802249971</v>
      </c>
      <c r="AF23" s="16" t="s">
        <v>18785</v>
      </c>
      <c r="AG23" s="17">
        <f>B7L316C20+B7L416C20+B7L516C24+B7L616C24+B7L716C16</f>
        <v>82147.787285849918</v>
      </c>
      <c r="AH23" s="16" t="s">
        <v>18786</v>
      </c>
      <c r="AI23" s="17">
        <f>B7L216C9</f>
        <v>1466372</v>
      </c>
      <c r="AJ23" s="16" t="s">
        <v>18787</v>
      </c>
      <c r="AK23" s="17">
        <f>B7L816C15+B7L816C16</f>
        <v>1548519.7872858499</v>
      </c>
      <c r="AL23" s="16" t="s">
        <v>18788</v>
      </c>
      <c r="AM23" s="17">
        <f>IF(B7L816C17=0,0,B7L816C16/B7L816C17)</f>
        <v>0.94695076681594526</v>
      </c>
      <c r="AN23" s="16" t="s">
        <v>18789</v>
      </c>
      <c r="AO23" s="17">
        <f>B7L316C25+B7L316C27+B7L416C27+B7L516C31+B7L516C33+B7L616C31+B7L616C33+B7L716C21</f>
        <v>14998.053913616441</v>
      </c>
      <c r="AP23" s="16" t="s">
        <v>18790</v>
      </c>
      <c r="AQ23" s="17">
        <f>B7L216C23</f>
        <v>2731.4586638908931</v>
      </c>
      <c r="AR23" s="16" t="s">
        <v>18791</v>
      </c>
      <c r="AS23" s="17">
        <f>B7L816C19+B7L816C20</f>
        <v>17729.512577507332</v>
      </c>
      <c r="AT23" s="16" t="s">
        <v>18792</v>
      </c>
      <c r="AU23" s="17">
        <f>IF(B7L816C21=0,0,B7L816C20/B7L816C21)</f>
        <v>0.15406281768604158</v>
      </c>
      <c r="AV23" s="16" t="s">
        <v>18793</v>
      </c>
      <c r="AW23" s="17">
        <f>B7L316C29+B7L416C29+B7L516C35+B7L616C35+B7L716C23</f>
        <v>31085.244173490428</v>
      </c>
      <c r="AX23" s="16" t="s">
        <v>18794</v>
      </c>
      <c r="AY23" s="17">
        <f>B7L316C30+B7L416C30+B7L516C36+B7L616C36+B7L716C24</f>
        <v>80821.634851075112</v>
      </c>
      <c r="AZ23" s="16" t="s">
        <v>18795</v>
      </c>
      <c r="BA23" s="17">
        <f>B7L216C17</f>
        <v>1460901</v>
      </c>
      <c r="BB23" s="16" t="s">
        <v>18796</v>
      </c>
      <c r="BC23" s="17">
        <f>B7L816C24+B7L816C25</f>
        <v>1541722.634851075</v>
      </c>
      <c r="BD23" s="16" t="s">
        <v>18797</v>
      </c>
      <c r="BE23" s="17">
        <f>IF(B7L816C26=0,0,B7L816C25/B7L816C26)</f>
        <v>0.94757705891833</v>
      </c>
      <c r="BF23" s="16" t="s">
        <v>18798</v>
      </c>
      <c r="BG23" s="17">
        <f>B7L316C35+B7L316C37+B7L416C37+B7L516C43+B7L516C45+B7L616C43+B7L616C45+B7L716C29</f>
        <v>15175.802562414745</v>
      </c>
      <c r="BH23" s="16" t="s">
        <v>18799</v>
      </c>
      <c r="BI23" s="17">
        <f>B7L216C31</f>
        <v>2793.8195174892621</v>
      </c>
      <c r="BJ23" s="16" t="s">
        <v>18800</v>
      </c>
      <c r="BK23" s="17">
        <f>B7L816C28+B7L816C29</f>
        <v>17969.622079904006</v>
      </c>
      <c r="BL23" s="16" t="s">
        <v>18801</v>
      </c>
      <c r="BM23" s="17">
        <f>IF(B7L816C30=0,0,B7L816C29/B7L816C30)</f>
        <v>0.1554745839988298</v>
      </c>
      <c r="BN23" s="16" t="s">
        <v>18802</v>
      </c>
      <c r="BO23" s="17">
        <f>B7L316C39+B7L416C39+B7L516C47+B7L616C47+B7L716C31</f>
        <v>31443.764238681099</v>
      </c>
      <c r="BP23" s="16" t="s">
        <v>18803</v>
      </c>
      <c r="BQ23" s="17">
        <f>B7L316C40+B7L416C40+B7L516C48+B7L616C48+B7L716C32</f>
        <v>81753.787020570875</v>
      </c>
      <c r="BR23" s="16" t="s">
        <v>18804</v>
      </c>
      <c r="BS23" s="17">
        <f>B7L216C25</f>
        <v>1503748.25</v>
      </c>
      <c r="BT23" s="16" t="s">
        <v>18805</v>
      </c>
      <c r="BU23" s="17">
        <f>B7L816C33+B7L816C34</f>
        <v>1585502.0370205708</v>
      </c>
      <c r="BV23" s="16" t="s">
        <v>18806</v>
      </c>
      <c r="BW23" s="17">
        <f>IF(B7L816C35=0,0,B7L816C34/B7L816C35)</f>
        <v>0.94843665595397142</v>
      </c>
      <c r="BX23" s="16" t="s">
        <v>18807</v>
      </c>
      <c r="BY23" s="17">
        <f>B7L316C45+B7L316C47+B7L416C47+B7L516C55+B7L516C57+B7L616C55+B7L616C57+B7L716C37</f>
        <v>15679.918487361483</v>
      </c>
      <c r="BZ23" s="16" t="s">
        <v>18808</v>
      </c>
      <c r="CA23" s="17">
        <f>B7L216C39</f>
        <v>2894.6188750551732</v>
      </c>
      <c r="CB23" s="16" t="s">
        <v>18809</v>
      </c>
      <c r="CC23" s="17">
        <f>B7L816C37+B7L816C38</f>
        <v>18574.537362416657</v>
      </c>
      <c r="CD23" s="16" t="s">
        <v>18810</v>
      </c>
      <c r="CE23" s="17">
        <f>IF(B7L816C39=0,0,B7L816C38/B7L816C39)</f>
        <v>0.15583800654502902</v>
      </c>
      <c r="CF23" s="16" t="s">
        <v>18811</v>
      </c>
      <c r="CG23" s="17">
        <f>B7L316C49+B7L416C49+B7L516C59+B7L616C59+B7L716C39</f>
        <v>32477.491447816152</v>
      </c>
      <c r="CH23" s="16" t="s">
        <v>18812</v>
      </c>
      <c r="CI23" s="17">
        <f>B7L316C50+B7L416C50+B7L516C60+B7L616C60+B7L716C40</f>
        <v>84441.477764322</v>
      </c>
      <c r="CJ23" s="16" t="s">
        <v>18813</v>
      </c>
      <c r="CK23" s="17">
        <f>B7L216C33</f>
        <v>1559928</v>
      </c>
      <c r="CL23" s="16" t="s">
        <v>18814</v>
      </c>
      <c r="CM23" s="17">
        <f>B7L816C42+B7L816C43</f>
        <v>1644369.477764322</v>
      </c>
      <c r="CN23" s="16" t="s">
        <v>18815</v>
      </c>
      <c r="CO23" s="17">
        <f>IF(B7L816C44=0,0,B7L816C43/B7L816C44)</f>
        <v>0.94864811168890806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71665-414D-44A2-808F-D852CC7CE83A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4208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1141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5350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0.78654205607476635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0.21327102803738318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1.8691588785046728E-4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20396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722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4013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25131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0.81158728263897184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2.8729457641956151E-2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0.15968325971907207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55269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258439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313708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0.17617975952159332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0.82382024047840663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024D9-FC35-406E-A93B-1E0CD371257A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4897.7684609000007</v>
      </c>
      <c r="F8" s="16" t="s">
        <v>18915</v>
      </c>
      <c r="G8" s="21">
        <f>B3L520C2</f>
        <v>0.4597713316622638</v>
      </c>
      <c r="H8" s="16" t="s">
        <v>18916</v>
      </c>
      <c r="I8" s="15">
        <f>IF(B9L101C2=NULL_VALUE,NULL_VALUE,B9L101C1*B9L101C2)</f>
        <v>2251.8535274414294</v>
      </c>
      <c r="J8" s="16" t="s">
        <v>18917</v>
      </c>
      <c r="K8" s="21">
        <f>B3L520C3</f>
        <v>2.4639298260139837E-2</v>
      </c>
      <c r="L8" s="16" t="s">
        <v>18918</v>
      </c>
      <c r="M8" s="21">
        <f>IF(B9L101C4=NULL_VALUE,NULL_VALUE,B9L101C1*B9L101C4)</f>
        <v>120.67757791722116</v>
      </c>
      <c r="N8" s="16" t="s">
        <v>18919</v>
      </c>
      <c r="O8" s="21">
        <f>B3L520C4</f>
        <v>0.22034184686668831</v>
      </c>
      <c r="P8" s="16" t="s">
        <v>18920</v>
      </c>
      <c r="Q8" s="15">
        <f>B9L101C1*B9L101C6</f>
        <v>1079.1833482001236</v>
      </c>
      <c r="R8" s="16" t="s">
        <v>18921</v>
      </c>
      <c r="S8" s="21">
        <f>B3L520C5</f>
        <v>4.5055461736810937E-2</v>
      </c>
      <c r="T8" s="16" t="s">
        <v>18922</v>
      </c>
      <c r="U8" s="21">
        <f>B9L101C1*B9L101C8</f>
        <v>220.67121948583937</v>
      </c>
      <c r="V8" s="16" t="s">
        <v>18923</v>
      </c>
      <c r="W8" s="21">
        <f>B3L520C6</f>
        <v>1.0265689925232405E-3</v>
      </c>
      <c r="X8" s="16" t="s">
        <v>18924</v>
      </c>
      <c r="Y8" s="21">
        <f>B9L101C1*B9L101C10</f>
        <v>5.0278972345182158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0.24916549248157385</v>
      </c>
      <c r="BD8" s="16" t="s">
        <v>18926</v>
      </c>
      <c r="BE8" s="15">
        <f>B9L101C1*B9L101C26</f>
        <v>1220.3548906208687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1962.0933312000002</v>
      </c>
      <c r="F9" s="16" t="s">
        <v>18928</v>
      </c>
      <c r="G9" s="21">
        <f>B3L524C2</f>
        <v>0.75851325723772511</v>
      </c>
      <c r="H9" s="16" t="s">
        <v>18929</v>
      </c>
      <c r="I9" s="15">
        <f>IF(B9L102C2=NULL_VALUE,NULL_VALUE,B9L102C1*B9L102C2)</f>
        <v>1488.2738036529308</v>
      </c>
      <c r="J9" s="16" t="s">
        <v>18930</v>
      </c>
      <c r="K9" s="21">
        <f>B3L524C3</f>
        <v>3.9895067931174345E-2</v>
      </c>
      <c r="L9" s="16" t="s">
        <v>18931</v>
      </c>
      <c r="M9" s="21">
        <f>IF(B9L102C4=NULL_VALUE,NULL_VALUE,B9L102C1*B9L102C4)</f>
        <v>78.277846735528172</v>
      </c>
      <c r="N9" s="16" t="s">
        <v>18932</v>
      </c>
      <c r="O9" s="21">
        <f>B3L524C4</f>
        <v>4.1716212460247225E-2</v>
      </c>
      <c r="P9" s="16" t="s">
        <v>18933</v>
      </c>
      <c r="Q9" s="21">
        <f>B9L102C1*B9L102C6</f>
        <v>81.851102271173431</v>
      </c>
      <c r="R9" s="16" t="s">
        <v>18934</v>
      </c>
      <c r="S9" s="21">
        <f>B3L524C5</f>
        <v>8.5301237192792964E-3</v>
      </c>
      <c r="T9" s="16" t="s">
        <v>18935</v>
      </c>
      <c r="U9" s="21">
        <f>B9L102C1*B9L102C8</f>
        <v>16.736898863908849</v>
      </c>
      <c r="V9" s="16" t="s">
        <v>18936</v>
      </c>
      <c r="W9" s="21">
        <f>B3L524C6</f>
        <v>1.9435513864559398E-4</v>
      </c>
      <c r="X9" s="16" t="s">
        <v>18937</v>
      </c>
      <c r="Y9" s="21">
        <f>B9L102C1*B9L102C10</f>
        <v>0.38134292142097137</v>
      </c>
      <c r="Z9" s="16" t="s">
        <v>18938</v>
      </c>
      <c r="AA9" s="21">
        <f>B3L524C7</f>
        <v>1.6838356048965115E-2</v>
      </c>
      <c r="AB9" s="16" t="s">
        <v>18939</v>
      </c>
      <c r="AC9" s="21">
        <f>B9L102C1*B9L102C12</f>
        <v>33.038426112045634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4.6356265941648399E-2</v>
      </c>
      <c r="AN9" s="16" t="s">
        <v>18945</v>
      </c>
      <c r="AO9" s="21">
        <f>B9L102C1*B9L102C18</f>
        <v>90.955320263442019</v>
      </c>
      <c r="AP9" s="16" t="s">
        <v>18946</v>
      </c>
      <c r="AQ9" s="21">
        <f>B3L524C11</f>
        <v>1.0485653591092712E-3</v>
      </c>
      <c r="AR9" s="16" t="s">
        <v>18947</v>
      </c>
      <c r="AS9" s="21">
        <f>B9L102C1*B9L102C20</f>
        <v>2.0573830984356345</v>
      </c>
      <c r="AT9" s="16" t="s">
        <v>18948</v>
      </c>
      <c r="AU9" s="21">
        <f>B3L524C12</f>
        <v>7.2350468503044607E-3</v>
      </c>
      <c r="AV9" s="16" t="s">
        <v>18949</v>
      </c>
      <c r="AW9" s="21">
        <f>B9L102C1*B9L102C22</f>
        <v>14.195837175901948</v>
      </c>
      <c r="AX9" s="16" t="s">
        <v>18950</v>
      </c>
      <c r="AY9" s="21">
        <f>B3L524C13</f>
        <v>3.06995668875827E-3</v>
      </c>
      <c r="AZ9" s="16" t="s">
        <v>18951</v>
      </c>
      <c r="BA9" s="21">
        <f>B9L102C1*B9L102C24</f>
        <v>6.0235415460854362</v>
      </c>
      <c r="BB9" s="16" t="s">
        <v>18952</v>
      </c>
      <c r="BC9" s="21">
        <f>B3L524C14</f>
        <v>7.6602792624142935E-2</v>
      </c>
      <c r="BD9" s="16" t="s">
        <v>18953</v>
      </c>
      <c r="BE9" s="21">
        <f>B9L102C1*B9L102C26</f>
        <v>150.30182855912742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0.20693420249223235</v>
      </c>
      <c r="P10" s="16" t="s">
        <v>18960</v>
      </c>
      <c r="Q10" s="21">
        <f>B9L103C1*B9L103C6</f>
        <v>3.9317498473524148</v>
      </c>
      <c r="R10" s="16" t="s">
        <v>18961</v>
      </c>
      <c r="S10" s="21">
        <f>B3L522C5</f>
        <v>4.2313868994967599E-2</v>
      </c>
      <c r="T10" s="16" t="s">
        <v>18962</v>
      </c>
      <c r="U10" s="21">
        <f>B9L103C1*B9L103C8</f>
        <v>0.80396351090438434</v>
      </c>
      <c r="V10" s="16" t="s">
        <v>18963</v>
      </c>
      <c r="W10" s="21">
        <f>B3L522C6</f>
        <v>9.6410300082297755E-4</v>
      </c>
      <c r="X10" s="16" t="s">
        <v>18964</v>
      </c>
      <c r="Y10" s="21">
        <f>B9L103C1*B9L103C10</f>
        <v>1.8317957015636575E-2</v>
      </c>
      <c r="Z10" s="16" t="s">
        <v>18965</v>
      </c>
      <c r="AA10" s="21">
        <f>B3L522C7</f>
        <v>8.3527040802021141E-2</v>
      </c>
      <c r="AB10" s="16" t="s">
        <v>18966</v>
      </c>
      <c r="AC10" s="21">
        <f>B9L103C1*B9L103C12</f>
        <v>1.5870137752384017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0.2299512912945787</v>
      </c>
      <c r="AN10" s="16" t="s">
        <v>18972</v>
      </c>
      <c r="AO10" s="21">
        <f>B9L103C1*B9L103C18</f>
        <v>4.3690745345969955</v>
      </c>
      <c r="AP10" s="16" t="s">
        <v>18973</v>
      </c>
      <c r="AQ10" s="21">
        <f>B3L522C11</f>
        <v>5.2014318547022832E-3</v>
      </c>
      <c r="AR10" s="16" t="s">
        <v>18974</v>
      </c>
      <c r="AS10" s="21">
        <f>B9L103C1*B9L103C20</f>
        <v>9.882720523934338E-2</v>
      </c>
      <c r="AT10" s="16" t="s">
        <v>18975</v>
      </c>
      <c r="AU10" s="21">
        <f>B3L522C12</f>
        <v>3.5889611296528963E-2</v>
      </c>
      <c r="AV10" s="16" t="s">
        <v>18976</v>
      </c>
      <c r="AW10" s="21">
        <f>B9L103C1*B9L103C22</f>
        <v>0.68190261463405033</v>
      </c>
      <c r="AX10" s="16" t="s">
        <v>18977</v>
      </c>
      <c r="AY10" s="21">
        <f>B3L522C13</f>
        <v>1.5228588637553461E-2</v>
      </c>
      <c r="AZ10" s="16" t="s">
        <v>18978</v>
      </c>
      <c r="BA10" s="21">
        <f>B9L103C1*B9L103C24</f>
        <v>0.28934318411351578</v>
      </c>
      <c r="BB10" s="16" t="s">
        <v>18979</v>
      </c>
      <c r="BC10" s="21">
        <f>B3L522C14</f>
        <v>0.37998986162659248</v>
      </c>
      <c r="BD10" s="16" t="s">
        <v>18980</v>
      </c>
      <c r="BE10" s="21">
        <f>B9L103C1*B9L103C26</f>
        <v>7.219807370905257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12646.7948332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0.20693420249223235</v>
      </c>
      <c r="P11" s="16" t="s">
        <v>18984</v>
      </c>
      <c r="Q11" s="15">
        <f>B9L104C1*B9L104C6</f>
        <v>2617.0544028911268</v>
      </c>
      <c r="R11" s="16" t="s">
        <v>18961</v>
      </c>
      <c r="S11" s="21">
        <f>B3L522C5</f>
        <v>4.2313868994967599E-2</v>
      </c>
      <c r="T11" s="16" t="s">
        <v>18985</v>
      </c>
      <c r="U11" s="21">
        <f>B9L104C1*B9L104C8</f>
        <v>535.13481977825791</v>
      </c>
      <c r="V11" s="16" t="s">
        <v>18963</v>
      </c>
      <c r="W11" s="21">
        <f>B3L522C6</f>
        <v>9.6410300082297755E-4</v>
      </c>
      <c r="X11" s="16" t="s">
        <v>18986</v>
      </c>
      <c r="Y11" s="21">
        <f>B9L104C1*B9L104C10</f>
        <v>12.192812849480648</v>
      </c>
      <c r="Z11" s="16" t="s">
        <v>18965</v>
      </c>
      <c r="AA11" s="21">
        <f>B3L522C7</f>
        <v>8.3527040802021141E-2</v>
      </c>
      <c r="AB11" s="16" t="s">
        <v>18987</v>
      </c>
      <c r="AC11" s="15">
        <f>B9L104C1*B9L104C12</f>
        <v>1056.3493480474865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0.2299512912945787</v>
      </c>
      <c r="AN11" s="16" t="s">
        <v>18990</v>
      </c>
      <c r="AO11" s="15">
        <f>B9L104C1*B9L104C18</f>
        <v>2908.1468026319458</v>
      </c>
      <c r="AP11" s="16" t="s">
        <v>18973</v>
      </c>
      <c r="AQ11" s="21">
        <f>B3L522C11</f>
        <v>5.2014318547022832E-3</v>
      </c>
      <c r="AR11" s="16" t="s">
        <v>18991</v>
      </c>
      <c r="AS11" s="21">
        <f>B9L104C1*B9L104C20</f>
        <v>65.781441505290729</v>
      </c>
      <c r="AT11" s="16" t="s">
        <v>18975</v>
      </c>
      <c r="AU11" s="21">
        <f>B3L522C12</f>
        <v>3.5889611296528963E-2</v>
      </c>
      <c r="AV11" s="16" t="s">
        <v>18992</v>
      </c>
      <c r="AW11" s="21">
        <f>B9L104C1*B9L104C22</f>
        <v>453.88855071049881</v>
      </c>
      <c r="AX11" s="16" t="s">
        <v>18977</v>
      </c>
      <c r="AY11" s="21">
        <f>B3L522C13</f>
        <v>1.5228588637553461E-2</v>
      </c>
      <c r="AZ11" s="16" t="s">
        <v>18993</v>
      </c>
      <c r="BA11" s="21">
        <f>B9L104C1*B9L104C24</f>
        <v>192.59283609833932</v>
      </c>
      <c r="BB11" s="16" t="s">
        <v>18979</v>
      </c>
      <c r="BC11" s="21">
        <f>B3L522C14</f>
        <v>0.37998986162659248</v>
      </c>
      <c r="BD11" s="16" t="s">
        <v>18994</v>
      </c>
      <c r="BE11" s="15">
        <f>B9L104C1*B9L104C26</f>
        <v>4805.6538186875723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6276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0.20693420249223235</v>
      </c>
      <c r="P12" s="16" t="s">
        <v>18998</v>
      </c>
      <c r="Q12" s="15">
        <f>B9L105C1*B9L105C6</f>
        <v>1298.7190548412502</v>
      </c>
      <c r="R12" s="16" t="s">
        <v>18961</v>
      </c>
      <c r="S12" s="21">
        <f>B3L522C5</f>
        <v>4.2313868994967599E-2</v>
      </c>
      <c r="T12" s="16" t="s">
        <v>18999</v>
      </c>
      <c r="U12" s="21">
        <f>B9L105C1*B9L105C8</f>
        <v>265.56184181241667</v>
      </c>
      <c r="V12" s="16" t="s">
        <v>18963</v>
      </c>
      <c r="W12" s="21">
        <f>B3L522C6</f>
        <v>9.6410300082297755E-4</v>
      </c>
      <c r="X12" s="16" t="s">
        <v>19000</v>
      </c>
      <c r="Y12" s="21">
        <f>B9L105C1*B9L105C10</f>
        <v>6.0507104331650075</v>
      </c>
      <c r="Z12" s="16" t="s">
        <v>18965</v>
      </c>
      <c r="AA12" s="21">
        <f>B3L522C7</f>
        <v>8.3527040802021141E-2</v>
      </c>
      <c r="AB12" s="16" t="s">
        <v>19001</v>
      </c>
      <c r="AC12" s="21">
        <f>B9L105C1*B9L105C12</f>
        <v>524.21570807348473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0.2299512912945787</v>
      </c>
      <c r="AN12" s="16" t="s">
        <v>19004</v>
      </c>
      <c r="AO12" s="15">
        <f>B9L105C1*B9L105C18</f>
        <v>1443.174304164776</v>
      </c>
      <c r="AP12" s="16" t="s">
        <v>18973</v>
      </c>
      <c r="AQ12" s="21">
        <f>B3L522C11</f>
        <v>5.2014318547022832E-3</v>
      </c>
      <c r="AR12" s="16" t="s">
        <v>19005</v>
      </c>
      <c r="AS12" s="21">
        <f>B9L105C1*B9L105C20</f>
        <v>32.64418632011153</v>
      </c>
      <c r="AT12" s="16" t="s">
        <v>18975</v>
      </c>
      <c r="AU12" s="21">
        <f>B3L522C12</f>
        <v>3.5889611296528963E-2</v>
      </c>
      <c r="AV12" s="16" t="s">
        <v>19006</v>
      </c>
      <c r="AW12" s="21">
        <f>B9L105C1*B9L105C22</f>
        <v>225.24320049701578</v>
      </c>
      <c r="AX12" s="16" t="s">
        <v>18977</v>
      </c>
      <c r="AY12" s="21">
        <f>B3L522C13</f>
        <v>1.5228588637553461E-2</v>
      </c>
      <c r="AZ12" s="16" t="s">
        <v>19007</v>
      </c>
      <c r="BA12" s="21">
        <f>B9L105C1*B9L105C24</f>
        <v>95.574622289285514</v>
      </c>
      <c r="BB12" s="16" t="s">
        <v>18979</v>
      </c>
      <c r="BC12" s="21">
        <f>B3L522C14</f>
        <v>0.37998986162659248</v>
      </c>
      <c r="BD12" s="16" t="s">
        <v>19008</v>
      </c>
      <c r="BE12" s="15">
        <f>B9L105C1*B9L105C26</f>
        <v>2384.8163715684946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119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0.20693420249223235</v>
      </c>
      <c r="P13" s="16" t="s">
        <v>19012</v>
      </c>
      <c r="Q13" s="21">
        <f>B9L106C1*B9L106C6</f>
        <v>24.625170096575651</v>
      </c>
      <c r="R13" s="16" t="s">
        <v>18961</v>
      </c>
      <c r="S13" s="21">
        <f>B3L522C5</f>
        <v>4.2313868994967599E-2</v>
      </c>
      <c r="T13" s="16" t="s">
        <v>19013</v>
      </c>
      <c r="U13" s="21">
        <f>B9L106C1*B9L106C8</f>
        <v>5.0353504104011444</v>
      </c>
      <c r="V13" s="16" t="s">
        <v>18963</v>
      </c>
      <c r="W13" s="21">
        <f>B3L522C6</f>
        <v>9.6410300082297755E-4</v>
      </c>
      <c r="X13" s="16" t="s">
        <v>19014</v>
      </c>
      <c r="Y13" s="21">
        <f>B9L106C1*B9L106C10</f>
        <v>0.11472825709793433</v>
      </c>
      <c r="Z13" s="16" t="s">
        <v>18965</v>
      </c>
      <c r="AA13" s="21">
        <f>B3L522C7</f>
        <v>8.3527040802021141E-2</v>
      </c>
      <c r="AB13" s="16" t="s">
        <v>19015</v>
      </c>
      <c r="AC13" s="21">
        <f>B9L106C1*B9L106C12</f>
        <v>9.9397178554405166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0.2299512912945787</v>
      </c>
      <c r="AN13" s="16" t="s">
        <v>19018</v>
      </c>
      <c r="AO13" s="21">
        <f>B9L106C1*B9L106C18</f>
        <v>27.364203664054866</v>
      </c>
      <c r="AP13" s="16" t="s">
        <v>18973</v>
      </c>
      <c r="AQ13" s="21">
        <f>B3L522C11</f>
        <v>5.2014318547022832E-3</v>
      </c>
      <c r="AR13" s="16" t="s">
        <v>19019</v>
      </c>
      <c r="AS13" s="21">
        <f>B9L106C1*B9L106C20</f>
        <v>0.61897039070957172</v>
      </c>
      <c r="AT13" s="16" t="s">
        <v>18975</v>
      </c>
      <c r="AU13" s="21">
        <f>B3L522C12</f>
        <v>3.5889611296528963E-2</v>
      </c>
      <c r="AV13" s="16" t="s">
        <v>19020</v>
      </c>
      <c r="AW13" s="21">
        <f>B9L106C1*B9L106C22</f>
        <v>4.2708637442869462</v>
      </c>
      <c r="AX13" s="16" t="s">
        <v>18977</v>
      </c>
      <c r="AY13" s="21">
        <f>B3L522C13</f>
        <v>1.5228588637553461E-2</v>
      </c>
      <c r="AZ13" s="16" t="s">
        <v>19021</v>
      </c>
      <c r="BA13" s="21">
        <f>B9L106C1*B9L106C24</f>
        <v>1.8122020478688619</v>
      </c>
      <c r="BB13" s="16" t="s">
        <v>18979</v>
      </c>
      <c r="BC13" s="21">
        <f>B3L522C14</f>
        <v>0.37998986162659248</v>
      </c>
      <c r="BD13" s="16" t="s">
        <v>19022</v>
      </c>
      <c r="BE13" s="21">
        <f>B9L106C1*B9L106C26</f>
        <v>45.218793533564508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0.20693420249223235</v>
      </c>
      <c r="P14" s="16" t="s">
        <v>19026</v>
      </c>
      <c r="Q14" s="21">
        <f>B9L107C1*B9L107C6</f>
        <v>0.62080260747669702</v>
      </c>
      <c r="R14" s="16" t="s">
        <v>18961</v>
      </c>
      <c r="S14" s="21">
        <f>B3L522C5</f>
        <v>4.2313868994967599E-2</v>
      </c>
      <c r="T14" s="16" t="s">
        <v>19027</v>
      </c>
      <c r="U14" s="21">
        <f>B9L107C1*B9L107C8</f>
        <v>0.12694160698490281</v>
      </c>
      <c r="V14" s="16" t="s">
        <v>18963</v>
      </c>
      <c r="W14" s="21">
        <f>B3L522C6</f>
        <v>9.6410300082297755E-4</v>
      </c>
      <c r="X14" s="16" t="s">
        <v>19028</v>
      </c>
      <c r="Y14" s="21">
        <f>B9L107C1*B9L107C10</f>
        <v>2.8923090024689326E-3</v>
      </c>
      <c r="Z14" s="16" t="s">
        <v>18965</v>
      </c>
      <c r="AA14" s="21">
        <f>B3L522C7</f>
        <v>8.3527040802021141E-2</v>
      </c>
      <c r="AB14" s="16" t="s">
        <v>19029</v>
      </c>
      <c r="AC14" s="21">
        <f>B9L107C1*B9L107C12</f>
        <v>0.25058112240606345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0.2299512912945787</v>
      </c>
      <c r="AN14" s="16" t="s">
        <v>19032</v>
      </c>
      <c r="AO14" s="21">
        <f>B9L107C1*B9L107C18</f>
        <v>0.68985387388373609</v>
      </c>
      <c r="AP14" s="16" t="s">
        <v>18973</v>
      </c>
      <c r="AQ14" s="21">
        <f>B3L522C11</f>
        <v>5.2014318547022832E-3</v>
      </c>
      <c r="AR14" s="16" t="s">
        <v>19033</v>
      </c>
      <c r="AS14" s="21">
        <f>B9L107C1*B9L107C20</f>
        <v>1.5604295564106849E-2</v>
      </c>
      <c r="AT14" s="16" t="s">
        <v>18975</v>
      </c>
      <c r="AU14" s="21">
        <f>B3L522C12</f>
        <v>3.5889611296528963E-2</v>
      </c>
      <c r="AV14" s="16" t="s">
        <v>19034</v>
      </c>
      <c r="AW14" s="21">
        <f>B9L107C1*B9L107C22</f>
        <v>0.1076688338895869</v>
      </c>
      <c r="AX14" s="16" t="s">
        <v>18977</v>
      </c>
      <c r="AY14" s="21">
        <f>B3L522C13</f>
        <v>1.5228588637553461E-2</v>
      </c>
      <c r="AZ14" s="16" t="s">
        <v>19035</v>
      </c>
      <c r="BA14" s="21">
        <f>B9L107C1*B9L107C24</f>
        <v>4.5685765912660381E-2</v>
      </c>
      <c r="BB14" s="16" t="s">
        <v>18979</v>
      </c>
      <c r="BC14" s="21">
        <f>B3L522C14</f>
        <v>0.37998986162659248</v>
      </c>
      <c r="BD14" s="16" t="s">
        <v>19036</v>
      </c>
      <c r="BE14" s="21">
        <f>B9L107C1*B9L107C26</f>
        <v>1.1399695848797775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279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0.20693420249223235</v>
      </c>
      <c r="P15" s="16" t="s">
        <v>19040</v>
      </c>
      <c r="Q15" s="21">
        <f>B9L108C1*B9L108C6</f>
        <v>57.734642495332828</v>
      </c>
      <c r="R15" s="16" t="s">
        <v>18961</v>
      </c>
      <c r="S15" s="21">
        <f>B3L522C5</f>
        <v>4.2313868994967599E-2</v>
      </c>
      <c r="T15" s="16" t="s">
        <v>19041</v>
      </c>
      <c r="U15" s="21">
        <f>B9L108C1*B9L108C8</f>
        <v>11.805569449595961</v>
      </c>
      <c r="V15" s="16" t="s">
        <v>18963</v>
      </c>
      <c r="W15" s="21">
        <f>B3L522C6</f>
        <v>9.6410300082297755E-4</v>
      </c>
      <c r="X15" s="16" t="s">
        <v>19042</v>
      </c>
      <c r="Y15" s="21">
        <f>B9L108C1*B9L108C10</f>
        <v>0.26898473722961075</v>
      </c>
      <c r="Z15" s="16" t="s">
        <v>18965</v>
      </c>
      <c r="AA15" s="21">
        <f>B3L522C7</f>
        <v>8.3527040802021141E-2</v>
      </c>
      <c r="AB15" s="16" t="s">
        <v>19043</v>
      </c>
      <c r="AC15" s="21">
        <f>B9L108C1*B9L108C12</f>
        <v>23.304044383763898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0.2299512912945787</v>
      </c>
      <c r="AN15" s="16" t="s">
        <v>19046</v>
      </c>
      <c r="AO15" s="21">
        <f>B9L108C1*B9L108C18</f>
        <v>64.156410271187454</v>
      </c>
      <c r="AP15" s="16" t="s">
        <v>18973</v>
      </c>
      <c r="AQ15" s="21">
        <f>B3L522C11</f>
        <v>5.2014318547022832E-3</v>
      </c>
      <c r="AR15" s="16" t="s">
        <v>19047</v>
      </c>
      <c r="AS15" s="21">
        <f>B9L108C1*B9L108C20</f>
        <v>1.4511994874619369</v>
      </c>
      <c r="AT15" s="16" t="s">
        <v>18975</v>
      </c>
      <c r="AU15" s="21">
        <f>B3L522C12</f>
        <v>3.5889611296528963E-2</v>
      </c>
      <c r="AV15" s="16" t="s">
        <v>19048</v>
      </c>
      <c r="AW15" s="21">
        <f>B9L108C1*B9L108C22</f>
        <v>10.01320155173158</v>
      </c>
      <c r="AX15" s="16" t="s">
        <v>18977</v>
      </c>
      <c r="AY15" s="21">
        <f>B3L522C13</f>
        <v>1.5228588637553461E-2</v>
      </c>
      <c r="AZ15" s="16" t="s">
        <v>19049</v>
      </c>
      <c r="BA15" s="21">
        <f>B9L108C1*B9L108C24</f>
        <v>4.2487762298774152</v>
      </c>
      <c r="BB15" s="16" t="s">
        <v>18979</v>
      </c>
      <c r="BC15" s="21">
        <f>B3L522C14</f>
        <v>0.37998986162659248</v>
      </c>
      <c r="BD15" s="16" t="s">
        <v>19050</v>
      </c>
      <c r="BE15" s="21">
        <f>B9L108C1*B9L108C26</f>
        <v>106.0171713938193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260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0.20693420249223235</v>
      </c>
      <c r="P16" s="16" t="s">
        <v>19054</v>
      </c>
      <c r="Q16" s="21">
        <f>B9L109C1*B9L109C6</f>
        <v>53.802892647980414</v>
      </c>
      <c r="R16" s="16" t="s">
        <v>18961</v>
      </c>
      <c r="S16" s="21">
        <f>B3L522C5</f>
        <v>4.2313868994967599E-2</v>
      </c>
      <c r="T16" s="16" t="s">
        <v>19055</v>
      </c>
      <c r="U16" s="21">
        <f>B9L109C1*B9L109C8</f>
        <v>11.001605938691576</v>
      </c>
      <c r="V16" s="16" t="s">
        <v>18963</v>
      </c>
      <c r="W16" s="21">
        <f>B3L522C6</f>
        <v>9.6410300082297755E-4</v>
      </c>
      <c r="X16" s="16" t="s">
        <v>19056</v>
      </c>
      <c r="Y16" s="21">
        <f>B9L109C1*B9L109C10</f>
        <v>0.25066678021397415</v>
      </c>
      <c r="Z16" s="16" t="s">
        <v>18965</v>
      </c>
      <c r="AA16" s="21">
        <f>B3L522C7</f>
        <v>8.3527040802021141E-2</v>
      </c>
      <c r="AB16" s="16" t="s">
        <v>19057</v>
      </c>
      <c r="AC16" s="21">
        <f>B9L109C1*B9L109C12</f>
        <v>21.717030608525498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0.2299512912945787</v>
      </c>
      <c r="AN16" s="16" t="s">
        <v>19060</v>
      </c>
      <c r="AO16" s="21">
        <f>B9L109C1*B9L109C18</f>
        <v>59.787335736590464</v>
      </c>
      <c r="AP16" s="16" t="s">
        <v>18973</v>
      </c>
      <c r="AQ16" s="21">
        <f>B3L522C11</f>
        <v>5.2014318547022832E-3</v>
      </c>
      <c r="AR16" s="16" t="s">
        <v>19061</v>
      </c>
      <c r="AS16" s="21">
        <f>B9L109C1*B9L109C20</f>
        <v>1.3523722822225936</v>
      </c>
      <c r="AT16" s="16" t="s">
        <v>18975</v>
      </c>
      <c r="AU16" s="21">
        <f>B3L522C12</f>
        <v>3.5889611296528963E-2</v>
      </c>
      <c r="AV16" s="16" t="s">
        <v>19062</v>
      </c>
      <c r="AW16" s="21">
        <f>B9L109C1*B9L109C22</f>
        <v>9.3312989370975306</v>
      </c>
      <c r="AX16" s="16" t="s">
        <v>18977</v>
      </c>
      <c r="AY16" s="21">
        <f>B3L522C13</f>
        <v>1.5228588637553461E-2</v>
      </c>
      <c r="AZ16" s="16" t="s">
        <v>19063</v>
      </c>
      <c r="BA16" s="21">
        <f>B9L109C1*B9L109C24</f>
        <v>3.9594330457639</v>
      </c>
      <c r="BB16" s="16" t="s">
        <v>18979</v>
      </c>
      <c r="BC16" s="21">
        <f>B3L522C14</f>
        <v>0.37998986162659248</v>
      </c>
      <c r="BD16" s="16" t="s">
        <v>19064</v>
      </c>
      <c r="BE16" s="21">
        <f>B9L109C1*B9L109C26</f>
        <v>98.797364022914053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0.20693420249223235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4.2313868994967599E-2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9.6410300082297755E-4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8.3527040802021141E-2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0.2299512912945787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5.2014318547022832E-3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3.5889611296528963E-2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1.5228588637553461E-2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0.37998986162659248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0.75851325723772511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3.9895067931174345E-2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4.1716212460247225E-2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8.5301237192792964E-3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1.9435513864559398E-4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1.6838356048965115E-2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4.6356265941648399E-2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1.0485653591092712E-3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7.2350468503044607E-3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3.06995668875827E-3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7.6602792624142935E-2</v>
      </c>
      <c r="BD18" s="16" t="s">
        <v>19092</v>
      </c>
      <c r="BE18" s="15">
        <f>B9L111C1*B9L111C26</f>
        <v>0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19063.438041860001</v>
      </c>
      <c r="F19" s="16" t="s">
        <v>18928</v>
      </c>
      <c r="G19" s="21">
        <f>B3L524C2</f>
        <v>0.75851325723772511</v>
      </c>
      <c r="H19" s="16" t="s">
        <v>19094</v>
      </c>
      <c r="I19" s="15">
        <f>IF(B9L112C2=NULL_VALUE,NULL_VALUE,B9L112C1*B9L112C2)</f>
        <v>14459.870483280791</v>
      </c>
      <c r="J19" s="16" t="s">
        <v>18930</v>
      </c>
      <c r="K19" s="21">
        <f>B3L524C3</f>
        <v>3.9895067931174345E-2</v>
      </c>
      <c r="L19" s="16" t="s">
        <v>19095</v>
      </c>
      <c r="M19" s="21">
        <f>IF(B9L112C4=NULL_VALUE,NULL_VALUE,B9L112C1*B9L112C4)</f>
        <v>760.537155681738</v>
      </c>
      <c r="N19" s="16" t="s">
        <v>18932</v>
      </c>
      <c r="O19" s="21">
        <f>B3L524C4</f>
        <v>4.1716212460247225E-2</v>
      </c>
      <c r="P19" s="16" t="s">
        <v>19096</v>
      </c>
      <c r="Q19" s="21">
        <f>B9L112C1*B9L112C6</f>
        <v>795.25443157699112</v>
      </c>
      <c r="R19" s="16" t="s">
        <v>18934</v>
      </c>
      <c r="S19" s="21">
        <f>B3L524C5</f>
        <v>8.5301237192792964E-3</v>
      </c>
      <c r="T19" s="16" t="s">
        <v>19097</v>
      </c>
      <c r="U19" s="21">
        <f>B9L112C1*B9L112C8</f>
        <v>162.61348501188127</v>
      </c>
      <c r="V19" s="16" t="s">
        <v>18936</v>
      </c>
      <c r="W19" s="21">
        <f>B3L524C6</f>
        <v>1.9435513864559398E-4</v>
      </c>
      <c r="X19" s="16" t="s">
        <v>19098</v>
      </c>
      <c r="Y19" s="21">
        <f>B9L112C1*B9L112C10</f>
        <v>3.7050771436873911</v>
      </c>
      <c r="Z19" s="16" t="s">
        <v>18938</v>
      </c>
      <c r="AA19" s="21">
        <f>B3L524C7</f>
        <v>1.6838356048965115E-2</v>
      </c>
      <c r="AB19" s="16" t="s">
        <v>19099</v>
      </c>
      <c r="AC19" s="21">
        <f>B9L112C1*B9L112C12</f>
        <v>320.99695726622502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4.6356265941648399E-2</v>
      </c>
      <c r="AN19" s="16" t="s">
        <v>19102</v>
      </c>
      <c r="AO19" s="21">
        <f>B9L112C1*B9L112C18</f>
        <v>883.70980363059925</v>
      </c>
      <c r="AP19" s="16" t="s">
        <v>18946</v>
      </c>
      <c r="AQ19" s="21">
        <f>B3L524C11</f>
        <v>1.0485653591092712E-3</v>
      </c>
      <c r="AR19" s="16" t="s">
        <v>19103</v>
      </c>
      <c r="AS19" s="21">
        <f>B9L112C1*B9L112C20</f>
        <v>19.989260756220272</v>
      </c>
      <c r="AT19" s="16" t="s">
        <v>18948</v>
      </c>
      <c r="AU19" s="21">
        <f>B3L524C12</f>
        <v>7.2350468503044607E-3</v>
      </c>
      <c r="AV19" s="16" t="s">
        <v>19104</v>
      </c>
      <c r="AW19" s="21">
        <f>B9L112C1*B9L112C22</f>
        <v>137.92486736073343</v>
      </c>
      <c r="AX19" s="16" t="s">
        <v>18950</v>
      </c>
      <c r="AY19" s="21">
        <f>B3L524C13</f>
        <v>3.06995668875827E-3</v>
      </c>
      <c r="AZ19" s="16" t="s">
        <v>19105</v>
      </c>
      <c r="BA19" s="21">
        <f>B9L112C1*B9L112C24</f>
        <v>58.52392912733697</v>
      </c>
      <c r="BB19" s="16" t="s">
        <v>18952</v>
      </c>
      <c r="BC19" s="21">
        <f>B3L524C14</f>
        <v>7.6602792624142935E-2</v>
      </c>
      <c r="BD19" s="16" t="s">
        <v>19106</v>
      </c>
      <c r="BE19" s="15">
        <f>B9L112C1*B9L112C26</f>
        <v>1460.3125910237991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20542.987973600004</v>
      </c>
      <c r="F20" s="16" t="s">
        <v>18928</v>
      </c>
      <c r="G20" s="21">
        <f>B3L524C2</f>
        <v>0.75851325723772511</v>
      </c>
      <c r="H20" s="16" t="s">
        <v>19107</v>
      </c>
      <c r="I20" s="15">
        <f>IF(B9L113C2=NULL_VALUE,NULL_VALUE,B9L113C1*B9L113C2)</f>
        <v>15582.128721250752</v>
      </c>
      <c r="J20" s="16" t="s">
        <v>18930</v>
      </c>
      <c r="K20" s="21">
        <f>B3L524C3</f>
        <v>3.9895067931174345E-2</v>
      </c>
      <c r="L20" s="16" t="s">
        <v>19108</v>
      </c>
      <c r="M20" s="21">
        <f>IF(B9L113C4=NULL_VALUE,NULL_VALUE,B9L113C1*B9L113C4)</f>
        <v>819.56390071606972</v>
      </c>
      <c r="N20" s="16" t="s">
        <v>18932</v>
      </c>
      <c r="O20" s="21">
        <f>B3L524C4</f>
        <v>4.1716212460247225E-2</v>
      </c>
      <c r="P20" s="16" t="s">
        <v>19109</v>
      </c>
      <c r="Q20" s="21">
        <f>B9L113C1*B9L113C6</f>
        <v>856.97565087500141</v>
      </c>
      <c r="R20" s="16" t="s">
        <v>18934</v>
      </c>
      <c r="S20" s="21">
        <f>B3L524C5</f>
        <v>8.5301237192792964E-3</v>
      </c>
      <c r="T20" s="16" t="s">
        <v>19110</v>
      </c>
      <c r="U20" s="21">
        <f>B9L113C1*B9L113C8</f>
        <v>175.23422897847473</v>
      </c>
      <c r="V20" s="16" t="s">
        <v>18936</v>
      </c>
      <c r="W20" s="21">
        <f>B3L524C6</f>
        <v>1.9435513864559398E-4</v>
      </c>
      <c r="X20" s="16" t="s">
        <v>19111</v>
      </c>
      <c r="Y20" s="21">
        <f>B9L113C1*B9L113C10</f>
        <v>3.9926352758037984</v>
      </c>
      <c r="Z20" s="16" t="s">
        <v>18938</v>
      </c>
      <c r="AA20" s="21">
        <f>B3L524C7</f>
        <v>1.6838356048965115E-2</v>
      </c>
      <c r="AB20" s="16" t="s">
        <v>19112</v>
      </c>
      <c r="AC20" s="21">
        <f>B9L113C1*B9L113C12</f>
        <v>345.91014580908524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4.6356265941648399E-2</v>
      </c>
      <c r="AN20" s="16" t="s">
        <v>19115</v>
      </c>
      <c r="AO20" s="21">
        <f>B9L113C1*B9L113C18</f>
        <v>952.29621374028648</v>
      </c>
      <c r="AP20" s="16" t="s">
        <v>18946</v>
      </c>
      <c r="AQ20" s="21">
        <f>B3L524C11</f>
        <v>1.0485653591092712E-3</v>
      </c>
      <c r="AR20" s="16" t="s">
        <v>19116</v>
      </c>
      <c r="AS20" s="21">
        <f>B9L113C1*B9L113C20</f>
        <v>21.540665561715326</v>
      </c>
      <c r="AT20" s="16" t="s">
        <v>18948</v>
      </c>
      <c r="AU20" s="21">
        <f>B3L524C12</f>
        <v>7.2350468503044607E-3</v>
      </c>
      <c r="AV20" s="16" t="s">
        <v>19117</v>
      </c>
      <c r="AW20" s="21">
        <f>B9L113C1*B9L113C22</f>
        <v>148.62948043423714</v>
      </c>
      <c r="AX20" s="16" t="s">
        <v>18950</v>
      </c>
      <c r="AY20" s="21">
        <f>B3L524C13</f>
        <v>3.06995668875827E-3</v>
      </c>
      <c r="AZ20" s="16" t="s">
        <v>19118</v>
      </c>
      <c r="BA20" s="21">
        <f>B9L113C1*B9L113C24</f>
        <v>63.06608333663403</v>
      </c>
      <c r="BB20" s="16" t="s">
        <v>18952</v>
      </c>
      <c r="BC20" s="21">
        <f>B3L524C14</f>
        <v>7.6602792624142935E-2</v>
      </c>
      <c r="BD20" s="16" t="s">
        <v>19119</v>
      </c>
      <c r="BE20" s="15">
        <f>B9L113C1*B9L113C26</f>
        <v>1573.6502476219434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212</v>
      </c>
      <c r="F21" s="16" t="s">
        <v>19121</v>
      </c>
      <c r="G21" s="21">
        <f>B8L105C1</f>
        <v>0.78654205607476635</v>
      </c>
      <c r="H21" s="16" t="s">
        <v>19122</v>
      </c>
      <c r="I21" s="21">
        <f>IF(B9L114C2=NULL_VALUE,NULL_VALUE,B9L114C1*B9L114C2)</f>
        <v>166.74691588785046</v>
      </c>
      <c r="J21" s="16" t="s">
        <v>19123</v>
      </c>
      <c r="K21" s="21">
        <f>B8L106C1</f>
        <v>0.21327102803738318</v>
      </c>
      <c r="L21" s="16" t="s">
        <v>19124</v>
      </c>
      <c r="M21" s="21">
        <f>IF(B9L114C4=NULL_VALUE,NULL_VALUE,B9L114C1*B9L114C4)</f>
        <v>45.213457943925235</v>
      </c>
      <c r="N21" s="16" t="s">
        <v>19125</v>
      </c>
      <c r="O21" s="21">
        <f>B8L107C1</f>
        <v>1.8691588785046728E-4</v>
      </c>
      <c r="P21" s="16" t="s">
        <v>19126</v>
      </c>
      <c r="Q21" s="21">
        <f>B9L114C1*B9L114C6</f>
        <v>3.9626168224299062E-2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1105</v>
      </c>
      <c r="F22" s="16" t="s">
        <v>19128</v>
      </c>
      <c r="G22" s="21">
        <f>B8L112C1</f>
        <v>0.81158728263897184</v>
      </c>
      <c r="H22" s="16" t="s">
        <v>19129</v>
      </c>
      <c r="I22" s="21">
        <f>IF(B9L115C2=NULL_VALUE,NULL_VALUE,B9L115C1*B9L115C2)</f>
        <v>896.80394731606384</v>
      </c>
      <c r="J22" s="16" t="s">
        <v>19130</v>
      </c>
      <c r="K22" s="21">
        <f>B8L113C1</f>
        <v>2.8729457641956151E-2</v>
      </c>
      <c r="L22" s="16" t="s">
        <v>19131</v>
      </c>
      <c r="M22" s="21">
        <f>IF(B9L115C4=NULL_VALUE,NULL_VALUE,B9L115C1*B9L115C4)</f>
        <v>31.746050694361546</v>
      </c>
      <c r="N22" s="16" t="s">
        <v>19132</v>
      </c>
      <c r="O22" s="21">
        <f>B8L114C1</f>
        <v>0.15968325971907207</v>
      </c>
      <c r="P22" s="16" t="s">
        <v>19133</v>
      </c>
      <c r="Q22" s="21">
        <f>B9L115C1*B9L115C6</f>
        <v>176.45000198957464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8042</v>
      </c>
      <c r="F23" s="16" t="s">
        <v>19128</v>
      </c>
      <c r="G23" s="21">
        <f>B8L112C1</f>
        <v>0.81158728263897184</v>
      </c>
      <c r="H23" s="16" t="s">
        <v>19135</v>
      </c>
      <c r="I23" s="15">
        <f>IF(B9L116C2=NULL_VALUE,NULL_VALUE,B9L116C1*B9L116C2)</f>
        <v>6526.784926982612</v>
      </c>
      <c r="J23" s="16" t="s">
        <v>19130</v>
      </c>
      <c r="K23" s="21">
        <f>B8L113C1</f>
        <v>2.8729457641956151E-2</v>
      </c>
      <c r="L23" s="16" t="s">
        <v>19136</v>
      </c>
      <c r="M23" s="21">
        <f>IF(B9L116C4=NULL_VALUE,NULL_VALUE,B9L116C1*B9L116C4)</f>
        <v>231.04229835661138</v>
      </c>
      <c r="N23" s="16" t="s">
        <v>19132</v>
      </c>
      <c r="O23" s="21">
        <f>B8L114C1</f>
        <v>0.15968325971907207</v>
      </c>
      <c r="P23" s="16" t="s">
        <v>19137</v>
      </c>
      <c r="Q23" s="15">
        <f>B9L116C1*B9L116C6</f>
        <v>1284.1727746607776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538</v>
      </c>
      <c r="F24" s="16" t="s">
        <v>19128</v>
      </c>
      <c r="G24" s="21">
        <f>B8L112C1</f>
        <v>0.81158728263897184</v>
      </c>
      <c r="H24" s="16" t="s">
        <v>19139</v>
      </c>
      <c r="I24" s="21">
        <f>IF(B9L117C2=NULL_VALUE,NULL_VALUE,B9L117C1*B9L117C2)</f>
        <v>436.63395805976683</v>
      </c>
      <c r="J24" s="16" t="s">
        <v>19130</v>
      </c>
      <c r="K24" s="21">
        <f>B8L113C1</f>
        <v>2.8729457641956151E-2</v>
      </c>
      <c r="L24" s="16" t="s">
        <v>19140</v>
      </c>
      <c r="M24" s="21">
        <f>IF(B9L117C4=NULL_VALUE,NULL_VALUE,B9L117C1*B9L117C4)</f>
        <v>15.456448211372409</v>
      </c>
      <c r="N24" s="16" t="s">
        <v>19132</v>
      </c>
      <c r="O24" s="21">
        <f>B8L114C1</f>
        <v>0.15968325971907207</v>
      </c>
      <c r="P24" s="16" t="s">
        <v>19141</v>
      </c>
      <c r="Q24" s="21">
        <f>B9L117C1*B9L117C6</f>
        <v>85.90959372886077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0.81158728263897184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2.8729457641956151E-2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0.15968325971907207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0.81158728263897184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2.8729457641956151E-2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0.15968325971907207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0.81158728263897184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2.8729457641956151E-2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0.15968325971907207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12265</v>
      </c>
      <c r="F28" s="16" t="s">
        <v>19155</v>
      </c>
      <c r="G28" s="21">
        <f>B8L119C1</f>
        <v>0.17617975952159332</v>
      </c>
      <c r="H28" s="16" t="s">
        <v>19156</v>
      </c>
      <c r="I28" s="15">
        <f>IF(B9L121C2=NULL_VALUE,NULL_VALUE,B9L121C1*B9L121C2)</f>
        <v>2160.844750532342</v>
      </c>
      <c r="J28" s="16" t="s">
        <v>19157</v>
      </c>
      <c r="K28" s="21">
        <f>B8L120C1</f>
        <v>0.82382024047840663</v>
      </c>
      <c r="L28" s="16" t="s">
        <v>19158</v>
      </c>
      <c r="M28" s="15">
        <f>IF(B9L121C4=NULL_VALUE,NULL_VALUE,B9L121C1*B9L121C4)</f>
        <v>10104.155249467658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4289</v>
      </c>
      <c r="F29" s="16" t="s">
        <v>19155</v>
      </c>
      <c r="G29" s="21">
        <f>B8L119C1</f>
        <v>0.17617975952159332</v>
      </c>
      <c r="H29" s="16" t="s">
        <v>19162</v>
      </c>
      <c r="I29" s="21">
        <f>IF(B9L122C2=NULL_VALUE,NULL_VALUE,B9L122C1*B9L122C2)</f>
        <v>755.63498858811374</v>
      </c>
      <c r="J29" s="16" t="s">
        <v>19157</v>
      </c>
      <c r="K29" s="21">
        <f>B8L120C1</f>
        <v>0.82382024047840663</v>
      </c>
      <c r="L29" s="16" t="s">
        <v>19163</v>
      </c>
      <c r="M29" s="15">
        <f>IF(B9L122C4=NULL_VALUE,NULL_VALUE,B9L122C1*B9L122C4)</f>
        <v>3533.3650114118859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6708</v>
      </c>
      <c r="F30" s="16" t="s">
        <v>19155</v>
      </c>
      <c r="G30" s="21">
        <f>B8L119C1</f>
        <v>0.17617975952159332</v>
      </c>
      <c r="H30" s="16" t="s">
        <v>19166</v>
      </c>
      <c r="I30" s="15">
        <f>IF(B9L123C2=NULL_VALUE,NULL_VALUE,B9L123C1*B9L123C2)</f>
        <v>1181.8138268708481</v>
      </c>
      <c r="J30" s="16" t="s">
        <v>19157</v>
      </c>
      <c r="K30" s="21">
        <f>B8L120C1</f>
        <v>0.82382024047840663</v>
      </c>
      <c r="L30" s="16" t="s">
        <v>19167</v>
      </c>
      <c r="M30" s="15">
        <f>IF(B9L123C4=NULL_VALUE,NULL_VALUE,B9L123C1*B9L123C4)</f>
        <v>5526.1861731291519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2</v>
      </c>
      <c r="F31" s="16" t="s">
        <v>19155</v>
      </c>
      <c r="G31" s="21">
        <f>B8L119C1</f>
        <v>0.17617975952159332</v>
      </c>
      <c r="H31" s="16" t="s">
        <v>19170</v>
      </c>
      <c r="I31" s="21">
        <f>IF(B9L124C2=NULL_VALUE,NULL_VALUE,B9L124C1*B9L124C2)</f>
        <v>0.35235951904318663</v>
      </c>
      <c r="J31" s="16" t="s">
        <v>19157</v>
      </c>
      <c r="K31" s="21">
        <f>B8L120C1</f>
        <v>0.82382024047840663</v>
      </c>
      <c r="L31" s="16" t="s">
        <v>19171</v>
      </c>
      <c r="M31" s="21">
        <f>IF(B9L124C4=NULL_VALUE,NULL_VALUE,B9L124C1*B9L124C4)</f>
        <v>1.6476404809568133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0.17617975952159332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0.82382024047840663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0.17617975952159332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0.82382024047840663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9B699-781C-4EF5-8E6E-C76D535E2D1F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220.67121948583937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7.7366549188225041E-3</v>
      </c>
      <c r="L8" s="16" t="s">
        <v>19231</v>
      </c>
      <c r="M8" s="21">
        <f>B9L201C1*B9L201C4</f>
        <v>1.7072570756776797</v>
      </c>
      <c r="N8" s="16" t="s">
        <v>19232</v>
      </c>
      <c r="O8" s="21">
        <f>B3L309C4</f>
        <v>0.20992041753247459</v>
      </c>
      <c r="P8" s="16" t="s">
        <v>19233</v>
      </c>
      <c r="Q8" s="21">
        <f>B9L201C1*B9L201C6</f>
        <v>46.323394531867741</v>
      </c>
      <c r="R8" s="16" t="s">
        <v>19234</v>
      </c>
      <c r="S8" s="21">
        <f>B3L310C4</f>
        <v>0.2226051723739412</v>
      </c>
      <c r="T8" s="16" t="s">
        <v>19235</v>
      </c>
      <c r="U8" s="21">
        <f>B9L201C1*B9L201C8</f>
        <v>49.122554851613089</v>
      </c>
      <c r="V8" s="16" t="s">
        <v>19236</v>
      </c>
      <c r="W8" s="21">
        <f>B3L311C4</f>
        <v>0.11750174721227596</v>
      </c>
      <c r="X8" s="16" t="s">
        <v>19237</v>
      </c>
      <c r="Y8" s="21">
        <f>B9L201C1*B9L201C10</f>
        <v>25.929253849049765</v>
      </c>
      <c r="Z8" s="16" t="s">
        <v>19238</v>
      </c>
      <c r="AA8" s="21">
        <f>B3L312C4</f>
        <v>0.16684542520766696</v>
      </c>
      <c r="AB8" s="16" t="s">
        <v>19239</v>
      </c>
      <c r="AC8" s="21">
        <f>B9L201C1*B9L201C12</f>
        <v>36.817983446209276</v>
      </c>
      <c r="AD8" s="16" t="s">
        <v>19240</v>
      </c>
      <c r="AE8" s="21">
        <f>B3L313C4</f>
        <v>4.2832522345567954E-2</v>
      </c>
      <c r="AF8" s="16" t="s">
        <v>19241</v>
      </c>
      <c r="AG8" s="21">
        <f>B9L201C1*B9L201C14</f>
        <v>9.4519049396509462</v>
      </c>
      <c r="AH8" s="16" t="s">
        <v>19242</v>
      </c>
      <c r="AI8" s="21">
        <f>B3L314C4</f>
        <v>3.5371128316020302E-2</v>
      </c>
      <c r="AJ8" s="16" t="s">
        <v>19243</v>
      </c>
      <c r="AK8" s="21">
        <f>B9L201C1*B9L201C16</f>
        <v>7.8053900200863042</v>
      </c>
      <c r="AL8" s="16" t="s">
        <v>19244</v>
      </c>
      <c r="AM8" s="21">
        <f>B3L315C4</f>
        <v>2.3651001560096169E-3</v>
      </c>
      <c r="AN8" s="16" t="s">
        <v>19245</v>
      </c>
      <c r="AO8" s="21">
        <f>B9L201C1*B9L201C18</f>
        <v>0.52190953563279108</v>
      </c>
      <c r="AP8" s="16" t="s">
        <v>19246</v>
      </c>
      <c r="AQ8" s="21">
        <f>B3L316C4</f>
        <v>7.5342308708997675E-4</v>
      </c>
      <c r="AR8" s="16" t="s">
        <v>19247</v>
      </c>
      <c r="AS8" s="21">
        <f>B9L201C1*B9L201C20</f>
        <v>0.16625879141693092</v>
      </c>
      <c r="AT8" s="16" t="s">
        <v>19248</v>
      </c>
      <c r="AU8" s="21">
        <f>B3L317C4</f>
        <v>2.9837921616803952E-2</v>
      </c>
      <c r="AV8" s="16" t="s">
        <v>19249</v>
      </c>
      <c r="AW8" s="21">
        <f>B9L201C1*B9L201C22</f>
        <v>6.5843705501030163</v>
      </c>
      <c r="AX8" s="16" t="s">
        <v>19250</v>
      </c>
      <c r="AY8" s="21">
        <f>B3L318C4</f>
        <v>2.5285121957291379E-2</v>
      </c>
      <c r="AZ8" s="16" t="s">
        <v>19251</v>
      </c>
      <c r="BA8" s="21">
        <f>B9L201C1*B9L201C24</f>
        <v>5.5796986971636624</v>
      </c>
      <c r="BB8" s="16" t="s">
        <v>19252</v>
      </c>
      <c r="BC8" s="21">
        <f>B3L319C4</f>
        <v>1.6058639123058644E-4</v>
      </c>
      <c r="BD8" s="16" t="s">
        <v>19253</v>
      </c>
      <c r="BE8" s="21">
        <f>B9L201C1*B9L201C26</f>
        <v>3.5436794785683609E-2</v>
      </c>
      <c r="BF8" s="16" t="s">
        <v>19254</v>
      </c>
      <c r="BG8" s="21">
        <f>B3L320C4</f>
        <v>3.718082412034221E-2</v>
      </c>
      <c r="BH8" s="16" t="s">
        <v>19255</v>
      </c>
      <c r="BI8" s="21">
        <f>B9L201C1*B9L201C28</f>
        <v>8.2047378001244269</v>
      </c>
      <c r="BJ8" s="16" t="s">
        <v>19256</v>
      </c>
      <c r="BK8" s="21">
        <f>B3L321C4</f>
        <v>8.2668865858008422E-2</v>
      </c>
      <c r="BL8" s="16" t="s">
        <v>19257</v>
      </c>
      <c r="BM8" s="21">
        <f>B9L201C1*B9L201C30</f>
        <v>18.242639442397991</v>
      </c>
      <c r="BN8" s="16" t="s">
        <v>19258</v>
      </c>
      <c r="BO8" s="21">
        <f>B3L322C4</f>
        <v>3.8807180127097782E-4</v>
      </c>
      <c r="BP8" s="16" t="s">
        <v>19259</v>
      </c>
      <c r="BQ8" s="21">
        <f>B9L201C1*B9L201C32</f>
        <v>8.5636277634532992E-2</v>
      </c>
      <c r="BR8" s="16" t="s">
        <v>19260</v>
      </c>
      <c r="BS8" s="21">
        <f>B3L323C4</f>
        <v>1.8547017105183469E-2</v>
      </c>
      <c r="BT8" s="16" t="s">
        <v>19261</v>
      </c>
      <c r="BU8" s="21">
        <f>B9L201C1*B9L201C34</f>
        <v>4.0927928824255586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16.736898863908849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7.7366549188225041E-3</v>
      </c>
      <c r="L9" s="16" t="s">
        <v>19266</v>
      </c>
      <c r="M9" s="21">
        <f>B9L202C1*B9L202C4</f>
        <v>0.12948761092129518</v>
      </c>
      <c r="N9" s="16" t="s">
        <v>19232</v>
      </c>
      <c r="O9" s="21">
        <f>B3L309C4</f>
        <v>0.20992041753247459</v>
      </c>
      <c r="P9" s="16" t="s">
        <v>19267</v>
      </c>
      <c r="Q9" s="21">
        <f>B9L202C1*B9L202C6</f>
        <v>3.513416797710545</v>
      </c>
      <c r="R9" s="16" t="s">
        <v>19234</v>
      </c>
      <c r="S9" s="21">
        <f>B3L310C4</f>
        <v>0.2226051723739412</v>
      </c>
      <c r="T9" s="16" t="s">
        <v>19268</v>
      </c>
      <c r="U9" s="21">
        <f>B9L202C1*B9L202C8</f>
        <v>3.72572025660565</v>
      </c>
      <c r="V9" s="16" t="s">
        <v>19236</v>
      </c>
      <c r="W9" s="21">
        <f>B3L311C4</f>
        <v>0.11750174721227596</v>
      </c>
      <c r="X9" s="16" t="s">
        <v>19269</v>
      </c>
      <c r="Y9" s="21">
        <f>B9L202C1*B9L202C10</f>
        <v>1.9666148594244464</v>
      </c>
      <c r="Z9" s="16" t="s">
        <v>19238</v>
      </c>
      <c r="AA9" s="21">
        <f>B3L312C4</f>
        <v>0.16684542520766696</v>
      </c>
      <c r="AB9" s="16" t="s">
        <v>19270</v>
      </c>
      <c r="AC9" s="21">
        <f>B9L202C1*B9L202C12</f>
        <v>2.7924750076065901</v>
      </c>
      <c r="AD9" s="16" t="s">
        <v>19240</v>
      </c>
      <c r="AE9" s="21">
        <f>B3L313C4</f>
        <v>4.2832522345567954E-2</v>
      </c>
      <c r="AF9" s="16" t="s">
        <v>19271</v>
      </c>
      <c r="AG9" s="21">
        <f>B9L202C1*B9L202C14</f>
        <v>0.71688359458388662</v>
      </c>
      <c r="AH9" s="16" t="s">
        <v>19242</v>
      </c>
      <c r="AI9" s="21">
        <f>B3L314C4</f>
        <v>3.5371128316020302E-2</v>
      </c>
      <c r="AJ9" s="16" t="s">
        <v>19272</v>
      </c>
      <c r="AK9" s="21">
        <f>B9L202C1*B9L202C16</f>
        <v>0.59200299732757433</v>
      </c>
      <c r="AL9" s="16" t="s">
        <v>19244</v>
      </c>
      <c r="AM9" s="21">
        <f>B3L315C4</f>
        <v>2.3651001560096169E-3</v>
      </c>
      <c r="AN9" s="16" t="s">
        <v>19273</v>
      </c>
      <c r="AO9" s="21">
        <f>B9L202C1*B9L202C18</f>
        <v>3.9584442114147994E-2</v>
      </c>
      <c r="AP9" s="16" t="s">
        <v>19246</v>
      </c>
      <c r="AQ9" s="21">
        <f>B3L316C4</f>
        <v>7.5342308708997675E-4</v>
      </c>
      <c r="AR9" s="16" t="s">
        <v>19274</v>
      </c>
      <c r="AS9" s="21">
        <f>B9L202C1*B9L202C20</f>
        <v>1.2609966010358929E-2</v>
      </c>
      <c r="AT9" s="16" t="s">
        <v>19248</v>
      </c>
      <c r="AU9" s="21">
        <f>B3L317C4</f>
        <v>2.9837921616803952E-2</v>
      </c>
      <c r="AV9" s="16" t="s">
        <v>19275</v>
      </c>
      <c r="AW9" s="21">
        <f>B9L202C1*B9L202C22</f>
        <v>0.49939427640968731</v>
      </c>
      <c r="AX9" s="16" t="s">
        <v>19250</v>
      </c>
      <c r="AY9" s="21">
        <f>B3L318C4</f>
        <v>2.5285121957291379E-2</v>
      </c>
      <c r="AZ9" s="16" t="s">
        <v>19276</v>
      </c>
      <c r="BA9" s="21">
        <f>B9L202C1*B9L202C24</f>
        <v>0.42319452896078674</v>
      </c>
      <c r="BB9" s="16" t="s">
        <v>19252</v>
      </c>
      <c r="BC9" s="21">
        <f>B3L319C4</f>
        <v>1.6058639123058644E-4</v>
      </c>
      <c r="BD9" s="16" t="s">
        <v>19277</v>
      </c>
      <c r="BE9" s="21">
        <f>B9L202C1*B9L202C26</f>
        <v>2.687718188946424E-3</v>
      </c>
      <c r="BF9" s="16" t="s">
        <v>19254</v>
      </c>
      <c r="BG9" s="21">
        <f>B3L320C4</f>
        <v>3.718082412034221E-2</v>
      </c>
      <c r="BH9" s="16" t="s">
        <v>19278</v>
      </c>
      <c r="BI9" s="21">
        <f>B9L202C1*B9L202C28</f>
        <v>0.62229169297895026</v>
      </c>
      <c r="BJ9" s="16" t="s">
        <v>19256</v>
      </c>
      <c r="BK9" s="21">
        <f>B3L321C4</f>
        <v>8.2668865858008422E-2</v>
      </c>
      <c r="BL9" s="16" t="s">
        <v>19279</v>
      </c>
      <c r="BM9" s="21">
        <f>B9L202C1*B9L202C30</f>
        <v>1.3836204470595341</v>
      </c>
      <c r="BN9" s="16" t="s">
        <v>19258</v>
      </c>
      <c r="BO9" s="21">
        <f>B3L322C4</f>
        <v>3.8807180127097782E-4</v>
      </c>
      <c r="BP9" s="16" t="s">
        <v>19280</v>
      </c>
      <c r="BQ9" s="21">
        <f>B9L202C1*B9L202C32</f>
        <v>6.4951184898072896E-3</v>
      </c>
      <c r="BR9" s="16" t="s">
        <v>19260</v>
      </c>
      <c r="BS9" s="21">
        <f>B3L323C4</f>
        <v>1.8547017105183469E-2</v>
      </c>
      <c r="BT9" s="16" t="s">
        <v>19281</v>
      </c>
      <c r="BU9" s="21">
        <f>B9L202C1*B9L202C34</f>
        <v>0.31041954951664319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0.80396351090438434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7.7366549188225041E-3</v>
      </c>
      <c r="L10" s="16" t="s">
        <v>19285</v>
      </c>
      <c r="M10" s="21">
        <f>B9L203C1*B9L203C4</f>
        <v>6.2199882511922147E-3</v>
      </c>
      <c r="N10" s="16" t="s">
        <v>19232</v>
      </c>
      <c r="O10" s="21">
        <f>B3L309C4</f>
        <v>0.20992041753247459</v>
      </c>
      <c r="P10" s="16" t="s">
        <v>19286</v>
      </c>
      <c r="Q10" s="21">
        <f>B9L203C1*B9L203C6</f>
        <v>0.16876835588992256</v>
      </c>
      <c r="R10" s="16" t="s">
        <v>19234</v>
      </c>
      <c r="S10" s="21">
        <f>B3L310C4</f>
        <v>0.2226051723739412</v>
      </c>
      <c r="T10" s="16" t="s">
        <v>19287</v>
      </c>
      <c r="U10" s="21">
        <f>B9L203C1*B9L203C8</f>
        <v>0.17896643592722944</v>
      </c>
      <c r="V10" s="16" t="s">
        <v>19236</v>
      </c>
      <c r="W10" s="21">
        <f>B3L311C4</f>
        <v>0.11750174721227596</v>
      </c>
      <c r="X10" s="16" t="s">
        <v>19288</v>
      </c>
      <c r="Y10" s="21">
        <f>B9L203C1*B9L203C10</f>
        <v>9.4467117226180841E-2</v>
      </c>
      <c r="Z10" s="16" t="s">
        <v>19238</v>
      </c>
      <c r="AA10" s="21">
        <f>B3L312C4</f>
        <v>0.16684542520766696</v>
      </c>
      <c r="AB10" s="16" t="s">
        <v>19289</v>
      </c>
      <c r="AC10" s="21">
        <f>B9L203C1*B9L203C12</f>
        <v>0.1341376338282908</v>
      </c>
      <c r="AD10" s="16" t="s">
        <v>19240</v>
      </c>
      <c r="AE10" s="21">
        <f>B3L313C4</f>
        <v>4.2832522345567954E-2</v>
      </c>
      <c r="AF10" s="16" t="s">
        <v>19290</v>
      </c>
      <c r="AG10" s="21">
        <f>B9L203C1*B9L203C14</f>
        <v>3.4435785045833306E-2</v>
      </c>
      <c r="AH10" s="16" t="s">
        <v>19242</v>
      </c>
      <c r="AI10" s="21">
        <f>B3L314C4</f>
        <v>3.5371128316020302E-2</v>
      </c>
      <c r="AJ10" s="16" t="s">
        <v>19291</v>
      </c>
      <c r="AK10" s="21">
        <f>B9L203C1*B9L203C16</f>
        <v>2.8437096505597167E-2</v>
      </c>
      <c r="AL10" s="16" t="s">
        <v>19244</v>
      </c>
      <c r="AM10" s="21">
        <f>B3L315C4</f>
        <v>2.3651001560096169E-3</v>
      </c>
      <c r="AN10" s="16" t="s">
        <v>19292</v>
      </c>
      <c r="AO10" s="21">
        <f>B9L203C1*B9L203C18</f>
        <v>1.9014542250659987E-3</v>
      </c>
      <c r="AP10" s="16" t="s">
        <v>19246</v>
      </c>
      <c r="AQ10" s="21">
        <f>B3L316C4</f>
        <v>7.5342308708997675E-4</v>
      </c>
      <c r="AR10" s="16" t="s">
        <v>19293</v>
      </c>
      <c r="AS10" s="21">
        <f>B9L203C1*B9L203C20</f>
        <v>6.0572467029327746E-4</v>
      </c>
      <c r="AT10" s="16" t="s">
        <v>19248</v>
      </c>
      <c r="AU10" s="21">
        <f>B3L317C4</f>
        <v>2.9837921616803952E-2</v>
      </c>
      <c r="AV10" s="16" t="s">
        <v>19294</v>
      </c>
      <c r="AW10" s="21">
        <f>B9L203C1*B9L203C22</f>
        <v>2.3988600221135529E-2</v>
      </c>
      <c r="AX10" s="16" t="s">
        <v>19250</v>
      </c>
      <c r="AY10" s="21">
        <f>B3L318C4</f>
        <v>2.5285121957291379E-2</v>
      </c>
      <c r="AZ10" s="16" t="s">
        <v>19295</v>
      </c>
      <c r="BA10" s="21">
        <f>B9L203C1*B9L203C24</f>
        <v>2.0328315422429515E-2</v>
      </c>
      <c r="BB10" s="16" t="s">
        <v>19252</v>
      </c>
      <c r="BC10" s="21">
        <f>B3L319C4</f>
        <v>1.6058639123058644E-4</v>
      </c>
      <c r="BD10" s="16" t="s">
        <v>19296</v>
      </c>
      <c r="BE10" s="21">
        <f>B9L203C1*B9L203C26</f>
        <v>1.2910559889720732E-4</v>
      </c>
      <c r="BF10" s="16" t="s">
        <v>19254</v>
      </c>
      <c r="BG10" s="21">
        <f>B3L320C4</f>
        <v>3.718082412034221E-2</v>
      </c>
      <c r="BH10" s="16" t="s">
        <v>19297</v>
      </c>
      <c r="BI10" s="21">
        <f>B9L203C1*B9L203C28</f>
        <v>2.9892025898108739E-2</v>
      </c>
      <c r="BJ10" s="16" t="s">
        <v>19256</v>
      </c>
      <c r="BK10" s="21">
        <f>B3L321C4</f>
        <v>8.2668865858008422E-2</v>
      </c>
      <c r="BL10" s="16" t="s">
        <v>19298</v>
      </c>
      <c r="BM10" s="21">
        <f>B9L203C1*B9L203C30</f>
        <v>6.6462751637688042E-2</v>
      </c>
      <c r="BN10" s="16" t="s">
        <v>19258</v>
      </c>
      <c r="BO10" s="21">
        <f>B3L322C4</f>
        <v>3.8807180127097782E-4</v>
      </c>
      <c r="BP10" s="16" t="s">
        <v>19299</v>
      </c>
      <c r="BQ10" s="21">
        <f>B9L203C1*B9L203C32</f>
        <v>3.1199556783280386E-4</v>
      </c>
      <c r="BR10" s="16" t="s">
        <v>19260</v>
      </c>
      <c r="BS10" s="21">
        <f>B3L323C4</f>
        <v>1.8547017105183469E-2</v>
      </c>
      <c r="BT10" s="16" t="s">
        <v>19300</v>
      </c>
      <c r="BU10" s="21">
        <f>B9L203C1*B9L203C34</f>
        <v>1.4911124988686972E-2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3762.5319713999997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7.7366549188225041E-3</v>
      </c>
      <c r="L11" s="16" t="s">
        <v>19303</v>
      </c>
      <c r="M11" s="21">
        <f>B9L204C1*B9L204C4</f>
        <v>29.109411483758741</v>
      </c>
      <c r="N11" s="16" t="s">
        <v>19232</v>
      </c>
      <c r="O11" s="21">
        <f>B3L309C4</f>
        <v>0.20992041753247459</v>
      </c>
      <c r="P11" s="16" t="s">
        <v>19304</v>
      </c>
      <c r="Q11" s="21">
        <f>B9L204C1*B9L204C6</f>
        <v>789.83228241557265</v>
      </c>
      <c r="R11" s="16" t="s">
        <v>19234</v>
      </c>
      <c r="S11" s="21">
        <f>B3L310C4</f>
        <v>0.2226051723739412</v>
      </c>
      <c r="T11" s="16" t="s">
        <v>19305</v>
      </c>
      <c r="U11" s="21">
        <f>B9L204C1*B9L204C8</f>
        <v>837.55907805596178</v>
      </c>
      <c r="V11" s="16" t="s">
        <v>19236</v>
      </c>
      <c r="W11" s="21">
        <f>B3L311C4</f>
        <v>0.11750174721227596</v>
      </c>
      <c r="X11" s="16" t="s">
        <v>19306</v>
      </c>
      <c r="Y11" s="21">
        <f>B9L204C1*B9L204C10</f>
        <v>442.10408058154911</v>
      </c>
      <c r="Z11" s="16" t="s">
        <v>19238</v>
      </c>
      <c r="AA11" s="21">
        <f>B3L312C4</f>
        <v>0.16684542520766696</v>
      </c>
      <c r="AB11" s="16" t="s">
        <v>19307</v>
      </c>
      <c r="AC11" s="21">
        <f>B9L204C1*B9L204C12</f>
        <v>627.7612466256744</v>
      </c>
      <c r="AD11" s="16" t="s">
        <v>19240</v>
      </c>
      <c r="AE11" s="21">
        <f>B3L313C4</f>
        <v>4.2832522345567954E-2</v>
      </c>
      <c r="AF11" s="16" t="s">
        <v>19308</v>
      </c>
      <c r="AG11" s="21">
        <f>B9L204C1*B9L204C14</f>
        <v>161.15873474090432</v>
      </c>
      <c r="AH11" s="16" t="s">
        <v>19242</v>
      </c>
      <c r="AI11" s="21">
        <f>B3L314C4</f>
        <v>3.5371128316020302E-2</v>
      </c>
      <c r="AJ11" s="16" t="s">
        <v>19309</v>
      </c>
      <c r="AK11" s="21">
        <f>B9L204C1*B9L204C16</f>
        <v>133.08500115351822</v>
      </c>
      <c r="AL11" s="16" t="s">
        <v>19244</v>
      </c>
      <c r="AM11" s="21">
        <f>B3L315C4</f>
        <v>2.3651001560096169E-3</v>
      </c>
      <c r="AN11" s="16" t="s">
        <v>19310</v>
      </c>
      <c r="AO11" s="21">
        <f>B9L204C1*B9L204C18</f>
        <v>8.8987649525493104</v>
      </c>
      <c r="AP11" s="16" t="s">
        <v>19246</v>
      </c>
      <c r="AQ11" s="21">
        <f>B3L316C4</f>
        <v>7.5342308708997675E-4</v>
      </c>
      <c r="AR11" s="16" t="s">
        <v>19311</v>
      </c>
      <c r="AS11" s="21">
        <f>B9L204C1*B9L204C20</f>
        <v>2.834778453166924</v>
      </c>
      <c r="AT11" s="16" t="s">
        <v>19248</v>
      </c>
      <c r="AU11" s="21">
        <f>B3L317C4</f>
        <v>2.9837921616803952E-2</v>
      </c>
      <c r="AV11" s="16" t="s">
        <v>19312</v>
      </c>
      <c r="AW11" s="21">
        <f>B9L204C1*B9L204C22</f>
        <v>112.26613404335204</v>
      </c>
      <c r="AX11" s="16" t="s">
        <v>19250</v>
      </c>
      <c r="AY11" s="21">
        <f>B3L318C4</f>
        <v>2.5285121957291379E-2</v>
      </c>
      <c r="AZ11" s="16" t="s">
        <v>19313</v>
      </c>
      <c r="BA11" s="21">
        <f>B9L204C1*B9L204C24</f>
        <v>95.136079765056948</v>
      </c>
      <c r="BB11" s="16" t="s">
        <v>19252</v>
      </c>
      <c r="BC11" s="21">
        <f>B3L319C4</f>
        <v>1.6058639123058644E-4</v>
      </c>
      <c r="BD11" s="16" t="s">
        <v>19314</v>
      </c>
      <c r="BE11" s="21">
        <f>B9L204C1*B9L204C26</f>
        <v>0.60421143117683007</v>
      </c>
      <c r="BF11" s="16" t="s">
        <v>19254</v>
      </c>
      <c r="BG11" s="21">
        <f>B3L320C4</f>
        <v>3.718082412034221E-2</v>
      </c>
      <c r="BH11" s="16" t="s">
        <v>19315</v>
      </c>
      <c r="BI11" s="21">
        <f>B9L204C1*B9L204C28</f>
        <v>139.89403947578785</v>
      </c>
      <c r="BJ11" s="16" t="s">
        <v>19256</v>
      </c>
      <c r="BK11" s="21">
        <f>B3L321C4</f>
        <v>8.2668865858008422E-2</v>
      </c>
      <c r="BL11" s="16" t="s">
        <v>19316</v>
      </c>
      <c r="BM11" s="21">
        <f>B9L204C1*B9L204C30</f>
        <v>311.04425083013456</v>
      </c>
      <c r="BN11" s="16" t="s">
        <v>19258</v>
      </c>
      <c r="BO11" s="21">
        <f>B3L322C4</f>
        <v>3.8807180127097782E-4</v>
      </c>
      <c r="BP11" s="16" t="s">
        <v>19317</v>
      </c>
      <c r="BQ11" s="21">
        <f>B9L204C1*B9L204C32</f>
        <v>1.4601325594808412</v>
      </c>
      <c r="BR11" s="16" t="s">
        <v>19260</v>
      </c>
      <c r="BS11" s="21">
        <f>B3L323C4</f>
        <v>1.8547017105183469E-2</v>
      </c>
      <c r="BT11" s="16" t="s">
        <v>19318</v>
      </c>
      <c r="BU11" s="21">
        <f>B9L204C1*B9L204C34</f>
        <v>69.783744832355467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535.13481977825791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7.7366549188225041E-3</v>
      </c>
      <c r="L12" s="16" t="s">
        <v>19322</v>
      </c>
      <c r="M12" s="21">
        <f>B9L205C1*B9L205C4</f>
        <v>4.1401534356706531</v>
      </c>
      <c r="N12" s="16" t="s">
        <v>19232</v>
      </c>
      <c r="O12" s="21">
        <f>B3L309C4</f>
        <v>0.20992041753247459</v>
      </c>
      <c r="P12" s="16" t="s">
        <v>19323</v>
      </c>
      <c r="Q12" s="21">
        <f>B9L205C1*B9L205C6</f>
        <v>112.33572480401745</v>
      </c>
      <c r="R12" s="16" t="s">
        <v>19234</v>
      </c>
      <c r="S12" s="21">
        <f>B3L310C4</f>
        <v>0.2226051723739412</v>
      </c>
      <c r="T12" s="16" t="s">
        <v>19324</v>
      </c>
      <c r="U12" s="21">
        <f>B9L205C1*B9L205C8</f>
        <v>119.12377880003706</v>
      </c>
      <c r="V12" s="16" t="s">
        <v>19236</v>
      </c>
      <c r="W12" s="21">
        <f>B3L311C4</f>
        <v>0.11750174721227596</v>
      </c>
      <c r="X12" s="16" t="s">
        <v>19325</v>
      </c>
      <c r="Y12" s="21">
        <f>B9L205C1*B9L205C10</f>
        <v>62.879276318071717</v>
      </c>
      <c r="Z12" s="16" t="s">
        <v>19238</v>
      </c>
      <c r="AA12" s="21">
        <f>B3L312C4</f>
        <v>0.16684542520766696</v>
      </c>
      <c r="AB12" s="16" t="s">
        <v>19326</v>
      </c>
      <c r="AC12" s="21">
        <f>B9L205C1*B9L205C12</f>
        <v>89.284796549331674</v>
      </c>
      <c r="AD12" s="16" t="s">
        <v>19240</v>
      </c>
      <c r="AE12" s="21">
        <f>B3L313C4</f>
        <v>4.2832522345567954E-2</v>
      </c>
      <c r="AF12" s="16" t="s">
        <v>19327</v>
      </c>
      <c r="AG12" s="21">
        <f>B9L205C1*B9L205C14</f>
        <v>22.921174126043713</v>
      </c>
      <c r="AH12" s="16" t="s">
        <v>19242</v>
      </c>
      <c r="AI12" s="21">
        <f>B3L314C4</f>
        <v>3.5371128316020302E-2</v>
      </c>
      <c r="AJ12" s="16" t="s">
        <v>19328</v>
      </c>
      <c r="AK12" s="21">
        <f>B9L205C1*B9L205C16</f>
        <v>18.928322376747158</v>
      </c>
      <c r="AL12" s="16" t="s">
        <v>19244</v>
      </c>
      <c r="AM12" s="21">
        <f>B3L315C4</f>
        <v>2.3651001560096169E-3</v>
      </c>
      <c r="AN12" s="16" t="s">
        <v>19329</v>
      </c>
      <c r="AO12" s="21">
        <f>B9L205C1*B9L205C18</f>
        <v>1.2656474457437359</v>
      </c>
      <c r="AP12" s="16" t="s">
        <v>19246</v>
      </c>
      <c r="AQ12" s="21">
        <f>B3L316C4</f>
        <v>7.5342308708997675E-4</v>
      </c>
      <c r="AR12" s="16" t="s">
        <v>19330</v>
      </c>
      <c r="AS12" s="21">
        <f>B9L205C1*B9L205C20</f>
        <v>0.40318292792667343</v>
      </c>
      <c r="AT12" s="16" t="s">
        <v>19248</v>
      </c>
      <c r="AU12" s="21">
        <f>B3L317C4</f>
        <v>2.9837921616803952E-2</v>
      </c>
      <c r="AV12" s="16" t="s">
        <v>19331</v>
      </c>
      <c r="AW12" s="21">
        <f>B9L205C1*B9L205C22</f>
        <v>15.967310806966168</v>
      </c>
      <c r="AX12" s="16" t="s">
        <v>19250</v>
      </c>
      <c r="AY12" s="21">
        <f>B3L318C4</f>
        <v>2.5285121957291379E-2</v>
      </c>
      <c r="AZ12" s="16" t="s">
        <v>19332</v>
      </c>
      <c r="BA12" s="21">
        <f>B9L205C1*B9L205C24</f>
        <v>13.530949181686394</v>
      </c>
      <c r="BB12" s="16" t="s">
        <v>19252</v>
      </c>
      <c r="BC12" s="21">
        <f>B3L319C4</f>
        <v>1.6058639123058644E-4</v>
      </c>
      <c r="BD12" s="16" t="s">
        <v>19333</v>
      </c>
      <c r="BE12" s="21">
        <f>B9L205C1*B9L205C26</f>
        <v>8.5935369530020692E-2</v>
      </c>
      <c r="BF12" s="16" t="s">
        <v>19254</v>
      </c>
      <c r="BG12" s="21">
        <f>B3L320C4</f>
        <v>3.718082412034221E-2</v>
      </c>
      <c r="BH12" s="16" t="s">
        <v>19334</v>
      </c>
      <c r="BI12" s="21">
        <f>B9L205C1*B9L205C28</f>
        <v>19.896753614846432</v>
      </c>
      <c r="BJ12" s="16" t="s">
        <v>19256</v>
      </c>
      <c r="BK12" s="21">
        <f>B3L321C4</f>
        <v>8.2668865858008422E-2</v>
      </c>
      <c r="BL12" s="16" t="s">
        <v>19335</v>
      </c>
      <c r="BM12" s="21">
        <f>B9L205C1*B9L205C30</f>
        <v>44.238988632198314</v>
      </c>
      <c r="BN12" s="16" t="s">
        <v>19258</v>
      </c>
      <c r="BO12" s="21">
        <f>B3L322C4</f>
        <v>3.8807180127097782E-4</v>
      </c>
      <c r="BP12" s="16" t="s">
        <v>19336</v>
      </c>
      <c r="BQ12" s="21">
        <f>B9L205C1*B9L205C32</f>
        <v>0.20767073343416864</v>
      </c>
      <c r="BR12" s="16" t="s">
        <v>19260</v>
      </c>
      <c r="BS12" s="21">
        <f>B3L323C4</f>
        <v>1.8547017105183469E-2</v>
      </c>
      <c r="BT12" s="16" t="s">
        <v>19337</v>
      </c>
      <c r="BU12" s="21">
        <f>B9L205C1*B9L205C34</f>
        <v>9.9251546560066224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265.56184181241667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7.7366549188225041E-3</v>
      </c>
      <c r="L13" s="16" t="s">
        <v>19341</v>
      </c>
      <c r="M13" s="21">
        <f>B9L206C1*B9L206C4</f>
        <v>2.0545603297095973</v>
      </c>
      <c r="N13" s="16" t="s">
        <v>19232</v>
      </c>
      <c r="O13" s="21">
        <f>B3L309C4</f>
        <v>0.20992041753247459</v>
      </c>
      <c r="P13" s="16" t="s">
        <v>19342</v>
      </c>
      <c r="Q13" s="21">
        <f>B9L206C1*B9L206C6</f>
        <v>55.746852713955477</v>
      </c>
      <c r="R13" s="16" t="s">
        <v>19234</v>
      </c>
      <c r="S13" s="21">
        <f>B3L310C4</f>
        <v>0.2226051723739412</v>
      </c>
      <c r="T13" s="16" t="s">
        <v>19343</v>
      </c>
      <c r="U13" s="21">
        <f>B9L206C1*B9L206C8</f>
        <v>59.115439572594319</v>
      </c>
      <c r="V13" s="16" t="s">
        <v>19236</v>
      </c>
      <c r="W13" s="21">
        <f>B3L311C4</f>
        <v>0.11750174721227596</v>
      </c>
      <c r="X13" s="16" t="s">
        <v>19344</v>
      </c>
      <c r="Y13" s="21">
        <f>B9L206C1*B9L206C10</f>
        <v>31.203980405869</v>
      </c>
      <c r="Z13" s="16" t="s">
        <v>19238</v>
      </c>
      <c r="AA13" s="21">
        <f>B3L312C4</f>
        <v>0.16684542520766696</v>
      </c>
      <c r="AB13" s="16" t="s">
        <v>19345</v>
      </c>
      <c r="AC13" s="21">
        <f>B9L206C1*B9L206C12</f>
        <v>44.307778416123853</v>
      </c>
      <c r="AD13" s="16" t="s">
        <v>19240</v>
      </c>
      <c r="AE13" s="21">
        <f>B3L313C4</f>
        <v>4.2832522345567954E-2</v>
      </c>
      <c r="AF13" s="16" t="s">
        <v>19346</v>
      </c>
      <c r="AG13" s="21">
        <f>B9L206C1*B9L206C14</f>
        <v>11.374683523560519</v>
      </c>
      <c r="AH13" s="16" t="s">
        <v>19242</v>
      </c>
      <c r="AI13" s="21">
        <f>B3L314C4</f>
        <v>3.5371128316020302E-2</v>
      </c>
      <c r="AJ13" s="16" t="s">
        <v>19347</v>
      </c>
      <c r="AK13" s="21">
        <f>B9L206C1*B9L206C16</f>
        <v>9.3932219825856755</v>
      </c>
      <c r="AL13" s="16" t="s">
        <v>19244</v>
      </c>
      <c r="AM13" s="21">
        <f>B3L315C4</f>
        <v>2.3651001560096169E-3</v>
      </c>
      <c r="AN13" s="16" t="s">
        <v>19348</v>
      </c>
      <c r="AO13" s="21">
        <f>B9L206C1*B9L206C18</f>
        <v>0.62808035350074787</v>
      </c>
      <c r="AP13" s="16" t="s">
        <v>19246</v>
      </c>
      <c r="AQ13" s="21">
        <f>B3L316C4</f>
        <v>7.5342308708997675E-4</v>
      </c>
      <c r="AR13" s="16" t="s">
        <v>19349</v>
      </c>
      <c r="AS13" s="21">
        <f>B9L206C1*B9L206C20</f>
        <v>0.20008042267161102</v>
      </c>
      <c r="AT13" s="16" t="s">
        <v>19248</v>
      </c>
      <c r="AU13" s="21">
        <f>B3L317C4</f>
        <v>2.9837921616803952E-2</v>
      </c>
      <c r="AV13" s="16" t="s">
        <v>19350</v>
      </c>
      <c r="AW13" s="21">
        <f>B9L206C1*B9L206C22</f>
        <v>7.9238134204129791</v>
      </c>
      <c r="AX13" s="16" t="s">
        <v>19250</v>
      </c>
      <c r="AY13" s="21">
        <f>B3L318C4</f>
        <v>2.5285121957291379E-2</v>
      </c>
      <c r="AZ13" s="16" t="s">
        <v>19351</v>
      </c>
      <c r="BA13" s="21">
        <f>B9L206C1*B9L206C24</f>
        <v>6.714763557429877</v>
      </c>
      <c r="BB13" s="16" t="s">
        <v>19252</v>
      </c>
      <c r="BC13" s="21">
        <f>B3L319C4</f>
        <v>1.6058639123058644E-4</v>
      </c>
      <c r="BD13" s="16" t="s">
        <v>19352</v>
      </c>
      <c r="BE13" s="21">
        <f>B9L206C1*B9L206C26</f>
        <v>4.2645617825203853E-2</v>
      </c>
      <c r="BF13" s="16" t="s">
        <v>19254</v>
      </c>
      <c r="BG13" s="21">
        <f>B3L320C4</f>
        <v>3.718082412034221E-2</v>
      </c>
      <c r="BH13" s="16" t="s">
        <v>19353</v>
      </c>
      <c r="BI13" s="21">
        <f>B9L206C1*B9L206C28</f>
        <v>9.8738081335016048</v>
      </c>
      <c r="BJ13" s="16" t="s">
        <v>19256</v>
      </c>
      <c r="BK13" s="21">
        <f>B3L321C4</f>
        <v>8.2668865858008422E-2</v>
      </c>
      <c r="BL13" s="16" t="s">
        <v>19354</v>
      </c>
      <c r="BM13" s="21">
        <f>B9L206C1*B9L206C30</f>
        <v>21.953696277796325</v>
      </c>
      <c r="BN13" s="16" t="s">
        <v>19258</v>
      </c>
      <c r="BO13" s="21">
        <f>B3L322C4</f>
        <v>3.8807180127097782E-4</v>
      </c>
      <c r="BP13" s="16" t="s">
        <v>19355</v>
      </c>
      <c r="BQ13" s="21">
        <f>B9L206C1*B9L206C32</f>
        <v>0.10305706230098301</v>
      </c>
      <c r="BR13" s="16" t="s">
        <v>19260</v>
      </c>
      <c r="BS13" s="21">
        <f>B3L323C4</f>
        <v>1.8547017105183469E-2</v>
      </c>
      <c r="BT13" s="16" t="s">
        <v>19356</v>
      </c>
      <c r="BU13" s="21">
        <f>B9L206C1*B9L206C34</f>
        <v>4.9253800225789188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5.0353504104011444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7.7366549188225041E-3</v>
      </c>
      <c r="L14" s="16" t="s">
        <v>19360</v>
      </c>
      <c r="M14" s="21">
        <f>B9L207C1*B9L207C4</f>
        <v>3.8956768520624928E-2</v>
      </c>
      <c r="N14" s="16" t="s">
        <v>19232</v>
      </c>
      <c r="O14" s="21">
        <f>B3L309C4</f>
        <v>0.20992041753247459</v>
      </c>
      <c r="P14" s="16" t="s">
        <v>19361</v>
      </c>
      <c r="Q14" s="21">
        <f>B9L207C1*B9L207C6</f>
        <v>1.0570228605737255</v>
      </c>
      <c r="R14" s="16" t="s">
        <v>19234</v>
      </c>
      <c r="S14" s="21">
        <f>B3L310C4</f>
        <v>0.2226051723739412</v>
      </c>
      <c r="T14" s="16" t="s">
        <v>19362</v>
      </c>
      <c r="U14" s="21">
        <f>B9L207C1*B9L207C8</f>
        <v>1.1208950460705422</v>
      </c>
      <c r="V14" s="16" t="s">
        <v>19236</v>
      </c>
      <c r="W14" s="21">
        <f>B3L311C4</f>
        <v>0.11750174721227596</v>
      </c>
      <c r="X14" s="16" t="s">
        <v>19363</v>
      </c>
      <c r="Y14" s="21">
        <f>B9L207C1*B9L207C10</f>
        <v>0.59166247104818526</v>
      </c>
      <c r="Z14" s="16" t="s">
        <v>19238</v>
      </c>
      <c r="AA14" s="21">
        <f>B3L312C4</f>
        <v>0.16684542520766696</v>
      </c>
      <c r="AB14" s="16" t="s">
        <v>19364</v>
      </c>
      <c r="AC14" s="21">
        <f>B9L207C1*B9L207C12</f>
        <v>0.84012518029297922</v>
      </c>
      <c r="AD14" s="16" t="s">
        <v>19240</v>
      </c>
      <c r="AE14" s="21">
        <f>B3L313C4</f>
        <v>4.2832522345567954E-2</v>
      </c>
      <c r="AF14" s="16" t="s">
        <v>19365</v>
      </c>
      <c r="AG14" s="21">
        <f>B9L207C1*B9L207C14</f>
        <v>0.21567675897127178</v>
      </c>
      <c r="AH14" s="16" t="s">
        <v>19242</v>
      </c>
      <c r="AI14" s="21">
        <f>B3L314C4</f>
        <v>3.5371128316020302E-2</v>
      </c>
      <c r="AJ14" s="16" t="s">
        <v>19366</v>
      </c>
      <c r="AK14" s="21">
        <f>B9L207C1*B9L207C16</f>
        <v>0.17810602548242438</v>
      </c>
      <c r="AL14" s="16" t="s">
        <v>19244</v>
      </c>
      <c r="AM14" s="21">
        <f>B3L315C4</f>
        <v>2.3651001560096169E-3</v>
      </c>
      <c r="AN14" s="16" t="s">
        <v>19367</v>
      </c>
      <c r="AO14" s="21">
        <f>B9L207C1*B9L207C18</f>
        <v>1.1909108041202834E-2</v>
      </c>
      <c r="AP14" s="16" t="s">
        <v>19246</v>
      </c>
      <c r="AQ14" s="21">
        <f>B3L316C4</f>
        <v>7.5342308708997675E-4</v>
      </c>
      <c r="AR14" s="16" t="s">
        <v>19368</v>
      </c>
      <c r="AS14" s="21">
        <f>B9L207C1*B9L207C20</f>
        <v>3.7937492507842114E-3</v>
      </c>
      <c r="AT14" s="16" t="s">
        <v>19248</v>
      </c>
      <c r="AU14" s="21">
        <f>B3L317C4</f>
        <v>2.9837921616803952E-2</v>
      </c>
      <c r="AV14" s="16" t="s">
        <v>19369</v>
      </c>
      <c r="AW14" s="21">
        <f>B9L207C1*B9L207C22</f>
        <v>0.15024439085869096</v>
      </c>
      <c r="AX14" s="16" t="s">
        <v>19250</v>
      </c>
      <c r="AY14" s="21">
        <f>B3L318C4</f>
        <v>2.5285121957291379E-2</v>
      </c>
      <c r="AZ14" s="16" t="s">
        <v>19370</v>
      </c>
      <c r="BA14" s="21">
        <f>B9L207C1*B9L207C24</f>
        <v>0.12731944922469013</v>
      </c>
      <c r="BB14" s="16" t="s">
        <v>19252</v>
      </c>
      <c r="BC14" s="21">
        <f>B3L319C4</f>
        <v>1.6058639123058644E-4</v>
      </c>
      <c r="BD14" s="16" t="s">
        <v>19371</v>
      </c>
      <c r="BE14" s="21">
        <f>B9L207C1*B9L207C26</f>
        <v>8.0860875098777223E-4</v>
      </c>
      <c r="BF14" s="16" t="s">
        <v>19254</v>
      </c>
      <c r="BG14" s="21">
        <f>B3L320C4</f>
        <v>3.718082412034221E-2</v>
      </c>
      <c r="BH14" s="16" t="s">
        <v>19372</v>
      </c>
      <c r="BI14" s="21">
        <f>B9L207C1*B9L207C28</f>
        <v>0.18721847799341793</v>
      </c>
      <c r="BJ14" s="16" t="s">
        <v>19256</v>
      </c>
      <c r="BK14" s="21">
        <f>B3L321C4</f>
        <v>8.2668865858008422E-2</v>
      </c>
      <c r="BL14" s="16" t="s">
        <v>19373</v>
      </c>
      <c r="BM14" s="21">
        <f>B9L207C1*B9L207C30</f>
        <v>0.41626670762551987</v>
      </c>
      <c r="BN14" s="16" t="s">
        <v>19258</v>
      </c>
      <c r="BO14" s="21">
        <f>B3L322C4</f>
        <v>3.8807180127097782E-4</v>
      </c>
      <c r="BP14" s="16" t="s">
        <v>19374</v>
      </c>
      <c r="BQ14" s="21">
        <f>B9L207C1*B9L207C32</f>
        <v>1.9540775037949296E-3</v>
      </c>
      <c r="BR14" s="16" t="s">
        <v>19260</v>
      </c>
      <c r="BS14" s="21">
        <f>B3L323C4</f>
        <v>1.8547017105183469E-2</v>
      </c>
      <c r="BT14" s="16" t="s">
        <v>19375</v>
      </c>
      <c r="BU14" s="21">
        <f>B9L207C1*B9L207C34</f>
        <v>9.3390730192302623E-2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0.12694160698490281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7.7366549188225041E-3</v>
      </c>
      <c r="L15" s="16" t="s">
        <v>19379</v>
      </c>
      <c r="M15" s="21">
        <f>B9L208C1*B9L208C4</f>
        <v>9.8210340808298148E-4</v>
      </c>
      <c r="N15" s="16" t="s">
        <v>19232</v>
      </c>
      <c r="O15" s="21">
        <f>B3L309C4</f>
        <v>0.20992041753247459</v>
      </c>
      <c r="P15" s="16" t="s">
        <v>19380</v>
      </c>
      <c r="Q15" s="21">
        <f>B9L208C1*B9L208C6</f>
        <v>2.6647635140514089E-2</v>
      </c>
      <c r="R15" s="16" t="s">
        <v>19234</v>
      </c>
      <c r="S15" s="21">
        <f>B3L310C4</f>
        <v>0.2226051723739412</v>
      </c>
      <c r="T15" s="16" t="s">
        <v>19381</v>
      </c>
      <c r="U15" s="21">
        <f>B9L208C1*B9L208C8</f>
        <v>2.8257858304299388E-2</v>
      </c>
      <c r="V15" s="16" t="s">
        <v>19236</v>
      </c>
      <c r="W15" s="21">
        <f>B3L311C4</f>
        <v>0.11750174721227596</v>
      </c>
      <c r="X15" s="16" t="s">
        <v>19382</v>
      </c>
      <c r="Y15" s="21">
        <f>B9L208C1*B9L208C10</f>
        <v>1.4915860614660135E-2</v>
      </c>
      <c r="Z15" s="16" t="s">
        <v>19238</v>
      </c>
      <c r="AA15" s="21">
        <f>B3L312C4</f>
        <v>0.16684542520766696</v>
      </c>
      <c r="AB15" s="16" t="s">
        <v>19383</v>
      </c>
      <c r="AC15" s="21">
        <f>B9L208C1*B9L208C12</f>
        <v>2.1179626393940654E-2</v>
      </c>
      <c r="AD15" s="16" t="s">
        <v>19240</v>
      </c>
      <c r="AE15" s="21">
        <f>B3L313C4</f>
        <v>4.2832522345567954E-2</v>
      </c>
      <c r="AF15" s="16" t="s">
        <v>19384</v>
      </c>
      <c r="AG15" s="21">
        <f>B9L208C1*B9L208C14</f>
        <v>5.4372292177631548E-3</v>
      </c>
      <c r="AH15" s="16" t="s">
        <v>19242</v>
      </c>
      <c r="AI15" s="21">
        <f>B3L314C4</f>
        <v>3.5371128316020302E-2</v>
      </c>
      <c r="AJ15" s="16" t="s">
        <v>19385</v>
      </c>
      <c r="AK15" s="21">
        <f>B9L208C1*B9L208C16</f>
        <v>4.490067869304816E-3</v>
      </c>
      <c r="AL15" s="16" t="s">
        <v>19244</v>
      </c>
      <c r="AM15" s="21">
        <f>B3L315C4</f>
        <v>2.3651001560096169E-3</v>
      </c>
      <c r="AN15" s="16" t="s">
        <v>19386</v>
      </c>
      <c r="AO15" s="21">
        <f>B9L208C1*B9L208C18</f>
        <v>3.0022961448410509E-4</v>
      </c>
      <c r="AP15" s="16" t="s">
        <v>19246</v>
      </c>
      <c r="AQ15" s="21">
        <f>B3L316C4</f>
        <v>7.5342308708997675E-4</v>
      </c>
      <c r="AR15" s="16" t="s">
        <v>19387</v>
      </c>
      <c r="AS15" s="21">
        <f>B9L208C1*B9L208C20</f>
        <v>9.5640737414728034E-5</v>
      </c>
      <c r="AT15" s="16" t="s">
        <v>19248</v>
      </c>
      <c r="AU15" s="21">
        <f>B3L317C4</f>
        <v>2.9837921616803952E-2</v>
      </c>
      <c r="AV15" s="16" t="s">
        <v>19388</v>
      </c>
      <c r="AW15" s="21">
        <f>B9L208C1*B9L208C22</f>
        <v>3.7876737191266632E-3</v>
      </c>
      <c r="AX15" s="16" t="s">
        <v>19250</v>
      </c>
      <c r="AY15" s="21">
        <f>B3L318C4</f>
        <v>2.5285121957291379E-2</v>
      </c>
      <c r="AZ15" s="16" t="s">
        <v>19389</v>
      </c>
      <c r="BA15" s="21">
        <f>B9L208C1*B9L208C24</f>
        <v>3.2097340140678186E-3</v>
      </c>
      <c r="BB15" s="16" t="s">
        <v>19252</v>
      </c>
      <c r="BC15" s="21">
        <f>B3L319C4</f>
        <v>1.6058639123058644E-4</v>
      </c>
      <c r="BD15" s="16" t="s">
        <v>19390</v>
      </c>
      <c r="BE15" s="21">
        <f>B9L208C1*B9L208C26</f>
        <v>2.0385094562716949E-5</v>
      </c>
      <c r="BF15" s="16" t="s">
        <v>19254</v>
      </c>
      <c r="BG15" s="21">
        <f>B3L320C4</f>
        <v>3.718082412034221E-2</v>
      </c>
      <c r="BH15" s="16" t="s">
        <v>19391</v>
      </c>
      <c r="BI15" s="21">
        <f>B9L208C1*B9L208C28</f>
        <v>4.7197935628592756E-3</v>
      </c>
      <c r="BJ15" s="16" t="s">
        <v>19256</v>
      </c>
      <c r="BK15" s="21">
        <f>B3L321C4</f>
        <v>8.2668865858008422E-2</v>
      </c>
      <c r="BL15" s="16" t="s">
        <v>19392</v>
      </c>
      <c r="BM15" s="21">
        <f>B9L208C1*B9L208C30</f>
        <v>1.0494118679634956E-2</v>
      </c>
      <c r="BN15" s="16" t="s">
        <v>19258</v>
      </c>
      <c r="BO15" s="21">
        <f>B3L322C4</f>
        <v>3.8807180127097782E-4</v>
      </c>
      <c r="BP15" s="16" t="s">
        <v>19393</v>
      </c>
      <c r="BQ15" s="21">
        <f>B9L208C1*B9L208C32</f>
        <v>4.9262458078863771E-5</v>
      </c>
      <c r="BR15" s="16" t="s">
        <v>19260</v>
      </c>
      <c r="BS15" s="21">
        <f>B3L323C4</f>
        <v>1.8547017105183469E-2</v>
      </c>
      <c r="BT15" s="16" t="s">
        <v>19394</v>
      </c>
      <c r="BU15" s="21">
        <f>B9L208C1*B9L208C34</f>
        <v>2.3543881561084697E-3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11.805569449595961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7.7366549188225041E-3</v>
      </c>
      <c r="L16" s="16" t="s">
        <v>19398</v>
      </c>
      <c r="M16" s="21">
        <f>B9L209C1*B9L209C4</f>
        <v>9.1335616951717269E-2</v>
      </c>
      <c r="N16" s="16" t="s">
        <v>19232</v>
      </c>
      <c r="O16" s="21">
        <f>B3L309C4</f>
        <v>0.20992041753247459</v>
      </c>
      <c r="P16" s="16" t="s">
        <v>19399</v>
      </c>
      <c r="Q16" s="21">
        <f>B9L209C1*B9L209C6</f>
        <v>2.4782300680678104</v>
      </c>
      <c r="R16" s="16" t="s">
        <v>19234</v>
      </c>
      <c r="S16" s="21">
        <f>B3L310C4</f>
        <v>0.2226051723739412</v>
      </c>
      <c r="T16" s="16" t="s">
        <v>19400</v>
      </c>
      <c r="U16" s="21">
        <f>B9L209C1*B9L209C8</f>
        <v>2.6279808222998429</v>
      </c>
      <c r="V16" s="16" t="s">
        <v>19236</v>
      </c>
      <c r="W16" s="21">
        <f>B3L311C4</f>
        <v>0.11750174721227596</v>
      </c>
      <c r="X16" s="16" t="s">
        <v>19401</v>
      </c>
      <c r="Y16" s="21">
        <f>B9L209C1*B9L209C10</f>
        <v>1.3871750371633924</v>
      </c>
      <c r="Z16" s="16" t="s">
        <v>19238</v>
      </c>
      <c r="AA16" s="21">
        <f>B3L312C4</f>
        <v>0.16684542520766696</v>
      </c>
      <c r="AB16" s="16" t="s">
        <v>19402</v>
      </c>
      <c r="AC16" s="21">
        <f>B9L209C1*B9L209C12</f>
        <v>1.9697052546364808</v>
      </c>
      <c r="AD16" s="16" t="s">
        <v>19240</v>
      </c>
      <c r="AE16" s="21">
        <f>B3L313C4</f>
        <v>4.2832522345567954E-2</v>
      </c>
      <c r="AF16" s="16" t="s">
        <v>19403</v>
      </c>
      <c r="AG16" s="21">
        <f>B9L209C1*B9L209C14</f>
        <v>0.5056623172519733</v>
      </c>
      <c r="AH16" s="16" t="s">
        <v>19242</v>
      </c>
      <c r="AI16" s="21">
        <f>B3L314C4</f>
        <v>3.5371128316020302E-2</v>
      </c>
      <c r="AJ16" s="16" t="s">
        <v>19404</v>
      </c>
      <c r="AK16" s="21">
        <f>B9L209C1*B9L209C16</f>
        <v>0.41757631184534788</v>
      </c>
      <c r="AL16" s="16" t="s">
        <v>19244</v>
      </c>
      <c r="AM16" s="21">
        <f>B3L315C4</f>
        <v>2.3651001560096169E-3</v>
      </c>
      <c r="AN16" s="16" t="s">
        <v>19405</v>
      </c>
      <c r="AO16" s="21">
        <f>B9L209C1*B9L209C18</f>
        <v>2.7921354147021772E-2</v>
      </c>
      <c r="AP16" s="16" t="s">
        <v>19246</v>
      </c>
      <c r="AQ16" s="21">
        <f>B3L316C4</f>
        <v>7.5342308708997675E-4</v>
      </c>
      <c r="AR16" s="16" t="s">
        <v>19406</v>
      </c>
      <c r="AS16" s="21">
        <f>B9L209C1*B9L209C20</f>
        <v>8.8945885795697066E-3</v>
      </c>
      <c r="AT16" s="16" t="s">
        <v>19248</v>
      </c>
      <c r="AU16" s="21">
        <f>B3L317C4</f>
        <v>2.9837921616803952E-2</v>
      </c>
      <c r="AV16" s="16" t="s">
        <v>19407</v>
      </c>
      <c r="AW16" s="21">
        <f>B9L209C1*B9L209C22</f>
        <v>0.35225365587877966</v>
      </c>
      <c r="AX16" s="16" t="s">
        <v>19250</v>
      </c>
      <c r="AY16" s="21">
        <f>B3L318C4</f>
        <v>2.5285121957291379E-2</v>
      </c>
      <c r="AZ16" s="16" t="s">
        <v>19408</v>
      </c>
      <c r="BA16" s="21">
        <f>B9L209C1*B9L209C24</f>
        <v>0.29850526330830712</v>
      </c>
      <c r="BB16" s="16" t="s">
        <v>19252</v>
      </c>
      <c r="BC16" s="21">
        <f>B3L319C4</f>
        <v>1.6058639123058644E-4</v>
      </c>
      <c r="BD16" s="16" t="s">
        <v>19409</v>
      </c>
      <c r="BE16" s="21">
        <f>B9L209C1*B9L209C26</f>
        <v>1.8958137943326759E-3</v>
      </c>
      <c r="BF16" s="16" t="s">
        <v>19254</v>
      </c>
      <c r="BG16" s="21">
        <f>B3L320C4</f>
        <v>3.718082412034221E-2</v>
      </c>
      <c r="BH16" s="16" t="s">
        <v>19410</v>
      </c>
      <c r="BI16" s="21">
        <f>B9L209C1*B9L209C28</f>
        <v>0.43894080134591262</v>
      </c>
      <c r="BJ16" s="16" t="s">
        <v>19256</v>
      </c>
      <c r="BK16" s="21">
        <f>B3L321C4</f>
        <v>8.2668865858008422E-2</v>
      </c>
      <c r="BL16" s="16" t="s">
        <v>19411</v>
      </c>
      <c r="BM16" s="21">
        <f>B9L209C1*B9L209C30</f>
        <v>0.97595303720605076</v>
      </c>
      <c r="BN16" s="16" t="s">
        <v>19258</v>
      </c>
      <c r="BO16" s="21">
        <f>B3L322C4</f>
        <v>3.8807180127097782E-4</v>
      </c>
      <c r="BP16" s="16" t="s">
        <v>19412</v>
      </c>
      <c r="BQ16" s="21">
        <f>B9L209C1*B9L209C32</f>
        <v>4.5814086013343308E-3</v>
      </c>
      <c r="BR16" s="16" t="s">
        <v>19260</v>
      </c>
      <c r="BS16" s="21">
        <f>B3L323C4</f>
        <v>1.8547017105183469E-2</v>
      </c>
      <c r="BT16" s="16" t="s">
        <v>19413</v>
      </c>
      <c r="BU16" s="21">
        <f>B9L209C1*B9L209C34</f>
        <v>0.21895809851808767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11.001605938691576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7.7366549188225041E-3</v>
      </c>
      <c r="L17" s="16" t="s">
        <v>19417</v>
      </c>
      <c r="M17" s="21">
        <f>B9L210C1*B9L210C4</f>
        <v>8.5115628700525053E-2</v>
      </c>
      <c r="N17" s="16" t="s">
        <v>19232</v>
      </c>
      <c r="O17" s="21">
        <f>B3L309C4</f>
        <v>0.20992041753247459</v>
      </c>
      <c r="P17" s="16" t="s">
        <v>19418</v>
      </c>
      <c r="Q17" s="21">
        <f>B9L210C1*B9L210C6</f>
        <v>2.3094617121778875</v>
      </c>
      <c r="R17" s="16" t="s">
        <v>19234</v>
      </c>
      <c r="S17" s="21">
        <f>B3L310C4</f>
        <v>0.2226051723739412</v>
      </c>
      <c r="T17" s="16" t="s">
        <v>19419</v>
      </c>
      <c r="U17" s="21">
        <f>B9L210C1*B9L210C8</f>
        <v>2.4490143863726135</v>
      </c>
      <c r="V17" s="16" t="s">
        <v>19236</v>
      </c>
      <c r="W17" s="21">
        <f>B3L311C4</f>
        <v>0.11750174721227596</v>
      </c>
      <c r="X17" s="16" t="s">
        <v>19420</v>
      </c>
      <c r="Y17" s="21">
        <f>B9L210C1*B9L210C10</f>
        <v>1.2927079199372116</v>
      </c>
      <c r="Z17" s="16" t="s">
        <v>19238</v>
      </c>
      <c r="AA17" s="21">
        <f>B3L312C4</f>
        <v>0.16684542520766696</v>
      </c>
      <c r="AB17" s="16" t="s">
        <v>19421</v>
      </c>
      <c r="AC17" s="21">
        <f>B9L210C1*B9L210C12</f>
        <v>1.8355676208081899</v>
      </c>
      <c r="AD17" s="16" t="s">
        <v>19240</v>
      </c>
      <c r="AE17" s="21">
        <f>B3L313C4</f>
        <v>4.2832522345567954E-2</v>
      </c>
      <c r="AF17" s="16" t="s">
        <v>19422</v>
      </c>
      <c r="AG17" s="21">
        <f>B9L210C1*B9L210C14</f>
        <v>0.47122653220614003</v>
      </c>
      <c r="AH17" s="16" t="s">
        <v>19242</v>
      </c>
      <c r="AI17" s="21">
        <f>B3L314C4</f>
        <v>3.5371128316020302E-2</v>
      </c>
      <c r="AJ17" s="16" t="s">
        <v>19423</v>
      </c>
      <c r="AK17" s="21">
        <f>B9L210C1*B9L210C16</f>
        <v>0.38913921533975071</v>
      </c>
      <c r="AL17" s="16" t="s">
        <v>19244</v>
      </c>
      <c r="AM17" s="21">
        <f>B3L315C4</f>
        <v>2.3651001560096169E-3</v>
      </c>
      <c r="AN17" s="16" t="s">
        <v>19424</v>
      </c>
      <c r="AO17" s="21">
        <f>B9L210C1*B9L210C18</f>
        <v>2.6019899921955775E-2</v>
      </c>
      <c r="AP17" s="16" t="s">
        <v>19246</v>
      </c>
      <c r="AQ17" s="21">
        <f>B3L316C4</f>
        <v>7.5342308708997675E-4</v>
      </c>
      <c r="AR17" s="16" t="s">
        <v>19425</v>
      </c>
      <c r="AS17" s="21">
        <f>B9L210C1*B9L210C20</f>
        <v>8.2888639092764289E-3</v>
      </c>
      <c r="AT17" s="16" t="s">
        <v>19248</v>
      </c>
      <c r="AU17" s="21">
        <f>B3L317C4</f>
        <v>2.9837921616803952E-2</v>
      </c>
      <c r="AV17" s="16" t="s">
        <v>19426</v>
      </c>
      <c r="AW17" s="21">
        <f>B9L210C1*B9L210C22</f>
        <v>0.32826505565764408</v>
      </c>
      <c r="AX17" s="16" t="s">
        <v>19250</v>
      </c>
      <c r="AY17" s="21">
        <f>B3L318C4</f>
        <v>2.5285121957291379E-2</v>
      </c>
      <c r="AZ17" s="16" t="s">
        <v>19427</v>
      </c>
      <c r="BA17" s="21">
        <f>B9L210C1*B9L210C24</f>
        <v>0.2781769478858776</v>
      </c>
      <c r="BB17" s="16" t="s">
        <v>19252</v>
      </c>
      <c r="BC17" s="21">
        <f>B3L319C4</f>
        <v>1.6058639123058644E-4</v>
      </c>
      <c r="BD17" s="16" t="s">
        <v>19428</v>
      </c>
      <c r="BE17" s="21">
        <f>B9L210C1*B9L210C26</f>
        <v>1.7667081954354687E-3</v>
      </c>
      <c r="BF17" s="16" t="s">
        <v>19254</v>
      </c>
      <c r="BG17" s="21">
        <f>B3L320C4</f>
        <v>3.718082412034221E-2</v>
      </c>
      <c r="BH17" s="16" t="s">
        <v>19429</v>
      </c>
      <c r="BI17" s="21">
        <f>B9L210C1*B9L210C28</f>
        <v>0.40904877544780383</v>
      </c>
      <c r="BJ17" s="16" t="s">
        <v>19256</v>
      </c>
      <c r="BK17" s="21">
        <f>B3L321C4</f>
        <v>8.2668865858008422E-2</v>
      </c>
      <c r="BL17" s="16" t="s">
        <v>19430</v>
      </c>
      <c r="BM17" s="21">
        <f>B9L210C1*B9L210C30</f>
        <v>0.90949028556836264</v>
      </c>
      <c r="BN17" s="16" t="s">
        <v>19258</v>
      </c>
      <c r="BO17" s="21">
        <f>B3L322C4</f>
        <v>3.8807180127097782E-4</v>
      </c>
      <c r="BP17" s="16" t="s">
        <v>19431</v>
      </c>
      <c r="BQ17" s="21">
        <f>B9L210C1*B9L210C32</f>
        <v>4.2694130335015268E-3</v>
      </c>
      <c r="BR17" s="16" t="s">
        <v>19260</v>
      </c>
      <c r="BS17" s="21">
        <f>B3L323C4</f>
        <v>1.8547017105183469E-2</v>
      </c>
      <c r="BT17" s="16" t="s">
        <v>19432</v>
      </c>
      <c r="BU17" s="21">
        <f>B9L210C1*B9L210C34</f>
        <v>0.20404697352940068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7.7366549188225041E-3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0.20992041753247459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0.2226051723739412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0.11750174721227596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0.16684542520766696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4.2832522345567954E-2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3.5371128316020302E-2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2.3651001560096169E-3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7.5342308708997675E-4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2.9837921616803952E-2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2.5285121957291379E-2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1.6058639123058644E-4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3.718082412034221E-2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8.2668865858008422E-2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3.8807180127097782E-4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1.8547017105183469E-2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7.7366549188225041E-3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0.20992041753247459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0.2226051723739412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0.11750174721227596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0.16684542520766696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4.2832522345567954E-2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3.5371128316020302E-2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2.3651001560096169E-3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7.5342308708997675E-4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2.9837921616803952E-2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2.5285121957291379E-2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1.6058639123058644E-4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3.718082412034221E-2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8.2668865858008422E-2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3.8807180127097782E-4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1.8547017105183469E-2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162.61348501188127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7.7366549188225041E-3</v>
      </c>
      <c r="L20" s="16" t="s">
        <v>19474</v>
      </c>
      <c r="M20" s="21">
        <f>B9L213C1*B9L213C4</f>
        <v>1.2580844186840408</v>
      </c>
      <c r="N20" s="16" t="s">
        <v>19232</v>
      </c>
      <c r="O20" s="21">
        <f>B3L309C4</f>
        <v>0.20992041753247459</v>
      </c>
      <c r="P20" s="16" t="s">
        <v>19475</v>
      </c>
      <c r="Q20" s="21">
        <f>B9L213C1*B9L213C6</f>
        <v>34.135890670104914</v>
      </c>
      <c r="R20" s="16" t="s">
        <v>19234</v>
      </c>
      <c r="S20" s="21">
        <f>B3L310C4</f>
        <v>0.2226051723739412</v>
      </c>
      <c r="T20" s="16" t="s">
        <v>19476</v>
      </c>
      <c r="U20" s="21">
        <f>B9L213C1*B9L213C8</f>
        <v>36.198602861397134</v>
      </c>
      <c r="V20" s="16" t="s">
        <v>19236</v>
      </c>
      <c r="W20" s="21">
        <f>B3L311C4</f>
        <v>0.11750174721227596</v>
      </c>
      <c r="X20" s="16" t="s">
        <v>19477</v>
      </c>
      <c r="Y20" s="21">
        <f>B9L213C1*B9L213C10</f>
        <v>19.107368609173299</v>
      </c>
      <c r="Z20" s="16" t="s">
        <v>19238</v>
      </c>
      <c r="AA20" s="21">
        <f>B3L312C4</f>
        <v>0.16684542520766696</v>
      </c>
      <c r="AB20" s="16" t="s">
        <v>19478</v>
      </c>
      <c r="AC20" s="21">
        <f>B9L213C1*B9L213C12</f>
        <v>27.131316051307909</v>
      </c>
      <c r="AD20" s="16" t="s">
        <v>19240</v>
      </c>
      <c r="AE20" s="21">
        <f>B3L313C4</f>
        <v>4.2832522345567954E-2</v>
      </c>
      <c r="AF20" s="16" t="s">
        <v>19479</v>
      </c>
      <c r="AG20" s="21">
        <f>B9L213C1*B9L213C14</f>
        <v>6.9651457304620843</v>
      </c>
      <c r="AH20" s="16" t="s">
        <v>19242</v>
      </c>
      <c r="AI20" s="21">
        <f>B3L314C4</f>
        <v>3.5371128316020302E-2</v>
      </c>
      <c r="AJ20" s="16" t="s">
        <v>19480</v>
      </c>
      <c r="AK20" s="21">
        <f>B9L213C1*B9L213C16</f>
        <v>5.7518224442704966</v>
      </c>
      <c r="AL20" s="16" t="s">
        <v>19244</v>
      </c>
      <c r="AM20" s="21">
        <f>B3L315C4</f>
        <v>2.3651001560096169E-3</v>
      </c>
      <c r="AN20" s="16" t="s">
        <v>19481</v>
      </c>
      <c r="AO20" s="21">
        <f>B9L213C1*B9L213C18</f>
        <v>0.38459717877086785</v>
      </c>
      <c r="AP20" s="16" t="s">
        <v>19246</v>
      </c>
      <c r="AQ20" s="21">
        <f>B3L316C4</f>
        <v>7.5342308708997675E-4</v>
      </c>
      <c r="AR20" s="16" t="s">
        <v>19482</v>
      </c>
      <c r="AS20" s="21">
        <f>B9L213C1*B9L213C20</f>
        <v>0.12251675388011125</v>
      </c>
      <c r="AT20" s="16" t="s">
        <v>19248</v>
      </c>
      <c r="AU20" s="21">
        <f>B3L317C4</f>
        <v>2.9837921616803952E-2</v>
      </c>
      <c r="AV20" s="16" t="s">
        <v>19483</v>
      </c>
      <c r="AW20" s="21">
        <f>B9L213C1*B9L213C22</f>
        <v>4.8520484196198375</v>
      </c>
      <c r="AX20" s="16" t="s">
        <v>19250</v>
      </c>
      <c r="AY20" s="21">
        <f>B3L318C4</f>
        <v>2.5285121957291379E-2</v>
      </c>
      <c r="AZ20" s="16" t="s">
        <v>19484</v>
      </c>
      <c r="BA20" s="21">
        <f>B9L213C1*B9L213C24</f>
        <v>4.1117018004255916</v>
      </c>
      <c r="BB20" s="16" t="s">
        <v>19252</v>
      </c>
      <c r="BC20" s="21">
        <f>B3L319C4</f>
        <v>1.6058639123058644E-4</v>
      </c>
      <c r="BD20" s="16" t="s">
        <v>19485</v>
      </c>
      <c r="BE20" s="21">
        <f>B9L213C1*B9L213C26</f>
        <v>2.6113512723487071E-2</v>
      </c>
      <c r="BF20" s="16" t="s">
        <v>19254</v>
      </c>
      <c r="BG20" s="21">
        <f>B3L320C4</f>
        <v>3.718082412034221E-2</v>
      </c>
      <c r="BH20" s="16" t="s">
        <v>19486</v>
      </c>
      <c r="BI20" s="21">
        <f>B9L213C1*B9L213C28</f>
        <v>6.0461033858226614</v>
      </c>
      <c r="BJ20" s="16" t="s">
        <v>19256</v>
      </c>
      <c r="BK20" s="21">
        <f>B3L321C4</f>
        <v>8.2668865858008422E-2</v>
      </c>
      <c r="BL20" s="16" t="s">
        <v>19487</v>
      </c>
      <c r="BM20" s="21">
        <f>B9L213C1*B9L213C30</f>
        <v>13.443072379150475</v>
      </c>
      <c r="BN20" s="16" t="s">
        <v>19258</v>
      </c>
      <c r="BO20" s="21">
        <f>B3L322C4</f>
        <v>3.8807180127097782E-4</v>
      </c>
      <c r="BP20" s="16" t="s">
        <v>19488</v>
      </c>
      <c r="BQ20" s="21">
        <f>B9L213C1*B9L213C32</f>
        <v>6.3105708039511918E-2</v>
      </c>
      <c r="BR20" s="16" t="s">
        <v>19260</v>
      </c>
      <c r="BS20" s="21">
        <f>B3L323C4</f>
        <v>1.8547017105183469E-2</v>
      </c>
      <c r="BT20" s="16" t="s">
        <v>19489</v>
      </c>
      <c r="BU20" s="21">
        <f>B9L213C1*B9L213C34</f>
        <v>3.0159950880488573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175.23422897847473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7.7366549188225041E-3</v>
      </c>
      <c r="L21" s="16" t="s">
        <v>19493</v>
      </c>
      <c r="M21" s="21">
        <f>B9L214C1*B9L214C4</f>
        <v>1.3557267595723854</v>
      </c>
      <c r="N21" s="16" t="s">
        <v>19232</v>
      </c>
      <c r="O21" s="21">
        <f>B3L309C4</f>
        <v>0.20992041753247459</v>
      </c>
      <c r="P21" s="16" t="s">
        <v>19494</v>
      </c>
      <c r="Q21" s="21">
        <f>B9L214C1*B9L214C6</f>
        <v>36.785242513142677</v>
      </c>
      <c r="R21" s="16" t="s">
        <v>19234</v>
      </c>
      <c r="S21" s="21">
        <f>B3L310C4</f>
        <v>0.2226051723739412</v>
      </c>
      <c r="T21" s="16" t="s">
        <v>19495</v>
      </c>
      <c r="U21" s="21">
        <f>B9L214C1*B9L214C8</f>
        <v>39.008045747568048</v>
      </c>
      <c r="V21" s="16" t="s">
        <v>19236</v>
      </c>
      <c r="W21" s="21">
        <f>B3L311C4</f>
        <v>0.11750174721227596</v>
      </c>
      <c r="X21" s="16" t="s">
        <v>19496</v>
      </c>
      <c r="Y21" s="21">
        <f>B9L214C1*B9L214C10</f>
        <v>20.59032807636682</v>
      </c>
      <c r="Z21" s="16" t="s">
        <v>19238</v>
      </c>
      <c r="AA21" s="21">
        <f>B3L312C4</f>
        <v>0.16684542520766696</v>
      </c>
      <c r="AB21" s="16" t="s">
        <v>19497</v>
      </c>
      <c r="AC21" s="21">
        <f>B9L214C1*B9L214C12</f>
        <v>29.237029444851292</v>
      </c>
      <c r="AD21" s="16" t="s">
        <v>19240</v>
      </c>
      <c r="AE21" s="21">
        <f>B3L313C4</f>
        <v>4.2832522345567954E-2</v>
      </c>
      <c r="AF21" s="16" t="s">
        <v>19498</v>
      </c>
      <c r="AG21" s="21">
        <f>B9L214C1*B9L214C14</f>
        <v>7.5057240284288902</v>
      </c>
      <c r="AH21" s="16" t="s">
        <v>19242</v>
      </c>
      <c r="AI21" s="21">
        <f>B3L314C4</f>
        <v>3.5371128316020302E-2</v>
      </c>
      <c r="AJ21" s="16" t="s">
        <v>19499</v>
      </c>
      <c r="AK21" s="21">
        <f>B9L214C1*B9L214C16</f>
        <v>6.1982323985565131</v>
      </c>
      <c r="AL21" s="16" t="s">
        <v>19244</v>
      </c>
      <c r="AM21" s="21">
        <f>B3L315C4</f>
        <v>2.3651001560096169E-3</v>
      </c>
      <c r="AN21" s="16" t="s">
        <v>19500</v>
      </c>
      <c r="AO21" s="21">
        <f>B9L214C1*B9L214C18</f>
        <v>0.41444650229521551</v>
      </c>
      <c r="AP21" s="16" t="s">
        <v>19246</v>
      </c>
      <c r="AQ21" s="21">
        <f>B3L316C4</f>
        <v>7.5342308708997675E-4</v>
      </c>
      <c r="AR21" s="16" t="s">
        <v>19501</v>
      </c>
      <c r="AS21" s="21">
        <f>B9L214C1*B9L214C20</f>
        <v>0.1320255137607943</v>
      </c>
      <c r="AT21" s="16" t="s">
        <v>19248</v>
      </c>
      <c r="AU21" s="21">
        <f>B3L317C4</f>
        <v>2.9837921616803952E-2</v>
      </c>
      <c r="AV21" s="16" t="s">
        <v>19502</v>
      </c>
      <c r="AW21" s="21">
        <f>B9L214C1*B9L214C22</f>
        <v>5.2286251888408044</v>
      </c>
      <c r="AX21" s="16" t="s">
        <v>19250</v>
      </c>
      <c r="AY21" s="21">
        <f>B3L318C4</f>
        <v>2.5285121957291379E-2</v>
      </c>
      <c r="AZ21" s="16" t="s">
        <v>19503</v>
      </c>
      <c r="BA21" s="21">
        <f>B9L214C1*B9L214C24</f>
        <v>4.4308188508126563</v>
      </c>
      <c r="BB21" s="16" t="s">
        <v>19252</v>
      </c>
      <c r="BC21" s="21">
        <f>B3L319C4</f>
        <v>1.6058639123058644E-4</v>
      </c>
      <c r="BD21" s="16" t="s">
        <v>19504</v>
      </c>
      <c r="BE21" s="21">
        <f>B9L214C1*B9L214C26</f>
        <v>2.8140232451727511E-2</v>
      </c>
      <c r="BF21" s="16" t="s">
        <v>19254</v>
      </c>
      <c r="BG21" s="21">
        <f>B3L320C4</f>
        <v>3.718082412034221E-2</v>
      </c>
      <c r="BH21" s="16" t="s">
        <v>19505</v>
      </c>
      <c r="BI21" s="21">
        <f>B9L214C1*B9L214C28</f>
        <v>6.515353047512443</v>
      </c>
      <c r="BJ21" s="16" t="s">
        <v>19256</v>
      </c>
      <c r="BK21" s="21">
        <f>B3L321C4</f>
        <v>8.2668865858008422E-2</v>
      </c>
      <c r="BL21" s="16" t="s">
        <v>19506</v>
      </c>
      <c r="BM21" s="21">
        <f>B9L214C1*B9L214C30</f>
        <v>14.48641496915306</v>
      </c>
      <c r="BN21" s="16" t="s">
        <v>19258</v>
      </c>
      <c r="BO21" s="21">
        <f>B3L322C4</f>
        <v>3.8807180127097782E-4</v>
      </c>
      <c r="BP21" s="16" t="s">
        <v>19507</v>
      </c>
      <c r="BQ21" s="21">
        <f>B9L214C1*B9L214C32</f>
        <v>6.8003462884007673E-2</v>
      </c>
      <c r="BR21" s="16" t="s">
        <v>19260</v>
      </c>
      <c r="BS21" s="21">
        <f>B3L323C4</f>
        <v>1.8547017105183469E-2</v>
      </c>
      <c r="BT21" s="16" t="s">
        <v>19508</v>
      </c>
      <c r="BU21" s="21">
        <f>B9L214C1*B9L214C34</f>
        <v>3.2500722422774073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7712.4647053333329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7.7366549188225041E-3</v>
      </c>
      <c r="L22" s="16" t="s">
        <v>19512</v>
      </c>
      <c r="M22" s="21">
        <f>B9L215C1*B9L215C4</f>
        <v>59.668677998762085</v>
      </c>
      <c r="N22" s="16" t="s">
        <v>19232</v>
      </c>
      <c r="O22" s="21">
        <f>B3L309C4</f>
        <v>0.20992041753247459</v>
      </c>
      <c r="P22" s="16" t="s">
        <v>19513</v>
      </c>
      <c r="Q22" s="15">
        <f>B9L215C1*B9L215C6</f>
        <v>1619.0038111480469</v>
      </c>
      <c r="R22" s="16" t="s">
        <v>19234</v>
      </c>
      <c r="S22" s="21">
        <f>B3L310C4</f>
        <v>0.2226051723739412</v>
      </c>
      <c r="T22" s="16" t="s">
        <v>19514</v>
      </c>
      <c r="U22" s="15">
        <f>B9L215C1*B9L215C8</f>
        <v>1716.8345351586643</v>
      </c>
      <c r="V22" s="16" t="s">
        <v>19236</v>
      </c>
      <c r="W22" s="21">
        <f>B3L311C4</f>
        <v>0.11750174721227596</v>
      </c>
      <c r="X22" s="16" t="s">
        <v>19515</v>
      </c>
      <c r="Y22" s="21">
        <f>B9L215C1*B9L215C10</f>
        <v>906.22807818967772</v>
      </c>
      <c r="Z22" s="16" t="s">
        <v>19238</v>
      </c>
      <c r="AA22" s="21">
        <f>B3L312C4</f>
        <v>0.16684542520766696</v>
      </c>
      <c r="AB22" s="16" t="s">
        <v>19516</v>
      </c>
      <c r="AC22" s="15">
        <f>B9L215C1*B9L215C12</f>
        <v>1286.7894531604638</v>
      </c>
      <c r="AD22" s="16" t="s">
        <v>19240</v>
      </c>
      <c r="AE22" s="21">
        <f>B3L313C4</f>
        <v>4.2832522345567954E-2</v>
      </c>
      <c r="AF22" s="16" t="s">
        <v>19517</v>
      </c>
      <c r="AG22" s="21">
        <f>B9L215C1*B9L215C14</f>
        <v>330.34431683059415</v>
      </c>
      <c r="AH22" s="16" t="s">
        <v>19242</v>
      </c>
      <c r="AI22" s="21">
        <f>B3L314C4</f>
        <v>3.5371128316020302E-2</v>
      </c>
      <c r="AJ22" s="16" t="s">
        <v>19518</v>
      </c>
      <c r="AK22" s="21">
        <f>B9L215C1*B9L215C16</f>
        <v>272.79857872512304</v>
      </c>
      <c r="AL22" s="16" t="s">
        <v>19244</v>
      </c>
      <c r="AM22" s="21">
        <f>B3L315C4</f>
        <v>2.3651001560096169E-3</v>
      </c>
      <c r="AN22" s="16" t="s">
        <v>19519</v>
      </c>
      <c r="AO22" s="21">
        <f>B9L215C1*B9L215C18</f>
        <v>18.240751477802529</v>
      </c>
      <c r="AP22" s="16" t="s">
        <v>19246</v>
      </c>
      <c r="AQ22" s="21">
        <f>B3L316C4</f>
        <v>7.5342308708997675E-4</v>
      </c>
      <c r="AR22" s="16" t="s">
        <v>19520</v>
      </c>
      <c r="AS22" s="21">
        <f>B9L215C1*B9L215C20</f>
        <v>5.8107489673647272</v>
      </c>
      <c r="AT22" s="16" t="s">
        <v>19248</v>
      </c>
      <c r="AU22" s="21">
        <f>B3L317C4</f>
        <v>2.9837921616803952E-2</v>
      </c>
      <c r="AV22" s="16" t="s">
        <v>19521</v>
      </c>
      <c r="AW22" s="21">
        <f>B9L215C1*B9L215C22</f>
        <v>230.12391735010297</v>
      </c>
      <c r="AX22" s="16" t="s">
        <v>19250</v>
      </c>
      <c r="AY22" s="21">
        <f>B3L318C4</f>
        <v>2.5285121957291379E-2</v>
      </c>
      <c r="AZ22" s="16" t="s">
        <v>19522</v>
      </c>
      <c r="BA22" s="21">
        <f>B9L215C1*B9L215C24</f>
        <v>195.01061066565865</v>
      </c>
      <c r="BB22" s="16" t="s">
        <v>19252</v>
      </c>
      <c r="BC22" s="21">
        <f>B3L319C4</f>
        <v>1.6058639123058644E-4</v>
      </c>
      <c r="BD22" s="16" t="s">
        <v>19523</v>
      </c>
      <c r="BE22" s="21">
        <f>B9L215C1*B9L215C26</f>
        <v>1.2385168745227482</v>
      </c>
      <c r="BF22" s="16" t="s">
        <v>19254</v>
      </c>
      <c r="BG22" s="21">
        <f>B3L320C4</f>
        <v>3.718082412034221E-2</v>
      </c>
      <c r="BH22" s="16" t="s">
        <v>19524</v>
      </c>
      <c r="BI22" s="21">
        <f>B9L215C1*B9L215C28</f>
        <v>286.75579374334558</v>
      </c>
      <c r="BJ22" s="16" t="s">
        <v>19256</v>
      </c>
      <c r="BK22" s="21">
        <f>B3L321C4</f>
        <v>8.2668865858008422E-2</v>
      </c>
      <c r="BL22" s="16" t="s">
        <v>19525</v>
      </c>
      <c r="BM22" s="21">
        <f>B9L215C1*B9L215C30</f>
        <v>637.5807101598258</v>
      </c>
      <c r="BN22" s="16" t="s">
        <v>19258</v>
      </c>
      <c r="BO22" s="21">
        <f>B3L322C4</f>
        <v>3.8807180127097782E-4</v>
      </c>
      <c r="BP22" s="16" t="s">
        <v>19526</v>
      </c>
      <c r="BQ22" s="21">
        <f>B9L215C1*B9L215C32</f>
        <v>2.9929900704375476</v>
      </c>
      <c r="BR22" s="16" t="s">
        <v>19260</v>
      </c>
      <c r="BS22" s="21">
        <f>B3L323C4</f>
        <v>1.8547017105183469E-2</v>
      </c>
      <c r="BT22" s="16" t="s">
        <v>19527</v>
      </c>
      <c r="BU22" s="21">
        <f>B9L215C1*B9L215C34</f>
        <v>143.0432148129411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7027.6741404333343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7.7366549188225041E-3</v>
      </c>
      <c r="L23" s="16" t="s">
        <v>19530</v>
      </c>
      <c r="M23" s="21">
        <f>B9L216C1*B9L216C4</f>
        <v>54.370689706465271</v>
      </c>
      <c r="N23" s="16" t="s">
        <v>19232</v>
      </c>
      <c r="O23" s="21">
        <f>B3L309C4</f>
        <v>0.20992041753247459</v>
      </c>
      <c r="P23" s="16" t="s">
        <v>19531</v>
      </c>
      <c r="Q23" s="15">
        <f>B9L216C1*B9L216C6</f>
        <v>1475.25228984194</v>
      </c>
      <c r="R23" s="16" t="s">
        <v>19234</v>
      </c>
      <c r="S23" s="21">
        <f>B3L310C4</f>
        <v>0.2226051723739412</v>
      </c>
      <c r="T23" s="16" t="s">
        <v>19532</v>
      </c>
      <c r="U23" s="15">
        <f>B9L216C1*B9L216C8</f>
        <v>1564.3966134190514</v>
      </c>
      <c r="V23" s="16" t="s">
        <v>19236</v>
      </c>
      <c r="W23" s="21">
        <f>B3L311C4</f>
        <v>0.11750174721227596</v>
      </c>
      <c r="X23" s="16" t="s">
        <v>19533</v>
      </c>
      <c r="Y23" s="21">
        <f>B9L216C1*B9L216C10</f>
        <v>825.76399033944642</v>
      </c>
      <c r="Z23" s="16" t="s">
        <v>19238</v>
      </c>
      <c r="AA23" s="21">
        <f>B3L312C4</f>
        <v>0.16684542520766696</v>
      </c>
      <c r="AB23" s="16" t="s">
        <v>19534</v>
      </c>
      <c r="AC23" s="15">
        <f>B9L216C1*B9L216C12</f>
        <v>1172.535280181525</v>
      </c>
      <c r="AD23" s="16" t="s">
        <v>19240</v>
      </c>
      <c r="AE23" s="21">
        <f>B3L313C4</f>
        <v>4.2832522345567954E-2</v>
      </c>
      <c r="AF23" s="16" t="s">
        <v>19535</v>
      </c>
      <c r="AG23" s="21">
        <f>B9L216C1*B9L216C14</f>
        <v>301.01300965748084</v>
      </c>
      <c r="AH23" s="16" t="s">
        <v>19242</v>
      </c>
      <c r="AI23" s="21">
        <f>B3L314C4</f>
        <v>3.5371128316020302E-2</v>
      </c>
      <c r="AJ23" s="16" t="s">
        <v>19536</v>
      </c>
      <c r="AK23" s="21">
        <f>B9L216C1*B9L216C16</f>
        <v>248.57676378444515</v>
      </c>
      <c r="AL23" s="16" t="s">
        <v>19244</v>
      </c>
      <c r="AM23" s="21">
        <f>B3L315C4</f>
        <v>2.3651001560096169E-3</v>
      </c>
      <c r="AN23" s="16" t="s">
        <v>19537</v>
      </c>
      <c r="AO23" s="21">
        <f>B9L216C1*B9L216C18</f>
        <v>16.62115320592363</v>
      </c>
      <c r="AP23" s="16" t="s">
        <v>19246</v>
      </c>
      <c r="AQ23" s="21">
        <f>B3L316C4</f>
        <v>7.5342308708997675E-4</v>
      </c>
      <c r="AR23" s="16" t="s">
        <v>19538</v>
      </c>
      <c r="AS23" s="21">
        <f>B9L216C1*B9L216C20</f>
        <v>5.2948119459476812</v>
      </c>
      <c r="AT23" s="16" t="s">
        <v>19248</v>
      </c>
      <c r="AU23" s="21">
        <f>B3L317C4</f>
        <v>2.9837921616803952E-2</v>
      </c>
      <c r="AV23" s="16" t="s">
        <v>19539</v>
      </c>
      <c r="AW23" s="21">
        <f>B9L216C1*B9L216C22</f>
        <v>209.69119015068992</v>
      </c>
      <c r="AX23" s="16" t="s">
        <v>19250</v>
      </c>
      <c r="AY23" s="21">
        <f>B3L318C4</f>
        <v>2.5285121957291379E-2</v>
      </c>
      <c r="AZ23" s="16" t="s">
        <v>19540</v>
      </c>
      <c r="BA23" s="21">
        <f>B9L216C1*B9L216C24</f>
        <v>177.69559771695972</v>
      </c>
      <c r="BB23" s="16" t="s">
        <v>19252</v>
      </c>
      <c r="BC23" s="21">
        <f>B3L319C4</f>
        <v>1.6058639123058644E-4</v>
      </c>
      <c r="BD23" s="16" t="s">
        <v>19541</v>
      </c>
      <c r="BE23" s="21">
        <f>B9L216C1*B9L216C26</f>
        <v>1.1285488289567027</v>
      </c>
      <c r="BF23" s="16" t="s">
        <v>19254</v>
      </c>
      <c r="BG23" s="21">
        <f>B3L320C4</f>
        <v>3.718082412034221E-2</v>
      </c>
      <c r="BH23" s="16" t="s">
        <v>19542</v>
      </c>
      <c r="BI23" s="21">
        <f>B9L216C1*B9L216C28</f>
        <v>261.2947161905289</v>
      </c>
      <c r="BJ23" s="16" t="s">
        <v>19256</v>
      </c>
      <c r="BK23" s="21">
        <f>B3L321C4</f>
        <v>8.2668865858008422E-2</v>
      </c>
      <c r="BL23" s="16" t="s">
        <v>19543</v>
      </c>
      <c r="BM23" s="21">
        <f>B9L216C1*B9L216C30</f>
        <v>580.969850809278</v>
      </c>
      <c r="BN23" s="16" t="s">
        <v>19258</v>
      </c>
      <c r="BO23" s="21">
        <f>B3L322C4</f>
        <v>3.8807180127097782E-4</v>
      </c>
      <c r="BP23" s="16" t="s">
        <v>19544</v>
      </c>
      <c r="BQ23" s="21">
        <f>B9L216C1*B9L216C32</f>
        <v>2.7272421624234346</v>
      </c>
      <c r="BR23" s="16" t="s">
        <v>19260</v>
      </c>
      <c r="BS23" s="21">
        <f>B3L323C4</f>
        <v>1.8547017105183469E-2</v>
      </c>
      <c r="BT23" s="16" t="s">
        <v>19545</v>
      </c>
      <c r="BU23" s="21">
        <f>B9L216C1*B9L216C34</f>
        <v>130.34239249227258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6441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7.7366549188225041E-3</v>
      </c>
      <c r="L24" s="16" t="s">
        <v>19549</v>
      </c>
      <c r="M24" s="21">
        <f>B9L217C1*B9L217C4</f>
        <v>49.83179433213575</v>
      </c>
      <c r="N24" s="16" t="s">
        <v>19232</v>
      </c>
      <c r="O24" s="21">
        <f>B3L309C4</f>
        <v>0.20992041753247459</v>
      </c>
      <c r="P24" s="16" t="s">
        <v>19550</v>
      </c>
      <c r="Q24" s="15">
        <f>B9L217C1*B9L217C6</f>
        <v>1352.0974093266689</v>
      </c>
      <c r="R24" s="16" t="s">
        <v>19234</v>
      </c>
      <c r="S24" s="21">
        <f>B3L310C4</f>
        <v>0.2226051723739412</v>
      </c>
      <c r="T24" s="16" t="s">
        <v>19551</v>
      </c>
      <c r="U24" s="15">
        <f>B9L217C1*B9L217C8</f>
        <v>1433.7999152605553</v>
      </c>
      <c r="V24" s="16" t="s">
        <v>19236</v>
      </c>
      <c r="W24" s="21">
        <f>B3L311C4</f>
        <v>0.11750174721227596</v>
      </c>
      <c r="X24" s="16" t="s">
        <v>19552</v>
      </c>
      <c r="Y24" s="21">
        <f>B9L217C1*B9L217C10</f>
        <v>756.82875379426946</v>
      </c>
      <c r="Z24" s="16" t="s">
        <v>19238</v>
      </c>
      <c r="AA24" s="21">
        <f>B3L312C4</f>
        <v>0.16684542520766696</v>
      </c>
      <c r="AB24" s="16" t="s">
        <v>19553</v>
      </c>
      <c r="AC24" s="15">
        <f>B9L217C1*B9L217C12</f>
        <v>1074.6513837625828</v>
      </c>
      <c r="AD24" s="16" t="s">
        <v>19240</v>
      </c>
      <c r="AE24" s="21">
        <f>B3L313C4</f>
        <v>4.2832522345567954E-2</v>
      </c>
      <c r="AF24" s="16" t="s">
        <v>19554</v>
      </c>
      <c r="AG24" s="21">
        <f>B9L217C1*B9L217C14</f>
        <v>275.88427642780317</v>
      </c>
      <c r="AH24" s="16" t="s">
        <v>19242</v>
      </c>
      <c r="AI24" s="21">
        <f>B3L314C4</f>
        <v>3.5371128316020302E-2</v>
      </c>
      <c r="AJ24" s="16" t="s">
        <v>19555</v>
      </c>
      <c r="AK24" s="21">
        <f>B9L217C1*B9L217C16</f>
        <v>227.82543748348675</v>
      </c>
      <c r="AL24" s="16" t="s">
        <v>19244</v>
      </c>
      <c r="AM24" s="21">
        <f>B3L315C4</f>
        <v>2.3651001560096169E-3</v>
      </c>
      <c r="AN24" s="16" t="s">
        <v>19556</v>
      </c>
      <c r="AO24" s="21">
        <f>B9L217C1*B9L217C18</f>
        <v>15.233610104857942</v>
      </c>
      <c r="AP24" s="16" t="s">
        <v>19246</v>
      </c>
      <c r="AQ24" s="21">
        <f>B3L316C4</f>
        <v>7.5342308708997675E-4</v>
      </c>
      <c r="AR24" s="16" t="s">
        <v>19557</v>
      </c>
      <c r="AS24" s="21">
        <f>B9L217C1*B9L217C20</f>
        <v>4.8527981039465402</v>
      </c>
      <c r="AT24" s="16" t="s">
        <v>19248</v>
      </c>
      <c r="AU24" s="21">
        <f>B3L317C4</f>
        <v>2.9837921616803952E-2</v>
      </c>
      <c r="AV24" s="16" t="s">
        <v>19558</v>
      </c>
      <c r="AW24" s="21">
        <f>B9L217C1*B9L217C22</f>
        <v>192.18605313383426</v>
      </c>
      <c r="AX24" s="16" t="s">
        <v>19250</v>
      </c>
      <c r="AY24" s="21">
        <f>B3L318C4</f>
        <v>2.5285121957291379E-2</v>
      </c>
      <c r="AZ24" s="16" t="s">
        <v>19559</v>
      </c>
      <c r="BA24" s="21">
        <f>B9L217C1*B9L217C24</f>
        <v>162.86147052691376</v>
      </c>
      <c r="BB24" s="16" t="s">
        <v>19252</v>
      </c>
      <c r="BC24" s="21">
        <f>B3L319C4</f>
        <v>1.6058639123058644E-4</v>
      </c>
      <c r="BD24" s="16" t="s">
        <v>19560</v>
      </c>
      <c r="BE24" s="21">
        <f>B9L217C1*B9L217C26</f>
        <v>1.0343369459162073</v>
      </c>
      <c r="BF24" s="16" t="s">
        <v>19254</v>
      </c>
      <c r="BG24" s="21">
        <f>B3L320C4</f>
        <v>3.718082412034221E-2</v>
      </c>
      <c r="BH24" s="16" t="s">
        <v>19561</v>
      </c>
      <c r="BI24" s="21">
        <f>B9L217C1*B9L217C28</f>
        <v>239.48168815912416</v>
      </c>
      <c r="BJ24" s="16" t="s">
        <v>19256</v>
      </c>
      <c r="BK24" s="21">
        <f>B3L321C4</f>
        <v>8.2668865858008422E-2</v>
      </c>
      <c r="BL24" s="16" t="s">
        <v>19562</v>
      </c>
      <c r="BM24" s="21">
        <f>B9L217C1*B9L217C30</f>
        <v>532.47016499143228</v>
      </c>
      <c r="BN24" s="16" t="s">
        <v>19258</v>
      </c>
      <c r="BO24" s="21">
        <f>B3L322C4</f>
        <v>3.8807180127097782E-4</v>
      </c>
      <c r="BP24" s="16" t="s">
        <v>19563</v>
      </c>
      <c r="BQ24" s="21">
        <f>B9L217C1*B9L217C32</f>
        <v>2.4995704719863681</v>
      </c>
      <c r="BR24" s="16" t="s">
        <v>19260</v>
      </c>
      <c r="BS24" s="21">
        <f>B3L323C4</f>
        <v>1.8547017105183469E-2</v>
      </c>
      <c r="BT24" s="16" t="s">
        <v>19564</v>
      </c>
      <c r="BU24" s="21">
        <f>B9L217C1*B9L217C34</f>
        <v>119.46133717448672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25426.776024999999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7.7366549188225041E-3</v>
      </c>
      <c r="L25" s="16" t="s">
        <v>19568</v>
      </c>
      <c r="M25" s="21">
        <f>B9L218C1*B9L218C4</f>
        <v>196.71819180361436</v>
      </c>
      <c r="N25" s="16" t="s">
        <v>19232</v>
      </c>
      <c r="O25" s="21">
        <f>B3L309C4</f>
        <v>0.20992041753247459</v>
      </c>
      <c r="P25" s="16" t="s">
        <v>19569</v>
      </c>
      <c r="Q25" s="15">
        <f>B9L218C1*B9L218C6</f>
        <v>5337.5994396727147</v>
      </c>
      <c r="R25" s="16" t="s">
        <v>19234</v>
      </c>
      <c r="S25" s="21">
        <f>B3L310C4</f>
        <v>0.2226051723739412</v>
      </c>
      <c r="T25" s="16" t="s">
        <v>19570</v>
      </c>
      <c r="U25" s="15">
        <f>B9L218C1*B9L218C8</f>
        <v>5660.1318599587203</v>
      </c>
      <c r="V25" s="16" t="s">
        <v>19236</v>
      </c>
      <c r="W25" s="21">
        <f>B3L311C4</f>
        <v>0.11750174721227596</v>
      </c>
      <c r="X25" s="16" t="s">
        <v>19571</v>
      </c>
      <c r="Y25" s="15">
        <f>B9L218C1*B9L218C10</f>
        <v>2987.6906089127092</v>
      </c>
      <c r="Z25" s="16" t="s">
        <v>19238</v>
      </c>
      <c r="AA25" s="21">
        <f>B3L312C4</f>
        <v>0.16684542520766696</v>
      </c>
      <c r="AB25" s="16" t="s">
        <v>19572</v>
      </c>
      <c r="AC25" s="15">
        <f>B9L218C1*B9L218C12</f>
        <v>4242.3412575512366</v>
      </c>
      <c r="AD25" s="16" t="s">
        <v>19240</v>
      </c>
      <c r="AE25" s="21">
        <f>B3L313C4</f>
        <v>4.2832522345567954E-2</v>
      </c>
      <c r="AF25" s="16" t="s">
        <v>19573</v>
      </c>
      <c r="AG25" s="15">
        <f>B9L218C1*B9L218C14</f>
        <v>1089.092952266564</v>
      </c>
      <c r="AH25" s="16" t="s">
        <v>19242</v>
      </c>
      <c r="AI25" s="21">
        <f>B3L314C4</f>
        <v>3.5371128316020302E-2</v>
      </c>
      <c r="AJ25" s="16" t="s">
        <v>19574</v>
      </c>
      <c r="AK25" s="21">
        <f>B9L218C1*B9L218C16</f>
        <v>899.37375744298356</v>
      </c>
      <c r="AL25" s="16" t="s">
        <v>19244</v>
      </c>
      <c r="AM25" s="21">
        <f>B3L315C4</f>
        <v>2.3651001560096169E-3</v>
      </c>
      <c r="AN25" s="16" t="s">
        <v>19575</v>
      </c>
      <c r="AO25" s="21">
        <f>B9L218C1*B9L218C18</f>
        <v>60.136871943549082</v>
      </c>
      <c r="AP25" s="16" t="s">
        <v>19246</v>
      </c>
      <c r="AQ25" s="21">
        <f>B3L316C4</f>
        <v>7.5342308708997675E-4</v>
      </c>
      <c r="AR25" s="16" t="s">
        <v>19576</v>
      </c>
      <c r="AS25" s="21">
        <f>B9L218C1*B9L218C20</f>
        <v>19.157120087500907</v>
      </c>
      <c r="AT25" s="16" t="s">
        <v>19248</v>
      </c>
      <c r="AU25" s="21">
        <f>B3L317C4</f>
        <v>2.9837921616803952E-2</v>
      </c>
      <c r="AV25" s="16" t="s">
        <v>19577</v>
      </c>
      <c r="AW25" s="21">
        <f>B9L218C1*B9L218C22</f>
        <v>758.68215000197995</v>
      </c>
      <c r="AX25" s="16" t="s">
        <v>19250</v>
      </c>
      <c r="AY25" s="21">
        <f>B3L318C4</f>
        <v>2.5285121957291379E-2</v>
      </c>
      <c r="AZ25" s="16" t="s">
        <v>19578</v>
      </c>
      <c r="BA25" s="21">
        <f>B9L218C1*B9L218C24</f>
        <v>642.91913277285744</v>
      </c>
      <c r="BB25" s="16" t="s">
        <v>19252</v>
      </c>
      <c r="BC25" s="21">
        <f>B3L319C4</f>
        <v>1.6058639123058644E-4</v>
      </c>
      <c r="BD25" s="16" t="s">
        <v>19579</v>
      </c>
      <c r="BE25" s="21">
        <f>B9L218C1*B9L218C26</f>
        <v>4.0831942024831456</v>
      </c>
      <c r="BF25" s="16" t="s">
        <v>19254</v>
      </c>
      <c r="BG25" s="21">
        <f>B3L320C4</f>
        <v>3.718082412034221E-2</v>
      </c>
      <c r="BH25" s="16" t="s">
        <v>19580</v>
      </c>
      <c r="BI25" s="21">
        <f>B9L218C1*B9L218C28</f>
        <v>945.38848733285897</v>
      </c>
      <c r="BJ25" s="16" t="s">
        <v>19256</v>
      </c>
      <c r="BK25" s="21">
        <f>B3L321C4</f>
        <v>8.2668865858008422E-2</v>
      </c>
      <c r="BL25" s="16" t="s">
        <v>19581</v>
      </c>
      <c r="BM25" s="15">
        <f>B9L218C1*B9L218C30</f>
        <v>2102.0027364123493</v>
      </c>
      <c r="BN25" s="16" t="s">
        <v>19258</v>
      </c>
      <c r="BO25" s="21">
        <f>B3L322C4</f>
        <v>3.8807180127097782E-4</v>
      </c>
      <c r="BP25" s="16" t="s">
        <v>19582</v>
      </c>
      <c r="BQ25" s="21">
        <f>B9L218C1*B9L218C32</f>
        <v>9.8674147725354633</v>
      </c>
      <c r="BR25" s="16" t="s">
        <v>19260</v>
      </c>
      <c r="BS25" s="21">
        <f>B3L323C4</f>
        <v>1.8547017105183469E-2</v>
      </c>
      <c r="BT25" s="16" t="s">
        <v>19583</v>
      </c>
      <c r="BU25" s="21">
        <f>B9L218C1*B9L218C34</f>
        <v>471.5908498653439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8518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7.7366549188225041E-3</v>
      </c>
      <c r="L26" s="16" t="s">
        <v>19587</v>
      </c>
      <c r="M26" s="21">
        <f>B9L219C1*B9L219C4</f>
        <v>65.900826598530088</v>
      </c>
      <c r="N26" s="16" t="s">
        <v>19232</v>
      </c>
      <c r="O26" s="21">
        <f>B3L309C4</f>
        <v>0.20992041753247459</v>
      </c>
      <c r="P26" s="16" t="s">
        <v>19588</v>
      </c>
      <c r="Q26" s="15">
        <f>B9L219C1*B9L219C6</f>
        <v>1788.1021165416187</v>
      </c>
      <c r="R26" s="16" t="s">
        <v>19234</v>
      </c>
      <c r="S26" s="21">
        <f>B3L310C4</f>
        <v>0.2226051723739412</v>
      </c>
      <c r="T26" s="16" t="s">
        <v>19589</v>
      </c>
      <c r="U26" s="15">
        <f>B9L219C1*B9L219C8</f>
        <v>1896.1508582812312</v>
      </c>
      <c r="V26" s="16" t="s">
        <v>19236</v>
      </c>
      <c r="W26" s="21">
        <f>B3L311C4</f>
        <v>0.11750174721227596</v>
      </c>
      <c r="X26" s="16" t="s">
        <v>19590</v>
      </c>
      <c r="Y26" s="15">
        <f>B9L219C1*B9L219C10</f>
        <v>1000.8798827541667</v>
      </c>
      <c r="Z26" s="16" t="s">
        <v>19238</v>
      </c>
      <c r="AA26" s="21">
        <f>B3L312C4</f>
        <v>0.16684542520766696</v>
      </c>
      <c r="AB26" s="16" t="s">
        <v>19591</v>
      </c>
      <c r="AC26" s="15">
        <f>B9L219C1*B9L219C12</f>
        <v>1421.1893319189071</v>
      </c>
      <c r="AD26" s="16" t="s">
        <v>19240</v>
      </c>
      <c r="AE26" s="21">
        <f>B3L313C4</f>
        <v>4.2832522345567954E-2</v>
      </c>
      <c r="AF26" s="16" t="s">
        <v>19592</v>
      </c>
      <c r="AG26" s="21">
        <f>B9L219C1*B9L219C14</f>
        <v>364.84742533954784</v>
      </c>
      <c r="AH26" s="16" t="s">
        <v>19242</v>
      </c>
      <c r="AI26" s="21">
        <f>B3L314C4</f>
        <v>3.5371128316020302E-2</v>
      </c>
      <c r="AJ26" s="16" t="s">
        <v>19593</v>
      </c>
      <c r="AK26" s="21">
        <f>B9L219C1*B9L219C16</f>
        <v>301.29127099586094</v>
      </c>
      <c r="AL26" s="16" t="s">
        <v>19244</v>
      </c>
      <c r="AM26" s="21">
        <f>B3L315C4</f>
        <v>2.3651001560096169E-3</v>
      </c>
      <c r="AN26" s="16" t="s">
        <v>19594</v>
      </c>
      <c r="AO26" s="21">
        <f>B9L219C1*B9L219C18</f>
        <v>20.145923128889915</v>
      </c>
      <c r="AP26" s="16" t="s">
        <v>19246</v>
      </c>
      <c r="AQ26" s="21">
        <f>B3L316C4</f>
        <v>7.5342308708997675E-4</v>
      </c>
      <c r="AR26" s="16" t="s">
        <v>19595</v>
      </c>
      <c r="AS26" s="21">
        <f>B9L219C1*B9L219C20</f>
        <v>6.417657855832422</v>
      </c>
      <c r="AT26" s="16" t="s">
        <v>19248</v>
      </c>
      <c r="AU26" s="21">
        <f>B3L317C4</f>
        <v>2.9837921616803952E-2</v>
      </c>
      <c r="AV26" s="16" t="s">
        <v>19596</v>
      </c>
      <c r="AW26" s="21">
        <f>B9L219C1*B9L219C22</f>
        <v>254.15941633193606</v>
      </c>
      <c r="AX26" s="16" t="s">
        <v>19250</v>
      </c>
      <c r="AY26" s="21">
        <f>B3L318C4</f>
        <v>2.5285121957291379E-2</v>
      </c>
      <c r="AZ26" s="16" t="s">
        <v>19597</v>
      </c>
      <c r="BA26" s="21">
        <f>B9L219C1*B9L219C24</f>
        <v>215.37866883220798</v>
      </c>
      <c r="BB26" s="16" t="s">
        <v>19252</v>
      </c>
      <c r="BC26" s="21">
        <f>B3L319C4</f>
        <v>1.6058639123058644E-4</v>
      </c>
      <c r="BD26" s="16" t="s">
        <v>19598</v>
      </c>
      <c r="BE26" s="21">
        <f>B9L219C1*B9L219C26</f>
        <v>1.3678748805021352</v>
      </c>
      <c r="BF26" s="16" t="s">
        <v>19254</v>
      </c>
      <c r="BG26" s="21">
        <f>B3L320C4</f>
        <v>3.718082412034221E-2</v>
      </c>
      <c r="BH26" s="16" t="s">
        <v>19599</v>
      </c>
      <c r="BI26" s="21">
        <f>B9L219C1*B9L219C28</f>
        <v>316.70625985707494</v>
      </c>
      <c r="BJ26" s="16" t="s">
        <v>19256</v>
      </c>
      <c r="BK26" s="21">
        <f>B3L321C4</f>
        <v>8.2668865858008422E-2</v>
      </c>
      <c r="BL26" s="16" t="s">
        <v>19600</v>
      </c>
      <c r="BM26" s="21">
        <f>B9L219C1*B9L219C30</f>
        <v>704.1733993785158</v>
      </c>
      <c r="BN26" s="16" t="s">
        <v>19258</v>
      </c>
      <c r="BO26" s="21">
        <f>B3L322C4</f>
        <v>3.8807180127097782E-4</v>
      </c>
      <c r="BP26" s="16" t="s">
        <v>19601</v>
      </c>
      <c r="BQ26" s="21">
        <f>B9L219C1*B9L219C32</f>
        <v>3.3055956032261893</v>
      </c>
      <c r="BR26" s="16" t="s">
        <v>19260</v>
      </c>
      <c r="BS26" s="21">
        <f>B3L323C4</f>
        <v>1.8547017105183469E-2</v>
      </c>
      <c r="BT26" s="16" t="s">
        <v>19602</v>
      </c>
      <c r="BU26" s="21">
        <f>B9L219C1*B9L219C34</f>
        <v>157.98349170195277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7.7366549188225041E-3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0.20992041753247459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0.2226051723739412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0.11750174721227596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0.16684542520766696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4.2832522345567954E-2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3.5371128316020302E-2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2.3651001560096169E-3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7.5342308708997675E-4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2.9837921616803952E-2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2.5285121957291379E-2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1.6058639123058644E-4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3.718082412034221E-2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8.2668865858008422E-2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3.8807180127097782E-4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1.8547017105183469E-2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7.7366549188225041E-3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0.20992041753247459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0.2226051723739412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0.11750174721227596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0.16684542520766696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4.2832522345567954E-2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3.5371128316020302E-2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2.3651001560096169E-3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7.5342308708997675E-4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2.9837921616803952E-2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2.5285121957291379E-2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1.6058639123058644E-4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3.718082412034221E-2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8.2668865858008422E-2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3.8807180127097782E-4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1.8547017105183469E-2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7.7366549188225041E-3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0.20992041753247459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0.2226051723739412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0.11750174721227596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0.16684542520766696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4.2832522345567954E-2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3.5371128316020302E-2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2.3651001560096169E-3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7.5342308708997675E-4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2.9837921616803952E-2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2.5285121957291379E-2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1.6058639123058644E-4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3.718082412034221E-2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8.2668865858008422E-2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3.8807180127097782E-4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1.8547017105183469E-2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7.7366549188225041E-3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0.20992041753247459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0.2226051723739412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0.11750174721227596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0.16684542520766696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4.2832522345567954E-2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3.5371128316020302E-2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2.3651001560096169E-3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7.5342308708997675E-4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2.9837921616803952E-2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2.5285121957291379E-2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1.6058639123058644E-4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3.718082412034221E-2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8.2668865858008422E-2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3.8807180127097782E-4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1.8547017105183469E-2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7.7366549188225041E-3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0.20992041753247459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0.2226051723739412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0.11750174721227596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0.16684542520766696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4.2832522345567954E-2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3.5371128316020302E-2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2.3651001560096169E-3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7.5342308708997675E-4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2.9837921616803952E-2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2.5285121957291379E-2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1.6058639123058644E-4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3.718082412034221E-2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8.2668865858008422E-2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3.8807180127097782E-4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1.8547017105183469E-2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35893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7.7366549188225041E-3</v>
      </c>
      <c r="L32" s="16" t="s">
        <v>19701</v>
      </c>
      <c r="M32" s="21">
        <f>B9L225C1*B9L225C4</f>
        <v>277.69175500129614</v>
      </c>
      <c r="N32" s="16" t="s">
        <v>19232</v>
      </c>
      <c r="O32" s="21">
        <f>B3L309C4</f>
        <v>0.20992041753247459</v>
      </c>
      <c r="P32" s="16" t="s">
        <v>19702</v>
      </c>
      <c r="Q32" s="15">
        <f>B9L225C1*B9L225C6</f>
        <v>7534.6735464931107</v>
      </c>
      <c r="R32" s="16" t="s">
        <v>19234</v>
      </c>
      <c r="S32" s="21">
        <f>B3L310C4</f>
        <v>0.2226051723739412</v>
      </c>
      <c r="T32" s="16" t="s">
        <v>19703</v>
      </c>
      <c r="U32" s="15">
        <f>B9L225C1*B9L225C8</f>
        <v>7989.9674520178714</v>
      </c>
      <c r="V32" s="16" t="s">
        <v>19236</v>
      </c>
      <c r="W32" s="21">
        <f>B3L311C4</f>
        <v>0.11750174721227596</v>
      </c>
      <c r="X32" s="16" t="s">
        <v>19704</v>
      </c>
      <c r="Y32" s="15">
        <f>B9L225C1*B9L225C10</f>
        <v>4217.4902126902216</v>
      </c>
      <c r="Z32" s="16" t="s">
        <v>19238</v>
      </c>
      <c r="AA32" s="21">
        <f>B3L312C4</f>
        <v>0.16684542520766696</v>
      </c>
      <c r="AB32" s="16" t="s">
        <v>19705</v>
      </c>
      <c r="AC32" s="15">
        <f>B9L225C1*B9L225C12</f>
        <v>5988.5828469787903</v>
      </c>
      <c r="AD32" s="16" t="s">
        <v>19240</v>
      </c>
      <c r="AE32" s="21">
        <f>B3L313C4</f>
        <v>4.2832522345567954E-2</v>
      </c>
      <c r="AF32" s="16" t="s">
        <v>19706</v>
      </c>
      <c r="AG32" s="15">
        <f>B9L225C1*B9L225C14</f>
        <v>1537.3877245494705</v>
      </c>
      <c r="AH32" s="16" t="s">
        <v>19242</v>
      </c>
      <c r="AI32" s="21">
        <f>B3L314C4</f>
        <v>3.5371128316020302E-2</v>
      </c>
      <c r="AJ32" s="16" t="s">
        <v>19707</v>
      </c>
      <c r="AK32" s="15">
        <f>B9L225C1*B9L225C16</f>
        <v>1269.5759086469168</v>
      </c>
      <c r="AL32" s="16" t="s">
        <v>19244</v>
      </c>
      <c r="AM32" s="21">
        <f>B3L315C4</f>
        <v>2.3651001560096169E-3</v>
      </c>
      <c r="AN32" s="16" t="s">
        <v>19708</v>
      </c>
      <c r="AO32" s="21">
        <f>B9L225C1*B9L225C18</f>
        <v>84.890539899653177</v>
      </c>
      <c r="AP32" s="16" t="s">
        <v>19246</v>
      </c>
      <c r="AQ32" s="21">
        <f>B3L316C4</f>
        <v>7.5342308708997675E-4</v>
      </c>
      <c r="AR32" s="16" t="s">
        <v>19709</v>
      </c>
      <c r="AS32" s="21">
        <f>B9L225C1*B9L225C20</f>
        <v>27.042614864920534</v>
      </c>
      <c r="AT32" s="16" t="s">
        <v>19248</v>
      </c>
      <c r="AU32" s="21">
        <f>B3L317C4</f>
        <v>2.9837921616803952E-2</v>
      </c>
      <c r="AV32" s="16" t="s">
        <v>19710</v>
      </c>
      <c r="AW32" s="15">
        <f>B9L225C1*B9L225C22</f>
        <v>1070.9725205919442</v>
      </c>
      <c r="AX32" s="16" t="s">
        <v>19250</v>
      </c>
      <c r="AY32" s="21">
        <f>B3L318C4</f>
        <v>2.5285121957291379E-2</v>
      </c>
      <c r="AZ32" s="16" t="s">
        <v>19711</v>
      </c>
      <c r="BA32" s="21">
        <f>B9L225C1*B9L225C24</f>
        <v>907.55888241305945</v>
      </c>
      <c r="BB32" s="16" t="s">
        <v>19252</v>
      </c>
      <c r="BC32" s="21">
        <f>B3L319C4</f>
        <v>1.6058639123058644E-4</v>
      </c>
      <c r="BD32" s="16" t="s">
        <v>19712</v>
      </c>
      <c r="BE32" s="21">
        <f>B9L225C1*B9L225C26</f>
        <v>5.7639273404394391</v>
      </c>
      <c r="BF32" s="16" t="s">
        <v>19254</v>
      </c>
      <c r="BG32" s="21">
        <f>B3L320C4</f>
        <v>3.718082412034221E-2</v>
      </c>
      <c r="BH32" s="16" t="s">
        <v>19713</v>
      </c>
      <c r="BI32" s="15">
        <f>B9L225C1*B9L225C28</f>
        <v>1334.531320151443</v>
      </c>
      <c r="BJ32" s="16" t="s">
        <v>19256</v>
      </c>
      <c r="BK32" s="21">
        <f>B3L321C4</f>
        <v>8.2668865858008422E-2</v>
      </c>
      <c r="BL32" s="16" t="s">
        <v>19714</v>
      </c>
      <c r="BM32" s="15">
        <f>B9L225C1*B9L225C30</f>
        <v>2967.2336022414961</v>
      </c>
      <c r="BN32" s="16" t="s">
        <v>19258</v>
      </c>
      <c r="BO32" s="21">
        <f>B3L322C4</f>
        <v>3.8807180127097782E-4</v>
      </c>
      <c r="BP32" s="16" t="s">
        <v>19715</v>
      </c>
      <c r="BQ32" s="21">
        <f>B9L225C1*B9L225C32</f>
        <v>13.929061163019208</v>
      </c>
      <c r="BR32" s="16" t="s">
        <v>19260</v>
      </c>
      <c r="BS32" s="21">
        <f>B3L323C4</f>
        <v>1.8547017105183469E-2</v>
      </c>
      <c r="BT32" s="16" t="s">
        <v>19716</v>
      </c>
      <c r="BU32" s="21">
        <f>B9L225C1*B9L225C34</f>
        <v>665.70808495635026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-1918.7784993333771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7.7366549188225041E-3</v>
      </c>
      <c r="L33" s="16" t="s">
        <v>19720</v>
      </c>
      <c r="M33" s="21">
        <f>B9L226C1*B9L226C4</f>
        <v>-14.844927114998434</v>
      </c>
      <c r="N33" s="16" t="s">
        <v>19232</v>
      </c>
      <c r="O33" s="21">
        <f>B3L309C4</f>
        <v>0.20992041753247459</v>
      </c>
      <c r="P33" s="16" t="s">
        <v>19721</v>
      </c>
      <c r="Q33" s="21">
        <f>B9L226C1*B9L226C6</f>
        <v>-402.79078373239753</v>
      </c>
      <c r="R33" s="16" t="s">
        <v>19234</v>
      </c>
      <c r="S33" s="21">
        <f>B3L310C4</f>
        <v>0.2226051723739412</v>
      </c>
      <c r="T33" s="16" t="s">
        <v>19722</v>
      </c>
      <c r="U33" s="21">
        <f>B9L226C1*B9L226C8</f>
        <v>-427.13001859151865</v>
      </c>
      <c r="V33" s="16" t="s">
        <v>19236</v>
      </c>
      <c r="W33" s="21">
        <f>B3L311C4</f>
        <v>0.11750174721227596</v>
      </c>
      <c r="X33" s="16" t="s">
        <v>19723</v>
      </c>
      <c r="Y33" s="21">
        <f>B9L226C1*B9L226C10</f>
        <v>-225.45982618502069</v>
      </c>
      <c r="Z33" s="16" t="s">
        <v>19238</v>
      </c>
      <c r="AA33" s="21">
        <f>B3L312C4</f>
        <v>0.16684542520766696</v>
      </c>
      <c r="AB33" s="16" t="s">
        <v>19724</v>
      </c>
      <c r="AC33" s="21">
        <f>B9L226C1*B9L226C12</f>
        <v>-320.13941460060641</v>
      </c>
      <c r="AD33" s="16" t="s">
        <v>19240</v>
      </c>
      <c r="AE33" s="21">
        <f>B3L313C4</f>
        <v>4.2832522345567954E-2</v>
      </c>
      <c r="AF33" s="16" t="s">
        <v>19725</v>
      </c>
      <c r="AG33" s="21">
        <f>B9L226C1*B9L226C14</f>
        <v>-82.186122948892219</v>
      </c>
      <c r="AH33" s="16" t="s">
        <v>19242</v>
      </c>
      <c r="AI33" s="21">
        <f>B3L314C4</f>
        <v>3.5371128316020302E-2</v>
      </c>
      <c r="AJ33" s="16" t="s">
        <v>19726</v>
      </c>
      <c r="AK33" s="21">
        <f>B9L226C1*B9L226C16</f>
        <v>-67.869360509941757</v>
      </c>
      <c r="AL33" s="16" t="s">
        <v>19244</v>
      </c>
      <c r="AM33" s="21">
        <f>B3L315C4</f>
        <v>2.3651001560096169E-3</v>
      </c>
      <c r="AN33" s="16" t="s">
        <v>19727</v>
      </c>
      <c r="AO33" s="21">
        <f>B9L226C1*B9L226C18</f>
        <v>-4.5381033281212684</v>
      </c>
      <c r="AP33" s="16" t="s">
        <v>19246</v>
      </c>
      <c r="AQ33" s="21">
        <f>B3L316C4</f>
        <v>7.5342308708997675E-4</v>
      </c>
      <c r="AR33" s="16" t="s">
        <v>19728</v>
      </c>
      <c r="AS33" s="21">
        <f>B9L226C1*B9L226C20</f>
        <v>-1.4456520204096259</v>
      </c>
      <c r="AT33" s="16" t="s">
        <v>19248</v>
      </c>
      <c r="AU33" s="21">
        <f>B3L317C4</f>
        <v>2.9837921616803952E-2</v>
      </c>
      <c r="AV33" s="16" t="s">
        <v>19729</v>
      </c>
      <c r="AW33" s="21">
        <f>B9L226C1*B9L226C22</f>
        <v>-57.252362463118018</v>
      </c>
      <c r="AX33" s="16" t="s">
        <v>19250</v>
      </c>
      <c r="AY33" s="21">
        <f>B3L318C4</f>
        <v>2.5285121957291379E-2</v>
      </c>
      <c r="AZ33" s="16" t="s">
        <v>19730</v>
      </c>
      <c r="BA33" s="21">
        <f>B9L226C1*B9L226C24</f>
        <v>-48.516548364672978</v>
      </c>
      <c r="BB33" s="16" t="s">
        <v>19252</v>
      </c>
      <c r="BC33" s="21">
        <f>B3L319C4</f>
        <v>1.6058639123058644E-4</v>
      </c>
      <c r="BD33" s="16" t="s">
        <v>19731</v>
      </c>
      <c r="BE33" s="21">
        <f>B9L226C1*B9L226C26</f>
        <v>-0.30812971477878726</v>
      </c>
      <c r="BF33" s="16" t="s">
        <v>19254</v>
      </c>
      <c r="BG33" s="21">
        <f>B3L320C4</f>
        <v>3.718082412034221E-2</v>
      </c>
      <c r="BH33" s="16" t="s">
        <v>19732</v>
      </c>
      <c r="BI33" s="21">
        <f>B9L226C1*B9L226C28</f>
        <v>-71.341765909608455</v>
      </c>
      <c r="BJ33" s="16" t="s">
        <v>19256</v>
      </c>
      <c r="BK33" s="21">
        <f>B3L321C4</f>
        <v>8.2668865858008422E-2</v>
      </c>
      <c r="BL33" s="16" t="s">
        <v>19733</v>
      </c>
      <c r="BM33" s="21">
        <f>B9L226C1*B9L226C30</f>
        <v>-158.62324237262166</v>
      </c>
      <c r="BN33" s="16" t="s">
        <v>19258</v>
      </c>
      <c r="BO33" s="21">
        <f>B3L322C4</f>
        <v>3.8807180127097782E-4</v>
      </c>
      <c r="BP33" s="16" t="s">
        <v>19734</v>
      </c>
      <c r="BQ33" s="21">
        <f>B9L226C1*B9L226C32</f>
        <v>-0.74462382847632735</v>
      </c>
      <c r="BR33" s="16" t="s">
        <v>19260</v>
      </c>
      <c r="BS33" s="21">
        <f>B3L323C4</f>
        <v>1.8547017105183469E-2</v>
      </c>
      <c r="BT33" s="16" t="s">
        <v>19735</v>
      </c>
      <c r="BU33" s="21">
        <f>B9L226C1*B9L226C34</f>
        <v>-35.58761764819441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A944A-8CBB-4768-A8BE-08EA6690FAC4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5.0278972345182158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7.0878377727803836E-3</v>
      </c>
      <c r="L8" s="16" t="s">
        <v>19774</v>
      </c>
      <c r="M8" s="21">
        <f>B9L301C1*B9L301C4</f>
        <v>3.563691993647624E-2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3.2066206472470285E-2</v>
      </c>
      <c r="T8" s="16" t="s">
        <v>19776</v>
      </c>
      <c r="U8" s="21">
        <f>B9L301C1*B9L301C8</f>
        <v>0.16122559084442345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0.29699569181132823</v>
      </c>
      <c r="AB8" s="16" t="s">
        <v>19780</v>
      </c>
      <c r="AC8" s="21">
        <f>B9L301C1*B9L301C12</f>
        <v>1.4932638175220014</v>
      </c>
      <c r="AD8" s="16" t="s">
        <v>10922</v>
      </c>
      <c r="AE8" s="21">
        <f>B3L337C5</f>
        <v>0.29699569181132823</v>
      </c>
      <c r="AF8" s="16" t="s">
        <v>19781</v>
      </c>
      <c r="AG8" s="21">
        <f>B9L301C1*B9L301C14</f>
        <v>1.4932638175220014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0.55107079692017347</v>
      </c>
      <c r="AZ8" s="16" t="s">
        <v>19786</v>
      </c>
      <c r="BA8" s="21">
        <f>B9L301C1*B9L301C24</f>
        <v>2.7707273358586897</v>
      </c>
      <c r="BB8" s="16" t="s">
        <v>10976</v>
      </c>
      <c r="BC8" s="21">
        <f>B3L336C5</f>
        <v>0.11277946702324759</v>
      </c>
      <c r="BD8" s="16" t="s">
        <v>19787</v>
      </c>
      <c r="BE8" s="21">
        <f>B9L301C1*B9L301C26</f>
        <v>0.56704357035662489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0.38134292142097137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7.0878377727803836E-3</v>
      </c>
      <c r="L9" s="16" t="s">
        <v>19790</v>
      </c>
      <c r="M9" s="21">
        <f>B9L302C1*B9L302C4</f>
        <v>2.7028967628299825E-3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3.2066206472470285E-2</v>
      </c>
      <c r="T9" s="16" t="s">
        <v>19792</v>
      </c>
      <c r="U9" s="21">
        <f>B9L302C1*B9L302C8</f>
        <v>1.222822085509988E-2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0.29699569181132823</v>
      </c>
      <c r="AB9" s="16" t="s">
        <v>19794</v>
      </c>
      <c r="AC9" s="21">
        <f>B9L302C1*B9L302C12</f>
        <v>0.11325720476477437</v>
      </c>
      <c r="AD9" s="16" t="s">
        <v>10922</v>
      </c>
      <c r="AE9" s="21">
        <f>B3L337C5</f>
        <v>0.29699569181132823</v>
      </c>
      <c r="AF9" s="16" t="s">
        <v>19795</v>
      </c>
      <c r="AG9" s="21">
        <f>B9L302C1*B9L302C14</f>
        <v>0.11325720476477437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0.55107079692017347</v>
      </c>
      <c r="AZ9" s="16" t="s">
        <v>19800</v>
      </c>
      <c r="BA9" s="21">
        <f>B9L302C1*B9L302C24</f>
        <v>0.21014694760732178</v>
      </c>
      <c r="BB9" s="16" t="s">
        <v>10976</v>
      </c>
      <c r="BC9" s="21">
        <f>B3L336C5</f>
        <v>0.11277946702324759</v>
      </c>
      <c r="BD9" s="16" t="s">
        <v>19801</v>
      </c>
      <c r="BE9" s="21">
        <f>B9L302C1*B9L302C26</f>
        <v>4.3007651430945336E-2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1.8317957015636575E-2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7.0878377727803836E-3</v>
      </c>
      <c r="L10" s="16" t="s">
        <v>19804</v>
      </c>
      <c r="M10" s="21">
        <f>B9L303C1*B9L303C4</f>
        <v>1.2983470765559634E-4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3.2066206472470285E-2</v>
      </c>
      <c r="T10" s="16" t="s">
        <v>19806</v>
      </c>
      <c r="U10" s="21">
        <f>B9L303C1*B9L303C8</f>
        <v>5.8738739181723803E-4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0.29699569181132823</v>
      </c>
      <c r="AB10" s="16" t="s">
        <v>19808</v>
      </c>
      <c r="AC10" s="21">
        <f>B9L303C1*B9L303C12</f>
        <v>5.4403543164291577E-3</v>
      </c>
      <c r="AD10" s="16" t="s">
        <v>10922</v>
      </c>
      <c r="AE10" s="21">
        <f>B3L337C5</f>
        <v>0.29699569181132823</v>
      </c>
      <c r="AF10" s="16" t="s">
        <v>19809</v>
      </c>
      <c r="AG10" s="21">
        <f>B9L303C1*B9L303C14</f>
        <v>5.4403543164291577E-3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0.55107079692017347</v>
      </c>
      <c r="AZ10" s="16" t="s">
        <v>19814</v>
      </c>
      <c r="BA10" s="21">
        <f>B9L303C1*B9L303C24</f>
        <v>1.009449117055633E-2</v>
      </c>
      <c r="BB10" s="16" t="s">
        <v>10976</v>
      </c>
      <c r="BC10" s="21">
        <f>B3L336C5</f>
        <v>0.11277946702324759</v>
      </c>
      <c r="BD10" s="16" t="s">
        <v>19815</v>
      </c>
      <c r="BE10" s="21">
        <f>B9L303C1*B9L303C26</f>
        <v>2.065889429178252E-3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85.727645580000001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7.0878377727803836E-3</v>
      </c>
      <c r="L11" s="16" t="s">
        <v>19817</v>
      </c>
      <c r="M11" s="21">
        <f>B9L304C1*B9L304C4</f>
        <v>0.6076236445134533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3.2066206472470285E-2</v>
      </c>
      <c r="T11" s="16" t="s">
        <v>19819</v>
      </c>
      <c r="U11" s="21">
        <f>B9L304C1*B9L304C8</f>
        <v>2.7489603835670344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0.29699569181132823</v>
      </c>
      <c r="AB11" s="16" t="s">
        <v>19821</v>
      </c>
      <c r="AC11" s="21">
        <f>B9L304C1*B9L304C12</f>
        <v>25.460741406388454</v>
      </c>
      <c r="AD11" s="16" t="s">
        <v>10922</v>
      </c>
      <c r="AE11" s="21">
        <f>B3L337C5</f>
        <v>0.29699569181132823</v>
      </c>
      <c r="AF11" s="16" t="s">
        <v>19822</v>
      </c>
      <c r="AG11" s="21">
        <f>B9L304C1*B9L304C14</f>
        <v>25.460741406388454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0.55107079692017347</v>
      </c>
      <c r="AZ11" s="16" t="s">
        <v>19827</v>
      </c>
      <c r="BA11" s="21">
        <f>B9L304C1*B9L304C24</f>
        <v>47.242001967860787</v>
      </c>
      <c r="BB11" s="16" t="s">
        <v>10976</v>
      </c>
      <c r="BC11" s="21">
        <f>B3L336C5</f>
        <v>0.11277946702324759</v>
      </c>
      <c r="BD11" s="16" t="s">
        <v>19828</v>
      </c>
      <c r="BE11" s="21">
        <f>B9L304C1*B9L304C26</f>
        <v>9.6683181776702671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12.192812849480648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7.0878377727803836E-3</v>
      </c>
      <c r="L12" s="16" t="s">
        <v>19831</v>
      </c>
      <c r="M12" s="21">
        <f>B9L305C1*B9L305C4</f>
        <v>8.6420679470990955E-2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3.2066206472470285E-2</v>
      </c>
      <c r="T12" s="16" t="s">
        <v>19833</v>
      </c>
      <c r="U12" s="21">
        <f>B9L305C1*B9L305C8</f>
        <v>0.39097725431163521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0.29699569181132823</v>
      </c>
      <c r="AB12" s="16" t="s">
        <v>19835</v>
      </c>
      <c r="AC12" s="21">
        <f>B9L305C1*B9L305C12</f>
        <v>3.6212128873575571</v>
      </c>
      <c r="AD12" s="16" t="s">
        <v>10922</v>
      </c>
      <c r="AE12" s="21">
        <f>B3L337C5</f>
        <v>0.29699569181132823</v>
      </c>
      <c r="AF12" s="16" t="s">
        <v>19836</v>
      </c>
      <c r="AG12" s="21">
        <f>B9L305C1*B9L305C14</f>
        <v>3.6212128873575571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0.55107079692017347</v>
      </c>
      <c r="AZ12" s="16" t="s">
        <v>19841</v>
      </c>
      <c r="BA12" s="21">
        <f>B9L305C1*B9L305C24</f>
        <v>6.7191030936618317</v>
      </c>
      <c r="BB12" s="16" t="s">
        <v>10976</v>
      </c>
      <c r="BC12" s="21">
        <f>B3L336C5</f>
        <v>0.11277946702324759</v>
      </c>
      <c r="BD12" s="16" t="s">
        <v>19842</v>
      </c>
      <c r="BE12" s="21">
        <f>B9L305C1*B9L305C26</f>
        <v>1.3750989346786322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6.0507104331650075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7.0878377727803836E-3</v>
      </c>
      <c r="L13" s="16" t="s">
        <v>19845</v>
      </c>
      <c r="M13" s="21">
        <f>B9L306C1*B9L306C4</f>
        <v>4.2886453960343296E-2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3.2066206472470285E-2</v>
      </c>
      <c r="T13" s="16" t="s">
        <v>19847</v>
      </c>
      <c r="U13" s="21">
        <f>B9L306C1*B9L306C8</f>
        <v>0.19402333005499925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0.29699569181132823</v>
      </c>
      <c r="AB13" s="16" t="s">
        <v>19849</v>
      </c>
      <c r="AC13" s="21">
        <f>B9L306C1*B9L306C12</f>
        <v>1.7970349310478628</v>
      </c>
      <c r="AD13" s="16" t="s">
        <v>10922</v>
      </c>
      <c r="AE13" s="21">
        <f>B3L337C5</f>
        <v>0.29699569181132823</v>
      </c>
      <c r="AF13" s="16" t="s">
        <v>19850</v>
      </c>
      <c r="AG13" s="21">
        <f>B9L306C1*B9L306C14</f>
        <v>1.7970349310478628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0.55107079692017347</v>
      </c>
      <c r="AZ13" s="16" t="s">
        <v>19855</v>
      </c>
      <c r="BA13" s="21">
        <f>B9L306C1*B9L306C24</f>
        <v>3.3343698203374488</v>
      </c>
      <c r="BB13" s="16" t="s">
        <v>10976</v>
      </c>
      <c r="BC13" s="21">
        <f>B3L336C5</f>
        <v>0.11277946702324759</v>
      </c>
      <c r="BD13" s="16" t="s">
        <v>19856</v>
      </c>
      <c r="BE13" s="21">
        <f>B9L306C1*B9L306C26</f>
        <v>0.68239589776435317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0.11472825709793433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7.0878377727803836E-3</v>
      </c>
      <c r="L14" s="16" t="s">
        <v>19859</v>
      </c>
      <c r="M14" s="21">
        <f>B9L307C1*B9L307C4</f>
        <v>8.1317527426399809E-4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3.2066206472470285E-2</v>
      </c>
      <c r="T14" s="16" t="s">
        <v>19861</v>
      </c>
      <c r="U14" s="21">
        <f>B9L307C1*B9L307C8</f>
        <v>3.6788999803290165E-3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0.29699569181132823</v>
      </c>
      <c r="AB14" s="16" t="s">
        <v>19863</v>
      </c>
      <c r="AC14" s="21">
        <f>B9L307C1*B9L307C12</f>
        <v>3.4073798087108934E-2</v>
      </c>
      <c r="AD14" s="16" t="s">
        <v>10922</v>
      </c>
      <c r="AE14" s="21">
        <f>B3L337C5</f>
        <v>0.29699569181132823</v>
      </c>
      <c r="AF14" s="16" t="s">
        <v>19864</v>
      </c>
      <c r="AG14" s="21">
        <f>B9L307C1*B9L307C14</f>
        <v>3.4073798087108934E-2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0.55107079692017347</v>
      </c>
      <c r="AZ14" s="16" t="s">
        <v>19869</v>
      </c>
      <c r="BA14" s="21">
        <f>B9L307C1*B9L307C24</f>
        <v>6.3223392068221224E-2</v>
      </c>
      <c r="BB14" s="16" t="s">
        <v>10976</v>
      </c>
      <c r="BC14" s="21">
        <f>B3L336C5</f>
        <v>0.11277946702324759</v>
      </c>
      <c r="BD14" s="16" t="s">
        <v>19870</v>
      </c>
      <c r="BE14" s="21">
        <f>B9L307C1*B9L307C26</f>
        <v>1.2938991688011155E-2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2.8923090024689326E-3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7.0878377727803836E-3</v>
      </c>
      <c r="L15" s="16" t="s">
        <v>19873</v>
      </c>
      <c r="M15" s="21">
        <f>B9L308C1*B9L308C4</f>
        <v>2.0500216998252053E-5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3.2066206472470285E-2</v>
      </c>
      <c r="T15" s="16" t="s">
        <v>19875</v>
      </c>
      <c r="U15" s="21">
        <f>B9L308C1*B9L308C8</f>
        <v>9.2745377655353367E-5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0.29699569181132823</v>
      </c>
      <c r="AB15" s="16" t="s">
        <v>19877</v>
      </c>
      <c r="AC15" s="21">
        <f>B9L308C1*B9L308C12</f>
        <v>8.5900331312039333E-4</v>
      </c>
      <c r="AD15" s="16" t="s">
        <v>10922</v>
      </c>
      <c r="AE15" s="21">
        <f>B3L337C5</f>
        <v>0.29699569181132823</v>
      </c>
      <c r="AF15" s="16" t="s">
        <v>19878</v>
      </c>
      <c r="AG15" s="21">
        <f>B9L308C1*B9L308C14</f>
        <v>8.5900331312039333E-4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0.55107079692017347</v>
      </c>
      <c r="AZ15" s="16" t="s">
        <v>19883</v>
      </c>
      <c r="BA15" s="21">
        <f>B9L308C1*B9L308C24</f>
        <v>1.5938670269299467E-3</v>
      </c>
      <c r="BB15" s="16" t="s">
        <v>10976</v>
      </c>
      <c r="BC15" s="21">
        <f>B3L336C5</f>
        <v>0.11277946702324759</v>
      </c>
      <c r="BD15" s="16" t="s">
        <v>19884</v>
      </c>
      <c r="BE15" s="21">
        <f>B9L308C1*B9L308C26</f>
        <v>3.261930677649871E-4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0.26898473722961075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7.0878377727803836E-3</v>
      </c>
      <c r="L16" s="16" t="s">
        <v>19887</v>
      </c>
      <c r="M16" s="21">
        <f>B9L309C1*B9L309C4</f>
        <v>1.906520180837441E-3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3.2066206472470285E-2</v>
      </c>
      <c r="T16" s="16" t="s">
        <v>19889</v>
      </c>
      <c r="U16" s="21">
        <f>B9L309C1*B9L309C8</f>
        <v>8.6253201219478638E-3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0.29699569181132823</v>
      </c>
      <c r="AB16" s="16" t="s">
        <v>19891</v>
      </c>
      <c r="AC16" s="21">
        <f>B9L309C1*B9L309C12</f>
        <v>7.9887308120196579E-2</v>
      </c>
      <c r="AD16" s="16" t="s">
        <v>10922</v>
      </c>
      <c r="AE16" s="21">
        <f>B3L337C5</f>
        <v>0.29699569181132823</v>
      </c>
      <c r="AF16" s="16" t="s">
        <v>19892</v>
      </c>
      <c r="AG16" s="21">
        <f>B9L309C1*B9L309C14</f>
        <v>7.9887308120196579E-2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0.55107079692017347</v>
      </c>
      <c r="AZ16" s="16" t="s">
        <v>19897</v>
      </c>
      <c r="BA16" s="21">
        <f>B9L309C1*B9L309C24</f>
        <v>0.14822963350448504</v>
      </c>
      <c r="BB16" s="16" t="s">
        <v>10976</v>
      </c>
      <c r="BC16" s="21">
        <f>B3L336C5</f>
        <v>0.11277946702324759</v>
      </c>
      <c r="BD16" s="16" t="s">
        <v>19898</v>
      </c>
      <c r="BE16" s="21">
        <f>B9L309C1*B9L309C26</f>
        <v>3.0335955302143804E-2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0.25066678021397415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7.0878377727803836E-3</v>
      </c>
      <c r="L17" s="16" t="s">
        <v>19901</v>
      </c>
      <c r="M17" s="21">
        <f>B9L310C1*B9L310C4</f>
        <v>1.7766854731818445E-3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3.2066206472470285E-2</v>
      </c>
      <c r="T17" s="16" t="s">
        <v>19903</v>
      </c>
      <c r="U17" s="21">
        <f>B9L310C1*B9L310C8</f>
        <v>8.0379327301306237E-3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0.29699569181132823</v>
      </c>
      <c r="AB17" s="16" t="s">
        <v>19905</v>
      </c>
      <c r="AC17" s="21">
        <f>B9L310C1*B9L310C12</f>
        <v>7.444695380376741E-2</v>
      </c>
      <c r="AD17" s="16" t="s">
        <v>10922</v>
      </c>
      <c r="AE17" s="21">
        <f>B3L337C5</f>
        <v>0.29699569181132823</v>
      </c>
      <c r="AF17" s="16" t="s">
        <v>19906</v>
      </c>
      <c r="AG17" s="21">
        <f>B9L310C1*B9L310C14</f>
        <v>7.444695380376741E-2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0.55107079692017347</v>
      </c>
      <c r="AZ17" s="16" t="s">
        <v>19911</v>
      </c>
      <c r="BA17" s="21">
        <f>B9L310C1*B9L310C24</f>
        <v>0.13813514233392871</v>
      </c>
      <c r="BB17" s="16" t="s">
        <v>10976</v>
      </c>
      <c r="BC17" s="21">
        <f>B3L336C5</f>
        <v>0.11277946702324759</v>
      </c>
      <c r="BD17" s="16" t="s">
        <v>19912</v>
      </c>
      <c r="BE17" s="21">
        <f>B9L310C1*B9L310C26</f>
        <v>2.8270065872965551E-2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7.0878377727803836E-3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3.2066206472470285E-2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0.29699569181132823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0.29699569181132823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0.55107079692017347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0.11277946702324759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7.0878377727803836E-3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3.2066206472470285E-2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0.29699569181132823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0.29699569181132823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0.55107079692017347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0.11277946702324759</v>
      </c>
      <c r="BD19" s="16" t="s">
        <v>19940</v>
      </c>
      <c r="BE19" s="15">
        <f>B9L312C1*B9L312C26</f>
        <v>0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3.7050771436873911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7.0878377727803836E-3</v>
      </c>
      <c r="L20" s="16" t="s">
        <v>19943</v>
      </c>
      <c r="M20" s="21">
        <f>B9L313C1*B9L313C4</f>
        <v>2.6260985730092744E-2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3.2066206472470285E-2</v>
      </c>
      <c r="T20" s="16" t="s">
        <v>19945</v>
      </c>
      <c r="U20" s="21">
        <f>B9L313C1*B9L313C8</f>
        <v>0.11880776868591034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0.29699569181132823</v>
      </c>
      <c r="AB20" s="16" t="s">
        <v>19947</v>
      </c>
      <c r="AC20" s="21">
        <f>B9L313C1*B9L313C12</f>
        <v>1.1003919495037766</v>
      </c>
      <c r="AD20" s="16" t="s">
        <v>10922</v>
      </c>
      <c r="AE20" s="21">
        <f>B3L337C5</f>
        <v>0.29699569181132823</v>
      </c>
      <c r="AF20" s="16" t="s">
        <v>19948</v>
      </c>
      <c r="AG20" s="21">
        <f>B9L313C1*B9L313C14</f>
        <v>1.1003919495037766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0.55107079692017347</v>
      </c>
      <c r="AZ20" s="16" t="s">
        <v>19953</v>
      </c>
      <c r="BA20" s="21">
        <f>B9L313C1*B9L313C24</f>
        <v>2.0417598142225306</v>
      </c>
      <c r="BB20" s="16" t="s">
        <v>10976</v>
      </c>
      <c r="BC20" s="21">
        <f>B3L336C5</f>
        <v>0.11277946702324759</v>
      </c>
      <c r="BD20" s="16" t="s">
        <v>19954</v>
      </c>
      <c r="BE20" s="21">
        <f>B9L313C1*B9L313C26</f>
        <v>0.41785662554508052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3.9926352758037984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7.0878377727803836E-3</v>
      </c>
      <c r="L21" s="16" t="s">
        <v>19957</v>
      </c>
      <c r="M21" s="21">
        <f>B9L314C1*B9L314C4</f>
        <v>2.8299151120777587E-2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3.2066206472470285E-2</v>
      </c>
      <c r="T21" s="16" t="s">
        <v>19959</v>
      </c>
      <c r="U21" s="21">
        <f>B9L314C1*B9L314C8</f>
        <v>0.12802866712319294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0.29699569181132823</v>
      </c>
      <c r="AB21" s="16" t="s">
        <v>19961</v>
      </c>
      <c r="AC21" s="21">
        <f>B9L314C1*B9L314C12</f>
        <v>1.1857954758876623</v>
      </c>
      <c r="AD21" s="16" t="s">
        <v>10922</v>
      </c>
      <c r="AE21" s="21">
        <f>B3L337C5</f>
        <v>0.29699569181132823</v>
      </c>
      <c r="AF21" s="16" t="s">
        <v>19962</v>
      </c>
      <c r="AG21" s="21">
        <f>B9L314C1*B9L314C14</f>
        <v>1.1857954758876623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0.55107079692017347</v>
      </c>
      <c r="AZ21" s="16" t="s">
        <v>19967</v>
      </c>
      <c r="BA21" s="21">
        <f>B9L314C1*B9L314C24</f>
        <v>2.2002247032487956</v>
      </c>
      <c r="BB21" s="16" t="s">
        <v>10976</v>
      </c>
      <c r="BC21" s="21">
        <f>B3L336C5</f>
        <v>0.11277946702324759</v>
      </c>
      <c r="BD21" s="16" t="s">
        <v>19968</v>
      </c>
      <c r="BE21" s="21">
        <f>B9L314C1*B9L314C26</f>
        <v>0.45028727842336952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442.7148737666667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7.0878377727803836E-3</v>
      </c>
      <c r="L22" s="16" t="s">
        <v>19971</v>
      </c>
      <c r="M22" s="21">
        <f>B9L315C1*B9L315C4</f>
        <v>3.1378912048550798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3.2066206472470285E-2</v>
      </c>
      <c r="T22" s="16" t="s">
        <v>19973</v>
      </c>
      <c r="U22" s="21">
        <f>B9L315C1*B9L315C8</f>
        <v>14.196186550635552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0.29699569181132823</v>
      </c>
      <c r="AB22" s="16" t="s">
        <v>19975</v>
      </c>
      <c r="AC22" s="21">
        <f>B9L315C1*B9L315C12</f>
        <v>131.48441020949602</v>
      </c>
      <c r="AD22" s="16" t="s">
        <v>10922</v>
      </c>
      <c r="AE22" s="21">
        <f>B3L337C5</f>
        <v>0.29699569181132823</v>
      </c>
      <c r="AF22" s="16" t="s">
        <v>19976</v>
      </c>
      <c r="AG22" s="21">
        <f>B9L315C1*B9L315C14</f>
        <v>131.48441020949602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0.55107079692017347</v>
      </c>
      <c r="AZ22" s="16" t="s">
        <v>19981</v>
      </c>
      <c r="BA22" s="21">
        <f>B9L315C1*B9L315C24</f>
        <v>243.96723829501101</v>
      </c>
      <c r="BB22" s="16" t="s">
        <v>10976</v>
      </c>
      <c r="BC22" s="21">
        <f>B3L336C5</f>
        <v>0.11277946702324759</v>
      </c>
      <c r="BD22" s="16" t="s">
        <v>19982</v>
      </c>
      <c r="BE22" s="21">
        <f>B9L315C1*B9L315C26</f>
        <v>49.929147506669011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356.49346503333328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7.0878377727803836E-3</v>
      </c>
      <c r="L23" s="16" t="s">
        <v>19984</v>
      </c>
      <c r="M23" s="21">
        <f>B9L316C1*B9L316C4</f>
        <v>2.5267678472126227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3.2066206472470285E-2</v>
      </c>
      <c r="T23" s="16" t="s">
        <v>19986</v>
      </c>
      <c r="U23" s="21">
        <f>B9L316C1*B9L316C8</f>
        <v>11.431393055845231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0.29699569181132823</v>
      </c>
      <c r="AB23" s="16" t="s">
        <v>19988</v>
      </c>
      <c r="AC23" s="21">
        <f>B9L316C1*B9L316C12</f>
        <v>105.87702327379237</v>
      </c>
      <c r="AD23" s="16" t="s">
        <v>10922</v>
      </c>
      <c r="AE23" s="21">
        <f>B3L337C5</f>
        <v>0.29699569181132823</v>
      </c>
      <c r="AF23" s="16" t="s">
        <v>19989</v>
      </c>
      <c r="AG23" s="21">
        <f>B9L316C1*B9L316C14</f>
        <v>105.87702327379237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0.55107079692017347</v>
      </c>
      <c r="AZ23" s="16" t="s">
        <v>19994</v>
      </c>
      <c r="BA23" s="21">
        <f>B9L316C1*B9L316C24</f>
        <v>196.45313787275296</v>
      </c>
      <c r="BB23" s="16" t="s">
        <v>10976</v>
      </c>
      <c r="BC23" s="21">
        <f>B3L336C5</f>
        <v>0.11277946702324759</v>
      </c>
      <c r="BD23" s="16" t="s">
        <v>19995</v>
      </c>
      <c r="BE23" s="21">
        <f>B9L316C1*B9L316C26</f>
        <v>40.205142983730077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7.0878377727803836E-3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3.2066206472470285E-2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0.29699569181132823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0.29699569181132823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0.55107079692017347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0.11277946702324759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1162.6510273333333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7.0878377727803836E-3</v>
      </c>
      <c r="L25" s="16" t="s">
        <v>20012</v>
      </c>
      <c r="M25" s="21">
        <f>B9L318C1*B9L318C4</f>
        <v>8.2406818680951179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3.2066206472470285E-2</v>
      </c>
      <c r="T25" s="16" t="s">
        <v>20014</v>
      </c>
      <c r="U25" s="21">
        <f>B9L318C1*B9L318C8</f>
        <v>37.281807897900357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0.29699569181132823</v>
      </c>
      <c r="AB25" s="16" t="s">
        <v>20016</v>
      </c>
      <c r="AC25" s="21">
        <f>B9L318C1*B9L318C12</f>
        <v>345.30234619801485</v>
      </c>
      <c r="AD25" s="16" t="s">
        <v>10922</v>
      </c>
      <c r="AE25" s="21">
        <f>B3L337C5</f>
        <v>0.29699569181132823</v>
      </c>
      <c r="AF25" s="16" t="s">
        <v>20017</v>
      </c>
      <c r="AG25" s="21">
        <f>B9L318C1*B9L318C14</f>
        <v>345.30234619801485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0.55107079692017347</v>
      </c>
      <c r="AZ25" s="16" t="s">
        <v>20022</v>
      </c>
      <c r="BA25" s="21">
        <f>B9L318C1*B9L318C24</f>
        <v>640.70302817263837</v>
      </c>
      <c r="BB25" s="16" t="s">
        <v>10976</v>
      </c>
      <c r="BC25" s="21">
        <f>B3L336C5</f>
        <v>0.11277946702324759</v>
      </c>
      <c r="BD25" s="16" t="s">
        <v>20023</v>
      </c>
      <c r="BE25" s="21">
        <f>B9L318C1*B9L318C26</f>
        <v>131.1231631966846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5546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7.0878377727803836E-3</v>
      </c>
      <c r="L26" s="16" t="s">
        <v>20026</v>
      </c>
      <c r="M26" s="21">
        <f>B9L319C1*B9L319C4</f>
        <v>39.30914828784001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3.2066206472470285E-2</v>
      </c>
      <c r="T26" s="16" t="s">
        <v>20028</v>
      </c>
      <c r="U26" s="21">
        <f>B9L319C1*B9L319C8</f>
        <v>177.8391810963202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0.29699569181132823</v>
      </c>
      <c r="AB26" s="16" t="s">
        <v>20030</v>
      </c>
      <c r="AC26" s="15">
        <f>B9L319C1*B9L319C12</f>
        <v>1647.1381067856264</v>
      </c>
      <c r="AD26" s="16" t="s">
        <v>10922</v>
      </c>
      <c r="AE26" s="21">
        <f>B3L337C5</f>
        <v>0.29699569181132823</v>
      </c>
      <c r="AF26" s="16" t="s">
        <v>20031</v>
      </c>
      <c r="AG26" s="15">
        <f>B9L319C1*B9L319C14</f>
        <v>1647.1381067856264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0.55107079692017347</v>
      </c>
      <c r="AZ26" s="16" t="s">
        <v>20036</v>
      </c>
      <c r="BA26" s="15">
        <f>B9L319C1*B9L319C24</f>
        <v>3056.2386397192822</v>
      </c>
      <c r="BB26" s="16" t="s">
        <v>10976</v>
      </c>
      <c r="BC26" s="21">
        <f>B3L336C5</f>
        <v>0.11277946702324759</v>
      </c>
      <c r="BD26" s="16" t="s">
        <v>20037</v>
      </c>
      <c r="BE26" s="21">
        <f>B9L319C1*B9L319C26</f>
        <v>625.47492411093117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188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7.0878377727803836E-3</v>
      </c>
      <c r="L27" s="16" t="s">
        <v>20040</v>
      </c>
      <c r="M27" s="21">
        <f>B9L320C1*B9L320C4</f>
        <v>1.3325135012827121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3.2066206472470285E-2</v>
      </c>
      <c r="T27" s="16" t="s">
        <v>20042</v>
      </c>
      <c r="U27" s="21">
        <f>B9L320C1*B9L320C8</f>
        <v>6.0284468168244132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0.29699569181132823</v>
      </c>
      <c r="AB27" s="16" t="s">
        <v>20044</v>
      </c>
      <c r="AC27" s="21">
        <f>B9L320C1*B9L320C12</f>
        <v>55.835190060529705</v>
      </c>
      <c r="AD27" s="16" t="s">
        <v>10922</v>
      </c>
      <c r="AE27" s="21">
        <f>B3L337C5</f>
        <v>0.29699569181132823</v>
      </c>
      <c r="AF27" s="16" t="s">
        <v>20045</v>
      </c>
      <c r="AG27" s="21">
        <f>B9L320C1*B9L320C14</f>
        <v>55.835190060529705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0.55107079692017347</v>
      </c>
      <c r="AZ27" s="16" t="s">
        <v>20050</v>
      </c>
      <c r="BA27" s="21">
        <f>B9L320C1*B9L320C24</f>
        <v>103.60130982099261</v>
      </c>
      <c r="BB27" s="16" t="s">
        <v>10976</v>
      </c>
      <c r="BC27" s="21">
        <f>B3L336C5</f>
        <v>0.11277946702324759</v>
      </c>
      <c r="BD27" s="16" t="s">
        <v>20051</v>
      </c>
      <c r="BE27" s="21">
        <f>B9L320C1*B9L320C26</f>
        <v>21.202539800370548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7.0878377727803836E-3</v>
      </c>
      <c r="L28" s="16" t="s">
        <v>20054</v>
      </c>
      <c r="M28" s="21">
        <f>B9L321C1*B9L321C4</f>
        <v>4.9614864409462688E-2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3.2066206472470285E-2</v>
      </c>
      <c r="T28" s="16" t="s">
        <v>20056</v>
      </c>
      <c r="U28" s="21">
        <f>B9L321C1*B9L321C8</f>
        <v>0.22446344530729201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0.29699569181132823</v>
      </c>
      <c r="AB28" s="16" t="s">
        <v>20058</v>
      </c>
      <c r="AC28" s="21">
        <f>B9L321C1*B9L321C12</f>
        <v>2.0789698426792977</v>
      </c>
      <c r="AD28" s="16" t="s">
        <v>10922</v>
      </c>
      <c r="AE28" s="21">
        <f>B3L337C5</f>
        <v>0.29699569181132823</v>
      </c>
      <c r="AF28" s="16" t="s">
        <v>20059</v>
      </c>
      <c r="AG28" s="21">
        <f>B9L321C1*B9L321C14</f>
        <v>2.0789698426792977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0.55107079692017347</v>
      </c>
      <c r="AZ28" s="16" t="s">
        <v>20064</v>
      </c>
      <c r="BA28" s="21">
        <f>B9L321C1*B9L321C24</f>
        <v>3.8574955784412142</v>
      </c>
      <c r="BB28" s="16" t="s">
        <v>10976</v>
      </c>
      <c r="BC28" s="21">
        <f>B3L336C5</f>
        <v>0.11277946702324759</v>
      </c>
      <c r="BD28" s="16" t="s">
        <v>20065</v>
      </c>
      <c r="BE28" s="21">
        <f>B9L321C1*B9L321C26</f>
        <v>0.78945626916273315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16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7.0878377727803836E-3</v>
      </c>
      <c r="L29" s="16" t="s">
        <v>20068</v>
      </c>
      <c r="M29" s="21">
        <f>B9L322C1*B9L322C4</f>
        <v>0.11340540436448614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3.2066206472470285E-2</v>
      </c>
      <c r="T29" s="16" t="s">
        <v>20070</v>
      </c>
      <c r="U29" s="21">
        <f>B9L322C1*B9L322C8</f>
        <v>0.51305930355952456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0.29699569181132823</v>
      </c>
      <c r="AB29" s="16" t="s">
        <v>20072</v>
      </c>
      <c r="AC29" s="21">
        <f>B9L322C1*B9L322C12</f>
        <v>4.7519310689812517</v>
      </c>
      <c r="AD29" s="16" t="s">
        <v>10922</v>
      </c>
      <c r="AE29" s="21">
        <f>B3L337C5</f>
        <v>0.29699569181132823</v>
      </c>
      <c r="AF29" s="16" t="s">
        <v>20073</v>
      </c>
      <c r="AG29" s="21">
        <f>B9L322C1*B9L322C14</f>
        <v>4.7519310689812517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0.55107079692017347</v>
      </c>
      <c r="AZ29" s="16" t="s">
        <v>20078</v>
      </c>
      <c r="BA29" s="21">
        <f>B9L322C1*B9L322C24</f>
        <v>8.8171327507227755</v>
      </c>
      <c r="BB29" s="16" t="s">
        <v>10976</v>
      </c>
      <c r="BC29" s="21">
        <f>B3L336C5</f>
        <v>0.11277946702324759</v>
      </c>
      <c r="BD29" s="16" t="s">
        <v>20079</v>
      </c>
      <c r="BE29" s="21">
        <f>B9L322C1*B9L322C26</f>
        <v>1.8044714723719615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7.0878377727803836E-3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3.2066206472470285E-2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0.29699569181132823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0.29699569181132823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0.55107079692017347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0.11277946702324759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7.0878377727803836E-3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3.2066206472470285E-2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0.29699569181132823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0.29699569181132823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0.55107079692017347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0.11277946702324759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7.0878377727803836E-3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3.2066206472470285E-2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0.29699569181132823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0.29699569181132823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0.55107079692017347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0.11277946702324759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-174.679144966678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7.0878377727803836E-3</v>
      </c>
      <c r="L33" s="16" t="s">
        <v>20124</v>
      </c>
      <c r="M33" s="21">
        <f>B9L326C1*B9L326C4</f>
        <v>-1.2380974418118007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3.2066206472470285E-2</v>
      </c>
      <c r="T33" s="16" t="s">
        <v>20126</v>
      </c>
      <c r="U33" s="21">
        <f>B9L326C1*B9L326C8</f>
        <v>-5.6012975289360654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0.29699569181132823</v>
      </c>
      <c r="AB33" s="16" t="s">
        <v>20128</v>
      </c>
      <c r="AC33" s="21">
        <f>B9L326C1*B9L326C12</f>
        <v>-51.878953504389827</v>
      </c>
      <c r="AD33" s="16" t="s">
        <v>10922</v>
      </c>
      <c r="AE33" s="21">
        <f>B3L337C5</f>
        <v>0.29699569181132823</v>
      </c>
      <c r="AF33" s="16" t="s">
        <v>20129</v>
      </c>
      <c r="AG33" s="21">
        <f>B9L326C1*B9L326C14</f>
        <v>-51.878953504389827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0.55107079692017347</v>
      </c>
      <c r="AZ33" s="16" t="s">
        <v>20134</v>
      </c>
      <c r="BA33" s="21">
        <f>B9L326C1*B9L326C24</f>
        <v>-96.260575622121749</v>
      </c>
      <c r="BB33" s="16" t="s">
        <v>10976</v>
      </c>
      <c r="BC33" s="21">
        <f>B3L336C5</f>
        <v>0.11277946702324759</v>
      </c>
      <c r="BD33" s="16" t="s">
        <v>20135</v>
      </c>
      <c r="BE33" s="21">
        <f>B9L326C1*B9L326C26</f>
        <v>-19.700220869418548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ADDFD-1241-4207-894F-4D458D08B3F0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9295.9005031199995</v>
      </c>
      <c r="F8" s="16" t="s">
        <v>11042</v>
      </c>
      <c r="G8" s="21">
        <f>B3L209C4</f>
        <v>0.95003174857584971</v>
      </c>
      <c r="H8" s="16" t="s">
        <v>20193</v>
      </c>
      <c r="I8" s="15">
        <f>B9L401C1*B9L401C2</f>
        <v>8831.4006095662135</v>
      </c>
      <c r="J8" s="16" t="s">
        <v>20194</v>
      </c>
      <c r="K8" s="21">
        <f>B9L401C1-B9L401C3</f>
        <v>464.49989355378602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2461.0774821799996</v>
      </c>
      <c r="F9" s="16" t="s">
        <v>11093</v>
      </c>
      <c r="G9" s="21">
        <f>B3L207C4</f>
        <v>0.91417265734263153</v>
      </c>
      <c r="H9" s="16" t="s">
        <v>20196</v>
      </c>
      <c r="I9" s="15">
        <f>B9L402C1*B9L402C2</f>
        <v>2249.8497418106031</v>
      </c>
      <c r="J9" s="16" t="s">
        <v>20197</v>
      </c>
      <c r="K9" s="21">
        <f>B9L402C1-B9L402C3</f>
        <v>211.22774036939654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1344.9606669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1344.9606669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18400.5048781</v>
      </c>
      <c r="F11" s="16" t="s">
        <v>10710</v>
      </c>
      <c r="G11" s="21">
        <f>B3L305C3</f>
        <v>0.93111160217205891</v>
      </c>
      <c r="H11" s="16" t="s">
        <v>20200</v>
      </c>
      <c r="I11" s="15">
        <f>B9L404C1*B9L404C2</f>
        <v>17132.923577822476</v>
      </c>
      <c r="J11" s="16" t="s">
        <v>20201</v>
      </c>
      <c r="K11" s="15">
        <f>B9L404C1-B9L404C3</f>
        <v>1267.5813002775249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9.1592230799999985</v>
      </c>
      <c r="F12" s="16" t="s">
        <v>11078</v>
      </c>
      <c r="G12" s="21">
        <f>B3L220C4</f>
        <v>0.93292773047797217</v>
      </c>
      <c r="H12" s="16" t="s">
        <v>20202</v>
      </c>
      <c r="I12" s="21">
        <f>B9L405C1*B9L405C2</f>
        <v>8.5448932009658609</v>
      </c>
      <c r="J12" s="16" t="s">
        <v>20203</v>
      </c>
      <c r="K12" s="21">
        <f>B9L405C1-B9L405C3</f>
        <v>0.6143298790341376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33515.095837159999</v>
      </c>
      <c r="F13" s="16" t="s">
        <v>11042</v>
      </c>
      <c r="G13" s="21">
        <f>B3L209C4</f>
        <v>0.95003174857584971</v>
      </c>
      <c r="H13" s="16" t="s">
        <v>20205</v>
      </c>
      <c r="I13" s="15">
        <f>B9L406C1*B9L406C2</f>
        <v>31840.405101864297</v>
      </c>
      <c r="J13" s="16" t="s">
        <v>20206</v>
      </c>
      <c r="K13" s="15">
        <f>B9L406C1-B9L406C3</f>
        <v>1674.6907352957023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9006</v>
      </c>
      <c r="F14" s="16" t="s">
        <v>11042</v>
      </c>
      <c r="G14" s="21">
        <f>B3L209C4</f>
        <v>0.95003174857584971</v>
      </c>
      <c r="H14" s="16" t="s">
        <v>20208</v>
      </c>
      <c r="I14" s="15">
        <f>B9L407C1*B9L407C2</f>
        <v>8555.9859276741026</v>
      </c>
      <c r="J14" s="16" t="s">
        <v>20209</v>
      </c>
      <c r="K14" s="21">
        <f>B9L407C1-B9L407C3</f>
        <v>450.01407232589736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13837.644190633335</v>
      </c>
      <c r="F15" s="16" t="s">
        <v>10710</v>
      </c>
      <c r="G15" s="21">
        <f>B3L305C3</f>
        <v>0.93111160217205891</v>
      </c>
      <c r="H15" s="16" t="s">
        <v>20211</v>
      </c>
      <c r="I15" s="15">
        <f>B9L408C1*B9L408C2</f>
        <v>12884.391052627489</v>
      </c>
      <c r="J15" s="16" t="s">
        <v>20212</v>
      </c>
      <c r="K15" s="21">
        <f>B9L408C1-B9L408C3</f>
        <v>953.25313800584627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7792.4419100999994</v>
      </c>
      <c r="F16" s="16" t="s">
        <v>10710</v>
      </c>
      <c r="G16" s="21">
        <f>B3L305C3</f>
        <v>0.93111160217205891</v>
      </c>
      <c r="H16" s="16" t="s">
        <v>20213</v>
      </c>
      <c r="I16" s="15">
        <f>B9L409C1*B9L409C2</f>
        <v>7255.6330717459095</v>
      </c>
      <c r="J16" s="16" t="s">
        <v>20214</v>
      </c>
      <c r="K16" s="21">
        <f>B9L409C1-B9L409C3</f>
        <v>536.80883835408986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204</v>
      </c>
      <c r="F17" s="16" t="s">
        <v>10710</v>
      </c>
      <c r="G17" s="21">
        <f>B3L305C3</f>
        <v>0.93111160217205891</v>
      </c>
      <c r="H17" s="16" t="s">
        <v>20216</v>
      </c>
      <c r="I17" s="21">
        <f>B9L410C1*B9L410C2</f>
        <v>189.94676684310002</v>
      </c>
      <c r="J17" s="16" t="s">
        <v>20217</v>
      </c>
      <c r="K17" s="21">
        <f>B9L410C1-B9L410C3</f>
        <v>14.053233156899978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64061.77012600001</v>
      </c>
      <c r="F18" s="16" t="s">
        <v>10710</v>
      </c>
      <c r="G18" s="21">
        <f>B3L305C3</f>
        <v>0.93111160217205891</v>
      </c>
      <c r="H18" s="16" t="s">
        <v>20219</v>
      </c>
      <c r="I18" s="15">
        <f>B9L411C1*B9L411C2</f>
        <v>59648.65741999801</v>
      </c>
      <c r="J18" s="16" t="s">
        <v>20220</v>
      </c>
      <c r="K18" s="15">
        <f>B9L411C1-B9L411C3</f>
        <v>4413.1127060020008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9950</v>
      </c>
      <c r="F19" s="16" t="s">
        <v>10710</v>
      </c>
      <c r="G19" s="21">
        <f>B3L305C3</f>
        <v>0.93111160217205891</v>
      </c>
      <c r="H19" s="16" t="s">
        <v>20222</v>
      </c>
      <c r="I19" s="15">
        <f>B9L412C1*B9L412C2</f>
        <v>9264.5604416119859</v>
      </c>
      <c r="J19" s="16" t="s">
        <v>20223</v>
      </c>
      <c r="K19" s="21">
        <f>B9L412C1-B9L412C3</f>
        <v>685.43955838801412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0.93111160217205891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0.93111160217205891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0.93111160217205891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0.93111160217205891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0.93111160217205891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9084</v>
      </c>
      <c r="F25" s="16" t="s">
        <v>10710</v>
      </c>
      <c r="G25" s="21">
        <f>B3L305C3</f>
        <v>0.93111160217205891</v>
      </c>
      <c r="H25" s="16" t="s">
        <v>20240</v>
      </c>
      <c r="I25" s="15">
        <f>B9L418C1*B9L418C2</f>
        <v>8458.2177941309837</v>
      </c>
      <c r="J25" s="16" t="s">
        <v>20241</v>
      </c>
      <c r="K25" s="21">
        <f>B9L418C1-B9L418C3</f>
        <v>625.78220586901625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5770.8522992666694</v>
      </c>
      <c r="F26" s="16" t="s">
        <v>10710</v>
      </c>
      <c r="G26" s="21">
        <f>B3L305C3</f>
        <v>0.93111160217205891</v>
      </c>
      <c r="H26" s="16" t="s">
        <v>20243</v>
      </c>
      <c r="I26" s="15">
        <f>B9L419C1*B9L419C2</f>
        <v>5373.3075302684983</v>
      </c>
      <c r="J26" s="16" t="s">
        <v>20244</v>
      </c>
      <c r="K26" s="21">
        <f>B9L419C1-B9L419C3</f>
        <v>397.54476899817109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0.56704357035662489</v>
      </c>
      <c r="F34" s="16" t="s">
        <v>11042</v>
      </c>
      <c r="G34" s="21">
        <f>B3L209C4</f>
        <v>0.95003174857584971</v>
      </c>
      <c r="H34" s="16" t="s">
        <v>20268</v>
      </c>
      <c r="I34" s="21">
        <f>B9L427C1*B9L427C2</f>
        <v>0.53870939466459722</v>
      </c>
      <c r="J34" s="16" t="s">
        <v>20269</v>
      </c>
      <c r="K34" s="21">
        <f>B9L427C1-B9L427C3</f>
        <v>2.8334175692027674E-2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4.3007651430945336E-2</v>
      </c>
      <c r="F35" s="16" t="s">
        <v>11042</v>
      </c>
      <c r="G35" s="21">
        <f>B3L209C4</f>
        <v>0.95003174857584971</v>
      </c>
      <c r="H35" s="16" t="s">
        <v>20271</v>
      </c>
      <c r="I35" s="21">
        <f>B9L428C1*B9L428C2</f>
        <v>4.0858634291081643E-2</v>
      </c>
      <c r="J35" s="16" t="s">
        <v>20272</v>
      </c>
      <c r="K35" s="21">
        <f>B9L428C1-B9L428C3</f>
        <v>2.1490171398636931E-3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2.065889429178252E-3</v>
      </c>
      <c r="F36" s="16" t="s">
        <v>11042</v>
      </c>
      <c r="G36" s="21">
        <f>B3L209C4</f>
        <v>0.95003174857584971</v>
      </c>
      <c r="H36" s="16" t="s">
        <v>20274</v>
      </c>
      <c r="I36" s="21">
        <f>B9L429C1*B9L429C2</f>
        <v>1.9626605467665788E-3</v>
      </c>
      <c r="J36" s="16" t="s">
        <v>20275</v>
      </c>
      <c r="K36" s="21">
        <f>B9L429C1-B9L429C3</f>
        <v>1.0322888241167316E-4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9.6683181776702671</v>
      </c>
      <c r="F37" s="16" t="s">
        <v>11042</v>
      </c>
      <c r="G37" s="21">
        <f>B3L209C4</f>
        <v>0.95003174857584971</v>
      </c>
      <c r="H37" s="16" t="s">
        <v>20277</v>
      </c>
      <c r="I37" s="21">
        <f>B9L430C1*B9L430C2</f>
        <v>9.185209224119756</v>
      </c>
      <c r="J37" s="16" t="s">
        <v>20278</v>
      </c>
      <c r="K37" s="21">
        <f>B9L430C1-B9L430C3</f>
        <v>0.48310895355051109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1.3750989346786322</v>
      </c>
      <c r="F38" s="16" t="s">
        <v>11042</v>
      </c>
      <c r="G38" s="21">
        <f>B3L209C4</f>
        <v>0.95003174857584971</v>
      </c>
      <c r="H38" s="16" t="s">
        <v>20280</v>
      </c>
      <c r="I38" s="21">
        <f>B9L431C1*B9L431C2</f>
        <v>1.3063876453775292</v>
      </c>
      <c r="J38" s="16" t="s">
        <v>20281</v>
      </c>
      <c r="K38" s="21">
        <f>B9L431C1-B9L431C3</f>
        <v>6.871128930110304E-2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0.68239589776435317</v>
      </c>
      <c r="F39" s="16" t="s">
        <v>11042</v>
      </c>
      <c r="G39" s="21">
        <f>B3L209C4</f>
        <v>0.95003174857584971</v>
      </c>
      <c r="H39" s="16" t="s">
        <v>20283</v>
      </c>
      <c r="I39" s="21">
        <f>B9L432C1*B9L432C2</f>
        <v>0.64829776797405525</v>
      </c>
      <c r="J39" s="16" t="s">
        <v>20284</v>
      </c>
      <c r="K39" s="21">
        <f>B9L432C1-B9L432C3</f>
        <v>3.4098129790297915E-2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1.2938991688011155E-2</v>
      </c>
      <c r="F40" s="16" t="s">
        <v>11042</v>
      </c>
      <c r="G40" s="21">
        <f>B3L209C4</f>
        <v>0.95003174857584971</v>
      </c>
      <c r="H40" s="16" t="s">
        <v>20286</v>
      </c>
      <c r="I40" s="21">
        <f>B9L433C1*B9L433C2</f>
        <v>1.2292452898169623E-2</v>
      </c>
      <c r="J40" s="16" t="s">
        <v>20287</v>
      </c>
      <c r="K40" s="21">
        <f>B9L433C1-B9L433C3</f>
        <v>6.4653878984153278E-4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3.261930677649871E-4</v>
      </c>
      <c r="F41" s="16" t="s">
        <v>11042</v>
      </c>
      <c r="G41" s="21">
        <f>B3L209C4</f>
        <v>0.95003174857584971</v>
      </c>
      <c r="H41" s="16" t="s">
        <v>20289</v>
      </c>
      <c r="I41" s="21">
        <f>B9L434C1*B9L434C2</f>
        <v>3.0989377054209134E-4</v>
      </c>
      <c r="J41" s="16" t="s">
        <v>20290</v>
      </c>
      <c r="K41" s="21">
        <f>B9L434C1-B9L434C3</f>
        <v>1.6299297222895765E-5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3.0335955302143804E-2</v>
      </c>
      <c r="F42" s="16" t="s">
        <v>11042</v>
      </c>
      <c r="G42" s="21">
        <f>B3L209C4</f>
        <v>0.95003174857584971</v>
      </c>
      <c r="H42" s="16" t="s">
        <v>20292</v>
      </c>
      <c r="I42" s="21">
        <f>B9L435C1*B9L435C2</f>
        <v>2.8820120660414499E-2</v>
      </c>
      <c r="J42" s="16" t="s">
        <v>20293</v>
      </c>
      <c r="K42" s="21">
        <f>B9L435C1-B9L435C3</f>
        <v>1.5158346417293057E-3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2.8270065872965551E-2</v>
      </c>
      <c r="F43" s="16" t="s">
        <v>11042</v>
      </c>
      <c r="G43" s="21">
        <f>B3L209C4</f>
        <v>0.95003174857584971</v>
      </c>
      <c r="H43" s="16" t="s">
        <v>20295</v>
      </c>
      <c r="I43" s="21">
        <f>B9L436C1*B9L436C2</f>
        <v>2.6857460113647917E-2</v>
      </c>
      <c r="J43" s="16" t="s">
        <v>20296</v>
      </c>
      <c r="K43" s="21">
        <f>B9L436C1-B9L436C3</f>
        <v>1.4126057593176339E-3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0.95003174857584971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0.95003174857584971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0.41785662554508052</v>
      </c>
      <c r="F46" s="16" t="s">
        <v>11042</v>
      </c>
      <c r="G46" s="21">
        <f>B3L209C4</f>
        <v>0.95003174857584971</v>
      </c>
      <c r="H46" s="16" t="s">
        <v>20304</v>
      </c>
      <c r="I46" s="21">
        <f>B9L439C1*B9L439C2</f>
        <v>0.3969770606205969</v>
      </c>
      <c r="J46" s="16" t="s">
        <v>20305</v>
      </c>
      <c r="K46" s="21">
        <f>B9L439C1-B9L439C3</f>
        <v>2.0879564924483618E-2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0.45028727842336952</v>
      </c>
      <c r="F47" s="16" t="s">
        <v>11042</v>
      </c>
      <c r="G47" s="21">
        <f>B3L209C4</f>
        <v>0.95003174857584971</v>
      </c>
      <c r="H47" s="16" t="s">
        <v>20307</v>
      </c>
      <c r="I47" s="21">
        <f>B9L440C1*B9L440C2</f>
        <v>0.42778721048201424</v>
      </c>
      <c r="J47" s="16" t="s">
        <v>20308</v>
      </c>
      <c r="K47" s="21">
        <f>B9L440C1-B9L440C3</f>
        <v>2.2500067941355284E-2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49.929147506669011</v>
      </c>
      <c r="F48" s="16" t="s">
        <v>11042</v>
      </c>
      <c r="G48" s="21">
        <f>B3L209C4</f>
        <v>0.95003174857584971</v>
      </c>
      <c r="H48" s="16" t="s">
        <v>20310</v>
      </c>
      <c r="I48" s="21">
        <f>B9L441C1*B9L441C2</f>
        <v>47.434275310662287</v>
      </c>
      <c r="J48" s="16" t="s">
        <v>20311</v>
      </c>
      <c r="K48" s="21">
        <f>B9L441C1-B9L441C3</f>
        <v>2.4948721960067246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40.205142983730077</v>
      </c>
      <c r="F49" s="16" t="s">
        <v>11042</v>
      </c>
      <c r="G49" s="21">
        <f>B3L209C4</f>
        <v>0.95003174857584971</v>
      </c>
      <c r="H49" s="16" t="s">
        <v>20313</v>
      </c>
      <c r="I49" s="21">
        <f>B9L442C1*B9L442C2</f>
        <v>38.196162290575138</v>
      </c>
      <c r="J49" s="16" t="s">
        <v>20314</v>
      </c>
      <c r="K49" s="21">
        <f>B9L442C1-B9L442C3</f>
        <v>2.008980693154939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0.95003174857584971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131.1231631966846</v>
      </c>
      <c r="F51" s="16" t="s">
        <v>11042</v>
      </c>
      <c r="G51" s="21">
        <f>B3L209C4</f>
        <v>0.95003174857584971</v>
      </c>
      <c r="H51" s="16" t="s">
        <v>20319</v>
      </c>
      <c r="I51" s="21">
        <f>B9L444C1*B9L444C2</f>
        <v>124.57116801054278</v>
      </c>
      <c r="J51" s="16" t="s">
        <v>20320</v>
      </c>
      <c r="K51" s="21">
        <f>B9L444C1-B9L444C3</f>
        <v>6.5519951861418235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625.47492411093117</v>
      </c>
      <c r="F52" s="16" t="s">
        <v>11042</v>
      </c>
      <c r="G52" s="21">
        <f>B3L209C4</f>
        <v>0.95003174857584971</v>
      </c>
      <c r="H52" s="16" t="s">
        <v>20322</v>
      </c>
      <c r="I52" s="21">
        <f>B9L445C1*B9L445C2</f>
        <v>594.22103584345484</v>
      </c>
      <c r="J52" s="16" t="s">
        <v>20323</v>
      </c>
      <c r="K52" s="21">
        <f>B9L445C1-B9L445C3</f>
        <v>31.253888267476327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21.202539800370548</v>
      </c>
      <c r="F53" s="16" t="s">
        <v>11042</v>
      </c>
      <c r="G53" s="21">
        <f>B3L209C4</f>
        <v>0.95003174857584971</v>
      </c>
      <c r="H53" s="16" t="s">
        <v>20325</v>
      </c>
      <c r="I53" s="21">
        <f>B9L446C1*B9L446C2</f>
        <v>20.14308596079508</v>
      </c>
      <c r="J53" s="16" t="s">
        <v>20326</v>
      </c>
      <c r="K53" s="21">
        <f>B9L446C1-B9L446C3</f>
        <v>1.0594538395754682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0.78945626916273315</v>
      </c>
      <c r="F54" s="16" t="s">
        <v>11042</v>
      </c>
      <c r="G54" s="21">
        <f>B3L209C4</f>
        <v>0.95003174857584971</v>
      </c>
      <c r="H54" s="16" t="s">
        <v>20328</v>
      </c>
      <c r="I54" s="21">
        <f>B9L447C1*B9L447C2</f>
        <v>0.75000851981683803</v>
      </c>
      <c r="J54" s="16" t="s">
        <v>20329</v>
      </c>
      <c r="K54" s="21">
        <f>B9L447C1-B9L447C3</f>
        <v>3.9447749345895122E-2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1.8044714723719615</v>
      </c>
      <c r="F55" s="16" t="s">
        <v>11042</v>
      </c>
      <c r="G55" s="21">
        <f>B3L209C4</f>
        <v>0.95003174857584971</v>
      </c>
      <c r="H55" s="16" t="s">
        <v>20331</v>
      </c>
      <c r="I55" s="21">
        <f>B9L448C1*B9L448C2</f>
        <v>1.7143051881527727</v>
      </c>
      <c r="J55" s="16" t="s">
        <v>20332</v>
      </c>
      <c r="K55" s="21">
        <f>B9L448C1-B9L448C3</f>
        <v>9.0166284219188819E-2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0.95003174857584971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0.95003174857584971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0.95003174857584971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-19.700220869418548</v>
      </c>
      <c r="F59" s="16" t="s">
        <v>11042</v>
      </c>
      <c r="G59" s="21">
        <f>B3L209C4</f>
        <v>0.95003174857584971</v>
      </c>
      <c r="H59" s="16" t="s">
        <v>20343</v>
      </c>
      <c r="I59" s="21">
        <f>B9L452C1*B9L452C2</f>
        <v>-18.715835279904148</v>
      </c>
      <c r="J59" s="16" t="s">
        <v>20344</v>
      </c>
      <c r="K59" s="21">
        <f>B9L452C1-B9L452C3</f>
        <v>-0.98438558951439958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1079.1833482001236</v>
      </c>
      <c r="F60" s="16" t="s">
        <v>10710</v>
      </c>
      <c r="G60" s="21">
        <f>B3L305C3</f>
        <v>0.93111160217205891</v>
      </c>
      <c r="H60" s="16" t="s">
        <v>20346</v>
      </c>
      <c r="I60" s="15">
        <f>B9L453C1*B9L453C2</f>
        <v>1004.8401363800241</v>
      </c>
      <c r="J60" s="16" t="s">
        <v>20347</v>
      </c>
      <c r="K60" s="21">
        <f>B9L453C1-B9L453C3</f>
        <v>74.343211820099555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81.851102271173431</v>
      </c>
      <c r="F61" s="16" t="s">
        <v>10710</v>
      </c>
      <c r="G61" s="21">
        <f>B3L305C3</f>
        <v>0.93111160217205891</v>
      </c>
      <c r="H61" s="16" t="s">
        <v>20349</v>
      </c>
      <c r="I61" s="21">
        <f>B9L454C1*B9L454C2</f>
        <v>76.212510975261338</v>
      </c>
      <c r="J61" s="16" t="s">
        <v>20350</v>
      </c>
      <c r="K61" s="21">
        <f>B9L454C1-B9L454C3</f>
        <v>5.638591295912093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3.9317498473524148</v>
      </c>
      <c r="F62" s="16" t="s">
        <v>10710</v>
      </c>
      <c r="G62" s="21">
        <f>B3L305C3</f>
        <v>0.93111160217205891</v>
      </c>
      <c r="H62" s="16" t="s">
        <v>20352</v>
      </c>
      <c r="I62" s="21">
        <f>B9L455C1*B9L455C2</f>
        <v>3.660897899708055</v>
      </c>
      <c r="J62" s="16" t="s">
        <v>20353</v>
      </c>
      <c r="K62" s="21">
        <f>B9L455C1-B9L455C3</f>
        <v>0.27085194764435983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2617.0544028911268</v>
      </c>
      <c r="F63" s="16" t="s">
        <v>10710</v>
      </c>
      <c r="G63" s="21">
        <f>B3L305C3</f>
        <v>0.93111160217205891</v>
      </c>
      <c r="H63" s="16" t="s">
        <v>20355</v>
      </c>
      <c r="I63" s="15">
        <f>B9L456C1*B9L456C2</f>
        <v>2436.7697180473979</v>
      </c>
      <c r="J63" s="16" t="s">
        <v>20356</v>
      </c>
      <c r="K63" s="21">
        <f>B9L456C1-B9L456C3</f>
        <v>180.28468484372888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1298.7190548412502</v>
      </c>
      <c r="F64" s="16" t="s">
        <v>10710</v>
      </c>
      <c r="G64" s="21">
        <f>B3L305C3</f>
        <v>0.93111160217205891</v>
      </c>
      <c r="H64" s="16" t="s">
        <v>20358</v>
      </c>
      <c r="I64" s="15">
        <f>B9L457C1*B9L457C2</f>
        <v>1209.2523799246185</v>
      </c>
      <c r="J64" s="16" t="s">
        <v>20359</v>
      </c>
      <c r="K64" s="21">
        <f>B9L457C1-B9L457C3</f>
        <v>89.466674916631746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24.625170096575651</v>
      </c>
      <c r="F65" s="16" t="s">
        <v>10710</v>
      </c>
      <c r="G65" s="21">
        <f>B3L305C3</f>
        <v>0.93111160217205891</v>
      </c>
      <c r="H65" s="16" t="s">
        <v>20361</v>
      </c>
      <c r="I65" s="21">
        <f>B9L458C1*B9L458C2</f>
        <v>22.92878158238203</v>
      </c>
      <c r="J65" s="16" t="s">
        <v>20362</v>
      </c>
      <c r="K65" s="21">
        <f>B9L458C1-B9L458C3</f>
        <v>1.6963885141936217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0.62080260747669702</v>
      </c>
      <c r="F66" s="16" t="s">
        <v>10710</v>
      </c>
      <c r="G66" s="21">
        <f>B3L305C3</f>
        <v>0.93111160217205891</v>
      </c>
      <c r="H66" s="16" t="s">
        <v>20364</v>
      </c>
      <c r="I66" s="21">
        <f>B9L459C1*B9L459C2</f>
        <v>0.5780365104802192</v>
      </c>
      <c r="J66" s="16" t="s">
        <v>20365</v>
      </c>
      <c r="K66" s="21">
        <f>B9L459C1-B9L459C3</f>
        <v>4.276609699647782E-2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57.734642495332828</v>
      </c>
      <c r="F67" s="16" t="s">
        <v>10710</v>
      </c>
      <c r="G67" s="21">
        <f>B3L305C3</f>
        <v>0.93111160217205891</v>
      </c>
      <c r="H67" s="16" t="s">
        <v>20367</v>
      </c>
      <c r="I67" s="21">
        <f>B9L460C1*B9L460C2</f>
        <v>53.757395474660385</v>
      </c>
      <c r="J67" s="16" t="s">
        <v>20368</v>
      </c>
      <c r="K67" s="21">
        <f>B9L460C1-B9L460C3</f>
        <v>3.9772470206724435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53.802892647980414</v>
      </c>
      <c r="F68" s="16" t="s">
        <v>10710</v>
      </c>
      <c r="G68" s="21">
        <f>B3L305C3</f>
        <v>0.93111160217205891</v>
      </c>
      <c r="H68" s="16" t="s">
        <v>20370</v>
      </c>
      <c r="I68" s="21">
        <f>B9L461C1*B9L461C2</f>
        <v>50.09649757495233</v>
      </c>
      <c r="J68" s="16" t="s">
        <v>20371</v>
      </c>
      <c r="K68" s="21">
        <f>B9L461C1-B9L461C3</f>
        <v>3.7063950730280837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0.93111160217205891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0.93111160217205891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795.25443157699112</v>
      </c>
      <c r="F71" s="16" t="s">
        <v>10710</v>
      </c>
      <c r="G71" s="21">
        <f>B3L305C3</f>
        <v>0.93111160217205891</v>
      </c>
      <c r="H71" s="16" t="s">
        <v>20379</v>
      </c>
      <c r="I71" s="21">
        <f>B9L464C1*B9L464C2</f>
        <v>740.47062792008217</v>
      </c>
      <c r="J71" s="16" t="s">
        <v>20380</v>
      </c>
      <c r="K71" s="21">
        <f>B9L464C1-B9L464C3</f>
        <v>54.783803656908958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856.97565087500141</v>
      </c>
      <c r="F72" s="16" t="s">
        <v>10710</v>
      </c>
      <c r="G72" s="21">
        <f>B3L305C3</f>
        <v>0.93111160217205891</v>
      </c>
      <c r="H72" s="16" t="s">
        <v>20382</v>
      </c>
      <c r="I72" s="21">
        <f>B9L465C1*B9L465C2</f>
        <v>797.93997130866558</v>
      </c>
      <c r="J72" s="16" t="s">
        <v>20383</v>
      </c>
      <c r="K72" s="21">
        <f>B9L465C1-B9L465C3</f>
        <v>59.03567956633583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54420.917199999996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54420.917199999996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54420.917199999996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54420.917199999996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6.0235415460854362</v>
      </c>
      <c r="F78" s="16" t="s">
        <v>10710</v>
      </c>
      <c r="G78" s="21">
        <f>B3L305C3</f>
        <v>0.93111160217205891</v>
      </c>
      <c r="H78" s="16" t="s">
        <v>20394</v>
      </c>
      <c r="I78" s="21">
        <f>B9L471C1*B9L471C2</f>
        <v>5.608589419725571</v>
      </c>
      <c r="J78" s="16" t="s">
        <v>20395</v>
      </c>
      <c r="K78" s="21">
        <f>B9L471C1-B9L471C3</f>
        <v>0.41495212635986523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0.28934318411351578</v>
      </c>
      <c r="F79" s="16" t="s">
        <v>10710</v>
      </c>
      <c r="G79" s="21">
        <f>B3L305C3</f>
        <v>0.93111160217205891</v>
      </c>
      <c r="H79" s="16" t="s">
        <v>20397</v>
      </c>
      <c r="I79" s="21">
        <f>B9L472C1*B9L472C2</f>
        <v>0.26941079573750071</v>
      </c>
      <c r="J79" s="16" t="s">
        <v>20398</v>
      </c>
      <c r="K79" s="21">
        <f>B9L472C1-B9L472C3</f>
        <v>1.9932388376015076E-2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192.59283609833932</v>
      </c>
      <c r="F80" s="16" t="s">
        <v>10710</v>
      </c>
      <c r="G80" s="21">
        <f>B3L305C3</f>
        <v>0.93111160217205891</v>
      </c>
      <c r="H80" s="16" t="s">
        <v>20400</v>
      </c>
      <c r="I80" s="21">
        <f>B9L473C1*B9L473C2</f>
        <v>179.32542418638548</v>
      </c>
      <c r="J80" s="16" t="s">
        <v>20401</v>
      </c>
      <c r="K80" s="21">
        <f>B9L473C1-B9L473C3</f>
        <v>13.267411911953843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95.574622289285514</v>
      </c>
      <c r="F81" s="16" t="s">
        <v>10710</v>
      </c>
      <c r="G81" s="21">
        <f>B3L305C3</f>
        <v>0.93111160217205891</v>
      </c>
      <c r="H81" s="16" t="s">
        <v>20403</v>
      </c>
      <c r="I81" s="21">
        <f>B9L474C1*B9L474C2</f>
        <v>88.990639686766002</v>
      </c>
      <c r="J81" s="16" t="s">
        <v>20404</v>
      </c>
      <c r="K81" s="21">
        <f>B9L474C1-B9L474C3</f>
        <v>6.5839826025195123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1.8122020478688619</v>
      </c>
      <c r="F82" s="16" t="s">
        <v>10710</v>
      </c>
      <c r="G82" s="21">
        <f>B3L305C3</f>
        <v>0.93111160217205891</v>
      </c>
      <c r="H82" s="16" t="s">
        <v>20406</v>
      </c>
      <c r="I82" s="21">
        <f>B9L475C1*B9L475C2</f>
        <v>1.6873623522506622</v>
      </c>
      <c r="J82" s="16" t="s">
        <v>20407</v>
      </c>
      <c r="K82" s="21">
        <f>B9L475C1-B9L475C3</f>
        <v>0.12483969561819963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4.5685765912660381E-2</v>
      </c>
      <c r="F83" s="16" t="s">
        <v>10710</v>
      </c>
      <c r="G83" s="21">
        <f>B3L305C3</f>
        <v>0.93111160217205891</v>
      </c>
      <c r="H83" s="16" t="s">
        <v>20409</v>
      </c>
      <c r="I83" s="21">
        <f>B9L476C1*B9L476C2</f>
        <v>4.2538546695394842E-2</v>
      </c>
      <c r="J83" s="16" t="s">
        <v>20410</v>
      </c>
      <c r="K83" s="21">
        <f>B9L476C1-B9L476C3</f>
        <v>3.1472192172655386E-3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4.2487762298774152</v>
      </c>
      <c r="F84" s="16" t="s">
        <v>10710</v>
      </c>
      <c r="G84" s="21">
        <f>B3L305C3</f>
        <v>0.93111160217205891</v>
      </c>
      <c r="H84" s="16" t="s">
        <v>20412</v>
      </c>
      <c r="I84" s="21">
        <f>B9L477C1*B9L477C2</f>
        <v>3.9560848426717201</v>
      </c>
      <c r="J84" s="16" t="s">
        <v>20413</v>
      </c>
      <c r="K84" s="21">
        <f>B9L477C1-B9L477C3</f>
        <v>0.2926913872056951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3.9594330457639</v>
      </c>
      <c r="F85" s="16" t="s">
        <v>10710</v>
      </c>
      <c r="G85" s="21">
        <f>B3L305C3</f>
        <v>0.93111160217205891</v>
      </c>
      <c r="H85" s="16" t="s">
        <v>20415</v>
      </c>
      <c r="I85" s="21">
        <f>B9L478C1*B9L478C2</f>
        <v>3.6866740469342201</v>
      </c>
      <c r="J85" s="16" t="s">
        <v>20416</v>
      </c>
      <c r="K85" s="21">
        <f>B9L478C1-B9L478C3</f>
        <v>0.27275899882967991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0.93111160217205891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0.93111160217205891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58.52392912733697</v>
      </c>
      <c r="F88" s="16" t="s">
        <v>10710</v>
      </c>
      <c r="G88" s="21">
        <f>B3L305C3</f>
        <v>0.93111160217205891</v>
      </c>
      <c r="H88" s="16" t="s">
        <v>20424</v>
      </c>
      <c r="I88" s="21">
        <f>B9L481C1*B9L481C2</f>
        <v>54.492309415158751</v>
      </c>
      <c r="J88" s="16" t="s">
        <v>20425</v>
      </c>
      <c r="K88" s="21">
        <f>B9L481C1-B9L481C3</f>
        <v>4.0316197121782196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63.06608333663403</v>
      </c>
      <c r="F89" s="16" t="s">
        <v>10710</v>
      </c>
      <c r="G89" s="21">
        <f>B3L305C3</f>
        <v>0.93111160217205891</v>
      </c>
      <c r="H89" s="16" t="s">
        <v>20427</v>
      </c>
      <c r="I89" s="21">
        <f>B9L482C1*B9L482C2</f>
        <v>58.721561898289899</v>
      </c>
      <c r="J89" s="16" t="s">
        <v>20428</v>
      </c>
      <c r="K89" s="21">
        <f>B9L482C1-B9L482C3</f>
        <v>4.3445214383441311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43450-447C-4032-A6EE-86E9F148E6CE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1.4932638175220014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1.4932638175220014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0.11325720476477437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0.11325720476477437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5.4403543164291577E-3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5.4403543164291577E-3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25.460741406388454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25.460741406388454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3.6212128873575571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3.6212128873575571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1.7970349310478628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1.7970349310478628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3.4073798087108934E-2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3.4073798087108934E-2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8.5900331312039333E-4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8.5900331312039333E-4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7.9887308120196579E-2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7.9887308120196579E-2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7.444695380376741E-2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7.444695380376741E-2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1.1003919495037766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1.1003919495037766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1.1857954758876623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1.1857954758876623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131.48441020949602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131.48441020949602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105.87702327379237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105.87702327379237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345.30234619801485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345.30234619801485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1647.1381067856264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1647.1381067856264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55.835190060529705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55.835190060529705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2.0789698426792977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2.0789698426792977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4.7519310689812517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4.7519310689812517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-51.878953504389827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-51.878953504389827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C146E-5709-4260-A044-62A4EFE93200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0.65066106822075653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0.64722532863435323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0.64339309472819428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0.64242192647340768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0.64267328764244458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BC80F-640F-4DF4-A4E6-C878569FC0C7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0.50351636183974147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0.49974609493290484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0.49556042171821479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0.49450296541999855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0.49477653308498165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FD7E5-32D9-426B-B015-6FCC75A539C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0.79321539776290273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0.79208859697591683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0.7913034962579929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0.79231674013408426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0.79282073668734299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BC7EF-8C4B-4EEE-852F-88491C8C3037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0.76141546933459159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0.76016777867966723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0.7592987698144853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0.76042035438317923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0.76097840465508848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A8B04-E2E5-4148-97A4-A94B4CD8454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0.92676246955429298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0.92791867946825857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0.92863383084684792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0.92909033252309192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0.92938281106963405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607ADD-E3E3-4AF4-88EE-A040A3D2EA52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0.60765349134863189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0.61173694454254324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0.61428510514874424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0.61592072841896151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0.61697240096692485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4B065-BE9B-4966-BEE7-3BEA73C0F45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0.52628715483176958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0.52457761156730776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0.52339017839032953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0.52492323703477672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0.52568767572143538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6EB92-2A4E-492D-BE71-B13C421823F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0.53113946442130444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0.52943177508727801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0.52824556275014733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0.52977703490318517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0.530540648359769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0AD05-AF07-404A-A917-2E717BDE6EFF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0.87529689853099557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0.87273784616942618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0.87152897251199146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0.87382874740591177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0.87559637298980442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9420C-C1AD-49A2-B2E6-A5D57764126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0.62549999934215028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0.62145667302625984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0.61943005239180571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0.62387289800533952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0.62699470860486706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472D3-4FD0-4EF2-AEB6-8F09CBF50C6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0.86547578067090858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0.86345779671189027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0.86244000152745437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0.86466572403610897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0.86621754934060124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C5D55-6E07-4644-8812-083E72985AF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0.80523816240973245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0.802522740455894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0.80115533152363183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0.80414746013837379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0.8062377204201151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DAE8D-B69E-4C0F-B19C-0221A304438D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0.9252569192136284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0.92380912654738989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0.92223274834456714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0.92166222691542865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0.92170954097831614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B9680-838B-4FA4-926D-F636E6C90398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0.79491955090484534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0.79245002328072311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0.78968274042421738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0.78897930392396776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0.78916145341977784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39DB3-BF09-4AD6-A3CE-6F527243C8DC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0.23548854836584385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0.23850542696361132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0.23786256956167937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0.24222929509871483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0.24876032842343526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E4F6D-19E6-45E5-8E4A-B8D2CB976A38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0.65066106822075653</v>
      </c>
      <c r="G8" s="31">
        <f>CR1L2</f>
        <v>0.64722532863435323</v>
      </c>
      <c r="H8" s="31">
        <f>CR1L3</f>
        <v>0.64339309472819428</v>
      </c>
      <c r="I8" s="31">
        <f>CR1L4</f>
        <v>0.64242192647340768</v>
      </c>
      <c r="J8" s="31">
        <f>CR1L5</f>
        <v>0.64267328764244458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0.50351636183974147</v>
      </c>
      <c r="G9" s="31">
        <f>CR2L2</f>
        <v>0.49974609493290484</v>
      </c>
      <c r="H9" s="31">
        <f>CR2L3</f>
        <v>0.49556042171821479</v>
      </c>
      <c r="I9" s="31">
        <f>CR2L4</f>
        <v>0.49450296541999855</v>
      </c>
      <c r="J9" s="31">
        <f>CR2L5</f>
        <v>0.49477653308498165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0.79321539776290273</v>
      </c>
      <c r="G10" s="31">
        <f>CR3L2</f>
        <v>0.79208859697591683</v>
      </c>
      <c r="H10" s="31">
        <f>CR3L3</f>
        <v>0.7913034962579929</v>
      </c>
      <c r="I10" s="31">
        <f>CR3L4</f>
        <v>0.79231674013408426</v>
      </c>
      <c r="J10" s="31">
        <f>CR3L5</f>
        <v>0.79282073668734299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0.76141546933459159</v>
      </c>
      <c r="G11" s="31">
        <f>CR4L2</f>
        <v>0.76016777867966723</v>
      </c>
      <c r="H11" s="31">
        <f>CR4L3</f>
        <v>0.7592987698144853</v>
      </c>
      <c r="I11" s="31">
        <f>CR4L4</f>
        <v>0.76042035438317923</v>
      </c>
      <c r="J11" s="31">
        <f>CR4L5</f>
        <v>0.76097840465508848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0.92676246955429298</v>
      </c>
      <c r="G12" s="31">
        <f>CR5L2</f>
        <v>0.92791867946825857</v>
      </c>
      <c r="H12" s="31">
        <f>CR5L3</f>
        <v>0.92863383084684792</v>
      </c>
      <c r="I12" s="31">
        <f>CR5L4</f>
        <v>0.92909033252309192</v>
      </c>
      <c r="J12" s="31">
        <f>CR5L5</f>
        <v>0.92938281106963405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0.60765349134863189</v>
      </c>
      <c r="G13" s="31">
        <f>CR6L2</f>
        <v>0.61173694454254324</v>
      </c>
      <c r="H13" s="31">
        <f>CR6L3</f>
        <v>0.61428510514874424</v>
      </c>
      <c r="I13" s="31">
        <f>CR6L4</f>
        <v>0.61592072841896151</v>
      </c>
      <c r="J13" s="31">
        <f>CR6L5</f>
        <v>0.61697240096692485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0.52628715483176958</v>
      </c>
      <c r="G14" s="31">
        <f>CR7L2</f>
        <v>0.52457761156730776</v>
      </c>
      <c r="H14" s="31">
        <f>CR7L3</f>
        <v>0.52339017839032953</v>
      </c>
      <c r="I14" s="31">
        <f>CR7L4</f>
        <v>0.52492323703477672</v>
      </c>
      <c r="J14" s="31">
        <f>CR7L5</f>
        <v>0.52568767572143538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0.53113946442130444</v>
      </c>
      <c r="G15" s="31">
        <f>CR8L2</f>
        <v>0.52943177508727801</v>
      </c>
      <c r="H15" s="31">
        <f>CR8L3</f>
        <v>0.52824556275014733</v>
      </c>
      <c r="I15" s="31">
        <f>CR8L4</f>
        <v>0.52977703490318517</v>
      </c>
      <c r="J15" s="31">
        <f>CR8L5</f>
        <v>0.530540648359769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0.87529689853099557</v>
      </c>
      <c r="G16" s="31">
        <f>CR9L2</f>
        <v>0.87273784616942618</v>
      </c>
      <c r="H16" s="31">
        <f>CR9L3</f>
        <v>0.87152897251199146</v>
      </c>
      <c r="I16" s="31">
        <f>CR9L4</f>
        <v>0.87382874740591177</v>
      </c>
      <c r="J16" s="31">
        <f>CR9L5</f>
        <v>0.87559637298980442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0.62549999934215028</v>
      </c>
      <c r="G17" s="31">
        <f>CR10L2</f>
        <v>0.62145667302625984</v>
      </c>
      <c r="H17" s="31">
        <f>CR10L3</f>
        <v>0.61943005239180571</v>
      </c>
      <c r="I17" s="31">
        <f>CR10L4</f>
        <v>0.62387289800533952</v>
      </c>
      <c r="J17" s="31">
        <f>CR10L5</f>
        <v>0.62699470860486706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0.86547578067090858</v>
      </c>
      <c r="G18" s="31">
        <f>CR11L2</f>
        <v>0.86345779671189027</v>
      </c>
      <c r="H18" s="31">
        <f>CR11L3</f>
        <v>0.86244000152745437</v>
      </c>
      <c r="I18" s="31">
        <f>CR11L4</f>
        <v>0.86466572403610897</v>
      </c>
      <c r="J18" s="31">
        <f>CR11L5</f>
        <v>0.86621754934060124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0.80523816240973245</v>
      </c>
      <c r="G19" s="31">
        <f>CR12L2</f>
        <v>0.802522740455894</v>
      </c>
      <c r="H19" s="31">
        <f>CR12L3</f>
        <v>0.80115533152363183</v>
      </c>
      <c r="I19" s="31">
        <f>CR12L4</f>
        <v>0.80414746013837379</v>
      </c>
      <c r="J19" s="31">
        <f>CR12L5</f>
        <v>0.8062377204201151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0.9252569192136284</v>
      </c>
      <c r="G20" s="31">
        <f>CR13L2</f>
        <v>0.92380912654738989</v>
      </c>
      <c r="H20" s="31">
        <f>CR13L3</f>
        <v>0.92223274834456714</v>
      </c>
      <c r="I20" s="31">
        <f>CR13L4</f>
        <v>0.92166222691542865</v>
      </c>
      <c r="J20" s="31">
        <f>CR13L5</f>
        <v>0.92170954097831614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0.79491955090484534</v>
      </c>
      <c r="G21" s="31">
        <f>CR14L2</f>
        <v>0.79245002328072311</v>
      </c>
      <c r="H21" s="31">
        <f>CR14L3</f>
        <v>0.78968274042421738</v>
      </c>
      <c r="I21" s="31">
        <f>CR14L4</f>
        <v>0.78897930392396776</v>
      </c>
      <c r="J21" s="31">
        <f>CR14L5</f>
        <v>0.78916145341977784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0.23548854836584385</v>
      </c>
      <c r="G23" s="31">
        <f>CR16L2</f>
        <v>0.23850542696361132</v>
      </c>
      <c r="H23" s="31">
        <f>CR16L3</f>
        <v>0.23786256956167937</v>
      </c>
      <c r="I23" s="31">
        <f>CR16L4</f>
        <v>0.24222929509871483</v>
      </c>
      <c r="J23" s="31">
        <f>CR16L5</f>
        <v>0.24876032842343526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673C3-BF05-457E-9E4A-945220A3B780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48554.719837180004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0.64267328764244458</v>
      </c>
      <c r="L8" s="16" t="s">
        <v>20796</v>
      </c>
      <c r="M8" s="15">
        <f>IF(D1L101C2&lt;&gt;0,D1L101C2*D1L101C4,D1L101C3*D1L101C4)</f>
        <v>31204.821428318293</v>
      </c>
      <c r="N8" s="16" t="s">
        <v>4251</v>
      </c>
      <c r="O8" s="32">
        <f>1</f>
        <v>1</v>
      </c>
      <c r="P8" s="16" t="s">
        <v>20797</v>
      </c>
      <c r="Q8" s="15">
        <f>D1L101C5*D1L101C6</f>
        <v>31204.821428318293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381674387</v>
      </c>
      <c r="V8" s="16" t="s">
        <v>20798</v>
      </c>
      <c r="W8" s="33">
        <f>IF(D1L101C9=0,0,D1L101C7/D1L101C9)</f>
        <v>8.1757703663563612E-5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371.54866984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381674387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38394.997370520003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0.64267328764244458</v>
      </c>
      <c r="L10" s="16" t="s">
        <v>20825</v>
      </c>
      <c r="M10" s="15">
        <f>IF(D1L103C2&lt;&gt;0,D1L103C2*D1L103C4,D1L103C3*D1L103C4)</f>
        <v>24675.439189135104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24675.439189135104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381674387</v>
      </c>
      <c r="V10" s="16" t="s">
        <v>20827</v>
      </c>
      <c r="W10" s="33">
        <f>IF(D1L103C9=0,0,D1L103C7/D1L103C9)</f>
        <v>6.4650497988839645E-5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22346.03278446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0.64267328764244458</v>
      </c>
      <c r="L11" s="16" t="s">
        <v>20840</v>
      </c>
      <c r="M11" s="15">
        <f>IF(D1L104C2&lt;&gt;0,D1L104C2*D1L104C4,D1L104C3*D1L104C4)</f>
        <v>14361.198355354758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14361.198355354758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381674387</v>
      </c>
      <c r="V11" s="16" t="s">
        <v>20842</v>
      </c>
      <c r="W11" s="33">
        <f>IF(D1L104C9=0,0,D1L104C7/D1L104C9)</f>
        <v>3.7626832830558154E-5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147315.81036082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0.64267328764244458</v>
      </c>
      <c r="L12" s="16" t="s">
        <v>20855</v>
      </c>
      <c r="M12" s="15">
        <f>IF(D1L105C2&lt;&gt;0,D1L105C2*D1L105C4,D1L105C3*D1L105C4)</f>
        <v>94675.936166299085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94675.936166299085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381674387</v>
      </c>
      <c r="V12" s="16" t="s">
        <v>20857</v>
      </c>
      <c r="W12" s="33">
        <f>IF(D1L105C9=0,0,D1L105C7/D1L105C9)</f>
        <v>2.4805420376898145E-4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6719.7897244200012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0.64267328764244458</v>
      </c>
      <c r="L13" s="16" t="s">
        <v>20870</v>
      </c>
      <c r="M13" s="15">
        <f>IF(D1L106C2&lt;&gt;0,D1L106C2*D1L106C4,D1L106C3*D1L106C4)</f>
        <v>4318.6293544589189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4318.6293544589189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381674387</v>
      </c>
      <c r="V13" s="16" t="s">
        <v>20872</v>
      </c>
      <c r="W13" s="33">
        <f>IF(D1L106C9=0,0,D1L106C7/D1L106C9)</f>
        <v>1.131495720319037E-5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15931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0.65066106822075653</v>
      </c>
      <c r="L14" s="16" t="s">
        <v>20885</v>
      </c>
      <c r="M14" s="15">
        <f>IF(D1L107C2&lt;&gt;0,D1L107C2*D1L107C4,D1L107C3*D1L107C4)</f>
        <v>10365.681477824872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10365.681477824872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392539499</v>
      </c>
      <c r="V14" s="16" t="s">
        <v>20887</v>
      </c>
      <c r="W14" s="33">
        <f>IF(D1L107C9=0,0,D1L107C7/D1L107C9)</f>
        <v>2.6406722136833601E-5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59859.707345140014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0.64267328764244458</v>
      </c>
      <c r="L15" s="16" t="s">
        <v>20901</v>
      </c>
      <c r="M15" s="15">
        <f>IF(D1L108C2&lt;&gt;0,D1L108C2*D1L108C4,D1L108C3*D1L108C4)</f>
        <v>38470.234916815723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38470.234916815723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381674387</v>
      </c>
      <c r="V15" s="16" t="s">
        <v>20903</v>
      </c>
      <c r="W15" s="33">
        <f>IF(D1L108C9=0,0,D1L108C7/D1L108C9)</f>
        <v>1.0079333648557277E-4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11008.201437340003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0.64267328764244458</v>
      </c>
      <c r="L16" s="16" t="s">
        <v>20916</v>
      </c>
      <c r="M16" s="15">
        <f>IF(D1L109C2&lt;&gt;0,D1L109C2*D1L109C4,D1L109C3*D1L109C4)</f>
        <v>7074.6770087655841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7074.6770087655841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381674387</v>
      </c>
      <c r="V16" s="16" t="s">
        <v>20918</v>
      </c>
      <c r="W16" s="33">
        <f>IF(D1L109C9=0,0,D1L109C7/D1L109C9)</f>
        <v>1.8535896695540077E-5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350130.25885988004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0.6423550836549724</v>
      </c>
      <c r="L17" s="16" t="s">
        <v>20931</v>
      </c>
      <c r="M17" s="15">
        <f>SUMIF(D1L101C2:D1L109C2,"&lt;&gt;0",D1L101C5:D1L109C5)</f>
        <v>225146.61789697234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225146.61789697234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5.8914015077307972E-4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371.54866984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279262.35007740004</v>
      </c>
      <c r="H19" s="16" t="s">
        <v>20962</v>
      </c>
      <c r="I19" s="15">
        <f>SUM(D1L101C3:D1L107C3)</f>
        <v>371.54866984</v>
      </c>
      <c r="J19" s="16" t="s">
        <v>20963</v>
      </c>
      <c r="K19" s="21">
        <f>D1L112C5/SUM(D1L112C2,D1L112C3)</f>
        <v>0.64227444088862884</v>
      </c>
      <c r="L19" s="16" t="s">
        <v>20951</v>
      </c>
      <c r="M19" s="15">
        <f>SUM(D1L101C5:D1L107C5)</f>
        <v>179601.70597139103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179601.70597139103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4.6981091759196685E-4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350130.25885988004</v>
      </c>
      <c r="H20" s="16" t="s">
        <v>20950</v>
      </c>
      <c r="I20" s="15">
        <f>SUM(D1L101C3:D1L109C3)</f>
        <v>371.54866984</v>
      </c>
      <c r="J20" s="16" t="s">
        <v>20975</v>
      </c>
      <c r="K20" s="21">
        <f>D1L113C5/SUM(D1L113C2,D1L113C3)</f>
        <v>0.6423550836549724</v>
      </c>
      <c r="L20" s="16" t="s">
        <v>20964</v>
      </c>
      <c r="M20" s="15">
        <f>SUM(D1L110C5:D1L111C5)</f>
        <v>225146.61789697234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225146.61789697234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5.8914015077307972E-4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8831.4006095662135</v>
      </c>
      <c r="J21" s="16" t="s">
        <v>20987</v>
      </c>
      <c r="K21" s="21">
        <f>IF(FLOW_THRU_100PCT="Y",1,INDEX(VariabilityMatrix,D1L114C1,D1L114C8))</f>
        <v>0.49477653308498165</v>
      </c>
      <c r="L21" s="16" t="s">
        <v>20976</v>
      </c>
      <c r="M21" s="15">
        <f>IF(D1L114C2&lt;&gt;0,D1L114C2*D1L114C4,D1L114C3*D1L114C4)</f>
        <v>4369.569775885765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4369.569775885765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381674387</v>
      </c>
      <c r="V21" s="16" t="s">
        <v>20978</v>
      </c>
      <c r="W21" s="33">
        <f>IF(D1L114C9=0,0,D1L114C7/D1L114C9)</f>
        <v>1.1448422856537567E-5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2251.8535274414294</v>
      </c>
      <c r="J22" s="16" t="s">
        <v>21003</v>
      </c>
      <c r="K22" s="21">
        <f>IF(FLOW_THRU_100PCT="Y",1,INDEX(VariabilityMatrix,D1L115C1,D1L115C8))</f>
        <v>0.49477653308498165</v>
      </c>
      <c r="L22" s="16" t="s">
        <v>20992</v>
      </c>
      <c r="M22" s="15">
        <f>IF(D1L115C2&lt;&gt;0,D1L115C2*D1L115C4,D1L115C3*D1L115C4)</f>
        <v>1114.164281322657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1114.164281322657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381674387</v>
      </c>
      <c r="V22" s="16" t="s">
        <v>20994</v>
      </c>
      <c r="W22" s="33">
        <f>IF(D1L115C9=0,0,D1L115C7/D1L115C9)</f>
        <v>2.9191486756030525E-6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0.53870939466459722</v>
      </c>
      <c r="J23" s="16" t="s">
        <v>21019</v>
      </c>
      <c r="K23" s="21">
        <f>IF(FLOW_THRU_100PCT="Y",1,INDEX(VariabilityMatrix,D1L116C1,D1L116C8))</f>
        <v>0.49477653308498165</v>
      </c>
      <c r="L23" s="16" t="s">
        <v>21008</v>
      </c>
      <c r="M23" s="15">
        <f>IF(D1L116C2&lt;&gt;0,D1L116C2*D1L116C4,D1L116C3*D1L116C4)</f>
        <v>0.26654076663245851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0.26654076663245851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381674387</v>
      </c>
      <c r="V23" s="16" t="s">
        <v>21010</v>
      </c>
      <c r="W23" s="33">
        <f>IF(D1L116C9=0,0,D1L116C7/D1L116C9)</f>
        <v>6.9834596114110875E-10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2249.8497418106031</v>
      </c>
      <c r="J24" s="16" t="s">
        <v>21034</v>
      </c>
      <c r="K24" s="21">
        <f>IF(FLOW_THRU_100PCT="Y",1,INDEX(VariabilityMatrix,D1L117C1,D1L117C8))</f>
        <v>0.49477653308498165</v>
      </c>
      <c r="L24" s="16" t="s">
        <v>21023</v>
      </c>
      <c r="M24" s="15">
        <f>IF(D1L117C2&lt;&gt;0,D1L117C2*D1L117C4,D1L117C3*D1L117C4)</f>
        <v>1113.1728552151912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1113.1728552151912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381674387</v>
      </c>
      <c r="V24" s="16" t="s">
        <v>21025</v>
      </c>
      <c r="W24" s="33">
        <f>IF(D1L117C9=0,0,D1L117C7/D1L117C9)</f>
        <v>2.9165511051575783E-6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1488.2738036529308</v>
      </c>
      <c r="J25" s="16" t="s">
        <v>21050</v>
      </c>
      <c r="K25" s="21">
        <f>IF(FLOW_THRU_100PCT="Y",1,INDEX(VariabilityMatrix,D1L118C1,D1L118C8))</f>
        <v>0.49477653308498165</v>
      </c>
      <c r="L25" s="16" t="s">
        <v>21039</v>
      </c>
      <c r="M25" s="15">
        <f>IF(D1L118C2&lt;&gt;0,D1L118C2*D1L118C4,D1L118C3*D1L118C4)</f>
        <v>736.36295285259587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736.36295285259587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381674387</v>
      </c>
      <c r="V25" s="16" t="s">
        <v>21041</v>
      </c>
      <c r="W25" s="33">
        <f>IF(D1L118C9=0,0,D1L118C7/D1L118C9)</f>
        <v>1.9292962219458436E-6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4.0858634291081643E-2</v>
      </c>
      <c r="J26" s="16" t="s">
        <v>21066</v>
      </c>
      <c r="K26" s="21">
        <f>IF(FLOW_THRU_100PCT="Y",1,INDEX(VariabilityMatrix,D1L119C1,D1L119C8))</f>
        <v>0.49477653308498165</v>
      </c>
      <c r="L26" s="16" t="s">
        <v>21055</v>
      </c>
      <c r="M26" s="15">
        <f>IF(D1L119C2&lt;&gt;0,D1L119C2*D1L119C4,D1L119C3*D1L119C4)</f>
        <v>2.0215893421128523E-2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2.0215893421128523E-2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381674387</v>
      </c>
      <c r="V26" s="16" t="s">
        <v>21057</v>
      </c>
      <c r="W26" s="33">
        <f>IF(D1L119C9=0,0,D1L119C7/D1L119C9)</f>
        <v>5.2966334943320476E-11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1.9626605467665788E-3</v>
      </c>
      <c r="J27" s="16" t="s">
        <v>21081</v>
      </c>
      <c r="K27" s="21">
        <f>IF(FLOW_THRU_100PCT="Y",1,INDEX(VariabilityMatrix,D1L120C1,D1L120C8))</f>
        <v>0.50351636183974147</v>
      </c>
      <c r="L27" s="16" t="s">
        <v>21070</v>
      </c>
      <c r="M27" s="15">
        <f>IF(D1L120C2&lt;&gt;0,D1L120C2*D1L120C4,D1L120C3*D1L120C4)</f>
        <v>9.8823169803430549E-4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9.8823169803430549E-4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392539499</v>
      </c>
      <c r="V27" s="16" t="s">
        <v>21072</v>
      </c>
      <c r="W27" s="33">
        <f>IF(D1L120C9=0,0,D1L120C7/D1L120C9)</f>
        <v>2.5175344151399794E-12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9.185209224119756</v>
      </c>
      <c r="J28" s="16" t="s">
        <v>21097</v>
      </c>
      <c r="K28" s="21">
        <f>IF(FLOW_THRU_100PCT="Y",1,INDEX(VariabilityMatrix,D1L121C1,D1L121C8))</f>
        <v>0.49477653308498165</v>
      </c>
      <c r="L28" s="16" t="s">
        <v>21086</v>
      </c>
      <c r="M28" s="15">
        <f>IF(D1L121C2&lt;&gt;0,D1L121C2*D1L121C4,D1L121C3*D1L121C4)</f>
        <v>4.5446259755701668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4.5446259755701668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381674387</v>
      </c>
      <c r="V28" s="16" t="s">
        <v>21088</v>
      </c>
      <c r="W28" s="33">
        <f>IF(D1L121C9=0,0,D1L121C7/D1L121C9)</f>
        <v>1.190707611084777E-8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31840.405101864297</v>
      </c>
      <c r="J29" s="16" t="s">
        <v>21113</v>
      </c>
      <c r="K29" s="21">
        <f>IF(FLOW_THRU_100PCT="Y",1,INDEX(VariabilityMatrix,D1L122C1,D1L122C8))</f>
        <v>0.49477653308498165</v>
      </c>
      <c r="L29" s="16" t="s">
        <v>21102</v>
      </c>
      <c r="M29" s="15">
        <f>IF(D1L122C2&lt;&gt;0,D1L122C2*D1L122C4,D1L122C3*D1L122C4)</f>
        <v>15753.885248321778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15753.885248321778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381674387</v>
      </c>
      <c r="V29" s="16" t="s">
        <v>21104</v>
      </c>
      <c r="W29" s="33">
        <f>IF(D1L122C9=0,0,D1L122C7/D1L122C9)</f>
        <v>4.1275720312670019E-5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14459.870483280791</v>
      </c>
      <c r="J30" s="16" t="s">
        <v>21129</v>
      </c>
      <c r="K30" s="21">
        <f>IF(FLOW_THRU_100PCT="Y",1,INDEX(VariabilityMatrix,D1L123C1,D1L123C8))</f>
        <v>0.49477653308498165</v>
      </c>
      <c r="L30" s="16" t="s">
        <v>21118</v>
      </c>
      <c r="M30" s="15">
        <f>IF(D1L123C2&lt;&gt;0,D1L123C2*D1L123C4,D1L123C3*D1L123C4)</f>
        <v>7154.4045865755279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7154.4045865755279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381674387</v>
      </c>
      <c r="V30" s="16" t="s">
        <v>21120</v>
      </c>
      <c r="W30" s="33">
        <f>IF(D1L123C9=0,0,D1L123C7/D1L123C9)</f>
        <v>1.8744785687113787E-5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8555.9859276741026</v>
      </c>
      <c r="J31" s="16" t="s">
        <v>21145</v>
      </c>
      <c r="K31" s="21">
        <f>IF(FLOW_THRU_100PCT="Y",1,INDEX(VariabilityMatrix,D1L124C1,D1L124C8))</f>
        <v>0.50351636183974147</v>
      </c>
      <c r="L31" s="16" t="s">
        <v>21134</v>
      </c>
      <c r="M31" s="15">
        <f>IF(D1L124C2&lt;&gt;0,D1L124C2*D1L124C4,D1L124C3*D1L124C4)</f>
        <v>4308.0789062544891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4308.0789062544891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392539499</v>
      </c>
      <c r="V31" s="16" t="s">
        <v>21136</v>
      </c>
      <c r="W31" s="33">
        <f>IF(D1L124C9=0,0,D1L124C7/D1L124C9)</f>
        <v>1.0974892761695019E-5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98988.548498400007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0.49477653308498165</v>
      </c>
      <c r="L32" s="16" t="s">
        <v>21150</v>
      </c>
      <c r="M32" s="15">
        <f>IF(D1L125C2&lt;&gt;0,D1L125C2*D1L125C4,D1L125C3*D1L125C4)</f>
        <v>48977.210841152919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48977.210841152919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381674387</v>
      </c>
      <c r="V32" s="16" t="s">
        <v>21152</v>
      </c>
      <c r="W32" s="33">
        <f>IF(D1L125C9=0,0,D1L125C7/D1L125C9)</f>
        <v>1.2832197419931381E-4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1.3063876453775292</v>
      </c>
      <c r="J33" s="16" t="s">
        <v>21177</v>
      </c>
      <c r="K33" s="21">
        <f>IF(FLOW_THRU_100PCT="Y",1,INDEX(VariabilityMatrix,D1L126C1,D1L126C8))</f>
        <v>0.49477653308498165</v>
      </c>
      <c r="L33" s="16" t="s">
        <v>21166</v>
      </c>
      <c r="M33" s="15">
        <f>IF(D1L126C2&lt;&gt;0,D1L126C2*D1L126C4,D1L126C3*D1L126C4)</f>
        <v>0.64636995004494635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0.64636995004494635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381674387</v>
      </c>
      <c r="V33" s="16" t="s">
        <v>21168</v>
      </c>
      <c r="W33" s="33">
        <f>IF(D1L126C9=0,0,D1L126C7/D1L126C9)</f>
        <v>1.6935114643806223E-9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35990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0.50351636183974147</v>
      </c>
      <c r="L34" s="16" t="s">
        <v>21182</v>
      </c>
      <c r="M34" s="15">
        <f>IF(D1L127C2&lt;&gt;0,D1L127C2*D1L127C4,D1L127C3*D1L127C4)</f>
        <v>18121.553862612294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18121.553862612294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392539499</v>
      </c>
      <c r="V34" s="16" t="s">
        <v>21184</v>
      </c>
      <c r="W34" s="33">
        <f>IF(D1L127C9=0,0,D1L127C7/D1L127C9)</f>
        <v>4.6164918202568693E-5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0.64829776797405525</v>
      </c>
      <c r="J35" s="16" t="s">
        <v>21209</v>
      </c>
      <c r="K35" s="21">
        <f>IF(FLOW_THRU_100PCT="Y",1,INDEX(VariabilityMatrix,D1L128C1,D1L128C8))</f>
        <v>0.50351636183974147</v>
      </c>
      <c r="L35" s="16" t="s">
        <v>21198</v>
      </c>
      <c r="M35" s="15">
        <f>IF(D1L128C2&lt;&gt;0,D1L128C2*D1L128C4,D1L128C3*D1L128C4)</f>
        <v>0.32642853351912116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0.32642853351912116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392539499</v>
      </c>
      <c r="V35" s="16" t="s">
        <v>21200</v>
      </c>
      <c r="W35" s="33">
        <f>IF(D1L128C9=0,0,D1L128C7/D1L128C9)</f>
        <v>8.3158136786413222E-10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5123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0.50351636183974147</v>
      </c>
      <c r="L36" s="16" t="s">
        <v>21214</v>
      </c>
      <c r="M36" s="15">
        <f>IF(D1L129C2&lt;&gt;0,D1L129C2*D1L129C4,D1L129C3*D1L129C4)</f>
        <v>2579.5143217049954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2579.5143217049954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392539499</v>
      </c>
      <c r="V36" s="16" t="s">
        <v>21216</v>
      </c>
      <c r="W36" s="33">
        <f>IF(D1L129C9=0,0,D1L129C7/D1L129C9)</f>
        <v>6.5713497069119036E-6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1.2292452898169623E-2</v>
      </c>
      <c r="J37" s="16" t="s">
        <v>21241</v>
      </c>
      <c r="K37" s="21">
        <f>IF(FLOW_THRU_100PCT="Y",1,INDEX(VariabilityMatrix,D1L130C1,D1L130C8))</f>
        <v>0.50351636183974147</v>
      </c>
      <c r="L37" s="16" t="s">
        <v>21230</v>
      </c>
      <c r="M37" s="15">
        <f>IF(D1L130C2&lt;&gt;0,D1L130C2*D1L130C4,D1L130C3*D1L130C4)</f>
        <v>6.189451161372754E-3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6.189451161372754E-3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392539499</v>
      </c>
      <c r="V37" s="16" t="s">
        <v>21232</v>
      </c>
      <c r="W37" s="33">
        <f>IF(D1L130C9=0,0,D1L130C7/D1L130C9)</f>
        <v>1.5767715547455656E-11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7272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0.50351636183974147</v>
      </c>
      <c r="L38" s="16" t="s">
        <v>21246</v>
      </c>
      <c r="M38" s="15">
        <f>IF(D1L131C2&lt;&gt;0,D1L131C2*D1L131C4,D1L131C3*D1L131C4)</f>
        <v>3661.5709832985999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3661.5709832985999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392539499</v>
      </c>
      <c r="V38" s="16" t="s">
        <v>21248</v>
      </c>
      <c r="W38" s="33">
        <f>IF(D1L131C9=0,0,D1L131C7/D1L131C9)</f>
        <v>9.3279045615192981E-6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3.0989377054209134E-4</v>
      </c>
      <c r="J39" s="16" t="s">
        <v>21273</v>
      </c>
      <c r="K39" s="21">
        <f>IF(FLOW_THRU_100PCT="Y",1,INDEX(VariabilityMatrix,D1L132C1,D1L132C8))</f>
        <v>0.50351636183974147</v>
      </c>
      <c r="L39" s="16" t="s">
        <v>21262</v>
      </c>
      <c r="M39" s="15">
        <f>IF(D1L132C2&lt;&gt;0,D1L132C2*D1L132C4,D1L132C3*D1L132C4)</f>
        <v>1.5603658390015348E-4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1.5603658390015348E-4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392539499</v>
      </c>
      <c r="V39" s="16" t="s">
        <v>21264</v>
      </c>
      <c r="W39" s="33">
        <f>IF(D1L132C9=0,0,D1L132C7/D1L132C9)</f>
        <v>3.9750543396947039E-13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51447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0.50351636183974147</v>
      </c>
      <c r="L40" s="16" t="s">
        <v>21278</v>
      </c>
      <c r="M40" s="15">
        <f>IF(D1L133C2&lt;&gt;0,D1L133C2*D1L133C4,D1L133C3*D1L133C4)</f>
        <v>25904.406267569178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25904.406267569178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392539499</v>
      </c>
      <c r="V40" s="16" t="s">
        <v>21280</v>
      </c>
      <c r="W40" s="33">
        <f>IF(D1L133C9=0,0,D1L133C7/D1L133C9)</f>
        <v>6.5991846256392096E-5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2.8820120660414499E-2</v>
      </c>
      <c r="J41" s="16" t="s">
        <v>21305</v>
      </c>
      <c r="K41" s="21">
        <f>IF(FLOW_THRU_100PCT="Y",1,INDEX(VariabilityMatrix,D1L134C1,D1L134C8))</f>
        <v>0.50351636183974147</v>
      </c>
      <c r="L41" s="16" t="s">
        <v>21294</v>
      </c>
      <c r="M41" s="15">
        <f>IF(D1L134C2&lt;&gt;0,D1L134C2*D1L134C4,D1L134C3*D1L134C4)</f>
        <v>1.4511402302714275E-2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1.4511402302714275E-2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392539499</v>
      </c>
      <c r="V41" s="16" t="s">
        <v>21296</v>
      </c>
      <c r="W41" s="33">
        <f>IF(D1L134C9=0,0,D1L134C7/D1L134C9)</f>
        <v>3.696800535916075E-11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25481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0.50351636183974147</v>
      </c>
      <c r="L42" s="16" t="s">
        <v>21310</v>
      </c>
      <c r="M42" s="15">
        <f>IF(D1L135C2&lt;&gt;0,D1L135C2*D1L135C4,D1L135C3*D1L135C4)</f>
        <v>12830.100416038453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12830.100416038453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392539499</v>
      </c>
      <c r="V42" s="16" t="s">
        <v>21312</v>
      </c>
      <c r="W42" s="33">
        <f>IF(D1L135C9=0,0,D1L135C7/D1L135C9)</f>
        <v>3.2684864704630531E-5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2.6857460113647917E-2</v>
      </c>
      <c r="J43" s="16" t="s">
        <v>21337</v>
      </c>
      <c r="K43" s="21">
        <f>IF(FLOW_THRU_100PCT="Y",1,INDEX(VariabilityMatrix,D1L136C1,D1L136C8))</f>
        <v>0.50351636183974147</v>
      </c>
      <c r="L43" s="16" t="s">
        <v>21326</v>
      </c>
      <c r="M43" s="15">
        <f>IF(D1L136C2&lt;&gt;0,D1L136C2*D1L136C4,D1L136C3*D1L136C4)</f>
        <v>1.3523170604679969E-2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1.3523170604679969E-2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392539499</v>
      </c>
      <c r="V43" s="16" t="s">
        <v>21328</v>
      </c>
      <c r="W43" s="33">
        <f>IF(D1L136C9=0,0,D1L136C7/D1L136C9)</f>
        <v>3.4450470944020767E-11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0.50351636183974147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392539499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0.50351636183974147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392539499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8483</v>
      </c>
      <c r="J46" s="16" t="s">
        <v>21385</v>
      </c>
      <c r="K46" s="21">
        <f>IF(FLOW_THRU_100PCT="Y",1,D1L113C4)</f>
        <v>0.6423550836549724</v>
      </c>
      <c r="L46" s="16" t="s">
        <v>21374</v>
      </c>
      <c r="M46" s="15">
        <f>IF(D1L139C2&lt;&gt;0,D1L139C2*D1L139C4,D1L139C3*D1L139C4)</f>
        <v>5449.0981746451307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5449.0981746451307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392539499</v>
      </c>
      <c r="V46" s="16" t="s">
        <v>21376</v>
      </c>
      <c r="W46" s="33">
        <f>IF(D1L139C9=0,0,D1L139C7/D1L139C9)</f>
        <v>1.3881655702233244E-5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0.6423550836549724</v>
      </c>
      <c r="L47" s="16" t="s">
        <v>21390</v>
      </c>
      <c r="M47" s="15">
        <f>IF(D1L140C2&lt;&gt;0,D1L140C2*D1L140C4,D1L140C3*D1L140C4)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392539499</v>
      </c>
      <c r="V47" s="16" t="s">
        <v>21392</v>
      </c>
      <c r="W47" s="33">
        <f>IF(D1L140C9=0,0,D1L140C7/D1L140C9)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0.6423550836549724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392539499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0.3969770606205969</v>
      </c>
      <c r="J49" s="16" t="s">
        <v>21430</v>
      </c>
      <c r="K49" s="21">
        <f>IF(FLOW_THRU_100PCT="Y",1,INDEX(VariabilityMatrix,D1L142C1,D1L142C8))</f>
        <v>0.49477653308498165</v>
      </c>
      <c r="L49" s="16" t="s">
        <v>21419</v>
      </c>
      <c r="M49" s="15">
        <f>IF(D1L142C2&lt;&gt;0,D1L142C2*D1L142C4,D1L142C3*D1L142C4)</f>
        <v>0.19641493376812552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0.19641493376812552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381674387</v>
      </c>
      <c r="V49" s="16" t="s">
        <v>21421</v>
      </c>
      <c r="W49" s="33">
        <f>IF(D1L142C9=0,0,D1L142C7/D1L142C9)</f>
        <v>5.1461387103275941E-10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0.42778721048201424</v>
      </c>
      <c r="J50" s="16" t="s">
        <v>21445</v>
      </c>
      <c r="K50" s="21">
        <f>IF(FLOW_THRU_100PCT="Y",1,INDEX(VariabilityMatrix,D1L143C1,D1L143C8))</f>
        <v>0.49556042171821479</v>
      </c>
      <c r="L50" s="16" t="s">
        <v>21434</v>
      </c>
      <c r="M50" s="15">
        <f>IF(D1L143C2&lt;&gt;0,D1L143C2*D1L143C4,D1L143C3*D1L143C4)</f>
        <v>0.21199441043212569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0.21199441043212569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380435401.66666669</v>
      </c>
      <c r="V50" s="16" t="s">
        <v>21436</v>
      </c>
      <c r="W50" s="33">
        <f>IF(D1L143C9=0,0,D1L143C7/D1L143C9)</f>
        <v>5.5724154351406245E-10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15582.128721250752</v>
      </c>
      <c r="J51" s="16" t="s">
        <v>21461</v>
      </c>
      <c r="K51" s="21">
        <f>IF(FLOW_THRU_100PCT="Y",1,INDEX(VariabilityMatrix,D1L144C1,D1L144C8))</f>
        <v>0.49556042171821479</v>
      </c>
      <c r="L51" s="16" t="s">
        <v>21450</v>
      </c>
      <c r="M51" s="15">
        <f>IF(D1L144C2&lt;&gt;0,D1L144C2*D1L144C4,D1L144C3*D1L144C4)</f>
        <v>7721.8862803705297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7721.8862803705297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380435401.66666669</v>
      </c>
      <c r="V51" s="16" t="s">
        <v>21452</v>
      </c>
      <c r="W51" s="33">
        <f>IF(D1L144C9=0,0,D1L144C7/D1L144C9)</f>
        <v>2.0297496622399934E-5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47.434275310662287</v>
      </c>
      <c r="J52" s="16" t="s">
        <v>21476</v>
      </c>
      <c r="K52" s="21">
        <f>IF(FLOW_THRU_100PCT="Y",1,INDEX(VariabilityMatrix,D1L145C1,D1L145C8))</f>
        <v>0.49556042171821479</v>
      </c>
      <c r="L52" s="16" t="s">
        <v>21465</v>
      </c>
      <c r="M52" s="15">
        <f>IF(D1L145C2&lt;&gt;0,D1L145C2*D1L145C4,D1L145C3*D1L145C4)</f>
        <v>23.506549476849706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23.506549476849706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380435401.66666669</v>
      </c>
      <c r="V52" s="16" t="s">
        <v>21467</v>
      </c>
      <c r="W52" s="33">
        <f>IF(D1L145C9=0,0,D1L145C7/D1L145C9)</f>
        <v>6.1788543794475487E-8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38.196162290575138</v>
      </c>
      <c r="J53" s="16" t="s">
        <v>21492</v>
      </c>
      <c r="K53" s="21">
        <f>IF(FLOW_THRU_100PCT="Y",1,D1L144C4)</f>
        <v>0.49556042171821479</v>
      </c>
      <c r="L53" s="16" t="s">
        <v>21481</v>
      </c>
      <c r="M53" s="15">
        <f>IF(D1L146C2&lt;&gt;0,D1L146C2*D1L146C4,D1L146C3*D1L146C4)</f>
        <v>18.928506292734788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18.928506292734788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380435401.66666669</v>
      </c>
      <c r="V53" s="16" t="s">
        <v>21483</v>
      </c>
      <c r="W53" s="33">
        <f>IF(D1L146C9=0,0,D1L146C7/D1L146C9)</f>
        <v>4.9754849863630034E-8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0.50351636183974147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392539499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124.57116801054278</v>
      </c>
      <c r="J55" s="16" t="s">
        <v>21524</v>
      </c>
      <c r="K55" s="21">
        <f>IF(FLOW_THRU_100PCT="Y",1,INDEX(VariabilityMatrix,D1L148C1,D1L148C8))</f>
        <v>0.49556042171821479</v>
      </c>
      <c r="L55" s="16" t="s">
        <v>21513</v>
      </c>
      <c r="M55" s="15">
        <f>IF(D1L148C2&lt;&gt;0,D1L148C2*D1L148C4,D1L148C3*D1L148C4)</f>
        <v>61.732540553235168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61.732540553235168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380435401.66666669</v>
      </c>
      <c r="V55" s="16" t="s">
        <v>21515</v>
      </c>
      <c r="W55" s="33">
        <f>IF(D1L148C9=0,0,D1L148C7/D1L148C9)</f>
        <v>1.6226812826248105E-7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594.22103584345484</v>
      </c>
      <c r="J56" s="16" t="s">
        <v>21540</v>
      </c>
      <c r="K56" s="21">
        <f>IF(FLOW_THRU_100PCT="Y",1,INDEX(VariabilityMatrix,D1L149C1,D1L149C8))</f>
        <v>0.50351636183974147</v>
      </c>
      <c r="L56" s="16" t="s">
        <v>21529</v>
      </c>
      <c r="M56" s="15">
        <f>IF(D1L149C2&lt;&gt;0,D1L149C2*D1L149C4,D1L149C3*D1L149C4)</f>
        <v>299.20001409653901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299.20001409653901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392539499</v>
      </c>
      <c r="V56" s="16" t="s">
        <v>21531</v>
      </c>
      <c r="W56" s="33">
        <f>IF(D1L149C9=0,0,D1L149C7/D1L149C9)</f>
        <v>7.6221632436673341E-7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20.14308596079508</v>
      </c>
      <c r="J57" s="16" t="s">
        <v>21556</v>
      </c>
      <c r="K57" s="21">
        <f>IF(FLOW_THRU_100PCT="Y",1,INDEX(VariabilityMatrix,D1L150C1,D1L150C8))</f>
        <v>0.50351636183974147</v>
      </c>
      <c r="L57" s="16" t="s">
        <v>21545</v>
      </c>
      <c r="M57" s="15">
        <f>IF(D1L150C2&lt;&gt;0,D1L150C2*D1L150C4,D1L150C3*D1L150C4)</f>
        <v>10.142373359204711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10.142373359204711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392539499</v>
      </c>
      <c r="V57" s="16" t="s">
        <v>21547</v>
      </c>
      <c r="W57" s="33">
        <f>IF(D1L150C9=0,0,D1L150C7/D1L150C9)</f>
        <v>2.583784150395706E-8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0.75000851981683803</v>
      </c>
      <c r="J58" s="16" t="s">
        <v>21572</v>
      </c>
      <c r="K58" s="21">
        <f>IF(FLOW_THRU_100PCT="Y",1,INDEX(VariabilityMatrix,D1L151C1,D1L151C8))</f>
        <v>0.50351636183974147</v>
      </c>
      <c r="L58" s="16" t="s">
        <v>21561</v>
      </c>
      <c r="M58" s="15">
        <f>IF(D1L151C2&lt;&gt;0,D1L151C2*D1L151C4,D1L151C3*D1L151C4)</f>
        <v>0.37764156124698395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0.37764156124698395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392539499</v>
      </c>
      <c r="V58" s="16" t="s">
        <v>21563</v>
      </c>
      <c r="W58" s="33">
        <f>IF(D1L151C9=0,0,D1L151C7/D1L151C9)</f>
        <v>9.6204729004095446E-10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1.7143051881527727</v>
      </c>
      <c r="J59" s="16" t="s">
        <v>21588</v>
      </c>
      <c r="K59" s="21">
        <f>IF(FLOW_THRU_100PCT="Y",1,INDEX(VariabilityMatrix,D1L152C1,D1L152C8))</f>
        <v>0.50351636183974147</v>
      </c>
      <c r="L59" s="16" t="s">
        <v>21577</v>
      </c>
      <c r="M59" s="15">
        <f>IF(D1L152C2&lt;&gt;0,D1L152C2*D1L152C4,D1L152C3*D1L152C4)</f>
        <v>0.86318071142167752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0.86318071142167752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392539499</v>
      </c>
      <c r="V59" s="16" t="s">
        <v>21579</v>
      </c>
      <c r="W59" s="33">
        <f>IF(D1L152C9=0,0,D1L152C7/D1L152C9)</f>
        <v>2.1989652343793241E-9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0.50351636183974147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392539499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0.50351636183974147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392539499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0.49556042171821479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392539499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-18.715835279904148</v>
      </c>
      <c r="J63" s="16" t="s">
        <v>21492</v>
      </c>
      <c r="K63" s="21">
        <f>IF(FLOW_THRU_100PCT="Y",1,D1L144C4)</f>
        <v>0.49556042171821479</v>
      </c>
      <c r="L63" s="16" t="s">
        <v>21640</v>
      </c>
      <c r="M63" s="15">
        <f>IF(D1L156C2&lt;&gt;0,D1L156C2*D1L156C4,D1L156C3*D1L156C4)</f>
        <v>-9.2748272241179421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-9.2748272241179421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380435401.66666669</v>
      </c>
      <c r="V63" s="16" t="s">
        <v>21642</v>
      </c>
      <c r="W63" s="33">
        <f>IF(D1L156C9=0,0,D1L156C7/D1L156C9)</f>
        <v>-2.4379506174991685E-8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508925.80735828006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94971.122580563155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352387.74580261245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352387.74580261245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9.1966919767131586E-4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1675B-E409-4AB8-9CAC-6CEDF0315043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392539499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48542.822225231619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24271.41111261581</v>
      </c>
      <c r="N9" s="16" t="s">
        <v>4251</v>
      </c>
      <c r="O9" s="32">
        <f>1</f>
        <v>1</v>
      </c>
      <c r="P9" s="16" t="s">
        <v>21745</v>
      </c>
      <c r="Q9" s="15">
        <f>D1L202C5*D1L202C6</f>
        <v>24271.41111261581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392539499</v>
      </c>
      <c r="V9" s="16" t="s">
        <v>21746</v>
      </c>
      <c r="W9" s="33">
        <f>IF(D1L202C9=0,0,D1L202C7/D1L202C9)</f>
        <v>6.1831767693308769E-5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11624.588475574097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11624.588475574097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11624.588475574097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392539499</v>
      </c>
      <c r="V10" s="16" t="s">
        <v>21759</v>
      </c>
      <c r="W10" s="33">
        <f>IF(D1L203C9=0,0,D1L203C7/D1L203C9)</f>
        <v>2.9613805757606314E-5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176.70590523510805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88.352952617554024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88.352952617554024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392539499</v>
      </c>
      <c r="V11" s="16" t="s">
        <v>21771</v>
      </c>
      <c r="W11" s="33">
        <f>IF(D1L204C9=0,0,D1L204C7/D1L204C9)</f>
        <v>2.2508041316258476E-7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41.801396937337387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41.801396937337387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41.801396937337387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392539499</v>
      </c>
      <c r="V12" s="16" t="s">
        <v>21783</v>
      </c>
      <c r="W12" s="33">
        <f>IF(D1L205C9=0,0,D1L205C7/D1L205C9)</f>
        <v>1.0648965784036268E-7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4134.7581049208866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2067.3790524604433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2067.3790524604433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392539499</v>
      </c>
      <c r="V13" s="16" t="s">
        <v>21795</v>
      </c>
      <c r="W13" s="33">
        <f>IF(D1L206C9=0,0,D1L206C7/D1L206C9)</f>
        <v>5.2666777680389387E-6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990.05215630765679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990.05215630765679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990.05215630765679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392539499</v>
      </c>
      <c r="V14" s="16" t="s">
        <v>21807</v>
      </c>
      <c r="W14" s="33">
        <f>IF(D1L207C9=0,0,D1L207C7/D1L207C9)</f>
        <v>2.5221720586841039E-6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43982.939665552389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21991.469832776194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21991.469832776194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392539499</v>
      </c>
      <c r="V15" s="16" t="s">
        <v>21819</v>
      </c>
      <c r="W15" s="33">
        <f>IF(D1L208C9=0,0,D1L208C7/D1L208C9)</f>
        <v>5.6023584604351353E-5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10532.556786116418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10532.556786116418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10532.556786116418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392539499</v>
      </c>
      <c r="V16" s="16" t="s">
        <v>21831</v>
      </c>
      <c r="W16" s="33">
        <f>IF(D1L209C9=0,0,D1L209C7/D1L209C9)</f>
        <v>2.6831839376542381E-5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-41.761962565479173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-20.880981282739587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-20.880981282739587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392539499</v>
      </c>
      <c r="V17" s="16" t="s">
        <v>21843</v>
      </c>
      <c r="W17" s="33">
        <f>IF(D1L210C9=0,0,D1L210C7/D1L210C9)</f>
        <v>-5.3194599106419064E-8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-10.440490641369793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-10.440490641369793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-10.440490641369793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392539499</v>
      </c>
      <c r="V18" s="16" t="s">
        <v>21855</v>
      </c>
      <c r="W18" s="33">
        <f>IF(D1L211C9=0,0,D1L211C7/D1L211C9)</f>
        <v>-2.6597299553209532E-8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57586.945853767618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57586.945853767618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57586.945853767618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392539499</v>
      </c>
      <c r="V19" s="16" t="s">
        <v>21867</v>
      </c>
      <c r="W19" s="33">
        <f>IF(D1L212C9=0,0,D1L212C7/D1L212C9)</f>
        <v>1.4670356996040191E-4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240470.43502634336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120235.21751317168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120235.21751317168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392539499</v>
      </c>
      <c r="V20" s="16" t="s">
        <v>21879</v>
      </c>
      <c r="W20" s="33">
        <f>IF(D1L213C9=0,0,D1L213C7/D1L213C9)</f>
        <v>3.0630093995501759E-4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32153.097299865069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32153.097299865069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32153.097299865069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392539499</v>
      </c>
      <c r="V21" s="16" t="s">
        <v>21891</v>
      </c>
      <c r="W21" s="33">
        <f>IF(D1L214C9=0,0,D1L214C7/D1L214C9)</f>
        <v>8.1910476224113861E-5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134263.59174681577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67131.795873407886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67131.795873407886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392539499</v>
      </c>
      <c r="V22" s="16" t="s">
        <v>21903</v>
      </c>
      <c r="W22" s="33">
        <f>IF(D1L215C9=0,0,D1L215C7/D1L215C9)</f>
        <v>1.7101921219247259E-4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16831.18433602223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16831.18433602223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16831.18433602223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392539499</v>
      </c>
      <c r="V23" s="16" t="s">
        <v>21915</v>
      </c>
      <c r="W23" s="33">
        <f>IF(D1L216C9=0,0,D1L216C7/D1L216C9)</f>
        <v>4.2877683338619206E-5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70285.314558455313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35142.657279227657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35142.657279227657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392539499</v>
      </c>
      <c r="V24" s="16" t="s">
        <v>21927</v>
      </c>
      <c r="W24" s="33">
        <f>IF(D1L217C9=0,0,D1L217C7/D1L217C9)</f>
        <v>8.9526423121123042E-5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53.201777920247586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26.600888960123793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26.600888960123793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392539499</v>
      </c>
      <c r="V25" s="16" t="s">
        <v>21939</v>
      </c>
      <c r="W25" s="33">
        <f>IF(D1L218C9=0,0,D1L218C7/D1L218C9)</f>
        <v>6.7766145898412612E-8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12.350412731486045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12.350412731486045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12.350412731486045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392539499</v>
      </c>
      <c r="V26" s="16" t="s">
        <v>21951</v>
      </c>
      <c r="W26" s="33">
        <f>IF(D1L219C9=0,0,D1L219C7/D1L219C9)</f>
        <v>3.1462853452834426E-8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701.12343044897705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350.56171522448852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350.56171522448852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392539499</v>
      </c>
      <c r="V27" s="16" t="s">
        <v>21963</v>
      </c>
      <c r="W27" s="33">
        <f>IF(D1L220C9=0,0,D1L220C7/D1L220C9)</f>
        <v>8.9306099416122333E-7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168.15561949792539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168.15561949792539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168.15561949792539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392539499</v>
      </c>
      <c r="V28" s="16" t="s">
        <v>21975</v>
      </c>
      <c r="W28" s="33">
        <f>IF(D1L221C9=0,0,D1L221C7/D1L221C9)</f>
        <v>4.2837885085782254E-7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329.16669650320785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164.58334825160392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164.58334825160392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392539499</v>
      </c>
      <c r="V29" s="16" t="s">
        <v>21987</v>
      </c>
      <c r="W29" s="33">
        <f>IF(D1L222C9=0,0,D1L222C7/D1L222C9)</f>
        <v>4.1927843865619222E-7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78.817639879906693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78.817639879906693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78.817639879906693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392539499</v>
      </c>
      <c r="V30" s="16" t="s">
        <v>21999</v>
      </c>
      <c r="W30" s="33">
        <f>IF(D1L223C9=0,0,D1L223C7/D1L223C9)</f>
        <v>2.0078906729308964E-7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82496.768943913761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41248.384471956881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41248.384471956881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392539499</v>
      </c>
      <c r="V31" s="16" t="s">
        <v>22011</v>
      </c>
      <c r="W31" s="33">
        <f>IF(D1L224C9=0,0,D1L224C7/D1L224C9)</f>
        <v>1.0508085065843751E-4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19756.185297831609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19756.185297831609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19756.185297831609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392539499</v>
      </c>
      <c r="V32" s="16" t="s">
        <v>22023</v>
      </c>
      <c r="W32" s="33">
        <f>IF(D1L225C9=0,0,D1L225C7/D1L225C9)</f>
        <v>5.0329165213082437E-5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19941.166402607087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9970.5832013035433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9970.5832013035433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392539499</v>
      </c>
      <c r="V33" s="16" t="s">
        <v>22035</v>
      </c>
      <c r="W33" s="33">
        <f>IF(D1L226C9=0,0,D1L226C7/D1L226C9)</f>
        <v>2.5400203614422873E-5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4775.8096000907963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4775.8096000907963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4775.8096000907963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392539499</v>
      </c>
      <c r="V34" s="16" t="s">
        <v>22047</v>
      </c>
      <c r="W34" s="33">
        <f>IF(D1L227C9=0,0,D1L227C7/D1L227C9)</f>
        <v>1.2166443408261436E-5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48715.292044016773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24357.646022008386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24357.646022008386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392539499</v>
      </c>
      <c r="V35" s="16" t="s">
        <v>22059</v>
      </c>
      <c r="W35" s="33">
        <f>IF(D1L228C9=0,0,D1L228C7/D1L228C9)</f>
        <v>6.2051452360997652E-5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11666.300977217061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11666.300977217061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11666.300977217061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392539499</v>
      </c>
      <c r="V36" s="16" t="s">
        <v>22071</v>
      </c>
      <c r="W36" s="33">
        <f>IF(D1L229C9=0,0,D1L229C7/D1L229C9)</f>
        <v>2.9720068953410114E-5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21379.514469950922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21379.514469950922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21379.514469950922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392539499</v>
      </c>
      <c r="V37" s="16" t="s">
        <v>22083</v>
      </c>
      <c r="W37" s="33">
        <f>IF(D1L230C9=0,0,D1L230C7/D1L230C9)</f>
        <v>5.4464619546352764E-5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139.65466704064991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139.65466704064991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139.65466704064991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392539499</v>
      </c>
      <c r="V38" s="16" t="s">
        <v>22095</v>
      </c>
      <c r="W38" s="33">
        <f>IF(D1L231C9=0,0,D1L231C7/D1L231C9)</f>
        <v>3.5577226596666621E-7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71.786529753897355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35.893264876948678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35.893264876948678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392539499</v>
      </c>
      <c r="V39" s="16" t="s">
        <v>22107</v>
      </c>
      <c r="W39" s="33">
        <f>IF(D1L232C9=0,0,D1L232C7/D1L232C9)</f>
        <v>9.1438606734831233E-8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392539499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881849.88559334236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534788.23004576575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534788.23004576575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1.3623806812006092E-3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102709.0609055168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51354.530452758401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51354.530452758401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392539499</v>
      </c>
      <c r="V42" s="16" t="s">
        <v>22140</v>
      </c>
      <c r="W42" s="33">
        <f>IF(D1L235C9=0,0,D1L235C7/D1L235C9)</f>
        <v>1.3082640239666277E-4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242349.25783534243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121174.62891767122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121174.62891767122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392539499</v>
      </c>
      <c r="V43" s="16" t="s">
        <v>22151</v>
      </c>
      <c r="W43" s="33">
        <f>IF(D1L236C9=0,0,D1L236C7/D1L236C9)</f>
        <v>3.0869410397263289E-4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1838.7911177666638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919.39555888333189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919.39555888333189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392539499</v>
      </c>
      <c r="V44" s="16" t="s">
        <v>22162</v>
      </c>
      <c r="W44" s="33">
        <f>IF(D1L237C9=0,0,D1L237C7/D1L237C9)</f>
        <v>2.3421733640194307E-6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36712.316319521567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18356.158159760784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18356.158159760784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392539499</v>
      </c>
      <c r="V45" s="16" t="s">
        <v>22173</v>
      </c>
      <c r="W45" s="33">
        <f>IF(D1L238C9=0,0,D1L238C7/D1L238C9)</f>
        <v>4.6762576012155105E-5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256117.9339441651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128058.96697208255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128058.96697208255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392539499</v>
      </c>
      <c r="V46" s="16" t="s">
        <v>22184</v>
      </c>
      <c r="W46" s="33">
        <f>IF(D1L239C9=0,0,D1L239C7/D1L239C9)</f>
        <v>3.2623205383996924E-4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72.028063620362801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36.0140318101814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36.0140318101814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392539499</v>
      </c>
      <c r="V47" s="16" t="s">
        <v>22195</v>
      </c>
      <c r="W47" s="33">
        <f>IF(D1L240C9=0,0,D1L240C7/D1L240C9)</f>
        <v>9.1746262228202922E-8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383981.97714443499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191990.98857221749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191990.98857221749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392539499</v>
      </c>
      <c r="V48" s="16" t="s">
        <v>22206</v>
      </c>
      <c r="W48" s="33">
        <f>IF(D1L241C9=0,0,D1L241C7/D1L241C9)</f>
        <v>4.8909979520867907E-4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553964.53072579869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276982.26536289934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276982.26536289934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392539499</v>
      </c>
      <c r="V49" s="16" t="s">
        <v>22217</v>
      </c>
      <c r="W49" s="33">
        <f>IF(D1L242C9=0,0,D1L242C7/D1L242C9)</f>
        <v>7.0561629101916021E-4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231420.76353053743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115710.38176526871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115710.38176526871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392539499</v>
      </c>
      <c r="V50" s="16" t="s">
        <v>22228</v>
      </c>
      <c r="W50" s="33">
        <f>IF(D1L243C9=0,0,D1L243C7/D1L243C9)</f>
        <v>2.9477385603243132E-4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384.13335781173714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192.06667890586857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192.06667890586857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392539499</v>
      </c>
      <c r="V51" s="16" t="s">
        <v>22239</v>
      </c>
      <c r="W51" s="33">
        <f>IF(D1L244C9=0,0,D1L244C7/D1L244C9)</f>
        <v>4.8929261741853033E-7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2062.357186877935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1031.1785934389675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1031.1785934389675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392539499</v>
      </c>
      <c r="V52" s="16" t="s">
        <v>22250</v>
      </c>
      <c r="W52" s="33">
        <f>IF(D1L245C9=0,0,D1L245C7/D1L245C9)</f>
        <v>2.6269422467443653E-6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1772.8196885580028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886.40984427900139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886.40984427900139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392539499</v>
      </c>
      <c r="V53" s="16" t="s">
        <v>22261</v>
      </c>
      <c r="W53" s="33">
        <f>IF(D1L246C9=0,0,D1L246C7/D1L246C9)</f>
        <v>2.2581417832782258E-6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243788.9558950041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121894.47794750205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121894.47794750205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392539499</v>
      </c>
      <c r="V54" s="16" t="s">
        <v>22272</v>
      </c>
      <c r="W54" s="33">
        <f>IF(D1L247C9=0,0,D1L247C7/D1L247C9)</f>
        <v>3.1052792969377596E-4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56367.305900992644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28183.652950496322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28183.652950496322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392539499</v>
      </c>
      <c r="V55" s="16" t="s">
        <v>22283</v>
      </c>
      <c r="W55" s="33">
        <f>IF(D1L248C9=0,0,D1L248C7/D1L248C9)</f>
        <v>7.1798259849759283E-5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40467.868941687775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20233.934470843888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20233.934470843888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392539499</v>
      </c>
      <c r="V56" s="16" t="s">
        <v>22294</v>
      </c>
      <c r="W56" s="33">
        <f>IF(D1L249C9=0,0,D1L249C7/D1L249C9)</f>
        <v>5.1546238078945241E-5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31873.516536723444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31873.516536723444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31873.516536723444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392539499</v>
      </c>
      <c r="V57" s="16" t="s">
        <v>22305</v>
      </c>
      <c r="W57" s="33">
        <f>IF(D1L250C9=0,0,D1L250C7/D1L250C9)</f>
        <v>8.1198240222758939E-5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2185883.6170943598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1108878.5668155416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1108878.5668155416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2.8248840426006194E-3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2.8248840426006194E-3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54DE3-549B-499A-BF06-7D0BBF603F48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1890.6791531599999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0.87559637298980442</v>
      </c>
      <c r="L8" s="16" t="s">
        <v>22353</v>
      </c>
      <c r="M8" s="15">
        <f>IF(D2L101C2&lt;&gt;0,D2L101C2*D2L101C4,D2L101C3*D2L101C4)</f>
        <v>1655.4718089943308</v>
      </c>
      <c r="N8" s="16" t="s">
        <v>4251</v>
      </c>
      <c r="O8" s="32">
        <f>1</f>
        <v>1</v>
      </c>
      <c r="P8" s="16" t="s">
        <v>22354</v>
      </c>
      <c r="Q8" s="15">
        <f>D2L101C5*D2L101C6</f>
        <v>1655.4718089943308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161402.44799999997</v>
      </c>
      <c r="V8" s="16" t="s">
        <v>22355</v>
      </c>
      <c r="W8" s="33">
        <f>IF(D2L101C9=0,0,D2L101C7/D2L101C9)</f>
        <v>1.0256794921687502E-2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24.373751200000001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161402.44799999997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2057.6006522399994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0.87559637298980442</v>
      </c>
      <c r="L10" s="16" t="s">
        <v>22366</v>
      </c>
      <c r="M10" s="15">
        <f>IF(D2L103C2&lt;&gt;0,D2L103C2*D2L103C4,D2L103C3*D2L103C4)</f>
        <v>1801.6276681627994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1801.6276681627994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161402.44799999997</v>
      </c>
      <c r="V10" s="16" t="s">
        <v>22368</v>
      </c>
      <c r="W10" s="33">
        <f>IF(D2L103C9=0,0,D2L103C7/D2L103C9)</f>
        <v>1.1162331739620205E-2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404.74662794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0.87559637298980442</v>
      </c>
      <c r="L11" s="16" t="s">
        <v>22373</v>
      </c>
      <c r="M11" s="15">
        <f>IF(D2L104C2&lt;&gt;0,D2L104C2*D2L104C4,D2L104C3*D2L104C4)</f>
        <v>354.39467940411782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354.39467940411782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161402.44799999997</v>
      </c>
      <c r="V11" s="16" t="s">
        <v>22375</v>
      </c>
      <c r="W11" s="33">
        <f>IF(D2L104C9=0,0,D2L104C7/D2L104C9)</f>
        <v>2.1957205965309639E-3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6876.684242299998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0.87559637298980442</v>
      </c>
      <c r="L12" s="16" t="s">
        <v>22380</v>
      </c>
      <c r="M12" s="15">
        <f>IF(D2L105C2&lt;&gt;0,D2L105C2*D2L105C4,D2L105C3*D2L105C4)</f>
        <v>6021.1997807540192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6021.1997807540192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161402.44799999997</v>
      </c>
      <c r="V12" s="16" t="s">
        <v>22382</v>
      </c>
      <c r="W12" s="33">
        <f>IF(D2L105C9=0,0,D2L105C7/D2L105C9)</f>
        <v>3.7305504689458119E-2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380.00897563999996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0.87559637298980442</v>
      </c>
      <c r="L13" s="16" t="s">
        <v>22387</v>
      </c>
      <c r="M13" s="15">
        <f>IF(D2L106C2&lt;&gt;0,D2L106C2*D2L106C4,D2L106C3*D2L106C4)</f>
        <v>332.73448077395489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332.73448077395489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161402.44799999997</v>
      </c>
      <c r="V13" s="16" t="s">
        <v>22389</v>
      </c>
      <c r="W13" s="33">
        <f>IF(D2L106C9=0,0,D2L106C7/D2L106C9)</f>
        <v>2.06152065781527E-3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0.87529689853099557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160914.06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5619.9445174999992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0.87559637298980442</v>
      </c>
      <c r="L15" s="16" t="s">
        <v>22402</v>
      </c>
      <c r="M15" s="15">
        <f>IF(D2L108C2&lt;&gt;0,D2L108C2*D2L108C4,D2L108C3*D2L108C4)</f>
        <v>4920.803035926936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4920.803035926936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161402.44799999997</v>
      </c>
      <c r="V15" s="16" t="s">
        <v>22404</v>
      </c>
      <c r="W15" s="33">
        <f>IF(D2L108C9=0,0,D2L108C7/D2L108C9)</f>
        <v>3.0487784397959915E-2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343.18265173999998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0.87559637298980442</v>
      </c>
      <c r="L16" s="16" t="s">
        <v>22409</v>
      </c>
      <c r="M16" s="15">
        <f>IF(D2L109C2&lt;&gt;0,D2L109C2*D2L109C4,D2L109C3*D2L109C4)</f>
        <v>300.48948513656717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300.48948513656717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161402.44799999997</v>
      </c>
      <c r="V16" s="16" t="s">
        <v>22411</v>
      </c>
      <c r="W16" s="33">
        <f>IF(D2L109C9=0,0,D2L109C7/D2L109C9)</f>
        <v>1.8617405675071745E-3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17572.846820519997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0.87438359236573393</v>
      </c>
      <c r="L17" s="16" t="s">
        <v>22416</v>
      </c>
      <c r="M17" s="15">
        <f>SUMIF(D2L101C2:D2L109C2,"&lt;&gt;0",D2L101C5:D2L109C5)</f>
        <v>15386.720939152727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15386.720939152727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9.5331397570579166E-2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24.373751200000001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11609.719651279996</v>
      </c>
      <c r="H19" s="16" t="s">
        <v>22431</v>
      </c>
      <c r="I19" s="15">
        <f>SUM(D2L101C3:D2L107C3)</f>
        <v>24.373751200000001</v>
      </c>
      <c r="J19" s="16" t="s">
        <v>22432</v>
      </c>
      <c r="K19" s="21">
        <f>D2L112C5/SUM(D2L112C2,D2L112C3)</f>
        <v>0.87376197408921397</v>
      </c>
      <c r="L19" s="16" t="s">
        <v>22426</v>
      </c>
      <c r="M19" s="15">
        <f>SUM(D2L101C5:D2L107C5)</f>
        <v>10165.428418089223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10165.428418089223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6.2981872605112066E-2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17572.846820519997</v>
      </c>
      <c r="H20" s="16" t="s">
        <v>22438</v>
      </c>
      <c r="I20" s="15">
        <f>SUM(D2L110C3:D2L111C3)</f>
        <v>24.373751200000001</v>
      </c>
      <c r="J20" s="16" t="s">
        <v>22439</v>
      </c>
      <c r="K20" s="21">
        <f>D2L113C5/SUM(D2L113C2,D2L113C3)</f>
        <v>0.87438359236573393</v>
      </c>
      <c r="L20" s="16" t="s">
        <v>22433</v>
      </c>
      <c r="M20" s="15">
        <f>SUM(D2L110C5:D2L111C5)</f>
        <v>15386.720939152727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15386.720939152727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9.5331397570579166E-2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464.49989355378602</v>
      </c>
      <c r="J21" s="16" t="s">
        <v>22446</v>
      </c>
      <c r="K21" s="21">
        <f>IF(FLOW_THRU_100PCT="Y",1,INDEX(VariabilityMatrix,D2L114C1,D2L114C8))</f>
        <v>0.49477653308498165</v>
      </c>
      <c r="L21" s="16" t="s">
        <v>22440</v>
      </c>
      <c r="M21" s="15">
        <f>IF(D2L114C2&lt;&gt;0,D2L114C2*D2L114C4,D2L114C3*D2L114C4)</f>
        <v>229.82364695088526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229.82364695088526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161402.44799999997</v>
      </c>
      <c r="V21" s="16" t="s">
        <v>22442</v>
      </c>
      <c r="W21" s="33">
        <f>IF(D2L114C9=0,0,D2L114C7/D2L114C9)</f>
        <v>1.4239167360763035E-3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120.67757791722116</v>
      </c>
      <c r="J22" s="16" t="s">
        <v>22453</v>
      </c>
      <c r="K22" s="21">
        <f>IF(FLOW_THRU_100PCT="Y",1,INDEX(VariabilityMatrix,D2L115C1,D2L115C8))</f>
        <v>0.49477653308498165</v>
      </c>
      <c r="L22" s="16" t="s">
        <v>22447</v>
      </c>
      <c r="M22" s="15">
        <f>IF(D2L115C2&lt;&gt;0,D2L115C2*D2L115C4,D2L115C3*D2L115C4)</f>
        <v>59.708433622975427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59.708433622975427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161402.44799999997</v>
      </c>
      <c r="V22" s="16" t="s">
        <v>22449</v>
      </c>
      <c r="W22" s="33">
        <f>IF(D2L115C9=0,0,D2L115C7/D2L115C9)</f>
        <v>3.6993511785506149E-4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2.8334175692027674E-2</v>
      </c>
      <c r="J23" s="16" t="s">
        <v>22460</v>
      </c>
      <c r="K23" s="21">
        <f>IF(FLOW_THRU_100PCT="Y",1,INDEX(VariabilityMatrix,D2L116C1,D2L116C8))</f>
        <v>0.49477653308498165</v>
      </c>
      <c r="L23" s="16" t="s">
        <v>22454</v>
      </c>
      <c r="M23" s="15">
        <f>IF(D2L116C2&lt;&gt;0,D2L116C2*D2L116C4,D2L116C3*D2L116C4)</f>
        <v>1.4019085216722214E-2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1.4019085216722214E-2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161402.44799999997</v>
      </c>
      <c r="V23" s="16" t="s">
        <v>22456</v>
      </c>
      <c r="W23" s="33">
        <f>IF(D2L116C9=0,0,D2L116C7/D2L116C9)</f>
        <v>8.6857946644788292E-8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211.22774036939654</v>
      </c>
      <c r="J24" s="16" t="s">
        <v>22467</v>
      </c>
      <c r="K24" s="21">
        <f>IF(FLOW_THRU_100PCT="Y",1,INDEX(VariabilityMatrix,D2L117C1,D2L117C8))</f>
        <v>0.49477653308498165</v>
      </c>
      <c r="L24" s="16" t="s">
        <v>22461</v>
      </c>
      <c r="M24" s="15">
        <f>IF(D2L117C2&lt;&gt;0,D2L117C2*D2L117C4,D2L117C3*D2L117C4)</f>
        <v>104.51052907134465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104.51052907134465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161402.44799999997</v>
      </c>
      <c r="V24" s="16" t="s">
        <v>22463</v>
      </c>
      <c r="W24" s="33">
        <f>IF(D2L117C9=0,0,D2L117C7/D2L117C9)</f>
        <v>6.4751514221980493E-4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78.277846735528172</v>
      </c>
      <c r="J25" s="16" t="s">
        <v>22474</v>
      </c>
      <c r="K25" s="21">
        <f>IF(FLOW_THRU_100PCT="Y",1,INDEX(VariabilityMatrix,D2L118C1,D2L118C8))</f>
        <v>0.49477653308498165</v>
      </c>
      <c r="L25" s="16" t="s">
        <v>22468</v>
      </c>
      <c r="M25" s="15">
        <f>IF(D2L118C2&lt;&gt;0,D2L118C2*D2L118C4,D2L118C3*D2L118C4)</f>
        <v>38.73004162516218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38.73004162516218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161402.44799999997</v>
      </c>
      <c r="V25" s="16" t="s">
        <v>22470</v>
      </c>
      <c r="W25" s="33">
        <f>IF(D2L118C9=0,0,D2L118C7/D2L118C9)</f>
        <v>2.3995944364587447E-4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2.1490171398636931E-3</v>
      </c>
      <c r="J26" s="16" t="s">
        <v>22481</v>
      </c>
      <c r="K26" s="21">
        <f>IF(FLOW_THRU_100PCT="Y",1,INDEX(VariabilityMatrix,D2L119C1,D2L119C8))</f>
        <v>0.49477653308498165</v>
      </c>
      <c r="L26" s="16" t="s">
        <v>22475</v>
      </c>
      <c r="M26" s="15">
        <f>IF(D2L119C2&lt;&gt;0,D2L119C2*D2L119C4,D2L119C3*D2L119C4)</f>
        <v>1.0632832500019611E-3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1.0632832500019611E-3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161402.44799999997</v>
      </c>
      <c r="V26" s="16" t="s">
        <v>22477</v>
      </c>
      <c r="W26" s="33">
        <f>IF(D2L119C9=0,0,D2L119C7/D2L119C9)</f>
        <v>6.5877764753726741E-9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1.0322888241167316E-4</v>
      </c>
      <c r="J27" s="16" t="s">
        <v>22488</v>
      </c>
      <c r="K27" s="21">
        <f>IF(FLOW_THRU_100PCT="Y",1,INDEX(VariabilityMatrix,D2L120C1,D2L120C8))</f>
        <v>0.50351636183974147</v>
      </c>
      <c r="L27" s="16" t="s">
        <v>22482</v>
      </c>
      <c r="M27" s="15">
        <f>IF(D2L120C2&lt;&gt;0,D2L120C2*D2L120C4,D2L120C3*D2L120C4)</f>
        <v>5.1977431308708144E-5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5.1977431308708144E-5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160914.06</v>
      </c>
      <c r="V27" s="16" t="s">
        <v>22484</v>
      </c>
      <c r="W27" s="33">
        <f>IF(D2L120C9=0,0,D2L120C7/D2L120C9)</f>
        <v>3.2301360930616096E-10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0.48310895355051109</v>
      </c>
      <c r="J28" s="16" t="s">
        <v>22495</v>
      </c>
      <c r="K28" s="21">
        <f>IF(FLOW_THRU_100PCT="Y",1,INDEX(VariabilityMatrix,D2L121C1,D2L121C8))</f>
        <v>0.49477653308498165</v>
      </c>
      <c r="L28" s="16" t="s">
        <v>22489</v>
      </c>
      <c r="M28" s="15">
        <f>IF(D2L121C2&lt;&gt;0,D2L121C2*D2L121C4,D2L121C3*D2L121C4)</f>
        <v>0.23903097314003532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0.23903097314003532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161402.44799999997</v>
      </c>
      <c r="V28" s="16" t="s">
        <v>22491</v>
      </c>
      <c r="W28" s="33">
        <f>IF(D2L121C9=0,0,D2L121C7/D2L121C9)</f>
        <v>1.480962501510729E-6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1674.6907352957023</v>
      </c>
      <c r="J29" s="16" t="s">
        <v>22502</v>
      </c>
      <c r="K29" s="21">
        <f>IF(FLOW_THRU_100PCT="Y",1,INDEX(VariabilityMatrix,D2L122C1,D2L122C8))</f>
        <v>0.49477653308498165</v>
      </c>
      <c r="L29" s="16" t="s">
        <v>22496</v>
      </c>
      <c r="M29" s="15">
        <f>IF(D2L122C2&lt;&gt;0,D2L122C2*D2L122C4,D2L122C3*D2L122C4)</f>
        <v>828.5976759991463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828.5976759991463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161402.44799999997</v>
      </c>
      <c r="V29" s="16" t="s">
        <v>22498</v>
      </c>
      <c r="W29" s="33">
        <f>IF(D2L122C9=0,0,D2L122C7/D2L122C9)</f>
        <v>5.1337367324140364E-3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760.537155681738</v>
      </c>
      <c r="J30" s="16" t="s">
        <v>22509</v>
      </c>
      <c r="K30" s="21">
        <f>IF(FLOW_THRU_100PCT="Y",1,INDEX(VariabilityMatrix,D2L123C1,D2L123C8))</f>
        <v>0.49477653308498165</v>
      </c>
      <c r="L30" s="16" t="s">
        <v>22503</v>
      </c>
      <c r="M30" s="15">
        <f>IF(D2L123C2&lt;&gt;0,D2L123C2*D2L123C4,D2L123C3*D2L123C4)</f>
        <v>376.2959371705233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376.2959371705233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161402.44799999997</v>
      </c>
      <c r="V30" s="16" t="s">
        <v>22505</v>
      </c>
      <c r="W30" s="33">
        <f>IF(D2L123C9=0,0,D2L123C7/D2L123C9)</f>
        <v>2.3314140636238887E-3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450.01407232589736</v>
      </c>
      <c r="J31" s="16" t="s">
        <v>22516</v>
      </c>
      <c r="K31" s="21">
        <f>IF(FLOW_THRU_100PCT="Y",1,INDEX(VariabilityMatrix,D2L124C1,D2L124C8))</f>
        <v>0.50351636183974147</v>
      </c>
      <c r="L31" s="16" t="s">
        <v>22510</v>
      </c>
      <c r="M31" s="15">
        <f>IF(D2L124C2&lt;&gt;0,D2L124C2*D2L124C4,D2L124C3*D2L124C4)</f>
        <v>226.58944847422211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226.58944847422211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160914.06</v>
      </c>
      <c r="V31" s="16" t="s">
        <v>22512</v>
      </c>
      <c r="W31" s="33">
        <f>IF(D2L124C9=0,0,D2L124C7/D2L124C9)</f>
        <v>1.4081395278586727E-3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4709.2432419999996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0.87559637298980442</v>
      </c>
      <c r="L32" s="16" t="s">
        <v>22517</v>
      </c>
      <c r="M32" s="15">
        <f>IF(D2L125C2&lt;&gt;0,D2L125C2*D2L125C4,D2L125C3*D2L125C4)</f>
        <v>4123.3963022219477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4123.3963022219477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161402.44799999997</v>
      </c>
      <c r="V32" s="16" t="s">
        <v>22519</v>
      </c>
      <c r="W32" s="33">
        <f>IF(D2L125C9=0,0,D2L125C7/D2L125C9)</f>
        <v>2.5547297165046397E-2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6.871128930110304E-2</v>
      </c>
      <c r="J33" s="16" t="s">
        <v>22531</v>
      </c>
      <c r="K33" s="21">
        <f>IF(FLOW_THRU_100PCT="Y",1,INDEX(VariabilityMatrix,D2L126C1,D2L126C8))</f>
        <v>0.49477653308498165</v>
      </c>
      <c r="L33" s="16" t="s">
        <v>22525</v>
      </c>
      <c r="M33" s="15">
        <f>IF(D2L126C2&lt;&gt;0,D2L126C2*D2L126C4,D2L126C3*D2L126C4)</f>
        <v>3.3996733504198955E-2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3.3996733504198955E-2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161402.44799999997</v>
      </c>
      <c r="V33" s="16" t="s">
        <v>22527</v>
      </c>
      <c r="W33" s="33">
        <f>IF(D2L126C9=0,0,D2L126C7/D2L126C9)</f>
        <v>2.1063332016004465E-7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2782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0.87529689853099557</v>
      </c>
      <c r="L34" s="16" t="s">
        <v>22532</v>
      </c>
      <c r="M34" s="15">
        <f>IF(D2L127C2&lt;&gt;0,D2L127C2*D2L127C4,D2L127C3*D2L127C4)</f>
        <v>2435.0759717132296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2435.0759717132296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160914.06</v>
      </c>
      <c r="V34" s="16" t="s">
        <v>22534</v>
      </c>
      <c r="W34" s="33">
        <f>IF(D2L127C9=0,0,D2L127C7/D2L127C9)</f>
        <v>1.5132773181617751E-2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3.4098129790297915E-2</v>
      </c>
      <c r="J35" s="16" t="s">
        <v>22546</v>
      </c>
      <c r="K35" s="21">
        <f>IF(FLOW_THRU_100PCT="Y",1,INDEX(VariabilityMatrix,D2L128C1,D2L128C8))</f>
        <v>0.50351636183974147</v>
      </c>
      <c r="L35" s="16" t="s">
        <v>22540</v>
      </c>
      <c r="M35" s="15">
        <f>IF(D2L128C2&lt;&gt;0,D2L128C2*D2L128C4,D2L128C3*D2L128C4)</f>
        <v>1.7168966257550114E-2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1.7168966257550114E-2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160914.06</v>
      </c>
      <c r="V35" s="16" t="s">
        <v>22542</v>
      </c>
      <c r="W35" s="33">
        <f>IF(D2L128C9=0,0,D2L128C7/D2L128C9)</f>
        <v>1.066964953687087E-7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1198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0.87529689853099557</v>
      </c>
      <c r="L36" s="16" t="s">
        <v>22547</v>
      </c>
      <c r="M36" s="15">
        <f>IF(D2L129C2&lt;&gt;0,D2L129C2*D2L129C4,D2L129C3*D2L129C4)</f>
        <v>1048.6056844401328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1048.6056844401328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160914.06</v>
      </c>
      <c r="V36" s="16" t="s">
        <v>22549</v>
      </c>
      <c r="W36" s="33">
        <f>IF(D2L129C9=0,0,D2L129C7/D2L129C9)</f>
        <v>6.5165572507469693E-3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6.4653878984153278E-4</v>
      </c>
      <c r="J37" s="16" t="s">
        <v>22561</v>
      </c>
      <c r="K37" s="21">
        <f>IF(FLOW_THRU_100PCT="Y",1,INDEX(VariabilityMatrix,D2L130C1,D2L130C8))</f>
        <v>0.50351636183974147</v>
      </c>
      <c r="L37" s="16" t="s">
        <v>22555</v>
      </c>
      <c r="M37" s="15">
        <f>IF(D2L130C2&lt;&gt;0,D2L130C2*D2L130C4,D2L130C3*D2L130C4)</f>
        <v>3.255428592492778E-4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3.255428592492778E-4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160914.06</v>
      </c>
      <c r="V37" s="16" t="s">
        <v>22557</v>
      </c>
      <c r="W37" s="33">
        <f>IF(D2L130C9=0,0,D2L130C7/D2L130C9)</f>
        <v>2.0230852372333271E-9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112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0.87529689853099557</v>
      </c>
      <c r="L38" s="16" t="s">
        <v>22562</v>
      </c>
      <c r="M38" s="15">
        <f>IF(D2L131C2&lt;&gt;0,D2L131C2*D2L131C4,D2L131C3*D2L131C4)</f>
        <v>98.033252635471499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98.033252635471499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160914.06</v>
      </c>
      <c r="V38" s="16" t="s">
        <v>22564</v>
      </c>
      <c r="W38" s="33">
        <f>IF(D2L131C9=0,0,D2L131C7/D2L131C9)</f>
        <v>6.0922738905146948E-4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1.6299297222895765E-5</v>
      </c>
      <c r="J39" s="16" t="s">
        <v>22576</v>
      </c>
      <c r="K39" s="21">
        <f>IF(FLOW_THRU_100PCT="Y",1,INDEX(VariabilityMatrix,D2L132C1,D2L132C8))</f>
        <v>0.50351636183974147</v>
      </c>
      <c r="L39" s="16" t="s">
        <v>22570</v>
      </c>
      <c r="M39" s="15">
        <f>IF(D2L132C2&lt;&gt;0,D2L132C2*D2L132C4,D2L132C3*D2L132C4)</f>
        <v>8.2069628382170764E-6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8.2069628382170764E-6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160914.06</v>
      </c>
      <c r="V39" s="16" t="s">
        <v>22572</v>
      </c>
      <c r="W39" s="33">
        <f>IF(D2L132C9=0,0,D2L132C7/D2L132C9)</f>
        <v>5.1002148837814896E-11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7952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0.87529689853099557</v>
      </c>
      <c r="L40" s="16" t="s">
        <v>22577</v>
      </c>
      <c r="M40" s="15">
        <f>IF(D2L133C2&lt;&gt;0,D2L133C2*D2L133C4,D2L133C3*D2L133C4)</f>
        <v>6960.3609371184766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6960.3609371184766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160914.06</v>
      </c>
      <c r="V40" s="16" t="s">
        <v>22579</v>
      </c>
      <c r="W40" s="33">
        <f>IF(D2L133C9=0,0,D2L133C7/D2L133C9)</f>
        <v>4.3255144622654333E-2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1.5158346417293057E-3</v>
      </c>
      <c r="J41" s="16" t="s">
        <v>22591</v>
      </c>
      <c r="K41" s="21">
        <f>IF(FLOW_THRU_100PCT="Y",1,INDEX(VariabilityMatrix,D2L134C1,D2L134C8))</f>
        <v>0.50351636183974147</v>
      </c>
      <c r="L41" s="16" t="s">
        <v>22585</v>
      </c>
      <c r="M41" s="15">
        <f>IF(D2L134C2&lt;&gt;0,D2L134C2*D2L134C4,D2L134C3*D2L134C4)</f>
        <v>7.63247543954188E-4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7.63247543954188E-4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160914.06</v>
      </c>
      <c r="V41" s="16" t="s">
        <v>22587</v>
      </c>
      <c r="W41" s="33">
        <f>IF(D2L134C9=0,0,D2L134C7/D2L134C9)</f>
        <v>4.7431998419167843E-9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291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0.87529689853099557</v>
      </c>
      <c r="L42" s="16" t="s">
        <v>22592</v>
      </c>
      <c r="M42" s="15">
        <f>IF(D2L135C2&lt;&gt;0,D2L135C2*D2L135C4,D2L135C3*D2L135C4)</f>
        <v>254.71139747251971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254.71139747251971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160914.06</v>
      </c>
      <c r="V42" s="16" t="s">
        <v>22594</v>
      </c>
      <c r="W42" s="33">
        <f>IF(D2L135C9=0,0,D2L135C7/D2L135C9)</f>
        <v>1.582903305481943E-3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1.4126057593176339E-3</v>
      </c>
      <c r="J43" s="16" t="s">
        <v>22606</v>
      </c>
      <c r="K43" s="21">
        <f>IF(FLOW_THRU_100PCT="Y",1,INDEX(VariabilityMatrix,D2L136C1,D2L136C8))</f>
        <v>0.50351636183974147</v>
      </c>
      <c r="L43" s="16" t="s">
        <v>22600</v>
      </c>
      <c r="M43" s="15">
        <f>IF(D2L136C2&lt;&gt;0,D2L136C2*D2L136C4,D2L136C3*D2L136C4)</f>
        <v>7.1127011264548047E-4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7.1127011264548047E-4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160914.06</v>
      </c>
      <c r="V43" s="16" t="s">
        <v>22602</v>
      </c>
      <c r="W43" s="33">
        <f>IF(D2L136C9=0,0,D2L136C7/D2L136C9)</f>
        <v>4.4201862326106277E-9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0.87529689853099557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160914.06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0.50351636183974147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160914.06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9</v>
      </c>
      <c r="J46" s="16" t="s">
        <v>22628</v>
      </c>
      <c r="K46" s="21">
        <f>IF(FLOW_THRU_100PCT="Y",1,D2L113C4)</f>
        <v>0.87438359236573393</v>
      </c>
      <c r="L46" s="16" t="s">
        <v>22622</v>
      </c>
      <c r="M46" s="15">
        <f>IF(D2L139C2&lt;&gt;0,D2L139C2*D2L139C4,D2L139C3*D2L139C4)</f>
        <v>7.8694523312916056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7.8694523312916056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160914.06</v>
      </c>
      <c r="V46" s="16" t="s">
        <v>22624</v>
      </c>
      <c r="W46" s="33">
        <f>IF(D2L139C9=0,0,D2L139C7/D2L139C9)</f>
        <v>4.890469068577106E-5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0.87438359236573393</v>
      </c>
      <c r="L47" s="16" t="s">
        <v>22630</v>
      </c>
      <c r="M47" s="15">
        <f>IF(D2L140C2&lt;&gt;0,D2L140C2*D2L140C4,D2L140C3*D2L140C4)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160914.06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0.87438359236573393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160914.06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2.0879564924483618E-2</v>
      </c>
      <c r="J49" s="16" t="s">
        <v>22648</v>
      </c>
      <c r="K49" s="21">
        <f>IF(FLOW_THRU_100PCT="Y",1,INDEX(VariabilityMatrix,D2L142C1,D2L142C8))</f>
        <v>0.49477653308498165</v>
      </c>
      <c r="L49" s="16" t="s">
        <v>22642</v>
      </c>
      <c r="M49" s="15">
        <f>IF(D2L142C2&lt;&gt;0,D2L142C2*D2L142C4,D2L142C3*D2L142C4)</f>
        <v>1.0330718745658791E-2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1.0330718745658791E-2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161402.44799999997</v>
      </c>
      <c r="V49" s="16" t="s">
        <v>22644</v>
      </c>
      <c r="W49" s="33">
        <f>IF(D2L142C9=0,0,D2L142C7/D2L142C9)</f>
        <v>6.4005960712930398E-8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2.2500067941355284E-2</v>
      </c>
      <c r="J50" s="16" t="s">
        <v>22655</v>
      </c>
      <c r="K50" s="21">
        <f>IF(FLOW_THRU_100PCT="Y",1,INDEX(VariabilityMatrix,D2L143C1,D2L143C8))</f>
        <v>0.49556042171821479</v>
      </c>
      <c r="L50" s="16" t="s">
        <v>22649</v>
      </c>
      <c r="M50" s="15">
        <f>IF(D2L143C2&lt;&gt;0,D2L143C2*D2L143C4,D2L143C3*D2L143C4)</f>
        <v>1.1150143157706509E-2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1.1150143157706509E-2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155499.57999999999</v>
      </c>
      <c r="V50" s="16" t="s">
        <v>22651</v>
      </c>
      <c r="W50" s="33">
        <f>IF(D2L143C9=0,0,D2L143C7/D2L143C9)</f>
        <v>7.1705294366110245E-8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819.56390071606972</v>
      </c>
      <c r="J51" s="16" t="s">
        <v>22662</v>
      </c>
      <c r="K51" s="21">
        <f>IF(FLOW_THRU_100PCT="Y",1,INDEX(VariabilityMatrix,D2L144C1,D2L144C8))</f>
        <v>0.49556042171821479</v>
      </c>
      <c r="L51" s="16" t="s">
        <v>22656</v>
      </c>
      <c r="M51" s="15">
        <f>IF(D2L144C2&lt;&gt;0,D2L144C2*D2L144C4,D2L144C3*D2L144C4)</f>
        <v>406.14343226388064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406.14343226388064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155499.57999999999</v>
      </c>
      <c r="V51" s="16" t="s">
        <v>22658</v>
      </c>
      <c r="W51" s="33">
        <f>IF(D2L144C9=0,0,D2L144C7/D2L144C9)</f>
        <v>2.6118619244108613E-3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2.4948721960067246</v>
      </c>
      <c r="J52" s="16" t="s">
        <v>22669</v>
      </c>
      <c r="K52" s="21">
        <f>IF(FLOW_THRU_100PCT="Y",1,INDEX(VariabilityMatrix,D2L145C1,D2L145C8))</f>
        <v>0.49556042171821479</v>
      </c>
      <c r="L52" s="16" t="s">
        <v>22663</v>
      </c>
      <c r="M52" s="15">
        <f>IF(D2L145C2&lt;&gt;0,D2L145C2*D2L145C4,D2L145C3*D2L145C4)</f>
        <v>1.2363599175861411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1.2363599175861411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155499.57999999999</v>
      </c>
      <c r="V52" s="16" t="s">
        <v>22665</v>
      </c>
      <c r="W52" s="33">
        <f>IF(D2L145C9=0,0,D2L145C7/D2L145C9)</f>
        <v>7.9508891122801823E-6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2.008980693154939</v>
      </c>
      <c r="J53" s="16" t="s">
        <v>22676</v>
      </c>
      <c r="K53" s="21">
        <f>IF(FLOW_THRU_100PCT="Y",1,D2L144C4)</f>
        <v>0.49556042171821479</v>
      </c>
      <c r="L53" s="16" t="s">
        <v>22670</v>
      </c>
      <c r="M53" s="15">
        <f>IF(D2L146C2&lt;&gt;0,D2L146C2*D2L146C4,D2L146C3*D2L146C4)</f>
        <v>0.995571319523613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0.995571319523613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155499.57999999999</v>
      </c>
      <c r="V53" s="16" t="s">
        <v>22672</v>
      </c>
      <c r="W53" s="33">
        <f>IF(D2L146C9=0,0,D2L146C7/D2L146C9)</f>
        <v>6.4024051995742568E-6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0.50351636183974147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160914.06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6.5519951861418235</v>
      </c>
      <c r="J55" s="16" t="s">
        <v>22690</v>
      </c>
      <c r="K55" s="21">
        <f>IF(FLOW_THRU_100PCT="Y",1,INDEX(VariabilityMatrix,D2L148C1,D2L148C8))</f>
        <v>0.49556042171821479</v>
      </c>
      <c r="L55" s="16" t="s">
        <v>22684</v>
      </c>
      <c r="M55" s="15">
        <f>IF(D2L148C2&lt;&gt;0,D2L148C2*D2L148C4,D2L148C3*D2L148C4)</f>
        <v>3.2469094975401553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3.2469094975401553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155499.57999999999</v>
      </c>
      <c r="V55" s="16" t="s">
        <v>22686</v>
      </c>
      <c r="W55" s="33">
        <f>IF(D2L148C9=0,0,D2L148C7/D2L148C9)</f>
        <v>2.0880503327019634E-5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31.253888267476327</v>
      </c>
      <c r="J56" s="16" t="s">
        <v>22697</v>
      </c>
      <c r="K56" s="21">
        <f>IF(FLOW_THRU_100PCT="Y",1,INDEX(VariabilityMatrix,D2L149C1,D2L149C8))</f>
        <v>0.50351636183974147</v>
      </c>
      <c r="L56" s="16" t="s">
        <v>22691</v>
      </c>
      <c r="M56" s="15">
        <f>IF(D2L149C2&lt;&gt;0,D2L149C2*D2L149C4,D2L149C3*D2L149C4)</f>
        <v>15.736844113785461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15.736844113785461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160914.06</v>
      </c>
      <c r="V56" s="16" t="s">
        <v>22693</v>
      </c>
      <c r="W56" s="33">
        <f>IF(D2L149C9=0,0,D2L149C7/D2L149C9)</f>
        <v>9.7796576096491878E-5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1.0594538395754682</v>
      </c>
      <c r="J57" s="16" t="s">
        <v>22704</v>
      </c>
      <c r="K57" s="21">
        <f>IF(FLOW_THRU_100PCT="Y",1,INDEX(VariabilityMatrix,D2L150C1,D2L150C8))</f>
        <v>0.50351636183974147</v>
      </c>
      <c r="L57" s="16" t="s">
        <v>22698</v>
      </c>
      <c r="M57" s="15">
        <f>IF(D2L150C2&lt;&gt;0,D2L150C2*D2L150C4,D2L150C3*D2L150C4)</f>
        <v>0.53345234284018483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0.53345234284018483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160914.06</v>
      </c>
      <c r="V57" s="16" t="s">
        <v>22700</v>
      </c>
      <c r="W57" s="33">
        <f>IF(D2L150C9=0,0,D2L150C7/D2L150C9)</f>
        <v>3.3151381727624349E-6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3.9447749345895122E-2</v>
      </c>
      <c r="J58" s="16" t="s">
        <v>22711</v>
      </c>
      <c r="K58" s="21">
        <f>IF(FLOW_THRU_100PCT="Y",1,INDEX(VariabilityMatrix,D2L151C1,D2L151C8))</f>
        <v>0.50351636183974147</v>
      </c>
      <c r="L58" s="16" t="s">
        <v>22705</v>
      </c>
      <c r="M58" s="15">
        <f>IF(D2L151C2&lt;&gt;0,D2L151C2*D2L151C4,D2L151C3*D2L151C4)</f>
        <v>1.9862587233411153E-2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1.9862587233411153E-2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160914.06</v>
      </c>
      <c r="V58" s="16" t="s">
        <v>22707</v>
      </c>
      <c r="W58" s="33">
        <f>IF(D2L151C9=0,0,D2L151C7/D2L151C9)</f>
        <v>1.2343599579434607E-7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9.0166284219188819E-2</v>
      </c>
      <c r="J59" s="16" t="s">
        <v>22718</v>
      </c>
      <c r="K59" s="21">
        <f>IF(FLOW_THRU_100PCT="Y",1,INDEX(VariabilityMatrix,D2L152C1,D2L152C8))</f>
        <v>0.50351636183974147</v>
      </c>
      <c r="L59" s="16" t="s">
        <v>22712</v>
      </c>
      <c r="M59" s="15">
        <f>IF(D2L152C2&lt;&gt;0,D2L152C2*D2L152C4,D2L152C3*D2L152C4)</f>
        <v>4.5400199390654046E-2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4.5400199390654046E-2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160914.06</v>
      </c>
      <c r="V59" s="16" t="s">
        <v>22714</v>
      </c>
      <c r="W59" s="33">
        <f>IF(D2L152C9=0,0,D2L152C7/D2L152C9)</f>
        <v>2.821394189585052E-7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0.50351636183974147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160914.06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0.50351636183974147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160914.06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0.49556042171821479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160914.06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-0.98438558951439958</v>
      </c>
      <c r="J63" s="16" t="s">
        <v>22676</v>
      </c>
      <c r="K63" s="21">
        <f>IF(FLOW_THRU_100PCT="Y",1,D2L144C4)</f>
        <v>0.49556042171821479</v>
      </c>
      <c r="L63" s="16" t="s">
        <v>22739</v>
      </c>
      <c r="M63" s="15">
        <f>IF(D2L156C2&lt;&gt;0,D2L156C2*D2L156C4,D2L156C3*D2L156C4)</f>
        <v>-0.48782253787308932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-0.48782253787308932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155499.57999999999</v>
      </c>
      <c r="V63" s="16" t="s">
        <v>22741</v>
      </c>
      <c r="W63" s="33">
        <f>IF(D2L156C9=0,0,D2L156C7/D2L156C9)</f>
        <v>-3.137130903331632E-6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33811.090062520001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4657.9275859976788</v>
      </c>
      <c r="J64" s="16" t="s">
        <v>22751</v>
      </c>
      <c r="K64" s="21">
        <f>D2L157C5/SUM(D2L157C2:D2L157C3)</f>
        <v>0.82929784566028752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31902.273460583288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31902.273460583288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0.19794809388854159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0.82929784566028752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161402.44799999997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33811.090062520001</v>
      </c>
      <c r="H66" s="16" t="s">
        <v>22763</v>
      </c>
      <c r="I66" s="15">
        <f>SUM(D2L157C3:D2L158C3)</f>
        <v>4657.9275859976788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31902.273460583288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31902.273460583288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0.19794809388854159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94B71-BB64-400A-B2BE-50F9E3C43EC8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160914.06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2553.1777747683809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1276.5888873841905</v>
      </c>
      <c r="N9" s="16" t="s">
        <v>4251</v>
      </c>
      <c r="O9" s="32">
        <f>1</f>
        <v>1</v>
      </c>
      <c r="P9" s="16" t="s">
        <v>22829</v>
      </c>
      <c r="Q9" s="15">
        <f>D2L202C5*D2L202C6</f>
        <v>1276.5888873841905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160914.06</v>
      </c>
      <c r="V9" s="16" t="s">
        <v>22830</v>
      </c>
      <c r="W9" s="33">
        <f>IF(D2L202C9=0,0,D2L202C7/D2L202C9)</f>
        <v>7.9333582620697684E-3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611.41152442590283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611.41152442590283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611.41152442590283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160914.06</v>
      </c>
      <c r="V10" s="16" t="s">
        <v>22835</v>
      </c>
      <c r="W10" s="33">
        <f>IF(D2L203C9=0,0,D2L203C7/D2L203C9)</f>
        <v>3.7996153004026052E-3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9.2940947648919519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4.6470473824459759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4.6470473824459759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160914.06</v>
      </c>
      <c r="V11" s="16" t="s">
        <v>22840</v>
      </c>
      <c r="W11" s="33">
        <f>IF(D2L204C9=0,0,D2L204C7/D2L204C9)</f>
        <v>2.8879063659483676E-5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2.1986030626626132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2.1986030626626132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2.1986030626626132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160914.06</v>
      </c>
      <c r="V12" s="16" t="s">
        <v>22845</v>
      </c>
      <c r="W12" s="33">
        <f>IF(D2L205C9=0,0,D2L205C7/D2L205C9)</f>
        <v>1.3663212914164326E-5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271.24189507911342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135.62094753955671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135.62094753955671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160914.06</v>
      </c>
      <c r="V13" s="16" t="s">
        <v>22850</v>
      </c>
      <c r="W13" s="33">
        <f>IF(D2L206C9=0,0,D2L206C7/D2L206C9)</f>
        <v>8.4281601955451689E-4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64.947843692343213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64.947843692343213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64.947843692343213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160914.06</v>
      </c>
      <c r="V14" s="16" t="s">
        <v>22855</v>
      </c>
      <c r="W14" s="33">
        <f>IF(D2L207C9=0,0,D2L207C7/D2L207C9)</f>
        <v>4.036182027371829E-4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2357.0603344476112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1178.5301672238056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1178.5301672238056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160914.06</v>
      </c>
      <c r="V15" s="16" t="s">
        <v>22860</v>
      </c>
      <c r="W15" s="33">
        <f>IF(D2L208C9=0,0,D2L208C7/D2L208C9)</f>
        <v>7.323972605152127E-3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564.44321388358185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564.44321388358185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564.44321388358185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160914.06</v>
      </c>
      <c r="V16" s="16" t="s">
        <v>22865</v>
      </c>
      <c r="W16" s="33">
        <f>IF(D2L209C9=0,0,D2L209C7/D2L209C9)</f>
        <v>3.5077308588421785E-3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-2.2380374345208267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-1.1190187172604134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-1.1190187172604134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160914.06</v>
      </c>
      <c r="V17" s="16" t="s">
        <v>22870</v>
      </c>
      <c r="W17" s="33">
        <f>IF(D2L210C9=0,0,D2L210C7/D2L210C9)</f>
        <v>-6.9541388568557239E-6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-0.55950935863020668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-0.55950935863020668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-0.55950935863020668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160914.06</v>
      </c>
      <c r="V18" s="16" t="s">
        <v>22875</v>
      </c>
      <c r="W18" s="33">
        <f>IF(D2L211C9=0,0,D2L211C7/D2L211C9)</f>
        <v>-3.4770694284278619E-6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1043.0541462323818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1043.0541462323818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1043.0541462323818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160914.06</v>
      </c>
      <c r="V19" s="16" t="s">
        <v>22880</v>
      </c>
      <c r="W19" s="33">
        <f>IF(D2L212C9=0,0,D2L212C7/D2L212C9)</f>
        <v>6.4820572312474234E-3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4355.5649736566411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2177.7824868283205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2177.7824868283205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160914.06</v>
      </c>
      <c r="V20" s="16" t="s">
        <v>22885</v>
      </c>
      <c r="W20" s="33">
        <f>IF(D2L213C9=0,0,D2L213C7/D2L213C9)</f>
        <v>1.3533823500745184E-2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1500.9027001349314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1500.9027001349314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1500.9027001349314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160914.06</v>
      </c>
      <c r="V21" s="16" t="s">
        <v>22890</v>
      </c>
      <c r="W21" s="33">
        <f>IF(D2L214C9=0,0,D2L214C7/D2L214C9)</f>
        <v>9.3273558577474918E-3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6267.4082531842287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3133.7041265921143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3133.7041265921143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160914.06</v>
      </c>
      <c r="V22" s="16" t="s">
        <v>22895</v>
      </c>
      <c r="W22" s="33">
        <f>IF(D2L215C9=0,0,D2L215C7/D2L215C9)</f>
        <v>1.9474396001145668E-2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951.81566397776987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951.81566397776987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951.81566397776987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160914.06</v>
      </c>
      <c r="V23" s="16" t="s">
        <v>22900</v>
      </c>
      <c r="W23" s="33">
        <f>IF(D2L216C9=0,0,D2L216C7/D2L216C9)</f>
        <v>5.9150559247449844E-3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3974.6854415446869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1987.3427207723435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1987.3427207723435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160914.06</v>
      </c>
      <c r="V24" s="16" t="s">
        <v>22905</v>
      </c>
      <c r="W24" s="33">
        <f>IF(D2L217C9=0,0,D2L217C7/D2L217C9)</f>
        <v>1.2350336078602102E-2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2.7982220797524135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1.3991110398762068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1.3991110398762068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160914.06</v>
      </c>
      <c r="V25" s="16" t="s">
        <v>22910</v>
      </c>
      <c r="W25" s="33">
        <f>IF(D2L218C9=0,0,D2L218C7/D2L218C9)</f>
        <v>8.6947718544681982E-6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0.64958726851395454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0.64958726851395454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0.64958726851395454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160914.06</v>
      </c>
      <c r="V26" s="16" t="s">
        <v>22915</v>
      </c>
      <c r="W26" s="33">
        <f>IF(D2L219C9=0,0,D2L219C7/D2L219C9)</f>
        <v>4.0368583610031004E-6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36.876569551022953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18.438284775511477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18.438284775511477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160914.06</v>
      </c>
      <c r="V27" s="16" t="s">
        <v>22920</v>
      </c>
      <c r="W27" s="33">
        <f>IF(D2L220C9=0,0,D2L220C7/D2L220C9)</f>
        <v>1.1458467193924184E-4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8.844380502074614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8.844380502074614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8.844380502074614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160914.06</v>
      </c>
      <c r="V28" s="16" t="s">
        <v>22925</v>
      </c>
      <c r="W28" s="33">
        <f>IF(D2L221C9=0,0,D2L221C7/D2L221C9)</f>
        <v>5.4963379222888377E-5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17.312983777632212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8.656491888816106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8.656491888816106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160914.06</v>
      </c>
      <c r="V29" s="16" t="s">
        <v>22930</v>
      </c>
      <c r="W29" s="33">
        <f>IF(D2L222C9=0,0,D2L222C7/D2L222C9)</f>
        <v>5.3795745933053372E-5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4.1455242438804447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4.1455242438804447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4.1455242438804447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160914.06</v>
      </c>
      <c r="V30" s="16" t="s">
        <v>22935</v>
      </c>
      <c r="W30" s="33">
        <f>IF(D2L223C9=0,0,D2L223C7/D2L223C9)</f>
        <v>2.5762349442183267E-5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7745.2310560862388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3872.6155280431194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3872.6155280431194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160914.06</v>
      </c>
      <c r="V31" s="16" t="s">
        <v>22940</v>
      </c>
      <c r="W31" s="33">
        <f>IF(D2L224C9=0,0,D2L224C7/D2L224C9)</f>
        <v>2.4066358949883682E-2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1854.8147021683908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1854.8147021683908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1854.8147021683908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160914.06</v>
      </c>
      <c r="V32" s="16" t="s">
        <v>22945</v>
      </c>
      <c r="W32" s="33">
        <f>IF(D2L225C9=0,0,D2L225C7/D2L225C9)</f>
        <v>1.1526741057732251E-2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1048.8335973929134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524.41679869645668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524.41679869645668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160914.06</v>
      </c>
      <c r="V33" s="16" t="s">
        <v>22950</v>
      </c>
      <c r="W33" s="33">
        <f>IF(D2L226C9=0,0,D2L226C7/D2L226C9)</f>
        <v>3.2589868075944182E-3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251.19039990920373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251.19039990920373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251.19039990920373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160914.06</v>
      </c>
      <c r="V34" s="16" t="s">
        <v>22955</v>
      </c>
      <c r="W34" s="33">
        <f>IF(D2L227C9=0,0,D2L227C7/D2L227C9)</f>
        <v>1.5610220754432753E-3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1518.7079559832273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759.35397799161365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759.35397799161365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160914.06</v>
      </c>
      <c r="V35" s="16" t="s">
        <v>22960</v>
      </c>
      <c r="W35" s="33">
        <f>IF(D2L228C9=0,0,D2L228C7/D2L228C9)</f>
        <v>4.7190032865469531E-3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363.69902278293921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363.69902278293921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363.69902278293921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160914.06</v>
      </c>
      <c r="V36" s="16" t="s">
        <v>22965</v>
      </c>
      <c r="W36" s="33">
        <f>IF(D2L229C9=0,0,D2L229C7/D2L229C9)</f>
        <v>2.2602066145303848E-3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1124.4855300490781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1124.4855300490781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1124.4855300490781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160914.06</v>
      </c>
      <c r="V37" s="16" t="s">
        <v>22970</v>
      </c>
      <c r="W37" s="33">
        <f>IF(D2L230C9=0,0,D2L230C7/D2L230C9)</f>
        <v>6.988112350462589E-3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7.3453329593500882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7.3453329593500882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7.3453329593500882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160914.06</v>
      </c>
      <c r="V38" s="16" t="s">
        <v>22975</v>
      </c>
      <c r="W38" s="33">
        <f>IF(D2L231C9=0,0,D2L231C7/D2L231C9)</f>
        <v>4.5647552235958051E-5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3.7757131516785307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1.8878565758392654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1.8878565758392654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160914.06</v>
      </c>
      <c r="V39" s="16" t="s">
        <v>22980</v>
      </c>
      <c r="W39" s="33">
        <f>IF(D2L232C9=0,0,D2L232C7/D2L232C9)</f>
        <v>1.1732079694212335E-5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160914.06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31284.216358082576</v>
      </c>
      <c r="J41" s="16" t="s">
        <v>22994</v>
      </c>
      <c r="K41" s="21">
        <f>D2L234C5/D2L234C3</f>
        <v>0.51797209041738645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16204.350944065827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16204.350944065827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0.10070189605598061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0.51797209041738645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160914.06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38513.119493967861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23433.254079951123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23433.254079951123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0.14562589546215621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233534.83651318552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116767.41825659276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116767.41825659276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160914.06</v>
      </c>
      <c r="V44" s="16" t="s">
        <v>23009</v>
      </c>
      <c r="W44" s="33">
        <f>IF(D2L237C9=0,0,D2L237C7/D2L237C9)</f>
        <v>0.72565081172268453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12746.698903616456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6373.349451808228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6373.349451808228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160914.06</v>
      </c>
      <c r="V45" s="16" t="s">
        <v>23014</v>
      </c>
      <c r="W45" s="33">
        <f>IF(D2L238C9=0,0,D2L238C7/D2L238C9)</f>
        <v>3.9607163300759599E-2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96.713796172384775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48.356898086192388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48.356898086192388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160914.06</v>
      </c>
      <c r="V46" s="16" t="s">
        <v>23019</v>
      </c>
      <c r="W46" s="33">
        <f>IF(D2L239C9=0,0,D2L239C7/D2L239C9)</f>
        <v>3.0051381517682413E-4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2408.3436076707103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1204.1718038353551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1204.1718038353551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160914.06</v>
      </c>
      <c r="V47" s="16" t="s">
        <v>23024</v>
      </c>
      <c r="W47" s="33">
        <f>IF(D2L240C9=0,0,D2L240C7/D2L240C9)</f>
        <v>7.4833224880122666E-3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13725.445084637551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6862.7225423187756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6862.7225423187756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160914.06</v>
      </c>
      <c r="V48" s="16" t="s">
        <v>23029</v>
      </c>
      <c r="W48" s="33">
        <f>IF(D2L241C9=0,0,D2L241C7/D2L241C9)</f>
        <v>4.2648371076578241E-2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3.8600078352560523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1.9300039176280261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1.9300039176280261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160914.06</v>
      </c>
      <c r="V49" s="16" t="s">
        <v>23034</v>
      </c>
      <c r="W49" s="33">
        <f>IF(D2L242C9=0,0,D2L242C7/D2L242C9)</f>
        <v>1.1994004238212783E-5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6954.9441700910884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3477.4720850455442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3477.4720850455442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160914.06</v>
      </c>
      <c r="V50" s="16" t="s">
        <v>23039</v>
      </c>
      <c r="W50" s="33">
        <f>IF(D2L243C9=0,0,D2L243C7/D2L243C9)</f>
        <v>2.1610741069149234E-2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25858.997414498539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12929.49870724927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12929.49870724927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160914.06</v>
      </c>
      <c r="V51" s="16" t="s">
        <v>23044</v>
      </c>
      <c r="W51" s="33">
        <f>IF(D2L244C9=0,0,D2L244C7/D2L244C9)</f>
        <v>8.0350335497403211E-2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13087.011781258794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6543.5058906293971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6543.5058906293971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160914.06</v>
      </c>
      <c r="V52" s="16" t="s">
        <v>23049</v>
      </c>
      <c r="W52" s="33">
        <f>IF(D2L245C9=0,0,D2L245C7/D2L245C9)</f>
        <v>4.0664600039483169E-2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20.204032372932303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10.102016186466152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10.102016186466152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160914.06</v>
      </c>
      <c r="V53" s="16" t="s">
        <v>23054</v>
      </c>
      <c r="W53" s="33">
        <f>IF(D2L246C9=0,0,D2L246C7/D2L246C9)</f>
        <v>6.277895285512125E-5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108.47256693768531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54.236283468842657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54.236283468842657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160914.06</v>
      </c>
      <c r="V54" s="16" t="s">
        <v>23059</v>
      </c>
      <c r="W54" s="33">
        <f>IF(D2L247C9=0,0,D2L247C7/D2L247C9)</f>
        <v>3.3705124007711107E-4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93.2439363845928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46.6219681922964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46.6219681922964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160914.06</v>
      </c>
      <c r="V55" s="16" t="s">
        <v>23064</v>
      </c>
      <c r="W55" s="33">
        <f>IF(D2L248C9=0,0,D2L248C7/D2L248C9)</f>
        <v>2.8973209794281744E-4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22888.190852814354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11444.095426407177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11444.095426407177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160914.06</v>
      </c>
      <c r="V56" s="16" t="s">
        <v>23069</v>
      </c>
      <c r="W56" s="33">
        <f>IF(D2L249C9=0,0,D2L249C7/D2L249C9)</f>
        <v>7.111930073983079E-2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2964.7174608480091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1482.3587304240045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1482.3587304240045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160914.06</v>
      </c>
      <c r="V57" s="16" t="s">
        <v>23074</v>
      </c>
      <c r="W57" s="33">
        <f>IF(D2L250C9=0,0,D2L250C7/D2L250C9)</f>
        <v>9.212114407056814E-3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1261.593063383388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630.79653169169399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630.79653169169399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160914.06</v>
      </c>
      <c r="V58" s="16" t="s">
        <v>23079</v>
      </c>
      <c r="W58" s="33">
        <f>IF(D2L251C9=0,0,D2L251C7/D2L251C9)</f>
        <v>3.9200833767521247E-3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1676.4322776226177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1676.4322776226177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1676.4322776226177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160914.06</v>
      </c>
      <c r="V59" s="16" t="s">
        <v>23084</v>
      </c>
      <c r="W59" s="33">
        <f>IF(D2L252C9=0,0,D2L252C7/D2L252C9)</f>
        <v>1.0418183952493758E-2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337429.70546932984</v>
      </c>
      <c r="J60" s="16" t="s">
        <v>23093</v>
      </c>
      <c r="K60" s="21">
        <f>D2L253C5/D2L253C3</f>
        <v>0.50248412076715476</v>
      </c>
      <c r="L60" s="16" t="s">
        <v>23087</v>
      </c>
      <c r="M60" s="15">
        <f>SUM(D2L237C5:D2L252C5)</f>
        <v>169553.06887347621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169553.06887347621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1.0536870977804937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0.50248412076715476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160914.06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337429.70546932984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169553.06887347621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169553.06887347621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1.0536870977804937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B62DF-8870-46AD-94A1-28A0129D71AF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319174.00573899999</v>
      </c>
      <c r="J8" s="16" t="s">
        <v>23178</v>
      </c>
      <c r="K8" s="21">
        <f>IF(FLOW_THRU_100PCT="Y",1,INDEX(VariabilityMatrix,D3L101C1,D3L101C8))</f>
        <v>0.61428510514874424</v>
      </c>
      <c r="L8" s="16" t="s">
        <v>23148</v>
      </c>
      <c r="M8" s="15">
        <f>IF(D3L101C2&lt;&gt;0,D3L101C2*D3L101C4,D3L101C3*D3L101C4)</f>
        <v>196063.8376761275</v>
      </c>
      <c r="N8" s="16" t="s">
        <v>4251</v>
      </c>
      <c r="O8" s="32">
        <f>0.45*CHOOSE(MIN(D3L101C8,RUN_YEARS),B3L110C1,B3L125C1,B3L140C1,B3L155C1,B3L170C1)</f>
        <v>0.43584038297783417</v>
      </c>
      <c r="P8" s="16" t="s">
        <v>23149</v>
      </c>
      <c r="Q8" s="15">
        <f>D3L101C5*D3L101C6</f>
        <v>85452.538100867328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380435401.66666669</v>
      </c>
      <c r="V8" s="16" t="s">
        <v>23150</v>
      </c>
      <c r="W8" s="33">
        <f>IF(D3L101C9=0,0,D3L101C7/D3L101C9)</f>
        <v>2.2461773464431658E-4</v>
      </c>
      <c r="X8" s="16" t="s">
        <v>23151</v>
      </c>
      <c r="Y8" s="32">
        <f>IF(D3L101C5=0,0,D3L101C7/D3L101C5)</f>
        <v>0.43584038297783423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0.5326938014173529</v>
      </c>
      <c r="AL8" s="16" t="s">
        <v>23155</v>
      </c>
      <c r="AM8" s="15">
        <f>D3L101C5*D3L101C17</f>
        <v>104441.99101217117</v>
      </c>
      <c r="AN8" s="16" t="s">
        <v>23172</v>
      </c>
      <c r="AO8" s="15">
        <f>IF(D3L101C17=0,0,CHOOSE(MIN(D3L101C8,RUN_YEARS),A1L108C1,A1L108C6,A1L108C7,A1L108C8,A1L108C9))</f>
        <v>165917.73799999998</v>
      </c>
      <c r="AP8" s="16" t="s">
        <v>23156</v>
      </c>
      <c r="AQ8" s="33">
        <f>IF(D3L101C19=0,0,D3L101C18/D3L101C19)</f>
        <v>0.62948056230233307</v>
      </c>
      <c r="AR8" s="16" t="s">
        <v>23157</v>
      </c>
      <c r="AS8" s="32">
        <f>IF(D3L101C5=0,0,D3L101C18/D3L101C5)</f>
        <v>0.5326938014173529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3.146581560481293E-2</v>
      </c>
      <c r="BZ8" s="16" t="s">
        <v>23167</v>
      </c>
      <c r="CA8" s="15">
        <f>D3L101C5*D3L101C37</f>
        <v>6169.3085630890018</v>
      </c>
      <c r="CB8" s="16" t="s">
        <v>23176</v>
      </c>
      <c r="CC8" s="15">
        <f>IF(D3L101C37=0,0,CHOOSE(MIN(D3L101C8,RUN_YEARS),B6L116C1,B6L117C1,B6L118C1,B6L119C1,B6L120C1))</f>
        <v>155499.57999999999</v>
      </c>
      <c r="CD8" s="16" t="s">
        <v>23168</v>
      </c>
      <c r="CE8" s="33">
        <f>IF(D3L101C39=0,0,D3L101C38/D3L101C39)</f>
        <v>3.9674117210406631E-2</v>
      </c>
      <c r="CF8" s="16" t="s">
        <v>23169</v>
      </c>
      <c r="CG8" s="32">
        <f>IF(D3L101C5=0,0,D3L101C38/D3L101C5)</f>
        <v>3.146581560481293E-2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0.61428510514874424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0.43584038297783417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380435401.66666669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0.5326938014173529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165917.73799999998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3.146581560481293E-2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155499.57999999999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39.848361600000004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34.269590976000003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34.269590976000003</v>
      </c>
      <c r="AX10" s="16" t="s">
        <v>23237</v>
      </c>
      <c r="AY10" s="15">
        <f>IF(D3L103C22=0,0,CHOOSE(MIN(D3L103C8,RUN_YEARS),A1L104C1,A1L104C6,A1L104C7,A1L104C8,A1L104C9))</f>
        <v>72369.141000000003</v>
      </c>
      <c r="AZ10" s="16" t="s">
        <v>23223</v>
      </c>
      <c r="BA10" s="33">
        <f>IF(D3L103C24=0,0,D3L103C23/D3L103C24)</f>
        <v>4.7353872800562884E-4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1004.8401363800241</v>
      </c>
      <c r="J11" s="16" t="s">
        <v>23273</v>
      </c>
      <c r="K11" s="21">
        <f>IF(FLOW_THRU_100PCT="Y",1,INDEX(VariabilityMatrix,D3L104C1,D3L104C8))</f>
        <v>0.49477653308498165</v>
      </c>
      <c r="L11" s="16" t="s">
        <v>23243</v>
      </c>
      <c r="M11" s="15">
        <f>IF(D3L104C2&lt;&gt;0,D3L104C2*D3L104C4,D3L104C3*D3L104C4)</f>
        <v>497.17131898274846</v>
      </c>
      <c r="N11" s="16" t="s">
        <v>4251</v>
      </c>
      <c r="O11" s="32">
        <f>0.45*CHOOSE(MIN(D3L104C8,RUN_YEARS),B3L110C1,B3L125C1,B3L140C1,B3L155C1,B3L170C1)</f>
        <v>0.43497322916279357</v>
      </c>
      <c r="P11" s="16" t="s">
        <v>23244</v>
      </c>
      <c r="Q11" s="15">
        <f>D3L104C5*D3L104C6</f>
        <v>216.25621406505138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381674387</v>
      </c>
      <c r="V11" s="16" t="s">
        <v>23245</v>
      </c>
      <c r="W11" s="33">
        <f>IF(D3L104C9=0,0,D3L104C7/D3L104C9)</f>
        <v>5.6659870672708088E-7</v>
      </c>
      <c r="X11" s="16" t="s">
        <v>23246</v>
      </c>
      <c r="Y11" s="32">
        <f>IF(D3L104C5=0,0,D3L104C7/D3L104C5)</f>
        <v>0.43497322916279357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0.53163394675452547</v>
      </c>
      <c r="AL11" s="16" t="s">
        <v>23250</v>
      </c>
      <c r="AM11" s="15">
        <f>D3L104C5*D3L104C17</f>
        <v>264.31315052395166</v>
      </c>
      <c r="AN11" s="16" t="s">
        <v>23267</v>
      </c>
      <c r="AO11" s="15">
        <f>IF(D3L104C17=0,0,CHOOSE(MIN(D3L104C8,RUN_YEARS),A1L108C1,A1L108C6,A1L108C7,A1L108C8,A1L108C9))</f>
        <v>168888.03659999999</v>
      </c>
      <c r="AP11" s="16" t="s">
        <v>23251</v>
      </c>
      <c r="AQ11" s="33">
        <f>IF(D3L104C19=0,0,D3L104C18/D3L104C19)</f>
        <v>1.5650199732616921E-3</v>
      </c>
      <c r="AR11" s="16" t="s">
        <v>23252</v>
      </c>
      <c r="AS11" s="32">
        <f>IF(D3L104C5=0,0,D3L104C18/D3L104C5)</f>
        <v>0.53163394675452535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3.3392824082680961E-2</v>
      </c>
      <c r="BZ11" s="16" t="s">
        <v>23262</v>
      </c>
      <c r="CA11" s="15">
        <f>D3L104C5*D3L104C37</f>
        <v>16.60195439374538</v>
      </c>
      <c r="CB11" s="16" t="s">
        <v>23271</v>
      </c>
      <c r="CC11" s="15">
        <f>IF(D3L104C37=0,0,CHOOSE(MIN(D3L104C8,RUN_YEARS),B6L116C1,B6L117C1,B6L118C1,B6L119C1,B6L120C1))</f>
        <v>161402.44799999997</v>
      </c>
      <c r="CD11" s="16" t="s">
        <v>23263</v>
      </c>
      <c r="CE11" s="33">
        <f>IF(D3L104C39=0,0,D3L104C38/D3L104C39)</f>
        <v>1.0286061084863708E-4</v>
      </c>
      <c r="CF11" s="16" t="s">
        <v>23264</v>
      </c>
      <c r="CG11" s="32">
        <f>IF(D3L104C5=0,0,D3L104C38/D3L104C5)</f>
        <v>3.3392824082680961E-2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8.5636277634532992E-2</v>
      </c>
      <c r="J12" s="16" t="s">
        <v>23304</v>
      </c>
      <c r="K12" s="21">
        <f>IF(FLOW_THRU_100PCT="Y",1,INDEX(VariabilityMatrix,D3L105C1,D3L105C8))</f>
        <v>0.49477653308498165</v>
      </c>
      <c r="L12" s="16" t="s">
        <v>23274</v>
      </c>
      <c r="M12" s="15">
        <f>IF(D3L105C2&lt;&gt;0,D3L105C2*D3L105C4,D3L105C3*D3L105C4)</f>
        <v>4.2370820554317186E-2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4.2370820554317186E-2</v>
      </c>
      <c r="AX12" s="16" t="s">
        <v>23299</v>
      </c>
      <c r="AY12" s="15">
        <f>IF(D3L105C22=0,0,CHOOSE(MIN(D3L105C8,RUN_YEARS),A1L104C1,A1L104C6,A1L104C7,A1L104C8,A1L104C9))</f>
        <v>73506.915200000003</v>
      </c>
      <c r="AZ12" s="16" t="s">
        <v>23285</v>
      </c>
      <c r="BA12" s="33">
        <f>IF(D3L105C24=0,0,D3L105C23/D3L105C24)</f>
        <v>5.7641951698058989E-7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76.212510975261338</v>
      </c>
      <c r="J13" s="16" t="s">
        <v>23335</v>
      </c>
      <c r="K13" s="21">
        <f>IF(FLOW_THRU_100PCT="Y",1,INDEX(VariabilityMatrix,D3L106C1,D3L106C8))</f>
        <v>0.49477653308498165</v>
      </c>
      <c r="L13" s="16" t="s">
        <v>23305</v>
      </c>
      <c r="M13" s="15">
        <f>IF(D3L106C2&lt;&gt;0,D3L106C2*D3L106C4,D3L106C3*D3L106C4)</f>
        <v>37.708161958040918</v>
      </c>
      <c r="N13" s="16" t="s">
        <v>4251</v>
      </c>
      <c r="O13" s="32">
        <f>0.45*CHOOSE(MIN(D3L106C8,RUN_YEARS),B3L110C1,B3L125C1,B3L140C1,B3L155C1,B3L170C1)</f>
        <v>0.43497322916279357</v>
      </c>
      <c r="P13" s="16" t="s">
        <v>23306</v>
      </c>
      <c r="Q13" s="15">
        <f>D3L106C5*D3L106C6</f>
        <v>16.402040972682666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381674387</v>
      </c>
      <c r="V13" s="16" t="s">
        <v>23307</v>
      </c>
      <c r="W13" s="33">
        <f>IF(D3L106C9=0,0,D3L106C7/D3L106C9)</f>
        <v>4.2973910567078913E-8</v>
      </c>
      <c r="X13" s="16" t="s">
        <v>23308</v>
      </c>
      <c r="Y13" s="32">
        <f>IF(D3L106C5=0,0,D3L106C7/D3L106C5)</f>
        <v>0.43497322916279357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0.53163394675452547</v>
      </c>
      <c r="AL13" s="16" t="s">
        <v>23312</v>
      </c>
      <c r="AM13" s="15">
        <f>D3L106C5*D3L106C17</f>
        <v>20.046938966612149</v>
      </c>
      <c r="AN13" s="16" t="s">
        <v>23329</v>
      </c>
      <c r="AO13" s="15">
        <f>IF(D3L106C17=0,0,CHOOSE(MIN(D3L106C8,RUN_YEARS),A1L108C1,A1L108C6,A1L108C7,A1L108C8,A1L108C9))</f>
        <v>168888.03659999999</v>
      </c>
      <c r="AP13" s="16" t="s">
        <v>23313</v>
      </c>
      <c r="AQ13" s="33">
        <f>IF(D3L106C19=0,0,D3L106C18/D3L106C19)</f>
        <v>1.186995797345432E-4</v>
      </c>
      <c r="AR13" s="16" t="s">
        <v>23314</v>
      </c>
      <c r="AS13" s="32">
        <f>IF(D3L106C5=0,0,D3L106C18/D3L106C5)</f>
        <v>0.53163394675452547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3.3392824082680961E-2</v>
      </c>
      <c r="BZ13" s="16" t="s">
        <v>23324</v>
      </c>
      <c r="CA13" s="15">
        <f>D3L106C5*D3L106C37</f>
        <v>1.2591820187461029</v>
      </c>
      <c r="CB13" s="16" t="s">
        <v>23333</v>
      </c>
      <c r="CC13" s="15">
        <f>IF(D3L106C37=0,0,CHOOSE(MIN(D3L106C8,RUN_YEARS),B6L116C1,B6L117C1,B6L118C1,B6L119C1,B6L120C1))</f>
        <v>161402.44799999997</v>
      </c>
      <c r="CD13" s="16" t="s">
        <v>23325</v>
      </c>
      <c r="CE13" s="33">
        <f>IF(D3L106C39=0,0,D3L106C38/D3L106C39)</f>
        <v>7.801505084644709E-6</v>
      </c>
      <c r="CF13" s="16" t="s">
        <v>23326</v>
      </c>
      <c r="CG13" s="32">
        <f>IF(D3L106C5=0,0,D3L106C38/D3L106C5)</f>
        <v>3.3392824082680961E-2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6.4951184898072896E-3</v>
      </c>
      <c r="J14" s="16" t="s">
        <v>23366</v>
      </c>
      <c r="K14" s="21">
        <f>IF(FLOW_THRU_100PCT="Y",1,INDEX(VariabilityMatrix,D3L107C1,D3L107C8))</f>
        <v>0.49477653308498165</v>
      </c>
      <c r="L14" s="16" t="s">
        <v>23336</v>
      </c>
      <c r="M14" s="15">
        <f>IF(D3L107C2&lt;&gt;0,D3L107C2*D3L107C4,D3L107C3*D3L107C4)</f>
        <v>3.2136322083630123E-3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3.2136322083630123E-3</v>
      </c>
      <c r="AX14" s="16" t="s">
        <v>23361</v>
      </c>
      <c r="AY14" s="15">
        <f>IF(D3L107C22=0,0,CHOOSE(MIN(D3L107C8,RUN_YEARS),A1L104C1,A1L104C6,A1L104C7,A1L104C8,A1L104C9))</f>
        <v>73506.915200000003</v>
      </c>
      <c r="AZ14" s="16" t="s">
        <v>23347</v>
      </c>
      <c r="BA14" s="33">
        <f>IF(D3L107C24=0,0,D3L107C23/D3L107C24)</f>
        <v>4.371877393602027E-8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3.660897899708055</v>
      </c>
      <c r="J15" s="16" t="s">
        <v>23397</v>
      </c>
      <c r="K15" s="21">
        <f>IF(FLOW_THRU_100PCT="Y",1,INDEX(VariabilityMatrix,D3L108C1,D3L108C8))</f>
        <v>0.50351636183974147</v>
      </c>
      <c r="L15" s="16" t="s">
        <v>23367</v>
      </c>
      <c r="M15" s="15">
        <f>IF(D3L108C2&lt;&gt;0,D3L108C2*D3L108C4,D3L108C3*D3L108C4)</f>
        <v>1.8433219915277506</v>
      </c>
      <c r="N15" s="16" t="s">
        <v>4251</v>
      </c>
      <c r="O15" s="32">
        <f>0.45*CHOOSE(MIN(D3L108C8,RUN_YEARS),B3L110C1,B3L125C1,B3L140C1,B3L155C1,B3L170C1)</f>
        <v>0.4349893812680003</v>
      </c>
      <c r="P15" s="16" t="s">
        <v>23368</v>
      </c>
      <c r="Q15" s="15">
        <f>D3L108C5*D3L108C6</f>
        <v>0.80182549257235425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392539499</v>
      </c>
      <c r="V15" s="16" t="s">
        <v>23369</v>
      </c>
      <c r="W15" s="33">
        <f>IF(D3L108C9=0,0,D3L108C7/D3L108C9)</f>
        <v>2.0426619349518102E-9</v>
      </c>
      <c r="X15" s="16" t="s">
        <v>23370</v>
      </c>
      <c r="Y15" s="32">
        <f>IF(D3L108C5=0,0,D3L108C7/D3L108C5)</f>
        <v>0.43498938126800024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0.53165368821644488</v>
      </c>
      <c r="AL15" s="16" t="s">
        <v>23374</v>
      </c>
      <c r="AM15" s="15">
        <f>D3L108C5*D3L108C17</f>
        <v>0.98000893536621092</v>
      </c>
      <c r="AN15" s="16" t="s">
        <v>23391</v>
      </c>
      <c r="AO15" s="15">
        <f>IF(D3L108C17=0,0,CHOOSE(MIN(D3L108C8,RUN_YEARS),A1L108C1,A1L108C6,A1L108C7,A1L108C8,A1L108C9))</f>
        <v>161271.15700000001</v>
      </c>
      <c r="AP15" s="16" t="s">
        <v>23375</v>
      </c>
      <c r="AQ15" s="33">
        <f>IF(D3L108C19=0,0,D3L108C18/D3L108C19)</f>
        <v>6.0767774820776596E-6</v>
      </c>
      <c r="AR15" s="16" t="s">
        <v>23376</v>
      </c>
      <c r="AS15" s="32">
        <f>IF(D3L108C5=0,0,D3L108C18/D3L108C5)</f>
        <v>0.53165368821644488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3.3356930515554828E-2</v>
      </c>
      <c r="BZ15" s="16" t="s">
        <v>23386</v>
      </c>
      <c r="CA15" s="15">
        <f>D3L108C5*D3L108C37</f>
        <v>6.1487563589185321E-2</v>
      </c>
      <c r="CB15" s="16" t="s">
        <v>23395</v>
      </c>
      <c r="CC15" s="15">
        <f>IF(D3L108C37=0,0,CHOOSE(MIN(D3L108C8,RUN_YEARS),B6L116C1,B6L117C1,B6L118C1,B6L119C1,B6L120C1))</f>
        <v>160914.06</v>
      </c>
      <c r="CD15" s="16" t="s">
        <v>23387</v>
      </c>
      <c r="CE15" s="33">
        <f>IF(D3L108C39=0,0,D3L108C38/D3L108C39)</f>
        <v>3.8211430119397474E-7</v>
      </c>
      <c r="CF15" s="16" t="s">
        <v>23388</v>
      </c>
      <c r="CG15" s="32">
        <f>IF(D3L108C5=0,0,D3L108C38/D3L108C5)</f>
        <v>3.3356930515554828E-2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3.1199556783280386E-4</v>
      </c>
      <c r="J16" s="16" t="s">
        <v>23428</v>
      </c>
      <c r="K16" s="21">
        <f>IF(FLOW_THRU_100PCT="Y",1,INDEX(VariabilityMatrix,D3L109C1,D3L109C8))</f>
        <v>0.50351636183974147</v>
      </c>
      <c r="L16" s="16" t="s">
        <v>23398</v>
      </c>
      <c r="M16" s="15">
        <f>IF(D3L109C2&lt;&gt;0,D3L109C2*D3L109C4,D3L109C3*D3L109C4)</f>
        <v>1.5709487322529766E-4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1.5709487322529766E-4</v>
      </c>
      <c r="AX16" s="16" t="s">
        <v>23423</v>
      </c>
      <c r="AY16" s="15">
        <f>IF(D3L109C22=0,0,CHOOSE(MIN(D3L109C8,RUN_YEARS),A1L104C1,A1L104C6,A1L104C7,A1L104C8,A1L104C9))</f>
        <v>73177.858999999997</v>
      </c>
      <c r="AZ16" s="16" t="s">
        <v>23409</v>
      </c>
      <c r="BA16" s="33">
        <f>IF(D3L109C24=0,0,D3L109C23/D3L109C24)</f>
        <v>2.1467541599611115E-9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0.49477653308498165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0.43497322916279357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381674387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0.53163394675452547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168888.03659999999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3.3392824082680961E-2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161402.44799999997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17132.923577822476</v>
      </c>
      <c r="J18" s="16" t="s">
        <v>23491</v>
      </c>
      <c r="K18" s="21">
        <f>IF(FLOW_THRU_100PCT="Y",1,INDEX(VariabilityMatrix,D3L111C1,D3L111C8))</f>
        <v>0.61697240096692485</v>
      </c>
      <c r="L18" s="16" t="s">
        <v>23461</v>
      </c>
      <c r="M18" s="15">
        <f>IF(D3L111C2&lt;&gt;0,D3L111C2*D3L111C4,D3L111C3*D3L111C4)</f>
        <v>10570.54099539197</v>
      </c>
      <c r="N18" s="16" t="s">
        <v>4251</v>
      </c>
      <c r="O18" s="32">
        <f>0.45*CHOOSE(MIN(D3L111C8,RUN_YEARS),B3L110C1,B3L125C1,B3L140C1,B3L155C1,B3L170C1)</f>
        <v>0.43497322916279357</v>
      </c>
      <c r="P18" s="16" t="s">
        <v>23462</v>
      </c>
      <c r="Q18" s="15">
        <f>D3L111C5*D3L111C6</f>
        <v>4597.9023507633356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381674387</v>
      </c>
      <c r="V18" s="16" t="s">
        <v>23463</v>
      </c>
      <c r="W18" s="33">
        <f>IF(D3L111C9=0,0,D3L111C7/D3L111C9)</f>
        <v>1.2046662043275478E-5</v>
      </c>
      <c r="X18" s="16" t="s">
        <v>23464</v>
      </c>
      <c r="Y18" s="32">
        <f>IF(D3L111C5=0,0,D3L111C7/D3L111C5)</f>
        <v>0.43497322916279357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0.53163394675452547</v>
      </c>
      <c r="AL18" s="16" t="s">
        <v>23468</v>
      </c>
      <c r="AM18" s="15">
        <f>D3L111C5*D3L111C17</f>
        <v>5619.6584287107435</v>
      </c>
      <c r="AN18" s="16" t="s">
        <v>23485</v>
      </c>
      <c r="AO18" s="15">
        <f>IF(D3L111C17=0,0,CHOOSE(MIN(D3L111C8,RUN_YEARS),A1L108C1,A1L108C6,A1L108C7,A1L108C8,A1L108C9))</f>
        <v>168888.03659999999</v>
      </c>
      <c r="AP18" s="16" t="s">
        <v>23469</v>
      </c>
      <c r="AQ18" s="33">
        <f>IF(D3L111C19=0,0,D3L111C18/D3L111C19)</f>
        <v>3.3274461245709951E-2</v>
      </c>
      <c r="AR18" s="16" t="s">
        <v>23470</v>
      </c>
      <c r="AS18" s="32">
        <f>IF(D3L111C5=0,0,D3L111C18/D3L111C5)</f>
        <v>0.53163394675452547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3.3392824082680961E-2</v>
      </c>
      <c r="BZ18" s="16" t="s">
        <v>23480</v>
      </c>
      <c r="CA18" s="15">
        <f>D3L111C5*D3L111C37</f>
        <v>352.98021591789137</v>
      </c>
      <c r="CB18" s="16" t="s">
        <v>23489</v>
      </c>
      <c r="CC18" s="15">
        <f>IF(D3L111C37=0,0,CHOOSE(MIN(D3L111C8,RUN_YEARS),B6L116C1,B6L117C1,B6L118C1,B6L119C1,B6L120C1))</f>
        <v>161402.44799999997</v>
      </c>
      <c r="CD18" s="16" t="s">
        <v>23481</v>
      </c>
      <c r="CE18" s="33">
        <f>IF(D3L111C39=0,0,D3L111C38/D3L111C39)</f>
        <v>2.1869570151618234E-3</v>
      </c>
      <c r="CF18" s="16" t="s">
        <v>23482</v>
      </c>
      <c r="CG18" s="32">
        <f>IF(D3L111C5=0,0,D3L111C38/D3L111C5)</f>
        <v>3.3392824082680961E-2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1.4601325594808412</v>
      </c>
      <c r="J19" s="16" t="s">
        <v>23523</v>
      </c>
      <c r="K19" s="21">
        <f>IF(FLOW_THRU_100PCT="Y",1,INDEX(VariabilityMatrix,D3L112C1,D3L112C8))</f>
        <v>0.24876032842343526</v>
      </c>
      <c r="L19" s="16" t="s">
        <v>23493</v>
      </c>
      <c r="M19" s="15">
        <f>IF(D3L112C2&lt;&gt;0,D3L112C2*D3L112C4,D3L112C3*D3L112C4)</f>
        <v>0.36322305503820518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0.36322305503820518</v>
      </c>
      <c r="AX19" s="16" t="s">
        <v>23518</v>
      </c>
      <c r="AY19" s="15">
        <f>IF(D3L112C22=0,0,CHOOSE(MIN(D3L112C8,RUN_YEARS),A1L104C1,A1L104C6,A1L104C7,A1L104C8,A1L104C9))</f>
        <v>73506.915200000003</v>
      </c>
      <c r="AZ19" s="16" t="s">
        <v>23504</v>
      </c>
      <c r="BA19" s="33">
        <f>IF(D3L112C24=0,0,D3L112C23/D3L112C24)</f>
        <v>4.9413453693429536E-6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8.5448932009658609</v>
      </c>
      <c r="J20" s="16" t="s">
        <v>23555</v>
      </c>
      <c r="K20" s="21">
        <f>IF(FLOW_THRU_100PCT="Y",1,INDEX(VariabilityMatrix,D3L113C1,D3L113C8))</f>
        <v>0.61697240096692485</v>
      </c>
      <c r="L20" s="16" t="s">
        <v>23525</v>
      </c>
      <c r="M20" s="15">
        <f>IF(D3L113C2&lt;&gt;0,D3L113C2*D3L113C4,D3L113C3*D3L113C4)</f>
        <v>5.2719632742058593</v>
      </c>
      <c r="N20" s="16" t="s">
        <v>4251</v>
      </c>
      <c r="O20" s="32">
        <f>0.45*CHOOSE(MIN(D3L113C8,RUN_YEARS),B3L110C1,B3L125C1,B3L140C1,B3L155C1,B3L170C1)</f>
        <v>0.43497322916279357</v>
      </c>
      <c r="P20" s="16" t="s">
        <v>23526</v>
      </c>
      <c r="Q20" s="15">
        <f>D3L113C5*D3L113C6</f>
        <v>2.2931628894089768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381674387</v>
      </c>
      <c r="V20" s="16" t="s">
        <v>23527</v>
      </c>
      <c r="W20" s="33">
        <f>IF(D3L113C9=0,0,D3L113C7/D3L113C9)</f>
        <v>6.0081655136292305E-9</v>
      </c>
      <c r="X20" s="16" t="s">
        <v>23528</v>
      </c>
      <c r="Y20" s="32">
        <f>IF(D3L113C5=0,0,D3L113C7/D3L113C5)</f>
        <v>0.43497322916279357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0.53163394675452547</v>
      </c>
      <c r="AL20" s="16" t="s">
        <v>23532</v>
      </c>
      <c r="AM20" s="15">
        <f>D3L113C5*D3L113C17</f>
        <v>2.8027546426109717</v>
      </c>
      <c r="AN20" s="16" t="s">
        <v>23549</v>
      </c>
      <c r="AO20" s="15">
        <f>IF(D3L113C17=0,0,CHOOSE(MIN(D3L113C8,RUN_YEARS),A1L108C1,A1L108C6,A1L108C7,A1L108C8,A1L108C9))</f>
        <v>168888.03659999999</v>
      </c>
      <c r="AP20" s="16" t="s">
        <v>23533</v>
      </c>
      <c r="AQ20" s="33">
        <f>IF(D3L113C19=0,0,D3L113C18/D3L113C19)</f>
        <v>1.6595341499819247E-5</v>
      </c>
      <c r="AR20" s="16" t="s">
        <v>23534</v>
      </c>
      <c r="AS20" s="32">
        <f>IF(D3L113C5=0,0,D3L113C18/D3L113C5)</f>
        <v>0.53163394675452547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3.3392824082680961E-2</v>
      </c>
      <c r="BZ20" s="16" t="s">
        <v>23544</v>
      </c>
      <c r="CA20" s="15">
        <f>D3L113C5*D3L113C37</f>
        <v>0.17604574218591099</v>
      </c>
      <c r="CB20" s="16" t="s">
        <v>23553</v>
      </c>
      <c r="CC20" s="15">
        <f>IF(D3L113C37=0,0,CHOOSE(MIN(D3L113C8,RUN_YEARS),B6L116C1,B6L117C1,B6L118C1,B6L119C1,B6L120C1))</f>
        <v>161402.44799999997</v>
      </c>
      <c r="CD20" s="16" t="s">
        <v>23545</v>
      </c>
      <c r="CE20" s="33">
        <f>IF(D3L113C39=0,0,D3L113C38/D3L113C39)</f>
        <v>1.0907253537189907E-6</v>
      </c>
      <c r="CF20" s="16" t="s">
        <v>23546</v>
      </c>
      <c r="CG20" s="32">
        <f>IF(D3L113C5=0,0,D3L113C38/D3L113C5)</f>
        <v>3.3392824082680961E-2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2436.7697180473979</v>
      </c>
      <c r="J21" s="16" t="s">
        <v>23587</v>
      </c>
      <c r="K21" s="21">
        <f>IF(FLOW_THRU_100PCT="Y",1,INDEX(VariabilityMatrix,D3L114C1,D3L114C8))</f>
        <v>0.49477653308498165</v>
      </c>
      <c r="L21" s="16" t="s">
        <v>23557</v>
      </c>
      <c r="M21" s="15">
        <f>IF(D3L114C2&lt;&gt;0,D3L114C2*D3L114C4,D3L114C3*D3L114C4)</f>
        <v>1205.6564730219598</v>
      </c>
      <c r="N21" s="16" t="s">
        <v>4251</v>
      </c>
      <c r="O21" s="32">
        <f>0.45*CHOOSE(MIN(D3L114C8,RUN_YEARS),B3L110C1,B3L125C1,B3L140C1,B3L155C1,B3L170C1)</f>
        <v>0.43497322916279357</v>
      </c>
      <c r="P21" s="16" t="s">
        <v>23558</v>
      </c>
      <c r="Q21" s="15">
        <f>D3L114C5*D3L114C6</f>
        <v>524.4282893313864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381674387</v>
      </c>
      <c r="V21" s="16" t="s">
        <v>23559</v>
      </c>
      <c r="W21" s="33">
        <f>IF(D3L114C9=0,0,D3L114C7/D3L114C9)</f>
        <v>1.3740201260384454E-6</v>
      </c>
      <c r="X21" s="16" t="s">
        <v>23560</v>
      </c>
      <c r="Y21" s="32">
        <f>IF(D3L114C5=0,0,D3L114C7/D3L114C5)</f>
        <v>0.43497322916279363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0.53163394675452547</v>
      </c>
      <c r="AL21" s="16" t="s">
        <v>23564</v>
      </c>
      <c r="AM21" s="15">
        <f>D3L114C5*D3L114C17</f>
        <v>640.96790918280556</v>
      </c>
      <c r="AN21" s="16" t="s">
        <v>23581</v>
      </c>
      <c r="AO21" s="15">
        <f>IF(D3L114C17=0,0,CHOOSE(MIN(D3L114C8,RUN_YEARS),A1L108C1,A1L108C6,A1L108C7,A1L108C8,A1L108C9))</f>
        <v>168888.03659999999</v>
      </c>
      <c r="AP21" s="16" t="s">
        <v>23565</v>
      </c>
      <c r="AQ21" s="33">
        <f>IF(D3L114C19=0,0,D3L114C18/D3L114C19)</f>
        <v>3.7952238778220576E-3</v>
      </c>
      <c r="AR21" s="16" t="s">
        <v>23566</v>
      </c>
      <c r="AS21" s="32">
        <f>IF(D3L114C5=0,0,D3L114C18/D3L114C5)</f>
        <v>0.53163394675452547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3.3392824082680961E-2</v>
      </c>
      <c r="BZ21" s="16" t="s">
        <v>23576</v>
      </c>
      <c r="CA21" s="15">
        <f>D3L114C5*D3L114C37</f>
        <v>40.260274507767889</v>
      </c>
      <c r="CB21" s="16" t="s">
        <v>23585</v>
      </c>
      <c r="CC21" s="15">
        <f>IF(D3L114C37=0,0,CHOOSE(MIN(D3L114C8,RUN_YEARS),B6L116C1,B6L117C1,B6L118C1,B6L119C1,B6L120C1))</f>
        <v>161402.44799999997</v>
      </c>
      <c r="CD21" s="16" t="s">
        <v>23577</v>
      </c>
      <c r="CE21" s="33">
        <f>IF(D3L114C39=0,0,D3L114C38/D3L114C39)</f>
        <v>2.4944029664139848E-4</v>
      </c>
      <c r="CF21" s="16" t="s">
        <v>23578</v>
      </c>
      <c r="CG21" s="32">
        <f>IF(D3L114C5=0,0,D3L114C38/D3L114C5)</f>
        <v>3.3392824082680961E-2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0.20767073343416864</v>
      </c>
      <c r="J22" s="16" t="s">
        <v>23618</v>
      </c>
      <c r="K22" s="21">
        <f>IF(FLOW_THRU_100PCT="Y",1,INDEX(VariabilityMatrix,D3L115C1,D3L115C8))</f>
        <v>0.49477653308498165</v>
      </c>
      <c r="L22" s="16" t="s">
        <v>23588</v>
      </c>
      <c r="M22" s="15">
        <f>IF(D3L115C2&lt;&gt;0,D3L115C2*D3L115C4,D3L115C3*D3L115C4)</f>
        <v>0.10275060551177334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0.10275060551177334</v>
      </c>
      <c r="AX22" s="16" t="s">
        <v>23613</v>
      </c>
      <c r="AY22" s="15">
        <f>IF(D3L115C22=0,0,CHOOSE(MIN(D3L115C8,RUN_YEARS),A1L104C1,A1L104C6,A1L104C7,A1L104C8,A1L104C9))</f>
        <v>73506.915200000003</v>
      </c>
      <c r="AZ22" s="16" t="s">
        <v>23599</v>
      </c>
      <c r="BA22" s="33">
        <f>IF(D3L115C24=0,0,D3L115C23/D3L115C24)</f>
        <v>1.3978359074409007E-6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1209.2523799246185</v>
      </c>
      <c r="J23" s="16" t="s">
        <v>23649</v>
      </c>
      <c r="K23" s="21">
        <f>IF(FLOW_THRU_100PCT="Y",1,INDEX(VariabilityMatrix,D3L116C1,D3L116C8))</f>
        <v>0.50351636183974147</v>
      </c>
      <c r="L23" s="16" t="s">
        <v>23619</v>
      </c>
      <c r="M23" s="15">
        <f>IF(D3L116C2&lt;&gt;0,D3L116C2*D3L116C4,D3L116C3*D3L116C4)</f>
        <v>608.87835888569271</v>
      </c>
      <c r="N23" s="16" t="s">
        <v>4251</v>
      </c>
      <c r="O23" s="32">
        <f>0.45*CHOOSE(MIN(D3L116C8,RUN_YEARS),B3L110C1,B3L125C1,B3L140C1,B3L155C1,B3L170C1)</f>
        <v>0.4349893812680003</v>
      </c>
      <c r="P23" s="16" t="s">
        <v>23620</v>
      </c>
      <c r="Q23" s="15">
        <f>D3L116C5*D3L116C6</f>
        <v>264.85562059916288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392539499</v>
      </c>
      <c r="V23" s="16" t="s">
        <v>23621</v>
      </c>
      <c r="W23" s="33">
        <f>IF(D3L116C9=0,0,D3L116C7/D3L116C9)</f>
        <v>6.7472348967145059E-7</v>
      </c>
      <c r="X23" s="16" t="s">
        <v>23622</v>
      </c>
      <c r="Y23" s="32">
        <f>IF(D3L116C5=0,0,D3L116C7/D3L116C5)</f>
        <v>0.43498938126800024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0.53165368821644488</v>
      </c>
      <c r="AL23" s="16" t="s">
        <v>23626</v>
      </c>
      <c r="AM23" s="15">
        <f>D3L116C5*D3L116C17</f>
        <v>323.71242517675472</v>
      </c>
      <c r="AN23" s="16" t="s">
        <v>23643</v>
      </c>
      <c r="AO23" s="15">
        <f>IF(D3L116C17=0,0,CHOOSE(MIN(D3L116C8,RUN_YEARS),A1L108C1,A1L108C6,A1L108C7,A1L108C8,A1L108C9))</f>
        <v>161271.15700000001</v>
      </c>
      <c r="AP23" s="16" t="s">
        <v>23627</v>
      </c>
      <c r="AQ23" s="33">
        <f>IF(D3L116C19=0,0,D3L116C18/D3L116C19)</f>
        <v>2.007255551448389E-3</v>
      </c>
      <c r="AR23" s="16" t="s">
        <v>23628</v>
      </c>
      <c r="AS23" s="32">
        <f>IF(D3L116C5=0,0,D3L116C18/D3L116C5)</f>
        <v>0.53165368821644488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3.3356930515554828E-2</v>
      </c>
      <c r="BZ23" s="16" t="s">
        <v>23638</v>
      </c>
      <c r="CA23" s="15">
        <f>D3L116C5*D3L116C37</f>
        <v>20.310313109775109</v>
      </c>
      <c r="CB23" s="16" t="s">
        <v>23647</v>
      </c>
      <c r="CC23" s="15">
        <f>IF(D3L116C37=0,0,CHOOSE(MIN(D3L116C8,RUN_YEARS),B6L116C1,B6L117C1,B6L118C1,B6L119C1,B6L120C1))</f>
        <v>160914.06</v>
      </c>
      <c r="CD23" s="16" t="s">
        <v>23639</v>
      </c>
      <c r="CE23" s="33">
        <f>IF(D3L116C39=0,0,D3L116C38/D3L116C39)</f>
        <v>1.2621838706807292E-4</v>
      </c>
      <c r="CF23" s="16" t="s">
        <v>23640</v>
      </c>
      <c r="CG23" s="32">
        <f>IF(D3L116C5=0,0,D3L116C38/D3L116C5)</f>
        <v>3.3356930515554828E-2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0.10305706230098301</v>
      </c>
      <c r="J24" s="16" t="s">
        <v>23680</v>
      </c>
      <c r="K24" s="21">
        <f>IF(FLOW_THRU_100PCT="Y",1,INDEX(VariabilityMatrix,D3L117C1,D3L117C8))</f>
        <v>0.50351636183974147</v>
      </c>
      <c r="L24" s="16" t="s">
        <v>23650</v>
      </c>
      <c r="M24" s="15">
        <f>IF(D3L117C2&lt;&gt;0,D3L117C2*D3L117C4,D3L117C3*D3L117C4)</f>
        <v>5.1890917071682537E-2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5.1890917071682537E-2</v>
      </c>
      <c r="AX24" s="16" t="s">
        <v>23675</v>
      </c>
      <c r="AY24" s="15">
        <f>IF(D3L117C22=0,0,CHOOSE(MIN(D3L117C8,RUN_YEARS),A1L104C1,A1L104C6,A1L104C7,A1L104C8,A1L104C9))</f>
        <v>73177.858999999997</v>
      </c>
      <c r="AZ24" s="16" t="s">
        <v>23661</v>
      </c>
      <c r="BA24" s="33">
        <f>IF(D3L117C24=0,0,D3L117C23/D3L117C24)</f>
        <v>7.091067951534704E-7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22.92878158238203</v>
      </c>
      <c r="J25" s="16" t="s">
        <v>23711</v>
      </c>
      <c r="K25" s="21">
        <f>IF(FLOW_THRU_100PCT="Y",1,INDEX(VariabilityMatrix,D3L118C1,D3L118C8))</f>
        <v>0.50351636183974147</v>
      </c>
      <c r="L25" s="16" t="s">
        <v>23681</v>
      </c>
      <c r="M25" s="15">
        <f>IF(D3L118C2&lt;&gt;0,D3L118C2*D3L118C4,D3L118C3*D3L118C4)</f>
        <v>11.545016683779069</v>
      </c>
      <c r="N25" s="16" t="s">
        <v>4251</v>
      </c>
      <c r="O25" s="32">
        <f>0.45*CHOOSE(MIN(D3L118C8,RUN_YEARS),B3L110C1,B3L125C1,B3L140C1,B3L155C1,B3L170C1)</f>
        <v>0.4349893812680003</v>
      </c>
      <c r="P25" s="16" t="s">
        <v>23682</v>
      </c>
      <c r="Q25" s="15">
        <f>D3L118C5*D3L118C6</f>
        <v>5.0219596640057977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392539499</v>
      </c>
      <c r="V25" s="16" t="s">
        <v>23683</v>
      </c>
      <c r="W25" s="33">
        <f>IF(D3L118C9=0,0,D3L118C7/D3L118C9)</f>
        <v>1.2793514224171866E-8</v>
      </c>
      <c r="X25" s="16" t="s">
        <v>23684</v>
      </c>
      <c r="Y25" s="32">
        <f>IF(D3L118C5=0,0,D3L118C7/D3L118C5)</f>
        <v>0.4349893812680003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0.53165368821644488</v>
      </c>
      <c r="AL25" s="16" t="s">
        <v>23688</v>
      </c>
      <c r="AM25" s="15">
        <f>D3L118C5*D3L118C17</f>
        <v>6.1379507004515315</v>
      </c>
      <c r="AN25" s="16" t="s">
        <v>23705</v>
      </c>
      <c r="AO25" s="15">
        <f>IF(D3L118C17=0,0,CHOOSE(MIN(D3L118C8,RUN_YEARS),A1L108C1,A1L108C6,A1L108C7,A1L108C8,A1L108C9))</f>
        <v>161271.15700000001</v>
      </c>
      <c r="AP25" s="16" t="s">
        <v>23689</v>
      </c>
      <c r="AQ25" s="33">
        <f>IF(D3L118C19=0,0,D3L118C18/D3L118C19)</f>
        <v>3.8059816861433762E-5</v>
      </c>
      <c r="AR25" s="16" t="s">
        <v>23690</v>
      </c>
      <c r="AS25" s="32">
        <f>IF(D3L118C5=0,0,D3L118C18/D3L118C5)</f>
        <v>0.53165368821644488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3.3356930515554828E-2</v>
      </c>
      <c r="BZ25" s="16" t="s">
        <v>23700</v>
      </c>
      <c r="CA25" s="15">
        <f>D3L118C5*D3L118C37</f>
        <v>0.38510631932173967</v>
      </c>
      <c r="CB25" s="16" t="s">
        <v>23709</v>
      </c>
      <c r="CC25" s="15">
        <f>IF(D3L118C37=0,0,CHOOSE(MIN(D3L118C8,RUN_YEARS),B6L116C1,B6L117C1,B6L118C1,B6L119C1,B6L120C1))</f>
        <v>160914.06</v>
      </c>
      <c r="CD25" s="16" t="s">
        <v>23701</v>
      </c>
      <c r="CE25" s="33">
        <f>IF(D3L118C39=0,0,D3L118C38/D3L118C39)</f>
        <v>2.3932422022148946E-6</v>
      </c>
      <c r="CF25" s="16" t="s">
        <v>23702</v>
      </c>
      <c r="CG25" s="32">
        <f>IF(D3L118C5=0,0,D3L118C38/D3L118C5)</f>
        <v>3.3356930515554828E-2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1.9540775037949296E-3</v>
      </c>
      <c r="J26" s="16" t="s">
        <v>23742</v>
      </c>
      <c r="K26" s="21">
        <f>IF(FLOW_THRU_100PCT="Y",1,INDEX(VariabilityMatrix,D3L119C1,D3L119C8))</f>
        <v>0.50351636183974147</v>
      </c>
      <c r="L26" s="16" t="s">
        <v>23712</v>
      </c>
      <c r="M26" s="15">
        <f>IF(D3L119C2&lt;&gt;0,D3L119C2*D3L119C4,D3L119C3*D3L119C4)</f>
        <v>9.8390999546370652E-4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9.8390999546370652E-4</v>
      </c>
      <c r="AX26" s="16" t="s">
        <v>23737</v>
      </c>
      <c r="AY26" s="15">
        <f>IF(D3L119C22=0,0,CHOOSE(MIN(D3L119C8,RUN_YEARS),A1L104C1,A1L104C6,A1L104C7,A1L104C8,A1L104C9))</f>
        <v>73177.858999999997</v>
      </c>
      <c r="AZ26" s="16" t="s">
        <v>23723</v>
      </c>
      <c r="BA26" s="33">
        <f>IF(D3L119C24=0,0,D3L119C23/D3L119C24)</f>
        <v>1.3445460265019596E-8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0.5780365104802192</v>
      </c>
      <c r="J27" s="16" t="s">
        <v>23773</v>
      </c>
      <c r="K27" s="21">
        <f>IF(FLOW_THRU_100PCT="Y",1,INDEX(VariabilityMatrix,D3L120C1,D3L120C8))</f>
        <v>0.50351636183974147</v>
      </c>
      <c r="L27" s="16" t="s">
        <v>23743</v>
      </c>
      <c r="M27" s="15">
        <f>IF(D3L120C2&lt;&gt;0,D3L120C2*D3L120C4,D3L120C3*D3L120C4)</f>
        <v>0.29105084076753956</v>
      </c>
      <c r="N27" s="16" t="s">
        <v>4251</v>
      </c>
      <c r="O27" s="32">
        <f>0.45*CHOOSE(MIN(D3L120C8,RUN_YEARS),B3L110C1,B3L125C1,B3L140C1,B3L155C1,B3L170C1)</f>
        <v>0.4349893812680003</v>
      </c>
      <c r="P27" s="16" t="s">
        <v>23744</v>
      </c>
      <c r="Q27" s="15">
        <f>D3L120C5*D3L120C6</f>
        <v>0.12660402514300331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392539499</v>
      </c>
      <c r="V27" s="16" t="s">
        <v>23745</v>
      </c>
      <c r="W27" s="33">
        <f>IF(D3L120C9=0,0,D3L120C7/D3L120C9)</f>
        <v>3.2252556867660169E-10</v>
      </c>
      <c r="X27" s="16" t="s">
        <v>23746</v>
      </c>
      <c r="Y27" s="32">
        <f>IF(D3L120C5=0,0,D3L120C7/D3L120C5)</f>
        <v>0.4349893812680003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0.53165368821644488</v>
      </c>
      <c r="AL27" s="16" t="s">
        <v>23750</v>
      </c>
      <c r="AM27" s="15">
        <f>D3L120C5*D3L120C17</f>
        <v>0.15473825295255964</v>
      </c>
      <c r="AN27" s="16" t="s">
        <v>23767</v>
      </c>
      <c r="AO27" s="15">
        <f>IF(D3L120C17=0,0,CHOOSE(MIN(D3L120C8,RUN_YEARS),A1L108C1,A1L108C6,A1L108C7,A1L108C8,A1L108C9))</f>
        <v>161271.15700000001</v>
      </c>
      <c r="AP27" s="16" t="s">
        <v>23751</v>
      </c>
      <c r="AQ27" s="33">
        <f>IF(D3L120C19=0,0,D3L120C18/D3L120C19)</f>
        <v>9.5949118138068304E-7</v>
      </c>
      <c r="AR27" s="16" t="s">
        <v>23752</v>
      </c>
      <c r="AS27" s="32">
        <f>IF(D3L120C5=0,0,D3L120C18/D3L120C5)</f>
        <v>0.53165368821644488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3.3356930515554828E-2</v>
      </c>
      <c r="BZ27" s="16" t="s">
        <v>23762</v>
      </c>
      <c r="CA27" s="15">
        <f>D3L120C5*D3L120C37</f>
        <v>9.7085626719766293E-3</v>
      </c>
      <c r="CB27" s="16" t="s">
        <v>23771</v>
      </c>
      <c r="CC27" s="15">
        <f>IF(D3L120C37=0,0,CHOOSE(MIN(D3L120C8,RUN_YEARS),B6L116C1,B6L117C1,B6L118C1,B6L119C1,B6L120C1))</f>
        <v>160914.06</v>
      </c>
      <c r="CD27" s="16" t="s">
        <v>23763</v>
      </c>
      <c r="CE27" s="33">
        <f>IF(D3L120C39=0,0,D3L120C38/D3L120C39)</f>
        <v>6.0333837030627593E-8</v>
      </c>
      <c r="CF27" s="16" t="s">
        <v>23764</v>
      </c>
      <c r="CG27" s="32">
        <f>IF(D3L120C5=0,0,D3L120C38/D3L120C5)</f>
        <v>3.3356930515554828E-2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4.9262458078863771E-5</v>
      </c>
      <c r="J28" s="16" t="s">
        <v>23804</v>
      </c>
      <c r="K28" s="21">
        <f>IF(FLOW_THRU_100PCT="Y",1,INDEX(VariabilityMatrix,D3L121C1,D3L121C8))</f>
        <v>0.50351636183974147</v>
      </c>
      <c r="L28" s="16" t="s">
        <v>23774</v>
      </c>
      <c r="M28" s="15">
        <f>IF(D3L121C2&lt;&gt;0,D3L121C2*D3L121C4,D3L121C3*D3L121C4)</f>
        <v>2.4804453667152264E-5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2.4804453667152264E-5</v>
      </c>
      <c r="AX28" s="16" t="s">
        <v>23799</v>
      </c>
      <c r="AY28" s="15">
        <f>IF(D3L121C22=0,0,CHOOSE(MIN(D3L121C8,RUN_YEARS),A1L104C1,A1L104C6,A1L104C7,A1L104C8,A1L104C9))</f>
        <v>73177.858999999997</v>
      </c>
      <c r="AZ28" s="16" t="s">
        <v>23785</v>
      </c>
      <c r="BA28" s="33">
        <f>IF(D3L121C24=0,0,D3L121C23/D3L121C24)</f>
        <v>3.3896118315175451E-10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53.757395474660385</v>
      </c>
      <c r="J29" s="16" t="s">
        <v>23835</v>
      </c>
      <c r="K29" s="21">
        <f>IF(FLOW_THRU_100PCT="Y",1,INDEX(VariabilityMatrix,D3L122C1,D3L122C8))</f>
        <v>0.50351636183974147</v>
      </c>
      <c r="L29" s="16" t="s">
        <v>23805</v>
      </c>
      <c r="M29" s="15">
        <f>IF(D3L122C2&lt;&gt;0,D3L122C2*D3L122C4,D3L122C3*D3L122C4)</f>
        <v>27.067728191381178</v>
      </c>
      <c r="N29" s="16" t="s">
        <v>4251</v>
      </c>
      <c r="O29" s="32">
        <f>0.45*CHOOSE(MIN(D3L122C8,RUN_YEARS),B3L110C1,B3L125C1,B3L140C1,B3L155C1,B3L170C1)</f>
        <v>0.4349893812680003</v>
      </c>
      <c r="P29" s="16" t="s">
        <v>23806</v>
      </c>
      <c r="Q29" s="15">
        <f>D3L122C5*D3L122C6</f>
        <v>11.774174338299307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392539499</v>
      </c>
      <c r="V29" s="16" t="s">
        <v>23807</v>
      </c>
      <c r="W29" s="33">
        <f>IF(D3L122C9=0,0,D3L122C7/D3L122C9)</f>
        <v>2.9994877886923953E-8</v>
      </c>
      <c r="X29" s="16" t="s">
        <v>23808</v>
      </c>
      <c r="Y29" s="32">
        <f>IF(D3L122C5=0,0,D3L122C7/D3L122C5)</f>
        <v>0.4349893812680003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0.53165368821644488</v>
      </c>
      <c r="AL29" s="16" t="s">
        <v>23812</v>
      </c>
      <c r="AM29" s="15">
        <f>D3L122C5*D3L122C17</f>
        <v>14.390657524588045</v>
      </c>
      <c r="AN29" s="16" t="s">
        <v>23829</v>
      </c>
      <c r="AO29" s="15">
        <f>IF(D3L122C17=0,0,CHOOSE(MIN(D3L122C8,RUN_YEARS),A1L108C1,A1L108C6,A1L108C7,A1L108C8,A1L108C9))</f>
        <v>161271.15700000001</v>
      </c>
      <c r="AP29" s="16" t="s">
        <v>23813</v>
      </c>
      <c r="AQ29" s="33">
        <f>IF(D3L122C19=0,0,D3L122C18/D3L122C19)</f>
        <v>8.923267986840352E-5</v>
      </c>
      <c r="AR29" s="16" t="s">
        <v>23814</v>
      </c>
      <c r="AS29" s="32">
        <f>IF(D3L122C5=0,0,D3L122C18/D3L122C5)</f>
        <v>0.53165368821644488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3.3356930515554828E-2</v>
      </c>
      <c r="BZ29" s="16" t="s">
        <v>23824</v>
      </c>
      <c r="CA29" s="15">
        <f>D3L122C5*D3L122C37</f>
        <v>0.90289632849382651</v>
      </c>
      <c r="CB29" s="16" t="s">
        <v>23833</v>
      </c>
      <c r="CC29" s="15">
        <f>IF(D3L122C37=0,0,CHOOSE(MIN(D3L122C8,RUN_YEARS),B6L116C1,B6L117C1,B6L118C1,B6L119C1,B6L120C1))</f>
        <v>160914.06</v>
      </c>
      <c r="CD29" s="16" t="s">
        <v>23825</v>
      </c>
      <c r="CE29" s="33">
        <f>IF(D3L122C39=0,0,D3L122C38/D3L122C39)</f>
        <v>5.6110468438483653E-6</v>
      </c>
      <c r="CF29" s="16" t="s">
        <v>23826</v>
      </c>
      <c r="CG29" s="32">
        <f>IF(D3L122C5=0,0,D3L122C38/D3L122C5)</f>
        <v>3.3356930515554828E-2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4.5814086013343308E-3</v>
      </c>
      <c r="J30" s="16" t="s">
        <v>23866</v>
      </c>
      <c r="K30" s="21">
        <f>IF(FLOW_THRU_100PCT="Y",1,INDEX(VariabilityMatrix,D3L123C1,D3L123C8))</f>
        <v>0.50351636183974147</v>
      </c>
      <c r="L30" s="16" t="s">
        <v>23836</v>
      </c>
      <c r="M30" s="15">
        <f>IF(D3L123C2&lt;&gt;0,D3L123C2*D3L123C4,D3L123C3*D3L123C4)</f>
        <v>2.3068141910451609E-3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2.3068141910451609E-3</v>
      </c>
      <c r="AX30" s="16" t="s">
        <v>23861</v>
      </c>
      <c r="AY30" s="15">
        <f>IF(D3L123C22=0,0,CHOOSE(MIN(D3L123C8,RUN_YEARS),A1L104C1,A1L104C6,A1L104C7,A1L104C8,A1L104C9))</f>
        <v>73177.858999999997</v>
      </c>
      <c r="AZ30" s="16" t="s">
        <v>23847</v>
      </c>
      <c r="BA30" s="33">
        <f>IF(D3L123C24=0,0,D3L123C23/D3L123C24)</f>
        <v>3.1523390033113174E-8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50.09649757495233</v>
      </c>
      <c r="J31" s="16" t="s">
        <v>23897</v>
      </c>
      <c r="K31" s="21">
        <f>IF(FLOW_THRU_100PCT="Y",1,INDEX(VariabilityMatrix,D3L124C1,D3L124C8))</f>
        <v>0.50351636183974147</v>
      </c>
      <c r="L31" s="16" t="s">
        <v>23867</v>
      </c>
      <c r="M31" s="15">
        <f>IF(D3L124C2&lt;&gt;0,D3L124C2*D3L124C4,D3L124C3*D3L124C4)</f>
        <v>25.22440619985343</v>
      </c>
      <c r="N31" s="16" t="s">
        <v>4251</v>
      </c>
      <c r="O31" s="32">
        <f>0.45*CHOOSE(MIN(D3L124C8,RUN_YEARS),B3L110C1,B3L125C1,B3L140C1,B3L155C1,B3L170C1)</f>
        <v>0.4349893812680003</v>
      </c>
      <c r="P31" s="16" t="s">
        <v>23868</v>
      </c>
      <c r="Q31" s="15">
        <f>D3L124C5*D3L124C6</f>
        <v>10.972348845726954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392539499</v>
      </c>
      <c r="V31" s="16" t="s">
        <v>23869</v>
      </c>
      <c r="W31" s="33">
        <f>IF(D3L124C9=0,0,D3L124C7/D3L124C9)</f>
        <v>2.7952215951972144E-8</v>
      </c>
      <c r="X31" s="16" t="s">
        <v>23870</v>
      </c>
      <c r="Y31" s="32">
        <f>IF(D3L124C5=0,0,D3L124C7/D3L124C5)</f>
        <v>0.4349893812680003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0.53165368821644488</v>
      </c>
      <c r="AL31" s="16" t="s">
        <v>23874</v>
      </c>
      <c r="AM31" s="15">
        <f>D3L124C5*D3L124C17</f>
        <v>13.410648589221834</v>
      </c>
      <c r="AN31" s="16" t="s">
        <v>23891</v>
      </c>
      <c r="AO31" s="15">
        <f>IF(D3L124C17=0,0,CHOOSE(MIN(D3L124C8,RUN_YEARS),A1L108C1,A1L108C6,A1L108C7,A1L108C8,A1L108C9))</f>
        <v>161271.15700000001</v>
      </c>
      <c r="AP31" s="16" t="s">
        <v>23875</v>
      </c>
      <c r="AQ31" s="33">
        <f>IF(D3L124C19=0,0,D3L124C18/D3L124C19)</f>
        <v>8.3155902386325873E-5</v>
      </c>
      <c r="AR31" s="16" t="s">
        <v>23876</v>
      </c>
      <c r="AS31" s="32">
        <f>IF(D3L124C5=0,0,D3L124C18/D3L124C5)</f>
        <v>0.53165368821644488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3.3356930515554828E-2</v>
      </c>
      <c r="BZ31" s="16" t="s">
        <v>23886</v>
      </c>
      <c r="CA31" s="15">
        <f>D3L124C5*D3L124C37</f>
        <v>0.84140876490464123</v>
      </c>
      <c r="CB31" s="16" t="s">
        <v>23895</v>
      </c>
      <c r="CC31" s="15">
        <f>IF(D3L124C37=0,0,CHOOSE(MIN(D3L124C8,RUN_YEARS),B6L116C1,B6L117C1,B6L118C1,B6L119C1,B6L120C1))</f>
        <v>160914.06</v>
      </c>
      <c r="CD31" s="16" t="s">
        <v>23887</v>
      </c>
      <c r="CE31" s="33">
        <f>IF(D3L124C39=0,0,D3L124C38/D3L124C39)</f>
        <v>5.2289325426543911E-6</v>
      </c>
      <c r="CF31" s="16" t="s">
        <v>23888</v>
      </c>
      <c r="CG31" s="32">
        <f>IF(D3L124C5=0,0,D3L124C38/D3L124C5)</f>
        <v>3.3356930515554828E-2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4.2694130335015268E-3</v>
      </c>
      <c r="J32" s="16" t="s">
        <v>23928</v>
      </c>
      <c r="K32" s="21">
        <f>IF(FLOW_THRU_100PCT="Y",1,INDEX(VariabilityMatrix,D3L125C1,D3L125C8))</f>
        <v>0.50351636183974147</v>
      </c>
      <c r="L32" s="16" t="s">
        <v>23898</v>
      </c>
      <c r="M32" s="15">
        <f>IF(D3L125C2&lt;&gt;0,D3L125C2*D3L125C4,D3L125C3*D3L125C4)</f>
        <v>2.1497193178198629E-3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2.1497193178198629E-3</v>
      </c>
      <c r="AX32" s="16" t="s">
        <v>23923</v>
      </c>
      <c r="AY32" s="15">
        <f>IF(D3L125C22=0,0,CHOOSE(MIN(D3L125C8,RUN_YEARS),A1L104C1,A1L104C6,A1L104C7,A1L104C8,A1L104C9))</f>
        <v>73177.858999999997</v>
      </c>
      <c r="AZ32" s="16" t="s">
        <v>23909</v>
      </c>
      <c r="BA32" s="33">
        <f>IF(D3L125C24=0,0,D3L125C23/D3L125C24)</f>
        <v>2.9376635873152057E-8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0.50351636183974147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0.4349893812680003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392539499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0.53165368821644488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161271.15700000001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3.3356930515554828E-2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160914.06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0.50351636183974147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73177.858999999997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0.61428510514874424</v>
      </c>
      <c r="L35" s="16" t="s">
        <v>23991</v>
      </c>
      <c r="M35" s="15">
        <f>IF(D3L128C2&lt;&gt;0,D3L128C2*D3L128C4,D3L128C3*D3L128C4)</f>
        <v>0</v>
      </c>
      <c r="N35" s="16" t="s">
        <v>4251</v>
      </c>
      <c r="O35" s="32">
        <f>0.45*CHOOSE(MIN(D3L128C8,RUN_YEARS),B3L110C1,B3L125C1,B3L140C1,B3L155C1,B3L170C1)</f>
        <v>0.4349893812680003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392539499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0.53165368821644488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161271.15700000001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3.3356930515554828E-2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160914.06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740.47062792008217</v>
      </c>
      <c r="J36" s="16" t="s">
        <v>24052</v>
      </c>
      <c r="K36" s="21">
        <f>IF(FLOW_THRU_100PCT="Y",1,INDEX(VariabilityMatrix,D3L129C1,D3L129C8))</f>
        <v>0.49477653308498165</v>
      </c>
      <c r="L36" s="16" t="s">
        <v>24022</v>
      </c>
      <c r="M36" s="15">
        <f>IF(D3L129C2&lt;&gt;0,D3L129C2*D3L129C4,D3L129C3*D3L129C4)</f>
        <v>366.36749013355768</v>
      </c>
      <c r="N36" s="16" t="s">
        <v>4251</v>
      </c>
      <c r="O36" s="32">
        <f>0.45*CHOOSE(MIN(D3L129C8,RUN_YEARS),B3L110C1,B3L125C1,B3L140C1,B3L155C1,B3L170C1)</f>
        <v>0.43497322916279357</v>
      </c>
      <c r="P36" s="16" t="s">
        <v>24023</v>
      </c>
      <c r="Q36" s="15">
        <f>D3L129C5*D3L129C6</f>
        <v>159.3600502436615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381674387</v>
      </c>
      <c r="V36" s="16" t="s">
        <v>24024</v>
      </c>
      <c r="W36" s="33">
        <f>IF(D3L129C9=0,0,D3L129C7/D3L129C9)</f>
        <v>4.1752880379594744E-7</v>
      </c>
      <c r="X36" s="16" t="s">
        <v>24025</v>
      </c>
      <c r="Y36" s="32">
        <f>IF(D3L129C5=0,0,D3L129C7/D3L129C5)</f>
        <v>0.43497322916279357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0.53163394675452547</v>
      </c>
      <c r="AL36" s="16" t="s">
        <v>24029</v>
      </c>
      <c r="AM36" s="15">
        <f>D3L129C5*D3L129C17</f>
        <v>194.77339474225295</v>
      </c>
      <c r="AN36" s="16" t="s">
        <v>24046</v>
      </c>
      <c r="AO36" s="15">
        <f>IF(D3L129C17=0,0,CHOOSE(MIN(D3L129C8,RUN_YEARS),A1L108C1,A1L108C6,A1L108C7,A1L108C8,A1L108C9))</f>
        <v>168888.03659999999</v>
      </c>
      <c r="AP36" s="16" t="s">
        <v>24030</v>
      </c>
      <c r="AQ36" s="33">
        <f>IF(D3L129C19=0,0,D3L129C18/D3L129C19)</f>
        <v>1.1532693414132149E-3</v>
      </c>
      <c r="AR36" s="16" t="s">
        <v>24031</v>
      </c>
      <c r="AS36" s="32">
        <f>IF(D3L129C5=0,0,D3L129C18/D3L129C5)</f>
        <v>0.53163394675452547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3.3392824082680961E-2</v>
      </c>
      <c r="BZ36" s="16" t="s">
        <v>24041</v>
      </c>
      <c r="CA36" s="15">
        <f>D3L129C5*D3L129C37</f>
        <v>12.234045147643243</v>
      </c>
      <c r="CB36" s="16" t="s">
        <v>24050</v>
      </c>
      <c r="CC36" s="15">
        <f>IF(D3L129C37=0,0,CHOOSE(MIN(D3L129C8,RUN_YEARS),B6L116C1,B6L117C1,B6L118C1,B6L119C1,B6L120C1))</f>
        <v>161402.44799999997</v>
      </c>
      <c r="CD36" s="16" t="s">
        <v>24042</v>
      </c>
      <c r="CE36" s="33">
        <f>IF(D3L129C39=0,0,D3L129C38/D3L129C39)</f>
        <v>7.5798386574925088E-5</v>
      </c>
      <c r="CF36" s="16" t="s">
        <v>24043</v>
      </c>
      <c r="CG36" s="32">
        <f>IF(D3L129C5=0,0,D3L129C38/D3L129C5)</f>
        <v>3.3392824082680961E-2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797.93997130866558</v>
      </c>
      <c r="J37" s="16" t="s">
        <v>24083</v>
      </c>
      <c r="K37" s="21">
        <f>IF(FLOW_THRU_100PCT="Y",1,INDEX(VariabilityMatrix,D3L130C1,D3L130C8))</f>
        <v>0.49556042171821479</v>
      </c>
      <c r="L37" s="16" t="s">
        <v>24053</v>
      </c>
      <c r="M37" s="15">
        <f>IF(D3L130C2&lt;&gt;0,D3L130C2*D3L130C4,D3L130C3*D3L130C4)</f>
        <v>395.4274686875425</v>
      </c>
      <c r="N37" s="16" t="s">
        <v>4251</v>
      </c>
      <c r="O37" s="32">
        <f>0.45*CHOOSE(MIN(D3L130C8,RUN_YEARS),B3L110C1,B3L125C1,B3L140C1,B3L155C1,B3L170C1)</f>
        <v>0.43584038297783417</v>
      </c>
      <c r="P37" s="16" t="s">
        <v>24054</v>
      </c>
      <c r="Q37" s="15">
        <f>D3L130C5*D3L130C6</f>
        <v>172.34325939273404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380435401.66666669</v>
      </c>
      <c r="V37" s="16" t="s">
        <v>24055</v>
      </c>
      <c r="W37" s="33">
        <f>IF(D3L130C9=0,0,D3L130C7/D3L130C9)</f>
        <v>4.5301583038199823E-7</v>
      </c>
      <c r="X37" s="16" t="s">
        <v>24056</v>
      </c>
      <c r="Y37" s="32">
        <f>IF(D3L130C5=0,0,D3L130C7/D3L130C5)</f>
        <v>0.43584038297783412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0.5326938014173529</v>
      </c>
      <c r="AL37" s="16" t="s">
        <v>24060</v>
      </c>
      <c r="AM37" s="15">
        <f>D3L130C5*D3L130C17</f>
        <v>210.64176148000828</v>
      </c>
      <c r="AN37" s="16" t="s">
        <v>24077</v>
      </c>
      <c r="AO37" s="15">
        <f>IF(D3L130C17=0,0,CHOOSE(MIN(D3L130C8,RUN_YEARS),A1L108C1,A1L108C6,A1L108C7,A1L108C8,A1L108C9))</f>
        <v>165917.73799999998</v>
      </c>
      <c r="AP37" s="16" t="s">
        <v>24061</v>
      </c>
      <c r="AQ37" s="33">
        <f>IF(D3L130C19=0,0,D3L130C18/D3L130C19)</f>
        <v>1.2695554075116929E-3</v>
      </c>
      <c r="AR37" s="16" t="s">
        <v>24062</v>
      </c>
      <c r="AS37" s="32">
        <f>IF(D3L130C5=0,0,D3L130C18/D3L130C5)</f>
        <v>0.5326938014173529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3.146581560481293E-2</v>
      </c>
      <c r="BZ37" s="16" t="s">
        <v>24072</v>
      </c>
      <c r="CA37" s="15">
        <f>D3L130C5*D3L130C37</f>
        <v>12.44244781480015</v>
      </c>
      <c r="CB37" s="16" t="s">
        <v>24081</v>
      </c>
      <c r="CC37" s="15">
        <f>IF(D3L130C37=0,0,CHOOSE(MIN(D3L130C8,RUN_YEARS),B6L116C1,B6L117C1,B6L118C1,B6L119C1,B6L120C1))</f>
        <v>155499.57999999999</v>
      </c>
      <c r="CD37" s="16" t="s">
        <v>24073</v>
      </c>
      <c r="CE37" s="33">
        <f>IF(D3L130C39=0,0,D3L130C38/D3L130C39)</f>
        <v>8.0015957694549083E-5</v>
      </c>
      <c r="CF37" s="16" t="s">
        <v>24074</v>
      </c>
      <c r="CG37" s="32">
        <f>IF(D3L130C5=0,0,D3L130C38/D3L130C5)</f>
        <v>3.146581560481293E-2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73177.858999999997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6.3105708039511918E-2</v>
      </c>
      <c r="J39" s="16" t="s">
        <v>24144</v>
      </c>
      <c r="K39" s="21">
        <f>IF(FLOW_THRU_100PCT="Y",1,INDEX(VariabilityMatrix,D3L132C1,D3L132C8))</f>
        <v>0.49477653308498165</v>
      </c>
      <c r="L39" s="16" t="s">
        <v>24114</v>
      </c>
      <c r="M39" s="15">
        <f>IF(D3L132C2&lt;&gt;0,D3L132C2*D3L132C4,D3L132C3*D3L132C4)</f>
        <v>3.122322344166276E-2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3.122322344166276E-2</v>
      </c>
      <c r="AX39" s="16" t="s">
        <v>24139</v>
      </c>
      <c r="AY39" s="15">
        <f>IF(D3L132C22=0,0,CHOOSE(MIN(D3L132C8,RUN_YEARS),A1L104C1,A1L104C6,A1L104C7,A1L104C8,A1L104C9))</f>
        <v>73506.915200000003</v>
      </c>
      <c r="AZ39" s="16" t="s">
        <v>24125</v>
      </c>
      <c r="BA39" s="33">
        <f>IF(D3L132C24=0,0,D3L132C23/D3L132C24)</f>
        <v>4.247657972955279E-7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6.8003462884007673E-2</v>
      </c>
      <c r="J40" s="16" t="s">
        <v>24175</v>
      </c>
      <c r="K40" s="21">
        <f>IF(FLOW_THRU_100PCT="Y",1,INDEX(VariabilityMatrix,D3L133C1,D3L133C8))</f>
        <v>0.49556042171821479</v>
      </c>
      <c r="L40" s="16" t="s">
        <v>24145</v>
      </c>
      <c r="M40" s="15">
        <f>IF(D3L133C2&lt;&gt;0,D3L133C2*D3L133C4,D3L133C3*D3L133C4)</f>
        <v>3.3699824745097813E-2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3.3699824745097813E-2</v>
      </c>
      <c r="AX40" s="16" t="s">
        <v>24170</v>
      </c>
      <c r="AY40" s="15">
        <f>IF(D3L133C22=0,0,CHOOSE(MIN(D3L133C8,RUN_YEARS),A1L104C1,A1L104C6,A1L104C7,A1L104C8,A1L104C9))</f>
        <v>72369.141000000003</v>
      </c>
      <c r="AZ40" s="16" t="s">
        <v>24156</v>
      </c>
      <c r="BA40" s="33">
        <f>IF(D3L133C24=0,0,D3L133C23/D3L133C24)</f>
        <v>4.6566567295717675E-7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12884.391052627489</v>
      </c>
      <c r="J41" s="16" t="s">
        <v>24206</v>
      </c>
      <c r="K41" s="21">
        <f>IF(FLOW_THRU_100PCT="Y",1,INDEX(VariabilityMatrix,D3L134C1,D3L134C8))</f>
        <v>0.61428510514874424</v>
      </c>
      <c r="L41" s="16" t="s">
        <v>24176</v>
      </c>
      <c r="M41" s="15">
        <f>IF(D3L134C2&lt;&gt;0,D3L134C2*D3L134C4,D3L134C3*D3L134C4)</f>
        <v>7914.6895125408164</v>
      </c>
      <c r="N41" s="16" t="s">
        <v>4251</v>
      </c>
      <c r="O41" s="32">
        <f>0.45*CHOOSE(MIN(D3L134C8,RUN_YEARS),B3L110C1,B3L125C1,B3L140C1,B3L155C1,B3L170C1)</f>
        <v>0.43584038297783417</v>
      </c>
      <c r="P41" s="16" t="s">
        <v>24177</v>
      </c>
      <c r="Q41" s="15">
        <f>D3L134C5*D3L134C6</f>
        <v>3449.5413082964369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380435401.66666669</v>
      </c>
      <c r="V41" s="16" t="s">
        <v>24178</v>
      </c>
      <c r="W41" s="33">
        <f>IF(D3L134C9=0,0,D3L134C7/D3L134C9)</f>
        <v>9.0673509699259986E-6</v>
      </c>
      <c r="X41" s="16" t="s">
        <v>24179</v>
      </c>
      <c r="Y41" s="32">
        <f>IF(D3L134C5=0,0,D3L134C7/D3L134C5)</f>
        <v>0.43584038297783417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0.5326938014173529</v>
      </c>
      <c r="AL41" s="16" t="s">
        <v>24183</v>
      </c>
      <c r="AM41" s="15">
        <f>D3L134C5*D3L134C17</f>
        <v>4216.1060434734236</v>
      </c>
      <c r="AN41" s="16" t="s">
        <v>24200</v>
      </c>
      <c r="AO41" s="15">
        <f>IF(D3L134C17=0,0,CHOOSE(MIN(D3L134C8,RUN_YEARS),A1L108C1,A1L108C6,A1L108C7,A1L108C8,A1L108C9))</f>
        <v>165917.73799999998</v>
      </c>
      <c r="AP41" s="16" t="s">
        <v>24184</v>
      </c>
      <c r="AQ41" s="33">
        <f>IF(D3L134C19=0,0,D3L134C18/D3L134C19)</f>
        <v>2.5410821617357297E-2</v>
      </c>
      <c r="AR41" s="16" t="s">
        <v>24185</v>
      </c>
      <c r="AS41" s="32">
        <f>IF(D3L134C5=0,0,D3L134C18/D3L134C5)</f>
        <v>0.5326938014173529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3.146581560481293E-2</v>
      </c>
      <c r="BZ41" s="16" t="s">
        <v>24195</v>
      </c>
      <c r="CA41" s="15">
        <f>D3L134C5*D3L134C37</f>
        <v>249.04216077095606</v>
      </c>
      <c r="CB41" s="16" t="s">
        <v>24204</v>
      </c>
      <c r="CC41" s="15">
        <f>IF(D3L134C37=0,0,CHOOSE(MIN(D3L134C8,RUN_YEARS),B6L116C1,B6L117C1,B6L118C1,B6L119C1,B6L120C1))</f>
        <v>155499.57999999999</v>
      </c>
      <c r="CD41" s="16" t="s">
        <v>24196</v>
      </c>
      <c r="CE41" s="33">
        <f>IF(D3L134C39=0,0,D3L134C38/D3L134C39)</f>
        <v>1.6015616297546018E-3</v>
      </c>
      <c r="CF41" s="16" t="s">
        <v>24197</v>
      </c>
      <c r="CG41" s="32">
        <f>IF(D3L134C5=0,0,D3L134C38/D3L134C5)</f>
        <v>3.146581560481293E-2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7255.6330717459095</v>
      </c>
      <c r="J42" s="16" t="s">
        <v>24021</v>
      </c>
      <c r="K42" s="21">
        <f>IF(FLOW_THRU_100PCT="Y",1,D3L101C4)</f>
        <v>0.61428510514874424</v>
      </c>
      <c r="L42" s="16" t="s">
        <v>24208</v>
      </c>
      <c r="M42" s="15">
        <f>IF(D3L135C2&lt;&gt;0,D3L135C2*D3L135C4,D3L135C3*D3L135C4)</f>
        <v>4457.0273243981419</v>
      </c>
      <c r="N42" s="16" t="s">
        <v>4251</v>
      </c>
      <c r="O42" s="32">
        <f>0.45*CHOOSE(MIN(D3L135C8,RUN_YEARS),B3L110C1,B3L125C1,B3L140C1,B3L155C1,B3L170C1)</f>
        <v>0.43584038297783417</v>
      </c>
      <c r="P42" s="16" t="s">
        <v>24209</v>
      </c>
      <c r="Q42" s="15">
        <f>D3L135C5*D3L135C6</f>
        <v>1942.5524960083578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380435401.66666669</v>
      </c>
      <c r="V42" s="16" t="s">
        <v>24210</v>
      </c>
      <c r="W42" s="33">
        <f>IF(D3L135C9=0,0,D3L135C7/D3L135C9)</f>
        <v>5.1061296806189475E-6</v>
      </c>
      <c r="X42" s="16" t="s">
        <v>24211</v>
      </c>
      <c r="Y42" s="32">
        <f>IF(D3L135C5=0,0,D3L135C7/D3L135C5)</f>
        <v>0.43584038297783417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0.5326938014173529</v>
      </c>
      <c r="AL42" s="16" t="s">
        <v>24215</v>
      </c>
      <c r="AM42" s="15">
        <f>D3L135C5*D3L135C17</f>
        <v>2374.2308284546593</v>
      </c>
      <c r="AN42" s="16" t="s">
        <v>24232</v>
      </c>
      <c r="AO42" s="15">
        <f>IF(D3L135C17=0,0,CHOOSE(MIN(D3L135C8,RUN_YEARS),A1L108C1,A1L108C6,A1L108C7,A1L108C8,A1L108C9))</f>
        <v>165917.73799999998</v>
      </c>
      <c r="AP42" s="16" t="s">
        <v>24216</v>
      </c>
      <c r="AQ42" s="33">
        <f>IF(D3L135C19=0,0,D3L135C18/D3L135C19)</f>
        <v>1.4309686577662116E-2</v>
      </c>
      <c r="AR42" s="16" t="s">
        <v>24217</v>
      </c>
      <c r="AS42" s="32">
        <f>IF(D3L135C5=0,0,D3L135C18/D3L135C5)</f>
        <v>0.5326938014173529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3.146581560481293E-2</v>
      </c>
      <c r="BZ42" s="16" t="s">
        <v>24227</v>
      </c>
      <c r="CA42" s="15">
        <f>D3L135C5*D3L135C37</f>
        <v>140.24399993512466</v>
      </c>
      <c r="CB42" s="16" t="s">
        <v>24236</v>
      </c>
      <c r="CC42" s="15">
        <f>IF(D3L135C37=0,0,CHOOSE(MIN(D3L135C8,RUN_YEARS),B6L116C1,B6L117C1,B6L118C1,B6L119C1,B6L120C1))</f>
        <v>155499.57999999999</v>
      </c>
      <c r="CD42" s="16" t="s">
        <v>24228</v>
      </c>
      <c r="CE42" s="33">
        <f>IF(D3L135C39=0,0,D3L135C38/D3L135C39)</f>
        <v>9.0189311080534544E-4</v>
      </c>
      <c r="CF42" s="16" t="s">
        <v>24229</v>
      </c>
      <c r="CG42" s="32">
        <f>IF(D3L135C5=0,0,D3L135C38/D3L135C5)</f>
        <v>3.146581560481293E-2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189.94676684310002</v>
      </c>
      <c r="J43" s="16" t="s">
        <v>24269</v>
      </c>
      <c r="K43" s="21">
        <f>IF(FLOW_THRU_100PCT="Y",1,INDEX(VariabilityMatrix,D3L136C1,D3L136C8))</f>
        <v>0.60765349134863189</v>
      </c>
      <c r="L43" s="16" t="s">
        <v>24239</v>
      </c>
      <c r="M43" s="15">
        <f>IF(D3L136C2&lt;&gt;0,D3L136C2*D3L136C4,D3L136C3*D3L136C4)</f>
        <v>115.42181604259427</v>
      </c>
      <c r="N43" s="16" t="s">
        <v>4251</v>
      </c>
      <c r="O43" s="32">
        <f>0.45*CHOOSE(MIN(D3L136C8,RUN_YEARS),B3L110C1,B3L125C1,B3L140C1,B3L155C1,B3L170C1)</f>
        <v>0.4349893812680003</v>
      </c>
      <c r="P43" s="16" t="s">
        <v>24240</v>
      </c>
      <c r="Q43" s="15">
        <f>D3L136C5*D3L136C6</f>
        <v>50.207264345197032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392539499</v>
      </c>
      <c r="V43" s="16" t="s">
        <v>24241</v>
      </c>
      <c r="W43" s="33">
        <f>IF(D3L136C9=0,0,D3L136C7/D3L136C9)</f>
        <v>1.279037255438007E-7</v>
      </c>
      <c r="X43" s="16" t="s">
        <v>24242</v>
      </c>
      <c r="Y43" s="32">
        <f>IF(D3L136C5=0,0,D3L136C7/D3L136C5)</f>
        <v>0.4349893812680003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0.53165368821644488</v>
      </c>
      <c r="AL43" s="16" t="s">
        <v>24246</v>
      </c>
      <c r="AM43" s="15">
        <f>D3L136C5*D3L136C17</f>
        <v>61.36443419968527</v>
      </c>
      <c r="AN43" s="16" t="s">
        <v>24263</v>
      </c>
      <c r="AO43" s="15">
        <f>IF(D3L136C17=0,0,CHOOSE(MIN(D3L136C8,RUN_YEARS),A1L108C1,A1L108C6,A1L108C7,A1L108C8,A1L108C9))</f>
        <v>161271.15700000001</v>
      </c>
      <c r="AP43" s="16" t="s">
        <v>24247</v>
      </c>
      <c r="AQ43" s="33">
        <f>IF(D3L136C19=0,0,D3L136C18/D3L136C19)</f>
        <v>3.8050470611856075E-4</v>
      </c>
      <c r="AR43" s="16" t="s">
        <v>24248</v>
      </c>
      <c r="AS43" s="32">
        <f>IF(D3L136C5=0,0,D3L136C18/D3L136C5)</f>
        <v>0.53165368821644488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3.3356930515554828E-2</v>
      </c>
      <c r="BZ43" s="16" t="s">
        <v>24258</v>
      </c>
      <c r="CA43" s="15">
        <f>D3L136C5*D3L136C37</f>
        <v>3.8501174977119685</v>
      </c>
      <c r="CB43" s="16" t="s">
        <v>24267</v>
      </c>
      <c r="CC43" s="15">
        <f>IF(D3L136C37=0,0,CHOOSE(MIN(D3L136C8,RUN_YEARS),B6L116C1,B6L117C1,B6L118C1,B6L119C1,B6L120C1))</f>
        <v>160914.06</v>
      </c>
      <c r="CD43" s="16" t="s">
        <v>24259</v>
      </c>
      <c r="CE43" s="33">
        <f>IF(D3L136C39=0,0,D3L136C38/D3L136C39)</f>
        <v>2.392654499993331E-5</v>
      </c>
      <c r="CF43" s="16" t="s">
        <v>24260</v>
      </c>
      <c r="CG43" s="32">
        <f>IF(D3L136C5=0,0,D3L136C38/D3L136C5)</f>
        <v>3.3356930515554828E-2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59648.65741999801</v>
      </c>
      <c r="J44" s="16" t="s">
        <v>24301</v>
      </c>
      <c r="K44" s="21">
        <f>IF(FLOW_THRU_100PCT="Y",1,INDEX(VariabilityMatrix,D3L137C1,D3L137C8))</f>
        <v>0.61428510514874424</v>
      </c>
      <c r="L44" s="16" t="s">
        <v>24271</v>
      </c>
      <c r="M44" s="15">
        <f>IF(D3L137C2&lt;&gt;0,D3L137C2*D3L137C4,D3L137C3*D3L137C4)</f>
        <v>36641.281795224902</v>
      </c>
      <c r="N44" s="16" t="s">
        <v>4251</v>
      </c>
      <c r="O44" s="32">
        <f>0.45*CHOOSE(MIN(D3L137C8,RUN_YEARS),B3L110C1,B3L125C1,B3L140C1,B3L155C1,B3L170C1)</f>
        <v>0.43584038297783417</v>
      </c>
      <c r="P44" s="16" t="s">
        <v>24272</v>
      </c>
      <c r="Q44" s="15">
        <f>D3L137C5*D3L137C6</f>
        <v>15969.750290429565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380435401.66666669</v>
      </c>
      <c r="V44" s="16" t="s">
        <v>24273</v>
      </c>
      <c r="W44" s="33">
        <f>IF(D3L137C9=0,0,D3L137C7/D3L137C9)</f>
        <v>4.1977561027356978E-5</v>
      </c>
      <c r="X44" s="16" t="s">
        <v>24274</v>
      </c>
      <c r="Y44" s="32">
        <f>IF(D3L137C5=0,0,D3L137C7/D3L137C5)</f>
        <v>0.43584038297783417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0.5326938014173529</v>
      </c>
      <c r="AL44" s="16" t="s">
        <v>24278</v>
      </c>
      <c r="AM44" s="15">
        <f>D3L137C5*D3L137C17</f>
        <v>19518.583688302802</v>
      </c>
      <c r="AN44" s="16" t="s">
        <v>24295</v>
      </c>
      <c r="AO44" s="15">
        <f>IF(D3L137C17=0,0,CHOOSE(MIN(D3L137C8,RUN_YEARS),A1L108C1,A1L108C6,A1L108C7,A1L108C8,A1L108C9))</f>
        <v>165917.73799999998</v>
      </c>
      <c r="AP44" s="16" t="s">
        <v>24279</v>
      </c>
      <c r="AQ44" s="33">
        <f>IF(D3L137C19=0,0,D3L137C18/D3L137C19)</f>
        <v>0.1176401265083713</v>
      </c>
      <c r="AR44" s="16" t="s">
        <v>24280</v>
      </c>
      <c r="AS44" s="32">
        <f>IF(D3L137C5=0,0,D3L137C18/D3L137C5)</f>
        <v>0.5326938014173529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3.146581560481293E-2</v>
      </c>
      <c r="BZ44" s="16" t="s">
        <v>24290</v>
      </c>
      <c r="CA44" s="15">
        <f>D3L137C5*D3L137C37</f>
        <v>1152.9478164925356</v>
      </c>
      <c r="CB44" s="16" t="s">
        <v>24299</v>
      </c>
      <c r="CC44" s="15">
        <f>IF(D3L137C37=0,0,CHOOSE(MIN(D3L137C8,RUN_YEARS),B6L116C1,B6L117C1,B6L118C1,B6L119C1,B6L120C1))</f>
        <v>155499.57999999999</v>
      </c>
      <c r="CD44" s="16" t="s">
        <v>24291</v>
      </c>
      <c r="CE44" s="33">
        <f>IF(D3L137C39=0,0,D3L137C38/D3L137C39)</f>
        <v>7.4144754377634698E-3</v>
      </c>
      <c r="CF44" s="16" t="s">
        <v>24292</v>
      </c>
      <c r="CG44" s="32">
        <f>IF(D3L137C5=0,0,D3L137C38/D3L137C5)</f>
        <v>3.146581560481293E-2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9264.5604416119859</v>
      </c>
      <c r="J45" s="16" t="s">
        <v>24333</v>
      </c>
      <c r="K45" s="21">
        <f>IF(FLOW_THRU_100PCT="Y",1,INDEX(VariabilityMatrix,D3L138C1,D3L138C8))</f>
        <v>0.60765349134863189</v>
      </c>
      <c r="L45" s="16" t="s">
        <v>24303</v>
      </c>
      <c r="M45" s="15">
        <f>IF(D3L138C2&lt;&gt;0,D3L138C2*D3L138C4,D3L138C3*D3L138C4)</f>
        <v>5629.6424981559458</v>
      </c>
      <c r="N45" s="16" t="s">
        <v>4251</v>
      </c>
      <c r="O45" s="32">
        <f>0.45*CHOOSE(MIN(D3L138C8,RUN_YEARS),B3L110C1,B3L125C1,B3L140C1,B3L155C1,B3L170C1)</f>
        <v>0.4349893812680003</v>
      </c>
      <c r="P45" s="16" t="s">
        <v>24304</v>
      </c>
      <c r="Q45" s="15">
        <f>D3L138C5*D3L138C6</f>
        <v>2448.8347070328941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392539499</v>
      </c>
      <c r="V45" s="16" t="s">
        <v>24305</v>
      </c>
      <c r="W45" s="33">
        <f>IF(D3L138C9=0,0,D3L138C7/D3L138C9)</f>
        <v>6.2384415154942007E-6</v>
      </c>
      <c r="X45" s="16" t="s">
        <v>24306</v>
      </c>
      <c r="Y45" s="32">
        <f>IF(D3L138C5=0,0,D3L138C7/D3L138C5)</f>
        <v>0.43498938126800024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0.53165368821644488</v>
      </c>
      <c r="AL45" s="16" t="s">
        <v>24310</v>
      </c>
      <c r="AM45" s="15">
        <f>D3L138C5*D3L138C17</f>
        <v>2993.0201974846491</v>
      </c>
      <c r="AN45" s="16" t="s">
        <v>24327</v>
      </c>
      <c r="AO45" s="15">
        <f>IF(D3L138C17=0,0,CHOOSE(MIN(D3L138C8,RUN_YEARS),A1L108C1,A1L108C6,A1L108C7,A1L108C8,A1L108C9))</f>
        <v>161271.15700000001</v>
      </c>
      <c r="AP45" s="16" t="s">
        <v>24311</v>
      </c>
      <c r="AQ45" s="33">
        <f>IF(D3L138C19=0,0,D3L138C18/D3L138C19)</f>
        <v>1.8558930519018035E-2</v>
      </c>
      <c r="AR45" s="16" t="s">
        <v>24312</v>
      </c>
      <c r="AS45" s="32">
        <f>IF(D3L138C5=0,0,D3L138C18/D3L138C5)</f>
        <v>0.53165368821644488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3.3356930515554828E-2</v>
      </c>
      <c r="BZ45" s="16" t="s">
        <v>24322</v>
      </c>
      <c r="CA45" s="15">
        <f>D3L138C5*D3L138C37</f>
        <v>187.78759363840237</v>
      </c>
      <c r="CB45" s="16" t="s">
        <v>24331</v>
      </c>
      <c r="CC45" s="15">
        <f>IF(D3L138C37=0,0,CHOOSE(MIN(D3L138C8,RUN_YEARS),B6L116C1,B6L117C1,B6L118C1,B6L119C1,B6L120C1))</f>
        <v>160914.06</v>
      </c>
      <c r="CD45" s="16" t="s">
        <v>24323</v>
      </c>
      <c r="CE45" s="33">
        <f>IF(D3L138C39=0,0,D3L138C38/D3L138C39)</f>
        <v>1.1670055036732178E-3</v>
      </c>
      <c r="CF45" s="16" t="s">
        <v>24324</v>
      </c>
      <c r="CG45" s="32">
        <f>IF(D3L138C5=0,0,D3L138C38/D3L138C5)</f>
        <v>3.3356930515554828E-2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0.60765349134863189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0.4349893812680003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392539499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0.53165368821644488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161271.15700000001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3.3356930515554828E-2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160914.06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0.60765349134863189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0.4349893812680003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392539499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0.53165368821644488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161271.15700000001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3.3356930515554828E-2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160914.06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0.60765349134863189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0.4349893812680003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392539499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0.53165368821644488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161271.15700000001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3.3356930515554828E-2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160914.06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0.60765349134863189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0.4349893812680003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392539499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0.53165368821644488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161271.15700000001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3.3356930515554828E-2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160914.06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0.60765349134863189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0.4349893812680003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392539499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0.53165368821644488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161271.15700000001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3.3356930515554828E-2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160914.06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8458.2177941309837</v>
      </c>
      <c r="J51" s="16" t="s">
        <v>24021</v>
      </c>
      <c r="K51" s="21">
        <f>IF(FLOW_THRU_100PCT="Y",1,D3L101C4)</f>
        <v>0.61428510514874424</v>
      </c>
      <c r="L51" s="16" t="s">
        <v>24495</v>
      </c>
      <c r="M51" s="15">
        <f>IF(D3L144C2&lt;&gt;0,D3L144C2*D3L144C4,D3L144C3*D3L144C4)</f>
        <v>5195.7572070387305</v>
      </c>
      <c r="N51" s="16" t="s">
        <v>4251</v>
      </c>
      <c r="O51" s="32">
        <f>0.45*CHOOSE(MIN(D3L144C8,RUN_YEARS),B3L110C1,B3L125C1,B3L140C1,B3L155C1,B3L170C1)</f>
        <v>0.4349893812680003</v>
      </c>
      <c r="P51" s="16" t="s">
        <v>24496</v>
      </c>
      <c r="Q51" s="15">
        <f>D3L144C5*D3L144C6</f>
        <v>2260.0992127085306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392539499</v>
      </c>
      <c r="V51" s="16" t="s">
        <v>24497</v>
      </c>
      <c r="W51" s="33">
        <f>IF(D3L144C9=0,0,D3L144C7/D3L144C9)</f>
        <v>5.7576351385431674E-6</v>
      </c>
      <c r="X51" s="16" t="s">
        <v>24498</v>
      </c>
      <c r="Y51" s="32">
        <f>IF(D3L144C5=0,0,D3L144C7/D3L144C5)</f>
        <v>0.4349893812680003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0.53165368821644488</v>
      </c>
      <c r="AL51" s="16" t="s">
        <v>24502</v>
      </c>
      <c r="AM51" s="15">
        <f>D3L144C5*D3L144C17</f>
        <v>2762.3434821993155</v>
      </c>
      <c r="AN51" s="16" t="s">
        <v>24519</v>
      </c>
      <c r="AO51" s="15">
        <f>IF(D3L144C17=0,0,CHOOSE(MIN(D3L144C8,RUN_YEARS),A1L108C1,A1L108C6,A1L108C7,A1L108C8,A1L108C9))</f>
        <v>161271.15700000001</v>
      </c>
      <c r="AP51" s="16" t="s">
        <v>24503</v>
      </c>
      <c r="AQ51" s="33">
        <f>IF(D3L144C19=0,0,D3L144C18/D3L144C19)</f>
        <v>1.7128564918767932E-2</v>
      </c>
      <c r="AR51" s="16" t="s">
        <v>24504</v>
      </c>
      <c r="AS51" s="32">
        <f>IF(D3L144C5=0,0,D3L144C18/D3L144C5)</f>
        <v>0.53165368821644488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3.3356930515554828E-2</v>
      </c>
      <c r="BZ51" s="16" t="s">
        <v>24514</v>
      </c>
      <c r="CA51" s="15">
        <f>D3L144C5*D3L144C37</f>
        <v>173.31451213088414</v>
      </c>
      <c r="CB51" s="16" t="s">
        <v>24523</v>
      </c>
      <c r="CC51" s="15">
        <f>IF(D3L144C37=0,0,CHOOSE(MIN(D3L144C8,RUN_YEARS),B6L116C1,B6L117C1,B6L118C1,B6L119C1,B6L120C1))</f>
        <v>160914.06</v>
      </c>
      <c r="CD51" s="16" t="s">
        <v>24515</v>
      </c>
      <c r="CE51" s="33">
        <f>IF(D3L144C39=0,0,D3L144C38/D3L144C39)</f>
        <v>1.0770625769487398E-3</v>
      </c>
      <c r="CF51" s="16" t="s">
        <v>24516</v>
      </c>
      <c r="CG51" s="32">
        <f>IF(D3L144C5=0,0,D3L144C38/D3L144C5)</f>
        <v>3.3356930515554828E-2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5373.3075302684983</v>
      </c>
      <c r="J52" s="16" t="s">
        <v>24021</v>
      </c>
      <c r="K52" s="21">
        <f>IF(FLOW_THRU_100PCT="Y",1,D3L101C4)</f>
        <v>0.61428510514874424</v>
      </c>
      <c r="L52" s="16" t="s">
        <v>24526</v>
      </c>
      <c r="M52" s="15">
        <f>IF(D3L145C2&lt;&gt;0,D3L145C2*D3L145C4,D3L145C3*D3L145C4)</f>
        <v>3300.7427812275237</v>
      </c>
      <c r="N52" s="16" t="s">
        <v>4251</v>
      </c>
      <c r="O52" s="32">
        <f>0.45*CHOOSE(MIN(D3L145C8,RUN_YEARS),B3L110C1,B3L125C1,B3L140C1,B3L155C1,B3L170C1)</f>
        <v>0.43584038297783417</v>
      </c>
      <c r="P52" s="16" t="s">
        <v>24527</v>
      </c>
      <c r="Q52" s="15">
        <f>D3L145C5*D3L145C6</f>
        <v>1438.5969978815253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380435401.66666669</v>
      </c>
      <c r="V52" s="16" t="s">
        <v>24528</v>
      </c>
      <c r="W52" s="33">
        <f>IF(D3L145C9=0,0,D3L145C7/D3L145C9)</f>
        <v>3.7814488125424462E-6</v>
      </c>
      <c r="X52" s="16" t="s">
        <v>24529</v>
      </c>
      <c r="Y52" s="32">
        <f>IF(D3L145C5=0,0,D3L145C7/D3L145C5)</f>
        <v>0.43584038297783417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0.5326938014173529</v>
      </c>
      <c r="AL52" s="16" t="s">
        <v>24533</v>
      </c>
      <c r="AM52" s="15">
        <f>D3L145C5*D3L145C17</f>
        <v>1758.2852196329757</v>
      </c>
      <c r="AN52" s="16" t="s">
        <v>24550</v>
      </c>
      <c r="AO52" s="15">
        <f>IF(D3L145C17=0,0,CHOOSE(MIN(D3L145C8,RUN_YEARS),A1L108C1,A1L108C6,A1L108C7,A1L108C8,A1L108C9))</f>
        <v>165917.73799999998</v>
      </c>
      <c r="AP52" s="16" t="s">
        <v>24534</v>
      </c>
      <c r="AQ52" s="33">
        <f>IF(D3L145C19=0,0,D3L145C18/D3L145C19)</f>
        <v>1.0597331188501232E-2</v>
      </c>
      <c r="AR52" s="16" t="s">
        <v>24535</v>
      </c>
      <c r="AS52" s="32">
        <f>IF(D3L145C5=0,0,D3L145C18/D3L145C5)</f>
        <v>0.5326938014173529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3.146581560481293E-2</v>
      </c>
      <c r="BZ52" s="16" t="s">
        <v>24545</v>
      </c>
      <c r="CA52" s="15">
        <f>D3L145C5*D3L145C37</f>
        <v>103.86056371302264</v>
      </c>
      <c r="CB52" s="16" t="s">
        <v>24554</v>
      </c>
      <c r="CC52" s="15">
        <f>IF(D3L145C37=0,0,CHOOSE(MIN(D3L145C8,RUN_YEARS),B6L116C1,B6L117C1,B6L118C1,B6L119C1,B6L120C1))</f>
        <v>155499.57999999999</v>
      </c>
      <c r="CD52" s="16" t="s">
        <v>24546</v>
      </c>
      <c r="CE52" s="33">
        <f>IF(D3L145C39=0,0,D3L145C38/D3L145C39)</f>
        <v>6.6791539702565534E-4</v>
      </c>
      <c r="CF52" s="16" t="s">
        <v>24547</v>
      </c>
      <c r="CG52" s="32">
        <f>IF(D3L145C5=0,0,D3L145C38/D3L145C5)</f>
        <v>3.146581560481293E-2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2.9929900704375476</v>
      </c>
      <c r="J53" s="16" t="s">
        <v>24587</v>
      </c>
      <c r="K53" s="21">
        <f>IF(FLOW_THRU_100PCT="Y",1,INDEX(VariabilityMatrix,D3L146C1,D3L146C8))</f>
        <v>0.23786256956167937</v>
      </c>
      <c r="L53" s="16" t="s">
        <v>24557</v>
      </c>
      <c r="M53" s="15">
        <f>IF(D3L146C2&lt;&gt;0,D3L146C2*D3L146C4,D3L146C3*D3L146C4)</f>
        <v>0.71192030882686674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0.71192030882686674</v>
      </c>
      <c r="AX53" s="16" t="s">
        <v>24582</v>
      </c>
      <c r="AY53" s="15">
        <f>IF(D3L146C22=0,0,CHOOSE(MIN(D3L146C8,RUN_YEARS),A1L104C1,A1L104C6,A1L104C7,A1L104C8,A1L104C9))</f>
        <v>72369.141000000003</v>
      </c>
      <c r="AZ53" s="16" t="s">
        <v>24568</v>
      </c>
      <c r="BA53" s="33">
        <f>IF(D3L146C24=0,0,D3L146C23/D3L146C24)</f>
        <v>9.8373464019265718E-6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2.7272421624234346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2.3454282596841538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2.3454282596841538</v>
      </c>
      <c r="AX54" s="16" t="s">
        <v>24614</v>
      </c>
      <c r="AY54" s="15">
        <f>IF(D3L147C22=0,0,CHOOSE(MIN(D3L147C8,RUN_YEARS),A1L104C1,A1L104C6,A1L104C7,A1L104C8,A1L104C9))</f>
        <v>72369.141000000003</v>
      </c>
      <c r="AZ54" s="16" t="s">
        <v>24600</v>
      </c>
      <c r="BA54" s="33">
        <f>IF(D3L147C24=0,0,D3L147C23/D3L147C24)</f>
        <v>3.240923171499512E-5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2.4995704719863681</v>
      </c>
      <c r="J55" s="16" t="s">
        <v>24650</v>
      </c>
      <c r="K55" s="21">
        <f>IF(FLOW_THRU_100PCT="Y",1,INDEX(VariabilityMatrix,D3L148C1,D3L148C8))</f>
        <v>0.23548854836584385</v>
      </c>
      <c r="L55" s="16" t="s">
        <v>24620</v>
      </c>
      <c r="M55" s="15">
        <f>IF(D3L148C2&lt;&gt;0,D3L148C2*D3L148C4,D3L148C3*D3L148C4)</f>
        <v>0.58862022198619701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0.58862022198619701</v>
      </c>
      <c r="AX55" s="16" t="s">
        <v>24645</v>
      </c>
      <c r="AY55" s="15">
        <f>IF(D3L148C22=0,0,CHOOSE(MIN(D3L148C8,RUN_YEARS),A1L104C1,A1L104C6,A1L104C7,A1L104C8,A1L104C9))</f>
        <v>73177.858999999997</v>
      </c>
      <c r="AZ55" s="16" t="s">
        <v>24631</v>
      </c>
      <c r="BA55" s="33">
        <f>IF(D3L148C24=0,0,D3L148C23/D3L148C24)</f>
        <v>8.0436928605166906E-6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9.8674147725354633</v>
      </c>
      <c r="J56" s="16" t="s">
        <v>24682</v>
      </c>
      <c r="K56" s="21">
        <f>IF(FLOW_THRU_100PCT="Y",1,INDEX(VariabilityMatrix,D3L149C1,D3L149C8))</f>
        <v>0.23786256956167937</v>
      </c>
      <c r="L56" s="16" t="s">
        <v>24652</v>
      </c>
      <c r="M56" s="15">
        <f>IF(D3L149C2&lt;&gt;0,D3L149C2*D3L149C4,D3L149C3*D3L149C4)</f>
        <v>2.3470886327261593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2.3470886327261593</v>
      </c>
      <c r="AX56" s="16" t="s">
        <v>24677</v>
      </c>
      <c r="AY56" s="15">
        <f>IF(D3L149C22=0,0,CHOOSE(MIN(D3L149C8,RUN_YEARS),A1L104C1,A1L104C6,A1L104C7,A1L104C8,A1L104C9))</f>
        <v>72369.141000000003</v>
      </c>
      <c r="AZ56" s="16" t="s">
        <v>24663</v>
      </c>
      <c r="BA56" s="33">
        <f>IF(D3L149C24=0,0,D3L149C23/D3L149C24)</f>
        <v>3.2432174823329177E-5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3.3055956032261893</v>
      </c>
      <c r="J57" s="16" t="s">
        <v>24714</v>
      </c>
      <c r="K57" s="21">
        <f>IF(FLOW_THRU_100PCT="Y",1,INDEX(VariabilityMatrix,D3L150C1,D3L150C8))</f>
        <v>0.23548854836584385</v>
      </c>
      <c r="L57" s="16" t="s">
        <v>24684</v>
      </c>
      <c r="M57" s="15">
        <f>IF(D3L150C2&lt;&gt;0,D3L150C2*D3L150C4,D3L150C3*D3L150C4)</f>
        <v>0.77842991008825124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0.77842991008825124</v>
      </c>
      <c r="AX57" s="16" t="s">
        <v>24709</v>
      </c>
      <c r="AY57" s="15">
        <f>IF(D3L150C22=0,0,CHOOSE(MIN(D3L150C8,RUN_YEARS),A1L104C1,A1L104C6,A1L104C7,A1L104C8,A1L104C9))</f>
        <v>73177.858999999997</v>
      </c>
      <c r="AZ57" s="16" t="s">
        <v>24695</v>
      </c>
      <c r="BA57" s="33">
        <f>IF(D3L150C24=0,0,D3L150C23/D3L150C24)</f>
        <v>1.0637505944089609E-5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0.23548854836584385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73177.858999999997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0.23548854836584385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73177.858999999997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0.23548854836584385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73177.858999999997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0.23548854836584385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73177.858999999997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0.23548854836584385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73177.858999999997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13.929061163019208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11.978992600196518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11.978992600196518</v>
      </c>
      <c r="AX63" s="16" t="s">
        <v>24901</v>
      </c>
      <c r="AY63" s="15">
        <f>IF(D3L156C22=0,0,CHOOSE(MIN(D3L156C8,RUN_YEARS),A1L104C1,A1L104C6,A1L104C7,A1L104C8,A1L104C9))</f>
        <v>73177.858999999997</v>
      </c>
      <c r="AZ63" s="16" t="s">
        <v>24887</v>
      </c>
      <c r="BA63" s="33">
        <f>IF(D3L156C24=0,0,D3L156C23/D3L156C24)</f>
        <v>1.6369695374930987E-4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-0.74462382847632735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-0.64037649248964157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-0.64037649248964157</v>
      </c>
      <c r="AX64" s="16" t="s">
        <v>24932</v>
      </c>
      <c r="AY64" s="15">
        <f>IF(D3L157C22=0,0,CHOOSE(MIN(D3L157C8,RUN_YEARS),A1L104C1,A1L104C6,A1L104C7,A1L104C8,A1L104C9))</f>
        <v>72369.141000000003</v>
      </c>
      <c r="AZ64" s="16" t="s">
        <v>24918</v>
      </c>
      <c r="BA64" s="33">
        <f>IF(D3L157C24=0,0,D3L157C23/D3L157C24)</f>
        <v>-8.8487507747209761E-6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16448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0.53113946442130444</v>
      </c>
      <c r="L65" s="16" t="s">
        <v>24938</v>
      </c>
      <c r="M65" s="15">
        <f>IF(D3L158C2&lt;&gt;0,D3L158C2*D3L158C4,D3L158C3*D3L158C4)</f>
        <v>8736.1819108016152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8736.1819108016152</v>
      </c>
      <c r="AX65" s="16" t="s">
        <v>24963</v>
      </c>
      <c r="AY65" s="15">
        <f>IF(D3L158C22=0,0,CHOOSE(MIN(D3L158C8,RUN_YEARS),A1L104C1,A1L104C6,A1L104C7,A1L104C8,A1L104C9))</f>
        <v>73177.858999999997</v>
      </c>
      <c r="AZ65" s="16" t="s">
        <v>24949</v>
      </c>
      <c r="BA65" s="33">
        <f>IF(D3L158C24=0,0,D3L158C23/D3L158C24)</f>
        <v>0.11938285746787994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45528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0.95447446211123133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73177.858999999997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4.5525537888768806E-2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160914.06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41912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0.95447446211123133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73177.858999999997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4.5525537888768806E-2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160914.06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1933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0.95447446211123133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73177.858999999997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4.5525537888768806E-2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160914.06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5944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0.95447446211123133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73177.858999999997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4.5525537888768806E-2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160914.06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39286</v>
      </c>
      <c r="J70" s="16" t="s">
        <v>25124</v>
      </c>
      <c r="K70" s="21">
        <f>IF(FLOW_THRU_100PCT="Y",1,INDEX(VariabilityMatrix,D3L163C1,D3L163C8))</f>
        <v>0.52628715483176958</v>
      </c>
      <c r="L70" s="16" t="s">
        <v>25094</v>
      </c>
      <c r="M70" s="15">
        <f>IF(D3L163C2&lt;&gt;0,D3L163C2*D3L163C4,D3L163C3*D3L163C4)</f>
        <v>20675.7171647209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0.95447446211123133</v>
      </c>
      <c r="AV70" s="16" t="s">
        <v>25104</v>
      </c>
      <c r="AW70" s="15">
        <f>D3L163C5*D3L163C22</f>
        <v>19734.444019560935</v>
      </c>
      <c r="AX70" s="16" t="s">
        <v>25119</v>
      </c>
      <c r="AY70" s="15">
        <f>IF(D3L163C22=0,0,CHOOSE(MIN(D3L163C8,RUN_YEARS),A1L104C1,A1L104C6,A1L104C7,A1L104C8,A1L104C9))</f>
        <v>73177.858999999997</v>
      </c>
      <c r="AZ70" s="16" t="s">
        <v>25105</v>
      </c>
      <c r="BA70" s="33">
        <f>IF(D3L163C24=0,0,D3L163C23/D3L163C24)</f>
        <v>0.26967779994165908</v>
      </c>
      <c r="BB70" s="16" t="s">
        <v>25106</v>
      </c>
      <c r="BC70" s="32">
        <f>IF(D3L163C5=0,0,D3L163C23/D3L163C5)</f>
        <v>0.95447446211123144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4.5525537888768806E-2</v>
      </c>
      <c r="BZ70" s="16" t="s">
        <v>25113</v>
      </c>
      <c r="CA70" s="15">
        <f>D3L163C5*D3L163C37</f>
        <v>941.27314515996886</v>
      </c>
      <c r="CB70" s="16" t="s">
        <v>25122</v>
      </c>
      <c r="CC70" s="15">
        <f>IF(D3L163C37=0,0,CHOOSE(MIN(D3L163C8,RUN_YEARS),B6L116C1,B6L117C1,B6L118C1,B6L119C1,B6L120C1))</f>
        <v>160914.06</v>
      </c>
      <c r="CD70" s="16" t="s">
        <v>25114</v>
      </c>
      <c r="CE70" s="33">
        <f>IF(D3L163C39=0,0,D3L163C38/D3L163C39)</f>
        <v>5.8495394694532531E-3</v>
      </c>
      <c r="CF70" s="16" t="s">
        <v>25115</v>
      </c>
      <c r="CG70" s="32">
        <f>IF(D3L163C5=0,0,D3L163C38/D3L163C5)</f>
        <v>4.5525537888768806E-2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959449</v>
      </c>
      <c r="J71" s="16" t="s">
        <v>25155</v>
      </c>
      <c r="K71" s="21">
        <f>IF(FLOW_THRU_100PCT="Y",1,INDEX(VariabilityMatrix,D3L164C1,D3L164C8))</f>
        <v>0.92676246955429298</v>
      </c>
      <c r="L71" s="16" t="s">
        <v>25126</v>
      </c>
      <c r="M71" s="15">
        <f>IF(D3L164C2&lt;&gt;0,D3L164C2*D3L164C4,D3L164C3*D3L164C4)</f>
        <v>889181.32465139683</v>
      </c>
      <c r="N71" s="16" t="s">
        <v>4251</v>
      </c>
      <c r="O71" s="32">
        <f>0.45*CHOOSE(MIN(D3L164C8,RUN_YEARS),B3L110C1,B3L125C1,B3L140C1,B3L155C1,B3L170C1)</f>
        <v>0.4349893812680003</v>
      </c>
      <c r="P71" s="16" t="s">
        <v>25127</v>
      </c>
      <c r="Q71" s="15">
        <f>D3L164C5*D3L164C6</f>
        <v>386784.43424517201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392539499</v>
      </c>
      <c r="V71" s="16" t="s">
        <v>25128</v>
      </c>
      <c r="W71" s="33">
        <f>IF(D3L164C9=0,0,D3L164C7/D3L164C9)</f>
        <v>9.8533889004930953E-4</v>
      </c>
      <c r="X71" s="16" t="s">
        <v>25129</v>
      </c>
      <c r="Y71" s="32">
        <f>IF(D3L164C5=0,0,D3L164C7/D3L164C5)</f>
        <v>0.4349893812680003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0.53165368821644488</v>
      </c>
      <c r="AL71" s="16" t="s">
        <v>25133</v>
      </c>
      <c r="AM71" s="15">
        <f>D3L164C5*D3L164C17</f>
        <v>472736.53074409917</v>
      </c>
      <c r="AN71" s="16" t="s">
        <v>25150</v>
      </c>
      <c r="AO71" s="15">
        <f>IF(D3L164C17=0,0,CHOOSE(MIN(D3L164C8,RUN_YEARS),A1L108C1,A1L108C6,A1L108C7,A1L108C8,A1L108C9))</f>
        <v>161271.15700000001</v>
      </c>
      <c r="AP71" s="16" t="s">
        <v>25134</v>
      </c>
      <c r="AQ71" s="33">
        <f>IF(D3L164C19=0,0,D3L164C18/D3L164C19)</f>
        <v>2.9313148087856726</v>
      </c>
      <c r="AR71" s="16" t="s">
        <v>25135</v>
      </c>
      <c r="AS71" s="32">
        <f>IF(D3L164C5=0,0,D3L164C18/D3L164C5)</f>
        <v>0.53165368821644488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3.3356930515554828E-2</v>
      </c>
      <c r="BZ71" s="16" t="s">
        <v>25145</v>
      </c>
      <c r="CA71" s="15">
        <f>D3L164C5*D3L164C37</f>
        <v>29660.359662125644</v>
      </c>
      <c r="CB71" s="16" t="s">
        <v>25154</v>
      </c>
      <c r="CC71" s="15">
        <f>IF(D3L164C37=0,0,CHOOSE(MIN(D3L164C8,RUN_YEARS),B6L116C1,B6L117C1,B6L118C1,B6L119C1,B6L120C1))</f>
        <v>160914.06</v>
      </c>
      <c r="CD71" s="16" t="s">
        <v>25146</v>
      </c>
      <c r="CE71" s="33">
        <f>IF(D3L164C39=0,0,D3L164C38/D3L164C39)</f>
        <v>0.18432422662212142</v>
      </c>
      <c r="CF71" s="16" t="s">
        <v>25147</v>
      </c>
      <c r="CG71" s="32">
        <f>IF(D3L164C5=0,0,D3L164C38/D3L164C5)</f>
        <v>3.3356930515554828E-2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0.92676246955429298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0.4349893812680003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392539499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0.53165368821644488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161271.15700000001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3.3356930515554828E-2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160914.06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47140</v>
      </c>
      <c r="J73" s="16" t="s">
        <v>25217</v>
      </c>
      <c r="K73" s="21">
        <f>IF(FLOW_THRU_100PCT="Y",1,INDEX(VariabilityMatrix,D3L166C1,D3L166C8))</f>
        <v>0.60765349134863189</v>
      </c>
      <c r="L73" s="16" t="s">
        <v>25188</v>
      </c>
      <c r="M73" s="15">
        <f>IF(D3L166C2&lt;&gt;0,D3L166C2*D3L166C4,D3L166C3*D3L166C4)</f>
        <v>28644.785582174507</v>
      </c>
      <c r="N73" s="16" t="s">
        <v>4251</v>
      </c>
      <c r="O73" s="32">
        <f>0.45*CHOOSE(MIN(D3L166C8,RUN_YEARS),B3L110C1,B3L125C1,B3L140C1,B3L155C1,B3L170C1)</f>
        <v>0.4349893812680003</v>
      </c>
      <c r="P73" s="16" t="s">
        <v>25189</v>
      </c>
      <c r="Q73" s="15">
        <f>D3L166C5*D3L166C6</f>
        <v>12460.177556944624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392539499</v>
      </c>
      <c r="V73" s="16" t="s">
        <v>25190</v>
      </c>
      <c r="W73" s="33">
        <f>IF(D3L166C9=0,0,D3L166C7/D3L166C9)</f>
        <v>3.1742480918957464E-5</v>
      </c>
      <c r="X73" s="16" t="s">
        <v>25191</v>
      </c>
      <c r="Y73" s="32">
        <f>IF(D3L166C5=0,0,D3L166C7/D3L166C5)</f>
        <v>0.43498938126800024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0.53165368821644488</v>
      </c>
      <c r="AL73" s="16" t="s">
        <v>25195</v>
      </c>
      <c r="AM73" s="15">
        <f>D3L166C5*D3L166C17</f>
        <v>15229.105902932321</v>
      </c>
      <c r="AN73" s="16" t="s">
        <v>25212</v>
      </c>
      <c r="AO73" s="15">
        <f>IF(D3L166C17=0,0,CHOOSE(MIN(D3L166C8,RUN_YEARS),A1L108C1,A1L108C6,A1L108C7,A1L108C8,A1L108C9))</f>
        <v>161271.15700000001</v>
      </c>
      <c r="AP73" s="16" t="s">
        <v>25196</v>
      </c>
      <c r="AQ73" s="33">
        <f>IF(D3L166C19=0,0,D3L166C18/D3L166C19)</f>
        <v>9.4431677593361102E-2</v>
      </c>
      <c r="AR73" s="16" t="s">
        <v>25197</v>
      </c>
      <c r="AS73" s="32">
        <f>IF(D3L166C5=0,0,D3L166C18/D3L166C5)</f>
        <v>0.53165368821644488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3.3356930515554828E-2</v>
      </c>
      <c r="BZ73" s="16" t="s">
        <v>25207</v>
      </c>
      <c r="CA73" s="15">
        <f>D3L166C5*D3L166C37</f>
        <v>955.50212229756175</v>
      </c>
      <c r="CB73" s="16" t="s">
        <v>25216</v>
      </c>
      <c r="CC73" s="15">
        <f>IF(D3L166C37=0,0,CHOOSE(MIN(D3L166C8,RUN_YEARS),B6L116C1,B6L117C1,B6L118C1,B6L119C1,B6L120C1))</f>
        <v>160914.06</v>
      </c>
      <c r="CD73" s="16" t="s">
        <v>25208</v>
      </c>
      <c r="CE73" s="33">
        <f>IF(D3L166C39=0,0,D3L166C38/D3L166C39)</f>
        <v>5.9379654102168682E-3</v>
      </c>
      <c r="CF73" s="16" t="s">
        <v>25209</v>
      </c>
      <c r="CG73" s="32">
        <f>IF(D3L166C5=0,0,D3L166C38/D3L166C5)</f>
        <v>3.3356930515554828E-2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485264</v>
      </c>
      <c r="J74" s="16" t="s">
        <v>25249</v>
      </c>
      <c r="K74" s="21">
        <f>IF(FLOW_THRU_100PCT="Y",1,INDEX(VariabilityMatrix,D3L167C1,D3L167C8))</f>
        <v>0.79321539776290273</v>
      </c>
      <c r="L74" s="16" t="s">
        <v>25219</v>
      </c>
      <c r="M74" s="15">
        <f>IF(D3L167C2&lt;&gt;0,D3L167C2*D3L167C4,D3L167C3*D3L167C4)</f>
        <v>384918.87678001722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0.88559895695948765</v>
      </c>
      <c r="BF74" s="16" t="s">
        <v>25232</v>
      </c>
      <c r="BG74" s="15">
        <f>D3L167C5*D3L167C27</f>
        <v>340883.75579040078</v>
      </c>
      <c r="BH74" s="16" t="s">
        <v>25245</v>
      </c>
      <c r="BI74" s="15">
        <f>IF(D3L167C27=0,0,CHOOSE(MIN(D3L167C8,RUN_YEARS),A1L104C1,A1L104C6,A1L104C7,A1L104C8,A1L104C9))</f>
        <v>73177.858999999997</v>
      </c>
      <c r="BJ74" s="16" t="s">
        <v>25233</v>
      </c>
      <c r="BK74" s="33">
        <f>IF(D3L167C29=0,0,D3L167C28/D3L167C29)</f>
        <v>4.6582909154311389</v>
      </c>
      <c r="BL74" s="16" t="s">
        <v>25234</v>
      </c>
      <c r="BM74" s="32">
        <f>IF(D3L167C5=0,0,D3L167C28/D3L167C5)</f>
        <v>0.88559895695948765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0.11440104304051234</v>
      </c>
      <c r="BZ74" s="16" t="s">
        <v>25238</v>
      </c>
      <c r="CA74" s="15">
        <f>D3L167C5*D3L167C37</f>
        <v>44035.120989616415</v>
      </c>
      <c r="CB74" s="16" t="s">
        <v>25247</v>
      </c>
      <c r="CC74" s="15">
        <f>IF(D3L167C37=0,0,CHOOSE(MIN(D3L167C8,RUN_YEARS),B6L116C1,B6L117C1,B6L118C1,B6L119C1,B6L120C1))</f>
        <v>160914.06</v>
      </c>
      <c r="CD74" s="16" t="s">
        <v>25239</v>
      </c>
      <c r="CE74" s="33">
        <f>IF(D3L167C39=0,0,D3L167C38/D3L167C39)</f>
        <v>0.27365614284802964</v>
      </c>
      <c r="CF74" s="16" t="s">
        <v>25240</v>
      </c>
      <c r="CG74" s="32">
        <f>IF(D3L167C5=0,0,D3L167C38/D3L167C5)</f>
        <v>0.11440104304051234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343051</v>
      </c>
      <c r="J75" s="16" t="s">
        <v>25281</v>
      </c>
      <c r="K75" s="21">
        <f>IF(FLOW_THRU_100PCT="Y",1,INDEX(VariabilityMatrix,D3L168C1,D3L168C8))</f>
        <v>0.79321539776290273</v>
      </c>
      <c r="L75" s="16" t="s">
        <v>25251</v>
      </c>
      <c r="M75" s="15">
        <f>IF(D3L168C2&lt;&gt;0,D3L168C2*D3L168C4,D3L168C3*D3L168C4)</f>
        <v>272113.33541796153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0.88559895695948765</v>
      </c>
      <c r="BF75" s="16" t="s">
        <v>25264</v>
      </c>
      <c r="BG75" s="15">
        <f>D3L168C5*D3L168C27</f>
        <v>240983.28602091395</v>
      </c>
      <c r="BH75" s="16" t="s">
        <v>25277</v>
      </c>
      <c r="BI75" s="15">
        <f>IF(D3L168C27=0,0,CHOOSE(MIN(D3L168C8,RUN_YEARS),A1L104C1,A1L104C6,A1L104C7,A1L104C8,A1L104C9))</f>
        <v>73177.858999999997</v>
      </c>
      <c r="BJ75" s="16" t="s">
        <v>25265</v>
      </c>
      <c r="BK75" s="33">
        <f>IF(D3L168C29=0,0,D3L168C28/D3L168C29)</f>
        <v>3.2931174717876615</v>
      </c>
      <c r="BL75" s="16" t="s">
        <v>25266</v>
      </c>
      <c r="BM75" s="32">
        <f>IF(D3L168C5=0,0,D3L168C28/D3L168C5)</f>
        <v>0.88559895695948765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0.11440104304051234</v>
      </c>
      <c r="BZ75" s="16" t="s">
        <v>25270</v>
      </c>
      <c r="CA75" s="15">
        <f>D3L168C5*D3L168C37</f>
        <v>31130.049397047587</v>
      </c>
      <c r="CB75" s="16" t="s">
        <v>25279</v>
      </c>
      <c r="CC75" s="15">
        <f>IF(D3L168C37=0,0,CHOOSE(MIN(D3L168C8,RUN_YEARS),B6L116C1,B6L117C1,B6L118C1,B6L119C1,B6L120C1))</f>
        <v>160914.06</v>
      </c>
      <c r="CD75" s="16" t="s">
        <v>25271</v>
      </c>
      <c r="CE75" s="33">
        <f>IF(D3L168C39=0,0,D3L168C38/D3L168C39)</f>
        <v>0.19345760959016003</v>
      </c>
      <c r="CF75" s="16" t="s">
        <v>25272</v>
      </c>
      <c r="CG75" s="32">
        <f>IF(D3L168C5=0,0,D3L168C38/D3L168C5)</f>
        <v>0.11440104304051234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16448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8736.1819108016152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8736.1819108016152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0.11938285746787994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1969507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1595534.039596271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399244.61180211662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1.0170813709682669E-3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487965.63664703147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3.0257464863790338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19734.444019560935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0.26967779994165908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581867.04181131476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7.9514083872187999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106722.30531624716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0.66322548393998115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16448</v>
      </c>
      <c r="H79" s="16" t="s">
        <v>25375</v>
      </c>
      <c r="I79" s="15">
        <f>SUM(D3L169C3:D3L171C3)</f>
        <v>1969507</v>
      </c>
      <c r="J79" s="16" t="s">
        <v>25376</v>
      </c>
      <c r="K79" s="21">
        <f>IF(D3L172C2+D3L172C3=0,0,D3L172C5/(D3L172C2+D3L172C3))</f>
        <v>0.80780794202641681</v>
      </c>
      <c r="L79" s="16" t="s">
        <v>25345</v>
      </c>
      <c r="M79" s="15">
        <f>SUM(D3L169C5:D3L171C5)</f>
        <v>1604270.2215070727</v>
      </c>
      <c r="N79" s="16" t="s">
        <v>25346</v>
      </c>
      <c r="O79" s="32">
        <f>IF(SUM(D3L169C5:D3L171C5)=0,0,SUM(D3L169C7:D3L171C7)/SUM(D3L169C5:D3L171C5))</f>
        <v>0.24886369294261471</v>
      </c>
      <c r="P79" s="16" t="s">
        <v>25347</v>
      </c>
      <c r="Q79" s="15">
        <f>SUM(D3L169C7:D3L171C7)</f>
        <v>399244.61180211662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1.0170813709682669E-3</v>
      </c>
      <c r="X79" s="16" t="s">
        <v>25349</v>
      </c>
      <c r="Y79" s="32">
        <f>IF(D3L172C5=0,0,D3L172C7/D3L172C5)</f>
        <v>0.24886369294261471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0.30416673581875137</v>
      </c>
      <c r="AL79" s="16" t="s">
        <v>25355</v>
      </c>
      <c r="AM79" s="15">
        <f>SUM(D3L169C18:D3L171C18)</f>
        <v>487965.63664703147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3.0257464863790338</v>
      </c>
      <c r="AR79" s="16" t="s">
        <v>25357</v>
      </c>
      <c r="AS79" s="32">
        <f>IF(D3L172C5=0,0,D3L172C18/D3L172C5)</f>
        <v>0.30416673581875137</v>
      </c>
      <c r="AT79" s="16" t="s">
        <v>25358</v>
      </c>
      <c r="AU79" s="32">
        <f>IF(SUM(D3L169C5:D3L171C5)=0,0,SUM(D3L169C23:D3L171C23)/SUM(D3L169C5:D3L171C5))</f>
        <v>1.7746777038357583E-2</v>
      </c>
      <c r="AV79" s="16" t="s">
        <v>25359</v>
      </c>
      <c r="AW79" s="15">
        <f>SUM(D3L169C23:D3L171C23)</f>
        <v>28470.625930362548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0.38906065740953899</v>
      </c>
      <c r="BB79" s="16" t="s">
        <v>25361</v>
      </c>
      <c r="BC79" s="32">
        <f>IF(D3L172C5=0,0,D3L172C23/D3L172C5)</f>
        <v>1.7746777038357583E-2</v>
      </c>
      <c r="BD79" s="16" t="s">
        <v>25362</v>
      </c>
      <c r="BE79" s="32">
        <f>IF(SUM(D3L169C5:D3L171C5)=0,0,SUM(D3L169C28:D3L171C28)/SUM(D3L169C5:D3L171C5))</f>
        <v>0.36269889823467594</v>
      </c>
      <c r="BF79" s="16" t="s">
        <v>25363</v>
      </c>
      <c r="BG79" s="15">
        <f>SUM(D3L169C28:D3L171C28)</f>
        <v>581867.04181131476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7.9514083872187999</v>
      </c>
      <c r="BL79" s="16" t="s">
        <v>25365</v>
      </c>
      <c r="BM79" s="32">
        <f>IF(D3L172C5=0,0,D3L172C28/D3L172C5)</f>
        <v>0.36269889823467594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6.6523895965600363E-2</v>
      </c>
      <c r="BZ79" s="16" t="s">
        <v>25371</v>
      </c>
      <c r="CA79" s="15">
        <f>SUM(D3L169C38:D3L171C38)</f>
        <v>106722.30531624716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0.66322548393998115</v>
      </c>
      <c r="CF79" s="16" t="s">
        <v>25373</v>
      </c>
      <c r="CG79" s="32">
        <f>IF(D3L172C5=0,0,D3L172C38/D3L172C5)</f>
        <v>6.6523895965600363E-2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19211</v>
      </c>
      <c r="J80" s="16" t="s">
        <v>25407</v>
      </c>
      <c r="K80" s="21">
        <f>IF(FLOW_THRU_100PCT="Y",1,INDEX(VariabilityMatrix,D3L173C1,D3L173C8))</f>
        <v>0.76141546933459159</v>
      </c>
      <c r="L80" s="16" t="s">
        <v>25377</v>
      </c>
      <c r="M80" s="15">
        <f>IF(D3L173C2&lt;&gt;0,D3L173C2*D3L173C4,D3L173C3*D3L173C4)</f>
        <v>14627.552581386839</v>
      </c>
      <c r="N80" s="16" t="s">
        <v>4251</v>
      </c>
      <c r="O80" s="32">
        <f>D3L172C6</f>
        <v>0.24886369294261471</v>
      </c>
      <c r="P80" s="16" t="s">
        <v>25378</v>
      </c>
      <c r="Q80" s="15">
        <f>D3L173C5*D3L173C6</f>
        <v>3640.2667541162054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392539499</v>
      </c>
      <c r="V80" s="16" t="s">
        <v>25379</v>
      </c>
      <c r="W80" s="33">
        <f>IF(D3L173C9=0,0,D3L173C7/D3L173C9)</f>
        <v>9.2736317323220656E-6</v>
      </c>
      <c r="X80" s="16" t="s">
        <v>25380</v>
      </c>
      <c r="Y80" s="32">
        <f>IF(D3L173C5=0,0,D3L173C7/D3L173C5)</f>
        <v>0.24886369294261471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0.30416673581875137</v>
      </c>
      <c r="AL80" s="16" t="s">
        <v>25384</v>
      </c>
      <c r="AM80" s="15">
        <f>D3L173C5*D3L173C17</f>
        <v>4449.2149216975849</v>
      </c>
      <c r="AN80" s="16" t="s">
        <v>25401</v>
      </c>
      <c r="AO80" s="15">
        <f>IF(D3L173C17=0,0,CHOOSE(MIN(D3L173C8,RUN_YEARS),A1L108C1,A1L108C6,A1L108C7,A1L108C8,A1L108C9))</f>
        <v>161271.15700000001</v>
      </c>
      <c r="AP80" s="16" t="s">
        <v>25385</v>
      </c>
      <c r="AQ80" s="33">
        <f>IF(D3L173C19=0,0,D3L173C18/D3L173C19)</f>
        <v>2.758841075157404E-2</v>
      </c>
      <c r="AR80" s="16" t="s">
        <v>25386</v>
      </c>
      <c r="AS80" s="32">
        <f>IF(D3L173C5=0,0,D3L173C18/D3L173C5)</f>
        <v>0.30416673581875137</v>
      </c>
      <c r="AT80" s="16" t="s">
        <v>4251</v>
      </c>
      <c r="AU80" s="32">
        <f>D3L172C22</f>
        <v>1.7746777038357583E-2</v>
      </c>
      <c r="AV80" s="16" t="s">
        <v>25387</v>
      </c>
      <c r="AW80" s="15">
        <f>D3L173C5*D3L173C22</f>
        <v>259.59191427872412</v>
      </c>
      <c r="AX80" s="16" t="s">
        <v>25402</v>
      </c>
      <c r="AY80" s="15">
        <f>IF(D3L173C22=0,0,CHOOSE(MIN(D3L173C8,RUN_YEARS),A1L104C1,A1L104C6,A1L104C7,A1L104C8,A1L104C9))</f>
        <v>73177.858999999997</v>
      </c>
      <c r="AZ80" s="16" t="s">
        <v>25388</v>
      </c>
      <c r="BA80" s="33">
        <f>IF(D3L173C24=0,0,D3L173C23/D3L173C24)</f>
        <v>3.5474106215477572E-3</v>
      </c>
      <c r="BB80" s="16" t="s">
        <v>25389</v>
      </c>
      <c r="BC80" s="32">
        <f>IF(D3L173C5=0,0,D3L173C23/D3L173C5)</f>
        <v>1.7746777038357583E-2</v>
      </c>
      <c r="BD80" s="16" t="s">
        <v>4251</v>
      </c>
      <c r="BE80" s="32">
        <f>D3L172C27</f>
        <v>0.36269889823467594</v>
      </c>
      <c r="BF80" s="16" t="s">
        <v>25390</v>
      </c>
      <c r="BG80" s="15">
        <f>D3L173C5*D3L173C27</f>
        <v>5305.3972051387964</v>
      </c>
      <c r="BH80" s="16" t="s">
        <v>25403</v>
      </c>
      <c r="BI80" s="15">
        <f>IF(D3L173C27=0,0,CHOOSE(MIN(D3L173C8,RUN_YEARS),A1L104C1,A1L104C6,A1L104C7,A1L104C8,A1L104C9))</f>
        <v>73177.858999999997</v>
      </c>
      <c r="BJ80" s="16" t="s">
        <v>25391</v>
      </c>
      <c r="BK80" s="33">
        <f>IF(D3L173C29=0,0,D3L173C28/D3L173C29)</f>
        <v>7.250003317449881E-2</v>
      </c>
      <c r="BL80" s="16" t="s">
        <v>25392</v>
      </c>
      <c r="BM80" s="32">
        <f>IF(D3L173C5=0,0,D3L173C28/D3L173C5)</f>
        <v>0.36269889823467594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6.6523895965600363E-2</v>
      </c>
      <c r="BZ80" s="16" t="s">
        <v>25396</v>
      </c>
      <c r="CA80" s="15">
        <f>D3L173C5*D3L173C37</f>
        <v>973.08178615552708</v>
      </c>
      <c r="CB80" s="16" t="s">
        <v>25405</v>
      </c>
      <c r="CC80" s="15">
        <f>IF(D3L173C37=0,0,CHOOSE(MIN(D3L173C8,RUN_YEARS),B6L116C1,B6L117C1,B6L118C1,B6L119C1,B6L120C1))</f>
        <v>160914.06</v>
      </c>
      <c r="CD80" s="16" t="s">
        <v>25397</v>
      </c>
      <c r="CE80" s="33">
        <f>IF(D3L173C39=0,0,D3L173C38/D3L173C39)</f>
        <v>6.0472141847364184E-3</v>
      </c>
      <c r="CF80" s="16" t="s">
        <v>25398</v>
      </c>
      <c r="CG80" s="32">
        <f>IF(D3L173C5=0,0,D3L173C38/D3L173C5)</f>
        <v>6.6523895965600363E-2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410274</v>
      </c>
      <c r="J81" s="16" t="s">
        <v>25439</v>
      </c>
      <c r="K81" s="21">
        <f>IF(FLOW_THRU_100PCT="Y",1,INDEX(VariabilityMatrix,D3L174C1,D3L174C8))</f>
        <v>0.76141546933459159</v>
      </c>
      <c r="L81" s="16" t="s">
        <v>25409</v>
      </c>
      <c r="M81" s="15">
        <f>IF(D3L174C2&lt;&gt;0,D3L174C2*D3L174C4,D3L174C3*D3L174C4)</f>
        <v>312388.97026578023</v>
      </c>
      <c r="N81" s="16" t="s">
        <v>4251</v>
      </c>
      <c r="O81" s="32">
        <f>D3L172C6</f>
        <v>0.24886369294261471</v>
      </c>
      <c r="P81" s="16" t="s">
        <v>25410</v>
      </c>
      <c r="Q81" s="15">
        <f>D3L174C5*D3L174C6</f>
        <v>77742.272774882731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392539499</v>
      </c>
      <c r="V81" s="16" t="s">
        <v>25411</v>
      </c>
      <c r="W81" s="33">
        <f>IF(D3L174C9=0,0,D3L174C7/D3L174C9)</f>
        <v>1.980495541797253E-4</v>
      </c>
      <c r="X81" s="16" t="s">
        <v>25412</v>
      </c>
      <c r="Y81" s="32">
        <f>IF(D3L174C5=0,0,D3L174C7/D3L174C5)</f>
        <v>0.24886369294261473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0.30416673581875137</v>
      </c>
      <c r="AL81" s="16" t="s">
        <v>25416</v>
      </c>
      <c r="AM81" s="15">
        <f>D3L174C5*D3L174C17</f>
        <v>95018.333391523352</v>
      </c>
      <c r="AN81" s="16" t="s">
        <v>25433</v>
      </c>
      <c r="AO81" s="15">
        <f>IF(D3L174C17=0,0,CHOOSE(MIN(D3L174C8,RUN_YEARS),A1L108C1,A1L108C6,A1L108C7,A1L108C8,A1L108C9))</f>
        <v>161271.15700000001</v>
      </c>
      <c r="AP81" s="16" t="s">
        <v>25417</v>
      </c>
      <c r="AQ81" s="33">
        <f>IF(D3L174C19=0,0,D3L174C18/D3L174C19)</f>
        <v>0.58918367772064384</v>
      </c>
      <c r="AR81" s="16" t="s">
        <v>25418</v>
      </c>
      <c r="AS81" s="32">
        <f>IF(D3L174C5=0,0,D3L174C18/D3L174C5)</f>
        <v>0.30416673581875137</v>
      </c>
      <c r="AT81" s="16" t="s">
        <v>4251</v>
      </c>
      <c r="AU81" s="32">
        <f>D3L172C22</f>
        <v>1.7746777038357583E-2</v>
      </c>
      <c r="AV81" s="16" t="s">
        <v>25419</v>
      </c>
      <c r="AW81" s="15">
        <f>D3L174C5*D3L174C22</f>
        <v>5543.8974045489185</v>
      </c>
      <c r="AX81" s="16" t="s">
        <v>25434</v>
      </c>
      <c r="AY81" s="15">
        <f>IF(D3L174C22=0,0,CHOOSE(MIN(D3L174C8,RUN_YEARS),A1L104C1,A1L104C6,A1L104C7,A1L104C8,A1L104C9))</f>
        <v>73177.858999999997</v>
      </c>
      <c r="AZ81" s="16" t="s">
        <v>25420</v>
      </c>
      <c r="BA81" s="33">
        <f>IF(D3L174C24=0,0,D3L174C23/D3L174C24)</f>
        <v>7.575921843448466E-2</v>
      </c>
      <c r="BB81" s="16" t="s">
        <v>25421</v>
      </c>
      <c r="BC81" s="32">
        <f>IF(D3L174C5=0,0,D3L174C23/D3L174C5)</f>
        <v>1.7746777038357583E-2</v>
      </c>
      <c r="BD81" s="16" t="s">
        <v>4251</v>
      </c>
      <c r="BE81" s="32">
        <f>D3L172C27</f>
        <v>0.36269889823467594</v>
      </c>
      <c r="BF81" s="16" t="s">
        <v>25422</v>
      </c>
      <c r="BG81" s="15">
        <f>D3L174C5*D3L174C27</f>
        <v>113303.13533606342</v>
      </c>
      <c r="BH81" s="16" t="s">
        <v>25435</v>
      </c>
      <c r="BI81" s="15">
        <f>IF(D3L174C27=0,0,CHOOSE(MIN(D3L174C8,RUN_YEARS),A1L104C1,A1L104C6,A1L104C7,A1L104C8,A1L104C9))</f>
        <v>73177.858999999997</v>
      </c>
      <c r="BJ81" s="16" t="s">
        <v>25423</v>
      </c>
      <c r="BK81" s="33">
        <f>IF(D3L174C29=0,0,D3L174C28/D3L174C29)</f>
        <v>1.5483253662294687</v>
      </c>
      <c r="BL81" s="16" t="s">
        <v>25424</v>
      </c>
      <c r="BM81" s="32">
        <f>IF(D3L174C5=0,0,D3L174C28/D3L174C5)</f>
        <v>0.36269889823467594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6.6523895965600363E-2</v>
      </c>
      <c r="BZ81" s="16" t="s">
        <v>25428</v>
      </c>
      <c r="CA81" s="15">
        <f>D3L174C5*D3L174C37</f>
        <v>20781.331358761789</v>
      </c>
      <c r="CB81" s="16" t="s">
        <v>25437</v>
      </c>
      <c r="CC81" s="15">
        <f>IF(D3L174C37=0,0,CHOOSE(MIN(D3L174C8,RUN_YEARS),B6L116C1,B6L117C1,B6L118C1,B6L119C1,B6L120C1))</f>
        <v>160914.06</v>
      </c>
      <c r="CD81" s="16" t="s">
        <v>25429</v>
      </c>
      <c r="CE81" s="33">
        <f>IF(D3L174C39=0,0,D3L174C38/D3L174C39)</f>
        <v>0.12914552872981883</v>
      </c>
      <c r="CF81" s="16" t="s">
        <v>25430</v>
      </c>
      <c r="CG81" s="32">
        <f>IF(D3L174C5=0,0,D3L174C38/D3L174C5)</f>
        <v>6.6523895965600363E-2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45966</v>
      </c>
      <c r="J82" s="16" t="s">
        <v>25471</v>
      </c>
      <c r="K82" s="21">
        <f>IF(FLOW_THRU_100PCT="Y",1,INDEX(VariabilityMatrix,D3L175C1,D3L175C8))</f>
        <v>0.76141546933459159</v>
      </c>
      <c r="L82" s="16" t="s">
        <v>25441</v>
      </c>
      <c r="M82" s="15">
        <f>IF(D3L175C2&lt;&gt;0,D3L175C2*D3L175C4,D3L175C3*D3L175C4)</f>
        <v>34999.223463433838</v>
      </c>
      <c r="N82" s="16" t="s">
        <v>4251</v>
      </c>
      <c r="O82" s="32">
        <f>D3L172C6</f>
        <v>0.24886369294261471</v>
      </c>
      <c r="P82" s="16" t="s">
        <v>25442</v>
      </c>
      <c r="Q82" s="15">
        <f>D3L175C5*D3L175C6</f>
        <v>8710.0360012339552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392539499</v>
      </c>
      <c r="V82" s="16" t="s">
        <v>25443</v>
      </c>
      <c r="W82" s="33">
        <f>IF(D3L175C9=0,0,D3L175C7/D3L175C9)</f>
        <v>2.2188941554729899E-5</v>
      </c>
      <c r="X82" s="16" t="s">
        <v>25444</v>
      </c>
      <c r="Y82" s="32">
        <f>IF(D3L175C5=0,0,D3L175C7/D3L175C5)</f>
        <v>0.24886369294261471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0.30416673581875137</v>
      </c>
      <c r="AL82" s="16" t="s">
        <v>25448</v>
      </c>
      <c r="AM82" s="15">
        <f>D3L175C5*D3L175C17</f>
        <v>10645.599557063724</v>
      </c>
      <c r="AN82" s="16" t="s">
        <v>25465</v>
      </c>
      <c r="AO82" s="15">
        <f>IF(D3L175C17=0,0,CHOOSE(MIN(D3L175C8,RUN_YEARS),A1L108C1,A1L108C6,A1L108C7,A1L108C8,A1L108C9))</f>
        <v>161271.15700000001</v>
      </c>
      <c r="AP82" s="16" t="s">
        <v>25449</v>
      </c>
      <c r="AQ82" s="33">
        <f>IF(D3L175C19=0,0,D3L175C18/D3L175C19)</f>
        <v>6.6010561064330453E-2</v>
      </c>
      <c r="AR82" s="16" t="s">
        <v>25450</v>
      </c>
      <c r="AS82" s="32">
        <f>IF(D3L175C5=0,0,D3L175C18/D3L175C5)</f>
        <v>0.30416673581875137</v>
      </c>
      <c r="AT82" s="16" t="s">
        <v>4251</v>
      </c>
      <c r="AU82" s="32">
        <f>D3L172C22</f>
        <v>1.7746777038357583E-2</v>
      </c>
      <c r="AV82" s="16" t="s">
        <v>25451</v>
      </c>
      <c r="AW82" s="15">
        <f>D3L175C5*D3L175C22</f>
        <v>621.12341532121354</v>
      </c>
      <c r="AX82" s="16" t="s">
        <v>25466</v>
      </c>
      <c r="AY82" s="15">
        <f>IF(D3L175C22=0,0,CHOOSE(MIN(D3L175C8,RUN_YEARS),A1L104C1,A1L104C6,A1L104C7,A1L104C8,A1L104C9))</f>
        <v>73177.858999999997</v>
      </c>
      <c r="AZ82" s="16" t="s">
        <v>25452</v>
      </c>
      <c r="BA82" s="33">
        <f>IF(D3L175C24=0,0,D3L175C23/D3L175C24)</f>
        <v>8.4878599047454178E-3</v>
      </c>
      <c r="BB82" s="16" t="s">
        <v>25453</v>
      </c>
      <c r="BC82" s="32">
        <f>IF(D3L175C5=0,0,D3L175C23/D3L175C5)</f>
        <v>1.7746777038357583E-2</v>
      </c>
      <c r="BD82" s="16" t="s">
        <v>4251</v>
      </c>
      <c r="BE82" s="32">
        <f>D3L172C27</f>
        <v>0.36269889823467594</v>
      </c>
      <c r="BF82" s="16" t="s">
        <v>25454</v>
      </c>
      <c r="BG82" s="15">
        <f>D3L175C5*D3L175C27</f>
        <v>12694.179789256672</v>
      </c>
      <c r="BH82" s="16" t="s">
        <v>25467</v>
      </c>
      <c r="BI82" s="15">
        <f>IF(D3L175C27=0,0,CHOOSE(MIN(D3L175C8,RUN_YEARS),A1L104C1,A1L104C6,A1L104C7,A1L104C8,A1L104C9))</f>
        <v>73177.858999999997</v>
      </c>
      <c r="BJ82" s="16" t="s">
        <v>25455</v>
      </c>
      <c r="BK82" s="33">
        <f>IF(D3L175C29=0,0,D3L175C28/D3L175C29)</f>
        <v>0.1734702266877837</v>
      </c>
      <c r="BL82" s="16" t="s">
        <v>25456</v>
      </c>
      <c r="BM82" s="32">
        <f>IF(D3L175C5=0,0,D3L175C28/D3L175C5)</f>
        <v>0.36269889823467594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6.6523895965600363E-2</v>
      </c>
      <c r="BZ82" s="16" t="s">
        <v>25460</v>
      </c>
      <c r="CA82" s="15">
        <f>D3L175C5*D3L175C37</f>
        <v>2328.2847005582721</v>
      </c>
      <c r="CB82" s="16" t="s">
        <v>25469</v>
      </c>
      <c r="CC82" s="15">
        <f>IF(D3L175C37=0,0,CHOOSE(MIN(D3L175C8,RUN_YEARS),B6L116C1,B6L117C1,B6L118C1,B6L119C1,B6L120C1))</f>
        <v>160914.06</v>
      </c>
      <c r="CD82" s="16" t="s">
        <v>25461</v>
      </c>
      <c r="CE82" s="33">
        <f>IF(D3L175C39=0,0,D3L175C38/D3L175C39)</f>
        <v>1.4469119109655627E-2</v>
      </c>
      <c r="CF82" s="16" t="s">
        <v>25462</v>
      </c>
      <c r="CG82" s="32">
        <f>IF(D3L175C5=0,0,D3L175C38/D3L175C5)</f>
        <v>6.6523895965600363E-2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1106</v>
      </c>
      <c r="J83" s="16" t="s">
        <v>25503</v>
      </c>
      <c r="K83" s="21">
        <f>IF(FLOW_THRU_100PCT="Y",1,INDEX(VariabilityMatrix,D3L176C1,D3L176C8))</f>
        <v>0.76141546933459159</v>
      </c>
      <c r="L83" s="16" t="s">
        <v>25473</v>
      </c>
      <c r="M83" s="15">
        <f>IF(D3L176C2&lt;&gt;0,D3L176C2*D3L176C4,D3L176C3*D3L176C4)</f>
        <v>842.12550908405831</v>
      </c>
      <c r="N83" s="16" t="s">
        <v>4251</v>
      </c>
      <c r="O83" s="32">
        <f>D3L172C6</f>
        <v>0.24886369294261471</v>
      </c>
      <c r="P83" s="16" t="s">
        <v>25474</v>
      </c>
      <c r="Q83" s="15">
        <f>D3L176C5*D3L176C6</f>
        <v>209.57446411183818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392539499</v>
      </c>
      <c r="V83" s="16" t="s">
        <v>25475</v>
      </c>
      <c r="W83" s="33">
        <f>IF(D3L176C9=0,0,D3L176C7/D3L176C9)</f>
        <v>5.3389395117111046E-7</v>
      </c>
      <c r="X83" s="16" t="s">
        <v>25476</v>
      </c>
      <c r="Y83" s="32">
        <f>IF(D3L176C5=0,0,D3L176C7/D3L176C5)</f>
        <v>0.24886369294261471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0.30416673581875137</v>
      </c>
      <c r="AL83" s="16" t="s">
        <v>25480</v>
      </c>
      <c r="AM83" s="15">
        <f>D3L176C5*D3L176C17</f>
        <v>256.1465672478023</v>
      </c>
      <c r="AN83" s="16" t="s">
        <v>25497</v>
      </c>
      <c r="AO83" s="15">
        <f>IF(D3L176C17=0,0,CHOOSE(MIN(D3L176C8,RUN_YEARS),A1L108C1,A1L108C6,A1L108C7,A1L108C8,A1L108C9))</f>
        <v>161271.15700000001</v>
      </c>
      <c r="AP83" s="16" t="s">
        <v>25481</v>
      </c>
      <c r="AQ83" s="33">
        <f>IF(D3L176C19=0,0,D3L176C18/D3L176C19)</f>
        <v>1.5882974489220183E-3</v>
      </c>
      <c r="AR83" s="16" t="s">
        <v>25482</v>
      </c>
      <c r="AS83" s="32">
        <f>IF(D3L176C5=0,0,D3L176C18/D3L176C5)</f>
        <v>0.30416673581875142</v>
      </c>
      <c r="AT83" s="16" t="s">
        <v>4251</v>
      </c>
      <c r="AU83" s="32">
        <f>D3L172C22</f>
        <v>1.7746777038357583E-2</v>
      </c>
      <c r="AV83" s="16" t="s">
        <v>25483</v>
      </c>
      <c r="AW83" s="15">
        <f>D3L176C5*D3L176C22</f>
        <v>14.945013648028157</v>
      </c>
      <c r="AX83" s="16" t="s">
        <v>25498</v>
      </c>
      <c r="AY83" s="15">
        <f>IF(D3L176C22=0,0,CHOOSE(MIN(D3L176C8,RUN_YEARS),A1L104C1,A1L104C6,A1L104C7,A1L104C8,A1L104C9))</f>
        <v>73177.858999999997</v>
      </c>
      <c r="AZ83" s="16" t="s">
        <v>25484</v>
      </c>
      <c r="BA83" s="33">
        <f>IF(D3L176C24=0,0,D3L176C23/D3L176C24)</f>
        <v>2.042286266946968E-4</v>
      </c>
      <c r="BB83" s="16" t="s">
        <v>25485</v>
      </c>
      <c r="BC83" s="32">
        <f>IF(D3L176C5=0,0,D3L176C23/D3L176C5)</f>
        <v>1.7746777038357583E-2</v>
      </c>
      <c r="BD83" s="16" t="s">
        <v>4251</v>
      </c>
      <c r="BE83" s="32">
        <f>D3L172C27</f>
        <v>0.36269889823467594</v>
      </c>
      <c r="BF83" s="16" t="s">
        <v>25486</v>
      </c>
      <c r="BG83" s="15">
        <f>D3L176C5*D3L176C27</f>
        <v>305.43799432010354</v>
      </c>
      <c r="BH83" s="16" t="s">
        <v>25499</v>
      </c>
      <c r="BI83" s="15">
        <f>IF(D3L176C27=0,0,CHOOSE(MIN(D3L176C8,RUN_YEARS),A1L104C1,A1L104C6,A1L104C7,A1L104C8,A1L104C9))</f>
        <v>73177.858999999997</v>
      </c>
      <c r="BJ83" s="16" t="s">
        <v>25487</v>
      </c>
      <c r="BK83" s="33">
        <f>IF(D3L176C29=0,0,D3L176C28/D3L176C29)</f>
        <v>4.1739126901772783E-3</v>
      </c>
      <c r="BL83" s="16" t="s">
        <v>25488</v>
      </c>
      <c r="BM83" s="32">
        <f>IF(D3L176C5=0,0,D3L176C28/D3L176C5)</f>
        <v>0.36269889823467594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6.6523895965600363E-2</v>
      </c>
      <c r="BZ83" s="16" t="s">
        <v>25492</v>
      </c>
      <c r="CA83" s="15">
        <f>D3L176C5*D3L176C37</f>
        <v>56.021469756286137</v>
      </c>
      <c r="CB83" s="16" t="s">
        <v>25501</v>
      </c>
      <c r="CC83" s="15">
        <f>IF(D3L176C37=0,0,CHOOSE(MIN(D3L176C8,RUN_YEARS),B6L116C1,B6L117C1,B6L118C1,B6L119C1,B6L120C1))</f>
        <v>160914.06</v>
      </c>
      <c r="CD83" s="16" t="s">
        <v>25493</v>
      </c>
      <c r="CE83" s="33">
        <f>IF(D3L176C39=0,0,D3L176C38/D3L176C39)</f>
        <v>3.4814527553581173E-4</v>
      </c>
      <c r="CF83" s="16" t="s">
        <v>25494</v>
      </c>
      <c r="CG83" s="32">
        <f>IF(D3L176C5=0,0,D3L176C38/D3L176C5)</f>
        <v>6.6523895965600363E-2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120</v>
      </c>
      <c r="J84" s="16" t="s">
        <v>25535</v>
      </c>
      <c r="K84" s="21">
        <f>IF(FLOW_THRU_100PCT="Y",1,INDEX(VariabilityMatrix,D3L177C1,D3L177C8))</f>
        <v>0.76141546933459159</v>
      </c>
      <c r="L84" s="16" t="s">
        <v>25505</v>
      </c>
      <c r="M84" s="15">
        <f>IF(D3L177C2&lt;&gt;0,D3L177C2*D3L177C4,D3L177C3*D3L177C4)</f>
        <v>91.369856320150987</v>
      </c>
      <c r="N84" s="16" t="s">
        <v>4251</v>
      </c>
      <c r="O84" s="32">
        <f>D3L172C6</f>
        <v>0.24886369294261471</v>
      </c>
      <c r="P84" s="16" t="s">
        <v>25506</v>
      </c>
      <c r="Q84" s="15">
        <f>D3L177C5*D3L177C6</f>
        <v>22.73863986746888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392539499</v>
      </c>
      <c r="V84" s="16" t="s">
        <v>25507</v>
      </c>
      <c r="W84" s="33">
        <f>IF(D3L177C9=0,0,D3L177C7/D3L177C9)</f>
        <v>5.7927010976974012E-8</v>
      </c>
      <c r="X84" s="16" t="s">
        <v>25508</v>
      </c>
      <c r="Y84" s="32">
        <f>IF(D3L177C5=0,0,D3L177C7/D3L177C5)</f>
        <v>0.24886369294261471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0.30416673581875137</v>
      </c>
      <c r="AL84" s="16" t="s">
        <v>25512</v>
      </c>
      <c r="AM84" s="15">
        <f>D3L177C5*D3L177C17</f>
        <v>27.791670949128633</v>
      </c>
      <c r="AN84" s="16" t="s">
        <v>25529</v>
      </c>
      <c r="AO84" s="15">
        <f>IF(D3L177C17=0,0,CHOOSE(MIN(D3L177C8,RUN_YEARS),A1L108C1,A1L108C6,A1L108C7,A1L108C8,A1L108C9))</f>
        <v>161271.15700000001</v>
      </c>
      <c r="AP84" s="16" t="s">
        <v>25513</v>
      </c>
      <c r="AQ84" s="33">
        <f>IF(D3L177C19=0,0,D3L177C18/D3L177C19)</f>
        <v>1.7232883713439617E-4</v>
      </c>
      <c r="AR84" s="16" t="s">
        <v>25514</v>
      </c>
      <c r="AS84" s="32">
        <f>IF(D3L177C5=0,0,D3L177C18/D3L177C5)</f>
        <v>0.30416673581875137</v>
      </c>
      <c r="AT84" s="16" t="s">
        <v>4251</v>
      </c>
      <c r="AU84" s="32">
        <f>D3L172C22</f>
        <v>1.7746777038357583E-2</v>
      </c>
      <c r="AV84" s="16" t="s">
        <v>25515</v>
      </c>
      <c r="AW84" s="15">
        <f>D3L177C5*D3L177C22</f>
        <v>1.6215204681404869</v>
      </c>
      <c r="AX84" s="16" t="s">
        <v>25530</v>
      </c>
      <c r="AY84" s="15">
        <f>IF(D3L177C22=0,0,CHOOSE(MIN(D3L177C8,RUN_YEARS),A1L104C1,A1L104C6,A1L104C7,A1L104C8,A1L104C9))</f>
        <v>73177.858999999997</v>
      </c>
      <c r="AZ84" s="16" t="s">
        <v>25516</v>
      </c>
      <c r="BA84" s="33">
        <f>IF(D3L177C24=0,0,D3L177C23/D3L177C24)</f>
        <v>2.2158621341196756E-5</v>
      </c>
      <c r="BB84" s="16" t="s">
        <v>25517</v>
      </c>
      <c r="BC84" s="32">
        <f>IF(D3L177C5=0,0,D3L177C23/D3L177C5)</f>
        <v>1.7746777038357583E-2</v>
      </c>
      <c r="BD84" s="16" t="s">
        <v>4251</v>
      </c>
      <c r="BE84" s="32">
        <f>D3L172C27</f>
        <v>0.36269889823467594</v>
      </c>
      <c r="BF84" s="16" t="s">
        <v>25518</v>
      </c>
      <c r="BG84" s="15">
        <f>D3L177C5*D3L177C27</f>
        <v>33.139746219179408</v>
      </c>
      <c r="BH84" s="16" t="s">
        <v>25531</v>
      </c>
      <c r="BI84" s="15">
        <f>IF(D3L177C27=0,0,CHOOSE(MIN(D3L177C8,RUN_YEARS),A1L104C1,A1L104C6,A1L104C7,A1L104C8,A1L104C9))</f>
        <v>73177.858999999997</v>
      </c>
      <c r="BJ84" s="16" t="s">
        <v>25519</v>
      </c>
      <c r="BK84" s="33">
        <f>IF(D3L177C29=0,0,D3L177C28/D3L177C29)</f>
        <v>4.5286575300295968E-4</v>
      </c>
      <c r="BL84" s="16" t="s">
        <v>25520</v>
      </c>
      <c r="BM84" s="32">
        <f>IF(D3L177C5=0,0,D3L177C28/D3L177C5)</f>
        <v>0.36269889823467599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6.6523895965600363E-2</v>
      </c>
      <c r="BZ84" s="16" t="s">
        <v>25524</v>
      </c>
      <c r="CA84" s="15">
        <f>D3L177C5*D3L177C37</f>
        <v>6.0782788162335768</v>
      </c>
      <c r="CB84" s="16" t="s">
        <v>25533</v>
      </c>
      <c r="CC84" s="15">
        <f>IF(D3L177C37=0,0,CHOOSE(MIN(D3L177C8,RUN_YEARS),B6L116C1,B6L117C1,B6L118C1,B6L119C1,B6L120C1))</f>
        <v>160914.06</v>
      </c>
      <c r="CD84" s="16" t="s">
        <v>25525</v>
      </c>
      <c r="CE84" s="33">
        <f>IF(D3L177C39=0,0,D3L177C38/D3L177C39)</f>
        <v>3.7773447616905427E-5</v>
      </c>
      <c r="CF84" s="16" t="s">
        <v>25526</v>
      </c>
      <c r="CG84" s="32">
        <f>IF(D3L177C5=0,0,D3L177C38/D3L177C5)</f>
        <v>6.6523895965600363E-2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87621</v>
      </c>
      <c r="J85" s="16" t="s">
        <v>25567</v>
      </c>
      <c r="K85" s="21">
        <f>IF(FLOW_THRU_100PCT="Y",1,INDEX(VariabilityMatrix,D3L178C1,D3L178C8))</f>
        <v>0.76141546933459159</v>
      </c>
      <c r="L85" s="16" t="s">
        <v>25537</v>
      </c>
      <c r="M85" s="15">
        <f>IF(D3L178C2&lt;&gt;0,D3L178C2*D3L178C4,D3L178C3*D3L178C4)</f>
        <v>66715.984838566248</v>
      </c>
      <c r="N85" s="16" t="s">
        <v>4251</v>
      </c>
      <c r="O85" s="32">
        <f>D3L172C6</f>
        <v>0.24886369294261471</v>
      </c>
      <c r="P85" s="16" t="s">
        <v>25538</v>
      </c>
      <c r="Q85" s="15">
        <f>D3L178C5*D3L178C6</f>
        <v>16603.186365229089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392539499</v>
      </c>
      <c r="V85" s="16" t="s">
        <v>25539</v>
      </c>
      <c r="W85" s="33">
        <f>IF(D3L178C9=0,0,D3L178C7/D3L178C9)</f>
        <v>4.2296855240111996E-5</v>
      </c>
      <c r="X85" s="16" t="s">
        <v>25540</v>
      </c>
      <c r="Y85" s="32">
        <f>IF(D3L178C5=0,0,D3L178C7/D3L178C5)</f>
        <v>0.24886369294261471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0.30416673581875137</v>
      </c>
      <c r="AL85" s="16" t="s">
        <v>25544</v>
      </c>
      <c r="AM85" s="15">
        <f>D3L178C5*D3L178C17</f>
        <v>20292.783335280001</v>
      </c>
      <c r="AN85" s="16" t="s">
        <v>25561</v>
      </c>
      <c r="AO85" s="15">
        <f>IF(D3L178C17=0,0,CHOOSE(MIN(D3L178C8,RUN_YEARS),A1L108C1,A1L108C6,A1L108C7,A1L108C8,A1L108C9))</f>
        <v>161271.15700000001</v>
      </c>
      <c r="AP85" s="16" t="s">
        <v>25545</v>
      </c>
      <c r="AQ85" s="33">
        <f>IF(D3L178C19=0,0,D3L178C18/D3L178C19)</f>
        <v>0.12583020865460773</v>
      </c>
      <c r="AR85" s="16" t="s">
        <v>25546</v>
      </c>
      <c r="AS85" s="32">
        <f>IF(D3L178C5=0,0,D3L178C18/D3L178C5)</f>
        <v>0.30416673581875137</v>
      </c>
      <c r="AT85" s="16" t="s">
        <v>4251</v>
      </c>
      <c r="AU85" s="32">
        <f>D3L172C22</f>
        <v>1.7746777038357583E-2</v>
      </c>
      <c r="AV85" s="16" t="s">
        <v>25547</v>
      </c>
      <c r="AW85" s="15">
        <f>D3L178C5*D3L178C22</f>
        <v>1183.9937078244802</v>
      </c>
      <c r="AX85" s="16" t="s">
        <v>25562</v>
      </c>
      <c r="AY85" s="15">
        <f>IF(D3L178C22=0,0,CHOOSE(MIN(D3L178C8,RUN_YEARS),A1L104C1,A1L104C6,A1L104C7,A1L104C8,A1L104C9))</f>
        <v>73177.858999999997</v>
      </c>
      <c r="AZ85" s="16" t="s">
        <v>25548</v>
      </c>
      <c r="BA85" s="33">
        <f>IF(D3L178C24=0,0,D3L178C23/D3L178C24)</f>
        <v>1.6179671337808343E-2</v>
      </c>
      <c r="BB85" s="16" t="s">
        <v>25549</v>
      </c>
      <c r="BC85" s="32">
        <f>IF(D3L178C5=0,0,D3L178C23/D3L178C5)</f>
        <v>1.7746777038357583E-2</v>
      </c>
      <c r="BD85" s="16" t="s">
        <v>4251</v>
      </c>
      <c r="BE85" s="32">
        <f>D3L172C27</f>
        <v>0.36269889823467594</v>
      </c>
      <c r="BF85" s="16" t="s">
        <v>25550</v>
      </c>
      <c r="BG85" s="15">
        <f>D3L178C5*D3L178C27</f>
        <v>24197.814195589322</v>
      </c>
      <c r="BH85" s="16" t="s">
        <v>25563</v>
      </c>
      <c r="BI85" s="15">
        <f>IF(D3L178C27=0,0,CHOOSE(MIN(D3L178C8,RUN_YEARS),A1L104C1,A1L104C6,A1L104C7,A1L104C8,A1L104C9))</f>
        <v>73177.858999999997</v>
      </c>
      <c r="BJ85" s="16" t="s">
        <v>25551</v>
      </c>
      <c r="BK85" s="33">
        <f>IF(D3L178C29=0,0,D3L178C28/D3L178C29)</f>
        <v>0.33067125119893603</v>
      </c>
      <c r="BL85" s="16" t="s">
        <v>25552</v>
      </c>
      <c r="BM85" s="32">
        <f>IF(D3L178C5=0,0,D3L178C28/D3L178C5)</f>
        <v>0.36269889823467594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6.6523895965600363E-2</v>
      </c>
      <c r="BZ85" s="16" t="s">
        <v>25556</v>
      </c>
      <c r="CA85" s="15">
        <f>D3L178C5*D3L178C37</f>
        <v>4438.2072346433524</v>
      </c>
      <c r="CB85" s="16" t="s">
        <v>25565</v>
      </c>
      <c r="CC85" s="15">
        <f>IF(D3L178C37=0,0,CHOOSE(MIN(D3L178C8,RUN_YEARS),B6L116C1,B6L117C1,B6L118C1,B6L119C1,B6L120C1))</f>
        <v>160914.06</v>
      </c>
      <c r="CD85" s="16" t="s">
        <v>25557</v>
      </c>
      <c r="CE85" s="33">
        <f>IF(D3L178C39=0,0,D3L178C38/D3L178C39)</f>
        <v>2.7581227113673924E-2</v>
      </c>
      <c r="CF85" s="16" t="s">
        <v>25558</v>
      </c>
      <c r="CG85" s="32">
        <f>IF(D3L178C5=0,0,D3L178C38/D3L178C5)</f>
        <v>6.6523895965600363E-2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5.608589419725571</v>
      </c>
      <c r="J86" s="16" t="s">
        <v>25599</v>
      </c>
      <c r="K86" s="21">
        <f>IF(FLOW_THRU_100PCT="Y",1,INDEX(VariabilityMatrix,D3L179C1,D3L179C8))</f>
        <v>0.49477653308498165</v>
      </c>
      <c r="L86" s="16" t="s">
        <v>25569</v>
      </c>
      <c r="M86" s="15">
        <f>IF(D3L179C2&lt;&gt;0,D3L179C2*D3L179C4,D3L179C3*D3L179C4)</f>
        <v>2.7749984285889271</v>
      </c>
      <c r="N86" s="16" t="s">
        <v>4251</v>
      </c>
      <c r="O86" s="32">
        <f>0.45*CHOOSE(MIN(D3L179C8,RUN_YEARS),B3L110C1,B3L125C1,B3L140C1,B3L155C1,B3L170C1)</f>
        <v>0.43497322916279357</v>
      </c>
      <c r="P86" s="16" t="s">
        <v>25570</v>
      </c>
      <c r="Q86" s="15">
        <f>D3L179C5*D3L179C6</f>
        <v>1.2070500274050033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381674387</v>
      </c>
      <c r="V86" s="16" t="s">
        <v>25571</v>
      </c>
      <c r="W86" s="33">
        <f>IF(D3L179C9=0,0,D3L179C7/D3L179C9)</f>
        <v>3.1625125198799452E-9</v>
      </c>
      <c r="X86" s="16" t="s">
        <v>25572</v>
      </c>
      <c r="Y86" s="32">
        <f>IF(D3L179C5=0,0,D3L179C7/D3L179C5)</f>
        <v>0.43497322916279352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0.53163394675452547</v>
      </c>
      <c r="AL86" s="16" t="s">
        <v>25576</v>
      </c>
      <c r="AM86" s="15">
        <f>D3L179C5*D3L179C17</f>
        <v>1.4752833668283376</v>
      </c>
      <c r="AN86" s="16" t="s">
        <v>25593</v>
      </c>
      <c r="AO86" s="15">
        <f>IF(D3L179C17=0,0,CHOOSE(MIN(D3L179C8,RUN_YEARS),A1L108C1,A1L108C6,A1L108C7,A1L108C8,A1L108C9))</f>
        <v>168888.03659999999</v>
      </c>
      <c r="AP86" s="16" t="s">
        <v>25577</v>
      </c>
      <c r="AQ86" s="33">
        <f>IF(D3L179C19=0,0,D3L179C18/D3L179C19)</f>
        <v>8.7352745435868106E-6</v>
      </c>
      <c r="AR86" s="16" t="s">
        <v>25578</v>
      </c>
      <c r="AS86" s="32">
        <f>IF(D3L179C5=0,0,D3L179C18/D3L179C5)</f>
        <v>0.53163394675452547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3.3392824082680961E-2</v>
      </c>
      <c r="BZ86" s="16" t="s">
        <v>25588</v>
      </c>
      <c r="CA86" s="15">
        <f>D3L179C5*D3L179C37</f>
        <v>9.2665034355586151E-2</v>
      </c>
      <c r="CB86" s="16" t="s">
        <v>25597</v>
      </c>
      <c r="CC86" s="15">
        <f>IF(D3L179C37=0,0,CHOOSE(MIN(D3L179C8,RUN_YEARS),B6L116C1,B6L117C1,B6L118C1,B6L119C1,B6L120C1))</f>
        <v>161402.44799999997</v>
      </c>
      <c r="CD86" s="16" t="s">
        <v>25589</v>
      </c>
      <c r="CE86" s="33">
        <f>IF(D3L179C39=0,0,D3L179C38/D3L179C39)</f>
        <v>5.7412409479431296E-7</v>
      </c>
      <c r="CF86" s="16" t="s">
        <v>25590</v>
      </c>
      <c r="CG86" s="32">
        <f>IF(D3L179C5=0,0,D3L179C38/D3L179C5)</f>
        <v>3.3392824082680961E-2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0.26941079573750071</v>
      </c>
      <c r="J87" s="16" t="s">
        <v>25630</v>
      </c>
      <c r="K87" s="21">
        <f>IF(FLOW_THRU_100PCT="Y",1,INDEX(VariabilityMatrix,D3L180C1,D3L180C8))</f>
        <v>0.50351636183974147</v>
      </c>
      <c r="L87" s="16" t="s">
        <v>25600</v>
      </c>
      <c r="M87" s="15">
        <f>IF(D3L180C2&lt;&gt;0,D3L180C2*D3L180C4,D3L180C3*D3L180C4)</f>
        <v>0.13565274371009609</v>
      </c>
      <c r="N87" s="16" t="s">
        <v>4251</v>
      </c>
      <c r="O87" s="32">
        <f>0.45*CHOOSE(MIN(D3L180C8,RUN_YEARS),B3L110C1,B3L125C1,B3L140C1,B3L155C1,B3L170C1)</f>
        <v>0.4349893812680003</v>
      </c>
      <c r="P87" s="16" t="s">
        <v>25601</v>
      </c>
      <c r="Q87" s="15">
        <f>D3L180C5*D3L180C6</f>
        <v>5.9007503053761318E-2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392539499</v>
      </c>
      <c r="V87" s="16" t="s">
        <v>25602</v>
      </c>
      <c r="W87" s="33">
        <f>IF(D3L180C9=0,0,D3L180C7/D3L180C9)</f>
        <v>1.5032245978833666E-10</v>
      </c>
      <c r="X87" s="16" t="s">
        <v>25603</v>
      </c>
      <c r="Y87" s="32">
        <f>IF(D3L180C5=0,0,D3L180C7/D3L180C5)</f>
        <v>0.4349893812680003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0.53165368821644488</v>
      </c>
      <c r="AL87" s="16" t="s">
        <v>25607</v>
      </c>
      <c r="AM87" s="15">
        <f>D3L180C5*D3L180C17</f>
        <v>7.2120281510152734E-2</v>
      </c>
      <c r="AN87" s="16" t="s">
        <v>25624</v>
      </c>
      <c r="AO87" s="15">
        <f>IF(D3L180C17=0,0,CHOOSE(MIN(D3L180C8,RUN_YEARS),A1L108C1,A1L108C6,A1L108C7,A1L108C8,A1L108C9))</f>
        <v>161271.15700000001</v>
      </c>
      <c r="AP87" s="16" t="s">
        <v>25608</v>
      </c>
      <c r="AQ87" s="33">
        <f>IF(D3L180C19=0,0,D3L180C18/D3L180C19)</f>
        <v>4.4719888448591417E-7</v>
      </c>
      <c r="AR87" s="16" t="s">
        <v>25609</v>
      </c>
      <c r="AS87" s="32">
        <f>IF(D3L180C5=0,0,D3L180C18/D3L180C5)</f>
        <v>0.53165368821644488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3.3356930515554828E-2</v>
      </c>
      <c r="BZ87" s="16" t="s">
        <v>25619</v>
      </c>
      <c r="CA87" s="15">
        <f>D3L180C5*D3L180C37</f>
        <v>4.5249591461820424E-3</v>
      </c>
      <c r="CB87" s="16" t="s">
        <v>25628</v>
      </c>
      <c r="CC87" s="15">
        <f>IF(D3L180C37=0,0,CHOOSE(MIN(D3L180C8,RUN_YEARS),B6L116C1,B6L117C1,B6L118C1,B6L119C1,B6L120C1))</f>
        <v>160914.06</v>
      </c>
      <c r="CD87" s="16" t="s">
        <v>25620</v>
      </c>
      <c r="CE87" s="33">
        <f>IF(D3L180C39=0,0,D3L180C38/D3L180C39)</f>
        <v>2.8120346638336279E-8</v>
      </c>
      <c r="CF87" s="16" t="s">
        <v>25621</v>
      </c>
      <c r="CG87" s="32">
        <f>IF(D3L180C5=0,0,D3L180C38/D3L180C5)</f>
        <v>3.3356930515554828E-2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179.32542418638548</v>
      </c>
      <c r="J88" s="16" t="s">
        <v>25661</v>
      </c>
      <c r="K88" s="21">
        <f>IF(FLOW_THRU_100PCT="Y",1,INDEX(VariabilityMatrix,D3L181C1,D3L181C8))</f>
        <v>0.49477653308498165</v>
      </c>
      <c r="L88" s="16" t="s">
        <v>25631</v>
      </c>
      <c r="M88" s="15">
        <f>IF(D3L181C2&lt;&gt;0,D3L181C2*D3L181C4,D3L181C3*D3L181C4)</f>
        <v>88.726011672933524</v>
      </c>
      <c r="N88" s="16" t="s">
        <v>4251</v>
      </c>
      <c r="O88" s="32">
        <f>0.45*CHOOSE(MIN(D3L181C8,RUN_YEARS),B3L110C1,B3L125C1,B3L140C1,B3L155C1,B3L170C1)</f>
        <v>0.43497322916279357</v>
      </c>
      <c r="P88" s="16" t="s">
        <v>25632</v>
      </c>
      <c r="Q88" s="15">
        <f>D3L181C5*D3L181C6</f>
        <v>38.593439808111611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381674387</v>
      </c>
      <c r="V88" s="16" t="s">
        <v>25633</v>
      </c>
      <c r="W88" s="33">
        <f>IF(D3L181C9=0,0,D3L181C7/D3L181C9)</f>
        <v>1.0111613753141788E-7</v>
      </c>
      <c r="X88" s="16" t="s">
        <v>25634</v>
      </c>
      <c r="Y88" s="32">
        <f>IF(D3L181C5=0,0,D3L181C7/D3L181C5)</f>
        <v>0.43497322916279357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0.53163394675452547</v>
      </c>
      <c r="AL88" s="16" t="s">
        <v>25638</v>
      </c>
      <c r="AM88" s="15">
        <f>D3L181C5*D3L181C17</f>
        <v>47.169759765469749</v>
      </c>
      <c r="AN88" s="16" t="s">
        <v>25655</v>
      </c>
      <c r="AO88" s="15">
        <f>IF(D3L181C17=0,0,CHOOSE(MIN(D3L181C8,RUN_YEARS),A1L108C1,A1L108C6,A1L108C7,A1L108C8,A1L108C9))</f>
        <v>168888.03659999999</v>
      </c>
      <c r="AP88" s="16" t="s">
        <v>25639</v>
      </c>
      <c r="AQ88" s="33">
        <f>IF(D3L181C19=0,0,D3L181C18/D3L181C19)</f>
        <v>2.7929603964304569E-4</v>
      </c>
      <c r="AR88" s="16" t="s">
        <v>25640</v>
      </c>
      <c r="AS88" s="32">
        <f>IF(D3L181C5=0,0,D3L181C18/D3L181C5)</f>
        <v>0.53163394675452547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3.3392824082680961E-2</v>
      </c>
      <c r="BZ88" s="16" t="s">
        <v>25650</v>
      </c>
      <c r="CA88" s="15">
        <f>D3L181C5*D3L181C37</f>
        <v>2.9628120993521665</v>
      </c>
      <c r="CB88" s="16" t="s">
        <v>25659</v>
      </c>
      <c r="CC88" s="15">
        <f>IF(D3L181C37=0,0,CHOOSE(MIN(D3L181C8,RUN_YEARS),B6L116C1,B6L117C1,B6L118C1,B6L119C1,B6L120C1))</f>
        <v>161402.44799999997</v>
      </c>
      <c r="CD88" s="16" t="s">
        <v>25651</v>
      </c>
      <c r="CE88" s="33">
        <f>IF(D3L181C39=0,0,D3L181C38/D3L181C39)</f>
        <v>1.8356673867500244E-5</v>
      </c>
      <c r="CF88" s="16" t="s">
        <v>25652</v>
      </c>
      <c r="CG88" s="32">
        <f>IF(D3L181C5=0,0,D3L181C38/D3L181C5)</f>
        <v>3.3392824082680961E-2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88.990639686766002</v>
      </c>
      <c r="J89" s="16" t="s">
        <v>25692</v>
      </c>
      <c r="K89" s="21">
        <f>IF(FLOW_THRU_100PCT="Y",1,INDEX(VariabilityMatrix,D3L182C1,D3L182C8))</f>
        <v>0.50351636183974147</v>
      </c>
      <c r="L89" s="16" t="s">
        <v>25662</v>
      </c>
      <c r="M89" s="15">
        <f>IF(D3L182C2&lt;&gt;0,D3L182C2*D3L182C4,D3L182C3*D3L182C4)</f>
        <v>44.808243132871731</v>
      </c>
      <c r="N89" s="16" t="s">
        <v>4251</v>
      </c>
      <c r="O89" s="32">
        <f>0.45*CHOOSE(MIN(D3L182C8,RUN_YEARS),B3L110C1,B3L125C1,B3L140C1,B3L155C1,B3L170C1)</f>
        <v>0.4349893812680003</v>
      </c>
      <c r="P89" s="16" t="s">
        <v>25663</v>
      </c>
      <c r="Q89" s="15">
        <f>D3L182C5*D3L182C6</f>
        <v>19.491109956073998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392539499</v>
      </c>
      <c r="V89" s="16" t="s">
        <v>25664</v>
      </c>
      <c r="W89" s="33">
        <f>IF(D3L182C9=0,0,D3L182C7/D3L182C9)</f>
        <v>4.9653881980610567E-8</v>
      </c>
      <c r="X89" s="16" t="s">
        <v>25665</v>
      </c>
      <c r="Y89" s="32">
        <f>IF(D3L182C5=0,0,D3L182C7/D3L182C5)</f>
        <v>0.4349893812680003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0.53165368821644488</v>
      </c>
      <c r="AL89" s="16" t="s">
        <v>25669</v>
      </c>
      <c r="AM89" s="15">
        <f>D3L182C5*D3L182C17</f>
        <v>23.822467724090444</v>
      </c>
      <c r="AN89" s="16" t="s">
        <v>25686</v>
      </c>
      <c r="AO89" s="15">
        <f>IF(D3L182C17=0,0,CHOOSE(MIN(D3L182C8,RUN_YEARS),A1L108C1,A1L108C6,A1L108C7,A1L108C8,A1L108C9))</f>
        <v>161271.15700000001</v>
      </c>
      <c r="AP89" s="16" t="s">
        <v>25670</v>
      </c>
      <c r="AQ89" s="33">
        <f>IF(D3L182C19=0,0,D3L182C18/D3L182C19)</f>
        <v>1.4771685258071563E-4</v>
      </c>
      <c r="AR89" s="16" t="s">
        <v>25671</v>
      </c>
      <c r="AS89" s="32">
        <f>IF(D3L182C5=0,0,D3L182C18/D3L182C5)</f>
        <v>0.53165368821644488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3.3356930515554828E-2</v>
      </c>
      <c r="BZ89" s="16" t="s">
        <v>25681</v>
      </c>
      <c r="CA89" s="15">
        <f>D3L182C5*D3L182C37</f>
        <v>1.4946654527072891</v>
      </c>
      <c r="CB89" s="16" t="s">
        <v>25690</v>
      </c>
      <c r="CC89" s="15">
        <f>IF(D3L182C37=0,0,CHOOSE(MIN(D3L182C8,RUN_YEARS),B6L116C1,B6L117C1,B6L118C1,B6L119C1,B6L120C1))</f>
        <v>160914.06</v>
      </c>
      <c r="CD89" s="16" t="s">
        <v>25682</v>
      </c>
      <c r="CE89" s="33">
        <f>IF(D3L182C39=0,0,D3L182C38/D3L182C39)</f>
        <v>9.2885945001157092E-6</v>
      </c>
      <c r="CF89" s="16" t="s">
        <v>25683</v>
      </c>
      <c r="CG89" s="32">
        <f>IF(D3L182C5=0,0,D3L182C38/D3L182C5)</f>
        <v>3.3356930515554828E-2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1.6873623522506622</v>
      </c>
      <c r="J90" s="16" t="s">
        <v>25723</v>
      </c>
      <c r="K90" s="21">
        <f>IF(FLOW_THRU_100PCT="Y",1,INDEX(VariabilityMatrix,D3L183C1,D3L183C8))</f>
        <v>0.50351636183974147</v>
      </c>
      <c r="L90" s="16" t="s">
        <v>25693</v>
      </c>
      <c r="M90" s="15">
        <f>IF(D3L183C2&lt;&gt;0,D3L183C2*D3L183C4,D3L183C3*D3L183C4)</f>
        <v>0.84961455271060171</v>
      </c>
      <c r="N90" s="16" t="s">
        <v>4251</v>
      </c>
      <c r="O90" s="32">
        <f>0.45*CHOOSE(MIN(D3L183C8,RUN_YEARS),B3L110C1,B3L125C1,B3L140C1,B3L155C1,B3L170C1)</f>
        <v>0.4349893812680003</v>
      </c>
      <c r="P90" s="16" t="s">
        <v>25694</v>
      </c>
      <c r="Q90" s="15">
        <f>D3L183C5*D3L183C6</f>
        <v>0.36957330859987347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392539499</v>
      </c>
      <c r="V90" s="16" t="s">
        <v>25695</v>
      </c>
      <c r="W90" s="33">
        <f>IF(D3L183C9=0,0,D3L183C7/D3L183C9)</f>
        <v>9.414933007795822E-10</v>
      </c>
      <c r="X90" s="16" t="s">
        <v>25696</v>
      </c>
      <c r="Y90" s="32">
        <f>IF(D3L183C5=0,0,D3L183C7/D3L183C5)</f>
        <v>0.4349893812680003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0.53165368821644488</v>
      </c>
      <c r="AL90" s="16" t="s">
        <v>25700</v>
      </c>
      <c r="AM90" s="15">
        <f>D3L183C5*D3L183C17</f>
        <v>0.4517007105109565</v>
      </c>
      <c r="AN90" s="16" t="s">
        <v>25717</v>
      </c>
      <c r="AO90" s="15">
        <f>IF(D3L183C17=0,0,CHOOSE(MIN(D3L183C8,RUN_YEARS),A1L108C1,A1L108C6,A1L108C7,A1L108C8,A1L108C9))</f>
        <v>161271.15700000001</v>
      </c>
      <c r="AP90" s="16" t="s">
        <v>25701</v>
      </c>
      <c r="AQ90" s="33">
        <f>IF(D3L183C19=0,0,D3L183C18/D3L183C19)</f>
        <v>2.8008772238854618E-6</v>
      </c>
      <c r="AR90" s="16" t="s">
        <v>25702</v>
      </c>
      <c r="AS90" s="32">
        <f>IF(D3L183C5=0,0,D3L183C18/D3L183C5)</f>
        <v>0.53165368821644488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3.3356930515554828E-2</v>
      </c>
      <c r="BZ90" s="16" t="s">
        <v>25712</v>
      </c>
      <c r="CA90" s="15">
        <f>D3L183C5*D3L183C37</f>
        <v>2.8340533599771737E-2</v>
      </c>
      <c r="CB90" s="16" t="s">
        <v>25721</v>
      </c>
      <c r="CC90" s="15">
        <f>IF(D3L183C37=0,0,CHOOSE(MIN(D3L183C8,RUN_YEARS),B6L116C1,B6L117C1,B6L118C1,B6L119C1,B6L120C1))</f>
        <v>160914.06</v>
      </c>
      <c r="CD90" s="16" t="s">
        <v>25713</v>
      </c>
      <c r="CE90" s="33">
        <f>IF(D3L183C39=0,0,D3L183C38/D3L183C39)</f>
        <v>1.7612217105063248E-7</v>
      </c>
      <c r="CF90" s="16" t="s">
        <v>25714</v>
      </c>
      <c r="CG90" s="32">
        <f>IF(D3L183C5=0,0,D3L183C38/D3L183C5)</f>
        <v>3.3356930515554828E-2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4.2538546695394842E-2</v>
      </c>
      <c r="J91" s="16" t="s">
        <v>25754</v>
      </c>
      <c r="K91" s="21">
        <f>IF(FLOW_THRU_100PCT="Y",1,INDEX(VariabilityMatrix,D3L184C1,D3L184C8))</f>
        <v>0.50351636183974147</v>
      </c>
      <c r="L91" s="16" t="s">
        <v>25724</v>
      </c>
      <c r="M91" s="15">
        <f>IF(D3L184C2&lt;&gt;0,D3L184C2*D3L184C4,D3L184C3*D3L184C4)</f>
        <v>2.1418854270015168E-2</v>
      </c>
      <c r="N91" s="16" t="s">
        <v>4251</v>
      </c>
      <c r="O91" s="32">
        <f>0.45*CHOOSE(MIN(D3L184C8,RUN_YEARS),B3L110C1,B3L125C1,B3L140C1,B3L155C1,B3L170C1)</f>
        <v>0.4349893812680003</v>
      </c>
      <c r="P91" s="16" t="s">
        <v>25725</v>
      </c>
      <c r="Q91" s="15">
        <f>D3L184C5*D3L184C6</f>
        <v>9.3169741663833641E-3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392539499</v>
      </c>
      <c r="V91" s="16" t="s">
        <v>25726</v>
      </c>
      <c r="W91" s="33">
        <f>IF(D3L184C9=0,0,D3L184C7/D3L184C9)</f>
        <v>2.3735125229737363E-11</v>
      </c>
      <c r="X91" s="16" t="s">
        <v>25727</v>
      </c>
      <c r="Y91" s="32">
        <f>IF(D3L184C5=0,0,D3L184C7/D3L184C5)</f>
        <v>0.4349893812680003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0.53165368821644488</v>
      </c>
      <c r="AL91" s="16" t="s">
        <v>25731</v>
      </c>
      <c r="AM91" s="15">
        <f>D3L184C5*D3L184C17</f>
        <v>1.1387412870024113E-2</v>
      </c>
      <c r="AN91" s="16" t="s">
        <v>25748</v>
      </c>
      <c r="AO91" s="15">
        <f>IF(D3L184C17=0,0,CHOOSE(MIN(D3L184C8,RUN_YEARS),A1L108C1,A1L108C6,A1L108C7,A1L108C8,A1L108C9))</f>
        <v>161271.15700000001</v>
      </c>
      <c r="AP91" s="16" t="s">
        <v>25732</v>
      </c>
      <c r="AQ91" s="33">
        <f>IF(D3L184C19=0,0,D3L184C18/D3L184C19)</f>
        <v>7.0610350181986439E-8</v>
      </c>
      <c r="AR91" s="16" t="s">
        <v>25733</v>
      </c>
      <c r="AS91" s="32">
        <f>IF(D3L184C5=0,0,D3L184C18/D3L184C5)</f>
        <v>0.53165368821644488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3.3356930515554828E-2</v>
      </c>
      <c r="BZ91" s="16" t="s">
        <v>25743</v>
      </c>
      <c r="CA91" s="15">
        <f>D3L184C5*D3L184C37</f>
        <v>7.144672336076908E-4</v>
      </c>
      <c r="CB91" s="16" t="s">
        <v>25752</v>
      </c>
      <c r="CC91" s="15">
        <f>IF(D3L184C37=0,0,CHOOSE(MIN(D3L184C8,RUN_YEARS),B6L116C1,B6L117C1,B6L118C1,B6L119C1,B6L120C1))</f>
        <v>160914.06</v>
      </c>
      <c r="CD91" s="16" t="s">
        <v>25744</v>
      </c>
      <c r="CE91" s="33">
        <f>IF(D3L184C39=0,0,D3L184C38/D3L184C39)</f>
        <v>4.4400547323688856E-9</v>
      </c>
      <c r="CF91" s="16" t="s">
        <v>25745</v>
      </c>
      <c r="CG91" s="32">
        <f>IF(D3L184C5=0,0,D3L184C38/D3L184C5)</f>
        <v>3.3356930515554828E-2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3.9560848426717201</v>
      </c>
      <c r="J92" s="16" t="s">
        <v>25785</v>
      </c>
      <c r="K92" s="21">
        <f>IF(FLOW_THRU_100PCT="Y",1,INDEX(VariabilityMatrix,D3L185C1,D3L185C8))</f>
        <v>0.50351636183974147</v>
      </c>
      <c r="L92" s="16" t="s">
        <v>25755</v>
      </c>
      <c r="M92" s="15">
        <f>IF(D3L185C2&lt;&gt;0,D3L185C2*D3L185C4,D3L185C3*D3L185C4)</f>
        <v>1.9919534471114104</v>
      </c>
      <c r="N92" s="16" t="s">
        <v>4251</v>
      </c>
      <c r="O92" s="32">
        <f>0.45*CHOOSE(MIN(D3L185C8,RUN_YEARS),B3L110C1,B3L125C1,B3L140C1,B3L155C1,B3L170C1)</f>
        <v>0.4349893812680003</v>
      </c>
      <c r="P92" s="16" t="s">
        <v>25756</v>
      </c>
      <c r="Q92" s="15">
        <f>D3L185C5*D3L185C6</f>
        <v>0.86647859747365275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392539499</v>
      </c>
      <c r="V92" s="16" t="s">
        <v>25757</v>
      </c>
      <c r="W92" s="33">
        <f>IF(D3L185C9=0,0,D3L185C7/D3L185C9)</f>
        <v>2.2073666463655745E-9</v>
      </c>
      <c r="X92" s="16" t="s">
        <v>25758</v>
      </c>
      <c r="Y92" s="32">
        <f>IF(D3L185C5=0,0,D3L185C7/D3L185C5)</f>
        <v>0.4349893812680003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0.53165368821644488</v>
      </c>
      <c r="AL92" s="16" t="s">
        <v>25762</v>
      </c>
      <c r="AM92" s="15">
        <f>D3L185C5*D3L185C17</f>
        <v>1.0590293969122424</v>
      </c>
      <c r="AN92" s="16" t="s">
        <v>25779</v>
      </c>
      <c r="AO92" s="15">
        <f>IF(D3L185C17=0,0,CHOOSE(MIN(D3L185C8,RUN_YEARS),A1L108C1,A1L108C6,A1L108C7,A1L108C8,A1L108C9))</f>
        <v>161271.15700000001</v>
      </c>
      <c r="AP92" s="16" t="s">
        <v>25763</v>
      </c>
      <c r="AQ92" s="33">
        <f>IF(D3L185C19=0,0,D3L185C18/D3L185C19)</f>
        <v>6.5667625669247375E-6</v>
      </c>
      <c r="AR92" s="16" t="s">
        <v>25764</v>
      </c>
      <c r="AS92" s="32">
        <f>IF(D3L185C5=0,0,D3L185C18/D3L185C5)</f>
        <v>0.53165368821644488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3.3356930515554828E-2</v>
      </c>
      <c r="BZ92" s="16" t="s">
        <v>25774</v>
      </c>
      <c r="CA92" s="15">
        <f>D3L185C5*D3L185C37</f>
        <v>6.6445452725515233E-2</v>
      </c>
      <c r="CB92" s="16" t="s">
        <v>25783</v>
      </c>
      <c r="CC92" s="15">
        <f>IF(D3L185C37=0,0,CHOOSE(MIN(D3L185C8,RUN_YEARS),B6L116C1,B6L117C1,B6L118C1,B6L119C1,B6L120C1))</f>
        <v>160914.06</v>
      </c>
      <c r="CD92" s="16" t="s">
        <v>25775</v>
      </c>
      <c r="CE92" s="33">
        <f>IF(D3L185C39=0,0,D3L185C38/D3L185C39)</f>
        <v>4.129250901103063E-7</v>
      </c>
      <c r="CF92" s="16" t="s">
        <v>25776</v>
      </c>
      <c r="CG92" s="32">
        <f>IF(D3L185C5=0,0,D3L185C38/D3L185C5)</f>
        <v>3.3356930515554828E-2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3.6866740469342201</v>
      </c>
      <c r="J93" s="16" t="s">
        <v>25816</v>
      </c>
      <c r="K93" s="21">
        <f>IF(FLOW_THRU_100PCT="Y",1,INDEX(VariabilityMatrix,D3L186C1,D3L186C8))</f>
        <v>0.50351636183974147</v>
      </c>
      <c r="L93" s="16" t="s">
        <v>25786</v>
      </c>
      <c r="M93" s="15">
        <f>IF(D3L186C2&lt;&gt;0,D3L186C2*D3L186C4,D3L186C3*D3L186C4)</f>
        <v>1.8563007034013148</v>
      </c>
      <c r="N93" s="16" t="s">
        <v>4251</v>
      </c>
      <c r="O93" s="32">
        <f>0.45*CHOOSE(MIN(D3L186C8,RUN_YEARS),B3L110C1,B3L125C1,B3L140C1,B3L155C1,B3L170C1)</f>
        <v>0.4349893812680003</v>
      </c>
      <c r="P93" s="16" t="s">
        <v>25787</v>
      </c>
      <c r="Q93" s="15">
        <f>D3L186C5*D3L186C6</f>
        <v>0.80747109441989162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392539499</v>
      </c>
      <c r="V93" s="16" t="s">
        <v>25788</v>
      </c>
      <c r="W93" s="33">
        <f>IF(D3L186C9=0,0,D3L186C7/D3L186C9)</f>
        <v>2.0570441865772383E-9</v>
      </c>
      <c r="X93" s="16" t="s">
        <v>25789</v>
      </c>
      <c r="Y93" s="32">
        <f>IF(D3L186C5=0,0,D3L186C7/D3L186C5)</f>
        <v>0.4349893812680003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0.53165368821644488</v>
      </c>
      <c r="AL93" s="16" t="s">
        <v>25793</v>
      </c>
      <c r="AM93" s="15">
        <f>D3L186C5*D3L186C17</f>
        <v>0.98690911540208992</v>
      </c>
      <c r="AN93" s="16" t="s">
        <v>25810</v>
      </c>
      <c r="AO93" s="15">
        <f>IF(D3L186C17=0,0,CHOOSE(MIN(D3L186C8,RUN_YEARS),A1L108C1,A1L108C6,A1L108C7,A1L108C8,A1L108C9))</f>
        <v>161271.15700000001</v>
      </c>
      <c r="AP93" s="16" t="s">
        <v>25794</v>
      </c>
      <c r="AQ93" s="33">
        <f>IF(D3L186C19=0,0,D3L186C18/D3L186C19)</f>
        <v>6.1195636824388249E-6</v>
      </c>
      <c r="AR93" s="16" t="s">
        <v>25795</v>
      </c>
      <c r="AS93" s="32">
        <f>IF(D3L186C5=0,0,D3L186C18/D3L186C5)</f>
        <v>0.53165368821644488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3.3356930515554828E-2</v>
      </c>
      <c r="BZ93" s="16" t="s">
        <v>25805</v>
      </c>
      <c r="CA93" s="15">
        <f>D3L186C5*D3L186C37</f>
        <v>6.1920493579333206E-2</v>
      </c>
      <c r="CB93" s="16" t="s">
        <v>25814</v>
      </c>
      <c r="CC93" s="15">
        <f>IF(D3L186C37=0,0,CHOOSE(MIN(D3L186C8,RUN_YEARS),B6L116C1,B6L117C1,B6L118C1,B6L119C1,B6L120C1))</f>
        <v>160914.06</v>
      </c>
      <c r="CD93" s="16" t="s">
        <v>25806</v>
      </c>
      <c r="CE93" s="33">
        <f>IF(D3L186C39=0,0,D3L186C38/D3L186C39)</f>
        <v>3.848047434719701E-7</v>
      </c>
      <c r="CF93" s="16" t="s">
        <v>25807</v>
      </c>
      <c r="CG93" s="32">
        <f>IF(D3L186C5=0,0,D3L186C38/D3L186C5)</f>
        <v>3.3356930515554828E-2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0.50351636183974147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0.4349893812680003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392539499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0.53165368821644488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161271.15700000001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3.3356930515554828E-2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160914.06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0.92676246955429298</v>
      </c>
      <c r="L95" s="16" t="s">
        <v>25848</v>
      </c>
      <c r="M95" s="15">
        <f>IF(D3L188C2&lt;&gt;0,D3L188C2*D3L188C4,D3L188C3*D3L188C4)</f>
        <v>0</v>
      </c>
      <c r="N95" s="16" t="s">
        <v>4251</v>
      </c>
      <c r="O95" s="32">
        <f>0.45*CHOOSE(MIN(D3L188C8,RUN_YEARS),B3L110C1,B3L125C1,B3L140C1,B3L155C1,B3L170C1)</f>
        <v>0.4349893812680003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392539499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0.53165368821644488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161271.15700000001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3.3356930515554828E-2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160914.06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54.492309415158751</v>
      </c>
      <c r="J96" s="16" t="s">
        <v>25909</v>
      </c>
      <c r="K96" s="21">
        <f>IF(FLOW_THRU_100PCT="Y",1,INDEX(VariabilityMatrix,D3L189C1,D3L189C8))</f>
        <v>0.49477653308498165</v>
      </c>
      <c r="L96" s="16" t="s">
        <v>25879</v>
      </c>
      <c r="M96" s="15">
        <f>IF(D3L189C2&lt;&gt;0,D3L189C2*D3L189C4,D3L189C3*D3L189C4)</f>
        <v>26.961515932226352</v>
      </c>
      <c r="N96" s="16" t="s">
        <v>4251</v>
      </c>
      <c r="O96" s="32">
        <f>0.45*CHOOSE(MIN(D3L189C8,RUN_YEARS),B3L110C1,B3L125C1,B3L140C1,B3L155C1,B3L170C1)</f>
        <v>0.43497322916279357</v>
      </c>
      <c r="P96" s="16" t="s">
        <v>25880</v>
      </c>
      <c r="Q96" s="15">
        <f>D3L189C5*D3L189C6</f>
        <v>11.727537648164603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381674387</v>
      </c>
      <c r="V96" s="16" t="s">
        <v>25881</v>
      </c>
      <c r="W96" s="33">
        <f>IF(D3L189C9=0,0,D3L189C7/D3L189C9)</f>
        <v>3.0726551342216743E-8</v>
      </c>
      <c r="X96" s="16" t="s">
        <v>25882</v>
      </c>
      <c r="Y96" s="32">
        <f>IF(D3L189C5=0,0,D3L189C7/D3L189C5)</f>
        <v>0.43497322916279357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0.53163394675452547</v>
      </c>
      <c r="AL96" s="16" t="s">
        <v>25886</v>
      </c>
      <c r="AM96" s="15">
        <f>D3L189C5*D3L189C17</f>
        <v>14.333657125534515</v>
      </c>
      <c r="AN96" s="16" t="s">
        <v>25903</v>
      </c>
      <c r="AO96" s="15">
        <f>IF(D3L189C17=0,0,CHOOSE(MIN(D3L189C8,RUN_YEARS),A1L108C1,A1L108C6,A1L108C7,A1L108C8,A1L108C9))</f>
        <v>168888.03659999999</v>
      </c>
      <c r="AP96" s="16" t="s">
        <v>25887</v>
      </c>
      <c r="AQ96" s="33">
        <f>IF(D3L189C19=0,0,D3L189C18/D3L189C19)</f>
        <v>8.4870766539152931E-5</v>
      </c>
      <c r="AR96" s="16" t="s">
        <v>25888</v>
      </c>
      <c r="AS96" s="32">
        <f>IF(D3L189C5=0,0,D3L189C18/D3L189C5)</f>
        <v>0.53163394675452547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3.3392824082680961E-2</v>
      </c>
      <c r="BZ96" s="16" t="s">
        <v>25898</v>
      </c>
      <c r="CA96" s="15">
        <f>D3L189C5*D3L189C37</f>
        <v>0.90032115852723449</v>
      </c>
      <c r="CB96" s="16" t="s">
        <v>25907</v>
      </c>
      <c r="CC96" s="15">
        <f>IF(D3L189C37=0,0,CHOOSE(MIN(D3L189C8,RUN_YEARS),B6L116C1,B6L117C1,B6L118C1,B6L119C1,B6L120C1))</f>
        <v>161402.44799999997</v>
      </c>
      <c r="CD96" s="16" t="s">
        <v>25899</v>
      </c>
      <c r="CE96" s="33">
        <f>IF(D3L189C39=0,0,D3L189C38/D3L189C39)</f>
        <v>5.5781134033805647E-6</v>
      </c>
      <c r="CF96" s="16" t="s">
        <v>25900</v>
      </c>
      <c r="CG96" s="32">
        <f>IF(D3L189C5=0,0,D3L189C38/D3L189C5)</f>
        <v>3.3392824082680961E-2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58.721561898289899</v>
      </c>
      <c r="J97" s="16" t="s">
        <v>25940</v>
      </c>
      <c r="K97" s="21">
        <f>IF(FLOW_THRU_100PCT="Y",1,INDEX(VariabilityMatrix,D3L190C1,D3L190C8))</f>
        <v>0.49556042171821479</v>
      </c>
      <c r="L97" s="16" t="s">
        <v>25910</v>
      </c>
      <c r="M97" s="15">
        <f>IF(D3L190C2&lt;&gt;0,D3L190C2*D3L190C4,D3L190C3*D3L190C4)</f>
        <v>29.100081978268797</v>
      </c>
      <c r="N97" s="16" t="s">
        <v>4251</v>
      </c>
      <c r="O97" s="32">
        <f>0.45*CHOOSE(MIN(D3L190C8,RUN_YEARS),B3L110C1,B3L125C1,B3L140C1,B3L155C1,B3L170C1)</f>
        <v>0.43584038297783417</v>
      </c>
      <c r="P97" s="16" t="s">
        <v>25911</v>
      </c>
      <c r="Q97" s="15">
        <f>D3L190C5*D3L190C6</f>
        <v>12.682990874095042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380435401.66666669</v>
      </c>
      <c r="V97" s="16" t="s">
        <v>25912</v>
      </c>
      <c r="W97" s="33">
        <f>IF(D3L190C9=0,0,D3L190C7/D3L190C9)</f>
        <v>3.3338093191463133E-8</v>
      </c>
      <c r="X97" s="16" t="s">
        <v>25913</v>
      </c>
      <c r="Y97" s="32">
        <f>IF(D3L190C5=0,0,D3L190C7/D3L190C5)</f>
        <v>0.43584038297783412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0.5326938014173529</v>
      </c>
      <c r="AL97" s="16" t="s">
        <v>25917</v>
      </c>
      <c r="AM97" s="15">
        <f>D3L190C5*D3L190C17</f>
        <v>15.501433290560609</v>
      </c>
      <c r="AN97" s="16" t="s">
        <v>25934</v>
      </c>
      <c r="AO97" s="15">
        <f>IF(D3L190C17=0,0,CHOOSE(MIN(D3L190C8,RUN_YEARS),A1L108C1,A1L108C6,A1L108C7,A1L108C8,A1L108C9))</f>
        <v>165917.73799999998</v>
      </c>
      <c r="AP97" s="16" t="s">
        <v>25918</v>
      </c>
      <c r="AQ97" s="33">
        <f>IF(D3L190C19=0,0,D3L190C18/D3L190C19)</f>
        <v>9.342842710741759E-5</v>
      </c>
      <c r="AR97" s="16" t="s">
        <v>25919</v>
      </c>
      <c r="AS97" s="32">
        <f>IF(D3L190C5=0,0,D3L190C18/D3L190C5)</f>
        <v>0.5326938014173529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3.146581560481293E-2</v>
      </c>
      <c r="BZ97" s="16" t="s">
        <v>25929</v>
      </c>
      <c r="CA97" s="15">
        <f>D3L190C5*D3L190C37</f>
        <v>0.9156578136131458</v>
      </c>
      <c r="CB97" s="16" t="s">
        <v>25938</v>
      </c>
      <c r="CC97" s="15">
        <f>IF(D3L190C37=0,0,CHOOSE(MIN(D3L190C8,RUN_YEARS),B6L116C1,B6L117C1,B6L118C1,B6L119C1,B6L120C1))</f>
        <v>155499.57999999999</v>
      </c>
      <c r="CD97" s="16" t="s">
        <v>25930</v>
      </c>
      <c r="CE97" s="33">
        <f>IF(D3L190C39=0,0,D3L190C38/D3L190C39)</f>
        <v>5.8884905902198953E-6</v>
      </c>
      <c r="CF97" s="16" t="s">
        <v>25931</v>
      </c>
      <c r="CG97" s="32">
        <f>IF(D3L190C5=0,0,D3L190C38/D3L190C5)</f>
        <v>3.146581560481293E-2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16448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2968970.9647715436</v>
      </c>
      <c r="J98" s="16" t="s">
        <v>25958</v>
      </c>
      <c r="K98" s="21">
        <f>IF(D3L191C2+D3L191C3=0,0,D3L191C5/(D3L191C2+D3L191C3))</f>
        <v>0.77055159553413344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2300419.3466425738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622306.65629816568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1.5942949314727648E-3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760597.02436442464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4.6919541853672078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36146.84595829164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0.4939649083555937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737639.86658546387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10.080096311446662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143728.95343622731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0.89484426546377227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1527A-8959-4A09-81CB-9CCDB03AE842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3270.8446230557706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1635.4223115278853</v>
      </c>
      <c r="N8" s="16" t="s">
        <v>4251</v>
      </c>
      <c r="O8" s="32">
        <f>0.45*CHOOSE(MIN(D3L201C8,RUN_YEARS),B3L110C1,B3L125C1,B3L140C1,B3L155C1,B3L170C1)</f>
        <v>0.4349893812680003</v>
      </c>
      <c r="P8" s="16" t="s">
        <v>26001</v>
      </c>
      <c r="Q8" s="15">
        <f>D3L201C5*D3L201C6</f>
        <v>711.39133940339764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392539499</v>
      </c>
      <c r="V8" s="16" t="s">
        <v>26002</v>
      </c>
      <c r="W8" s="33">
        <f>IF(D3L201C9=0,0,D3L201C7/D3L201C9)</f>
        <v>1.812279633554527E-6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0.53165368821644488</v>
      </c>
      <c r="AH8" s="16" t="s">
        <v>26006</v>
      </c>
      <c r="AI8" s="15">
        <f>D3L201C5*D3L201C15</f>
        <v>869.47830371526391</v>
      </c>
      <c r="AJ8" s="16" t="s">
        <v>26007</v>
      </c>
      <c r="AK8" s="15">
        <f>IF(D3L201C15=0,0,CHOOSE(MIN(D3L201C8,RUN_YEARS),A1L108C1,A1L108C6,A1L108C7,A1L108C8,A1L108C9))</f>
        <v>161271.15700000001</v>
      </c>
      <c r="AL8" s="16" t="s">
        <v>26008</v>
      </c>
      <c r="AM8" s="33">
        <f>IF(D3L201C17=0,0,D3L201C16/D3L201C17)</f>
        <v>5.3914061254937478E-3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3.3356930515554828E-2</v>
      </c>
      <c r="BN8" s="16" t="s">
        <v>26018</v>
      </c>
      <c r="BO8" s="15">
        <f>D3L201C5*D3L201C31</f>
        <v>54.552668409223735</v>
      </c>
      <c r="BP8" s="16" t="s">
        <v>26019</v>
      </c>
      <c r="BQ8" s="15">
        <f>IF(D3L201C31=0,0,CHOOSE(MIN(D3L201C8,RUN_YEARS),B6L116C1,B6L117C1,B6L118C1,B6L119C1,B6L120C1))</f>
        <v>160914.06</v>
      </c>
      <c r="BR8" s="16" t="s">
        <v>26020</v>
      </c>
      <c r="BS8" s="33">
        <f>IF(D3L201C33=0,0,D3L201C32/D3L201C33)</f>
        <v>3.3901741345177504E-4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783.65929360149664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783.65929360149664</v>
      </c>
      <c r="N9" s="16" t="s">
        <v>4251</v>
      </c>
      <c r="O9" s="32">
        <f>0.45*CHOOSE(MIN(D3L202C8,RUN_YEARS),B3L110C1,B3L125C1,B3L140C1,B3L155C1,B3L170C1)</f>
        <v>0.4349893812680003</v>
      </c>
      <c r="P9" s="16" t="s">
        <v>26025</v>
      </c>
      <c r="Q9" s="15">
        <f>D3L202C5*D3L202C6</f>
        <v>340.88347124863321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392539499</v>
      </c>
      <c r="V9" s="16" t="s">
        <v>26026</v>
      </c>
      <c r="W9" s="33">
        <f>IF(D3L202C9=0,0,D3L202C7/D3L202C9)</f>
        <v>8.6840552891374945E-7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0.53165368821644488</v>
      </c>
      <c r="AH9" s="16" t="s">
        <v>26030</v>
      </c>
      <c r="AI9" s="15">
        <f>D3L202C5*D3L202C15</f>
        <v>416.63535374832952</v>
      </c>
      <c r="AJ9" s="16" t="s">
        <v>26031</v>
      </c>
      <c r="AK9" s="15">
        <f>IF(D3L202C15=0,0,CHOOSE(MIN(D3L202C8,RUN_YEARS),A1L108C1,A1L108C6,A1L108C7,A1L108C8,A1L108C9))</f>
        <v>161271.15700000001</v>
      </c>
      <c r="AL9" s="16" t="s">
        <v>26032</v>
      </c>
      <c r="AM9" s="33">
        <f>IF(D3L202C17=0,0,D3L202C16/D3L202C17)</f>
        <v>2.5834461753649444E-3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3.3356930515554828E-2</v>
      </c>
      <c r="BN9" s="16" t="s">
        <v>26042</v>
      </c>
      <c r="BO9" s="15">
        <f>D3L202C5*D3L202C31</f>
        <v>26.140468604533904</v>
      </c>
      <c r="BP9" s="16" t="s">
        <v>26043</v>
      </c>
      <c r="BQ9" s="15">
        <f>IF(D3L202C31=0,0,CHOOSE(MIN(D3L202C8,RUN_YEARS),B6L116C1,B6L117C1,B6L118C1,B6L119C1,B6L120C1))</f>
        <v>160914.06</v>
      </c>
      <c r="BR9" s="16" t="s">
        <v>26044</v>
      </c>
      <c r="BS9" s="33">
        <f>IF(D3L202C33=0,0,D3L202C32/D3L202C33)</f>
        <v>1.6244987296034854E-4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5351.3029585335435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2675.6514792667717</v>
      </c>
      <c r="N10" s="16" t="s">
        <v>4251</v>
      </c>
      <c r="O10" s="32">
        <f>0.45*CHOOSE(MIN(D3L203C8,RUN_YEARS),B3L110C1,B3L125C1,B3L140C1,B3L155C1,B3L170C1)</f>
        <v>0.4349893812680003</v>
      </c>
      <c r="P10" s="16" t="s">
        <v>26049</v>
      </c>
      <c r="Q10" s="15">
        <f>D3L203C5*D3L203C6</f>
        <v>1163.8799814550628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392539499</v>
      </c>
      <c r="V10" s="16" t="s">
        <v>26050</v>
      </c>
      <c r="W10" s="33">
        <f>IF(D3L203C9=0,0,D3L203C7/D3L203C9)</f>
        <v>2.965000934734119E-6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0.53165368821644488</v>
      </c>
      <c r="AH10" s="16" t="s">
        <v>26054</v>
      </c>
      <c r="AI10" s="15">
        <f>D3L203C5*D3L203C15</f>
        <v>1422.5199773339657</v>
      </c>
      <c r="AJ10" s="16" t="s">
        <v>26055</v>
      </c>
      <c r="AK10" s="15">
        <f>IF(D3L203C15=0,0,CHOOSE(MIN(D3L203C8,RUN_YEARS),A1L108C1,A1L108C6,A1L108C7,A1L108C8,A1L108C9))</f>
        <v>161271.15700000001</v>
      </c>
      <c r="AL10" s="16" t="s">
        <v>26056</v>
      </c>
      <c r="AM10" s="33">
        <f>IF(D3L203C17=0,0,D3L203C16/D3L203C17)</f>
        <v>8.8206719899328653E-3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3.3356930515554828E-2</v>
      </c>
      <c r="BN10" s="16" t="s">
        <v>26066</v>
      </c>
      <c r="BO10" s="15">
        <f>D3L203C5*D3L203C31</f>
        <v>89.251520477743199</v>
      </c>
      <c r="BP10" s="16" t="s">
        <v>26067</v>
      </c>
      <c r="BQ10" s="15">
        <f>IF(D3L203C31=0,0,CHOOSE(MIN(D3L203C8,RUN_YEARS),B6L116C1,B6L117C1,B6L118C1,B6L119C1,B6L120C1))</f>
        <v>160914.06</v>
      </c>
      <c r="BR10" s="16" t="s">
        <v>26068</v>
      </c>
      <c r="BS10" s="33">
        <f>IF(D3L203C33=0,0,D3L203C32/D3L203C33)</f>
        <v>5.5465333779871815E-4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1281.3479430166647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1281.3479430166647</v>
      </c>
      <c r="N11" s="16" t="s">
        <v>4251</v>
      </c>
      <c r="O11" s="32">
        <f>0.45*CHOOSE(MIN(D3L204C8,RUN_YEARS),B3L110C1,B3L125C1,B3L140C1,B3L155C1,B3L170C1)</f>
        <v>0.4349893812680003</v>
      </c>
      <c r="P11" s="16" t="s">
        <v>26072</v>
      </c>
      <c r="Q11" s="15">
        <f>D3L204C5*D3L204C6</f>
        <v>557.37274892184382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392539499</v>
      </c>
      <c r="V11" s="16" t="s">
        <v>26073</v>
      </c>
      <c r="W11" s="33">
        <f>IF(D3L204C9=0,0,D3L204C7/D3L204C9)</f>
        <v>1.4199150667429874E-6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0.53165368821644488</v>
      </c>
      <c r="AH11" s="16" t="s">
        <v>26077</v>
      </c>
      <c r="AI11" s="15">
        <f>D3L204C5*D3L204C15</f>
        <v>681.2333597933648</v>
      </c>
      <c r="AJ11" s="16" t="s">
        <v>26078</v>
      </c>
      <c r="AK11" s="15">
        <f>IF(D3L204C15=0,0,CHOOSE(MIN(D3L204C8,RUN_YEARS),A1L108C1,A1L108C6,A1L108C7,A1L108C8,A1L108C9))</f>
        <v>161271.15700000001</v>
      </c>
      <c r="AL11" s="16" t="s">
        <v>26079</v>
      </c>
      <c r="AM11" s="33">
        <f>IF(D3L204C17=0,0,D3L204C16/D3L204C17)</f>
        <v>4.2241487719553274E-3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3.3356930515554828E-2</v>
      </c>
      <c r="BN11" s="16" t="s">
        <v>26089</v>
      </c>
      <c r="BO11" s="15">
        <f>D3L204C5*D3L204C31</f>
        <v>42.741834301455988</v>
      </c>
      <c r="BP11" s="16" t="s">
        <v>26090</v>
      </c>
      <c r="BQ11" s="15">
        <f>IF(D3L204C31=0,0,CHOOSE(MIN(D3L204C8,RUN_YEARS),B6L116C1,B6L117C1,B6L118C1,B6L119C1,B6L120C1))</f>
        <v>160914.06</v>
      </c>
      <c r="BR11" s="16" t="s">
        <v>26091</v>
      </c>
      <c r="BS11" s="33">
        <f>IF(D3L204C33=0,0,D3L204C32/D3L204C33)</f>
        <v>2.6561901614722785E-4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0.66810157308728013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0.33405078654364007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0.33405078654364007</v>
      </c>
      <c r="AR12" s="16" t="s">
        <v>26104</v>
      </c>
      <c r="AS12" s="15">
        <f>IF(D3L205C19=0,0,CHOOSE(MIN(D3L205C8,RUN_YEARS),A1L104C1,A1L104C6,A1L104C7,A1L104C8,A1L104C9))</f>
        <v>73177.858999999997</v>
      </c>
      <c r="AT12" s="16" t="s">
        <v>26105</v>
      </c>
      <c r="AU12" s="33">
        <f>IF(D3L205C21=0,0,D3L205C20/D3L205C21)</f>
        <v>4.5649160976906973E-6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0.15997423114242434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0.15997423114242434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0.15997423114242434</v>
      </c>
      <c r="AR13" s="16" t="s">
        <v>26127</v>
      </c>
      <c r="AS13" s="15">
        <f>IF(D3L206C19=0,0,CHOOSE(MIN(D3L206C8,RUN_YEARS),A1L104C1,A1L104C6,A1L104C7,A1L104C8,A1L104C9))</f>
        <v>73177.858999999997</v>
      </c>
      <c r="AT13" s="16" t="s">
        <v>26128</v>
      </c>
      <c r="AU13" s="33">
        <f>IF(D3L206C21=0,0,D3L206C20/D3L206C21)</f>
        <v>2.186101552143311E-6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0.4349893812680003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392539499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0.53165368821644488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161271.15700000001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3.3356930515554828E-2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160914.06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0.4349893812680003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392539499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0.53165368821644488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161271.15700000001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3.3356930515554828E-2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160914.06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192425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192425</v>
      </c>
      <c r="N16" s="16" t="s">
        <v>4251</v>
      </c>
      <c r="O16" s="32">
        <f>0.45*CHOOSE(MIN(D3L209C8,RUN_YEARS),B3L110C1,B3L125C1,B3L140C1,B3L155C1,B3L170C1)</f>
        <v>0.4349893812680003</v>
      </c>
      <c r="P16" s="16" t="s">
        <v>26189</v>
      </c>
      <c r="Q16" s="15">
        <f>D3L209C5*D3L209C6</f>
        <v>83702.831690494961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392539499</v>
      </c>
      <c r="V16" s="16" t="s">
        <v>26190</v>
      </c>
      <c r="W16" s="33">
        <f>IF(D3L209C9=0,0,D3L209C7/D3L209C9)</f>
        <v>2.1323416345037666E-4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0.53165368821644488</v>
      </c>
      <c r="AH16" s="16" t="s">
        <v>26194</v>
      </c>
      <c r="AI16" s="15">
        <f>D3L209C5*D3L209C15</f>
        <v>102303.46095504941</v>
      </c>
      <c r="AJ16" s="16" t="s">
        <v>26195</v>
      </c>
      <c r="AK16" s="15">
        <f>IF(D3L209C15=0,0,CHOOSE(MIN(D3L209C8,RUN_YEARS),A1L108C1,A1L108C6,A1L108C7,A1L108C8,A1L108C9))</f>
        <v>161271.15700000001</v>
      </c>
      <c r="AL16" s="16" t="s">
        <v>26196</v>
      </c>
      <c r="AM16" s="33">
        <f>IF(D3L209C17=0,0,D3L209C16/D3L209C17)</f>
        <v>0.63435683638736096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3.3356930515554828E-2</v>
      </c>
      <c r="BN16" s="16" t="s">
        <v>26206</v>
      </c>
      <c r="BO16" s="15">
        <f>D3L209C5*D3L209C31</f>
        <v>6418.7073544556379</v>
      </c>
      <c r="BP16" s="16" t="s">
        <v>26207</v>
      </c>
      <c r="BQ16" s="15">
        <f>IF(D3L209C31=0,0,CHOOSE(MIN(D3L209C8,RUN_YEARS),B6L116C1,B6L117C1,B6L118C1,B6L119C1,B6L120C1))</f>
        <v>160914.06</v>
      </c>
      <c r="BR16" s="16" t="s">
        <v>26208</v>
      </c>
      <c r="BS16" s="33">
        <f>IF(D3L209C33=0,0,D3L209C32/D3L209C33)</f>
        <v>3.9889039866719156E-2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22500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22500</v>
      </c>
      <c r="N17" s="16" t="s">
        <v>4251</v>
      </c>
      <c r="O17" s="32">
        <f>0.45*CHOOSE(MIN(D3L210C8,RUN_YEARS),B3L110C1,B3L125C1,B3L140C1,B3L155C1,B3L170C1)</f>
        <v>0.4349893812680003</v>
      </c>
      <c r="P17" s="16" t="s">
        <v>26212</v>
      </c>
      <c r="Q17" s="15">
        <f>D3L210C5*D3L210C6</f>
        <v>9787.2610785300076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392539499</v>
      </c>
      <c r="V17" s="16" t="s">
        <v>26213</v>
      </c>
      <c r="W17" s="33">
        <f>IF(D3L210C9=0,0,D3L210C7/D3L210C9)</f>
        <v>2.4933187879087826E-5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0.53165368821644488</v>
      </c>
      <c r="AH17" s="16" t="s">
        <v>26217</v>
      </c>
      <c r="AI17" s="15">
        <f>D3L210C5*D3L210C15</f>
        <v>11962.20798487001</v>
      </c>
      <c r="AJ17" s="16" t="s">
        <v>26218</v>
      </c>
      <c r="AK17" s="15">
        <f>IF(D3L210C15=0,0,CHOOSE(MIN(D3L210C8,RUN_YEARS),A1L108C1,A1L108C6,A1L108C7,A1L108C8,A1L108C9))</f>
        <v>161271.15700000001</v>
      </c>
      <c r="AL17" s="16" t="s">
        <v>26219</v>
      </c>
      <c r="AM17" s="33">
        <f>IF(D3L210C17=0,0,D3L210C16/D3L210C17)</f>
        <v>7.4174503410240983E-2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3.3356930515554828E-2</v>
      </c>
      <c r="BN17" s="16" t="s">
        <v>26229</v>
      </c>
      <c r="BO17" s="15">
        <f>D3L210C5*D3L210C31</f>
        <v>750.53093659998365</v>
      </c>
      <c r="BP17" s="16" t="s">
        <v>26230</v>
      </c>
      <c r="BQ17" s="15">
        <f>IF(D3L210C31=0,0,CHOOSE(MIN(D3L210C8,RUN_YEARS),B6L116C1,B6L117C1,B6L118C1,B6L119C1,B6L120C1))</f>
        <v>160914.06</v>
      </c>
      <c r="BR17" s="16" t="s">
        <v>26231</v>
      </c>
      <c r="BS17" s="33">
        <f>IF(D3L210C33=0,0,D3L210C32/D3L210C33)</f>
        <v>4.6641725191694473E-3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48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48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48</v>
      </c>
      <c r="AR18" s="16" t="s">
        <v>26245</v>
      </c>
      <c r="AS18" s="15">
        <f>IF(D3L211C19=0,0,CHOOSE(MIN(D3L211C8,RUN_YEARS),A1L104C1,A1L104C6,A1L104C7,A1L104C8,A1L104C9))</f>
        <v>73177.858999999997</v>
      </c>
      <c r="AT18" s="16" t="s">
        <v>26246</v>
      </c>
      <c r="AU18" s="33">
        <f>IF(D3L211C21=0,0,D3L211C20/D3L211C21)</f>
        <v>6.5593610766885102E-4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73177.858999999997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1416.4926211060033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708.24631055300165</v>
      </c>
      <c r="N20" s="16" t="s">
        <v>4251</v>
      </c>
      <c r="O20" s="32">
        <f>0.45*CHOOSE(MIN(D3L213C8,RUN_YEARS),B3L110C1,B3L125C1,B3L140C1,B3L155C1,B3L170C1)</f>
        <v>0.4349893812680003</v>
      </c>
      <c r="P20" s="16" t="s">
        <v>26283</v>
      </c>
      <c r="Q20" s="15">
        <f>D3L213C5*D3L213C6</f>
        <v>308.0796244127942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392539499</v>
      </c>
      <c r="V20" s="16" t="s">
        <v>26284</v>
      </c>
      <c r="W20" s="33">
        <f>IF(D3L213C9=0,0,D3L213C7/D3L213C9)</f>
        <v>7.8483725891950099E-7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0.53165368821644488</v>
      </c>
      <c r="AH20" s="16" t="s">
        <v>26288</v>
      </c>
      <c r="AI20" s="15">
        <f>D3L213C5*D3L213C15</f>
        <v>376.54176317119294</v>
      </c>
      <c r="AJ20" s="16" t="s">
        <v>26289</v>
      </c>
      <c r="AK20" s="15">
        <f>IF(D3L213C15=0,0,CHOOSE(MIN(D3L213C8,RUN_YEARS),A1L108C1,A1L108C6,A1L108C7,A1L108C8,A1L108C9))</f>
        <v>161271.15700000001</v>
      </c>
      <c r="AL20" s="16" t="s">
        <v>26290</v>
      </c>
      <c r="AM20" s="33">
        <f>IF(D3L213C17=0,0,D3L213C16/D3L213C17)</f>
        <v>2.3348363723290763E-3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3.3356930515554828E-2</v>
      </c>
      <c r="BN20" s="16" t="s">
        <v>26300</v>
      </c>
      <c r="BO20" s="15">
        <f>D3L213C5*D3L213C31</f>
        <v>23.624922969014541</v>
      </c>
      <c r="BP20" s="16" t="s">
        <v>26301</v>
      </c>
      <c r="BQ20" s="15">
        <f>IF(D3L213C31=0,0,CHOOSE(MIN(D3L213C8,RUN_YEARS),B6L116C1,B6L117C1,B6L118C1,B6L119C1,B6L120C1))</f>
        <v>160914.06</v>
      </c>
      <c r="BR20" s="16" t="s">
        <v>26302</v>
      </c>
      <c r="BS20" s="33">
        <f>IF(D3L213C33=0,0,D3L213C32/D3L213C33)</f>
        <v>1.4681702126597603E-4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240.28055405902109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240.28055405902109</v>
      </c>
      <c r="N21" s="16" t="s">
        <v>4251</v>
      </c>
      <c r="O21" s="32">
        <f>0.45*CHOOSE(MIN(D3L214C8,RUN_YEARS),B3L110C1,B3L125C1,B3L140C1,B3L155C1,B3L170C1)</f>
        <v>0.4349893812680003</v>
      </c>
      <c r="P21" s="16" t="s">
        <v>26307</v>
      </c>
      <c r="Q21" s="15">
        <f>D3L214C5*D3L214C6</f>
        <v>104.51948954086588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392539499</v>
      </c>
      <c r="V21" s="16" t="s">
        <v>26308</v>
      </c>
      <c r="W21" s="33">
        <f>IF(D3L214C9=0,0,D3L214C7/D3L214C9)</f>
        <v>2.6626489769088404E-7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0.53165368821644488</v>
      </c>
      <c r="AH21" s="16" t="s">
        <v>26312</v>
      </c>
      <c r="AI21" s="15">
        <f>D3L214C5*D3L214C15</f>
        <v>127.74604277216942</v>
      </c>
      <c r="AJ21" s="16" t="s">
        <v>26313</v>
      </c>
      <c r="AK21" s="15">
        <f>IF(D3L214C15=0,0,CHOOSE(MIN(D3L214C8,RUN_YEARS),A1L108C1,A1L108C6,A1L108C7,A1L108C8,A1L108C9))</f>
        <v>161271.15700000001</v>
      </c>
      <c r="AL21" s="16" t="s">
        <v>26314</v>
      </c>
      <c r="AM21" s="33">
        <f>IF(D3L214C17=0,0,D3L214C16/D3L214C17)</f>
        <v>7.9211959006513118E-4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3.3356930515554828E-2</v>
      </c>
      <c r="BN21" s="16" t="s">
        <v>26324</v>
      </c>
      <c r="BO21" s="15">
        <f>D3L214C5*D3L214C31</f>
        <v>8.0150217459857824</v>
      </c>
      <c r="BP21" s="16" t="s">
        <v>26325</v>
      </c>
      <c r="BQ21" s="15">
        <f>IF(D3L214C31=0,0,CHOOSE(MIN(D3L214C8,RUN_YEARS),B6L116C1,B6L117C1,B6L118C1,B6L119C1,B6L120C1))</f>
        <v>160914.06</v>
      </c>
      <c r="BR21" s="16" t="s">
        <v>26326</v>
      </c>
      <c r="BS21" s="33">
        <f>IF(D3L214C33=0,0,D3L214C32/D3L214C33)</f>
        <v>4.9809331428128672E-5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3.0154208740527029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1.5077104370263514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1.5077104370263514</v>
      </c>
      <c r="AR22" s="16" t="s">
        <v>26340</v>
      </c>
      <c r="AS22" s="15">
        <f>IF(D3L215C19=0,0,CHOOSE(MIN(D3L215C8,RUN_YEARS),A1L104C1,A1L104C6,A1L104C7,A1L104C8,A1L104C9))</f>
        <v>73177.858999999997</v>
      </c>
      <c r="AT22" s="16" t="s">
        <v>26341</v>
      </c>
      <c r="AU22" s="33">
        <f>IF(D3L215C21=0,0,D3L215C20/D3L215C21)</f>
        <v>2.0603369074057654E-5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73177.858999999997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227320.7714900508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222299.60962747954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96676.219424007562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2.4628405465002028E-4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118159.82374045369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0.73267796882274305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50.001735454712417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6.832904943927427E-4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7413.5647275635793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4.607157837894077E-2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9269.8592077773756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4634.9296038886878</v>
      </c>
      <c r="N25" s="16" t="s">
        <v>4251</v>
      </c>
      <c r="O25" s="32">
        <f>0.45*CHOOSE(MIN(D3L218C8,RUN_YEARS),B3L110C1,B3L125C1,B3L140C1,B3L155C1,B3L170C1)</f>
        <v>0.4349893812680003</v>
      </c>
      <c r="P25" s="16" t="s">
        <v>26396</v>
      </c>
      <c r="Q25" s="15">
        <f>D3L218C5*D3L218C6</f>
        <v>2016.145160616278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392539499</v>
      </c>
      <c r="V25" s="16" t="s">
        <v>26397</v>
      </c>
      <c r="W25" s="33">
        <f>IF(D3L218C9=0,0,D3L218C7/D3L218C9)</f>
        <v>5.1361586942267892E-6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0.53165368821644488</v>
      </c>
      <c r="AH25" s="16" t="s">
        <v>26401</v>
      </c>
      <c r="AI25" s="15">
        <f>D3L218C5*D3L218C15</f>
        <v>2464.1774185310069</v>
      </c>
      <c r="AJ25" s="16" t="s">
        <v>26402</v>
      </c>
      <c r="AK25" s="15">
        <f>IF(D3L218C15=0,0,CHOOSE(MIN(D3L218C8,RUN_YEARS),A1L108C1,A1L108C6,A1L108C7,A1L108C8,A1L108C9))</f>
        <v>161271.15700000001</v>
      </c>
      <c r="AL25" s="16" t="s">
        <v>26403</v>
      </c>
      <c r="AM25" s="33">
        <f>IF(D3L218C17=0,0,D3L218C16/D3L218C17)</f>
        <v>1.5279715631549706E-2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3.3356930515554828E-2</v>
      </c>
      <c r="BN25" s="16" t="s">
        <v>26413</v>
      </c>
      <c r="BO25" s="15">
        <f>D3L218C5*D3L218C31</f>
        <v>154.60702474140302</v>
      </c>
      <c r="BP25" s="16" t="s">
        <v>26414</v>
      </c>
      <c r="BQ25" s="15">
        <f>IF(D3L218C31=0,0,CHOOSE(MIN(D3L218C8,RUN_YEARS),B6L116C1,B6L117C1,B6L118C1,B6L119C1,B6L120C1))</f>
        <v>160914.06</v>
      </c>
      <c r="BR25" s="16" t="s">
        <v>26415</v>
      </c>
      <c r="BS25" s="33">
        <f>IF(D3L218C33=0,0,D3L218C32/D3L218C33)</f>
        <v>9.6080494607744674E-4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29354.188117878719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14677.094058939359</v>
      </c>
      <c r="N26" s="16" t="s">
        <v>4251</v>
      </c>
      <c r="O26" s="32">
        <f>0.45*CHOOSE(MIN(D3L219C8,RUN_YEARS),B3L110C1,B3L125C1,B3L140C1,B3L155C1,B3L170C1)</f>
        <v>0.4349893812680003</v>
      </c>
      <c r="P26" s="16" t="s">
        <v>26419</v>
      </c>
      <c r="Q26" s="15">
        <f>D3L219C5*D3L219C6</f>
        <v>6384.3800635102752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392539499</v>
      </c>
      <c r="V26" s="16" t="s">
        <v>26420</v>
      </c>
      <c r="W26" s="33">
        <f>IF(D3L219C9=0,0,D3L219C7/D3L219C9)</f>
        <v>1.6264299719581279E-5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0.53165368821644488</v>
      </c>
      <c r="AH26" s="16" t="s">
        <v>26424</v>
      </c>
      <c r="AI26" s="15">
        <f>D3L219C5*D3L219C15</f>
        <v>7803.131188734782</v>
      </c>
      <c r="AJ26" s="16" t="s">
        <v>26425</v>
      </c>
      <c r="AK26" s="15">
        <f>IF(D3L219C15=0,0,CHOOSE(MIN(D3L219C8,RUN_YEARS),A1L108C1,A1L108C6,A1L108C7,A1L108C8,A1L108C9))</f>
        <v>161271.15700000001</v>
      </c>
      <c r="AL26" s="16" t="s">
        <v>26426</v>
      </c>
      <c r="AM26" s="33">
        <f>IF(D3L219C17=0,0,D3L219C16/D3L219C17)</f>
        <v>4.8385162814543345E-2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3.3356930515554828E-2</v>
      </c>
      <c r="BN26" s="16" t="s">
        <v>26436</v>
      </c>
      <c r="BO26" s="15">
        <f>D3L219C5*D3L219C31</f>
        <v>489.5828066943028</v>
      </c>
      <c r="BP26" s="16" t="s">
        <v>26437</v>
      </c>
      <c r="BQ26" s="15">
        <f>IF(D3L219C31=0,0,CHOOSE(MIN(D3L219C8,RUN_YEARS),B6L116C1,B6L117C1,B6L118C1,B6L119C1,B6L120C1))</f>
        <v>160914.06</v>
      </c>
      <c r="BR26" s="16" t="s">
        <v>26438</v>
      </c>
      <c r="BS26" s="33">
        <f>IF(D3L219C33=0,0,D3L219C32/D3L219C33)</f>
        <v>3.0425110564875611E-3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11.476370520489411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5.7381852602447054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5.7381852602447054</v>
      </c>
      <c r="AR27" s="16" t="s">
        <v>26451</v>
      </c>
      <c r="AS27" s="15">
        <f>IF(D3L220C19=0,0,CHOOSE(MIN(D3L220C8,RUN_YEARS),A1L104C1,A1L104C6,A1L104C7,A1L104C8,A1L104C9))</f>
        <v>73177.858999999997</v>
      </c>
      <c r="AT27" s="16" t="s">
        <v>26452</v>
      </c>
      <c r="AU27" s="33">
        <f>IF(D3L220C21=0,0,D3L220C20/D3L220C21)</f>
        <v>7.8414227180993444E-5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0.4349893812680003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392539499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0.53165368821644488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161271.15700000001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3.3356930515554828E-2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160914.06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421400.23653482477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421400.23653482477</v>
      </c>
      <c r="N29" s="16" t="s">
        <v>4251</v>
      </c>
      <c r="O29" s="32">
        <f>0.45*CHOOSE(MIN(D3L222C8,RUN_YEARS),B3L110C1,B3L125C1,B3L140C1,B3L155C1,B3L170C1)</f>
        <v>0.4349893812680003</v>
      </c>
      <c r="P29" s="16" t="s">
        <v>26488</v>
      </c>
      <c r="Q29" s="15">
        <f>D3L222C5*D3L222C6</f>
        <v>183304.6281564724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392539499</v>
      </c>
      <c r="V29" s="16" t="s">
        <v>26489</v>
      </c>
      <c r="W29" s="33">
        <f>IF(D3L222C9=0,0,D3L222C7/D3L222C9)</f>
        <v>4.66971167547326E-4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0.53165368821644488</v>
      </c>
      <c r="AH29" s="16" t="s">
        <v>26493</v>
      </c>
      <c r="AI29" s="15">
        <f>D3L222C5*D3L222C15</f>
        <v>224038.98996902184</v>
      </c>
      <c r="AJ29" s="16" t="s">
        <v>26494</v>
      </c>
      <c r="AK29" s="15">
        <f>IF(D3L222C15=0,0,CHOOSE(MIN(D3L222C8,RUN_YEARS),A1L108C1,A1L108C6,A1L108C7,A1L108C8,A1L108C9))</f>
        <v>161271.15700000001</v>
      </c>
      <c r="AL29" s="16" t="s">
        <v>26495</v>
      </c>
      <c r="AM29" s="33">
        <f>IF(D3L222C17=0,0,D3L222C16/D3L222C17)</f>
        <v>1.3892068125301651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3.3356930515554828E-2</v>
      </c>
      <c r="BN29" s="16" t="s">
        <v>26505</v>
      </c>
      <c r="BO29" s="15">
        <f>D3L222C5*D3L222C31</f>
        <v>14056.618409330518</v>
      </c>
      <c r="BP29" s="16" t="s">
        <v>26506</v>
      </c>
      <c r="BQ29" s="15">
        <f>IF(D3L222C31=0,0,CHOOSE(MIN(D3L222C8,RUN_YEARS),B6L116C1,B6L117C1,B6L118C1,B6L119C1,B6L120C1))</f>
        <v>160914.06</v>
      </c>
      <c r="BR29" s="16" t="s">
        <v>26507</v>
      </c>
      <c r="BS29" s="33">
        <f>IF(D3L222C33=0,0,D3L222C32/D3L222C33)</f>
        <v>8.7354817902988213E-2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162.46026254854155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162.46026254854155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162.46026254854155</v>
      </c>
      <c r="AR30" s="16" t="s">
        <v>26520</v>
      </c>
      <c r="AS30" s="15">
        <f>IF(D3L223C19=0,0,CHOOSE(MIN(D3L223C8,RUN_YEARS),A1L104C1,A1L104C6,A1L104C7,A1L104C8,A1L104C9))</f>
        <v>73177.858999999997</v>
      </c>
      <c r="AT30" s="16" t="s">
        <v>26521</v>
      </c>
      <c r="AU30" s="33">
        <f>IF(D3L223C21=0,0,D3L223C20/D3L223C21)</f>
        <v>2.2200740055614574E-3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460198.22049354989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440880.45864546159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191705.15338059896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4.8837162596113409E-4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234306.29857628763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1.4528716909762582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168.19844780878626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2.2984882327424508E-3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14700.808240766224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9.1358133905553224E-2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0B338-C988-4E40-A4B5-3B88F6FF4957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23614.12513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0.80115533152363183</v>
      </c>
      <c r="L8" s="16" t="s">
        <v>26582</v>
      </c>
      <c r="M8" s="15">
        <f>IF(D4L101C2&lt;&gt;0,D4L101C2*D4L101C4,D4L101C3*D4L101C4)</f>
        <v>18918.582247165676</v>
      </c>
      <c r="N8" s="16" t="s">
        <v>4251</v>
      </c>
      <c r="O8" s="32">
        <f>1</f>
        <v>1</v>
      </c>
      <c r="P8" s="16" t="s">
        <v>26583</v>
      </c>
      <c r="Q8" s="15">
        <f>D4L101C5*D4L101C6</f>
        <v>18918.582247165676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155499.57999999999</v>
      </c>
      <c r="V8" s="16" t="s">
        <v>26584</v>
      </c>
      <c r="W8" s="33">
        <f>IF(D4L101C9=0,0,D4L101C7/D4L101C9)</f>
        <v>0.12166323695000127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0.80115533152363183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155499.57999999999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74.343211820099555</v>
      </c>
      <c r="J10" s="16" t="s">
        <v>26604</v>
      </c>
      <c r="K10" s="21">
        <f>IF(FLOW_THRU_100PCT="Y",1,INDEX(VariabilityMatrix,D4L103C1,D4L103C8))</f>
        <v>0.49477653308498165</v>
      </c>
      <c r="L10" s="16" t="s">
        <v>26598</v>
      </c>
      <c r="M10" s="15">
        <f>IF(D4L103C2&lt;&gt;0,D4L103C2*D4L103C4,D4L103C3*D4L103C4)</f>
        <v>36.783276602751286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36.783276602751286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161402.44799999997</v>
      </c>
      <c r="V10" s="16" t="s">
        <v>26600</v>
      </c>
      <c r="W10" s="33">
        <f>IF(D4L103C9=0,0,D4L103C7/D4L103C9)</f>
        <v>2.278978854320183E-4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5.638591295912093</v>
      </c>
      <c r="J11" s="16" t="s">
        <v>26611</v>
      </c>
      <c r="K11" s="21">
        <f>IF(FLOW_THRU_100PCT="Y",1,INDEX(VariabilityMatrix,D4L104C1,D4L104C8))</f>
        <v>0.49477653308498165</v>
      </c>
      <c r="L11" s="16" t="s">
        <v>26605</v>
      </c>
      <c r="M11" s="15">
        <f>IF(D4L104C2&lt;&gt;0,D4L104C2*D4L104C4,D4L104C3*D4L104C4)</f>
        <v>2.789842652874539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2.789842652874539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161402.44799999997</v>
      </c>
      <c r="V11" s="16" t="s">
        <v>26607</v>
      </c>
      <c r="W11" s="33">
        <f>IF(D4L104C9=0,0,D4L104C7/D4L104C9)</f>
        <v>1.7285008297238091E-5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0.27085194764435983</v>
      </c>
      <c r="J12" s="16" t="s">
        <v>26618</v>
      </c>
      <c r="K12" s="21">
        <f>IF(FLOW_THRU_100PCT="Y",1,INDEX(VariabilityMatrix,D4L105C1,D4L105C8))</f>
        <v>0.50351636183974147</v>
      </c>
      <c r="L12" s="16" t="s">
        <v>26612</v>
      </c>
      <c r="M12" s="15">
        <f>IF(D4L105C2&lt;&gt;0,D4L105C2*D4L105C4,D4L105C3*D4L105C4)</f>
        <v>0.13637838727509619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0.13637838727509619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160914.06</v>
      </c>
      <c r="V12" s="16" t="s">
        <v>26614</v>
      </c>
      <c r="W12" s="33">
        <f>IF(D4L105C9=0,0,D4L105C7/D4L105C9)</f>
        <v>8.4752312678641129E-7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1344.9606669</v>
      </c>
      <c r="J13" s="16" t="s">
        <v>26625</v>
      </c>
      <c r="K13" s="21">
        <f>IF(FLOW_THRU_100PCT="Y",1,INDEX(VariabilityMatrix,D4L106C1,D4L106C8))</f>
        <v>0.49477653308498165</v>
      </c>
      <c r="L13" s="16" t="s">
        <v>26619</v>
      </c>
      <c r="M13" s="15">
        <f>IF(D4L106C2&lt;&gt;0,D4L106C2*D4L106C4,D4L106C3*D4L106C4)</f>
        <v>665.45497590444677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665.45497590444677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161402.44799999997</v>
      </c>
      <c r="V13" s="16" t="s">
        <v>26621</v>
      </c>
      <c r="W13" s="33">
        <f>IF(D4L106C9=0,0,D4L106C7/D4L106C9)</f>
        <v>4.1229546648787318E-3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1267.5813002775249</v>
      </c>
      <c r="J14" s="16" t="s">
        <v>26632</v>
      </c>
      <c r="K14" s="21">
        <f>IF(FLOW_THRU_100PCT="Y",1,INDEX(VariabilityMatrix,D4L107C1,D4L107C8))</f>
        <v>0.61697240096692485</v>
      </c>
      <c r="L14" s="16" t="s">
        <v>26626</v>
      </c>
      <c r="M14" s="15">
        <f>IF(D4L107C2&lt;&gt;0,D4L107C2*D4L107C4,D4L107C3*D4L107C4)</f>
        <v>782.06267825300108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782.06267825300108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161402.44799999997</v>
      </c>
      <c r="V14" s="16" t="s">
        <v>26628</v>
      </c>
      <c r="W14" s="33">
        <f>IF(D4L107C9=0,0,D4L107C7/D4L107C9)</f>
        <v>4.8454201775985526E-3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0.6143298790341376</v>
      </c>
      <c r="J15" s="16" t="s">
        <v>26639</v>
      </c>
      <c r="K15" s="21">
        <f>IF(FLOW_THRU_100PCT="Y",1,INDEX(VariabilityMatrix,D4L108C1,D4L108C8))</f>
        <v>0.61697240096692485</v>
      </c>
      <c r="L15" s="16" t="s">
        <v>26633</v>
      </c>
      <c r="M15" s="15">
        <f>IF(D4L108C2&lt;&gt;0,D4L108C2*D4L108C4,D4L108C3*D4L108C4)</f>
        <v>0.37902458045341236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0.37902458045341236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161402.44799999997</v>
      </c>
      <c r="V15" s="16" t="s">
        <v>26635</v>
      </c>
      <c r="W15" s="33">
        <f>IF(D4L108C9=0,0,D4L108C7/D4L108C9)</f>
        <v>2.3483198994194464E-6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180.28468484372888</v>
      </c>
      <c r="J16" s="16" t="s">
        <v>26646</v>
      </c>
      <c r="K16" s="21">
        <f>IF(FLOW_THRU_100PCT="Y",1,INDEX(VariabilityMatrix,D4L109C1,D4L109C8))</f>
        <v>0.49477653308498165</v>
      </c>
      <c r="L16" s="16" t="s">
        <v>26640</v>
      </c>
      <c r="M16" s="15">
        <f>IF(D4L109C2&lt;&gt;0,D4L109C2*D4L109C4,D4L109C3*D4L109C4)</f>
        <v>89.200631335298709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89.200631335298709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161402.44799999997</v>
      </c>
      <c r="V16" s="16" t="s">
        <v>26642</v>
      </c>
      <c r="W16" s="33">
        <f>IF(D4L109C9=0,0,D4L109C7/D4L109C9)</f>
        <v>5.5265971762273841E-4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89.466674916631746</v>
      </c>
      <c r="J17" s="16" t="s">
        <v>26653</v>
      </c>
      <c r="K17" s="21">
        <f>IF(FLOW_THRU_100PCT="Y",1,INDEX(VariabilityMatrix,D4L110C1,D4L110C8))</f>
        <v>0.50351636183974147</v>
      </c>
      <c r="L17" s="16" t="s">
        <v>26647</v>
      </c>
      <c r="M17" s="15">
        <f>IF(D4L110C2&lt;&gt;0,D4L110C2*D4L110C4,D4L110C3*D4L110C4)</f>
        <v>45.047934659921275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45.047934659921275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160914.06</v>
      </c>
      <c r="V17" s="16" t="s">
        <v>26649</v>
      </c>
      <c r="W17" s="33">
        <f>IF(D4L110C9=0,0,D4L110C7/D4L110C9)</f>
        <v>2.7995027072165896E-4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1.6963885141936217</v>
      </c>
      <c r="J18" s="16" t="s">
        <v>26660</v>
      </c>
      <c r="K18" s="21">
        <f>IF(FLOW_THRU_100PCT="Y",1,INDEX(VariabilityMatrix,D4L111C1,D4L111C8))</f>
        <v>0.50351636183974147</v>
      </c>
      <c r="L18" s="16" t="s">
        <v>26654</v>
      </c>
      <c r="M18" s="15">
        <f>IF(D4L111C2&lt;&gt;0,D4L111C2*D4L111C4,D4L111C3*D4L111C4)</f>
        <v>0.85415937293349697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0.85415937293349697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160914.06</v>
      </c>
      <c r="V18" s="16" t="s">
        <v>26656</v>
      </c>
      <c r="W18" s="33">
        <f>IF(D4L111C9=0,0,D4L111C7/D4L111C9)</f>
        <v>5.3081711625043637E-6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4.276609699647782E-2</v>
      </c>
      <c r="J19" s="16" t="s">
        <v>26667</v>
      </c>
      <c r="K19" s="21">
        <f>IF(FLOW_THRU_100PCT="Y",1,INDEX(VariabilityMatrix,D4L112C1,D4L112C8))</f>
        <v>0.50351636183974147</v>
      </c>
      <c r="L19" s="16" t="s">
        <v>26661</v>
      </c>
      <c r="M19" s="15">
        <f>IF(D4L112C2&lt;&gt;0,D4L112C2*D4L112C4,D4L112C3*D4L112C4)</f>
        <v>2.1533429569752006E-2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2.1533429569752006E-2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160914.06</v>
      </c>
      <c r="V19" s="16" t="s">
        <v>26663</v>
      </c>
      <c r="W19" s="33">
        <f>IF(D4L112C9=0,0,D4L112C7/D4L112C9)</f>
        <v>1.3381944107153847E-7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3.9772470206724435</v>
      </c>
      <c r="J20" s="16" t="s">
        <v>26674</v>
      </c>
      <c r="K20" s="21">
        <f>IF(FLOW_THRU_100PCT="Y",1,INDEX(VariabilityMatrix,D4L113C1,D4L113C8))</f>
        <v>0.50351636183974147</v>
      </c>
      <c r="L20" s="16" t="s">
        <v>26668</v>
      </c>
      <c r="M20" s="15">
        <f>IF(D4L113C2&lt;&gt;0,D4L113C2*D4L113C4,D4L113C3*D4L113C4)</f>
        <v>2.0026089499869397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2.0026089499869397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160914.06</v>
      </c>
      <c r="V20" s="16" t="s">
        <v>26670</v>
      </c>
      <c r="W20" s="33">
        <f>IF(D4L113C9=0,0,D4L113C7/D4L113C9)</f>
        <v>1.2445208019653098E-5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3.7063950730280837</v>
      </c>
      <c r="J21" s="16" t="s">
        <v>26681</v>
      </c>
      <c r="K21" s="21">
        <f>IF(FLOW_THRU_100PCT="Y",1,INDEX(VariabilityMatrix,D4L114C1,D4L114C8))</f>
        <v>0.50351636183974147</v>
      </c>
      <c r="L21" s="16" t="s">
        <v>26675</v>
      </c>
      <c r="M21" s="15">
        <f>IF(D4L114C2&lt;&gt;0,D4L114C2*D4L114C4,D4L114C3*D4L114C4)</f>
        <v>1.8662305627118436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1.8662305627118436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160914.06</v>
      </c>
      <c r="V21" s="16" t="s">
        <v>26677</v>
      </c>
      <c r="W21" s="33">
        <f>IF(D4L114C9=0,0,D4L114C7/D4L114C9)</f>
        <v>1.1597684892866686E-5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0.50351636183974147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160914.06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0.80115533152363183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160914.06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54.783803656908958</v>
      </c>
      <c r="J24" s="16" t="s">
        <v>26702</v>
      </c>
      <c r="K24" s="21">
        <f>IF(FLOW_THRU_100PCT="Y",1,INDEX(VariabilityMatrix,D4L117C1,D4L117C8))</f>
        <v>0.49477653308498165</v>
      </c>
      <c r="L24" s="16" t="s">
        <v>26696</v>
      </c>
      <c r="M24" s="15">
        <f>IF(D4L117C2&lt;&gt;0,D4L117C2*D4L117C4,D4L117C3*D4L117C4)</f>
        <v>27.105740442573754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27.105740442573754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161402.44799999997</v>
      </c>
      <c r="V24" s="16" t="s">
        <v>26698</v>
      </c>
      <c r="W24" s="33">
        <f>IF(D4L117C9=0,0,D4L117C7/D4L117C9)</f>
        <v>1.6793884342184052E-4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59.03567956633583</v>
      </c>
      <c r="J25" s="16" t="s">
        <v>26709</v>
      </c>
      <c r="K25" s="21">
        <f>IF(FLOW_THRU_100PCT="Y",1,INDEX(VariabilityMatrix,D4L118C1,D4L118C8))</f>
        <v>0.49556042171821479</v>
      </c>
      <c r="L25" s="16" t="s">
        <v>26703</v>
      </c>
      <c r="M25" s="15">
        <f>IF(D4L118C2&lt;&gt;0,D4L118C2*D4L118C4,D4L118C3*D4L118C4)</f>
        <v>29.25574626231478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29.25574626231478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155499.57999999999</v>
      </c>
      <c r="V25" s="16" t="s">
        <v>26705</v>
      </c>
      <c r="W25" s="33">
        <f>IF(D4L118C9=0,0,D4L118C7/D4L118C9)</f>
        <v>1.8814035550652152E-4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953.25313800584627</v>
      </c>
      <c r="J26" s="16" t="s">
        <v>26716</v>
      </c>
      <c r="K26" s="21">
        <f>IF(FLOW_THRU_100PCT="Y",1,INDEX(VariabilityMatrix,D4L119C1,D4L119C8))</f>
        <v>0.61428510514874424</v>
      </c>
      <c r="L26" s="16" t="s">
        <v>26710</v>
      </c>
      <c r="M26" s="15">
        <f>IF(D4L119C2&lt;&gt;0,D4L119C2*D4L119C4,D4L119C3*D4L119C4)</f>
        <v>585.56920411329168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585.56920411329168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155499.57999999999</v>
      </c>
      <c r="V26" s="16" t="s">
        <v>26712</v>
      </c>
      <c r="W26" s="33">
        <f>IF(D4L119C9=0,0,D4L119C7/D4L119C9)</f>
        <v>3.7657285255258679E-3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536.80883835408986</v>
      </c>
      <c r="J27" s="16" t="s">
        <v>26695</v>
      </c>
      <c r="K27" s="21">
        <f>IF(FLOW_THRU_100PCT="Y",1,D4L101C4)</f>
        <v>0.80115533152363183</v>
      </c>
      <c r="L27" s="16" t="s">
        <v>26717</v>
      </c>
      <c r="M27" s="15">
        <f>IF(D4L120C2&lt;&gt;0,D4L120C2*D4L120C4,D4L120C3*D4L120C4)</f>
        <v>430.06726285638655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430.06726285638655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155499.57999999999</v>
      </c>
      <c r="V27" s="16" t="s">
        <v>26719</v>
      </c>
      <c r="W27" s="33">
        <f>IF(D4L120C9=0,0,D4L120C7/D4L120C9)</f>
        <v>2.7657133405529881E-3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14.053233156899978</v>
      </c>
      <c r="J28" s="16" t="s">
        <v>26729</v>
      </c>
      <c r="K28" s="21">
        <f>IF(FLOW_THRU_100PCT="Y",1,INDEX(VariabilityMatrix,D4L121C1,D4L121C8))</f>
        <v>0.60765349134863189</v>
      </c>
      <c r="L28" s="16" t="s">
        <v>26723</v>
      </c>
      <c r="M28" s="15">
        <f>IF(D4L121C2&lt;&gt;0,D4L121C2*D4L121C4,D4L121C3*D4L121C4)</f>
        <v>8.5394961925266273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8.5394961925266273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160914.06</v>
      </c>
      <c r="V28" s="16" t="s">
        <v>26725</v>
      </c>
      <c r="W28" s="33">
        <f>IF(D4L121C9=0,0,D4L121C7/D4L121C9)</f>
        <v>5.3068676488099473E-5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4413.1127060020008</v>
      </c>
      <c r="J29" s="16" t="s">
        <v>26736</v>
      </c>
      <c r="K29" s="21">
        <f>IF(FLOW_THRU_100PCT="Y",1,INDEX(VariabilityMatrix,D4L122C1,D4L122C8))</f>
        <v>0.61428510514874424</v>
      </c>
      <c r="L29" s="16" t="s">
        <v>26730</v>
      </c>
      <c r="M29" s="15">
        <f>IF(D4L122C2&lt;&gt;0,D4L122C2*D4L122C4,D4L122C3*D4L122C4)</f>
        <v>2710.9094026396983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2710.9094026396983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155499.57999999999</v>
      </c>
      <c r="V29" s="16" t="s">
        <v>26732</v>
      </c>
      <c r="W29" s="33">
        <f>IF(D4L122C9=0,0,D4L122C7/D4L122C9)</f>
        <v>1.7433548069002491E-2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685.43955838801412</v>
      </c>
      <c r="J30" s="16" t="s">
        <v>26743</v>
      </c>
      <c r="K30" s="21">
        <f>IF(FLOW_THRU_100PCT="Y",1,INDEX(VariabilityMatrix,D4L123C1,D4L123C8))</f>
        <v>0.60765349134863189</v>
      </c>
      <c r="L30" s="16" t="s">
        <v>26737</v>
      </c>
      <c r="M30" s="15">
        <f>IF(D4L123C2&lt;&gt;0,D4L123C2*D4L123C4,D4L123C3*D4L123C4)</f>
        <v>416.50974076294119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416.50974076294119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160914.06</v>
      </c>
      <c r="V30" s="16" t="s">
        <v>26739</v>
      </c>
      <c r="W30" s="33">
        <f>IF(D4L123C9=0,0,D4L123C7/D4L123C9)</f>
        <v>2.5883986816499513E-3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0.60765349134863189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160914.06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0.60765349134863189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160914.06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0.60765349134863189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160914.06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0.60765349134863189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160914.06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0.60765349134863189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160914.06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625.78220586901625</v>
      </c>
      <c r="J36" s="16" t="s">
        <v>26695</v>
      </c>
      <c r="K36" s="21">
        <f>IF(FLOW_THRU_100PCT="Y",1,D4L101C4)</f>
        <v>0.80115533152363183</v>
      </c>
      <c r="L36" s="16" t="s">
        <v>26779</v>
      </c>
      <c r="M36" s="15">
        <f>IF(D4L129C2&lt;&gt;0,D4L129C2*D4L129C4,D4L129C3*D4L129C4)</f>
        <v>501.34875060458131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501.34875060458131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160914.06</v>
      </c>
      <c r="V36" s="16" t="s">
        <v>26781</v>
      </c>
      <c r="W36" s="33">
        <f>IF(D4L129C9=0,0,D4L129C7/D4L129C9)</f>
        <v>3.1156304837786164E-3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397.54476899817109</v>
      </c>
      <c r="J37" s="16" t="s">
        <v>26695</v>
      </c>
      <c r="K37" s="21">
        <f>IF(FLOW_THRU_100PCT="Y",1,D4L101C4)</f>
        <v>0.80115533152363183</v>
      </c>
      <c r="L37" s="16" t="s">
        <v>26785</v>
      </c>
      <c r="M37" s="15">
        <f>IF(D4L130C2&lt;&gt;0,D4L130C2*D4L130C4,D4L130C3*D4L130C4)</f>
        <v>318.49511120221541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318.49511120221541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155499.57999999999</v>
      </c>
      <c r="V37" s="16" t="s">
        <v>26787</v>
      </c>
      <c r="W37" s="33">
        <f>IF(D4L130C9=0,0,D4L130C7/D4L130C9)</f>
        <v>2.0482056041708631E-3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230634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0.86547578067090858</v>
      </c>
      <c r="L38" s="16" t="s">
        <v>26791</v>
      </c>
      <c r="M38" s="15">
        <f>IF(D4L131C2&lt;&gt;0,D4L131C2*D4L131C4,D4L131C3*D4L131C4)</f>
        <v>199608.14119925434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199608.14119925434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160914.06</v>
      </c>
      <c r="V38" s="16" t="s">
        <v>26793</v>
      </c>
      <c r="W38" s="33">
        <f>IF(D4L131C9=0,0,D4L131C7/D4L131C9)</f>
        <v>1.2404642652062494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35456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0.62549999934215028</v>
      </c>
      <c r="L39" s="16" t="s">
        <v>26799</v>
      </c>
      <c r="M39" s="15">
        <f>IF(D4L132C2&lt;&gt;0,D4L132C2*D4L132C4,D4L132C3*D4L132C4)</f>
        <v>22177.72797667528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22177.72797667528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160914.06</v>
      </c>
      <c r="V39" s="16" t="s">
        <v>26801</v>
      </c>
      <c r="W39" s="33">
        <f>IF(D4L132C9=0,0,D4L132C7/D4L132C9)</f>
        <v>0.13782343181618362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10017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0.62549999934215028</v>
      </c>
      <c r="L40" s="16" t="s">
        <v>26807</v>
      </c>
      <c r="M40" s="15">
        <f>IF(D4L133C2&lt;&gt;0,D4L133C2*D4L133C4,D4L133C3*D4L133C4)</f>
        <v>6265.6334934103197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6265.6334934103197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160914.06</v>
      </c>
      <c r="V40" s="16" t="s">
        <v>26809</v>
      </c>
      <c r="W40" s="33">
        <f>IF(D4L133C9=0,0,D4L133C7/D4L133C9)</f>
        <v>3.8937762762373408E-2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561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0.62549999934215028</v>
      </c>
      <c r="L41" s="16" t="s">
        <v>26815</v>
      </c>
      <c r="M41" s="15">
        <f>IF(D4L134C2&lt;&gt;0,D4L134C2*D4L134C4,D4L134C3*D4L134C4)</f>
        <v>350.90549963094628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350.90549963094628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160914.06</v>
      </c>
      <c r="V41" s="16" t="s">
        <v>26817</v>
      </c>
      <c r="W41" s="33">
        <f>IF(D4L134C9=0,0,D4L134C7/D4L134C9)</f>
        <v>2.1807012987612538E-3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68979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0.62549999934215028</v>
      </c>
      <c r="L42" s="16" t="s">
        <v>26823</v>
      </c>
      <c r="M42" s="15">
        <f>IF(D4L135C2&lt;&gt;0,D4L135C2*D4L135C4,D4L135C3*D4L135C4)</f>
        <v>43146.364454622184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43146.364454622184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160914.06</v>
      </c>
      <c r="V42" s="16" t="s">
        <v>26825</v>
      </c>
      <c r="W42" s="33">
        <f>IF(D4L135C9=0,0,D4L135C7/D4L135C9)</f>
        <v>0.26813296771346262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0.62549999934215028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160914.06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159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0.62549999934215028</v>
      </c>
      <c r="L44" s="16" t="s">
        <v>26837</v>
      </c>
      <c r="M44" s="15">
        <f>IF(D4L137C2&lt;&gt;0,D4L137C2*D4L137C4,D4L137C3*D4L137C4)</f>
        <v>99.454499895401895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99.454499895401895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160914.06</v>
      </c>
      <c r="V44" s="16" t="s">
        <v>26839</v>
      </c>
      <c r="W44" s="33">
        <f>IF(D4L137C9=0,0,D4L137C7/D4L137C9)</f>
        <v>6.1805972638687937E-4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70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0.62549999934215028</v>
      </c>
      <c r="L45" s="16" t="s">
        <v>26844</v>
      </c>
      <c r="M45" s="15">
        <f>IF(D4L138C2&lt;&gt;0,D4L138C2*D4L138C4,D4L138C3*D4L138C4)</f>
        <v>43.784999953950518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43.784999953950518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160914.06</v>
      </c>
      <c r="V45" s="16" t="s">
        <v>26846</v>
      </c>
      <c r="W45" s="33">
        <f>IF(D4L138C9=0,0,D4L138C7/D4L138C9)</f>
        <v>2.7210176633384628E-4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2615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0.62549999934215028</v>
      </c>
      <c r="L46" s="16" t="s">
        <v>26852</v>
      </c>
      <c r="M46" s="15">
        <f>IF(D4L139C2&lt;&gt;0,D4L139C2*D4L139C4,D4L139C3*D4L139C4)</f>
        <v>1635.6824982797229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1635.6824982797229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160914.06</v>
      </c>
      <c r="V46" s="16" t="s">
        <v>26854</v>
      </c>
      <c r="W46" s="33">
        <f>IF(D4L139C9=0,0,D4L139C7/D4L139C9)</f>
        <v>1.0164944556614401E-2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103062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0.62549999934215028</v>
      </c>
      <c r="L47" s="16" t="s">
        <v>26860</v>
      </c>
      <c r="M47" s="15">
        <f>IF(D4L140C2&lt;&gt;0,D4L140C2*D4L140C4,D4L140C3*D4L140C4)</f>
        <v>64465.280932200694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64465.280932200694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160914.06</v>
      </c>
      <c r="V47" s="16" t="s">
        <v>26862</v>
      </c>
      <c r="W47" s="33">
        <f>IF(D4L140C9=0,0,D4L140C7/D4L140C9)</f>
        <v>0.40061931774141235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7103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0.62549999934215028</v>
      </c>
      <c r="L48" s="16" t="s">
        <v>26868</v>
      </c>
      <c r="M48" s="15">
        <f>IF(D4L141C2&lt;&gt;0,D4L141C2*D4L141C4,D4L141C3*D4L141C4)</f>
        <v>4442.9264953272932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4442.9264953272932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160914.06</v>
      </c>
      <c r="V48" s="16" t="s">
        <v>26870</v>
      </c>
      <c r="W48" s="33">
        <f>IF(D4L141C9=0,0,D4L141C7/D4L141C9)</f>
        <v>2.7610554946704429E-2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10330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0.62549999934215028</v>
      </c>
      <c r="L49" s="16" t="s">
        <v>26876</v>
      </c>
      <c r="M49" s="15">
        <f>IF(D4L142C2&lt;&gt;0,D4L142C2*D4L142C4,D4L142C3*D4L142C4)</f>
        <v>6461.414993204412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6461.414993204412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160914.06</v>
      </c>
      <c r="V49" s="16" t="s">
        <v>26878</v>
      </c>
      <c r="W49" s="33">
        <f>IF(D4L142C9=0,0,D4L142C7/D4L142C9)</f>
        <v>4.0154446374694744E-2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819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0.62549999934215028</v>
      </c>
      <c r="L50" s="16" t="s">
        <v>26884</v>
      </c>
      <c r="M50" s="15">
        <f>IF(D4L143C2&lt;&gt;0,D4L143C2*D4L143C4,D4L143C3*D4L143C4)</f>
        <v>512.28449946122112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512.28449946122112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160914.06</v>
      </c>
      <c r="V50" s="16" t="s">
        <v>26886</v>
      </c>
      <c r="W50" s="33">
        <f>IF(D4L143C9=0,0,D4L143C7/D4L143C9)</f>
        <v>3.1835906661060016E-3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9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0.62549999934215028</v>
      </c>
      <c r="L51" s="16" t="s">
        <v>26892</v>
      </c>
      <c r="M51" s="15">
        <f>IF(D4L144C2&lt;&gt;0,D4L144C2*D4L144C4,D4L144C3*D4L144C4)</f>
        <v>5.6294999940793522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5.6294999940793522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160914.06</v>
      </c>
      <c r="V51" s="16" t="s">
        <v>26894</v>
      </c>
      <c r="W51" s="33">
        <f>IF(D4L144C9=0,0,D4L144C7/D4L144C9)</f>
        <v>3.4984512814351661E-5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0.41495212635986523</v>
      </c>
      <c r="J52" s="16" t="s">
        <v>26906</v>
      </c>
      <c r="K52" s="21">
        <f>IF(FLOW_THRU_100PCT="Y",1,INDEX(VariabilityMatrix,D4L145C1,D4L145C8))</f>
        <v>0.49477653308498165</v>
      </c>
      <c r="L52" s="16" t="s">
        <v>26900</v>
      </c>
      <c r="M52" s="15">
        <f>IF(D4L145C2&lt;&gt;0,D4L145C2*D4L145C4,D4L145C3*D4L145C4)</f>
        <v>0.20530857447657536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0.20530857447657536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161402.44799999997</v>
      </c>
      <c r="V52" s="16" t="s">
        <v>26902</v>
      </c>
      <c r="W52" s="33">
        <f>IF(D4L145C9=0,0,D4L145C7/D4L145C9)</f>
        <v>1.2720288757737763E-6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1.9932388376015076E-2</v>
      </c>
      <c r="J53" s="16" t="s">
        <v>26913</v>
      </c>
      <c r="K53" s="21">
        <f>IF(FLOW_THRU_100PCT="Y",1,INDEX(VariabilityMatrix,D4L146C1,D4L146C8))</f>
        <v>0.50351636183974147</v>
      </c>
      <c r="L53" s="16" t="s">
        <v>26907</v>
      </c>
      <c r="M53" s="15">
        <f>IF(D4L146C2&lt;&gt;0,D4L146C2*D4L146C4,D4L146C3*D4L146C4)</f>
        <v>1.0036283677867864E-2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1.0036283677867864E-2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160914.06</v>
      </c>
      <c r="V53" s="16" t="s">
        <v>26909</v>
      </c>
      <c r="W53" s="33">
        <f>IF(D4L146C9=0,0,D4L146C7/D4L146C9)</f>
        <v>6.2370458354402743E-8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13.267411911953843</v>
      </c>
      <c r="J54" s="16" t="s">
        <v>26920</v>
      </c>
      <c r="K54" s="21">
        <f>IF(FLOW_THRU_100PCT="Y",1,INDEX(VariabilityMatrix,D4L147C1,D4L147C8))</f>
        <v>0.49477653308498165</v>
      </c>
      <c r="L54" s="16" t="s">
        <v>26914</v>
      </c>
      <c r="M54" s="15">
        <f>IF(D4L147C2&lt;&gt;0,D4L147C2*D4L147C4,D4L147C3*D4L147C4)</f>
        <v>6.5644040688069101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6.5644040688069101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161402.44799999997</v>
      </c>
      <c r="V54" s="16" t="s">
        <v>26916</v>
      </c>
      <c r="W54" s="33">
        <f>IF(D4L147C9=0,0,D4L147C7/D4L147C9)</f>
        <v>4.0671031636440305E-5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6.5839826025195123</v>
      </c>
      <c r="J55" s="16" t="s">
        <v>26927</v>
      </c>
      <c r="K55" s="21">
        <f>IF(FLOW_THRU_100PCT="Y",1,INDEX(VariabilityMatrix,D4L148C1,D4L148C8))</f>
        <v>0.50351636183974147</v>
      </c>
      <c r="L55" s="16" t="s">
        <v>26921</v>
      </c>
      <c r="M55" s="15">
        <f>IF(D4L148C2&lt;&gt;0,D4L148C2*D4L148C4,D4L148C3*D4L148C4)</f>
        <v>3.3151429664367775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3.3151429664367775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160914.06</v>
      </c>
      <c r="V55" s="16" t="s">
        <v>26923</v>
      </c>
      <c r="W55" s="33">
        <f>IF(D4L148C9=0,0,D4L148C7/D4L148C9)</f>
        <v>2.0601947191170104E-5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0.12483969561819963</v>
      </c>
      <c r="J56" s="16" t="s">
        <v>26934</v>
      </c>
      <c r="K56" s="21">
        <f>IF(FLOW_THRU_100PCT="Y",1,INDEX(VariabilityMatrix,D4L149C1,D4L149C8))</f>
        <v>0.50351636183974147</v>
      </c>
      <c r="L56" s="16" t="s">
        <v>26928</v>
      </c>
      <c r="M56" s="15">
        <f>IF(D4L149C2&lt;&gt;0,D4L149C2*D4L149C4,D4L149C3*D4L149C4)</f>
        <v>6.2858829350856599E-2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6.2858829350856599E-2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160914.06</v>
      </c>
      <c r="V56" s="16" t="s">
        <v>26930</v>
      </c>
      <c r="W56" s="33">
        <f>IF(D4L149C9=0,0,D4L149C7/D4L149C9)</f>
        <v>3.9063602864073283E-7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3.1472192172655386E-3</v>
      </c>
      <c r="J57" s="16" t="s">
        <v>26941</v>
      </c>
      <c r="K57" s="21">
        <f>IF(FLOW_THRU_100PCT="Y",1,INDEX(VariabilityMatrix,D4L150C1,D4L150C8))</f>
        <v>0.50351636183974147</v>
      </c>
      <c r="L57" s="16" t="s">
        <v>26935</v>
      </c>
      <c r="M57" s="15">
        <f>IF(D4L150C2&lt;&gt;0,D4L150C2*D4L150C4,D4L150C3*D4L150C4)</f>
        <v>1.5846763701896629E-3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1.5846763701896629E-3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160914.06</v>
      </c>
      <c r="V57" s="16" t="s">
        <v>26937</v>
      </c>
      <c r="W57" s="33">
        <f>IF(D4L150C9=0,0,D4L150C7/D4L150C9)</f>
        <v>9.8479671085899077E-9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0.2926913872056951</v>
      </c>
      <c r="J58" s="16" t="s">
        <v>26948</v>
      </c>
      <c r="K58" s="21">
        <f>IF(FLOW_THRU_100PCT="Y",1,INDEX(VariabilityMatrix,D4L151C1,D4L151C8))</f>
        <v>0.50351636183974147</v>
      </c>
      <c r="L58" s="16" t="s">
        <v>26942</v>
      </c>
      <c r="M58" s="15">
        <f>IF(D4L151C2&lt;&gt;0,D4L151C2*D4L151C4,D4L151C3*D4L151C4)</f>
        <v>0.14737490242763865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0.14737490242763865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160914.06</v>
      </c>
      <c r="V58" s="16" t="s">
        <v>26944</v>
      </c>
      <c r="W58" s="33">
        <f>IF(D4L151C9=0,0,D4L151C7/D4L151C9)</f>
        <v>9.1586094109886142E-7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0.27275899882967991</v>
      </c>
      <c r="J59" s="16" t="s">
        <v>26955</v>
      </c>
      <c r="K59" s="21">
        <f>IF(FLOW_THRU_100PCT="Y",1,INDEX(VariabilityMatrix,D4L152C1,D4L152C8))</f>
        <v>0.50351636183974147</v>
      </c>
      <c r="L59" s="16" t="s">
        <v>26949</v>
      </c>
      <c r="M59" s="15">
        <f>IF(D4L152C2&lt;&gt;0,D4L152C2*D4L152C4,D4L152C3*D4L152C4)</f>
        <v>0.13733861874977074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0.13733861874977074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160914.06</v>
      </c>
      <c r="V59" s="16" t="s">
        <v>26951</v>
      </c>
      <c r="W59" s="33">
        <f>IF(D4L152C9=0,0,D4L152C7/D4L152C9)</f>
        <v>8.5349048274445837E-7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0.50351636183974147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160914.06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0.62549999934215028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160914.06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4.0316197121782196</v>
      </c>
      <c r="J62" s="16" t="s">
        <v>26976</v>
      </c>
      <c r="K62" s="21">
        <f>IF(FLOW_THRU_100PCT="Y",1,INDEX(VariabilityMatrix,D4L155C1,D4L155C8))</f>
        <v>0.49477653308498165</v>
      </c>
      <c r="L62" s="16" t="s">
        <v>26970</v>
      </c>
      <c r="M62" s="15">
        <f>IF(D4L155C2&lt;&gt;0,D4L155C2*D4L155C4,D4L155C3*D4L155C4)</f>
        <v>1.9947508239086111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1.9947508239086111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161402.44799999997</v>
      </c>
      <c r="V62" s="16" t="s">
        <v>26972</v>
      </c>
      <c r="W62" s="33">
        <f>IF(D4L155C9=0,0,D4L155C7/D4L155C9)</f>
        <v>1.2358863503164533E-5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4.3445214383441311</v>
      </c>
      <c r="J63" s="16" t="s">
        <v>26983</v>
      </c>
      <c r="K63" s="21">
        <f>IF(FLOW_THRU_100PCT="Y",1,INDEX(VariabilityMatrix,D4L156C1,D4L156C8))</f>
        <v>0.49556042171821479</v>
      </c>
      <c r="L63" s="16" t="s">
        <v>26977</v>
      </c>
      <c r="M63" s="15">
        <f>IF(D4L156C2&lt;&gt;0,D4L156C2*D4L156C4,D4L156C3*D4L156C4)</f>
        <v>2.1529728761496427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2.1529728761496427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155499.57999999999</v>
      </c>
      <c r="V63" s="16" t="s">
        <v>26979</v>
      </c>
      <c r="W63" s="33">
        <f>IF(D4L156C9=0,0,D4L156C7/D4L156C9)</f>
        <v>1.3845522130346866E-5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491790.12513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9938.6132252908665</v>
      </c>
      <c r="J64" s="16" t="s">
        <v>26990</v>
      </c>
      <c r="K64" s="21">
        <f>IF((D4L157C2+D4L157C3)=0,0,D4L157C5/(D4L157C2+D4L157C3))</f>
        <v>0.74370304842161772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373137.19219556201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373137.19219556201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2.3236677864423827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0.74370304842161772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160914.06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491790.12513</v>
      </c>
      <c r="H66" s="16" t="s">
        <v>27001</v>
      </c>
      <c r="I66" s="15">
        <f>SUM(D4L157C3:D4L158C3)</f>
        <v>9938.6132252908665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373137.19219556201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373137.19219556201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2.3236677864423827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51787-032A-4E17-9614-67B1D959613A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235.15537694422937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117.57768847211469</v>
      </c>
      <c r="N8" s="16" t="s">
        <v>4251</v>
      </c>
      <c r="O8" s="32">
        <f>1</f>
        <v>1</v>
      </c>
      <c r="P8" s="16" t="s">
        <v>27023</v>
      </c>
      <c r="Q8" s="15">
        <f>D4L201C5*D4L201C6</f>
        <v>117.57768847211469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160914.06</v>
      </c>
      <c r="V8" s="16" t="s">
        <v>27024</v>
      </c>
      <c r="W8" s="33">
        <f>IF(D4L201C9=0,0,D4L201C7/D4L201C9)</f>
        <v>7.3068623383261031E-4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56.340706398503357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56.340706398503357</v>
      </c>
      <c r="N9" s="16" t="s">
        <v>4251</v>
      </c>
      <c r="O9" s="32">
        <f>1</f>
        <v>1</v>
      </c>
      <c r="P9" s="16" t="s">
        <v>27028</v>
      </c>
      <c r="Q9" s="15">
        <f>D4L202C5*D4L202C6</f>
        <v>56.340706398503357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160914.06</v>
      </c>
      <c r="V9" s="16" t="s">
        <v>27029</v>
      </c>
      <c r="W9" s="33">
        <f>IF(D4L202C9=0,0,D4L202C7/D4L202C9)</f>
        <v>3.5012917080398914E-4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395.91675825469503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197.95837912734751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197.95837912734751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160914.06</v>
      </c>
      <c r="V10" s="16" t="s">
        <v>27034</v>
      </c>
      <c r="W10" s="33">
        <f>IF(D4L203C9=0,0,D4L203C7/D4L203C9)</f>
        <v>1.2302118231765919E-3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94.800673354980574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94.800673354980574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94.800673354980574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160914.06</v>
      </c>
      <c r="V11" s="16" t="s">
        <v>27039</v>
      </c>
      <c r="W11" s="33">
        <f>IF(D4L204C9=0,0,D4L204C7/D4L204C9)</f>
        <v>5.8913853366809941E-4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1005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502.5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502.5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160914.06</v>
      </c>
      <c r="V12" s="16" t="s">
        <v>27044</v>
      </c>
      <c r="W12" s="33">
        <f>IF(D4L205C9=0,0,D4L205C7/D4L205C9)</f>
        <v>3.1227849200995859E-3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241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241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241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160914.06</v>
      </c>
      <c r="V13" s="16" t="s">
        <v>27049</v>
      </c>
      <c r="W13" s="33">
        <f>IF(D4L206C9=0,0,D4L206C7/D4L206C9)</f>
        <v>1.4976938621771149E-3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6182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6182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6182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160914.06</v>
      </c>
      <c r="V14" s="16" t="s">
        <v>27054</v>
      </c>
      <c r="W14" s="33">
        <f>IF(D4L207C9=0,0,D4L207C7/D4L207C9)</f>
        <v>3.84180226389167E-2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160914.06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45.507378893996702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22.753689446998351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22.753689446998351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160914.06</v>
      </c>
      <c r="V16" s="16" t="s">
        <v>27065</v>
      </c>
      <c r="W16" s="33">
        <f>IF(D4L209C9=0,0,D4L209C7/D4L209C9)</f>
        <v>1.4140274284918516E-4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7.7194459409789147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7.7194459409789147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7.7194459409789147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160914.06</v>
      </c>
      <c r="V17" s="16" t="s">
        <v>27070</v>
      </c>
      <c r="W17" s="33">
        <f>IF(D4L210C9=0,0,D4L210C7/D4L210C9)</f>
        <v>4.7972476370174956E-5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7863.5795140929204</v>
      </c>
      <c r="J18" s="16" t="s">
        <v>27079</v>
      </c>
      <c r="K18" s="21">
        <f>IF((D4L211C2+D4L211C3)=0,0,D4L211C5/(D4L211C2+D4L211C3))</f>
        <v>0.89307798623519785</v>
      </c>
      <c r="L18" s="16" t="s">
        <v>27073</v>
      </c>
      <c r="M18" s="15">
        <f>SUM(D4L201C5,D4L203C5,D4L205C5,D4L207C5,D4L209C5)</f>
        <v>7022.7897570464611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7022.7897570464611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4.3643108358874673E-2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0.89307798623519785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160914.06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8263.440339787383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7422.6505827409237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7422.6505827409237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4.6128042401894047E-2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666.45086741794046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333.22543370897023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333.22543370897023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160914.06</v>
      </c>
      <c r="V21" s="16" t="s">
        <v>27093</v>
      </c>
      <c r="W21" s="33">
        <f>IF(D4L214C9=0,0,D4L214C7/D4L214C9)</f>
        <v>2.0708285758806299E-3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2171.7729478007054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1085.8864739003527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1085.8864739003527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160914.06</v>
      </c>
      <c r="V22" s="16" t="s">
        <v>27098</v>
      </c>
      <c r="W22" s="33">
        <f>IF(D4L215C9=0,0,D4L215C7/D4L215C9)</f>
        <v>6.7482386181813613E-3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3223.5672750335502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1611.7836375167751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1611.7836375167751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160914.06</v>
      </c>
      <c r="V23" s="16" t="s">
        <v>27103</v>
      </c>
      <c r="W23" s="33">
        <f>IF(D4L216C9=0,0,D4L216C7/D4L216C9)</f>
        <v>1.001642514965302E-2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10572.022295228111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10572.022295228111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10572.022295228111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160914.06</v>
      </c>
      <c r="V24" s="16" t="s">
        <v>27108</v>
      </c>
      <c r="W24" s="33">
        <f>IF(D4L217C9=0,0,D4L217C7/D4L217C9)</f>
        <v>6.5699804574119322E-2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16633.813385480309</v>
      </c>
      <c r="J25" s="16" t="s">
        <v>27117</v>
      </c>
      <c r="K25" s="21">
        <f>IF((D4L218C2+D4L218C3)=0,0,D4L218C5/(D4L218C2+D4L218C3))</f>
        <v>0.81778708977390757</v>
      </c>
      <c r="L25" s="16" t="s">
        <v>27111</v>
      </c>
      <c r="M25" s="15">
        <f>SUM(D4L214C5:D4L217C5)</f>
        <v>13602.91784035421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13602.91784035421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8.4535296917834332E-2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0.81778708977390757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160914.06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16633.813385480309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13602.91784035421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13602.91784035421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8.4535296917834332E-2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3BD8C-7AAD-454C-866C-97301C2AC9E7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4208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0.9252569192136284</v>
      </c>
      <c r="L8" s="16" t="s">
        <v>27139</v>
      </c>
      <c r="M8" s="15">
        <f>IF(D5L101C2&lt;&gt;0,D5L101C2*D5L101C4,D5L101C3*D5L101C4)</f>
        <v>3893.4811160509485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3893.4811160509485</v>
      </c>
      <c r="AJ8" s="16" t="s">
        <v>27150</v>
      </c>
      <c r="AK8" s="15">
        <f>IF(D5L101C15=0,0,CHOOSE(MIN(D5L101C8,RUN_YEARS),A1L145C1,A1L145C6,A1L145C7,A1L145C8,A1L145C9))</f>
        <v>7919.4509999999991</v>
      </c>
      <c r="AL8" s="16" t="s">
        <v>27145</v>
      </c>
      <c r="AM8" s="33">
        <f>IF(D5L101C17=0,0,D5L101C16/D5L101C17)</f>
        <v>0.49163523027681449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166.74691588785046</v>
      </c>
      <c r="J9" s="16" t="s">
        <v>27159</v>
      </c>
      <c r="K9" s="21">
        <f>IF(FLOW_THRU_100PCT="Y",1,INDEX(VariabilityMatrix,D5L102C1,D5L102C8))</f>
        <v>0.9252569192136284</v>
      </c>
      <c r="L9" s="16" t="s">
        <v>27151</v>
      </c>
      <c r="M9" s="15">
        <f>IF(D5L102C2&lt;&gt;0,D5L102C2*D5L102C4,D5L102C3*D5L102C4)</f>
        <v>154.28373768276654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154.28373768276654</v>
      </c>
      <c r="AJ9" s="16" t="s">
        <v>27163</v>
      </c>
      <c r="AK9" s="15">
        <f>IF(D5L102C15=0,0,CHOOSE(MIN(D5L102C8,RUN_YEARS),A1L145C1,A1L145C6,A1L145C7,A1L145C8,A1L145C9))</f>
        <v>7919.4509999999991</v>
      </c>
      <c r="AL9" s="16" t="s">
        <v>27157</v>
      </c>
      <c r="AM9" s="33">
        <f>IF(D5L102C17=0,0,D5L102C16/D5L102C17)</f>
        <v>1.948162033994106E-2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1141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0.9252569192136284</v>
      </c>
      <c r="L10" s="16" t="s">
        <v>27164</v>
      </c>
      <c r="M10" s="15">
        <f>IF(D5L103C2&lt;&gt;0,D5L103C2*D5L103C4,D5L103C3*D5L103C4)</f>
        <v>1055.71814482275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1055.71814482275</v>
      </c>
      <c r="AJ10" s="16" t="s">
        <v>27175</v>
      </c>
      <c r="AK10" s="15">
        <f>IF(D5L103C15=0,0,CHOOSE(MIN(D5L103C8,RUN_YEARS),A1L145C1,A1L145C6,A1L145C7,A1L145C8,A1L145C9))</f>
        <v>7919.4509999999991</v>
      </c>
      <c r="AL10" s="16" t="s">
        <v>27170</v>
      </c>
      <c r="AM10" s="33">
        <f>IF(D5L103C17=0,0,D5L103C16/D5L103C17)</f>
        <v>0.13330698615633207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45.213457943925235</v>
      </c>
      <c r="J11" s="16" t="s">
        <v>27184</v>
      </c>
      <c r="K11" s="21">
        <f>IF(FLOW_THRU_100PCT="Y",1,INDEX(VariabilityMatrix,D5L104C1,D5L104C8))</f>
        <v>0.9252569192136284</v>
      </c>
      <c r="L11" s="16" t="s">
        <v>27176</v>
      </c>
      <c r="M11" s="15">
        <f>IF(D5L104C2&lt;&gt;0,D5L104C2*D5L104C4,D5L104C3*D5L104C4)</f>
        <v>41.834064804191215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41.834064804191215</v>
      </c>
      <c r="AJ11" s="16" t="s">
        <v>27187</v>
      </c>
      <c r="AK11" s="15">
        <f>IF(D5L104C15=0,0,CHOOSE(MIN(D5L104C8,RUN_YEARS),A1L145C1,A1L145C6,A1L145C7,A1L145C8,A1L145C9))</f>
        <v>7919.4509999999991</v>
      </c>
      <c r="AL11" s="16" t="s">
        <v>27182</v>
      </c>
      <c r="AM11" s="33">
        <f>IF(D5L104C17=0,0,D5L104C16/D5L104C17)</f>
        <v>5.2824450589051206E-3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0.9252569192136284</v>
      </c>
      <c r="L12" s="16" t="s">
        <v>27188</v>
      </c>
      <c r="M12" s="15">
        <f>IF(D5L105C2&lt;&gt;0,D5L105C2*D5L105C4,D5L105C3*D5L105C4)</f>
        <v>0.9252569192136284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0.9252569192136284</v>
      </c>
      <c r="AJ12" s="16" t="s">
        <v>27199</v>
      </c>
      <c r="AK12" s="15">
        <f>IF(D5L105C15=0,0,CHOOSE(MIN(D5L105C8,RUN_YEARS),A1L145C1,A1L145C6,A1L145C7,A1L145C8,A1L145C9))</f>
        <v>7919.4509999999991</v>
      </c>
      <c r="AL12" s="16" t="s">
        <v>27194</v>
      </c>
      <c r="AM12" s="33">
        <f>IF(D5L105C17=0,0,D5L105C16/D5L105C17)</f>
        <v>1.1683346727110611E-4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3.9626168224299062E-2</v>
      </c>
      <c r="J13" s="16" t="s">
        <v>27208</v>
      </c>
      <c r="K13" s="21">
        <f>IF(FLOW_THRU_100PCT="Y",1,INDEX(VariabilityMatrix,D5L106C1,D5L106C8))</f>
        <v>0.9252569192136284</v>
      </c>
      <c r="L13" s="16" t="s">
        <v>27200</v>
      </c>
      <c r="M13" s="15">
        <f>IF(D5L106C2&lt;&gt;0,D5L106C2*D5L106C4,D5L106C3*D5L106C4)</f>
        <v>3.6664386331455925E-2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3.6664386331455925E-2</v>
      </c>
      <c r="AJ13" s="16" t="s">
        <v>27211</v>
      </c>
      <c r="AK13" s="15">
        <f>IF(D5L106C15=0,0,CHOOSE(MIN(D5L106C8,RUN_YEARS),A1L145C1,A1L145C6,A1L145C7,A1L145C8,A1L145C9))</f>
        <v>7919.4509999999991</v>
      </c>
      <c r="AL13" s="16" t="s">
        <v>27206</v>
      </c>
      <c r="AM13" s="33">
        <f>IF(D5L106C17=0,0,D5L106C16/D5L106C17)</f>
        <v>4.6296626283129891E-6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20396</v>
      </c>
      <c r="J14" s="16" t="s">
        <v>27219</v>
      </c>
      <c r="K14" s="21">
        <f>IF(FLOW_THRU_100PCT="Y",1,INDEX(VariabilityMatrix,D5L107C1,D5L107C8))</f>
        <v>0.79491955090484534</v>
      </c>
      <c r="L14" s="16" t="s">
        <v>27212</v>
      </c>
      <c r="M14" s="15">
        <f>IF(D5L107C2&lt;&gt;0,D5L107C2*D5L107C4,D5L107C3*D5L107C4)</f>
        <v>16213.179160255226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16213.179160255226</v>
      </c>
      <c r="AB14" s="16" t="s">
        <v>27222</v>
      </c>
      <c r="AC14" s="15">
        <f>IF(D5L107C11=0,0,CHOOSE(MIN(D5L107C8,RUN_YEARS),A1L144C1,A1L144C6,A1L144C7,A1L144C8,A1L144C9))</f>
        <v>12631.783000000001</v>
      </c>
      <c r="AD14" s="16" t="s">
        <v>27216</v>
      </c>
      <c r="AE14" s="33">
        <f>IF(D5L107C13=0,0,D5L107C12/D5L107C13)</f>
        <v>1.2835226159486135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896.80394731606384</v>
      </c>
      <c r="J15" s="16" t="s">
        <v>27232</v>
      </c>
      <c r="K15" s="21">
        <f>IF(FLOW_THRU_100PCT="Y",1,INDEX(VariabilityMatrix,D5L108C1,D5L108C8))</f>
        <v>0.79491955090484534</v>
      </c>
      <c r="L15" s="16" t="s">
        <v>27224</v>
      </c>
      <c r="M15" s="15">
        <f>IF(D5L108C2&lt;&gt;0,D5L108C2*D5L108C4,D5L108C3*D5L108C4)</f>
        <v>712.88699105017804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712.88699105017804</v>
      </c>
      <c r="AB15" s="16" t="s">
        <v>27235</v>
      </c>
      <c r="AC15" s="15">
        <f>IF(D5L108C11=0,0,CHOOSE(MIN(D5L108C8,RUN_YEARS),A1L144C1,A1L144C6,A1L144C7,A1L144C8,A1L144C9))</f>
        <v>12631.783000000001</v>
      </c>
      <c r="AD15" s="16" t="s">
        <v>27228</v>
      </c>
      <c r="AE15" s="33">
        <f>IF(D5L108C13=0,0,D5L108C12/D5L108C13)</f>
        <v>5.6435975115324416E-2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6526.784926982612</v>
      </c>
      <c r="J16" s="16" t="s">
        <v>27245</v>
      </c>
      <c r="K16" s="21">
        <f>IF(FLOW_THRU_100PCT="Y",1,INDEX(VariabilityMatrix,D5L109C1,D5L109C8))</f>
        <v>0.79491955090484534</v>
      </c>
      <c r="L16" s="16" t="s">
        <v>27237</v>
      </c>
      <c r="M16" s="15">
        <f>IF(D5L109C2&lt;&gt;0,D5L109C2*D5L109C4,D5L109C3*D5L109C4)</f>
        <v>5188.2689430095315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5188.2689430095315</v>
      </c>
      <c r="AB16" s="16" t="s">
        <v>27248</v>
      </c>
      <c r="AC16" s="15">
        <f>IF(D5L109C11=0,0,CHOOSE(MIN(D5L109C8,RUN_YEARS),A1L144C1,A1L144C6,A1L144C7,A1L144C8,A1L144C9))</f>
        <v>12631.783000000001</v>
      </c>
      <c r="AD16" s="16" t="s">
        <v>27241</v>
      </c>
      <c r="AE16" s="33">
        <f>IF(D5L109C13=0,0,D5L109C12/D5L109C13)</f>
        <v>0.41073132296600812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436.63395805976683</v>
      </c>
      <c r="J17" s="16" t="s">
        <v>27258</v>
      </c>
      <c r="K17" s="21">
        <f>IF(FLOW_THRU_100PCT="Y",1,INDEX(VariabilityMatrix,D5L110C1,D5L110C8))</f>
        <v>0.79491955090484534</v>
      </c>
      <c r="L17" s="16" t="s">
        <v>27250</v>
      </c>
      <c r="M17" s="15">
        <f>IF(D5L110C2&lt;&gt;0,D5L110C2*D5L110C4,D5L110C3*D5L110C4)</f>
        <v>347.08886985067494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347.08886985067494</v>
      </c>
      <c r="AB17" s="16" t="s">
        <v>27261</v>
      </c>
      <c r="AC17" s="15">
        <f>IF(D5L110C11=0,0,CHOOSE(MIN(D5L110C8,RUN_YEARS),A1L144C1,A1L144C6,A1L144C7,A1L144C8,A1L144C9))</f>
        <v>12631.783000000001</v>
      </c>
      <c r="AD17" s="16" t="s">
        <v>27254</v>
      </c>
      <c r="AE17" s="33">
        <f>IF(D5L110C13=0,0,D5L110C12/D5L110C13)</f>
        <v>2.7477424988275597E-2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0.79491955090484534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12631.783000000001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0.79491955090484534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12631.783000000001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0.79491955090484534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12631.783000000001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4013</v>
      </c>
      <c r="J21" s="16" t="s">
        <v>27309</v>
      </c>
      <c r="K21" s="21">
        <f>IF(FLOW_THRU_100PCT="Y",1,INDEX(VariabilityMatrix,D5L114C1,D5L114C8))</f>
        <v>0.79491955090484534</v>
      </c>
      <c r="L21" s="16" t="s">
        <v>27302</v>
      </c>
      <c r="M21" s="15">
        <f>IF(D5L114C2&lt;&gt;0,D5L114C2*D5L114C4,D5L114C3*D5L114C4)</f>
        <v>3190.0121577811442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3190.0121577811442</v>
      </c>
      <c r="AB21" s="16" t="s">
        <v>27312</v>
      </c>
      <c r="AC21" s="15">
        <f>IF(D5L114C11=0,0,CHOOSE(MIN(D5L114C8,RUN_YEARS),A1L144C1,A1L144C6,A1L144C7,A1L144C8,A1L144C9))</f>
        <v>12631.783000000001</v>
      </c>
      <c r="AD21" s="16" t="s">
        <v>27306</v>
      </c>
      <c r="AE21" s="33">
        <f>IF(D5L114C13=0,0,D5L114C12/D5L114C13)</f>
        <v>0.25253854960785377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176.45000198957464</v>
      </c>
      <c r="J22" s="16" t="s">
        <v>27322</v>
      </c>
      <c r="K22" s="21">
        <f>IF(FLOW_THRU_100PCT="Y",1,INDEX(VariabilityMatrix,D5L115C1,D5L115C8))</f>
        <v>0.79491955090484534</v>
      </c>
      <c r="L22" s="16" t="s">
        <v>27314</v>
      </c>
      <c r="M22" s="15">
        <f>IF(D5L115C2&lt;&gt;0,D5L115C2*D5L115C4,D5L115C3*D5L115C4)</f>
        <v>140.26355633871174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140.26355633871174</v>
      </c>
      <c r="AB22" s="16" t="s">
        <v>27324</v>
      </c>
      <c r="AC22" s="15">
        <f>IF(D5L115C11=0,0,CHOOSE(MIN(D5L115C8,RUN_YEARS),A1L144C1,A1L144C6,A1L144C7,A1L144C8,A1L144C9))</f>
        <v>12631.783000000001</v>
      </c>
      <c r="AD22" s="16" t="s">
        <v>27318</v>
      </c>
      <c r="AE22" s="33">
        <f>IF(D5L115C13=0,0,D5L115C12/D5L115C13)</f>
        <v>1.1104018833977098E-2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1284.1727746607776</v>
      </c>
      <c r="J23" s="16" t="s">
        <v>27334</v>
      </c>
      <c r="K23" s="21">
        <f>IF(FLOW_THRU_100PCT="Y",1,INDEX(VariabilityMatrix,D5L116C1,D5L116C8))</f>
        <v>0.79491955090484534</v>
      </c>
      <c r="L23" s="16" t="s">
        <v>27326</v>
      </c>
      <c r="M23" s="15">
        <f>IF(D5L116C2&lt;&gt;0,D5L116C2*D5L116C4,D5L116C3*D5L116C4)</f>
        <v>1020.8140453175745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1020.8140453175745</v>
      </c>
      <c r="AB23" s="16" t="s">
        <v>27336</v>
      </c>
      <c r="AC23" s="15">
        <f>IF(D5L116C11=0,0,CHOOSE(MIN(D5L116C8,RUN_YEARS),A1L144C1,A1L144C6,A1L144C7,A1L144C8,A1L144C9))</f>
        <v>12631.783000000001</v>
      </c>
      <c r="AD23" s="16" t="s">
        <v>27330</v>
      </c>
      <c r="AE23" s="33">
        <f>IF(D5L116C13=0,0,D5L116C12/D5L116C13)</f>
        <v>8.0813139785379018E-2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85.90959372886077</v>
      </c>
      <c r="J24" s="16" t="s">
        <v>27346</v>
      </c>
      <c r="K24" s="21">
        <f>IF(FLOW_THRU_100PCT="Y",1,INDEX(VariabilityMatrix,D5L117C1,D5L117C8))</f>
        <v>0.79491955090484534</v>
      </c>
      <c r="L24" s="16" t="s">
        <v>27338</v>
      </c>
      <c r="M24" s="15">
        <f>IF(D5L117C2&lt;&gt;0,D5L117C2*D5L117C4,D5L117C3*D5L117C4)</f>
        <v>68.291215665363723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68.291215665363723</v>
      </c>
      <c r="AB24" s="16" t="s">
        <v>27348</v>
      </c>
      <c r="AC24" s="15">
        <f>IF(D5L117C11=0,0,CHOOSE(MIN(D5L117C8,RUN_YEARS),A1L144C1,A1L144C6,A1L144C7,A1L144C8,A1L144C9))</f>
        <v>12631.783000000001</v>
      </c>
      <c r="AD24" s="16" t="s">
        <v>27342</v>
      </c>
      <c r="AE24" s="33">
        <f>IF(D5L117C13=0,0,D5L117C12/D5L117C13)</f>
        <v>5.406300572560795E-3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0.79491955090484534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12631.783000000001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0.79491955090484534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12631.783000000001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0.79491955090484534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12631.783000000001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5350</v>
      </c>
      <c r="H28" s="16" t="s">
        <v>27394</v>
      </c>
      <c r="I28" s="15">
        <f>SUM(D5L101C3:D5L106C3)</f>
        <v>212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5146.2789846662017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5146.2789846662017</v>
      </c>
      <c r="AK28" s="21" t="str">
        <f>NULL_VALUE</f>
        <v>n/a</v>
      </c>
      <c r="AL28" s="16" t="s">
        <v>27392</v>
      </c>
      <c r="AM28" s="33">
        <f>SUM(D5L101C18:D5L106C18)</f>
        <v>0.64982774496189211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33815.755202737651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26880.804939268401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26880.804939268401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2.1280293478179924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40C74-0463-4E87-9F63-769B12A9E9E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14134</v>
      </c>
      <c r="L9" s="16" t="s">
        <v>27461</v>
      </c>
      <c r="M9" s="15">
        <f>B7L802C16</f>
        <v>14121.5</v>
      </c>
      <c r="N9" s="16" t="s">
        <v>27462</v>
      </c>
      <c r="O9" s="15">
        <f>B7L802C25</f>
        <v>14465.666666666668</v>
      </c>
      <c r="P9" s="16" t="s">
        <v>27463</v>
      </c>
      <c r="Q9" s="15">
        <f>B7L802C34</f>
        <v>14640.75</v>
      </c>
      <c r="R9" s="16" t="s">
        <v>27464</v>
      </c>
      <c r="S9" s="15">
        <f>B7L802C43</f>
        <v>14846.6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198726</v>
      </c>
      <c r="L10" s="16" t="s">
        <v>27470</v>
      </c>
      <c r="M10" s="15">
        <f>B7L803C16</f>
        <v>206568</v>
      </c>
      <c r="N10" s="16" t="s">
        <v>27471</v>
      </c>
      <c r="O10" s="15">
        <f>B7L803C25</f>
        <v>216231.33333333334</v>
      </c>
      <c r="P10" s="16" t="s">
        <v>27472</v>
      </c>
      <c r="Q10" s="15">
        <f>B7L803C34</f>
        <v>222161.75</v>
      </c>
      <c r="R10" s="16" t="s">
        <v>27473</v>
      </c>
      <c r="S10" s="15">
        <f>B7L803C43</f>
        <v>226490.6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384150</v>
      </c>
      <c r="L11" s="16" t="s">
        <v>27479</v>
      </c>
      <c r="M11" s="15">
        <f>B7L804C16</f>
        <v>388822.5</v>
      </c>
      <c r="N11" s="16" t="s">
        <v>27480</v>
      </c>
      <c r="O11" s="15">
        <f>B7L804C25</f>
        <v>363387.66666666663</v>
      </c>
      <c r="P11" s="16" t="s">
        <v>27481</v>
      </c>
      <c r="Q11" s="15">
        <f>B7L804C34</f>
        <v>359079</v>
      </c>
      <c r="R11" s="16" t="s">
        <v>27482</v>
      </c>
      <c r="S11" s="15">
        <f>B7L804C43</f>
        <v>375398.6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140074</v>
      </c>
      <c r="L12" s="16" t="s">
        <v>27488</v>
      </c>
      <c r="M12" s="15">
        <f>B7L805C16</f>
        <v>144233.5</v>
      </c>
      <c r="N12" s="16" t="s">
        <v>27489</v>
      </c>
      <c r="O12" s="15">
        <f>B7L805C25</f>
        <v>144785.33333333334</v>
      </c>
      <c r="P12" s="16" t="s">
        <v>27490</v>
      </c>
      <c r="Q12" s="15">
        <f>B7L805C34</f>
        <v>145847.5</v>
      </c>
      <c r="R12" s="16" t="s">
        <v>27491</v>
      </c>
      <c r="S12" s="15">
        <f>B7L805C43</f>
        <v>148697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209034</v>
      </c>
      <c r="L13" s="16" t="s">
        <v>27497</v>
      </c>
      <c r="M13" s="15">
        <f>B7L806C16</f>
        <v>219216</v>
      </c>
      <c r="N13" s="16" t="s">
        <v>27498</v>
      </c>
      <c r="O13" s="15">
        <f>B7L806C25</f>
        <v>226393.33333333331</v>
      </c>
      <c r="P13" s="16" t="s">
        <v>27499</v>
      </c>
      <c r="Q13" s="15">
        <f>B7L806C34</f>
        <v>234258.5</v>
      </c>
      <c r="R13" s="16" t="s">
        <v>27500</v>
      </c>
      <c r="S13" s="15">
        <f>B7L806C43</f>
        <v>240940.2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105729</v>
      </c>
      <c r="L14" s="16" t="s">
        <v>27506</v>
      </c>
      <c r="M14" s="15">
        <f>B7L807C16</f>
        <v>109603.5</v>
      </c>
      <c r="N14" s="16" t="s">
        <v>27507</v>
      </c>
      <c r="O14" s="15">
        <f>B7L807C25</f>
        <v>107328.33333333333</v>
      </c>
      <c r="P14" s="16" t="s">
        <v>27508</v>
      </c>
      <c r="Q14" s="15">
        <f>B7L807C34</f>
        <v>107253</v>
      </c>
      <c r="R14" s="16" t="s">
        <v>27509</v>
      </c>
      <c r="S14" s="15">
        <f>B7L807C43</f>
        <v>110571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24696</v>
      </c>
      <c r="L15" s="16" t="s">
        <v>27515</v>
      </c>
      <c r="M15" s="15">
        <f>B7L808C16</f>
        <v>28706.5</v>
      </c>
      <c r="N15" s="16" t="s">
        <v>27516</v>
      </c>
      <c r="O15" s="15">
        <f>B7L808C25</f>
        <v>34086.333333333328</v>
      </c>
      <c r="P15" s="16" t="s">
        <v>27517</v>
      </c>
      <c r="Q15" s="15">
        <f>B7L808C34</f>
        <v>39646</v>
      </c>
      <c r="R15" s="16" t="s">
        <v>27518</v>
      </c>
      <c r="S15" s="15">
        <f>B7L808C43</f>
        <v>43088.2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7201</v>
      </c>
      <c r="L16" s="16" t="s">
        <v>27524</v>
      </c>
      <c r="M16" s="15">
        <f>B7L809C16</f>
        <v>7066</v>
      </c>
      <c r="N16" s="16" t="s">
        <v>27525</v>
      </c>
      <c r="O16" s="15">
        <f>B7L809C25</f>
        <v>6782.6666666666661</v>
      </c>
      <c r="P16" s="16" t="s">
        <v>27526</v>
      </c>
      <c r="Q16" s="15">
        <f>B7L809C34</f>
        <v>7380.75</v>
      </c>
      <c r="R16" s="16" t="s">
        <v>27527</v>
      </c>
      <c r="S16" s="15">
        <f>B7L809C43</f>
        <v>7929.8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7133</v>
      </c>
      <c r="L17" s="16" t="s">
        <v>27533</v>
      </c>
      <c r="M17" s="15">
        <f>B7L810C16</f>
        <v>7701.5</v>
      </c>
      <c r="N17" s="16" t="s">
        <v>27534</v>
      </c>
      <c r="O17" s="15">
        <f>B7L810C25</f>
        <v>8786.3333333333339</v>
      </c>
      <c r="P17" s="16" t="s">
        <v>27535</v>
      </c>
      <c r="Q17" s="15">
        <f>B7L810C34</f>
        <v>9810.5</v>
      </c>
      <c r="R17" s="16" t="s">
        <v>27536</v>
      </c>
      <c r="S17" s="15">
        <f>B7L810C43</f>
        <v>10159.200000000001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176704</v>
      </c>
      <c r="L18" s="16" t="s">
        <v>27542</v>
      </c>
      <c r="M18" s="15">
        <f>B7L811C16</f>
        <v>172453.5</v>
      </c>
      <c r="N18" s="16" t="s">
        <v>27543</v>
      </c>
      <c r="O18" s="15">
        <f>B7L811C25</f>
        <v>172038.66666666666</v>
      </c>
      <c r="P18" s="16" t="s">
        <v>27544</v>
      </c>
      <c r="Q18" s="15">
        <f>B7L811C34</f>
        <v>167912.25</v>
      </c>
      <c r="R18" s="16" t="s">
        <v>27545</v>
      </c>
      <c r="S18" s="15">
        <f>B7L811C43</f>
        <v>165686.39999999999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54635</v>
      </c>
      <c r="L19" s="16" t="s">
        <v>27551</v>
      </c>
      <c r="M19" s="15">
        <f>B7L812C16</f>
        <v>50544.5</v>
      </c>
      <c r="N19" s="16" t="s">
        <v>27552</v>
      </c>
      <c r="O19" s="15">
        <f>B7L812C25</f>
        <v>49360</v>
      </c>
      <c r="P19" s="16" t="s">
        <v>27553</v>
      </c>
      <c r="Q19" s="15">
        <f>B7L812C34</f>
        <v>48833.75</v>
      </c>
      <c r="R19" s="16" t="s">
        <v>27554</v>
      </c>
      <c r="S19" s="15">
        <f>B7L812C43</f>
        <v>47842.400000000001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389</v>
      </c>
      <c r="L20" s="16" t="s">
        <v>27560</v>
      </c>
      <c r="M20" s="15">
        <f>B7L813C16</f>
        <v>375.5</v>
      </c>
      <c r="N20" s="16" t="s">
        <v>27561</v>
      </c>
      <c r="O20" s="15">
        <f>B7L813C25</f>
        <v>408.33333333333337</v>
      </c>
      <c r="P20" s="16" t="s">
        <v>27562</v>
      </c>
      <c r="Q20" s="15">
        <f>B7L813C34</f>
        <v>473.75</v>
      </c>
      <c r="R20" s="16" t="s">
        <v>27563</v>
      </c>
      <c r="S20" s="15">
        <f>B7L813C43</f>
        <v>518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64285</v>
      </c>
      <c r="L21" s="16" t="s">
        <v>27569</v>
      </c>
      <c r="M21" s="15">
        <f>B7L814C16</f>
        <v>64665</v>
      </c>
      <c r="N21" s="16" t="s">
        <v>27570</v>
      </c>
      <c r="O21" s="15">
        <f>B7L814C25</f>
        <v>65859.666666666657</v>
      </c>
      <c r="P21" s="16" t="s">
        <v>27571</v>
      </c>
      <c r="Q21" s="15">
        <f>B7L814C34</f>
        <v>66745.25</v>
      </c>
      <c r="R21" s="16" t="s">
        <v>27572</v>
      </c>
      <c r="S21" s="15">
        <f>B7L814C43</f>
        <v>65818.8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54213</v>
      </c>
      <c r="L22" s="16" t="s">
        <v>27578</v>
      </c>
      <c r="M22" s="15">
        <f>B7L815C16</f>
        <v>52294.5</v>
      </c>
      <c r="N22" s="16" t="s">
        <v>27579</v>
      </c>
      <c r="O22" s="15">
        <f>B7L815C25</f>
        <v>50987.333333333336</v>
      </c>
      <c r="P22" s="16" t="s">
        <v>27580</v>
      </c>
      <c r="Q22" s="15">
        <f>B7L815C34</f>
        <v>79705.25</v>
      </c>
      <c r="R22" s="16" t="s">
        <v>27581</v>
      </c>
      <c r="S22" s="15">
        <f>B7L815C43</f>
        <v>101941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54635</v>
      </c>
      <c r="L23" s="16" t="s">
        <v>27551</v>
      </c>
      <c r="M23" s="15">
        <f>B7L812C16</f>
        <v>50544.5</v>
      </c>
      <c r="N23" s="16" t="s">
        <v>27552</v>
      </c>
      <c r="O23" s="15">
        <f>B7L812C25</f>
        <v>49360</v>
      </c>
      <c r="P23" s="16" t="s">
        <v>27553</v>
      </c>
      <c r="Q23" s="15">
        <f>B7L812C34</f>
        <v>48833.75</v>
      </c>
      <c r="R23" s="16" t="s">
        <v>27554</v>
      </c>
      <c r="S23" s="15">
        <f>B7L812C43</f>
        <v>47842.400000000001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1441103</v>
      </c>
      <c r="L24" s="16" t="s">
        <v>27591</v>
      </c>
      <c r="M24" s="15">
        <f>B7L816C16</f>
        <v>1466372</v>
      </c>
      <c r="N24" s="16" t="s">
        <v>27592</v>
      </c>
      <c r="O24" s="15">
        <f>B7L816C25</f>
        <v>1460901</v>
      </c>
      <c r="P24" s="16" t="s">
        <v>27593</v>
      </c>
      <c r="Q24" s="15">
        <f>B7L816C34</f>
        <v>1503748.25</v>
      </c>
      <c r="R24" s="16" t="s">
        <v>27594</v>
      </c>
      <c r="S24" s="15">
        <f>B7L816C43</f>
        <v>1559928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C2E624-CAD4-4DBF-850F-ED13AD42713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0.49477653308498165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0.49477653308498165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0.50351636183974147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0.24876032842343526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0.49477653308498165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0.50351636183974147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0.50351636183974147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0.50351636183974147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0.50351636183974147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0.50351636183974147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0.50351636183974147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0.49477653308498165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0.49556042171821479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0.23786256956167937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0.23548854836584385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0.23786256956167937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0.23548854836584385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0.23548854836584385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0.23548854836584385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0.23548854836584385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0.23548854836584385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0.23548854836584385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038C1-023A-4C18-BCEB-0A48C46FCB7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794.42263459999992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683.2034657559999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341.60173287799995</v>
      </c>
      <c r="R8" s="16" t="s">
        <v>28499</v>
      </c>
      <c r="S8" s="15">
        <f>D6L201C5-D6L201C7</f>
        <v>341.60173287799995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328.23342004117836</v>
      </c>
      <c r="X8" s="16" t="s">
        <v>28501</v>
      </c>
      <c r="Y8" s="33">
        <f>D6L201C7-D6L201C10</f>
        <v>13.368312836821588</v>
      </c>
      <c r="Z8" s="16" t="s">
        <v>28502</v>
      </c>
      <c r="AA8" s="33">
        <f>CHOOSE(MIN(D6L201C9,RUN_YEARS),B7L802C7,B7L802C16,B7L802C25,B7L802C34,B7L802C43)</f>
        <v>14465.666666666668</v>
      </c>
      <c r="AB8" s="16" t="s">
        <v>28503</v>
      </c>
      <c r="AC8" s="33">
        <f>IF(D6L201C12=0,0,D6L201C10/D6L201C12)</f>
        <v>2.2690514554543746E-2</v>
      </c>
      <c r="AD8" s="16" t="s">
        <v>28504</v>
      </c>
      <c r="AE8" s="33">
        <f>IF(D6L201C5=0,0,D6L201C10/D6L201C5)</f>
        <v>0.48043289663053912</v>
      </c>
      <c r="AF8" s="16" t="s">
        <v>28505</v>
      </c>
      <c r="AG8" s="33">
        <f>CHOOSE(MIN(D6L201C9,RUN_YEARS),B7L802C5,B7L802C14,B7L802C23,B7L802C32,B7L802C41)</f>
        <v>226.59947931252651</v>
      </c>
      <c r="AH8" s="16" t="s">
        <v>28506</v>
      </c>
      <c r="AI8" s="33">
        <f>IF(D6L201C15=0,0,D6L201C11/D6L201C15)</f>
        <v>5.8995337841813753E-2</v>
      </c>
      <c r="AJ8" s="16" t="s">
        <v>28507</v>
      </c>
      <c r="AK8" s="33">
        <f>IF(D6L201C5=0,0,D6L201C11/D6L201C5)</f>
        <v>1.9567103369460895E-2</v>
      </c>
      <c r="AL8" s="16" t="s">
        <v>28508</v>
      </c>
      <c r="AM8" s="33">
        <f>D6L201C8*CHOOSE(MIN(D6L201C9,RUN_YEARS),B7L802C4,B7L802C13,B7L802C22,B7L802C31,B7L802C40)</f>
        <v>73.553903938664348</v>
      </c>
      <c r="AN8" s="16" t="s">
        <v>28509</v>
      </c>
      <c r="AO8" s="33">
        <f>D6L201C8-D6L201C18</f>
        <v>268.0478289393356</v>
      </c>
      <c r="AP8" s="16" t="s">
        <v>28510</v>
      </c>
      <c r="AQ8" s="33">
        <f>CHOOSE(MIN(D6L201C9,RUN_YEARS),B7L802C2,B7L802C11,B7L802C20,B7L802C29,B7L802C38)</f>
        <v>27.046576424839444</v>
      </c>
      <c r="AR8" s="16" t="s">
        <v>28511</v>
      </c>
      <c r="AS8" s="33">
        <f>IF(D6L201C20=0,0,D6L201C18/D6L201C20)</f>
        <v>2.719527336225549</v>
      </c>
      <c r="AT8" s="16" t="s">
        <v>28512</v>
      </c>
      <c r="AU8" s="33">
        <f>IF(D6L201C5=0,0,D6L201C18/D6L201C5)</f>
        <v>0.10766032027848857</v>
      </c>
      <c r="AV8" s="16" t="s">
        <v>28513</v>
      </c>
      <c r="AW8" s="33">
        <f>CHOOSE(MIN(D6L201C9,RUN_YEARS),B7L802C1,B7L802C10,B7L802C19,B7L802C28,B7L802C37)</f>
        <v>98.564123761065417</v>
      </c>
      <c r="AX8" s="16" t="s">
        <v>28514</v>
      </c>
      <c r="AY8" s="33">
        <f>IF(D6L201C23=0,0,D6L201C19/D6L201C23)</f>
        <v>2.7195273362255494</v>
      </c>
      <c r="AZ8" s="16" t="s">
        <v>28515</v>
      </c>
      <c r="BA8" s="33">
        <f>IF(D6L201C5=0,0,D6L201C19/D6L201C5)</f>
        <v>0.3923396797215114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1.7072570756776797</v>
      </c>
      <c r="J9" s="16" t="s">
        <v>28536</v>
      </c>
      <c r="K9" s="21">
        <f>IF(FLOW_THRU_100PCT="Y",1,INDEX(VariabilityMatrix,D6L202C1,D6L202C9))</f>
        <v>0.49477653308498165</v>
      </c>
      <c r="L9" s="16" t="s">
        <v>28516</v>
      </c>
      <c r="M9" s="15">
        <f>IF(D6L202C2&lt;&gt;0,D6L202C2*D6L202C4,D6L202C3*D6L202C4)</f>
        <v>0.84471073698860655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0.42235536849430327</v>
      </c>
      <c r="R9" s="16" t="s">
        <v>28518</v>
      </c>
      <c r="S9" s="15">
        <f>D6L202C5-D6L202C7</f>
        <v>0.42235536849430327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0.40570033058690425</v>
      </c>
      <c r="X9" s="16" t="s">
        <v>28520</v>
      </c>
      <c r="Y9" s="33">
        <f>D6L202C7-D6L202C10</f>
        <v>1.6655037907399028E-2</v>
      </c>
      <c r="Z9" s="16" t="s">
        <v>28521</v>
      </c>
      <c r="AA9" s="33">
        <f>CHOOSE(MIN(D6L202C9,RUN_YEARS),B7L802C7,B7L802C16,B7L802C25,B7L802C34,B7L802C43)</f>
        <v>14846.6</v>
      </c>
      <c r="AB9" s="16" t="s">
        <v>28522</v>
      </c>
      <c r="AC9" s="33">
        <f>IF(D6L202C12=0,0,D6L202C10/D6L202C12)</f>
        <v>2.7326144072508469E-5</v>
      </c>
      <c r="AD9" s="16" t="s">
        <v>28523</v>
      </c>
      <c r="AE9" s="33">
        <f>IF(D6L202C5=0,0,D6L202C10/D6L202C5)</f>
        <v>0.48028314643332909</v>
      </c>
      <c r="AF9" s="16" t="s">
        <v>28524</v>
      </c>
      <c r="AG9" s="33">
        <f>CHOOSE(MIN(D6L202C9,RUN_YEARS),B7L802C5,B7L802C14,B7L802C23,B7L802C32,B7L802C41)</f>
        <v>234.41960173893105</v>
      </c>
      <c r="AH9" s="16" t="s">
        <v>28525</v>
      </c>
      <c r="AI9" s="33">
        <f>IF(D6L202C15=0,0,D6L202C11/D6L202C15)</f>
        <v>7.1047974588522026E-5</v>
      </c>
      <c r="AJ9" s="16" t="s">
        <v>28526</v>
      </c>
      <c r="AK9" s="33">
        <f>IF(D6L202C5=0,0,D6L202C11/D6L202C5)</f>
        <v>1.9716853566670921E-2</v>
      </c>
      <c r="AL9" s="16" t="s">
        <v>28527</v>
      </c>
      <c r="AM9" s="33">
        <f>D6L202C8*CHOOSE(MIN(D6L202C9,RUN_YEARS),B7L802C4,B7L802C13,B7L802C22,B7L802C31,B7L802C40)</f>
        <v>8.9558352351034251E-2</v>
      </c>
      <c r="AN9" s="16" t="s">
        <v>28528</v>
      </c>
      <c r="AO9" s="33">
        <f>D6L202C8-D6L202C18</f>
        <v>0.33279701614326901</v>
      </c>
      <c r="AP9" s="16" t="s">
        <v>28529</v>
      </c>
      <c r="AQ9" s="33">
        <f>CHOOSE(MIN(D6L202C9,RUN_YEARS),B7L802C2,B7L802C11,B7L802C20,B7L802C29,B7L802C38)</f>
        <v>27.549507791637907</v>
      </c>
      <c r="AR9" s="16" t="s">
        <v>28530</v>
      </c>
      <c r="AS9" s="33">
        <f>IF(D6L202C20=0,0,D6L202C18/D6L202C20)</f>
        <v>3.2508149702122034E-3</v>
      </c>
      <c r="AT9" s="16" t="s">
        <v>28531</v>
      </c>
      <c r="AU9" s="33">
        <f>IF(D6L202C5=0,0,D6L202C18/D6L202C5)</f>
        <v>0.10602250975323191</v>
      </c>
      <c r="AV9" s="16" t="s">
        <v>28532</v>
      </c>
      <c r="AW9" s="33">
        <f>CHOOSE(MIN(D6L202C9,RUN_YEARS),B7L802C1,B7L802C10,B7L802C19,B7L802C28,B7L802C37)</f>
        <v>102.37341072707838</v>
      </c>
      <c r="AX9" s="16" t="s">
        <v>28533</v>
      </c>
      <c r="AY9" s="33">
        <f>IF(D6L202C23=0,0,D6L202C19/D6L202C23)</f>
        <v>3.2508149702122039E-3</v>
      </c>
      <c r="AZ9" s="16" t="s">
        <v>28534</v>
      </c>
      <c r="BA9" s="33">
        <f>IF(D6L202C5=0,0,D6L202C19/D6L202C5)</f>
        <v>0.39397749024676809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0.12948761092129518</v>
      </c>
      <c r="J10" s="16" t="s">
        <v>28557</v>
      </c>
      <c r="K10" s="21">
        <f>IF(FLOW_THRU_100PCT="Y",1,INDEX(VariabilityMatrix,D6L203C1,D6L203C9))</f>
        <v>0.49477653308498165</v>
      </c>
      <c r="L10" s="16" t="s">
        <v>28537</v>
      </c>
      <c r="M10" s="15">
        <f>IF(D6L203C2&lt;&gt;0,D6L203C2*D6L203C4,D6L203C3*D6L203C4)</f>
        <v>6.4067431209095443E-2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3.2033715604547722E-2</v>
      </c>
      <c r="R10" s="16" t="s">
        <v>28539</v>
      </c>
      <c r="S10" s="15">
        <f>D6L203C5-D6L203C7</f>
        <v>3.2033715604547722E-2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3.0770507445005226E-2</v>
      </c>
      <c r="X10" s="16" t="s">
        <v>28541</v>
      </c>
      <c r="Y10" s="33">
        <f>D6L203C7-D6L203C10</f>
        <v>1.2632081595424956E-3</v>
      </c>
      <c r="Z10" s="16" t="s">
        <v>28542</v>
      </c>
      <c r="AA10" s="33">
        <f>CHOOSE(MIN(D6L203C9,RUN_YEARS),B7L802C7,B7L802C16,B7L802C25,B7L802C34,B7L802C43)</f>
        <v>14846.6</v>
      </c>
      <c r="AB10" s="16" t="s">
        <v>28543</v>
      </c>
      <c r="AC10" s="33">
        <f>IF(D6L203C12=0,0,D6L203C10/D6L203C12)</f>
        <v>2.0725625695448941E-6</v>
      </c>
      <c r="AD10" s="16" t="s">
        <v>28544</v>
      </c>
      <c r="AE10" s="33">
        <f>IF(D6L203C5=0,0,D6L203C10/D6L203C5)</f>
        <v>0.48028314643332909</v>
      </c>
      <c r="AF10" s="16" t="s">
        <v>28545</v>
      </c>
      <c r="AG10" s="33">
        <f>CHOOSE(MIN(D6L203C9,RUN_YEARS),B7L802C5,B7L802C14,B7L802C23,B7L802C32,B7L802C41)</f>
        <v>234.41960173893105</v>
      </c>
      <c r="AH10" s="16" t="s">
        <v>28546</v>
      </c>
      <c r="AI10" s="33">
        <f>IF(D6L203C15=0,0,D6L203C11/D6L203C15)</f>
        <v>5.3886626808167184E-6</v>
      </c>
      <c r="AJ10" s="16" t="s">
        <v>28547</v>
      </c>
      <c r="AK10" s="33">
        <f>IF(D6L203C5=0,0,D6L203C11/D6L203C5)</f>
        <v>1.9716853566670894E-2</v>
      </c>
      <c r="AL10" s="16" t="s">
        <v>28548</v>
      </c>
      <c r="AM10" s="33">
        <f>D6L203C8*CHOOSE(MIN(D6L203C9,RUN_YEARS),B7L802C4,B7L802C13,B7L802C22,B7L802C31,B7L802C40)</f>
        <v>6.7925898502308362E-3</v>
      </c>
      <c r="AN10" s="16" t="s">
        <v>28549</v>
      </c>
      <c r="AO10" s="33">
        <f>D6L203C8-D6L203C18</f>
        <v>2.5241125754316886E-2</v>
      </c>
      <c r="AP10" s="16" t="s">
        <v>28550</v>
      </c>
      <c r="AQ10" s="33">
        <f>CHOOSE(MIN(D6L203C9,RUN_YEARS),B7L802C2,B7L802C11,B7L802C20,B7L802C29,B7L802C38)</f>
        <v>27.549507791637907</v>
      </c>
      <c r="AR10" s="16" t="s">
        <v>28551</v>
      </c>
      <c r="AS10" s="33">
        <f>IF(D6L203C20=0,0,D6L203C18/D6L203C20)</f>
        <v>2.4655939051994926E-4</v>
      </c>
      <c r="AT10" s="16" t="s">
        <v>28552</v>
      </c>
      <c r="AU10" s="33">
        <f>IF(D6L203C5=0,0,D6L203C18/D6L203C5)</f>
        <v>0.10602250975323191</v>
      </c>
      <c r="AV10" s="16" t="s">
        <v>28553</v>
      </c>
      <c r="AW10" s="33">
        <f>CHOOSE(MIN(D6L203C9,RUN_YEARS),B7L802C1,B7L802C10,B7L802C19,B7L802C28,B7L802C37)</f>
        <v>102.37341072707838</v>
      </c>
      <c r="AX10" s="16" t="s">
        <v>28554</v>
      </c>
      <c r="AY10" s="33">
        <f>IF(D6L203C23=0,0,D6L203C19/D6L203C23)</f>
        <v>2.4655939051994931E-4</v>
      </c>
      <c r="AZ10" s="16" t="s">
        <v>28555</v>
      </c>
      <c r="BA10" s="33">
        <f>IF(D6L203C5=0,0,D6L203C19/D6L203C5)</f>
        <v>0.39397749024676809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6.2199882511922147E-3</v>
      </c>
      <c r="J11" s="16" t="s">
        <v>28578</v>
      </c>
      <c r="K11" s="21">
        <f>IF(FLOW_THRU_100PCT="Y",1,INDEX(VariabilityMatrix,D6L204C1,D6L204C9))</f>
        <v>0.50351636183974147</v>
      </c>
      <c r="L11" s="16" t="s">
        <v>28558</v>
      </c>
      <c r="M11" s="15">
        <f>IF(D6L204C2&lt;&gt;0,D6L204C2*D6L204C4,D6L204C3*D6L204C4)</f>
        <v>3.1318658549262398E-3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1.5659329274631199E-3</v>
      </c>
      <c r="R11" s="16" t="s">
        <v>28560</v>
      </c>
      <c r="S11" s="15">
        <f>D6L204C5-D6L204C7</f>
        <v>1.5659329274631199E-3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1.5063738044487959E-3</v>
      </c>
      <c r="X11" s="16" t="s">
        <v>28562</v>
      </c>
      <c r="Y11" s="33">
        <f>D6L204C7-D6L204C10</f>
        <v>5.9559123014324032E-5</v>
      </c>
      <c r="Z11" s="16" t="s">
        <v>28563</v>
      </c>
      <c r="AA11" s="33">
        <f>CHOOSE(MIN(D6L204C9,RUN_YEARS),B7L802C7,B7L802C16,B7L802C25,B7L802C34,B7L802C43)</f>
        <v>14134</v>
      </c>
      <c r="AB11" s="16" t="s">
        <v>28564</v>
      </c>
      <c r="AC11" s="33">
        <f>IF(D6L204C12=0,0,D6L204C10/D6L204C12)</f>
        <v>1.0657802493623856E-7</v>
      </c>
      <c r="AD11" s="16" t="s">
        <v>28565</v>
      </c>
      <c r="AE11" s="33">
        <f>IF(D6L204C5=0,0,D6L204C10/D6L204C5)</f>
        <v>0.4809828626853091</v>
      </c>
      <c r="AF11" s="16" t="s">
        <v>28566</v>
      </c>
      <c r="AG11" s="33">
        <f>CHOOSE(MIN(D6L204C9,RUN_YEARS),B7L802C5,B7L802C14,B7L802C23,B7L802C32,B7L802C41)</f>
        <v>214.9350677047525</v>
      </c>
      <c r="AH11" s="16" t="s">
        <v>28567</v>
      </c>
      <c r="AI11" s="33">
        <f>IF(D6L204C15=0,0,D6L204C11/D6L204C15)</f>
        <v>2.7710286483422033E-7</v>
      </c>
      <c r="AJ11" s="16" t="s">
        <v>28568</v>
      </c>
      <c r="AK11" s="33">
        <f>IF(D6L204C5=0,0,D6L204C11/D6L204C5)</f>
        <v>1.9017137314690874E-2</v>
      </c>
      <c r="AL11" s="16" t="s">
        <v>28569</v>
      </c>
      <c r="AM11" s="33">
        <f>D6L204C8*CHOOSE(MIN(D6L204C9,RUN_YEARS),B7L802C4,B7L802C13,B7L802C22,B7L802C31,B7L802C40)</f>
        <v>3.5433998776899139E-4</v>
      </c>
      <c r="AN11" s="16" t="s">
        <v>28570</v>
      </c>
      <c r="AO11" s="33">
        <f>D6L204C8-D6L204C18</f>
        <v>1.2115929396941286E-3</v>
      </c>
      <c r="AP11" s="16" t="s">
        <v>28571</v>
      </c>
      <c r="AQ11" s="33">
        <f>CHOOSE(MIN(D6L204C9,RUN_YEARS),B7L802C2,B7L802C11,B7L802C20,B7L802C29,B7L802C38)</f>
        <v>27.374754896832936</v>
      </c>
      <c r="AR11" s="16" t="s">
        <v>28572</v>
      </c>
      <c r="AS11" s="33">
        <f>IF(D6L204C20=0,0,D6L204C18/D6L204C20)</f>
        <v>1.2944042388850248E-5</v>
      </c>
      <c r="AT11" s="16" t="s">
        <v>28573</v>
      </c>
      <c r="AU11" s="33">
        <f>IF(D6L204C5=0,0,D6L204C18/D6L204C5)</f>
        <v>0.11314021870114122</v>
      </c>
      <c r="AV11" s="16" t="s">
        <v>28574</v>
      </c>
      <c r="AW11" s="33">
        <f>CHOOSE(MIN(D6L204C9,RUN_YEARS),B7L802C1,B7L802C10,B7L802C19,B7L802C28,B7L802C37)</f>
        <v>93.602361866318645</v>
      </c>
      <c r="AX11" s="16" t="s">
        <v>28575</v>
      </c>
      <c r="AY11" s="33">
        <f>IF(D6L204C23=0,0,D6L204C19/D6L204C23)</f>
        <v>1.2944042388850248E-5</v>
      </c>
      <c r="AZ11" s="16" t="s">
        <v>28576</v>
      </c>
      <c r="BA11" s="33">
        <f>IF(D6L204C5=0,0,D6L204C19/D6L204C5)</f>
        <v>0.38685978129885878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29.109411483758741</v>
      </c>
      <c r="J12" s="16" t="s">
        <v>28599</v>
      </c>
      <c r="K12" s="21">
        <f>IF(FLOW_THRU_100PCT="Y",1,INDEX(VariabilityMatrix,D6L205C1,D6L205C9))</f>
        <v>0.24876032842343526</v>
      </c>
      <c r="L12" s="16" t="s">
        <v>28579</v>
      </c>
      <c r="M12" s="15">
        <f>IF(D6L205C2&lt;&gt;0,D6L205C2*D6L205C4,D6L205C3*D6L205C4)</f>
        <v>7.2412667609127421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3.6206333804563711</v>
      </c>
      <c r="R12" s="16" t="s">
        <v>28581</v>
      </c>
      <c r="S12" s="15">
        <f>D6L205C5-D6L205C7</f>
        <v>3.6206333804563711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3.4778583840942532</v>
      </c>
      <c r="X12" s="16" t="s">
        <v>28583</v>
      </c>
      <c r="Y12" s="33">
        <f>D6L205C7-D6L205C10</f>
        <v>0.14277499636211788</v>
      </c>
      <c r="Z12" s="16" t="s">
        <v>28584</v>
      </c>
      <c r="AA12" s="33">
        <f>CHOOSE(MIN(D6L205C9,RUN_YEARS),B7L802C7,B7L802C16,B7L802C25,B7L802C34,B7L802C43)</f>
        <v>14846.6</v>
      </c>
      <c r="AB12" s="16" t="s">
        <v>28585</v>
      </c>
      <c r="AC12" s="33">
        <f>IF(D6L205C12=0,0,D6L205C10/D6L205C12)</f>
        <v>2.3425285143361128E-4</v>
      </c>
      <c r="AD12" s="16" t="s">
        <v>28586</v>
      </c>
      <c r="AE12" s="33">
        <f>IF(D6L205C5=0,0,D6L205C10/D6L205C5)</f>
        <v>0.48028314643332909</v>
      </c>
      <c r="AF12" s="16" t="s">
        <v>28587</v>
      </c>
      <c r="AG12" s="33">
        <f>CHOOSE(MIN(D6L205C9,RUN_YEARS),B7L802C5,B7L802C14,B7L802C23,B7L802C32,B7L802C41)</f>
        <v>234.41960173893105</v>
      </c>
      <c r="AH12" s="16" t="s">
        <v>28588</v>
      </c>
      <c r="AI12" s="33">
        <f>IF(D6L205C15=0,0,D6L205C11/D6L205C15)</f>
        <v>6.0905741372738892E-4</v>
      </c>
      <c r="AJ12" s="16" t="s">
        <v>28589</v>
      </c>
      <c r="AK12" s="33">
        <f>IF(D6L205C5=0,0,D6L205C11/D6L205C5)</f>
        <v>1.9716853566670908E-2</v>
      </c>
      <c r="AL12" s="16" t="s">
        <v>28590</v>
      </c>
      <c r="AM12" s="33">
        <f>D6L205C8*CHOOSE(MIN(D6L205C9,RUN_YEARS),B7L802C4,B7L802C13,B7L802C22,B7L802C31,B7L802C40)</f>
        <v>0.76773727578462525</v>
      </c>
      <c r="AN12" s="16" t="s">
        <v>28591</v>
      </c>
      <c r="AO12" s="33">
        <f>D6L205C8-D6L205C18</f>
        <v>2.8528961046717458</v>
      </c>
      <c r="AP12" s="16" t="s">
        <v>28592</v>
      </c>
      <c r="AQ12" s="33">
        <f>CHOOSE(MIN(D6L205C9,RUN_YEARS),B7L802C2,B7L802C11,B7L802C20,B7L802C29,B7L802C38)</f>
        <v>27.549507791637907</v>
      </c>
      <c r="AR12" s="16" t="s">
        <v>28593</v>
      </c>
      <c r="AS12" s="33">
        <f>IF(D6L205C20=0,0,D6L205C18/D6L205C20)</f>
        <v>2.7867549634322551E-2</v>
      </c>
      <c r="AT12" s="16" t="s">
        <v>28594</v>
      </c>
      <c r="AU12" s="33">
        <f>IF(D6L205C5=0,0,D6L205C18/D6L205C5)</f>
        <v>0.10602250975323191</v>
      </c>
      <c r="AV12" s="16" t="s">
        <v>28595</v>
      </c>
      <c r="AW12" s="33">
        <f>CHOOSE(MIN(D6L205C9,RUN_YEARS),B7L802C1,B7L802C10,B7L802C19,B7L802C28,B7L802C37)</f>
        <v>102.37341072707838</v>
      </c>
      <c r="AX12" s="16" t="s">
        <v>28596</v>
      </c>
      <c r="AY12" s="33">
        <f>IF(D6L205C23=0,0,D6L205C19/D6L205C23)</f>
        <v>2.7867549634322555E-2</v>
      </c>
      <c r="AZ12" s="16" t="s">
        <v>28597</v>
      </c>
      <c r="BA12" s="33">
        <f>IF(D6L205C5=0,0,D6L205C19/D6L205C5)</f>
        <v>0.39397749024676809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4.1401534356706531</v>
      </c>
      <c r="J13" s="16" t="s">
        <v>28620</v>
      </c>
      <c r="K13" s="21">
        <f>IF(FLOW_THRU_100PCT="Y",1,INDEX(VariabilityMatrix,D6L206C1,D6L206C9))</f>
        <v>0.49477653308498165</v>
      </c>
      <c r="L13" s="16" t="s">
        <v>28600</v>
      </c>
      <c r="M13" s="15">
        <f>IF(D6L206C2&lt;&gt;0,D6L206C2*D6L206C4,D6L206C3*D6L206C4)</f>
        <v>2.0484507633410014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1.0242253816705007</v>
      </c>
      <c r="R13" s="16" t="s">
        <v>28602</v>
      </c>
      <c r="S13" s="15">
        <f>D6L206C5-D6L206C7</f>
        <v>1.0242253816705007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0.98383637793117096</v>
      </c>
      <c r="X13" s="16" t="s">
        <v>28604</v>
      </c>
      <c r="Y13" s="33">
        <f>D6L206C7-D6L206C10</f>
        <v>4.0389003739329743E-2</v>
      </c>
      <c r="Z13" s="16" t="s">
        <v>28605</v>
      </c>
      <c r="AA13" s="33">
        <f>CHOOSE(MIN(D6L206C9,RUN_YEARS),B7L802C7,B7L802C16,B7L802C25,B7L802C34,B7L802C43)</f>
        <v>14846.6</v>
      </c>
      <c r="AB13" s="16" t="s">
        <v>28606</v>
      </c>
      <c r="AC13" s="33">
        <f>IF(D6L206C12=0,0,D6L206C10/D6L206C12)</f>
        <v>6.6266780133577454E-5</v>
      </c>
      <c r="AD13" s="16" t="s">
        <v>28607</v>
      </c>
      <c r="AE13" s="33">
        <f>IF(D6L206C5=0,0,D6L206C10/D6L206C5)</f>
        <v>0.48028314643332909</v>
      </c>
      <c r="AF13" s="16" t="s">
        <v>28608</v>
      </c>
      <c r="AG13" s="33">
        <f>CHOOSE(MIN(D6L206C9,RUN_YEARS),B7L802C5,B7L802C14,B7L802C23,B7L802C32,B7L802C41)</f>
        <v>234.41960173893105</v>
      </c>
      <c r="AH13" s="16" t="s">
        <v>28609</v>
      </c>
      <c r="AI13" s="33">
        <f>IF(D6L206C15=0,0,D6L206C11/D6L206C15)</f>
        <v>1.7229362834730118E-4</v>
      </c>
      <c r="AJ13" s="16" t="s">
        <v>28610</v>
      </c>
      <c r="AK13" s="33">
        <f>IF(D6L206C5=0,0,D6L206C11/D6L206C5)</f>
        <v>1.9716853566670897E-2</v>
      </c>
      <c r="AL13" s="16" t="s">
        <v>28611</v>
      </c>
      <c r="AM13" s="33">
        <f>D6L206C8*CHOOSE(MIN(D6L206C9,RUN_YEARS),B7L802C4,B7L802C13,B7L802C22,B7L802C31,B7L802C40)</f>
        <v>0.21718189103533667</v>
      </c>
      <c r="AN13" s="16" t="s">
        <v>28612</v>
      </c>
      <c r="AO13" s="33">
        <f>D6L206C8-D6L206C18</f>
        <v>0.80704349063516401</v>
      </c>
      <c r="AP13" s="16" t="s">
        <v>28613</v>
      </c>
      <c r="AQ13" s="33">
        <f>CHOOSE(MIN(D6L206C9,RUN_YEARS),B7L802C2,B7L802C11,B7L802C20,B7L802C29,B7L802C38)</f>
        <v>27.549507791637907</v>
      </c>
      <c r="AR13" s="16" t="s">
        <v>28614</v>
      </c>
      <c r="AS13" s="33">
        <f>IF(D6L206C20=0,0,D6L206C18/D6L206C20)</f>
        <v>7.8833310808281588E-3</v>
      </c>
      <c r="AT13" s="16" t="s">
        <v>28615</v>
      </c>
      <c r="AU13" s="33">
        <f>IF(D6L206C5=0,0,D6L206C18/D6L206C5)</f>
        <v>0.10602250975323191</v>
      </c>
      <c r="AV13" s="16" t="s">
        <v>28616</v>
      </c>
      <c r="AW13" s="33">
        <f>CHOOSE(MIN(D6L206C9,RUN_YEARS),B7L802C1,B7L802C10,B7L802C19,B7L802C28,B7L802C37)</f>
        <v>102.37341072707838</v>
      </c>
      <c r="AX13" s="16" t="s">
        <v>28617</v>
      </c>
      <c r="AY13" s="33">
        <f>IF(D6L206C23=0,0,D6L206C19/D6L206C23)</f>
        <v>7.8833310808281605E-3</v>
      </c>
      <c r="AZ13" s="16" t="s">
        <v>28618</v>
      </c>
      <c r="BA13" s="33">
        <f>IF(D6L206C5=0,0,D6L206C19/D6L206C5)</f>
        <v>0.39397749024676809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2.0545603297095973</v>
      </c>
      <c r="J14" s="16" t="s">
        <v>28641</v>
      </c>
      <c r="K14" s="21">
        <f>IF(FLOW_THRU_100PCT="Y",1,INDEX(VariabilityMatrix,D6L207C1,D6L207C9))</f>
        <v>0.50351636183974147</v>
      </c>
      <c r="L14" s="16" t="s">
        <v>28621</v>
      </c>
      <c r="M14" s="15">
        <f>IF(D6L207C2&lt;&gt;0,D6L207C2*D6L207C4,D6L207C3*D6L207C4)</f>
        <v>1.0345047423956362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0.51725237119781808</v>
      </c>
      <c r="R14" s="16" t="s">
        <v>28623</v>
      </c>
      <c r="S14" s="15">
        <f>D6L207C5-D6L207C7</f>
        <v>0.51725237119781808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0.49757905245898137</v>
      </c>
      <c r="X14" s="16" t="s">
        <v>28625</v>
      </c>
      <c r="Y14" s="33">
        <f>D6L207C7-D6L207C10</f>
        <v>1.9673318738836709E-2</v>
      </c>
      <c r="Z14" s="16" t="s">
        <v>28626</v>
      </c>
      <c r="AA14" s="33">
        <f>CHOOSE(MIN(D6L207C9,RUN_YEARS),B7L802C7,B7L802C16,B7L802C25,B7L802C34,B7L802C43)</f>
        <v>14134</v>
      </c>
      <c r="AB14" s="16" t="s">
        <v>28627</v>
      </c>
      <c r="AC14" s="33">
        <f>IF(D6L207C12=0,0,D6L207C10/D6L207C12)</f>
        <v>3.5204404447359654E-5</v>
      </c>
      <c r="AD14" s="16" t="s">
        <v>28628</v>
      </c>
      <c r="AE14" s="33">
        <f>IF(D6L207C5=0,0,D6L207C10/D6L207C5)</f>
        <v>0.48098286268530915</v>
      </c>
      <c r="AF14" s="16" t="s">
        <v>28629</v>
      </c>
      <c r="AG14" s="33">
        <f>CHOOSE(MIN(D6L207C9,RUN_YEARS),B7L802C5,B7L802C14,B7L802C23,B7L802C32,B7L802C41)</f>
        <v>214.9350677047525</v>
      </c>
      <c r="AH14" s="16" t="s">
        <v>28630</v>
      </c>
      <c r="AI14" s="33">
        <f>IF(D6L207C15=0,0,D6L207C11/D6L207C15)</f>
        <v>9.1531451563135071E-5</v>
      </c>
      <c r="AJ14" s="16" t="s">
        <v>28631</v>
      </c>
      <c r="AK14" s="33">
        <f>IF(D6L207C5=0,0,D6L207C11/D6L207C5)</f>
        <v>1.901713731469086E-2</v>
      </c>
      <c r="AL14" s="16" t="s">
        <v>28632</v>
      </c>
      <c r="AM14" s="33">
        <f>D6L207C8*CHOOSE(MIN(D6L207C9,RUN_YEARS),B7L802C4,B7L802C13,B7L802C22,B7L802C31,B7L802C40)</f>
        <v>0.11704409280201003</v>
      </c>
      <c r="AN14" s="16" t="s">
        <v>28633</v>
      </c>
      <c r="AO14" s="33">
        <f>D6L207C8-D6L207C18</f>
        <v>0.40020827839580808</v>
      </c>
      <c r="AP14" s="16" t="s">
        <v>28634</v>
      </c>
      <c r="AQ14" s="33">
        <f>CHOOSE(MIN(D6L207C9,RUN_YEARS),B7L802C2,B7L802C11,B7L802C20,B7L802C29,B7L802C38)</f>
        <v>27.374754896832936</v>
      </c>
      <c r="AR14" s="16" t="s">
        <v>28635</v>
      </c>
      <c r="AS14" s="33">
        <f>IF(D6L207C20=0,0,D6L207C18/D6L207C20)</f>
        <v>4.2756215806539037E-3</v>
      </c>
      <c r="AT14" s="16" t="s">
        <v>28636</v>
      </c>
      <c r="AU14" s="33">
        <f>IF(D6L207C5=0,0,D6L207C18/D6L207C5)</f>
        <v>0.11314021870114122</v>
      </c>
      <c r="AV14" s="16" t="s">
        <v>28637</v>
      </c>
      <c r="AW14" s="33">
        <f>CHOOSE(MIN(D6L207C9,RUN_YEARS),B7L802C1,B7L802C10,B7L802C19,B7L802C28,B7L802C37)</f>
        <v>93.602361866318645</v>
      </c>
      <c r="AX14" s="16" t="s">
        <v>28638</v>
      </c>
      <c r="AY14" s="33">
        <f>IF(D6L207C23=0,0,D6L207C19/D6L207C23)</f>
        <v>4.2756215806539046E-3</v>
      </c>
      <c r="AZ14" s="16" t="s">
        <v>28639</v>
      </c>
      <c r="BA14" s="33">
        <f>IF(D6L207C5=0,0,D6L207C19/D6L207C5)</f>
        <v>0.38685978129885878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3.8956768520624928E-2</v>
      </c>
      <c r="J15" s="16" t="s">
        <v>28662</v>
      </c>
      <c r="K15" s="21">
        <f>IF(FLOW_THRU_100PCT="Y",1,INDEX(VariabilityMatrix,D6L208C1,D6L208C9))</f>
        <v>0.50351636183974147</v>
      </c>
      <c r="L15" s="16" t="s">
        <v>28642</v>
      </c>
      <c r="M15" s="15">
        <f>IF(D6L208C2&lt;&gt;0,D6L208C2*D6L208C4,D6L208C3*D6L208C4)</f>
        <v>1.9615370354538031E-2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9.8076851772690155E-3</v>
      </c>
      <c r="R15" s="16" t="s">
        <v>28644</v>
      </c>
      <c r="S15" s="15">
        <f>D6L208C5-D6L208C7</f>
        <v>9.8076851772690155E-3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9.4346569857582489E-3</v>
      </c>
      <c r="X15" s="16" t="s">
        <v>28646</v>
      </c>
      <c r="Y15" s="33">
        <f>D6L208C7-D6L208C10</f>
        <v>3.7302819151076652E-4</v>
      </c>
      <c r="Z15" s="16" t="s">
        <v>28647</v>
      </c>
      <c r="AA15" s="33">
        <f>CHOOSE(MIN(D6L208C9,RUN_YEARS),B7L802C7,B7L802C16,B7L802C25,B7L802C34,B7L802C43)</f>
        <v>14134</v>
      </c>
      <c r="AB15" s="16" t="s">
        <v>28648</v>
      </c>
      <c r="AC15" s="33">
        <f>IF(D6L208C12=0,0,D6L208C10/D6L208C12)</f>
        <v>6.6751499828486263E-7</v>
      </c>
      <c r="AD15" s="16" t="s">
        <v>28649</v>
      </c>
      <c r="AE15" s="33">
        <f>IF(D6L208C5=0,0,D6L208C10/D6L208C5)</f>
        <v>0.4809828626853091</v>
      </c>
      <c r="AF15" s="16" t="s">
        <v>28650</v>
      </c>
      <c r="AG15" s="33">
        <f>CHOOSE(MIN(D6L208C9,RUN_YEARS),B7L802C5,B7L802C14,B7L802C23,B7L802C32,B7L802C41)</f>
        <v>214.9350677047525</v>
      </c>
      <c r="AH15" s="16" t="s">
        <v>28651</v>
      </c>
      <c r="AI15" s="33">
        <f>IF(D6L208C15=0,0,D6L208C11/D6L208C15)</f>
        <v>1.7355389955406442E-6</v>
      </c>
      <c r="AJ15" s="16" t="s">
        <v>28652</v>
      </c>
      <c r="AK15" s="33">
        <f>IF(D6L208C5=0,0,D6L208C11/D6L208C5)</f>
        <v>1.9017137314690884E-2</v>
      </c>
      <c r="AL15" s="16" t="s">
        <v>28653</v>
      </c>
      <c r="AM15" s="33">
        <f>D6L208C8*CHOOSE(MIN(D6L208C9,RUN_YEARS),B7L802C4,B7L802C13,B7L802C22,B7L802C31,B7L802C40)</f>
        <v>2.2192872918163145E-3</v>
      </c>
      <c r="AN15" s="16" t="s">
        <v>28654</v>
      </c>
      <c r="AO15" s="33">
        <f>D6L208C8-D6L208C18</f>
        <v>7.5883978854527009E-3</v>
      </c>
      <c r="AP15" s="16" t="s">
        <v>28655</v>
      </c>
      <c r="AQ15" s="33">
        <f>CHOOSE(MIN(D6L208C9,RUN_YEARS),B7L802C2,B7L802C11,B7L802C20,B7L802C29,B7L802C38)</f>
        <v>27.374754896832936</v>
      </c>
      <c r="AR15" s="16" t="s">
        <v>28656</v>
      </c>
      <c r="AS15" s="33">
        <f>IF(D6L208C20=0,0,D6L208C18/D6L208C20)</f>
        <v>8.1070581277535757E-5</v>
      </c>
      <c r="AT15" s="16" t="s">
        <v>28657</v>
      </c>
      <c r="AU15" s="33">
        <f>IF(D6L208C5=0,0,D6L208C18/D6L208C5)</f>
        <v>0.1131402187011412</v>
      </c>
      <c r="AV15" s="16" t="s">
        <v>28658</v>
      </c>
      <c r="AW15" s="33">
        <f>CHOOSE(MIN(D6L208C9,RUN_YEARS),B7L802C1,B7L802C10,B7L802C19,B7L802C28,B7L802C37)</f>
        <v>93.602361866318645</v>
      </c>
      <c r="AX15" s="16" t="s">
        <v>28659</v>
      </c>
      <c r="AY15" s="33">
        <f>IF(D6L208C23=0,0,D6L208C19/D6L208C23)</f>
        <v>8.107058127753577E-5</v>
      </c>
      <c r="AZ15" s="16" t="s">
        <v>28660</v>
      </c>
      <c r="BA15" s="33">
        <f>IF(D6L208C5=0,0,D6L208C19/D6L208C5)</f>
        <v>0.38685978129885878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9.8210340808298148E-4</v>
      </c>
      <c r="J16" s="16" t="s">
        <v>28683</v>
      </c>
      <c r="K16" s="21">
        <f>IF(FLOW_THRU_100PCT="Y",1,INDEX(VariabilityMatrix,D6L209C1,D6L209C9))</f>
        <v>0.50351636183974147</v>
      </c>
      <c r="L16" s="16" t="s">
        <v>28663</v>
      </c>
      <c r="M16" s="15">
        <f>IF(D6L209C2&lt;&gt;0,D6L209C2*D6L209C4,D6L209C3*D6L209C4)</f>
        <v>4.9450513498835373E-4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2.4725256749417686E-4</v>
      </c>
      <c r="R16" s="16" t="s">
        <v>28665</v>
      </c>
      <c r="S16" s="15">
        <f>D6L209C5-D6L209C7</f>
        <v>2.4725256749417686E-4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2.378484954392836E-4</v>
      </c>
      <c r="X16" s="16" t="s">
        <v>28667</v>
      </c>
      <c r="Y16" s="33">
        <f>D6L209C7-D6L209C10</f>
        <v>9.4040720548932682E-6</v>
      </c>
      <c r="Z16" s="16" t="s">
        <v>28668</v>
      </c>
      <c r="AA16" s="33">
        <f>CHOOSE(MIN(D6L209C9,RUN_YEARS),B7L802C7,B7L802C16,B7L802C25,B7L802C34,B7L802C43)</f>
        <v>14134</v>
      </c>
      <c r="AB16" s="16" t="s">
        <v>28669</v>
      </c>
      <c r="AC16" s="33">
        <f>IF(D6L209C12=0,0,D6L209C10/D6L209C12)</f>
        <v>1.6828109200458723E-8</v>
      </c>
      <c r="AD16" s="16" t="s">
        <v>28670</v>
      </c>
      <c r="AE16" s="33">
        <f>IF(D6L209C5=0,0,D6L209C10/D6L209C5)</f>
        <v>0.48098286268530915</v>
      </c>
      <c r="AF16" s="16" t="s">
        <v>28671</v>
      </c>
      <c r="AG16" s="33">
        <f>CHOOSE(MIN(D6L209C9,RUN_YEARS),B7L802C5,B7L802C14,B7L802C23,B7L802C32,B7L802C41)</f>
        <v>214.9350677047525</v>
      </c>
      <c r="AH16" s="16" t="s">
        <v>28672</v>
      </c>
      <c r="AI16" s="33">
        <f>IF(D6L209C15=0,0,D6L209C11/D6L209C15)</f>
        <v>4.3753083921192685E-8</v>
      </c>
      <c r="AJ16" s="16" t="s">
        <v>28673</v>
      </c>
      <c r="AK16" s="33">
        <f>IF(D6L209C5=0,0,D6L209C11/D6L209C5)</f>
        <v>1.9017137314690871E-2</v>
      </c>
      <c r="AL16" s="16" t="s">
        <v>28674</v>
      </c>
      <c r="AM16" s="33">
        <f>D6L209C8*CHOOSE(MIN(D6L209C9,RUN_YEARS),B7L802C4,B7L802C13,B7L802C22,B7L802C31,B7L802C40)</f>
        <v>5.5948419121419699E-5</v>
      </c>
      <c r="AN16" s="16" t="s">
        <v>28675</v>
      </c>
      <c r="AO16" s="33">
        <f>D6L209C8-D6L209C18</f>
        <v>1.9130414837275717E-4</v>
      </c>
      <c r="AP16" s="16" t="s">
        <v>28676</v>
      </c>
      <c r="AQ16" s="33">
        <f>CHOOSE(MIN(D6L209C9,RUN_YEARS),B7L802C2,B7L802C11,B7L802C20,B7L802C29,B7L802C38)</f>
        <v>27.374754896832936</v>
      </c>
      <c r="AR16" s="16" t="s">
        <v>28677</v>
      </c>
      <c r="AS16" s="33">
        <f>IF(D6L209C20=0,0,D6L209C18/D6L209C20)</f>
        <v>2.0437961666605655E-6</v>
      </c>
      <c r="AT16" s="16" t="s">
        <v>28678</v>
      </c>
      <c r="AU16" s="33">
        <f>IF(D6L209C5=0,0,D6L209C18/D6L209C5)</f>
        <v>0.11314021870114122</v>
      </c>
      <c r="AV16" s="16" t="s">
        <v>28679</v>
      </c>
      <c r="AW16" s="33">
        <f>CHOOSE(MIN(D6L209C9,RUN_YEARS),B7L802C1,B7L802C10,B7L802C19,B7L802C28,B7L802C37)</f>
        <v>93.602361866318645</v>
      </c>
      <c r="AX16" s="16" t="s">
        <v>28680</v>
      </c>
      <c r="AY16" s="33">
        <f>IF(D6L209C23=0,0,D6L209C19/D6L209C23)</f>
        <v>2.0437961666605659E-6</v>
      </c>
      <c r="AZ16" s="16" t="s">
        <v>28681</v>
      </c>
      <c r="BA16" s="33">
        <f>IF(D6L209C5=0,0,D6L209C19/D6L209C5)</f>
        <v>0.38685978129885878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9.1335616951717269E-2</v>
      </c>
      <c r="J17" s="16" t="s">
        <v>28704</v>
      </c>
      <c r="K17" s="21">
        <f>IF(FLOW_THRU_100PCT="Y",1,INDEX(VariabilityMatrix,D6L210C1,D6L210C9))</f>
        <v>0.50351636183974147</v>
      </c>
      <c r="L17" s="16" t="s">
        <v>28684</v>
      </c>
      <c r="M17" s="15">
        <f>IF(D6L210C2&lt;&gt;0,D6L210C2*D6L210C4,D6L210C3*D6L210C4)</f>
        <v>4.5988977553916899E-2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2.2994488776958449E-2</v>
      </c>
      <c r="R17" s="16" t="s">
        <v>28686</v>
      </c>
      <c r="S17" s="15">
        <f>D6L210C5-D6L210C7</f>
        <v>2.2994488776958449E-2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2.2119910075853375E-2</v>
      </c>
      <c r="X17" s="16" t="s">
        <v>28688</v>
      </c>
      <c r="Y17" s="33">
        <f>D6L210C7-D6L210C10</f>
        <v>8.7457870110507416E-4</v>
      </c>
      <c r="Z17" s="16" t="s">
        <v>28689</v>
      </c>
      <c r="AA17" s="33">
        <f>CHOOSE(MIN(D6L210C9,RUN_YEARS),B7L802C7,B7L802C16,B7L802C25,B7L802C34,B7L802C43)</f>
        <v>14134</v>
      </c>
      <c r="AB17" s="16" t="s">
        <v>28690</v>
      </c>
      <c r="AC17" s="33">
        <f>IF(D6L210C12=0,0,D6L210C10/D6L210C12)</f>
        <v>1.5650141556426613E-6</v>
      </c>
      <c r="AD17" s="16" t="s">
        <v>28691</v>
      </c>
      <c r="AE17" s="33">
        <f>IF(D6L210C5=0,0,D6L210C10/D6L210C5)</f>
        <v>0.4809828626853091</v>
      </c>
      <c r="AF17" s="16" t="s">
        <v>28692</v>
      </c>
      <c r="AG17" s="33">
        <f>CHOOSE(MIN(D6L210C9,RUN_YEARS),B7L802C5,B7L802C14,B7L802C23,B7L802C32,B7L802C41)</f>
        <v>214.9350677047525</v>
      </c>
      <c r="AH17" s="16" t="s">
        <v>28693</v>
      </c>
      <c r="AI17" s="33">
        <f>IF(D6L210C15=0,0,D6L210C11/D6L210C15)</f>
        <v>4.0690368046709208E-6</v>
      </c>
      <c r="AJ17" s="16" t="s">
        <v>28694</v>
      </c>
      <c r="AK17" s="33">
        <f>IF(D6L210C5=0,0,D6L210C11/D6L210C5)</f>
        <v>1.9017137314690874E-2</v>
      </c>
      <c r="AL17" s="16" t="s">
        <v>28695</v>
      </c>
      <c r="AM17" s="33">
        <f>D6L210C8*CHOOSE(MIN(D6L210C9,RUN_YEARS),B7L802C4,B7L802C13,B7L802C22,B7L802C31,B7L802C40)</f>
        <v>5.2032029782920321E-3</v>
      </c>
      <c r="AN17" s="16" t="s">
        <v>28696</v>
      </c>
      <c r="AO17" s="33">
        <f>D6L210C8-D6L210C18</f>
        <v>1.7791285798666418E-2</v>
      </c>
      <c r="AP17" s="16" t="s">
        <v>28697</v>
      </c>
      <c r="AQ17" s="33">
        <f>CHOOSE(MIN(D6L210C9,RUN_YEARS),B7L802C2,B7L802C11,B7L802C20,B7L802C29,B7L802C38)</f>
        <v>27.374754896832936</v>
      </c>
      <c r="AR17" s="16" t="s">
        <v>28698</v>
      </c>
      <c r="AS17" s="33">
        <f>IF(D6L210C20=0,0,D6L210C18/D6L210C20)</f>
        <v>1.9007304349943259E-4</v>
      </c>
      <c r="AT17" s="16" t="s">
        <v>28699</v>
      </c>
      <c r="AU17" s="33">
        <f>IF(D6L210C5=0,0,D6L210C18/D6L210C5)</f>
        <v>0.11314021870114122</v>
      </c>
      <c r="AV17" s="16" t="s">
        <v>28700</v>
      </c>
      <c r="AW17" s="33">
        <f>CHOOSE(MIN(D6L210C9,RUN_YEARS),B7L802C1,B7L802C10,B7L802C19,B7L802C28,B7L802C37)</f>
        <v>93.602361866318645</v>
      </c>
      <c r="AX17" s="16" t="s">
        <v>28701</v>
      </c>
      <c r="AY17" s="33">
        <f>IF(D6L210C23=0,0,D6L210C19/D6L210C23)</f>
        <v>1.9007304349943262E-4</v>
      </c>
      <c r="AZ17" s="16" t="s">
        <v>28702</v>
      </c>
      <c r="BA17" s="33">
        <f>IF(D6L210C5=0,0,D6L210C19/D6L210C5)</f>
        <v>0.38685978129885878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8.5115628700525053E-2</v>
      </c>
      <c r="J18" s="16" t="s">
        <v>28725</v>
      </c>
      <c r="K18" s="21">
        <f>IF(FLOW_THRU_100PCT="Y",1,INDEX(VariabilityMatrix,D6L211C1,D6L211C9))</f>
        <v>0.50351636183974147</v>
      </c>
      <c r="L18" s="16" t="s">
        <v>28705</v>
      </c>
      <c r="M18" s="15">
        <f>IF(D6L211C2&lt;&gt;0,D6L211C2*D6L211C4,D6L211C3*D6L211C4)</f>
        <v>4.2857111698990653E-2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2.1428555849495327E-2</v>
      </c>
      <c r="R18" s="16" t="s">
        <v>28707</v>
      </c>
      <c r="S18" s="15">
        <f>D6L211C5-D6L211C7</f>
        <v>2.1428555849495327E-2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2.0613536271404578E-2</v>
      </c>
      <c r="X18" s="16" t="s">
        <v>28709</v>
      </c>
      <c r="Y18" s="33">
        <f>D6L211C7-D6L211C10</f>
        <v>8.1501957809074904E-4</v>
      </c>
      <c r="Z18" s="16" t="s">
        <v>28710</v>
      </c>
      <c r="AA18" s="33">
        <f>CHOOSE(MIN(D6L211C9,RUN_YEARS),B7L802C7,B7L802C16,B7L802C25,B7L802C34,B7L802C43)</f>
        <v>14134</v>
      </c>
      <c r="AB18" s="16" t="s">
        <v>28711</v>
      </c>
      <c r="AC18" s="33">
        <f>IF(D6L211C12=0,0,D6L211C10/D6L211C12)</f>
        <v>1.4584361307064226E-6</v>
      </c>
      <c r="AD18" s="16" t="s">
        <v>28712</v>
      </c>
      <c r="AE18" s="33">
        <f>IF(D6L211C5=0,0,D6L211C10/D6L211C5)</f>
        <v>0.48098286268530915</v>
      </c>
      <c r="AF18" s="16" t="s">
        <v>28713</v>
      </c>
      <c r="AG18" s="33">
        <f>CHOOSE(MIN(D6L211C9,RUN_YEARS),B7L802C5,B7L802C14,B7L802C23,B7L802C32,B7L802C41)</f>
        <v>214.9350677047525</v>
      </c>
      <c r="AH18" s="16" t="s">
        <v>28714</v>
      </c>
      <c r="AI18" s="33">
        <f>IF(D6L211C15=0,0,D6L211C11/D6L211C15)</f>
        <v>3.7919339398366954E-6</v>
      </c>
      <c r="AJ18" s="16" t="s">
        <v>28715</v>
      </c>
      <c r="AK18" s="33">
        <f>IF(D6L211C5=0,0,D6L211C11/D6L211C5)</f>
        <v>1.9017137314690853E-2</v>
      </c>
      <c r="AL18" s="16" t="s">
        <v>28716</v>
      </c>
      <c r="AM18" s="33">
        <f>D6L211C8*CHOOSE(MIN(D6L211C9,RUN_YEARS),B7L802C4,B7L802C13,B7L802C22,B7L802C31,B7L802C40)</f>
        <v>4.8488629905230401E-3</v>
      </c>
      <c r="AN18" s="16" t="s">
        <v>28717</v>
      </c>
      <c r="AO18" s="33">
        <f>D6L211C8-D6L211C18</f>
        <v>1.6579692858972286E-2</v>
      </c>
      <c r="AP18" s="16" t="s">
        <v>28718</v>
      </c>
      <c r="AQ18" s="33">
        <f>CHOOSE(MIN(D6L211C9,RUN_YEARS),B7L802C2,B7L802C11,B7L802C20,B7L802C29,B7L802C38)</f>
        <v>27.374754896832936</v>
      </c>
      <c r="AR18" s="16" t="s">
        <v>28719</v>
      </c>
      <c r="AS18" s="33">
        <f>IF(D6L211C20=0,0,D6L211C18/D6L211C20)</f>
        <v>1.7712900111058232E-4</v>
      </c>
      <c r="AT18" s="16" t="s">
        <v>28720</v>
      </c>
      <c r="AU18" s="33">
        <f>IF(D6L211C5=0,0,D6L211C18/D6L211C5)</f>
        <v>0.11314021870114122</v>
      </c>
      <c r="AV18" s="16" t="s">
        <v>28721</v>
      </c>
      <c r="AW18" s="33">
        <f>CHOOSE(MIN(D6L211C9,RUN_YEARS),B7L802C1,B7L802C10,B7L802C19,B7L802C28,B7L802C37)</f>
        <v>93.602361866318645</v>
      </c>
      <c r="AX18" s="16" t="s">
        <v>28722</v>
      </c>
      <c r="AY18" s="33">
        <f>IF(D6L211C23=0,0,D6L211C19/D6L211C23)</f>
        <v>1.7712900111058235E-4</v>
      </c>
      <c r="AZ18" s="16" t="s">
        <v>28723</v>
      </c>
      <c r="BA18" s="33">
        <f>IF(D6L211C5=0,0,D6L211C19/D6L211C5)</f>
        <v>0.38685978129885878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0.50351636183974147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14134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214.9350677047525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27.374754896832936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93.602361866318645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14134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214.9350677047525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27.374754896832936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93.602361866318645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1.2580844186840408</v>
      </c>
      <c r="J21" s="16" t="s">
        <v>28787</v>
      </c>
      <c r="K21" s="21">
        <f>IF(FLOW_THRU_100PCT="Y",1,INDEX(VariabilityMatrix,D6L214C1,D6L214C9))</f>
        <v>0.49477653308498165</v>
      </c>
      <c r="L21" s="16" t="s">
        <v>28767</v>
      </c>
      <c r="M21" s="15">
        <f>IF(D6L214C2&lt;&gt;0,D6L214C2*D6L214C4,D6L214C3*D6L214C4)</f>
        <v>0.62247064700472421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0.3112353235023621</v>
      </c>
      <c r="R21" s="16" t="s">
        <v>28769</v>
      </c>
      <c r="S21" s="15">
        <f>D6L214C5-D6L214C7</f>
        <v>0.3112353235023621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0.29896216090581906</v>
      </c>
      <c r="X21" s="16" t="s">
        <v>28771</v>
      </c>
      <c r="Y21" s="33">
        <f>D6L214C7-D6L214C10</f>
        <v>1.2273162596543041E-2</v>
      </c>
      <c r="Z21" s="16" t="s">
        <v>28772</v>
      </c>
      <c r="AA21" s="33">
        <f>CHOOSE(MIN(D6L214C9,RUN_YEARS),B7L802C7,B7L802C16,B7L802C25,B7L802C34,B7L802C43)</f>
        <v>14846.6</v>
      </c>
      <c r="AB21" s="16" t="s">
        <v>28773</v>
      </c>
      <c r="AC21" s="33">
        <f>IF(D6L214C12=0,0,D6L214C10/D6L214C12)</f>
        <v>2.0136742480151622E-5</v>
      </c>
      <c r="AD21" s="16" t="s">
        <v>28774</v>
      </c>
      <c r="AE21" s="33">
        <f>IF(D6L214C5=0,0,D6L214C10/D6L214C5)</f>
        <v>0.48028314643332909</v>
      </c>
      <c r="AF21" s="16" t="s">
        <v>28775</v>
      </c>
      <c r="AG21" s="33">
        <f>CHOOSE(MIN(D6L214C9,RUN_YEARS),B7L802C5,B7L802C14,B7L802C23,B7L802C32,B7L802C41)</f>
        <v>234.41960173893105</v>
      </c>
      <c r="AH21" s="16" t="s">
        <v>28776</v>
      </c>
      <c r="AI21" s="33">
        <f>IF(D6L214C15=0,0,D6L214C11/D6L214C15)</f>
        <v>5.2355530448394176E-5</v>
      </c>
      <c r="AJ21" s="16" t="s">
        <v>28777</v>
      </c>
      <c r="AK21" s="33">
        <f>IF(D6L214C5=0,0,D6L214C11/D6L214C5)</f>
        <v>1.9716853566670904E-2</v>
      </c>
      <c r="AL21" s="16" t="s">
        <v>28778</v>
      </c>
      <c r="AM21" s="33">
        <f>D6L214C8*CHOOSE(MIN(D6L214C9,RUN_YEARS),B7L802C4,B7L802C13,B7L802C22,B7L802C31,B7L802C40)</f>
        <v>6.5995900243158948E-2</v>
      </c>
      <c r="AN21" s="16" t="s">
        <v>28779</v>
      </c>
      <c r="AO21" s="33">
        <f>D6L214C8-D6L214C18</f>
        <v>0.24523942325920317</v>
      </c>
      <c r="AP21" s="16" t="s">
        <v>28780</v>
      </c>
      <c r="AQ21" s="33">
        <f>CHOOSE(MIN(D6L214C9,RUN_YEARS),B7L802C2,B7L802C11,B7L802C20,B7L802C29,B7L802C38)</f>
        <v>27.549507791637907</v>
      </c>
      <c r="AR21" s="16" t="s">
        <v>28781</v>
      </c>
      <c r="AS21" s="33">
        <f>IF(D6L214C20=0,0,D6L214C18/D6L214C20)</f>
        <v>2.3955382703131508E-3</v>
      </c>
      <c r="AT21" s="16" t="s">
        <v>28782</v>
      </c>
      <c r="AU21" s="33">
        <f>IF(D6L214C5=0,0,D6L214C18/D6L214C5)</f>
        <v>0.10602250975323191</v>
      </c>
      <c r="AV21" s="16" t="s">
        <v>28783</v>
      </c>
      <c r="AW21" s="33">
        <f>CHOOSE(MIN(D6L214C9,RUN_YEARS),B7L802C1,B7L802C10,B7L802C19,B7L802C28,B7L802C37)</f>
        <v>102.37341072707838</v>
      </c>
      <c r="AX21" s="16" t="s">
        <v>28784</v>
      </c>
      <c r="AY21" s="33">
        <f>IF(D6L214C23=0,0,D6L214C19/D6L214C23)</f>
        <v>2.3955382703131516E-3</v>
      </c>
      <c r="AZ21" s="16" t="s">
        <v>28785</v>
      </c>
      <c r="BA21" s="33">
        <f>IF(D6L214C5=0,0,D6L214C19/D6L214C5)</f>
        <v>0.39397749024676809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1.3557267595723854</v>
      </c>
      <c r="J22" s="16" t="s">
        <v>28808</v>
      </c>
      <c r="K22" s="21">
        <f>IF(FLOW_THRU_100PCT="Y",1,INDEX(VariabilityMatrix,D6L215C1,D6L215C9))</f>
        <v>0.49556042171821479</v>
      </c>
      <c r="L22" s="16" t="s">
        <v>28788</v>
      </c>
      <c r="M22" s="15">
        <f>IF(D6L215C2&lt;&gt;0,D6L215C2*D6L215C4,D6L215C3*D6L215C4)</f>
        <v>0.67184452470836009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0.33592226235418005</v>
      </c>
      <c r="R22" s="16" t="s">
        <v>28790</v>
      </c>
      <c r="S22" s="15">
        <f>D6L215C5-D6L215C7</f>
        <v>0.33592226235418005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0.32277621109100524</v>
      </c>
      <c r="X22" s="16" t="s">
        <v>28792</v>
      </c>
      <c r="Y22" s="33">
        <f>D6L215C7-D6L215C10</f>
        <v>1.3146051263174807E-2</v>
      </c>
      <c r="Z22" s="16" t="s">
        <v>28793</v>
      </c>
      <c r="AA22" s="33">
        <f>CHOOSE(MIN(D6L215C9,RUN_YEARS),B7L802C7,B7L802C16,B7L802C25,B7L802C34,B7L802C43)</f>
        <v>14465.666666666668</v>
      </c>
      <c r="AB22" s="16" t="s">
        <v>28794</v>
      </c>
      <c r="AC22" s="33">
        <f>IF(D6L215C12=0,0,D6L215C10/D6L215C12)</f>
        <v>2.2313262052054648E-5</v>
      </c>
      <c r="AD22" s="16" t="s">
        <v>28795</v>
      </c>
      <c r="AE22" s="33">
        <f>IF(D6L215C5=0,0,D6L215C10/D6L215C5)</f>
        <v>0.48043289663053912</v>
      </c>
      <c r="AF22" s="16" t="s">
        <v>28796</v>
      </c>
      <c r="AG22" s="33">
        <f>CHOOSE(MIN(D6L215C9,RUN_YEARS),B7L802C5,B7L802C14,B7L802C23,B7L802C32,B7L802C41)</f>
        <v>226.59947931252651</v>
      </c>
      <c r="AH22" s="16" t="s">
        <v>28797</v>
      </c>
      <c r="AI22" s="33">
        <f>IF(D6L215C15=0,0,D6L215C11/D6L215C15)</f>
        <v>5.8014481335342099E-5</v>
      </c>
      <c r="AJ22" s="16" t="s">
        <v>28798</v>
      </c>
      <c r="AK22" s="33">
        <f>IF(D6L215C5=0,0,D6L215C11/D6L215C5)</f>
        <v>1.9567103369460895E-2</v>
      </c>
      <c r="AL22" s="16" t="s">
        <v>28799</v>
      </c>
      <c r="AM22" s="33">
        <f>D6L215C8*CHOOSE(MIN(D6L215C9,RUN_YEARS),B7L802C4,B7L802C13,B7L802C22,B7L802C31,B7L802C40)</f>
        <v>7.2330996707450981E-2</v>
      </c>
      <c r="AN22" s="16" t="s">
        <v>28800</v>
      </c>
      <c r="AO22" s="33">
        <f>D6L215C8-D6L215C18</f>
        <v>0.26359126564672908</v>
      </c>
      <c r="AP22" s="16" t="s">
        <v>28801</v>
      </c>
      <c r="AQ22" s="33">
        <f>CHOOSE(MIN(D6L215C9,RUN_YEARS),B7L802C2,B7L802C11,B7L802C20,B7L802C29,B7L802C38)</f>
        <v>27.046576424839444</v>
      </c>
      <c r="AR22" s="16" t="s">
        <v>28802</v>
      </c>
      <c r="AS22" s="33">
        <f>IF(D6L215C20=0,0,D6L215C18/D6L215C20)</f>
        <v>2.6743124738339359E-3</v>
      </c>
      <c r="AT22" s="16" t="s">
        <v>28803</v>
      </c>
      <c r="AU22" s="33">
        <f>IF(D6L215C5=0,0,D6L215C18/D6L215C5)</f>
        <v>0.10766032027848858</v>
      </c>
      <c r="AV22" s="16" t="s">
        <v>28804</v>
      </c>
      <c r="AW22" s="33">
        <f>CHOOSE(MIN(D6L215C9,RUN_YEARS),B7L802C1,B7L802C10,B7L802C19,B7L802C28,B7L802C37)</f>
        <v>98.564123761065417</v>
      </c>
      <c r="AX22" s="16" t="s">
        <v>28805</v>
      </c>
      <c r="AY22" s="33">
        <f>IF(D6L215C23=0,0,D6L215C19/D6L215C23)</f>
        <v>2.6743124738339359E-3</v>
      </c>
      <c r="AZ22" s="16" t="s">
        <v>28806</v>
      </c>
      <c r="BA22" s="33">
        <f>IF(D6L215C5=0,0,D6L215C19/D6L215C5)</f>
        <v>0.39233967972151146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59.668677998762085</v>
      </c>
      <c r="J23" s="16" t="s">
        <v>28829</v>
      </c>
      <c r="K23" s="21">
        <f>IF(FLOW_THRU_100PCT="Y",1,INDEX(VariabilityMatrix,D6L216C1,D6L216C9))</f>
        <v>0.23786256956167937</v>
      </c>
      <c r="L23" s="16" t="s">
        <v>28809</v>
      </c>
      <c r="M23" s="15">
        <f>IF(D6L216C2&lt;&gt;0,D6L216C2*D6L216C4,D6L216C3*D6L216C4)</f>
        <v>14.192945071133993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7.0964725355669964</v>
      </c>
      <c r="R23" s="16" t="s">
        <v>28811</v>
      </c>
      <c r="S23" s="15">
        <f>D6L216C5-D6L216C7</f>
        <v>7.0964725355669964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6.8187577122430376</v>
      </c>
      <c r="X23" s="16" t="s">
        <v>28813</v>
      </c>
      <c r="Y23" s="33">
        <f>D6L216C7-D6L216C10</f>
        <v>0.2777148233239588</v>
      </c>
      <c r="Z23" s="16" t="s">
        <v>28814</v>
      </c>
      <c r="AA23" s="33">
        <f>CHOOSE(MIN(D6L216C9,RUN_YEARS),B7L802C7,B7L802C16,B7L802C25,B7L802C34,B7L802C43)</f>
        <v>14465.666666666668</v>
      </c>
      <c r="AB23" s="16" t="s">
        <v>28815</v>
      </c>
      <c r="AC23" s="33">
        <f>IF(D6L216C12=0,0,D6L216C10/D6L216C12)</f>
        <v>4.713752825478515E-4</v>
      </c>
      <c r="AD23" s="16" t="s">
        <v>28816</v>
      </c>
      <c r="AE23" s="33">
        <f>IF(D6L216C5=0,0,D6L216C10/D6L216C5)</f>
        <v>0.48043289663053912</v>
      </c>
      <c r="AF23" s="16" t="s">
        <v>28817</v>
      </c>
      <c r="AG23" s="33">
        <f>CHOOSE(MIN(D6L216C9,RUN_YEARS),B7L802C5,B7L802C14,B7L802C23,B7L802C32,B7L802C41)</f>
        <v>226.59947931252651</v>
      </c>
      <c r="AH23" s="16" t="s">
        <v>28818</v>
      </c>
      <c r="AI23" s="33">
        <f>IF(D6L216C15=0,0,D6L216C11/D6L216C15)</f>
        <v>1.2255757346244114E-3</v>
      </c>
      <c r="AJ23" s="16" t="s">
        <v>28819</v>
      </c>
      <c r="AK23" s="33">
        <f>IF(D6L216C5=0,0,D6L216C11/D6L216C5)</f>
        <v>1.9567103369460857E-2</v>
      </c>
      <c r="AL23" s="16" t="s">
        <v>28820</v>
      </c>
      <c r="AM23" s="33">
        <f>D6L216C8*CHOOSE(MIN(D6L216C9,RUN_YEARS),B7L802C4,B7L802C13,B7L802C22,B7L802C31,B7L802C40)</f>
        <v>1.5280170120532814</v>
      </c>
      <c r="AN23" s="16" t="s">
        <v>28821</v>
      </c>
      <c r="AO23" s="33">
        <f>D6L216C8-D6L216C18</f>
        <v>5.5684555235137152</v>
      </c>
      <c r="AP23" s="16" t="s">
        <v>28822</v>
      </c>
      <c r="AQ23" s="33">
        <f>CHOOSE(MIN(D6L216C9,RUN_YEARS),B7L802C2,B7L802C11,B7L802C20,B7L802C29,B7L802C38)</f>
        <v>27.046576424839444</v>
      </c>
      <c r="AR23" s="16" t="s">
        <v>28823</v>
      </c>
      <c r="AS23" s="33">
        <f>IF(D6L216C20=0,0,D6L216C18/D6L216C20)</f>
        <v>5.6495764493503811E-2</v>
      </c>
      <c r="AT23" s="16" t="s">
        <v>28824</v>
      </c>
      <c r="AU23" s="33">
        <f>IF(D6L216C5=0,0,D6L216C18/D6L216C5)</f>
        <v>0.10766032027848857</v>
      </c>
      <c r="AV23" s="16" t="s">
        <v>28825</v>
      </c>
      <c r="AW23" s="33">
        <f>CHOOSE(MIN(D6L216C9,RUN_YEARS),B7L802C1,B7L802C10,B7L802C19,B7L802C28,B7L802C37)</f>
        <v>98.564123761065417</v>
      </c>
      <c r="AX23" s="16" t="s">
        <v>28826</v>
      </c>
      <c r="AY23" s="33">
        <f>IF(D6L216C23=0,0,D6L216C19/D6L216C23)</f>
        <v>5.6495764493503811E-2</v>
      </c>
      <c r="AZ23" s="16" t="s">
        <v>28827</v>
      </c>
      <c r="BA23" s="33">
        <f>IF(D6L216C5=0,0,D6L216C19/D6L216C5)</f>
        <v>0.39233967972151146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54.370689706465271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46.758793147560134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23.379396573780067</v>
      </c>
      <c r="R24" s="16" t="s">
        <v>28832</v>
      </c>
      <c r="S24" s="15">
        <f>D6L217C5-D6L217C7</f>
        <v>23.379396573780067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22.464462434830519</v>
      </c>
      <c r="X24" s="16" t="s">
        <v>28834</v>
      </c>
      <c r="Y24" s="33">
        <f>D6L217C7-D6L217C10</f>
        <v>0.91493413894954756</v>
      </c>
      <c r="Z24" s="16" t="s">
        <v>28835</v>
      </c>
      <c r="AA24" s="33">
        <f>CHOOSE(MIN(D6L217C9,RUN_YEARS),B7L802C7,B7L802C16,B7L802C25,B7L802C34,B7L802C43)</f>
        <v>14465.666666666668</v>
      </c>
      <c r="AB24" s="16" t="s">
        <v>28836</v>
      </c>
      <c r="AC24" s="33">
        <f>IF(D6L217C12=0,0,D6L217C10/D6L217C12)</f>
        <v>1.5529503722490391E-3</v>
      </c>
      <c r="AD24" s="16" t="s">
        <v>28837</v>
      </c>
      <c r="AE24" s="33">
        <f>IF(D6L217C5=0,0,D6L217C10/D6L217C5)</f>
        <v>0.48043289663053912</v>
      </c>
      <c r="AF24" s="16" t="s">
        <v>28838</v>
      </c>
      <c r="AG24" s="33">
        <f>CHOOSE(MIN(D6L217C9,RUN_YEARS),B7L802C5,B7L802C14,B7L802C23,B7L802C32,B7L802C41)</f>
        <v>226.59947931252651</v>
      </c>
      <c r="AH24" s="16" t="s">
        <v>28839</v>
      </c>
      <c r="AI24" s="33">
        <f>IF(D6L217C15=0,0,D6L217C11/D6L217C15)</f>
        <v>4.0376709678474959E-3</v>
      </c>
      <c r="AJ24" s="16" t="s">
        <v>28840</v>
      </c>
      <c r="AK24" s="33">
        <f>IF(D6L217C5=0,0,D6L217C11/D6L217C5)</f>
        <v>1.9567103369460867E-2</v>
      </c>
      <c r="AL24" s="16" t="s">
        <v>28841</v>
      </c>
      <c r="AM24" s="33">
        <f>D6L217C8*CHOOSE(MIN(D6L217C9,RUN_YEARS),B7L802C4,B7L802C13,B7L802C22,B7L802C31,B7L802C40)</f>
        <v>5.0340666461019206</v>
      </c>
      <c r="AN24" s="16" t="s">
        <v>28842</v>
      </c>
      <c r="AO24" s="33">
        <f>D6L217C8-D6L217C18</f>
        <v>18.345329927678147</v>
      </c>
      <c r="AP24" s="16" t="s">
        <v>28843</v>
      </c>
      <c r="AQ24" s="33">
        <f>CHOOSE(MIN(D6L217C9,RUN_YEARS),B7L802C2,B7L802C11,B7L802C20,B7L802C29,B7L802C38)</f>
        <v>27.046576424839444</v>
      </c>
      <c r="AR24" s="16" t="s">
        <v>28844</v>
      </c>
      <c r="AS24" s="33">
        <f>IF(D6L217C20=0,0,D6L217C18/D6L217C20)</f>
        <v>0.1861258359294102</v>
      </c>
      <c r="AT24" s="16" t="s">
        <v>28845</v>
      </c>
      <c r="AU24" s="33">
        <f>IF(D6L217C5=0,0,D6L217C18/D6L217C5)</f>
        <v>0.10766032027848857</v>
      </c>
      <c r="AV24" s="16" t="s">
        <v>28846</v>
      </c>
      <c r="AW24" s="33">
        <f>CHOOSE(MIN(D6L217C9,RUN_YEARS),B7L802C1,B7L802C10,B7L802C19,B7L802C28,B7L802C37)</f>
        <v>98.564123761065417</v>
      </c>
      <c r="AX24" s="16" t="s">
        <v>28847</v>
      </c>
      <c r="AY24" s="33">
        <f>IF(D6L217C23=0,0,D6L217C19/D6L217C23)</f>
        <v>0.18612583592941023</v>
      </c>
      <c r="AZ24" s="16" t="s">
        <v>28848</v>
      </c>
      <c r="BA24" s="33">
        <f>IF(D6L217C5=0,0,D6L217C19/D6L217C5)</f>
        <v>0.39233967972151146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49.83179433213575</v>
      </c>
      <c r="J25" s="16" t="s">
        <v>28870</v>
      </c>
      <c r="K25" s="21">
        <f>IF(FLOW_THRU_100PCT="Y",1,INDEX(VariabilityMatrix,D6L218C1,D6L218C9))</f>
        <v>0.23548854836584385</v>
      </c>
      <c r="L25" s="16" t="s">
        <v>28850</v>
      </c>
      <c r="M25" s="15">
        <f>IF(D6L218C2&lt;&gt;0,D6L218C2*D6L218C4,D6L218C3*D6L218C4)</f>
        <v>11.734816909739934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5.8674084548699668</v>
      </c>
      <c r="R25" s="16" t="s">
        <v>28852</v>
      </c>
      <c r="S25" s="15">
        <f>D6L218C5-D6L218C7</f>
        <v>5.8674084548699668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5.6442458303346861</v>
      </c>
      <c r="X25" s="16" t="s">
        <v>28854</v>
      </c>
      <c r="Y25" s="33">
        <f>D6L218C7-D6L218C10</f>
        <v>0.22316262453528068</v>
      </c>
      <c r="Z25" s="16" t="s">
        <v>28855</v>
      </c>
      <c r="AA25" s="33">
        <f>CHOOSE(MIN(D6L218C9,RUN_YEARS),B7L802C7,B7L802C16,B7L802C25,B7L802C34,B7L802C43)</f>
        <v>14134</v>
      </c>
      <c r="AB25" s="16" t="s">
        <v>28856</v>
      </c>
      <c r="AC25" s="33">
        <f>IF(D6L218C12=0,0,D6L218C10/D6L218C12)</f>
        <v>3.9933817959068104E-4</v>
      </c>
      <c r="AD25" s="16" t="s">
        <v>28857</v>
      </c>
      <c r="AE25" s="33">
        <f>IF(D6L218C5=0,0,D6L218C10/D6L218C5)</f>
        <v>0.48098286268530915</v>
      </c>
      <c r="AF25" s="16" t="s">
        <v>28858</v>
      </c>
      <c r="AG25" s="33">
        <f>CHOOSE(MIN(D6L218C9,RUN_YEARS),B7L802C5,B7L802C14,B7L802C23,B7L802C32,B7L802C41)</f>
        <v>214.9350677047525</v>
      </c>
      <c r="AH25" s="16" t="s">
        <v>28859</v>
      </c>
      <c r="AI25" s="33">
        <f>IF(D6L218C15=0,0,D6L218C11/D6L218C15)</f>
        <v>1.0382792669357708E-3</v>
      </c>
      <c r="AJ25" s="16" t="s">
        <v>28860</v>
      </c>
      <c r="AK25" s="33">
        <f>IF(D6L218C5=0,0,D6L218C11/D6L218C5)</f>
        <v>1.9017137314690871E-2</v>
      </c>
      <c r="AL25" s="16" t="s">
        <v>28861</v>
      </c>
      <c r="AM25" s="33">
        <f>D6L218C8*CHOOSE(MIN(D6L218C9,RUN_YEARS),B7L802C4,B7L802C13,B7L802C22,B7L802C31,B7L802C40)</f>
        <v>1.3276797515858263</v>
      </c>
      <c r="AN25" s="16" t="s">
        <v>28862</v>
      </c>
      <c r="AO25" s="33">
        <f>D6L218C8-D6L218C18</f>
        <v>4.5397287032841405</v>
      </c>
      <c r="AP25" s="16" t="s">
        <v>28863</v>
      </c>
      <c r="AQ25" s="33">
        <f>CHOOSE(MIN(D6L218C9,RUN_YEARS),B7L802C2,B7L802C11,B7L802C20,B7L802C29,B7L802C38)</f>
        <v>27.374754896832936</v>
      </c>
      <c r="AR25" s="16" t="s">
        <v>28864</v>
      </c>
      <c r="AS25" s="33">
        <f>IF(D6L218C20=0,0,D6L218C18/D6L218C20)</f>
        <v>4.8500151200967623E-2</v>
      </c>
      <c r="AT25" s="16" t="s">
        <v>28865</v>
      </c>
      <c r="AU25" s="33">
        <f>IF(D6L218C5=0,0,D6L218C18/D6L218C5)</f>
        <v>0.11314021870114123</v>
      </c>
      <c r="AV25" s="16" t="s">
        <v>28866</v>
      </c>
      <c r="AW25" s="33">
        <f>CHOOSE(MIN(D6L218C9,RUN_YEARS),B7L802C1,B7L802C10,B7L802C19,B7L802C28,B7L802C37)</f>
        <v>93.602361866318645</v>
      </c>
      <c r="AX25" s="16" t="s">
        <v>28867</v>
      </c>
      <c r="AY25" s="33">
        <f>IF(D6L218C23=0,0,D6L218C19/D6L218C23)</f>
        <v>4.8500151200967623E-2</v>
      </c>
      <c r="AZ25" s="16" t="s">
        <v>28868</v>
      </c>
      <c r="BA25" s="33">
        <f>IF(D6L218C5=0,0,D6L218C19/D6L218C5)</f>
        <v>0.38685978129885878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196.71819180361436</v>
      </c>
      <c r="J26" s="16" t="s">
        <v>28891</v>
      </c>
      <c r="K26" s="21">
        <f>IF(FLOW_THRU_100PCT="Y",1,INDEX(VariabilityMatrix,D6L219C1,D6L219C9))</f>
        <v>0.23786256956167937</v>
      </c>
      <c r="L26" s="16" t="s">
        <v>28871</v>
      </c>
      <c r="M26" s="15">
        <f>IF(D6L219C2&lt;&gt;0,D6L219C2*D6L219C4,D6L219C3*D6L219C4)</f>
        <v>46.791894581935004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23.395947290967502</v>
      </c>
      <c r="R26" s="16" t="s">
        <v>28873</v>
      </c>
      <c r="S26" s="15">
        <f>D6L219C5-D6L219C7</f>
        <v>23.395947290967502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22.480365452829865</v>
      </c>
      <c r="X26" s="16" t="s">
        <v>28875</v>
      </c>
      <c r="Y26" s="33">
        <f>D6L219C7-D6L219C10</f>
        <v>0.91558183813763705</v>
      </c>
      <c r="Z26" s="16" t="s">
        <v>28876</v>
      </c>
      <c r="AA26" s="33">
        <f>CHOOSE(MIN(D6L219C9,RUN_YEARS),B7L802C7,B7L802C16,B7L802C25,B7L802C34,B7L802C43)</f>
        <v>14465.666666666668</v>
      </c>
      <c r="AB26" s="16" t="s">
        <v>28877</v>
      </c>
      <c r="AC26" s="33">
        <f>IF(D6L219C12=0,0,D6L219C10/D6L219C12)</f>
        <v>1.5540497352003501E-3</v>
      </c>
      <c r="AD26" s="16" t="s">
        <v>28878</v>
      </c>
      <c r="AE26" s="33">
        <f>IF(D6L219C5=0,0,D6L219C10/D6L219C5)</f>
        <v>0.48043289663053917</v>
      </c>
      <c r="AF26" s="16" t="s">
        <v>28879</v>
      </c>
      <c r="AG26" s="33">
        <f>CHOOSE(MIN(D6L219C9,RUN_YEARS),B7L802C5,B7L802C14,B7L802C23,B7L802C32,B7L802C41)</f>
        <v>226.59947931252651</v>
      </c>
      <c r="AH26" s="16" t="s">
        <v>28880</v>
      </c>
      <c r="AI26" s="33">
        <f>IF(D6L219C15=0,0,D6L219C11/D6L219C15)</f>
        <v>4.0405293115208995E-3</v>
      </c>
      <c r="AJ26" s="16" t="s">
        <v>28881</v>
      </c>
      <c r="AK26" s="33">
        <f>IF(D6L219C5=0,0,D6L219C11/D6L219C5)</f>
        <v>1.9567103369460843E-2</v>
      </c>
      <c r="AL26" s="16" t="s">
        <v>28882</v>
      </c>
      <c r="AM26" s="33">
        <f>D6L219C8*CHOOSE(MIN(D6L219C9,RUN_YEARS),B7L802C4,B7L802C13,B7L802C22,B7L802C31,B7L802C40)</f>
        <v>5.0376303571283962</v>
      </c>
      <c r="AN26" s="16" t="s">
        <v>28883</v>
      </c>
      <c r="AO26" s="33">
        <f>D6L219C8-D6L219C18</f>
        <v>18.358316933839106</v>
      </c>
      <c r="AP26" s="16" t="s">
        <v>28884</v>
      </c>
      <c r="AQ26" s="33">
        <f>CHOOSE(MIN(D6L219C9,RUN_YEARS),B7L802C2,B7L802C11,B7L802C20,B7L802C29,B7L802C38)</f>
        <v>27.046576424839444</v>
      </c>
      <c r="AR26" s="16" t="s">
        <v>28885</v>
      </c>
      <c r="AS26" s="33">
        <f>IF(D6L219C20=0,0,D6L219C18/D6L219C20)</f>
        <v>0.18625759793028226</v>
      </c>
      <c r="AT26" s="16" t="s">
        <v>28886</v>
      </c>
      <c r="AU26" s="33">
        <f>IF(D6L219C5=0,0,D6L219C18/D6L219C5)</f>
        <v>0.10766032027848857</v>
      </c>
      <c r="AV26" s="16" t="s">
        <v>28887</v>
      </c>
      <c r="AW26" s="33">
        <f>CHOOSE(MIN(D6L219C9,RUN_YEARS),B7L802C1,B7L802C10,B7L802C19,B7L802C28,B7L802C37)</f>
        <v>98.564123761065417</v>
      </c>
      <c r="AX26" s="16" t="s">
        <v>28888</v>
      </c>
      <c r="AY26" s="33">
        <f>IF(D6L219C23=0,0,D6L219C19/D6L219C23)</f>
        <v>0.18625759793028229</v>
      </c>
      <c r="AZ26" s="16" t="s">
        <v>28889</v>
      </c>
      <c r="BA26" s="33">
        <f>IF(D6L219C5=0,0,D6L219C19/D6L219C5)</f>
        <v>0.39233967972151146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65.900826598530088</v>
      </c>
      <c r="J27" s="16" t="s">
        <v>28912</v>
      </c>
      <c r="K27" s="21">
        <f>IF(FLOW_THRU_100PCT="Y",1,INDEX(VariabilityMatrix,D6L220C1,D6L220C9))</f>
        <v>0.23548854836584385</v>
      </c>
      <c r="L27" s="16" t="s">
        <v>28892</v>
      </c>
      <c r="M27" s="15">
        <f>IF(D6L220C2&lt;&gt;0,D6L220C2*D6L220C4,D6L220C3*D6L220C4)</f>
        <v>15.518889991797041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7.7594449958985203</v>
      </c>
      <c r="R27" s="16" t="s">
        <v>28894</v>
      </c>
      <c r="S27" s="15">
        <f>D6L220C5-D6L220C7</f>
        <v>7.7594449958985203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7.4643201339529348</v>
      </c>
      <c r="X27" s="16" t="s">
        <v>28896</v>
      </c>
      <c r="Y27" s="33">
        <f>D6L220C7-D6L220C10</f>
        <v>0.29512486194558551</v>
      </c>
      <c r="Z27" s="16" t="s">
        <v>28897</v>
      </c>
      <c r="AA27" s="33">
        <f>CHOOSE(MIN(D6L220C9,RUN_YEARS),B7L802C7,B7L802C16,B7L802C25,B7L802C34,B7L802C43)</f>
        <v>14134</v>
      </c>
      <c r="AB27" s="16" t="s">
        <v>28898</v>
      </c>
      <c r="AC27" s="33">
        <f>IF(D6L220C12=0,0,D6L220C10/D6L220C12)</f>
        <v>5.2811094764064915E-4</v>
      </c>
      <c r="AD27" s="16" t="s">
        <v>28899</v>
      </c>
      <c r="AE27" s="33">
        <f>IF(D6L220C5=0,0,D6L220C10/D6L220C5)</f>
        <v>0.48098286268530915</v>
      </c>
      <c r="AF27" s="16" t="s">
        <v>28900</v>
      </c>
      <c r="AG27" s="33">
        <f>CHOOSE(MIN(D6L220C9,RUN_YEARS),B7L802C5,B7L802C14,B7L802C23,B7L802C32,B7L802C41)</f>
        <v>214.9350677047525</v>
      </c>
      <c r="AH27" s="16" t="s">
        <v>28901</v>
      </c>
      <c r="AI27" s="33">
        <f>IF(D6L220C15=0,0,D6L220C11/D6L220C15)</f>
        <v>1.3730884638656845E-3</v>
      </c>
      <c r="AJ27" s="16" t="s">
        <v>28902</v>
      </c>
      <c r="AK27" s="33">
        <f>IF(D6L220C5=0,0,D6L220C11/D6L220C5)</f>
        <v>1.9017137314690825E-2</v>
      </c>
      <c r="AL27" s="16" t="s">
        <v>28903</v>
      </c>
      <c r="AM27" s="33">
        <f>D6L220C8*CHOOSE(MIN(D6L220C9,RUN_YEARS),B7L802C4,B7L802C13,B7L802C22,B7L802C31,B7L802C40)</f>
        <v>1.7558106076708688</v>
      </c>
      <c r="AN27" s="16" t="s">
        <v>28904</v>
      </c>
      <c r="AO27" s="33">
        <f>D6L220C8-D6L220C18</f>
        <v>6.0036343882276517</v>
      </c>
      <c r="AP27" s="16" t="s">
        <v>28905</v>
      </c>
      <c r="AQ27" s="33">
        <f>CHOOSE(MIN(D6L220C9,RUN_YEARS),B7L802C2,B7L802C11,B7L802C20,B7L802C29,B7L802C38)</f>
        <v>27.374754896832936</v>
      </c>
      <c r="AR27" s="16" t="s">
        <v>28906</v>
      </c>
      <c r="AS27" s="33">
        <f>IF(D6L220C20=0,0,D6L220C18/D6L220C20)</f>
        <v>6.4139774558273896E-2</v>
      </c>
      <c r="AT27" s="16" t="s">
        <v>28907</v>
      </c>
      <c r="AU27" s="33">
        <f>IF(D6L220C5=0,0,D6L220C18/D6L220C5)</f>
        <v>0.11314021870114122</v>
      </c>
      <c r="AV27" s="16" t="s">
        <v>28908</v>
      </c>
      <c r="AW27" s="33">
        <f>CHOOSE(MIN(D6L220C9,RUN_YEARS),B7L802C1,B7L802C10,B7L802C19,B7L802C28,B7L802C37)</f>
        <v>93.602361866318645</v>
      </c>
      <c r="AX27" s="16" t="s">
        <v>28909</v>
      </c>
      <c r="AY27" s="33">
        <f>IF(D6L220C23=0,0,D6L220C19/D6L220C23)</f>
        <v>6.4139774558273896E-2</v>
      </c>
      <c r="AZ27" s="16" t="s">
        <v>28910</v>
      </c>
      <c r="BA27" s="33">
        <f>IF(D6L220C5=0,0,D6L220C19/D6L220C5)</f>
        <v>0.38685978129885878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0.23548854836584385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14134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214.9350677047525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27.374754896832936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93.602361866318645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0.23548854836584385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14134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214.9350677047525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27.374754896832936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93.602361866318645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0.23548854836584385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14134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214.9350677047525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27.374754896832936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93.602361866318645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0.23548854836584385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14134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214.9350677047525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27.374754896832936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93.602361866318645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0.23548854836584385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14134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214.9350677047525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27.374754896832936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93.602361866318645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277.69175500129614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238.81490930111468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119.40745465055734</v>
      </c>
      <c r="R33" s="16" t="s">
        <v>29020</v>
      </c>
      <c r="S33" s="15">
        <f>D6L226C5-D6L226C7</f>
        <v>119.40745465055734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114.8658787275826</v>
      </c>
      <c r="X33" s="16" t="s">
        <v>29022</v>
      </c>
      <c r="Y33" s="33">
        <f>D6L226C7-D6L226C10</f>
        <v>4.5415759229747437</v>
      </c>
      <c r="Z33" s="16" t="s">
        <v>29023</v>
      </c>
      <c r="AA33" s="33">
        <f>CHOOSE(MIN(D6L226C9,RUN_YEARS),B7L802C7,B7L802C16,B7L802C25,B7L802C34,B7L802C43)</f>
        <v>14134</v>
      </c>
      <c r="AB33" s="16" t="s">
        <v>29024</v>
      </c>
      <c r="AC33" s="33">
        <f>IF(D6L226C12=0,0,D6L226C10/D6L226C12)</f>
        <v>8.1269193949046695E-3</v>
      </c>
      <c r="AD33" s="16" t="s">
        <v>29025</v>
      </c>
      <c r="AE33" s="33">
        <f>IF(D6L226C5=0,0,D6L226C10/D6L226C5)</f>
        <v>0.48098286268530915</v>
      </c>
      <c r="AF33" s="16" t="s">
        <v>29026</v>
      </c>
      <c r="AG33" s="33">
        <f>CHOOSE(MIN(D6L226C9,RUN_YEARS),B7L802C5,B7L802C14,B7L802C23,B7L802C32,B7L802C41)</f>
        <v>214.9350677047525</v>
      </c>
      <c r="AH33" s="16" t="s">
        <v>29027</v>
      </c>
      <c r="AI33" s="33">
        <f>IF(D6L226C15=0,0,D6L226C11/D6L226C15)</f>
        <v>2.1129990426752142E-2</v>
      </c>
      <c r="AJ33" s="16" t="s">
        <v>29028</v>
      </c>
      <c r="AK33" s="33">
        <f>IF(D6L226C5=0,0,D6L226C11/D6L226C5)</f>
        <v>1.9017137314690871E-2</v>
      </c>
      <c r="AL33" s="16" t="s">
        <v>29029</v>
      </c>
      <c r="AM33" s="33">
        <f>D6L226C8*CHOOSE(MIN(D6L226C9,RUN_YEARS),B7L802C4,B7L802C13,B7L802C22,B7L802C31,B7L802C40)</f>
        <v>27.019571067421317</v>
      </c>
      <c r="AN33" s="16" t="s">
        <v>29030</v>
      </c>
      <c r="AO33" s="33">
        <f>D6L226C8-D6L226C18</f>
        <v>92.387883583136016</v>
      </c>
      <c r="AP33" s="16" t="s">
        <v>29031</v>
      </c>
      <c r="AQ33" s="33">
        <f>CHOOSE(MIN(D6L226C9,RUN_YEARS),B7L802C2,B7L802C11,B7L802C20,B7L802C29,B7L802C38)</f>
        <v>27.374754896832936</v>
      </c>
      <c r="AR33" s="16" t="s">
        <v>29032</v>
      </c>
      <c r="AS33" s="33">
        <f>IF(D6L226C20=0,0,D6L226C18/D6L226C20)</f>
        <v>0.98702513206966791</v>
      </c>
      <c r="AT33" s="16" t="s">
        <v>29033</v>
      </c>
      <c r="AU33" s="33">
        <f>IF(D6L226C5=0,0,D6L226C18/D6L226C5)</f>
        <v>0.11314021870114122</v>
      </c>
      <c r="AV33" s="16" t="s">
        <v>29034</v>
      </c>
      <c r="AW33" s="33">
        <f>CHOOSE(MIN(D6L226C9,RUN_YEARS),B7L802C1,B7L802C10,B7L802C19,B7L802C28,B7L802C37)</f>
        <v>93.602361866318645</v>
      </c>
      <c r="AX33" s="16" t="s">
        <v>29035</v>
      </c>
      <c r="AY33" s="33">
        <f>IF(D6L226C23=0,0,D6L226C19/D6L226C23)</f>
        <v>0.98702513206966802</v>
      </c>
      <c r="AZ33" s="16" t="s">
        <v>29036</v>
      </c>
      <c r="BA33" s="33">
        <f>IF(D6L226C5=0,0,D6L226C19/D6L226C5)</f>
        <v>0.38685978129885878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-14.844927114998434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-12.766637318898653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-6.3833186594493263</v>
      </c>
      <c r="R34" s="16" t="s">
        <v>29040</v>
      </c>
      <c r="S34" s="15">
        <f>D6L227C5-D6L227C7</f>
        <v>-6.3833186594493263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-6.1335125473500192</v>
      </c>
      <c r="X34" s="16" t="s">
        <v>29042</v>
      </c>
      <c r="Y34" s="33">
        <f>D6L227C7-D6L227C10</f>
        <v>-0.24980611209930714</v>
      </c>
      <c r="Z34" s="16" t="s">
        <v>29043</v>
      </c>
      <c r="AA34" s="33">
        <f>CHOOSE(MIN(D6L227C9,RUN_YEARS),B7L802C7,B7L802C16,B7L802C25,B7L802C34,B7L802C43)</f>
        <v>14465.666666666668</v>
      </c>
      <c r="AB34" s="16" t="s">
        <v>29044</v>
      </c>
      <c r="AC34" s="33">
        <f>IF(D6L227C12=0,0,D6L227C10/D6L227C12)</f>
        <v>-4.2400483079590886E-4</v>
      </c>
      <c r="AD34" s="16" t="s">
        <v>29045</v>
      </c>
      <c r="AE34" s="33">
        <f>IF(D6L227C5=0,0,D6L227C10/D6L227C5)</f>
        <v>0.48043289663053912</v>
      </c>
      <c r="AF34" s="16" t="s">
        <v>29046</v>
      </c>
      <c r="AG34" s="33">
        <f>CHOOSE(MIN(D6L227C9,RUN_YEARS),B7L802C5,B7L802C14,B7L802C23,B7L802C32,B7L802C41)</f>
        <v>226.59947931252651</v>
      </c>
      <c r="AH34" s="16" t="s">
        <v>29047</v>
      </c>
      <c r="AI34" s="33">
        <f>IF(D6L227C15=0,0,D6L227C11/D6L227C15)</f>
        <v>-1.1024125600693636E-3</v>
      </c>
      <c r="AJ34" s="16" t="s">
        <v>29048</v>
      </c>
      <c r="AK34" s="33">
        <f>IF(D6L227C5=0,0,D6L227C11/D6L227C5)</f>
        <v>1.9567103369460905E-2</v>
      </c>
      <c r="AL34" s="16" t="s">
        <v>29049</v>
      </c>
      <c r="AM34" s="33">
        <f>D6L227C8*CHOOSE(MIN(D6L227C9,RUN_YEARS),B7L802C4,B7L802C13,B7L802C22,B7L802C31,B7L802C40)</f>
        <v>-1.3744602626319335</v>
      </c>
      <c r="AN34" s="16" t="s">
        <v>29050</v>
      </c>
      <c r="AO34" s="33">
        <f>D6L227C8-D6L227C18</f>
        <v>-5.0088583968173932</v>
      </c>
      <c r="AP34" s="16" t="s">
        <v>29051</v>
      </c>
      <c r="AQ34" s="33">
        <f>CHOOSE(MIN(D6L227C9,RUN_YEARS),B7L802C2,B7L802C11,B7L802C20,B7L802C29,B7L802C38)</f>
        <v>27.046576424839444</v>
      </c>
      <c r="AR34" s="16" t="s">
        <v>29052</v>
      </c>
      <c r="AS34" s="33">
        <f>IF(D6L227C20=0,0,D6L227C18/D6L227C20)</f>
        <v>-5.0818271453004896E-2</v>
      </c>
      <c r="AT34" s="16" t="s">
        <v>29053</v>
      </c>
      <c r="AU34" s="33">
        <f>IF(D6L227C5=0,0,D6L227C18/D6L227C5)</f>
        <v>0.10766032027848857</v>
      </c>
      <c r="AV34" s="16" t="s">
        <v>29054</v>
      </c>
      <c r="AW34" s="33">
        <f>CHOOSE(MIN(D6L227C9,RUN_YEARS),B7L802C1,B7L802C10,B7L802C19,B7L802C28,B7L802C37)</f>
        <v>98.564123761065417</v>
      </c>
      <c r="AX34" s="16" t="s">
        <v>29055</v>
      </c>
      <c r="AY34" s="33">
        <f>IF(D6L227C23=0,0,D6L227C19/D6L227C23)</f>
        <v>-5.0818271453004903E-2</v>
      </c>
      <c r="AZ34" s="16" t="s">
        <v>29056</v>
      </c>
      <c r="BA34" s="33">
        <f>IF(D6L227C5=0,0,D6L227C19/D6L227C5)</f>
        <v>0.39233967972151146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1553.2545929114115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1082.335052281669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541.16752614083452</v>
      </c>
      <c r="R35" s="16" t="s">
        <v>29060</v>
      </c>
      <c r="S35" s="15">
        <f>SUM(D6L201C8:D6L227C8)-2*SUM(D6L209C8,D6L211C8,D6L222C8,D6L224C8,D6L227C8)</f>
        <v>541.16752614083452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520.13465546091447</v>
      </c>
      <c r="X35" s="16" t="s">
        <v>29062</v>
      </c>
      <c r="Y35" s="33">
        <f>SUM(D6L201C11:D6L227C11)-2*SUM(D6L209C11,D6L211C11,D6L222C11,D6L224C11,D6L227C11)</f>
        <v>21.032870679920073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3.6155699887600659E-2</v>
      </c>
      <c r="AD35" s="16" t="s">
        <v>29064</v>
      </c>
      <c r="AE35" s="33">
        <f>IF(D6L228C5=0,0,D6L228C10/D6L228C5)</f>
        <v>0.48056713525485412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9.40048197077617E-2</v>
      </c>
      <c r="AJ35" s="16" t="s">
        <v>29066</v>
      </c>
      <c r="AK35" s="33">
        <f>IF(D6L228C5=0,0,D6L228C11/D6L228C5)</f>
        <v>1.9432864745145884E-2</v>
      </c>
      <c r="AL35" s="16" t="s">
        <v>29067</v>
      </c>
      <c r="AM35" s="33">
        <f>SUM(D6L201C18:D6L227C18)-2*SUM(D6L209C18,D6L211C18,D6L222C18,D6L224C18,D6L227C18)</f>
        <v>117.97065276087997</v>
      </c>
      <c r="AN35" s="16" t="s">
        <v>29068</v>
      </c>
      <c r="AO35" s="33">
        <f>SUM(D6L201C19:D6L227C19)-2*SUM(D6L209C19,D6L211C19,D6L222C19,D6L224C19,D6L227C19)</f>
        <v>423.19687337995435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4.347588506131232</v>
      </c>
      <c r="AT35" s="16" t="s">
        <v>29070</v>
      </c>
      <c r="AU35" s="33">
        <f>IF(D6L228C5=0,0,D6L228C18/D6L228C5)</f>
        <v>0.10899642630272964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4.347588506131232</v>
      </c>
      <c r="AZ35" s="16" t="s">
        <v>29072</v>
      </c>
      <c r="BA35" s="33">
        <f>IF(D6L228C5=0,0,D6L228C19/D6L228C5)</f>
        <v>0.39100357369727018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13.319368489980814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6.659684244990407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3.3298421224952035</v>
      </c>
      <c r="R36" s="16" t="s">
        <v>29077</v>
      </c>
      <c r="S36" s="15">
        <f>D6L229C5-D6L229C7</f>
        <v>3.3298421224952035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3.2031939927357378</v>
      </c>
      <c r="X36" s="16" t="s">
        <v>29079</v>
      </c>
      <c r="Y36" s="33">
        <f>D6L229C7-D6L229C10</f>
        <v>0.12664812975946571</v>
      </c>
      <c r="Z36" s="16" t="s">
        <v>29080</v>
      </c>
      <c r="AA36" s="33">
        <f>CHOOSE(MIN(D6L229C9,RUN_YEARS),B7L802C7,B7L802C16,B7L802C25,B7L802C34,B7L802C43)</f>
        <v>14134</v>
      </c>
      <c r="AB36" s="16" t="s">
        <v>29081</v>
      </c>
      <c r="AC36" s="33">
        <f>IF(D6L229C12=0,0,D6L229C10/D6L229C12)</f>
        <v>2.2663039427874189E-4</v>
      </c>
      <c r="AD36" s="16" t="s">
        <v>29082</v>
      </c>
      <c r="AE36" s="33">
        <f>IF(D6L229C5=0,0,D6L229C10/D6L229C5)</f>
        <v>0.48098286268530915</v>
      </c>
      <c r="AF36" s="16" t="s">
        <v>29083</v>
      </c>
      <c r="AG36" s="33">
        <f>CHOOSE(MIN(D6L229C9,RUN_YEARS),B7L802C5,B7L802C14,B7L802C23,B7L802C32,B7L802C41)</f>
        <v>214.9350677047525</v>
      </c>
      <c r="AH36" s="16" t="s">
        <v>29084</v>
      </c>
      <c r="AI36" s="33">
        <f>IF(D6L229C15=0,0,D6L229C11/D6L229C15)</f>
        <v>5.8923902512472768E-4</v>
      </c>
      <c r="AJ36" s="16" t="s">
        <v>29085</v>
      </c>
      <c r="AK36" s="33">
        <f>IF(D6L229C5=0,0,D6L229C11/D6L229C5)</f>
        <v>1.9017137314690832E-2</v>
      </c>
      <c r="AL36" s="16" t="s">
        <v>29086</v>
      </c>
      <c r="AM36" s="33">
        <f>D6L229C8*CHOOSE(MIN(D6L229C9,RUN_YEARS),B7L802C4,B7L802C13,B7L802C22,B7L802C31,B7L802C40)</f>
        <v>0.75347813195875912</v>
      </c>
      <c r="AN36" s="16" t="s">
        <v>29087</v>
      </c>
      <c r="AO36" s="33">
        <f>D6L229C8-D6L229C18</f>
        <v>2.5763639905364446</v>
      </c>
      <c r="AP36" s="16" t="s">
        <v>29088</v>
      </c>
      <c r="AQ36" s="33">
        <f>CHOOSE(MIN(D6L229C9,RUN_YEARS),B7L802C2,B7L802C11,B7L802C20,B7L802C29,B7L802C38)</f>
        <v>27.374754896832936</v>
      </c>
      <c r="AR36" s="16" t="s">
        <v>29089</v>
      </c>
      <c r="AS36" s="33">
        <f>IF(D6L229C20=0,0,D6L229C18/D6L229C20)</f>
        <v>2.7524561764968758E-2</v>
      </c>
      <c r="AT36" s="16" t="s">
        <v>29090</v>
      </c>
      <c r="AU36" s="33">
        <f>IF(D6L229C5=0,0,D6L229C18/D6L229C5)</f>
        <v>0.11314021870114122</v>
      </c>
      <c r="AV36" s="16" t="s">
        <v>29091</v>
      </c>
      <c r="AW36" s="33">
        <f>CHOOSE(MIN(D6L229C9,RUN_YEARS),B7L802C1,B7L802C10,B7L802C19,B7L802C28,B7L802C37)</f>
        <v>93.602361866318645</v>
      </c>
      <c r="AX36" s="16" t="s">
        <v>29092</v>
      </c>
      <c r="AY36" s="33">
        <f>IF(D6L229C23=0,0,D6L229C19/D6L229C23)</f>
        <v>2.7524561764968765E-2</v>
      </c>
      <c r="AZ36" s="16" t="s">
        <v>29093</v>
      </c>
      <c r="BA36" s="33">
        <f>IF(D6L229C5=0,0,D6L229C19/D6L229C5)</f>
        <v>0.38685978129885884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3.1892691460688334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3.1892691460688334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1.5946345730344167</v>
      </c>
      <c r="R37" s="16" t="s">
        <v>29097</v>
      </c>
      <c r="S37" s="15">
        <f>D6L230C5-D6L230C7</f>
        <v>1.5946345730344167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1.5339838037501188</v>
      </c>
      <c r="X37" s="16" t="s">
        <v>29099</v>
      </c>
      <c r="Y37" s="33">
        <f>D6L230C7-D6L230C10</f>
        <v>6.0650769284297912E-2</v>
      </c>
      <c r="Z37" s="16" t="s">
        <v>29100</v>
      </c>
      <c r="AA37" s="33">
        <f>CHOOSE(MIN(D6L230C9,RUN_YEARS),B7L802C7,B7L802C16,B7L802C25,B7L802C34,B7L802C43)</f>
        <v>14134</v>
      </c>
      <c r="AB37" s="16" t="s">
        <v>29101</v>
      </c>
      <c r="AC37" s="33">
        <f>IF(D6L230C12=0,0,D6L230C10/D6L230C12)</f>
        <v>1.0853147047899525E-4</v>
      </c>
      <c r="AD37" s="16" t="s">
        <v>29102</v>
      </c>
      <c r="AE37" s="33">
        <f>IF(D6L230C5=0,0,D6L230C10/D6L230C5)</f>
        <v>0.4809828626853091</v>
      </c>
      <c r="AF37" s="16" t="s">
        <v>29103</v>
      </c>
      <c r="AG37" s="33">
        <f>CHOOSE(MIN(D6L230C9,RUN_YEARS),B7L802C5,B7L802C14,B7L802C23,B7L802C32,B7L802C41)</f>
        <v>214.9350677047525</v>
      </c>
      <c r="AH37" s="16" t="s">
        <v>29104</v>
      </c>
      <c r="AI37" s="33">
        <f>IF(D6L230C15=0,0,D6L230C11/D6L230C15)</f>
        <v>2.8218182324538771E-4</v>
      </c>
      <c r="AJ37" s="16" t="s">
        <v>29105</v>
      </c>
      <c r="AK37" s="33">
        <f>IF(D6L230C5=0,0,D6L230C11/D6L230C5)</f>
        <v>1.9017137314690874E-2</v>
      </c>
      <c r="AL37" s="16" t="s">
        <v>29106</v>
      </c>
      <c r="AM37" s="33">
        <f>D6L230C8*CHOOSE(MIN(D6L230C9,RUN_YEARS),B7L802C4,B7L802C13,B7L802C22,B7L802C31,B7L802C40)</f>
        <v>0.36083460868302969</v>
      </c>
      <c r="AN37" s="16" t="s">
        <v>29107</v>
      </c>
      <c r="AO37" s="33">
        <f>D6L230C8-D6L230C18</f>
        <v>1.2337999643513871</v>
      </c>
      <c r="AP37" s="16" t="s">
        <v>29108</v>
      </c>
      <c r="AQ37" s="33">
        <f>CHOOSE(MIN(D6L230C9,RUN_YEARS),B7L802C2,B7L802C11,B7L802C20,B7L802C29,B7L802C38)</f>
        <v>27.374754896832936</v>
      </c>
      <c r="AR37" s="16" t="s">
        <v>29109</v>
      </c>
      <c r="AS37" s="33">
        <f>IF(D6L230C20=0,0,D6L230C18/D6L230C20)</f>
        <v>1.3181290939148306E-2</v>
      </c>
      <c r="AT37" s="16" t="s">
        <v>29110</v>
      </c>
      <c r="AU37" s="33">
        <f>IF(D6L230C5=0,0,D6L230C18/D6L230C5)</f>
        <v>0.11314021870114122</v>
      </c>
      <c r="AV37" s="16" t="s">
        <v>29111</v>
      </c>
      <c r="AW37" s="33">
        <f>CHOOSE(MIN(D6L230C9,RUN_YEARS),B7L802C1,B7L802C10,B7L802C19,B7L802C28,B7L802C37)</f>
        <v>93.602361866318645</v>
      </c>
      <c r="AX37" s="16" t="s">
        <v>29112</v>
      </c>
      <c r="AY37" s="33">
        <f>IF(D6L230C23=0,0,D6L230C19/D6L230C23)</f>
        <v>1.3181290939148308E-2</v>
      </c>
      <c r="AZ37" s="16" t="s">
        <v>29113</v>
      </c>
      <c r="BA37" s="33">
        <f>IF(D6L230C5=0,0,D6L230C19/D6L230C5)</f>
        <v>0.38685978129885878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1.4448891688169203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0.72244458440846016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0.36122229220423008</v>
      </c>
      <c r="R38" s="16" t="s">
        <v>29117</v>
      </c>
      <c r="S38" s="15">
        <f>D6L231C5-D6L231C7</f>
        <v>0.36122229220423008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0.3474834643402796</v>
      </c>
      <c r="X38" s="16" t="s">
        <v>29119</v>
      </c>
      <c r="Y38" s="33">
        <f>D6L231C7-D6L231C10</f>
        <v>1.3738827863950476E-2</v>
      </c>
      <c r="Z38" s="16" t="s">
        <v>29120</v>
      </c>
      <c r="AA38" s="33">
        <f>CHOOSE(MIN(D6L231C9,RUN_YEARS),B7L802C7,B7L802C16,B7L802C25,B7L802C34,B7L802C43)</f>
        <v>14134</v>
      </c>
      <c r="AB38" s="16" t="s">
        <v>29121</v>
      </c>
      <c r="AC38" s="33">
        <f>IF(D6L231C12=0,0,D6L231C10/D6L231C12)</f>
        <v>2.4584934508297694E-5</v>
      </c>
      <c r="AD38" s="16" t="s">
        <v>29122</v>
      </c>
      <c r="AE38" s="33">
        <f>IF(D6L231C5=0,0,D6L231C10/D6L231C5)</f>
        <v>0.4809828626853091</v>
      </c>
      <c r="AF38" s="16" t="s">
        <v>29123</v>
      </c>
      <c r="AG38" s="33">
        <f>CHOOSE(MIN(D6L231C9,RUN_YEARS),B7L802C5,B7L802C14,B7L802C23,B7L802C32,B7L802C41)</f>
        <v>214.9350677047525</v>
      </c>
      <c r="AH38" s="16" t="s">
        <v>29124</v>
      </c>
      <c r="AI38" s="33">
        <f>IF(D6L231C15=0,0,D6L231C11/D6L231C15)</f>
        <v>6.3920829721574051E-5</v>
      </c>
      <c r="AJ38" s="16" t="s">
        <v>29125</v>
      </c>
      <c r="AK38" s="33">
        <f>IF(D6L231C5=0,0,D6L231C11/D6L231C5)</f>
        <v>1.9017137314690884E-2</v>
      </c>
      <c r="AL38" s="16" t="s">
        <v>29126</v>
      </c>
      <c r="AM38" s="33">
        <f>D6L231C8*CHOOSE(MIN(D6L231C9,RUN_YEARS),B7L802C4,B7L802C13,B7L802C22,B7L802C31,B7L802C40)</f>
        <v>8.1737538279428257E-2</v>
      </c>
      <c r="AN38" s="16" t="s">
        <v>29127</v>
      </c>
      <c r="AO38" s="33">
        <f>D6L231C8-D6L231C18</f>
        <v>0.27948475392480182</v>
      </c>
      <c r="AP38" s="16" t="s">
        <v>29128</v>
      </c>
      <c r="AQ38" s="33">
        <f>CHOOSE(MIN(D6L231C9,RUN_YEARS),B7L802C2,B7L802C11,B7L802C20,B7L802C29,B7L802C38)</f>
        <v>27.374754896832936</v>
      </c>
      <c r="AR38" s="16" t="s">
        <v>29129</v>
      </c>
      <c r="AS38" s="33">
        <f>IF(D6L231C20=0,0,D6L231C18/D6L231C20)</f>
        <v>2.9858728813270475E-3</v>
      </c>
      <c r="AT38" s="16" t="s">
        <v>29130</v>
      </c>
      <c r="AU38" s="33">
        <f>IF(D6L231C5=0,0,D6L231C18/D6L231C5)</f>
        <v>0.11314021870114122</v>
      </c>
      <c r="AV38" s="16" t="s">
        <v>29131</v>
      </c>
      <c r="AW38" s="33">
        <f>CHOOSE(MIN(D6L231C9,RUN_YEARS),B7L802C1,B7L802C10,B7L802C19,B7L802C28,B7L802C37)</f>
        <v>93.602361866318645</v>
      </c>
      <c r="AX38" s="16" t="s">
        <v>29132</v>
      </c>
      <c r="AY38" s="33">
        <f>IF(D6L231C23=0,0,D6L231C19/D6L231C23)</f>
        <v>2.9858728813270475E-3</v>
      </c>
      <c r="AZ38" s="16" t="s">
        <v>29133</v>
      </c>
      <c r="BA38" s="33">
        <f>IF(D6L231C5=0,0,D6L231C19/D6L231C5)</f>
        <v>0.38685978129885878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14134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214.9350677047525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27.374754896832936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93.602361866318645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23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9.2000000000000011</v>
      </c>
      <c r="R40" s="16" t="s">
        <v>29158</v>
      </c>
      <c r="S40" s="15">
        <f>D6L233C5-D6L233C7</f>
        <v>13.799999999999999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8.8500846734096896</v>
      </c>
      <c r="X40" s="16" t="s">
        <v>29160</v>
      </c>
      <c r="Y40" s="33">
        <f>D6L233C7-D6L233C10</f>
        <v>0.34991532659031144</v>
      </c>
      <c r="Z40" s="16" t="s">
        <v>29161</v>
      </c>
      <c r="AA40" s="33">
        <f>CHOOSE(MIN(D6L233C9,RUN_YEARS),B7L802C7,B7L802C16,B7L802C25,B7L802C34,B7L802C43)</f>
        <v>14134</v>
      </c>
      <c r="AB40" s="16" t="s">
        <v>29162</v>
      </c>
      <c r="AC40" s="33">
        <f>IF(D6L233C12=0,0,D6L233C10/D6L233C12)</f>
        <v>6.2615570067989885E-4</v>
      </c>
      <c r="AD40" s="16" t="s">
        <v>29163</v>
      </c>
      <c r="AE40" s="33">
        <f>IF(D6L233C5=0,0,D6L233C10/D6L233C5)</f>
        <v>0.38478629014824739</v>
      </c>
      <c r="AF40" s="16" t="s">
        <v>29164</v>
      </c>
      <c r="AG40" s="33">
        <f>CHOOSE(MIN(D6L233C9,RUN_YEARS),B7L802C5,B7L802C14,B7L802C23,B7L802C32,B7L802C41)</f>
        <v>214.9350677047525</v>
      </c>
      <c r="AH40" s="16" t="s">
        <v>29165</v>
      </c>
      <c r="AI40" s="33">
        <f>IF(D6L233C15=0,0,D6L233C11/D6L233C15)</f>
        <v>1.6280048217677341E-3</v>
      </c>
      <c r="AJ40" s="16" t="s">
        <v>29166</v>
      </c>
      <c r="AK40" s="33">
        <f>IF(D6L233C5=0,0,D6L233C11/D6L233C5)</f>
        <v>1.5213709851752671E-2</v>
      </c>
      <c r="AL40" s="16" t="s">
        <v>29167</v>
      </c>
      <c r="AM40" s="33">
        <f>D6L233C8*CHOOSE(MIN(D6L233C9,RUN_YEARS),B7L802C4,B7L802C13,B7L802C22,B7L802C31,B7L802C40)</f>
        <v>3.1226700361514972</v>
      </c>
      <c r="AN40" s="16" t="s">
        <v>29168</v>
      </c>
      <c r="AO40" s="33">
        <f>D6L233C8-D6L233C18</f>
        <v>10.677329963848502</v>
      </c>
      <c r="AP40" s="16" t="s">
        <v>29169</v>
      </c>
      <c r="AQ40" s="33">
        <f>CHOOSE(MIN(D6L233C9,RUN_YEARS),B7L802C2,B7L802C11,B7L802C20,B7L802C29,B7L802C38)</f>
        <v>27.374754896832936</v>
      </c>
      <c r="AR40" s="16" t="s">
        <v>29170</v>
      </c>
      <c r="AS40" s="33">
        <f>IF(D6L233C20=0,0,D6L233C18/D6L233C20)</f>
        <v>0.1140711596476346</v>
      </c>
      <c r="AT40" s="16" t="s">
        <v>29171</v>
      </c>
      <c r="AU40" s="33">
        <f>IF(D6L233C5=0,0,D6L233C18/D6L233C5)</f>
        <v>0.13576826244136944</v>
      </c>
      <c r="AV40" s="16" t="s">
        <v>29172</v>
      </c>
      <c r="AW40" s="33">
        <f>CHOOSE(MIN(D6L233C9,RUN_YEARS),B7L802C1,B7L802C10,B7L802C19,B7L802C28,B7L802C37)</f>
        <v>93.602361866318645</v>
      </c>
      <c r="AX40" s="16" t="s">
        <v>29173</v>
      </c>
      <c r="AY40" s="33">
        <f>IF(D6L233C23=0,0,D6L233C19/D6L233C23)</f>
        <v>0.11407115964763463</v>
      </c>
      <c r="AZ40" s="16" t="s">
        <v>29174</v>
      </c>
      <c r="BA40" s="33">
        <f>IF(D6L233C5=0,0,D6L233C19/D6L233C5)</f>
        <v>0.46423173755863051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3365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3365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3365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14134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214.9350677047525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761.43367185868033</v>
      </c>
      <c r="AN41" s="16" t="s">
        <v>29187</v>
      </c>
      <c r="AO41" s="33">
        <f>D6L234C8-D6L234C18</f>
        <v>2603.5663281413199</v>
      </c>
      <c r="AP41" s="16" t="s">
        <v>29188</v>
      </c>
      <c r="AQ41" s="33">
        <f>CHOOSE(MIN(D6L234C9,RUN_YEARS),B7L802C2,B7L802C11,B7L802C20,B7L802C29,B7L802C38)</f>
        <v>27.374754896832936</v>
      </c>
      <c r="AR41" s="16" t="s">
        <v>29189</v>
      </c>
      <c r="AS41" s="33">
        <f>IF(D6L234C20=0,0,D6L234C18/D6L234C20)</f>
        <v>27.815177696687716</v>
      </c>
      <c r="AT41" s="16" t="s">
        <v>29190</v>
      </c>
      <c r="AU41" s="33">
        <f>IF(D6L234C5=0,0,D6L234C18/D6L234C5)</f>
        <v>0.2262804374022824</v>
      </c>
      <c r="AV41" s="16" t="s">
        <v>29191</v>
      </c>
      <c r="AW41" s="33">
        <f>CHOOSE(MIN(D6L234C9,RUN_YEARS),B7L802C1,B7L802C10,B7L802C19,B7L802C28,B7L802C37)</f>
        <v>93.602361866318645</v>
      </c>
      <c r="AX41" s="16" t="s">
        <v>29192</v>
      </c>
      <c r="AY41" s="33">
        <f>IF(D6L234C23=0,0,D6L234C19/D6L234C23)</f>
        <v>27.815177696687723</v>
      </c>
      <c r="AZ41" s="16" t="s">
        <v>29193</v>
      </c>
      <c r="BA41" s="33">
        <f>IF(D6L234C5=0,0,D6L234C19/D6L234C5)</f>
        <v>0.77371956259771768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1940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1940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1940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1866.2135072189994</v>
      </c>
      <c r="X42" s="16" t="s">
        <v>29200</v>
      </c>
      <c r="Y42" s="33">
        <f>D6L235C7-D6L235C10</f>
        <v>73.786492781000561</v>
      </c>
      <c r="Z42" s="16" t="s">
        <v>29201</v>
      </c>
      <c r="AA42" s="33">
        <f>CHOOSE(MIN(D6L235C9,RUN_YEARS),B7L802C7,B7L802C16,B7L802C25,B7L802C34,B7L802C43)</f>
        <v>14134</v>
      </c>
      <c r="AB42" s="16" t="s">
        <v>29202</v>
      </c>
      <c r="AC42" s="33">
        <f>IF(D6L235C12=0,0,D6L235C10/D6L235C12)</f>
        <v>0.13203718036076126</v>
      </c>
      <c r="AD42" s="16" t="s">
        <v>29203</v>
      </c>
      <c r="AE42" s="33">
        <f>IF(D6L235C5=0,0,D6L235C10/D6L235C5)</f>
        <v>0.96196572537061831</v>
      </c>
      <c r="AF42" s="16" t="s">
        <v>29204</v>
      </c>
      <c r="AG42" s="33">
        <f>CHOOSE(MIN(D6L235C9,RUN_YEARS),B7L802C5,B7L802C14,B7L802C23,B7L802C32,B7L802C41)</f>
        <v>214.9350677047525</v>
      </c>
      <c r="AH42" s="16" t="s">
        <v>29205</v>
      </c>
      <c r="AI42" s="33">
        <f>IF(D6L235C15=0,0,D6L235C11/D6L235C15)</f>
        <v>0.34329666893797917</v>
      </c>
      <c r="AJ42" s="16" t="s">
        <v>29206</v>
      </c>
      <c r="AK42" s="33">
        <f>IF(D6L235C5=0,0,D6L235C11/D6L235C5)</f>
        <v>3.8034274629381734E-2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27.374754896832936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93.602361866318645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5999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5999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5999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14134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214.9350677047525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1357.4563439762924</v>
      </c>
      <c r="AN43" s="16" t="s">
        <v>29228</v>
      </c>
      <c r="AO43" s="33">
        <f>D6L236C8-D6L236C18</f>
        <v>4641.5436560237076</v>
      </c>
      <c r="AP43" s="16" t="s">
        <v>29229</v>
      </c>
      <c r="AQ43" s="33">
        <f>CHOOSE(MIN(D6L236C9,RUN_YEARS),B7L802C2,B7L802C11,B7L802C20,B7L802C29,B7L802C38)</f>
        <v>27.374754896832936</v>
      </c>
      <c r="AR43" s="16" t="s">
        <v>29230</v>
      </c>
      <c r="AS43" s="33">
        <f>IF(D6L236C20=0,0,D6L236C18/D6L236C20)</f>
        <v>49.587890342475376</v>
      </c>
      <c r="AT43" s="16" t="s">
        <v>29231</v>
      </c>
      <c r="AU43" s="33">
        <f>IF(D6L236C5=0,0,D6L236C18/D6L236C5)</f>
        <v>0.22628043740228243</v>
      </c>
      <c r="AV43" s="16" t="s">
        <v>29232</v>
      </c>
      <c r="AW43" s="33">
        <f>CHOOSE(MIN(D6L236C9,RUN_YEARS),B7L802C1,B7L802C10,B7L802C19,B7L802C28,B7L802C37)</f>
        <v>93.602361866318645</v>
      </c>
      <c r="AX43" s="16" t="s">
        <v>29233</v>
      </c>
      <c r="AY43" s="33">
        <f>IF(D6L236C23=0,0,D6L236C19/D6L236C23)</f>
        <v>49.587890342475376</v>
      </c>
      <c r="AZ43" s="16" t="s">
        <v>29234</v>
      </c>
      <c r="BA43" s="33">
        <f>IF(D6L236C5=0,0,D6L236C19/D6L236C5)</f>
        <v>0.77371956259771757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11344.953526804868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11337.571397975467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1954.4856989877339</v>
      </c>
      <c r="R44" s="16" t="s">
        <v>29238</v>
      </c>
      <c r="S44" s="15">
        <f>SUM(D6L229C8:D6L236C8)</f>
        <v>9383.0856989877338</v>
      </c>
      <c r="U44" s="21" t="str">
        <f>NULL_VALUE</f>
        <v>n/a</v>
      </c>
      <c r="V44" s="16" t="s">
        <v>29239</v>
      </c>
      <c r="W44" s="33">
        <f>SUM(D6L229C10:D6L236C10)</f>
        <v>1880.1482531532354</v>
      </c>
      <c r="X44" s="16" t="s">
        <v>29240</v>
      </c>
      <c r="Y44" s="33">
        <f>SUM(D6L229C11:D6L236C11)</f>
        <v>74.337445834498581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0.13302308286070719</v>
      </c>
      <c r="AD44" s="16" t="s">
        <v>29242</v>
      </c>
      <c r="AE44" s="33">
        <f>IF(D6L237C5=0,0,D6L237C10/D6L237C5)</f>
        <v>0.16583342121126315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0.34586001543783856</v>
      </c>
      <c r="AJ44" s="16" t="s">
        <v>29244</v>
      </c>
      <c r="AK44" s="33">
        <f>IF(D6L237C5=0,0,D6L237C11/D6L237C5)</f>
        <v>6.5567345267411418E-3</v>
      </c>
      <c r="AL44" s="16" t="s">
        <v>29245</v>
      </c>
      <c r="AM44" s="33">
        <f>SUM(D6L229C18:D6L236C18)</f>
        <v>2123.2087361500453</v>
      </c>
      <c r="AN44" s="16" t="s">
        <v>29246</v>
      </c>
      <c r="AO44" s="33">
        <f>SUM(D6L229C19:D6L236C19)</f>
        <v>7259.8769628376886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77.560830924396171</v>
      </c>
      <c r="AT44" s="16" t="s">
        <v>29248</v>
      </c>
      <c r="AU44" s="33">
        <f>IF(D6L237C5=0,0,D6L237C18/D6L237C5)</f>
        <v>0.18727191755803924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77.560830924396186</v>
      </c>
      <c r="AZ44" s="16" t="s">
        <v>29250</v>
      </c>
      <c r="BA44" s="33">
        <f>IF(D6L237C5=0,0,D6L237C19/D6L237C5)</f>
        <v>0.64033792670395651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67.727392823057329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33.863696411528664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16.931848205764332</v>
      </c>
      <c r="R45" s="16" t="s">
        <v>29255</v>
      </c>
      <c r="S45" s="15">
        <f>D6L238C5-D6L238C7</f>
        <v>16.931848205764332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16.287857641123288</v>
      </c>
      <c r="X45" s="16" t="s">
        <v>29257</v>
      </c>
      <c r="Y45" s="33">
        <f>D6L238C7-D6L238C10</f>
        <v>0.64399056464104376</v>
      </c>
      <c r="Z45" s="16" t="s">
        <v>29258</v>
      </c>
      <c r="AA45" s="33">
        <f>CHOOSE(MIN(D6L238C9,RUN_YEARS),B7L802C7,B7L802C16,B7L802C25,B7L802C34,B7L802C43)</f>
        <v>14134</v>
      </c>
      <c r="AB45" s="16" t="s">
        <v>29259</v>
      </c>
      <c r="AC45" s="33">
        <f>IF(D6L238C12=0,0,D6L238C10/D6L238C12)</f>
        <v>1.1523883996832666E-3</v>
      </c>
      <c r="AD45" s="16" t="s">
        <v>29260</v>
      </c>
      <c r="AE45" s="33">
        <f>IF(D6L238C5=0,0,D6L238C10/D6L238C5)</f>
        <v>0.48098286268530915</v>
      </c>
      <c r="AF45" s="16" t="s">
        <v>29261</v>
      </c>
      <c r="AG45" s="33">
        <f>CHOOSE(MIN(D6L238C9,RUN_YEARS),B7L802C5,B7L802C14,B7L802C23,B7L802C32,B7L802C41)</f>
        <v>214.9350677047525</v>
      </c>
      <c r="AH45" s="16" t="s">
        <v>29262</v>
      </c>
      <c r="AI45" s="33">
        <f>IF(D6L238C15=0,0,D6L238C11/D6L238C15)</f>
        <v>2.9962098391764867E-3</v>
      </c>
      <c r="AJ45" s="16" t="s">
        <v>29263</v>
      </c>
      <c r="AK45" s="33">
        <f>IF(D6L238C5=0,0,D6L238C11/D6L238C5)</f>
        <v>1.9017137314690832E-2</v>
      </c>
      <c r="AL45" s="16" t="s">
        <v>29264</v>
      </c>
      <c r="AM45" s="33">
        <f>D6L238C8*CHOOSE(MIN(D6L238C9,RUN_YEARS),B7L802C4,B7L802C13,B7L802C22,B7L802C31,B7L802C40)</f>
        <v>3.8313460180294041</v>
      </c>
      <c r="AN45" s="16" t="s">
        <v>29265</v>
      </c>
      <c r="AO45" s="33">
        <f>D6L238C8-D6L238C18</f>
        <v>13.100502187734929</v>
      </c>
      <c r="AP45" s="16" t="s">
        <v>29266</v>
      </c>
      <c r="AQ45" s="33">
        <f>CHOOSE(MIN(D6L238C9,RUN_YEARS),B7L802C2,B7L802C11,B7L802C20,B7L802C29,B7L802C38)</f>
        <v>27.374754896832936</v>
      </c>
      <c r="AR45" s="16" t="s">
        <v>29267</v>
      </c>
      <c r="AS45" s="33">
        <f>IF(D6L238C20=0,0,D6L238C18/D6L238C20)</f>
        <v>0.13995909853690283</v>
      </c>
      <c r="AT45" s="16" t="s">
        <v>29268</v>
      </c>
      <c r="AU45" s="33">
        <f>IF(D6L238C5=0,0,D6L238C18/D6L238C5)</f>
        <v>0.11314021870114122</v>
      </c>
      <c r="AV45" s="16" t="s">
        <v>29269</v>
      </c>
      <c r="AW45" s="33">
        <f>CHOOSE(MIN(D6L238C9,RUN_YEARS),B7L802C1,B7L802C10,B7L802C19,B7L802C28,B7L802C37)</f>
        <v>93.602361866318645</v>
      </c>
      <c r="AX45" s="16" t="s">
        <v>29270</v>
      </c>
      <c r="AY45" s="33">
        <f>IF(D6L238C23=0,0,D6L238C19/D6L238C23)</f>
        <v>0.13995909853690283</v>
      </c>
      <c r="AZ45" s="16" t="s">
        <v>29271</v>
      </c>
      <c r="BA45" s="33">
        <f>IF(D6L238C5=0,0,D6L238C19/D6L238C5)</f>
        <v>0.38685978129885878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32.923544514439293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32.923544514439293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13.169417805775717</v>
      </c>
      <c r="R46" s="16" t="s">
        <v>29275</v>
      </c>
      <c r="S46" s="15">
        <f>D6L239C5-D6L239C7</f>
        <v>19.754126708663577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12.668528552241774</v>
      </c>
      <c r="X46" s="16" t="s">
        <v>29277</v>
      </c>
      <c r="Y46" s="33">
        <f>D6L239C7-D6L239C10</f>
        <v>0.50088925353394309</v>
      </c>
      <c r="Z46" s="16" t="s">
        <v>29278</v>
      </c>
      <c r="AA46" s="33">
        <f>CHOOSE(MIN(D6L239C9,RUN_YEARS),B7L802C7,B7L802C16,B7L802C25,B7L802C34,B7L802C43)</f>
        <v>14134</v>
      </c>
      <c r="AB46" s="16" t="s">
        <v>29279</v>
      </c>
      <c r="AC46" s="33">
        <f>IF(D6L239C12=0,0,D6L239C10/D6L239C12)</f>
        <v>8.9631587323063349E-4</v>
      </c>
      <c r="AD46" s="16" t="s">
        <v>29280</v>
      </c>
      <c r="AE46" s="33">
        <f>IF(D6L239C5=0,0,D6L239C10/D6L239C5)</f>
        <v>0.38478629014824733</v>
      </c>
      <c r="AF46" s="16" t="s">
        <v>29281</v>
      </c>
      <c r="AG46" s="33">
        <f>CHOOSE(MIN(D6L239C9,RUN_YEARS),B7L802C5,B7L802C14,B7L802C23,B7L802C32,B7L802C41)</f>
        <v>214.9350677047525</v>
      </c>
      <c r="AH46" s="16" t="s">
        <v>29282</v>
      </c>
      <c r="AI46" s="33">
        <f>IF(D6L239C15=0,0,D6L239C11/D6L239C15)</f>
        <v>2.3304212703996454E-3</v>
      </c>
      <c r="AJ46" s="16" t="s">
        <v>29283</v>
      </c>
      <c r="AK46" s="33">
        <f>IF(D6L239C5=0,0,D6L239C11/D6L239C5)</f>
        <v>1.5213709851752683E-2</v>
      </c>
      <c r="AL46" s="16" t="s">
        <v>29284</v>
      </c>
      <c r="AM46" s="33">
        <f>D6L239C8*CHOOSE(MIN(D6L239C9,RUN_YEARS),B7L802C4,B7L802C13,B7L802C22,B7L802C31,B7L802C40)</f>
        <v>4.4699724321365037</v>
      </c>
      <c r="AN46" s="16" t="s">
        <v>29285</v>
      </c>
      <c r="AO46" s="33">
        <f>D6L239C8-D6L239C18</f>
        <v>15.284154276527072</v>
      </c>
      <c r="AP46" s="16" t="s">
        <v>29286</v>
      </c>
      <c r="AQ46" s="33">
        <f>CHOOSE(MIN(D6L239C9,RUN_YEARS),B7L802C2,B7L802C11,B7L802C20,B7L802C29,B7L802C38)</f>
        <v>27.374754896832936</v>
      </c>
      <c r="AR46" s="16" t="s">
        <v>29287</v>
      </c>
      <c r="AS46" s="33">
        <f>IF(D6L239C20=0,0,D6L239C18/D6L239C20)</f>
        <v>0.16328812619446129</v>
      </c>
      <c r="AT46" s="16" t="s">
        <v>29288</v>
      </c>
      <c r="AU46" s="33">
        <f>IF(D6L239C5=0,0,D6L239C18/D6L239C5)</f>
        <v>0.13576826244136947</v>
      </c>
      <c r="AV46" s="16" t="s">
        <v>29289</v>
      </c>
      <c r="AW46" s="33">
        <f>CHOOSE(MIN(D6L239C9,RUN_YEARS),B7L802C1,B7L802C10,B7L802C19,B7L802C28,B7L802C37)</f>
        <v>93.602361866318645</v>
      </c>
      <c r="AX46" s="16" t="s">
        <v>29290</v>
      </c>
      <c r="AY46" s="33">
        <f>IF(D6L239C23=0,0,D6L239C19/D6L239C23)</f>
        <v>0.16328812619446131</v>
      </c>
      <c r="AZ46" s="16" t="s">
        <v>29291</v>
      </c>
      <c r="BA46" s="33">
        <f>IF(D6L239C5=0,0,D6L239C19/D6L239C5)</f>
        <v>0.46423173755863056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100.65093733749663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66.78724092596795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30.101266011540048</v>
      </c>
      <c r="R47" s="16" t="s">
        <v>29295</v>
      </c>
      <c r="S47" s="15">
        <f>SUM(D6L238C8:D6L239C8)</f>
        <v>36.685974914427909</v>
      </c>
      <c r="U47" s="21" t="str">
        <f>NULL_VALUE</f>
        <v>n/a</v>
      </c>
      <c r="V47" s="16" t="s">
        <v>29296</v>
      </c>
      <c r="W47" s="33">
        <f>SUM(D6L238C10:D6L239C10)</f>
        <v>28.956386193365063</v>
      </c>
      <c r="X47" s="16" t="s">
        <v>29297</v>
      </c>
      <c r="Y47" s="33">
        <f>SUM(D6L238C11:D6L239C11)</f>
        <v>1.1448798181749869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2.0487042729139E-3</v>
      </c>
      <c r="AD47" s="16" t="s">
        <v>29299</v>
      </c>
      <c r="AE47" s="33">
        <f>IF(D6L240C5=0,0,D6L240C10/D6L240C5)</f>
        <v>0.43356164728323665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5.3266311095761321E-3</v>
      </c>
      <c r="AJ47" s="16" t="s">
        <v>29301</v>
      </c>
      <c r="AK47" s="33">
        <f>IF(D6L240C5=0,0,D6L240C11/D6L240C5)</f>
        <v>1.7142193663068947E-2</v>
      </c>
      <c r="AL47" s="16" t="s">
        <v>29302</v>
      </c>
      <c r="AM47" s="33">
        <f>SUM(D6L238C18:D6L239C18)</f>
        <v>8.3013184501659083</v>
      </c>
      <c r="AN47" s="16" t="s">
        <v>29303</v>
      </c>
      <c r="AO47" s="33">
        <f>SUM(D6L238C19:D6L239C19)</f>
        <v>28.384656464262001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0.30324722473136412</v>
      </c>
      <c r="AT47" s="16" t="s">
        <v>29305</v>
      </c>
      <c r="AU47" s="33">
        <f>IF(D6L240C5=0,0,D6L240C18/D6L240C5)</f>
        <v>0.12429497513406371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0.30324722473136412</v>
      </c>
      <c r="AZ47" s="16" t="s">
        <v>29307</v>
      </c>
      <c r="BA47" s="33">
        <f>IF(D6L240C5=0,0,D6L240C19/D6L240C5)</f>
        <v>0.42500118391963082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12998.859057053776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12486.693691183104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2525.7544911401087</v>
      </c>
      <c r="R48" s="16" t="s">
        <v>29312</v>
      </c>
      <c r="S48" s="15">
        <f>SUM(D6L228C8,D6L237C8,D6L240C8)</f>
        <v>9960.9392000429962</v>
      </c>
      <c r="U48" s="21" t="str">
        <f>NULL_VALUE</f>
        <v>n/a</v>
      </c>
      <c r="V48" s="16" t="s">
        <v>29313</v>
      </c>
      <c r="W48" s="33">
        <f>SUM(D6L228C10,D6L237C10,D6L240C10)</f>
        <v>2429.2392948075153</v>
      </c>
      <c r="X48" s="16" t="s">
        <v>29314</v>
      </c>
      <c r="Y48" s="33">
        <f>SUM(D6L228C11,D6L237C11,D6L240C11)</f>
        <v>96.515196332593632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0.17122748702122173</v>
      </c>
      <c r="AD48" s="16" t="s">
        <v>29316</v>
      </c>
      <c r="AE48" s="33">
        <f>IF(D6L241C5=0,0,D6L241C10/D6L241C5)</f>
        <v>0.19454623897139475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0.44519146625517642</v>
      </c>
      <c r="AJ48" s="16" t="s">
        <v>29318</v>
      </c>
      <c r="AK48" s="33">
        <f>IF(D6L241C5=0,0,D6L241C11/D6L241C5)</f>
        <v>7.7294437358340377E-3</v>
      </c>
      <c r="AL48" s="16" t="s">
        <v>29319</v>
      </c>
      <c r="AM48" s="33">
        <f>SUM(D6L228C18,D6L237C18,D6L240C18)</f>
        <v>2249.4807073610914</v>
      </c>
      <c r="AN48" s="16" t="s">
        <v>29320</v>
      </c>
      <c r="AO48" s="33">
        <f>SUM(D6L228C19,D6L237C19,D6L240C19)</f>
        <v>7711.4584926819043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82.211666655258767</v>
      </c>
      <c r="AT48" s="16" t="s">
        <v>29322</v>
      </c>
      <c r="AU48" s="33">
        <f>IF(D6L241C5=0,0,D6L241C18/D6L241C5)</f>
        <v>0.18015022735357539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82.211666655258782</v>
      </c>
      <c r="AZ48" s="16" t="s">
        <v>29324</v>
      </c>
      <c r="BA48" s="33">
        <f>IF(D6L241C5=0,0,D6L241C19/D6L241C5)</f>
        <v>0.61757408993919594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781B7-CC6C-4C7C-8EC6-D765F9467D0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21555.250027600003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18537.515023736003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9268.7575118680015</v>
      </c>
      <c r="R8" s="16" t="s">
        <v>29335</v>
      </c>
      <c r="S8" s="15">
        <f>D6L301C5-D6L301C7</f>
        <v>9268.7575118680015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8840.0100077529787</v>
      </c>
      <c r="X8" s="16" t="s">
        <v>29337</v>
      </c>
      <c r="Y8" s="33">
        <f>D6L301C7-D6L301C10</f>
        <v>428.74750411502282</v>
      </c>
      <c r="Z8" s="16" t="s">
        <v>29338</v>
      </c>
      <c r="AA8" s="33">
        <f>CHOOSE(MIN(D6L301C9,RUN_YEARS),B7L803C7,B7L803C16,B7L803C25,B7L803C34,B7L803C43)</f>
        <v>216231.33333333334</v>
      </c>
      <c r="AB8" s="16" t="s">
        <v>29339</v>
      </c>
      <c r="AC8" s="33">
        <f>IF(D6L301C12=0,0,D6L301C10/D6L301C12)</f>
        <v>4.088218793955075E-2</v>
      </c>
      <c r="AD8" s="16" t="s">
        <v>29340</v>
      </c>
      <c r="AE8" s="33">
        <f>IF(D6L301C5=0,0,D6L301C10/D6L301C5)</f>
        <v>0.47687136039722466</v>
      </c>
      <c r="AF8" s="16" t="s">
        <v>29341</v>
      </c>
      <c r="AG8" s="33">
        <f>CHOOSE(MIN(D6L301C9,RUN_YEARS),B7L803C5,B7L803C14,B7L803C23,B7L803C32,B7L803C41)</f>
        <v>4033.6120572097279</v>
      </c>
      <c r="AH8" s="16" t="s">
        <v>29342</v>
      </c>
      <c r="AI8" s="33">
        <f>IF(D6L301C15=0,0,D6L301C11/D6L301C15)</f>
        <v>0.10629368864283174</v>
      </c>
      <c r="AJ8" s="16" t="s">
        <v>29343</v>
      </c>
      <c r="AK8" s="33">
        <f>IF(D6L301C5=0,0,D6L301C11/D6L301C5)</f>
        <v>2.3128639602775312E-2</v>
      </c>
      <c r="AL8" s="16" t="s">
        <v>29344</v>
      </c>
      <c r="AM8" s="33">
        <f>D6L301C8*CHOOSE(MIN(D6L301C9,RUN_YEARS),B7L803C4,B7L803C13,B7L803C22,B7L803C31,B7L803C40)</f>
        <v>1733.8247718007558</v>
      </c>
      <c r="AN8" s="16" t="s">
        <v>29345</v>
      </c>
      <c r="AO8" s="33">
        <f>D6L301C8-D6L301C18</f>
        <v>7534.9327400672455</v>
      </c>
      <c r="AP8" s="16" t="s">
        <v>29346</v>
      </c>
      <c r="AQ8" s="33">
        <f>CHOOSE(MIN(D6L301C9,RUN_YEARS),B7L803C2,B7L803C11,B7L803C20,B7L803C29,B7L803C38)</f>
        <v>404.2895095821093</v>
      </c>
      <c r="AR8" s="16" t="s">
        <v>29347</v>
      </c>
      <c r="AS8" s="33">
        <f>IF(D6L301C20=0,0,D6L301C18/D6L301C20)</f>
        <v>4.2885722501009491</v>
      </c>
      <c r="AT8" s="16" t="s">
        <v>29348</v>
      </c>
      <c r="AU8" s="33">
        <f>IF(D6L301C5=0,0,D6L301C18/D6L301C5)</f>
        <v>9.353059293981493E-2</v>
      </c>
      <c r="AV8" s="16" t="s">
        <v>29349</v>
      </c>
      <c r="AW8" s="33">
        <f>CHOOSE(MIN(D6L301C9,RUN_YEARS),B7L803C1,B7L803C10,B7L803C19,B7L803C28,B7L803C37)</f>
        <v>1756.9793163423749</v>
      </c>
      <c r="AX8" s="16" t="s">
        <v>29350</v>
      </c>
      <c r="AY8" s="33">
        <f>IF(D6L301C23=0,0,D6L301C19/D6L301C23)</f>
        <v>4.2885722501009491</v>
      </c>
      <c r="AZ8" s="16" t="s">
        <v>29351</v>
      </c>
      <c r="BA8" s="33">
        <f>IF(D6L301C5=0,0,D6L301C19/D6L301C5)</f>
        <v>0.40646940706018508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46.323394531867741</v>
      </c>
      <c r="J9" s="16" t="s">
        <v>29372</v>
      </c>
      <c r="K9" s="21">
        <f>IF(FLOW_THRU_100PCT="Y",1,INDEX(VariabilityMatrix,D6L302C1,D6L302C9))</f>
        <v>0.49477653308498165</v>
      </c>
      <c r="L9" s="16" t="s">
        <v>29352</v>
      </c>
      <c r="M9" s="15">
        <f>IF(D6L302C2&lt;&gt;0,D6L302C2*D6L302C4,D6L302C3*D6L302C4)</f>
        <v>22.919728547205317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11.459864273602658</v>
      </c>
      <c r="R9" s="16" t="s">
        <v>29354</v>
      </c>
      <c r="S9" s="15">
        <f>D6L302C5-D6L302C7</f>
        <v>11.459864273602658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10.928821269103054</v>
      </c>
      <c r="X9" s="16" t="s">
        <v>29356</v>
      </c>
      <c r="Y9" s="33">
        <f>D6L302C7-D6L302C10</f>
        <v>0.53104300449960462</v>
      </c>
      <c r="Z9" s="16" t="s">
        <v>29357</v>
      </c>
      <c r="AA9" s="33">
        <f>CHOOSE(MIN(D6L302C9,RUN_YEARS),B7L803C7,B7L803C16,B7L803C25,B7L803C34,B7L803C43)</f>
        <v>226490.6</v>
      </c>
      <c r="AB9" s="16" t="s">
        <v>29358</v>
      </c>
      <c r="AC9" s="33">
        <f>IF(D6L302C12=0,0,D6L302C10/D6L302C12)</f>
        <v>4.8252869077582264E-5</v>
      </c>
      <c r="AD9" s="16" t="s">
        <v>29359</v>
      </c>
      <c r="AE9" s="33">
        <f>IF(D6L302C5=0,0,D6L302C10/D6L302C5)</f>
        <v>0.47683031003592069</v>
      </c>
      <c r="AF9" s="16" t="s">
        <v>29360</v>
      </c>
      <c r="AG9" s="33">
        <f>CHOOSE(MIN(D6L302C9,RUN_YEARS),B7L803C5,B7L803C14,B7L803C23,B7L803C32,B7L803C41)</f>
        <v>4232.8531614261237</v>
      </c>
      <c r="AH9" s="16" t="s">
        <v>29361</v>
      </c>
      <c r="AI9" s="33">
        <f>IF(D6L302C15=0,0,D6L302C11/D6L302C15)</f>
        <v>1.2545745960171383E-4</v>
      </c>
      <c r="AJ9" s="16" t="s">
        <v>29362</v>
      </c>
      <c r="AK9" s="33">
        <f>IF(D6L302C5=0,0,D6L302C11/D6L302C5)</f>
        <v>2.3169689964079289E-2</v>
      </c>
      <c r="AL9" s="16" t="s">
        <v>29363</v>
      </c>
      <c r="AM9" s="33">
        <f>D6L302C8*CHOOSE(MIN(D6L302C9,RUN_YEARS),B7L803C4,B7L803C13,B7L803C22,B7L803C31,B7L803C40)</f>
        <v>2.1279637283593247</v>
      </c>
      <c r="AN9" s="16" t="s">
        <v>29364</v>
      </c>
      <c r="AO9" s="33">
        <f>D6L302C8-D6L302C18</f>
        <v>9.3319005452433341</v>
      </c>
      <c r="AP9" s="16" t="s">
        <v>29365</v>
      </c>
      <c r="AQ9" s="33">
        <f>CHOOSE(MIN(D6L302C9,RUN_YEARS),B7L803C2,B7L803C11,B7L803C20,B7L803C29,B7L803C38)</f>
        <v>420.27834988702762</v>
      </c>
      <c r="AR9" s="16" t="s">
        <v>29366</v>
      </c>
      <c r="AS9" s="33">
        <f>IF(D6L302C20=0,0,D6L302C18/D6L302C20)</f>
        <v>5.0632247150759237E-3</v>
      </c>
      <c r="AT9" s="16" t="s">
        <v>29367</v>
      </c>
      <c r="AU9" s="33">
        <f>IF(D6L302C5=0,0,D6L302C18/D6L302C5)</f>
        <v>9.2844194204856526E-2</v>
      </c>
      <c r="AV9" s="16" t="s">
        <v>29368</v>
      </c>
      <c r="AW9" s="33">
        <f>CHOOSE(MIN(D6L302C9,RUN_YEARS),B7L803C1,B7L803C10,B7L803C19,B7L803C28,B7L803C37)</f>
        <v>1843.0745365611133</v>
      </c>
      <c r="AX9" s="16" t="s">
        <v>29369</v>
      </c>
      <c r="AY9" s="33">
        <f>IF(D6L302C23=0,0,D6L302C19/D6L302C23)</f>
        <v>5.0632247150759245E-3</v>
      </c>
      <c r="AZ9" s="16" t="s">
        <v>29370</v>
      </c>
      <c r="BA9" s="33">
        <f>IF(D6L302C5=0,0,D6L302C19/D6L302C5)</f>
        <v>0.40715580579514349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3.513416797710545</v>
      </c>
      <c r="J10" s="16" t="s">
        <v>29393</v>
      </c>
      <c r="K10" s="21">
        <f>IF(FLOW_THRU_100PCT="Y",1,INDEX(VariabilityMatrix,D6L303C1,D6L303C9))</f>
        <v>0.49477653308498165</v>
      </c>
      <c r="L10" s="16" t="s">
        <v>29373</v>
      </c>
      <c r="M10" s="15">
        <f>IF(D6L303C2&lt;&gt;0,D6L303C2*D6L303C4,D6L303C3*D6L303C4)</f>
        <v>1.7383561824537617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0.86917809122688083</v>
      </c>
      <c r="R10" s="16" t="s">
        <v>29375</v>
      </c>
      <c r="S10" s="15">
        <f>D6L303C5-D6L303C7</f>
        <v>0.86917809122688083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0.82890091743228667</v>
      </c>
      <c r="X10" s="16" t="s">
        <v>29377</v>
      </c>
      <c r="Y10" s="33">
        <f>D6L303C7-D6L303C10</f>
        <v>4.0277173794594168E-2</v>
      </c>
      <c r="Z10" s="16" t="s">
        <v>29378</v>
      </c>
      <c r="AA10" s="33">
        <f>CHOOSE(MIN(D6L303C9,RUN_YEARS),B7L803C7,B7L803C16,B7L803C25,B7L803C34,B7L803C43)</f>
        <v>226490.6</v>
      </c>
      <c r="AB10" s="16" t="s">
        <v>29379</v>
      </c>
      <c r="AC10" s="33">
        <f>IF(D6L303C12=0,0,D6L303C10/D6L303C12)</f>
        <v>3.6597585835009784E-6</v>
      </c>
      <c r="AD10" s="16" t="s">
        <v>29380</v>
      </c>
      <c r="AE10" s="33">
        <f>IF(D6L303C5=0,0,D6L303C10/D6L303C5)</f>
        <v>0.47683031003592069</v>
      </c>
      <c r="AF10" s="16" t="s">
        <v>29381</v>
      </c>
      <c r="AG10" s="33">
        <f>CHOOSE(MIN(D6L303C9,RUN_YEARS),B7L803C5,B7L803C14,B7L803C23,B7L803C32,B7L803C41)</f>
        <v>4232.8531614261237</v>
      </c>
      <c r="AH10" s="16" t="s">
        <v>29382</v>
      </c>
      <c r="AI10" s="33">
        <f>IF(D6L303C15=0,0,D6L303C11/D6L303C15)</f>
        <v>9.5153723171025543E-6</v>
      </c>
      <c r="AJ10" s="16" t="s">
        <v>29383</v>
      </c>
      <c r="AK10" s="33">
        <f>IF(D6L303C5=0,0,D6L303C11/D6L303C5)</f>
        <v>2.3169689964079324E-2</v>
      </c>
      <c r="AL10" s="16" t="s">
        <v>29384</v>
      </c>
      <c r="AM10" s="33">
        <f>D6L303C8*CHOOSE(MIN(D6L303C9,RUN_YEARS),B7L803C4,B7L803C13,B7L803C22,B7L803C31,B7L803C40)</f>
        <v>0.16139627900095008</v>
      </c>
      <c r="AN10" s="16" t="s">
        <v>29385</v>
      </c>
      <c r="AO10" s="33">
        <f>D6L303C8-D6L303C18</f>
        <v>0.70778181222593073</v>
      </c>
      <c r="AP10" s="16" t="s">
        <v>29386</v>
      </c>
      <c r="AQ10" s="33">
        <f>CHOOSE(MIN(D6L303C9,RUN_YEARS),B7L803C2,B7L803C11,B7L803C20,B7L803C29,B7L803C38)</f>
        <v>420.27834988702762</v>
      </c>
      <c r="AR10" s="16" t="s">
        <v>29387</v>
      </c>
      <c r="AS10" s="33">
        <f>IF(D6L303C20=0,0,D6L303C18/D6L303C20)</f>
        <v>3.840223486276036E-4</v>
      </c>
      <c r="AT10" s="16" t="s">
        <v>29388</v>
      </c>
      <c r="AU10" s="33">
        <f>IF(D6L303C5=0,0,D6L303C18/D6L303C5)</f>
        <v>9.2844194204856539E-2</v>
      </c>
      <c r="AV10" s="16" t="s">
        <v>29389</v>
      </c>
      <c r="AW10" s="33">
        <f>CHOOSE(MIN(D6L303C9,RUN_YEARS),B7L803C1,B7L803C10,B7L803C19,B7L803C28,B7L803C37)</f>
        <v>1843.0745365611133</v>
      </c>
      <c r="AX10" s="16" t="s">
        <v>29390</v>
      </c>
      <c r="AY10" s="33">
        <f>IF(D6L303C23=0,0,D6L303C19/D6L303C23)</f>
        <v>3.840223486276036E-4</v>
      </c>
      <c r="AZ10" s="16" t="s">
        <v>29391</v>
      </c>
      <c r="BA10" s="33">
        <f>IF(D6L303C5=0,0,D6L303C19/D6L303C5)</f>
        <v>0.40715580579514343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0.16876835588992256</v>
      </c>
      <c r="J11" s="16" t="s">
        <v>29414</v>
      </c>
      <c r="K11" s="21">
        <f>IF(FLOW_THRU_100PCT="Y",1,INDEX(VariabilityMatrix,D6L304C1,D6L304C9))</f>
        <v>0.50351636183974147</v>
      </c>
      <c r="L11" s="16" t="s">
        <v>29394</v>
      </c>
      <c r="M11" s="15">
        <f>IF(D6L304C2&lt;&gt;0,D6L304C2*D6L304C4,D6L304C3*D6L304C4)</f>
        <v>8.4977628551368506E-2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4.2488814275684253E-2</v>
      </c>
      <c r="R11" s="16" t="s">
        <v>29396</v>
      </c>
      <c r="S11" s="15">
        <f>D6L304C5-D6L304C7</f>
        <v>4.2488814275684253E-2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4.0525317620071034E-2</v>
      </c>
      <c r="X11" s="16" t="s">
        <v>29398</v>
      </c>
      <c r="Y11" s="33">
        <f>D6L304C7-D6L304C10</f>
        <v>1.9634966556132186E-3</v>
      </c>
      <c r="Z11" s="16" t="s">
        <v>29399</v>
      </c>
      <c r="AA11" s="33">
        <f>CHOOSE(MIN(D6L304C9,RUN_YEARS),B7L803C7,B7L803C16,B7L803C25,B7L803C34,B7L803C43)</f>
        <v>198726</v>
      </c>
      <c r="AB11" s="16" t="s">
        <v>29400</v>
      </c>
      <c r="AC11" s="33">
        <f>IF(D6L304C12=0,0,D6L304C10/D6L304C12)</f>
        <v>2.0392559413499509E-7</v>
      </c>
      <c r="AD11" s="16" t="s">
        <v>29401</v>
      </c>
      <c r="AE11" s="33">
        <f>IF(D6L304C5=0,0,D6L304C10/D6L304C5)</f>
        <v>0.47689395798535028</v>
      </c>
      <c r="AF11" s="16" t="s">
        <v>29402</v>
      </c>
      <c r="AG11" s="33">
        <f>CHOOSE(MIN(D6L304C9,RUN_YEARS),B7L803C5,B7L803C14,B7L803C23,B7L803C32,B7L803C41)</f>
        <v>3703.2674814215711</v>
      </c>
      <c r="AH11" s="16" t="s">
        <v>29403</v>
      </c>
      <c r="AI11" s="33">
        <f>IF(D6L304C15=0,0,D6L304C11/D6L304C15)</f>
        <v>5.3020654475098634E-7</v>
      </c>
      <c r="AJ11" s="16" t="s">
        <v>29404</v>
      </c>
      <c r="AK11" s="33">
        <f>IF(D6L304C5=0,0,D6L304C11/D6L304C5)</f>
        <v>2.3106042014649723E-2</v>
      </c>
      <c r="AL11" s="16" t="s">
        <v>29405</v>
      </c>
      <c r="AM11" s="33">
        <f>D6L304C8*CHOOSE(MIN(D6L304C9,RUN_YEARS),B7L803C4,B7L803C13,B7L803C22,B7L803C31,B7L803C40)</f>
        <v>8.2081330706281572E-3</v>
      </c>
      <c r="AN11" s="16" t="s">
        <v>29406</v>
      </c>
      <c r="AO11" s="33">
        <f>D6L304C8-D6L304C18</f>
        <v>3.4280681205056097E-2</v>
      </c>
      <c r="AP11" s="16" t="s">
        <v>29407</v>
      </c>
      <c r="AQ11" s="33">
        <f>CHOOSE(MIN(D6L304C9,RUN_YEARS),B7L803C2,B7L803C11,B7L803C20,B7L803C29,B7L803C38)</f>
        <v>384.89284998075726</v>
      </c>
      <c r="AR11" s="16" t="s">
        <v>29408</v>
      </c>
      <c r="AS11" s="33">
        <f>IF(D6L304C20=0,0,D6L304C18/D6L304C20)</f>
        <v>2.1325761367192254E-5</v>
      </c>
      <c r="AT11" s="16" t="s">
        <v>29409</v>
      </c>
      <c r="AU11" s="33">
        <f>IF(D6L304C5=0,0,D6L304C18/D6L304C5)</f>
        <v>9.6591693726383362E-2</v>
      </c>
      <c r="AV11" s="16" t="s">
        <v>29410</v>
      </c>
      <c r="AW11" s="33">
        <f>CHOOSE(MIN(D6L304C9,RUN_YEARS),B7L803C1,B7L803C10,B7L803C19,B7L803C28,B7L803C37)</f>
        <v>1607.477482974831</v>
      </c>
      <c r="AX11" s="16" t="s">
        <v>29411</v>
      </c>
      <c r="AY11" s="33">
        <f>IF(D6L304C23=0,0,D6L304C19/D6L304C23)</f>
        <v>2.1325761367192257E-5</v>
      </c>
      <c r="AZ11" s="16" t="s">
        <v>29412</v>
      </c>
      <c r="BA11" s="33">
        <f>IF(D6L304C5=0,0,D6L304C19/D6L304C5)</f>
        <v>0.40340830627361668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789.83228241557265</v>
      </c>
      <c r="J12" s="16" t="s">
        <v>29435</v>
      </c>
      <c r="K12" s="21">
        <f>IF(FLOW_THRU_100PCT="Y",1,INDEX(VariabilityMatrix,D6L305C1,D6L305C9))</f>
        <v>0.24876032842343526</v>
      </c>
      <c r="L12" s="16" t="s">
        <v>29415</v>
      </c>
      <c r="M12" s="15">
        <f>IF(D6L305C2&lt;&gt;0,D6L305C2*D6L305C4,D6L305C3*D6L305C4)</f>
        <v>196.47893797312932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98.23946898656466</v>
      </c>
      <c r="R12" s="16" t="s">
        <v>29417</v>
      </c>
      <c r="S12" s="15">
        <f>D6L305C5-D6L305C7</f>
        <v>98.23946898656466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93.687112909255688</v>
      </c>
      <c r="X12" s="16" t="s">
        <v>29419</v>
      </c>
      <c r="Y12" s="33">
        <f>D6L305C7-D6L305C10</f>
        <v>4.5523560773089713</v>
      </c>
      <c r="Z12" s="16" t="s">
        <v>29420</v>
      </c>
      <c r="AA12" s="33">
        <f>CHOOSE(MIN(D6L305C9,RUN_YEARS),B7L803C7,B7L803C16,B7L803C25,B7L803C34,B7L803C43)</f>
        <v>226490.6</v>
      </c>
      <c r="AB12" s="16" t="s">
        <v>29421</v>
      </c>
      <c r="AC12" s="33">
        <f>IF(D6L305C12=0,0,D6L305C10/D6L305C12)</f>
        <v>4.1364680436740281E-4</v>
      </c>
      <c r="AD12" s="16" t="s">
        <v>29422</v>
      </c>
      <c r="AE12" s="33">
        <f>IF(D6L305C5=0,0,D6L305C10/D6L305C5)</f>
        <v>0.47683031003592069</v>
      </c>
      <c r="AF12" s="16" t="s">
        <v>29423</v>
      </c>
      <c r="AG12" s="33">
        <f>CHOOSE(MIN(D6L305C9,RUN_YEARS),B7L803C5,B7L803C14,B7L803C23,B7L803C32,B7L803C41)</f>
        <v>4232.8531614261237</v>
      </c>
      <c r="AH12" s="16" t="s">
        <v>29424</v>
      </c>
      <c r="AI12" s="33">
        <f>IF(D6L305C15=0,0,D6L305C11/D6L305C15)</f>
        <v>1.0754816913552468E-3</v>
      </c>
      <c r="AJ12" s="16" t="s">
        <v>29425</v>
      </c>
      <c r="AK12" s="33">
        <f>IF(D6L305C5=0,0,D6L305C11/D6L305C5)</f>
        <v>2.3169689964079289E-2</v>
      </c>
      <c r="AL12" s="16" t="s">
        <v>29426</v>
      </c>
      <c r="AM12" s="33">
        <f>D6L305C8*CHOOSE(MIN(D6L305C9,RUN_YEARS),B7L803C4,B7L803C13,B7L803C22,B7L803C31,B7L803C40)</f>
        <v>18.241928674341182</v>
      </c>
      <c r="AN12" s="16" t="s">
        <v>29427</v>
      </c>
      <c r="AO12" s="33">
        <f>D6L305C8-D6L305C18</f>
        <v>79.997540312223478</v>
      </c>
      <c r="AP12" s="16" t="s">
        <v>29428</v>
      </c>
      <c r="AQ12" s="33">
        <f>CHOOSE(MIN(D6L305C9,RUN_YEARS),B7L803C2,B7L803C11,B7L803C20,B7L803C29,B7L803C38)</f>
        <v>420.27834988702762</v>
      </c>
      <c r="AR12" s="16" t="s">
        <v>29429</v>
      </c>
      <c r="AS12" s="33">
        <f>IF(D6L305C20=0,0,D6L305C18/D6L305C20)</f>
        <v>4.3404397774105374E-2</v>
      </c>
      <c r="AT12" s="16" t="s">
        <v>29430</v>
      </c>
      <c r="AU12" s="33">
        <f>IF(D6L305C5=0,0,D6L305C18/D6L305C5)</f>
        <v>9.2844194204856539E-2</v>
      </c>
      <c r="AV12" s="16" t="s">
        <v>29431</v>
      </c>
      <c r="AW12" s="33">
        <f>CHOOSE(MIN(D6L305C9,RUN_YEARS),B7L803C1,B7L803C10,B7L803C19,B7L803C28,B7L803C37)</f>
        <v>1843.0745365611133</v>
      </c>
      <c r="AX12" s="16" t="s">
        <v>29432</v>
      </c>
      <c r="AY12" s="33">
        <f>IF(D6L305C23=0,0,D6L305C19/D6L305C23)</f>
        <v>4.3404397774105374E-2</v>
      </c>
      <c r="AZ12" s="16" t="s">
        <v>29433</v>
      </c>
      <c r="BA12" s="33">
        <f>IF(D6L305C5=0,0,D6L305C19/D6L305C5)</f>
        <v>0.40715580579514343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112.33572480401745</v>
      </c>
      <c r="J13" s="16" t="s">
        <v>29456</v>
      </c>
      <c r="K13" s="21">
        <f>IF(FLOW_THRU_100PCT="Y",1,INDEX(VariabilityMatrix,D6L306C1,D6L306C9))</f>
        <v>0.49477653308498165</v>
      </c>
      <c r="L13" s="16" t="s">
        <v>29436</v>
      </c>
      <c r="M13" s="15">
        <f>IF(D6L306C2&lt;&gt;0,D6L306C2*D6L306C4,D6L306C3*D6L306C4)</f>
        <v>55.581080460120333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27.790540230060166</v>
      </c>
      <c r="R13" s="16" t="s">
        <v>29438</v>
      </c>
      <c r="S13" s="15">
        <f>D6L306C5-D6L306C7</f>
        <v>27.790540230060166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26.502743827930633</v>
      </c>
      <c r="X13" s="16" t="s">
        <v>29440</v>
      </c>
      <c r="Y13" s="33">
        <f>D6L306C7-D6L306C10</f>
        <v>1.2877964021295334</v>
      </c>
      <c r="Z13" s="16" t="s">
        <v>29441</v>
      </c>
      <c r="AA13" s="33">
        <f>CHOOSE(MIN(D6L306C9,RUN_YEARS),B7L803C7,B7L803C16,B7L803C25,B7L803C34,B7L803C43)</f>
        <v>226490.6</v>
      </c>
      <c r="AB13" s="16" t="s">
        <v>29442</v>
      </c>
      <c r="AC13" s="33">
        <f>IF(D6L306C12=0,0,D6L306C10/D6L306C12)</f>
        <v>1.1701476276689025E-4</v>
      </c>
      <c r="AD13" s="16" t="s">
        <v>29443</v>
      </c>
      <c r="AE13" s="33">
        <f>IF(D6L306C5=0,0,D6L306C10/D6L306C5)</f>
        <v>0.47683031003592069</v>
      </c>
      <c r="AF13" s="16" t="s">
        <v>29444</v>
      </c>
      <c r="AG13" s="33">
        <f>CHOOSE(MIN(D6L306C9,RUN_YEARS),B7L803C5,B7L803C14,B7L803C23,B7L803C32,B7L803C41)</f>
        <v>4232.8531614261237</v>
      </c>
      <c r="AH13" s="16" t="s">
        <v>29445</v>
      </c>
      <c r="AI13" s="33">
        <f>IF(D6L306C15=0,0,D6L306C11/D6L306C15)</f>
        <v>3.042383831939145E-4</v>
      </c>
      <c r="AJ13" s="16" t="s">
        <v>29446</v>
      </c>
      <c r="AK13" s="33">
        <f>IF(D6L306C5=0,0,D6L306C11/D6L306C5)</f>
        <v>2.3169689964079285E-2</v>
      </c>
      <c r="AL13" s="16" t="s">
        <v>29447</v>
      </c>
      <c r="AM13" s="33">
        <f>D6L306C8*CHOOSE(MIN(D6L306C9,RUN_YEARS),B7L803C4,B7L803C13,B7L803C22,B7L803C31,B7L803C40)</f>
        <v>5.1603806283551696</v>
      </c>
      <c r="AN13" s="16" t="s">
        <v>29448</v>
      </c>
      <c r="AO13" s="33">
        <f>D6L306C8-D6L306C18</f>
        <v>22.630159601704996</v>
      </c>
      <c r="AP13" s="16" t="s">
        <v>29449</v>
      </c>
      <c r="AQ13" s="33">
        <f>CHOOSE(MIN(D6L306C9,RUN_YEARS),B7L803C2,B7L803C11,B7L803C20,B7L803C29,B7L803C38)</f>
        <v>420.27834988702762</v>
      </c>
      <c r="AR13" s="16" t="s">
        <v>29450</v>
      </c>
      <c r="AS13" s="33">
        <f>IF(D6L306C20=0,0,D6L306C18/D6L306C20)</f>
        <v>1.2278483128484488E-2</v>
      </c>
      <c r="AT13" s="16" t="s">
        <v>29451</v>
      </c>
      <c r="AU13" s="33">
        <f>IF(D6L306C5=0,0,D6L306C18/D6L306C5)</f>
        <v>9.2844194204856539E-2</v>
      </c>
      <c r="AV13" s="16" t="s">
        <v>29452</v>
      </c>
      <c r="AW13" s="33">
        <f>CHOOSE(MIN(D6L306C9,RUN_YEARS),B7L803C1,B7L803C10,B7L803C19,B7L803C28,B7L803C37)</f>
        <v>1843.0745365611133</v>
      </c>
      <c r="AX13" s="16" t="s">
        <v>29453</v>
      </c>
      <c r="AY13" s="33">
        <f>IF(D6L306C23=0,0,D6L306C19/D6L306C23)</f>
        <v>1.2278483128484488E-2</v>
      </c>
      <c r="AZ13" s="16" t="s">
        <v>29454</v>
      </c>
      <c r="BA13" s="33">
        <f>IF(D6L306C5=0,0,D6L306C19/D6L306C5)</f>
        <v>0.40715580579514343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55.746852713955477</v>
      </c>
      <c r="J14" s="16" t="s">
        <v>29477</v>
      </c>
      <c r="K14" s="21">
        <f>IF(FLOW_THRU_100PCT="Y",1,INDEX(VariabilityMatrix,D6L307C1,D6L307C9))</f>
        <v>0.50351636183974147</v>
      </c>
      <c r="L14" s="16" t="s">
        <v>29457</v>
      </c>
      <c r="M14" s="15">
        <f>IF(D6L307C2&lt;&gt;0,D6L307C2*D6L307C4,D6L307C3*D6L307C4)</f>
        <v>28.069452462546778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14.034726231273389</v>
      </c>
      <c r="R14" s="16" t="s">
        <v>29459</v>
      </c>
      <c r="S14" s="15">
        <f>D6L307C5-D6L307C7</f>
        <v>14.034726231273389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13.38615228334557</v>
      </c>
      <c r="X14" s="16" t="s">
        <v>29461</v>
      </c>
      <c r="Y14" s="33">
        <f>D6L307C7-D6L307C10</f>
        <v>0.64857394792781875</v>
      </c>
      <c r="Z14" s="16" t="s">
        <v>29462</v>
      </c>
      <c r="AA14" s="33">
        <f>CHOOSE(MIN(D6L307C9,RUN_YEARS),B7L803C7,B7L803C16,B7L803C25,B7L803C34,B7L803C43)</f>
        <v>198726</v>
      </c>
      <c r="AB14" s="16" t="s">
        <v>29463</v>
      </c>
      <c r="AC14" s="33">
        <f>IF(D6L307C12=0,0,D6L307C10/D6L307C12)</f>
        <v>6.7359843620591018E-5</v>
      </c>
      <c r="AD14" s="16" t="s">
        <v>29464</v>
      </c>
      <c r="AE14" s="33">
        <f>IF(D6L307C5=0,0,D6L307C10/D6L307C5)</f>
        <v>0.47689395798535028</v>
      </c>
      <c r="AF14" s="16" t="s">
        <v>29465</v>
      </c>
      <c r="AG14" s="33">
        <f>CHOOSE(MIN(D6L307C9,RUN_YEARS),B7L803C5,B7L803C14,B7L803C23,B7L803C32,B7L803C41)</f>
        <v>3703.2674814215711</v>
      </c>
      <c r="AH14" s="16" t="s">
        <v>29466</v>
      </c>
      <c r="AI14" s="33">
        <f>IF(D6L307C15=0,0,D6L307C11/D6L307C15)</f>
        <v>1.7513559341353626E-4</v>
      </c>
      <c r="AJ14" s="16" t="s">
        <v>29467</v>
      </c>
      <c r="AK14" s="33">
        <f>IF(D6L307C5=0,0,D6L307C11/D6L307C5)</f>
        <v>2.3106042014649716E-2</v>
      </c>
      <c r="AL14" s="16" t="s">
        <v>29468</v>
      </c>
      <c r="AM14" s="33">
        <f>D6L307C8*CHOOSE(MIN(D6L307C9,RUN_YEARS),B7L803C4,B7L803C13,B7L803C22,B7L803C31,B7L803C40)</f>
        <v>2.7112759553295955</v>
      </c>
      <c r="AN14" s="16" t="s">
        <v>29469</v>
      </c>
      <c r="AO14" s="33">
        <f>D6L307C8-D6L307C18</f>
        <v>11.323450275943793</v>
      </c>
      <c r="AP14" s="16" t="s">
        <v>29470</v>
      </c>
      <c r="AQ14" s="33">
        <f>CHOOSE(MIN(D6L307C9,RUN_YEARS),B7L803C2,B7L803C11,B7L803C20,B7L803C29,B7L803C38)</f>
        <v>384.89284998075726</v>
      </c>
      <c r="AR14" s="16" t="s">
        <v>29471</v>
      </c>
      <c r="AS14" s="33">
        <f>IF(D6L307C20=0,0,D6L307C18/D6L307C20)</f>
        <v>7.0442357021315051E-3</v>
      </c>
      <c r="AT14" s="16" t="s">
        <v>29472</v>
      </c>
      <c r="AU14" s="33">
        <f>IF(D6L307C5=0,0,D6L307C18/D6L307C5)</f>
        <v>9.6591693726383362E-2</v>
      </c>
      <c r="AV14" s="16" t="s">
        <v>29473</v>
      </c>
      <c r="AW14" s="33">
        <f>CHOOSE(MIN(D6L307C9,RUN_YEARS),B7L803C1,B7L803C10,B7L803C19,B7L803C28,B7L803C37)</f>
        <v>1607.477482974831</v>
      </c>
      <c r="AX14" s="16" t="s">
        <v>29474</v>
      </c>
      <c r="AY14" s="33">
        <f>IF(D6L307C23=0,0,D6L307C19/D6L307C23)</f>
        <v>7.0442357021315051E-3</v>
      </c>
      <c r="AZ14" s="16" t="s">
        <v>29475</v>
      </c>
      <c r="BA14" s="33">
        <f>IF(D6L307C5=0,0,D6L307C19/D6L307C5)</f>
        <v>0.40340830627361662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1.0570228605737255</v>
      </c>
      <c r="J15" s="16" t="s">
        <v>29498</v>
      </c>
      <c r="K15" s="21">
        <f>IF(FLOW_THRU_100PCT="Y",1,INDEX(VariabilityMatrix,D6L308C1,D6L308C9))</f>
        <v>0.50351636183974147</v>
      </c>
      <c r="L15" s="16" t="s">
        <v>29478</v>
      </c>
      <c r="M15" s="15">
        <f>IF(D6L308C2&lt;&gt;0,D6L308C2*D6L308C4,D6L308C3*D6L308C4)</f>
        <v>0.53222830513751862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0.26611415256875931</v>
      </c>
      <c r="R15" s="16" t="s">
        <v>29480</v>
      </c>
      <c r="S15" s="15">
        <f>D6L308C5-D6L308C7</f>
        <v>0.26611415256875931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0.25381646298886601</v>
      </c>
      <c r="X15" s="16" t="s">
        <v>29482</v>
      </c>
      <c r="Y15" s="33">
        <f>D6L308C7-D6L308C10</f>
        <v>1.2297689579893301E-2</v>
      </c>
      <c r="Z15" s="16" t="s">
        <v>29483</v>
      </c>
      <c r="AA15" s="33">
        <f>CHOOSE(MIN(D6L308C9,RUN_YEARS),B7L803C7,B7L803C16,B7L803C25,B7L803C34,B7L803C43)</f>
        <v>198726</v>
      </c>
      <c r="AB15" s="16" t="s">
        <v>29484</v>
      </c>
      <c r="AC15" s="33">
        <f>IF(D6L308C12=0,0,D6L308C10/D6L308C12)</f>
        <v>1.2772181948454958E-6</v>
      </c>
      <c r="AD15" s="16" t="s">
        <v>29485</v>
      </c>
      <c r="AE15" s="33">
        <f>IF(D6L308C5=0,0,D6L308C10/D6L308C5)</f>
        <v>0.47689395798535034</v>
      </c>
      <c r="AF15" s="16" t="s">
        <v>29486</v>
      </c>
      <c r="AG15" s="33">
        <f>CHOOSE(MIN(D6L308C9,RUN_YEARS),B7L803C5,B7L803C14,B7L803C23,B7L803C32,B7L803C41)</f>
        <v>3703.2674814215711</v>
      </c>
      <c r="AH15" s="16" t="s">
        <v>29487</v>
      </c>
      <c r="AI15" s="33">
        <f>IF(D6L308C15=0,0,D6L308C11/D6L308C15)</f>
        <v>3.3207673065982782E-6</v>
      </c>
      <c r="AJ15" s="16" t="s">
        <v>29488</v>
      </c>
      <c r="AK15" s="33">
        <f>IF(D6L308C5=0,0,D6L308C11/D6L308C5)</f>
        <v>2.3106042014649691E-2</v>
      </c>
      <c r="AL15" s="16" t="s">
        <v>29489</v>
      </c>
      <c r="AM15" s="33">
        <f>D6L308C8*CHOOSE(MIN(D6L308C9,RUN_YEARS),B7L803C4,B7L803C13,B7L803C22,B7L803C31,B7L803C40)</f>
        <v>5.1408833442355306E-2</v>
      </c>
      <c r="AN15" s="16" t="s">
        <v>29490</v>
      </c>
      <c r="AO15" s="33">
        <f>D6L308C8-D6L308C18</f>
        <v>0.214705319126404</v>
      </c>
      <c r="AP15" s="16" t="s">
        <v>29491</v>
      </c>
      <c r="AQ15" s="33">
        <f>CHOOSE(MIN(D6L308C9,RUN_YEARS),B7L803C2,B7L803C11,B7L803C20,B7L803C29,B7L803C38)</f>
        <v>384.89284998075726</v>
      </c>
      <c r="AR15" s="16" t="s">
        <v>29492</v>
      </c>
      <c r="AS15" s="33">
        <f>IF(D6L308C20=0,0,D6L308C18/D6L308C20)</f>
        <v>1.3356661066820413E-4</v>
      </c>
      <c r="AT15" s="16" t="s">
        <v>29493</v>
      </c>
      <c r="AU15" s="33">
        <f>IF(D6L308C5=0,0,D6L308C18/D6L308C5)</f>
        <v>9.6591693726383362E-2</v>
      </c>
      <c r="AV15" s="16" t="s">
        <v>29494</v>
      </c>
      <c r="AW15" s="33">
        <f>CHOOSE(MIN(D6L308C9,RUN_YEARS),B7L803C1,B7L803C10,B7L803C19,B7L803C28,B7L803C37)</f>
        <v>1607.477482974831</v>
      </c>
      <c r="AX15" s="16" t="s">
        <v>29495</v>
      </c>
      <c r="AY15" s="33">
        <f>IF(D6L308C23=0,0,D6L308C19/D6L308C23)</f>
        <v>1.3356661066820413E-4</v>
      </c>
      <c r="AZ15" s="16" t="s">
        <v>29496</v>
      </c>
      <c r="BA15" s="33">
        <f>IF(D6L308C5=0,0,D6L308C19/D6L308C5)</f>
        <v>0.40340830627361662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2.6647635140514089E-2</v>
      </c>
      <c r="J16" s="16" t="s">
        <v>29519</v>
      </c>
      <c r="K16" s="21">
        <f>IF(FLOW_THRU_100PCT="Y",1,INDEX(VariabilityMatrix,D6L309C1,D6L309C9))</f>
        <v>0.50351636183974147</v>
      </c>
      <c r="L16" s="16" t="s">
        <v>29499</v>
      </c>
      <c r="M16" s="15">
        <f>IF(D6L309C2&lt;&gt;0,D6L309C2*D6L309C4,D6L309C3*D6L309C4)</f>
        <v>1.3417520297584503E-2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6.7087601487922513E-3</v>
      </c>
      <c r="R16" s="16" t="s">
        <v>29501</v>
      </c>
      <c r="S16" s="15">
        <f>D6L309C5-D6L309C7</f>
        <v>6.7087601487922513E-3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6.3987343610638486E-3</v>
      </c>
      <c r="X16" s="16" t="s">
        <v>29503</v>
      </c>
      <c r="Y16" s="33">
        <f>D6L309C7-D6L309C10</f>
        <v>3.100257877284027E-4</v>
      </c>
      <c r="Z16" s="16" t="s">
        <v>29504</v>
      </c>
      <c r="AA16" s="33">
        <f>CHOOSE(MIN(D6L309C9,RUN_YEARS),B7L803C7,B7L803C16,B7L803C25,B7L803C34,B7L803C43)</f>
        <v>198726</v>
      </c>
      <c r="AB16" s="16" t="s">
        <v>29505</v>
      </c>
      <c r="AC16" s="33">
        <f>IF(D6L309C12=0,0,D6L309C10/D6L309C12)</f>
        <v>3.219877802131502E-8</v>
      </c>
      <c r="AD16" s="16" t="s">
        <v>29506</v>
      </c>
      <c r="AE16" s="33">
        <f>IF(D6L309C5=0,0,D6L309C10/D6L309C5)</f>
        <v>0.47689395798535028</v>
      </c>
      <c r="AF16" s="16" t="s">
        <v>29507</v>
      </c>
      <c r="AG16" s="33">
        <f>CHOOSE(MIN(D6L309C9,RUN_YEARS),B7L803C5,B7L803C14,B7L803C23,B7L803C32,B7L803C41)</f>
        <v>3703.2674814215711</v>
      </c>
      <c r="AH16" s="16" t="s">
        <v>29508</v>
      </c>
      <c r="AI16" s="33">
        <f>IF(D6L309C15=0,0,D6L309C11/D6L309C15)</f>
        <v>8.3716822855418822E-8</v>
      </c>
      <c r="AJ16" s="16" t="s">
        <v>29509</v>
      </c>
      <c r="AK16" s="33">
        <f>IF(D6L309C5=0,0,D6L309C11/D6L309C5)</f>
        <v>2.3106042014649702E-2</v>
      </c>
      <c r="AL16" s="16" t="s">
        <v>29510</v>
      </c>
      <c r="AM16" s="33">
        <f>D6L309C8*CHOOSE(MIN(D6L309C9,RUN_YEARS),B7L803C4,B7L803C13,B7L803C22,B7L803C31,B7L803C40)</f>
        <v>1.2960210111518143E-3</v>
      </c>
      <c r="AN16" s="16" t="s">
        <v>29511</v>
      </c>
      <c r="AO16" s="33">
        <f>D6L309C8-D6L309C18</f>
        <v>5.412739137640437E-3</v>
      </c>
      <c r="AP16" s="16" t="s">
        <v>29512</v>
      </c>
      <c r="AQ16" s="33">
        <f>CHOOSE(MIN(D6L309C9,RUN_YEARS),B7L803C2,B7L803C11,B7L803C20,B7L803C29,B7L803C38)</f>
        <v>384.89284998075726</v>
      </c>
      <c r="AR16" s="16" t="s">
        <v>29513</v>
      </c>
      <c r="AS16" s="33">
        <f>IF(D6L309C20=0,0,D6L309C18/D6L309C20)</f>
        <v>3.3672254790303559E-6</v>
      </c>
      <c r="AT16" s="16" t="s">
        <v>29514</v>
      </c>
      <c r="AU16" s="33">
        <f>IF(D6L309C5=0,0,D6L309C18/D6L309C5)</f>
        <v>9.6591693726383362E-2</v>
      </c>
      <c r="AV16" s="16" t="s">
        <v>29515</v>
      </c>
      <c r="AW16" s="33">
        <f>CHOOSE(MIN(D6L309C9,RUN_YEARS),B7L803C1,B7L803C10,B7L803C19,B7L803C28,B7L803C37)</f>
        <v>1607.477482974831</v>
      </c>
      <c r="AX16" s="16" t="s">
        <v>29516</v>
      </c>
      <c r="AY16" s="33">
        <f>IF(D6L309C23=0,0,D6L309C19/D6L309C23)</f>
        <v>3.3672254790303563E-6</v>
      </c>
      <c r="AZ16" s="16" t="s">
        <v>29517</v>
      </c>
      <c r="BA16" s="33">
        <f>IF(D6L309C5=0,0,D6L309C19/D6L309C5)</f>
        <v>0.40340830627361662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2.4782300680678104</v>
      </c>
      <c r="J17" s="16" t="s">
        <v>29540</v>
      </c>
      <c r="K17" s="21">
        <f>IF(FLOW_THRU_100PCT="Y",1,INDEX(VariabilityMatrix,D6L310C1,D6L310C9))</f>
        <v>0.50351636183974147</v>
      </c>
      <c r="L17" s="16" t="s">
        <v>29520</v>
      </c>
      <c r="M17" s="15">
        <f>IF(D6L310C2&lt;&gt;0,D6L310C2*D6L310C4,D6L310C3*D6L310C4)</f>
        <v>1.2478293876753588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0.62391469383767939</v>
      </c>
      <c r="R17" s="16" t="s">
        <v>29522</v>
      </c>
      <c r="S17" s="15">
        <f>D6L310C5-D6L310C7</f>
        <v>0.62391469383767939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0.59508229557893788</v>
      </c>
      <c r="X17" s="16" t="s">
        <v>29524</v>
      </c>
      <c r="Y17" s="33">
        <f>D6L310C7-D6L310C10</f>
        <v>2.883239825874151E-2</v>
      </c>
      <c r="Z17" s="16" t="s">
        <v>29525</v>
      </c>
      <c r="AA17" s="33">
        <f>CHOOSE(MIN(D6L310C9,RUN_YEARS),B7L803C7,B7L803C16,B7L803C25,B7L803C34,B7L803C43)</f>
        <v>198726</v>
      </c>
      <c r="AB17" s="16" t="s">
        <v>29526</v>
      </c>
      <c r="AC17" s="33">
        <f>IF(D6L310C12=0,0,D6L310C10/D6L310C12)</f>
        <v>2.9944863559822965E-6</v>
      </c>
      <c r="AD17" s="16" t="s">
        <v>29527</v>
      </c>
      <c r="AE17" s="33">
        <f>IF(D6L310C5=0,0,D6L310C10/D6L310C5)</f>
        <v>0.47689395798535023</v>
      </c>
      <c r="AF17" s="16" t="s">
        <v>29528</v>
      </c>
      <c r="AG17" s="33">
        <f>CHOOSE(MIN(D6L310C9,RUN_YEARS),B7L803C5,B7L803C14,B7L803C23,B7L803C32,B7L803C41)</f>
        <v>3703.2674814215711</v>
      </c>
      <c r="AH17" s="16" t="s">
        <v>29529</v>
      </c>
      <c r="AI17" s="33">
        <f>IF(D6L310C15=0,0,D6L310C11/D6L310C15)</f>
        <v>7.7856645255539661E-6</v>
      </c>
      <c r="AJ17" s="16" t="s">
        <v>29530</v>
      </c>
      <c r="AK17" s="33">
        <f>IF(D6L310C5=0,0,D6L310C11/D6L310C5)</f>
        <v>2.310604201464975E-2</v>
      </c>
      <c r="AL17" s="16" t="s">
        <v>29531</v>
      </c>
      <c r="AM17" s="33">
        <f>D6L310C8*CHOOSE(MIN(D6L310C9,RUN_YEARS),B7L803C4,B7L803C13,B7L803C22,B7L803C31,B7L803C40)</f>
        <v>0.12052995403711875</v>
      </c>
      <c r="AN17" s="16" t="s">
        <v>29532</v>
      </c>
      <c r="AO17" s="33">
        <f>D6L310C8-D6L310C18</f>
        <v>0.50338473980056064</v>
      </c>
      <c r="AP17" s="16" t="s">
        <v>29533</v>
      </c>
      <c r="AQ17" s="33">
        <f>CHOOSE(MIN(D6L310C9,RUN_YEARS),B7L803C2,B7L803C11,B7L803C20,B7L803C29,B7L803C38)</f>
        <v>384.89284998075726</v>
      </c>
      <c r="AR17" s="16" t="s">
        <v>29534</v>
      </c>
      <c r="AS17" s="33">
        <f>IF(D6L310C20=0,0,D6L310C18/D6L310C20)</f>
        <v>3.1315196954982314E-4</v>
      </c>
      <c r="AT17" s="16" t="s">
        <v>29535</v>
      </c>
      <c r="AU17" s="33">
        <f>IF(D6L310C5=0,0,D6L310C18/D6L310C5)</f>
        <v>9.6591693726383362E-2</v>
      </c>
      <c r="AV17" s="16" t="s">
        <v>29536</v>
      </c>
      <c r="AW17" s="33">
        <f>CHOOSE(MIN(D6L310C9,RUN_YEARS),B7L803C1,B7L803C10,B7L803C19,B7L803C28,B7L803C37)</f>
        <v>1607.477482974831</v>
      </c>
      <c r="AX17" s="16" t="s">
        <v>29537</v>
      </c>
      <c r="AY17" s="33">
        <f>IF(D6L310C23=0,0,D6L310C19/D6L310C23)</f>
        <v>3.1315196954982314E-4</v>
      </c>
      <c r="AZ17" s="16" t="s">
        <v>29538</v>
      </c>
      <c r="BA17" s="33">
        <f>IF(D6L310C5=0,0,D6L310C19/D6L310C5)</f>
        <v>0.40340830627361662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2.3094617121778875</v>
      </c>
      <c r="J18" s="16" t="s">
        <v>29561</v>
      </c>
      <c r="K18" s="21">
        <f>IF(FLOW_THRU_100PCT="Y",1,INDEX(VariabilityMatrix,D6L311C1,D6L311C9))</f>
        <v>0.50351636183974147</v>
      </c>
      <c r="L18" s="16" t="s">
        <v>29541</v>
      </c>
      <c r="M18" s="15">
        <f>IF(D6L311C2&lt;&gt;0,D6L311C2*D6L311C4,D6L311C3*D6L311C4)</f>
        <v>1.1628517591239902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0.5814258795619951</v>
      </c>
      <c r="R18" s="16" t="s">
        <v>29543</v>
      </c>
      <c r="S18" s="15">
        <f>D6L311C5-D6L311C7</f>
        <v>0.5814258795619951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0.55455697795886683</v>
      </c>
      <c r="X18" s="16" t="s">
        <v>29545</v>
      </c>
      <c r="Y18" s="33">
        <f>D6L311C7-D6L311C10</f>
        <v>2.686890160312827E-2</v>
      </c>
      <c r="Z18" s="16" t="s">
        <v>29546</v>
      </c>
      <c r="AA18" s="33">
        <f>CHOOSE(MIN(D6L311C9,RUN_YEARS),B7L803C7,B7L803C16,B7L803C25,B7L803C34,B7L803C43)</f>
        <v>198726</v>
      </c>
      <c r="AB18" s="16" t="s">
        <v>29547</v>
      </c>
      <c r="AC18" s="33">
        <f>IF(D6L311C12=0,0,D6L311C10/D6L311C12)</f>
        <v>2.7905607618473013E-6</v>
      </c>
      <c r="AD18" s="16" t="s">
        <v>29548</v>
      </c>
      <c r="AE18" s="33">
        <f>IF(D6L311C5=0,0,D6L311C10/D6L311C5)</f>
        <v>0.47689395798535028</v>
      </c>
      <c r="AF18" s="16" t="s">
        <v>29549</v>
      </c>
      <c r="AG18" s="33">
        <f>CHOOSE(MIN(D6L311C9,RUN_YEARS),B7L803C5,B7L803C14,B7L803C23,B7L803C32,B7L803C41)</f>
        <v>3703.2674814215711</v>
      </c>
      <c r="AH18" s="16" t="s">
        <v>29550</v>
      </c>
      <c r="AI18" s="33">
        <f>IF(D6L311C15=0,0,D6L311C11/D6L311C15)</f>
        <v>7.2554579808029744E-6</v>
      </c>
      <c r="AJ18" s="16" t="s">
        <v>29551</v>
      </c>
      <c r="AK18" s="33">
        <f>IF(D6L311C5=0,0,D6L311C11/D6L311C5)</f>
        <v>2.3106042014649733E-2</v>
      </c>
      <c r="AL18" s="16" t="s">
        <v>29552</v>
      </c>
      <c r="AM18" s="33">
        <f>D6L311C8*CHOOSE(MIN(D6L311C9,RUN_YEARS),B7L803C4,B7L803C13,B7L803C22,B7L803C31,B7L803C40)</f>
        <v>0.11232182096649058</v>
      </c>
      <c r="AN18" s="16" t="s">
        <v>29553</v>
      </c>
      <c r="AO18" s="33">
        <f>D6L311C8-D6L311C18</f>
        <v>0.46910405859550453</v>
      </c>
      <c r="AP18" s="16" t="s">
        <v>29554</v>
      </c>
      <c r="AQ18" s="33">
        <f>CHOOSE(MIN(D6L311C9,RUN_YEARS),B7L803C2,B7L803C11,B7L803C20,B7L803C29,B7L803C38)</f>
        <v>384.89284998075726</v>
      </c>
      <c r="AR18" s="16" t="s">
        <v>29555</v>
      </c>
      <c r="AS18" s="33">
        <f>IF(D6L311C20=0,0,D6L311C18/D6L311C20)</f>
        <v>2.9182620818263088E-4</v>
      </c>
      <c r="AT18" s="16" t="s">
        <v>29556</v>
      </c>
      <c r="AU18" s="33">
        <f>IF(D6L311C5=0,0,D6L311C18/D6L311C5)</f>
        <v>9.6591693726383362E-2</v>
      </c>
      <c r="AV18" s="16" t="s">
        <v>29557</v>
      </c>
      <c r="AW18" s="33">
        <f>CHOOSE(MIN(D6L311C9,RUN_YEARS),B7L803C1,B7L803C10,B7L803C19,B7L803C28,B7L803C37)</f>
        <v>1607.477482974831</v>
      </c>
      <c r="AX18" s="16" t="s">
        <v>29558</v>
      </c>
      <c r="AY18" s="33">
        <f>IF(D6L311C23=0,0,D6L311C19/D6L311C23)</f>
        <v>2.9182620818263088E-4</v>
      </c>
      <c r="AZ18" s="16" t="s">
        <v>29559</v>
      </c>
      <c r="BA18" s="33">
        <f>IF(D6L311C5=0,0,D6L311C19/D6L311C5)</f>
        <v>0.40340830627361662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0.50351636183974147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198726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3703.2674814215711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384.89284998075726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1607.477482974831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198726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3703.2674814215711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384.89284998075726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1607.477482974831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34.135890670104914</v>
      </c>
      <c r="J21" s="16" t="s">
        <v>29623</v>
      </c>
      <c r="K21" s="21">
        <f>IF(FLOW_THRU_100PCT="Y",1,INDEX(VariabilityMatrix,D6L314C1,D6L314C9))</f>
        <v>0.49477653308498165</v>
      </c>
      <c r="L21" s="16" t="s">
        <v>29603</v>
      </c>
      <c r="M21" s="15">
        <f>IF(D6L314C2&lt;&gt;0,D6L314C2*D6L314C4,D6L314C3*D6L314C4)</f>
        <v>16.88963763952248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8.4448188197612399</v>
      </c>
      <c r="R21" s="16" t="s">
        <v>29605</v>
      </c>
      <c r="S21" s="15">
        <f>D6L314C5-D6L314C7</f>
        <v>8.4448188197612399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8.0534911520478598</v>
      </c>
      <c r="X21" s="16" t="s">
        <v>29607</v>
      </c>
      <c r="Y21" s="33">
        <f>D6L314C7-D6L314C10</f>
        <v>0.39132766771338012</v>
      </c>
      <c r="Z21" s="16" t="s">
        <v>29608</v>
      </c>
      <c r="AA21" s="33">
        <f>CHOOSE(MIN(D6L314C9,RUN_YEARS),B7L803C7,B7L803C16,B7L803C25,B7L803C34,B7L803C43)</f>
        <v>226490.6</v>
      </c>
      <c r="AB21" s="16" t="s">
        <v>29609</v>
      </c>
      <c r="AC21" s="33">
        <f>IF(D6L314C12=0,0,D6L314C10/D6L314C12)</f>
        <v>3.5557728011881551E-5</v>
      </c>
      <c r="AD21" s="16" t="s">
        <v>29610</v>
      </c>
      <c r="AE21" s="33">
        <f>IF(D6L314C5=0,0,D6L314C10/D6L314C5)</f>
        <v>0.47683031003592069</v>
      </c>
      <c r="AF21" s="16" t="s">
        <v>29611</v>
      </c>
      <c r="AG21" s="33">
        <f>CHOOSE(MIN(D6L314C9,RUN_YEARS),B7L803C5,B7L803C14,B7L803C23,B7L803C32,B7L803C41)</f>
        <v>4232.8531614261237</v>
      </c>
      <c r="AH21" s="16" t="s">
        <v>29612</v>
      </c>
      <c r="AI21" s="33">
        <f>IF(D6L314C15=0,0,D6L314C11/D6L314C15)</f>
        <v>9.2450092830892073E-5</v>
      </c>
      <c r="AJ21" s="16" t="s">
        <v>29613</v>
      </c>
      <c r="AK21" s="33">
        <f>IF(D6L314C5=0,0,D6L314C11/D6L314C5)</f>
        <v>2.3169689964079306E-2</v>
      </c>
      <c r="AL21" s="16" t="s">
        <v>29614</v>
      </c>
      <c r="AM21" s="33">
        <f>D6L314C8*CHOOSE(MIN(D6L314C9,RUN_YEARS),B7L803C4,B7L803C13,B7L803C22,B7L803C31,B7L803C40)</f>
        <v>1.5681047970534798</v>
      </c>
      <c r="AN21" s="16" t="s">
        <v>29615</v>
      </c>
      <c r="AO21" s="33">
        <f>D6L314C8-D6L314C18</f>
        <v>6.8767140227077599</v>
      </c>
      <c r="AP21" s="16" t="s">
        <v>29616</v>
      </c>
      <c r="AQ21" s="33">
        <f>CHOOSE(MIN(D6L314C9,RUN_YEARS),B7L803C2,B7L803C11,B7L803C20,B7L803C29,B7L803C38)</f>
        <v>420.27834988702762</v>
      </c>
      <c r="AR21" s="16" t="s">
        <v>29617</v>
      </c>
      <c r="AS21" s="33">
        <f>IF(D6L314C20=0,0,D6L314C18/D6L314C20)</f>
        <v>3.7311101023285928E-3</v>
      </c>
      <c r="AT21" s="16" t="s">
        <v>29618</v>
      </c>
      <c r="AU21" s="33">
        <f>IF(D6L314C5=0,0,D6L314C18/D6L314C5)</f>
        <v>9.2844194204856539E-2</v>
      </c>
      <c r="AV21" s="16" t="s">
        <v>29619</v>
      </c>
      <c r="AW21" s="33">
        <f>CHOOSE(MIN(D6L314C9,RUN_YEARS),B7L803C1,B7L803C10,B7L803C19,B7L803C28,B7L803C37)</f>
        <v>1843.0745365611133</v>
      </c>
      <c r="AX21" s="16" t="s">
        <v>29620</v>
      </c>
      <c r="AY21" s="33">
        <f>IF(D6L314C23=0,0,D6L314C19/D6L314C23)</f>
        <v>3.7311101023285932E-3</v>
      </c>
      <c r="AZ21" s="16" t="s">
        <v>29621</v>
      </c>
      <c r="BA21" s="33">
        <f>IF(D6L314C5=0,0,D6L314C19/D6L314C5)</f>
        <v>0.40715580579514343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36.785242513142677</v>
      </c>
      <c r="J22" s="16" t="s">
        <v>29644</v>
      </c>
      <c r="K22" s="21">
        <f>IF(FLOW_THRU_100PCT="Y",1,INDEX(VariabilityMatrix,D6L315C1,D6L315C9))</f>
        <v>0.49556042171821479</v>
      </c>
      <c r="L22" s="16" t="s">
        <v>29624</v>
      </c>
      <c r="M22" s="15">
        <f>IF(D6L315C2&lt;&gt;0,D6L315C2*D6L315C4,D6L315C3*D6L315C4)</f>
        <v>18.22931029281979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9.1146551464098948</v>
      </c>
      <c r="R22" s="16" t="s">
        <v>29626</v>
      </c>
      <c r="S22" s="15">
        <f>D6L315C5-D6L315C7</f>
        <v>9.1146551464098948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8.6930359984401022</v>
      </c>
      <c r="X22" s="16" t="s">
        <v>29628</v>
      </c>
      <c r="Y22" s="33">
        <f>D6L315C7-D6L315C10</f>
        <v>0.42161914796979261</v>
      </c>
      <c r="Z22" s="16" t="s">
        <v>29629</v>
      </c>
      <c r="AA22" s="33">
        <f>CHOOSE(MIN(D6L315C9,RUN_YEARS),B7L803C7,B7L803C16,B7L803C25,B7L803C34,B7L803C43)</f>
        <v>216231.33333333334</v>
      </c>
      <c r="AB22" s="16" t="s">
        <v>29630</v>
      </c>
      <c r="AC22" s="33">
        <f>IF(D6L315C12=0,0,D6L315C10/D6L315C12)</f>
        <v>4.0202480669345342E-5</v>
      </c>
      <c r="AD22" s="16" t="s">
        <v>29631</v>
      </c>
      <c r="AE22" s="33">
        <f>IF(D6L315C5=0,0,D6L315C10/D6L315C5)</f>
        <v>0.47687136039722461</v>
      </c>
      <c r="AF22" s="16" t="s">
        <v>29632</v>
      </c>
      <c r="AG22" s="33">
        <f>CHOOSE(MIN(D6L315C9,RUN_YEARS),B7L803C5,B7L803C14,B7L803C23,B7L803C32,B7L803C41)</f>
        <v>4033.6120572097279</v>
      </c>
      <c r="AH22" s="16" t="s">
        <v>29633</v>
      </c>
      <c r="AI22" s="33">
        <f>IF(D6L315C15=0,0,D6L315C11/D6L315C15)</f>
        <v>1.0452644974029799E-4</v>
      </c>
      <c r="AJ22" s="16" t="s">
        <v>29634</v>
      </c>
      <c r="AK22" s="33">
        <f>IF(D6L315C5=0,0,D6L315C11/D6L315C5)</f>
        <v>2.3128639602775378E-2</v>
      </c>
      <c r="AL22" s="16" t="s">
        <v>29635</v>
      </c>
      <c r="AM22" s="33">
        <f>D6L315C8*CHOOSE(MIN(D6L315C9,RUN_YEARS),B7L803C4,B7L803C13,B7L803C22,B7L803C31,B7L803C40)</f>
        <v>1.7049982005713062</v>
      </c>
      <c r="AN22" s="16" t="s">
        <v>29636</v>
      </c>
      <c r="AO22" s="33">
        <f>D6L315C8-D6L315C18</f>
        <v>7.4096569458385888</v>
      </c>
      <c r="AP22" s="16" t="s">
        <v>29637</v>
      </c>
      <c r="AQ22" s="33">
        <f>CHOOSE(MIN(D6L315C9,RUN_YEARS),B7L803C2,B7L803C11,B7L803C20,B7L803C29,B7L803C38)</f>
        <v>404.2895095821093</v>
      </c>
      <c r="AR22" s="16" t="s">
        <v>29638</v>
      </c>
      <c r="AS22" s="33">
        <f>IF(D6L315C20=0,0,D6L315C18/D6L315C20)</f>
        <v>4.2172704464522575E-3</v>
      </c>
      <c r="AT22" s="16" t="s">
        <v>29639</v>
      </c>
      <c r="AU22" s="33">
        <f>IF(D6L315C5=0,0,D6L315C18/D6L315C5)</f>
        <v>9.353059293981493E-2</v>
      </c>
      <c r="AV22" s="16" t="s">
        <v>29640</v>
      </c>
      <c r="AW22" s="33">
        <f>CHOOSE(MIN(D6L315C9,RUN_YEARS),B7L803C1,B7L803C10,B7L803C19,B7L803C28,B7L803C37)</f>
        <v>1756.9793163423749</v>
      </c>
      <c r="AX22" s="16" t="s">
        <v>29641</v>
      </c>
      <c r="AY22" s="33">
        <f>IF(D6L315C23=0,0,D6L315C19/D6L315C23)</f>
        <v>4.2172704464522575E-3</v>
      </c>
      <c r="AZ22" s="16" t="s">
        <v>29642</v>
      </c>
      <c r="BA22" s="33">
        <f>IF(D6L315C5=0,0,D6L315C19/D6L315C5)</f>
        <v>0.40646940706018508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1619.0038111480469</v>
      </c>
      <c r="J23" s="16" t="s">
        <v>29665</v>
      </c>
      <c r="K23" s="21">
        <f>IF(FLOW_THRU_100PCT="Y",1,INDEX(VariabilityMatrix,D6L316C1,D6L316C9))</f>
        <v>0.23786256956167937</v>
      </c>
      <c r="L23" s="16" t="s">
        <v>29645</v>
      </c>
      <c r="M23" s="15">
        <f>IF(D6L316C2&lt;&gt;0,D6L316C2*D6L316C4,D6L316C3*D6L316C4)</f>
        <v>385.10040664982631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192.55020332491316</v>
      </c>
      <c r="R23" s="16" t="s">
        <v>29647</v>
      </c>
      <c r="S23" s="15">
        <f>D6L316C5-D6L316C7</f>
        <v>192.55020332491316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183.64335480862709</v>
      </c>
      <c r="X23" s="16" t="s">
        <v>29649</v>
      </c>
      <c r="Y23" s="33">
        <f>D6L316C7-D6L316C10</f>
        <v>8.9068485162860611</v>
      </c>
      <c r="Z23" s="16" t="s">
        <v>29650</v>
      </c>
      <c r="AA23" s="33">
        <f>CHOOSE(MIN(D6L316C9,RUN_YEARS),B7L803C7,B7L803C16,B7L803C25,B7L803C34,B7L803C43)</f>
        <v>216231.33333333334</v>
      </c>
      <c r="AB23" s="16" t="s">
        <v>29651</v>
      </c>
      <c r="AC23" s="33">
        <f>IF(D6L316C12=0,0,D6L316C10/D6L316C12)</f>
        <v>8.4929113638461471E-4</v>
      </c>
      <c r="AD23" s="16" t="s">
        <v>29652</v>
      </c>
      <c r="AE23" s="33">
        <f>IF(D6L316C5=0,0,D6L316C10/D6L316C5)</f>
        <v>0.47687136039722466</v>
      </c>
      <c r="AF23" s="16" t="s">
        <v>29653</v>
      </c>
      <c r="AG23" s="33">
        <f>CHOOSE(MIN(D6L316C9,RUN_YEARS),B7L803C5,B7L803C14,B7L803C23,B7L803C32,B7L803C41)</f>
        <v>4033.6120572097279</v>
      </c>
      <c r="AH23" s="16" t="s">
        <v>29654</v>
      </c>
      <c r="AI23" s="33">
        <f>IF(D6L316C15=0,0,D6L316C11/D6L316C15)</f>
        <v>2.2081569545999969E-3</v>
      </c>
      <c r="AJ23" s="16" t="s">
        <v>29655</v>
      </c>
      <c r="AK23" s="33">
        <f>IF(D6L316C5=0,0,D6L316C11/D6L316C5)</f>
        <v>2.312863960277534E-2</v>
      </c>
      <c r="AL23" s="16" t="s">
        <v>29656</v>
      </c>
      <c r="AM23" s="33">
        <f>D6L316C8*CHOOSE(MIN(D6L316C9,RUN_YEARS),B7L803C4,B7L803C13,B7L803C22,B7L803C31,B7L803C40)</f>
        <v>36.018669375322105</v>
      </c>
      <c r="AN23" s="16" t="s">
        <v>29657</v>
      </c>
      <c r="AO23" s="33">
        <f>D6L316C8-D6L316C18</f>
        <v>156.53153394959105</v>
      </c>
      <c r="AP23" s="16" t="s">
        <v>29658</v>
      </c>
      <c r="AQ23" s="33">
        <f>CHOOSE(MIN(D6L316C9,RUN_YEARS),B7L803C2,B7L803C11,B7L803C20,B7L803C29,B7L803C38)</f>
        <v>404.2895095821093</v>
      </c>
      <c r="AR23" s="16" t="s">
        <v>29659</v>
      </c>
      <c r="AS23" s="33">
        <f>IF(D6L316C20=0,0,D6L316C18/D6L316C20)</f>
        <v>8.9091278704096277E-2</v>
      </c>
      <c r="AT23" s="16" t="s">
        <v>29660</v>
      </c>
      <c r="AU23" s="33">
        <f>IF(D6L316C5=0,0,D6L316C18/D6L316C5)</f>
        <v>9.353059293981493E-2</v>
      </c>
      <c r="AV23" s="16" t="s">
        <v>29661</v>
      </c>
      <c r="AW23" s="33">
        <f>CHOOSE(MIN(D6L316C9,RUN_YEARS),B7L803C1,B7L803C10,B7L803C19,B7L803C28,B7L803C37)</f>
        <v>1756.9793163423749</v>
      </c>
      <c r="AX23" s="16" t="s">
        <v>29662</v>
      </c>
      <c r="AY23" s="33">
        <f>IF(D6L316C23=0,0,D6L316C19/D6L316C23)</f>
        <v>8.9091278704096277E-2</v>
      </c>
      <c r="AZ23" s="16" t="s">
        <v>29663</v>
      </c>
      <c r="BA23" s="33">
        <f>IF(D6L316C5=0,0,D6L316C19/D6L316C5)</f>
        <v>0.40646940706018508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1475.25228984194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1268.7169692640684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634.35848463203422</v>
      </c>
      <c r="R24" s="16" t="s">
        <v>29668</v>
      </c>
      <c r="S24" s="15">
        <f>D6L317C5-D6L317C7</f>
        <v>634.35848463203422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605.01478709200023</v>
      </c>
      <c r="X24" s="16" t="s">
        <v>29670</v>
      </c>
      <c r="Y24" s="33">
        <f>D6L317C7-D6L317C10</f>
        <v>29.343697540033986</v>
      </c>
      <c r="Z24" s="16" t="s">
        <v>29671</v>
      </c>
      <c r="AA24" s="33">
        <f>CHOOSE(MIN(D6L317C9,RUN_YEARS),B7L803C7,B7L803C16,B7L803C25,B7L803C34,B7L803C43)</f>
        <v>216231.33333333334</v>
      </c>
      <c r="AB24" s="16" t="s">
        <v>29672</v>
      </c>
      <c r="AC24" s="33">
        <f>IF(D6L317C12=0,0,D6L317C10/D6L317C12)</f>
        <v>2.7979977636235277E-3</v>
      </c>
      <c r="AD24" s="16" t="s">
        <v>29673</v>
      </c>
      <c r="AE24" s="33">
        <f>IF(D6L317C5=0,0,D6L317C10/D6L317C5)</f>
        <v>0.47687136039722472</v>
      </c>
      <c r="AF24" s="16" t="s">
        <v>29674</v>
      </c>
      <c r="AG24" s="33">
        <f>CHOOSE(MIN(D6L317C9,RUN_YEARS),B7L803C5,B7L803C14,B7L803C23,B7L803C32,B7L803C41)</f>
        <v>4033.6120572097279</v>
      </c>
      <c r="AH24" s="16" t="s">
        <v>29675</v>
      </c>
      <c r="AI24" s="33">
        <f>IF(D6L317C15=0,0,D6L317C11/D6L317C15)</f>
        <v>7.2747941854211535E-3</v>
      </c>
      <c r="AJ24" s="16" t="s">
        <v>29676</v>
      </c>
      <c r="AK24" s="33">
        <f>IF(D6L317C5=0,0,D6L317C11/D6L317C5)</f>
        <v>2.3128639602775301E-2</v>
      </c>
      <c r="AL24" s="16" t="s">
        <v>29677</v>
      </c>
      <c r="AM24" s="33">
        <f>D6L317C8*CHOOSE(MIN(D6L317C9,RUN_YEARS),B7L803C4,B7L803C13,B7L803C22,B7L803C31,B7L803C40)</f>
        <v>118.66385040807327</v>
      </c>
      <c r="AN24" s="16" t="s">
        <v>29678</v>
      </c>
      <c r="AO24" s="33">
        <f>D6L317C8-D6L317C18</f>
        <v>515.69463422396097</v>
      </c>
      <c r="AP24" s="16" t="s">
        <v>29679</v>
      </c>
      <c r="AQ24" s="33">
        <f>CHOOSE(MIN(D6L317C9,RUN_YEARS),B7L803C2,B7L803C11,B7L803C20,B7L803C29,B7L803C38)</f>
        <v>404.2895095821093</v>
      </c>
      <c r="AR24" s="16" t="s">
        <v>29680</v>
      </c>
      <c r="AS24" s="33">
        <f>IF(D6L317C20=0,0,D6L317C18/D6L317C20)</f>
        <v>0.29351206893972892</v>
      </c>
      <c r="AT24" s="16" t="s">
        <v>29681</v>
      </c>
      <c r="AU24" s="33">
        <f>IF(D6L317C5=0,0,D6L317C18/D6L317C5)</f>
        <v>9.353059293981493E-2</v>
      </c>
      <c r="AV24" s="16" t="s">
        <v>29682</v>
      </c>
      <c r="AW24" s="33">
        <f>CHOOSE(MIN(D6L317C9,RUN_YEARS),B7L803C1,B7L803C10,B7L803C19,B7L803C28,B7L803C37)</f>
        <v>1756.9793163423749</v>
      </c>
      <c r="AX24" s="16" t="s">
        <v>29683</v>
      </c>
      <c r="AY24" s="33">
        <f>IF(D6L317C23=0,0,D6L317C19/D6L317C23)</f>
        <v>0.29351206893972898</v>
      </c>
      <c r="AZ24" s="16" t="s">
        <v>29684</v>
      </c>
      <c r="BA24" s="33">
        <f>IF(D6L317C5=0,0,D6L317C19/D6L317C5)</f>
        <v>0.40646940706018508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1352.0974093266689</v>
      </c>
      <c r="J25" s="16" t="s">
        <v>29706</v>
      </c>
      <c r="K25" s="21">
        <f>IF(FLOW_THRU_100PCT="Y",1,INDEX(VariabilityMatrix,D6L318C1,D6L318C9))</f>
        <v>0.23548854836584385</v>
      </c>
      <c r="L25" s="16" t="s">
        <v>29686</v>
      </c>
      <c r="M25" s="15">
        <f>IF(D6L318C2&lt;&gt;0,D6L318C2*D6L318C4,D6L318C3*D6L318C4)</f>
        <v>318.40345617155543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159.20172808577772</v>
      </c>
      <c r="R25" s="16" t="s">
        <v>29688</v>
      </c>
      <c r="S25" s="15">
        <f>D6L318C5-D6L318C7</f>
        <v>159.20172808577772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151.84468444986808</v>
      </c>
      <c r="X25" s="16" t="s">
        <v>29690</v>
      </c>
      <c r="Y25" s="33">
        <f>D6L318C7-D6L318C10</f>
        <v>7.3570436359096334</v>
      </c>
      <c r="Z25" s="16" t="s">
        <v>29691</v>
      </c>
      <c r="AA25" s="33">
        <f>CHOOSE(MIN(D6L318C9,RUN_YEARS),B7L803C7,B7L803C16,B7L803C25,B7L803C34,B7L803C43)</f>
        <v>198726</v>
      </c>
      <c r="AB25" s="16" t="s">
        <v>29692</v>
      </c>
      <c r="AC25" s="33">
        <f>IF(D6L318C12=0,0,D6L318C10/D6L318C12)</f>
        <v>7.6409067988017715E-4</v>
      </c>
      <c r="AD25" s="16" t="s">
        <v>29693</v>
      </c>
      <c r="AE25" s="33">
        <f>IF(D6L318C5=0,0,D6L318C10/D6L318C5)</f>
        <v>0.47689395798535028</v>
      </c>
      <c r="AF25" s="16" t="s">
        <v>29694</v>
      </c>
      <c r="AG25" s="33">
        <f>CHOOSE(MIN(D6L318C9,RUN_YEARS),B7L803C5,B7L803C14,B7L803C23,B7L803C32,B7L803C41)</f>
        <v>3703.2674814215711</v>
      </c>
      <c r="AH25" s="16" t="s">
        <v>29695</v>
      </c>
      <c r="AI25" s="33">
        <f>IF(D6L318C15=0,0,D6L318C11/D6L318C15)</f>
        <v>1.986635767688455E-3</v>
      </c>
      <c r="AJ25" s="16" t="s">
        <v>29696</v>
      </c>
      <c r="AK25" s="33">
        <f>IF(D6L318C5=0,0,D6L318C11/D6L318C5)</f>
        <v>2.3106042014649698E-2</v>
      </c>
      <c r="AL25" s="16" t="s">
        <v>29697</v>
      </c>
      <c r="AM25" s="33">
        <f>D6L318C8*CHOOSE(MIN(D6L318C9,RUN_YEARS),B7L803C4,B7L803C13,B7L803C22,B7L803C31,B7L803C40)</f>
        <v>30.755129119944812</v>
      </c>
      <c r="AN25" s="16" t="s">
        <v>29698</v>
      </c>
      <c r="AO25" s="33">
        <f>D6L318C8-D6L318C18</f>
        <v>128.44659896583289</v>
      </c>
      <c r="AP25" s="16" t="s">
        <v>29699</v>
      </c>
      <c r="AQ25" s="33">
        <f>CHOOSE(MIN(D6L318C9,RUN_YEARS),B7L803C2,B7L803C11,B7L803C20,B7L803C29,B7L803C38)</f>
        <v>384.89284998075726</v>
      </c>
      <c r="AR25" s="16" t="s">
        <v>29700</v>
      </c>
      <c r="AS25" s="33">
        <f>IF(D6L318C20=0,0,D6L318C18/D6L318C20)</f>
        <v>7.9905690951345074E-2</v>
      </c>
      <c r="AT25" s="16" t="s">
        <v>29701</v>
      </c>
      <c r="AU25" s="33">
        <f>IF(D6L318C5=0,0,D6L318C18/D6L318C5)</f>
        <v>9.6591693726383362E-2</v>
      </c>
      <c r="AV25" s="16" t="s">
        <v>29702</v>
      </c>
      <c r="AW25" s="33">
        <f>CHOOSE(MIN(D6L318C9,RUN_YEARS),B7L803C1,B7L803C10,B7L803C19,B7L803C28,B7L803C37)</f>
        <v>1607.477482974831</v>
      </c>
      <c r="AX25" s="16" t="s">
        <v>29703</v>
      </c>
      <c r="AY25" s="33">
        <f>IF(D6L318C23=0,0,D6L318C19/D6L318C23)</f>
        <v>7.990569095134506E-2</v>
      </c>
      <c r="AZ25" s="16" t="s">
        <v>29704</v>
      </c>
      <c r="BA25" s="33">
        <f>IF(D6L318C5=0,0,D6L318C19/D6L318C5)</f>
        <v>0.40340830627361657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5337.5994396727147</v>
      </c>
      <c r="J26" s="16" t="s">
        <v>29727</v>
      </c>
      <c r="K26" s="21">
        <f>IF(FLOW_THRU_100PCT="Y",1,INDEX(VariabilityMatrix,D6L319C1,D6L319C9))</f>
        <v>0.23786256956167937</v>
      </c>
      <c r="L26" s="16" t="s">
        <v>29707</v>
      </c>
      <c r="M26" s="15">
        <f>IF(D6L319C2&lt;&gt;0,D6L319C2*D6L319C4,D6L319C3*D6L319C4)</f>
        <v>1269.6151180115319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634.80755900576594</v>
      </c>
      <c r="R26" s="16" t="s">
        <v>29709</v>
      </c>
      <c r="S26" s="15">
        <f>D6L319C5-D6L319C7</f>
        <v>634.80755900576594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605.44308850704215</v>
      </c>
      <c r="X26" s="16" t="s">
        <v>29711</v>
      </c>
      <c r="Y26" s="33">
        <f>D6L319C7-D6L319C10</f>
        <v>29.36447049872379</v>
      </c>
      <c r="Z26" s="16" t="s">
        <v>29712</v>
      </c>
      <c r="AA26" s="33">
        <f>CHOOSE(MIN(D6L319C9,RUN_YEARS),B7L803C7,B7L803C16,B7L803C25,B7L803C34,B7L803C43)</f>
        <v>216231.33333333334</v>
      </c>
      <c r="AB26" s="16" t="s">
        <v>29713</v>
      </c>
      <c r="AC26" s="33">
        <f>IF(D6L319C12=0,0,D6L319C10/D6L319C12)</f>
        <v>2.7999785191802707E-3</v>
      </c>
      <c r="AD26" s="16" t="s">
        <v>29714</v>
      </c>
      <c r="AE26" s="33">
        <f>IF(D6L319C5=0,0,D6L319C10/D6L319C5)</f>
        <v>0.47687136039722466</v>
      </c>
      <c r="AF26" s="16" t="s">
        <v>29715</v>
      </c>
      <c r="AG26" s="33">
        <f>CHOOSE(MIN(D6L319C9,RUN_YEARS),B7L803C5,B7L803C14,B7L803C23,B7L803C32,B7L803C41)</f>
        <v>4033.6120572097279</v>
      </c>
      <c r="AH26" s="16" t="s">
        <v>29716</v>
      </c>
      <c r="AI26" s="33">
        <f>IF(D6L319C15=0,0,D6L319C11/D6L319C15)</f>
        <v>7.2799441498686947E-3</v>
      </c>
      <c r="AJ26" s="16" t="s">
        <v>29717</v>
      </c>
      <c r="AK26" s="33">
        <f>IF(D6L319C5=0,0,D6L319C11/D6L319C5)</f>
        <v>2.3128639602775329E-2</v>
      </c>
      <c r="AL26" s="16" t="s">
        <v>29718</v>
      </c>
      <c r="AM26" s="33">
        <f>D6L319C8*CHOOSE(MIN(D6L319C9,RUN_YEARS),B7L803C4,B7L803C13,B7L803C22,B7L803C31,B7L803C40)</f>
        <v>118.74785479297168</v>
      </c>
      <c r="AN26" s="16" t="s">
        <v>29719</v>
      </c>
      <c r="AO26" s="33">
        <f>D6L319C8-D6L319C18</f>
        <v>516.05970421279426</v>
      </c>
      <c r="AP26" s="16" t="s">
        <v>29720</v>
      </c>
      <c r="AQ26" s="33">
        <f>CHOOSE(MIN(D6L319C9,RUN_YEARS),B7L803C2,B7L803C11,B7L803C20,B7L803C29,B7L803C38)</f>
        <v>404.2895095821093</v>
      </c>
      <c r="AR26" s="16" t="s">
        <v>29721</v>
      </c>
      <c r="AS26" s="33">
        <f>IF(D6L319C20=0,0,D6L319C18/D6L319C20)</f>
        <v>0.29371985168676396</v>
      </c>
      <c r="AT26" s="16" t="s">
        <v>29722</v>
      </c>
      <c r="AU26" s="33">
        <f>IF(D6L319C5=0,0,D6L319C18/D6L319C5)</f>
        <v>9.353059293981493E-2</v>
      </c>
      <c r="AV26" s="16" t="s">
        <v>29723</v>
      </c>
      <c r="AW26" s="33">
        <f>CHOOSE(MIN(D6L319C9,RUN_YEARS),B7L803C1,B7L803C10,B7L803C19,B7L803C28,B7L803C37)</f>
        <v>1756.9793163423749</v>
      </c>
      <c r="AX26" s="16" t="s">
        <v>29724</v>
      </c>
      <c r="AY26" s="33">
        <f>IF(D6L319C23=0,0,D6L319C19/D6L319C23)</f>
        <v>0.29371985168676396</v>
      </c>
      <c r="AZ26" s="16" t="s">
        <v>29725</v>
      </c>
      <c r="BA26" s="33">
        <f>IF(D6L319C5=0,0,D6L319C19/D6L319C5)</f>
        <v>0.40646940706018508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1788.1021165416187</v>
      </c>
      <c r="J27" s="16" t="s">
        <v>29748</v>
      </c>
      <c r="K27" s="21">
        <f>IF(FLOW_THRU_100PCT="Y",1,INDEX(VariabilityMatrix,D6L320C1,D6L320C9))</f>
        <v>0.23548854836584385</v>
      </c>
      <c r="L27" s="16" t="s">
        <v>29728</v>
      </c>
      <c r="M27" s="15">
        <f>IF(D6L320C2&lt;&gt;0,D6L320C2*D6L320C4,D6L320C3*D6L320C4)</f>
        <v>421.07757175427872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210.53878587713936</v>
      </c>
      <c r="R27" s="16" t="s">
        <v>29730</v>
      </c>
      <c r="S27" s="15">
        <f>D6L320C5-D6L320C7</f>
        <v>210.53878587713936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200.80934981275831</v>
      </c>
      <c r="X27" s="16" t="s">
        <v>29732</v>
      </c>
      <c r="Y27" s="33">
        <f>D6L320C7-D6L320C10</f>
        <v>9.7294360643810478</v>
      </c>
      <c r="Z27" s="16" t="s">
        <v>29733</v>
      </c>
      <c r="AA27" s="33">
        <f>CHOOSE(MIN(D6L320C9,RUN_YEARS),B7L803C7,B7L803C16,B7L803C25,B7L803C34,B7L803C43)</f>
        <v>198726</v>
      </c>
      <c r="AB27" s="16" t="s">
        <v>29734</v>
      </c>
      <c r="AC27" s="33">
        <f>IF(D6L320C12=0,0,D6L320C10/D6L320C12)</f>
        <v>1.0104835291444418E-3</v>
      </c>
      <c r="AD27" s="16" t="s">
        <v>29735</v>
      </c>
      <c r="AE27" s="33">
        <f>IF(D6L320C5=0,0,D6L320C10/D6L320C5)</f>
        <v>0.47689395798535028</v>
      </c>
      <c r="AF27" s="16" t="s">
        <v>29736</v>
      </c>
      <c r="AG27" s="33">
        <f>CHOOSE(MIN(D6L320C9,RUN_YEARS),B7L803C5,B7L803C14,B7L803C23,B7L803C32,B7L803C41)</f>
        <v>3703.2674814215711</v>
      </c>
      <c r="AH27" s="16" t="s">
        <v>29737</v>
      </c>
      <c r="AI27" s="33">
        <f>IF(D6L320C15=0,0,D6L320C11/D6L320C15)</f>
        <v>2.6272571757755439E-3</v>
      </c>
      <c r="AJ27" s="16" t="s">
        <v>29738</v>
      </c>
      <c r="AK27" s="33">
        <f>IF(D6L320C5=0,0,D6L320C11/D6L320C5)</f>
        <v>2.3106042014649723E-2</v>
      </c>
      <c r="AL27" s="16" t="s">
        <v>29739</v>
      </c>
      <c r="AM27" s="33">
        <f>D6L320C8*CHOOSE(MIN(D6L320C9,RUN_YEARS),B7L803C4,B7L803C13,B7L803C22,B7L803C31,B7L803C40)</f>
        <v>40.672595845938503</v>
      </c>
      <c r="AN27" s="16" t="s">
        <v>29740</v>
      </c>
      <c r="AO27" s="33">
        <f>D6L320C8-D6L320C18</f>
        <v>169.86619003120086</v>
      </c>
      <c r="AP27" s="16" t="s">
        <v>29741</v>
      </c>
      <c r="AQ27" s="33">
        <f>CHOOSE(MIN(D6L320C9,RUN_YEARS),B7L803C2,B7L803C11,B7L803C20,B7L803C29,B7L803C38)</f>
        <v>384.89284998075726</v>
      </c>
      <c r="AR27" s="16" t="s">
        <v>29742</v>
      </c>
      <c r="AS27" s="33">
        <f>IF(D6L320C20=0,0,D6L320C18/D6L320C20)</f>
        <v>0.10567251599496309</v>
      </c>
      <c r="AT27" s="16" t="s">
        <v>29743</v>
      </c>
      <c r="AU27" s="33">
        <f>IF(D6L320C5=0,0,D6L320C18/D6L320C5)</f>
        <v>9.6591693726383362E-2</v>
      </c>
      <c r="AV27" s="16" t="s">
        <v>29744</v>
      </c>
      <c r="AW27" s="33">
        <f>CHOOSE(MIN(D6L320C9,RUN_YEARS),B7L803C1,B7L803C10,B7L803C19,B7L803C28,B7L803C37)</f>
        <v>1607.477482974831</v>
      </c>
      <c r="AX27" s="16" t="s">
        <v>29745</v>
      </c>
      <c r="AY27" s="33">
        <f>IF(D6L320C23=0,0,D6L320C19/D6L320C23)</f>
        <v>0.10567251599496311</v>
      </c>
      <c r="AZ27" s="16" t="s">
        <v>29746</v>
      </c>
      <c r="BA27" s="33">
        <f>IF(D6L320C5=0,0,D6L320C19/D6L320C5)</f>
        <v>0.40340830627361662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0.23548854836584385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198726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3703.2674814215711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384.89284998075726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1607.477482974831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0.23548854836584385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198726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3703.2674814215711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384.89284998075726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1607.477482974831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0.23548854836584385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198726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3703.2674814215711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384.89284998075726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1607.477482974831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0.23548854836584385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198726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3703.2674814215711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384.89284998075726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1607.477482974831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0.23548854836584385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198726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3703.2674814215711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384.89284998075726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1607.477482974831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7534.6735464931107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6479.8192499840752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3239.9096249920376</v>
      </c>
      <c r="R33" s="16" t="s">
        <v>29856</v>
      </c>
      <c r="S33" s="15">
        <f>D6L326C5-D6L326C7</f>
        <v>3239.9096249920376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3090.1866491545697</v>
      </c>
      <c r="X33" s="16" t="s">
        <v>29858</v>
      </c>
      <c r="Y33" s="33">
        <f>D6L326C7-D6L326C10</f>
        <v>149.72297583746786</v>
      </c>
      <c r="Z33" s="16" t="s">
        <v>29859</v>
      </c>
      <c r="AA33" s="33">
        <f>CHOOSE(MIN(D6L326C9,RUN_YEARS),B7L803C7,B7L803C16,B7L803C25,B7L803C34,B7L803C43)</f>
        <v>198726</v>
      </c>
      <c r="AB33" s="16" t="s">
        <v>29860</v>
      </c>
      <c r="AC33" s="33">
        <f>IF(D6L326C12=0,0,D6L326C10/D6L326C12)</f>
        <v>1.5549986660802158E-2</v>
      </c>
      <c r="AD33" s="16" t="s">
        <v>29861</v>
      </c>
      <c r="AE33" s="33">
        <f>IF(D6L326C5=0,0,D6L326C10/D6L326C5)</f>
        <v>0.47689395798535034</v>
      </c>
      <c r="AF33" s="16" t="s">
        <v>29862</v>
      </c>
      <c r="AG33" s="33">
        <f>CHOOSE(MIN(D6L326C9,RUN_YEARS),B7L803C5,B7L803C14,B7L803C23,B7L803C32,B7L803C41)</f>
        <v>3703.2674814215711</v>
      </c>
      <c r="AH33" s="16" t="s">
        <v>29863</v>
      </c>
      <c r="AI33" s="33">
        <f>IF(D6L326C15=0,0,D6L326C11/D6L326C15)</f>
        <v>4.0429965318085473E-2</v>
      </c>
      <c r="AJ33" s="16" t="s">
        <v>29864</v>
      </c>
      <c r="AK33" s="33">
        <f>IF(D6L326C5=0,0,D6L326C11/D6L326C5)</f>
        <v>2.3106042014649684E-2</v>
      </c>
      <c r="AL33" s="16" t="s">
        <v>29865</v>
      </c>
      <c r="AM33" s="33">
        <f>D6L326C8*CHOOSE(MIN(D6L326C9,RUN_YEARS),B7L803C4,B7L803C13,B7L803C22,B7L803C31,B7L803C40)</f>
        <v>625.896716396785</v>
      </c>
      <c r="AN33" s="16" t="s">
        <v>29866</v>
      </c>
      <c r="AO33" s="33">
        <f>D6L326C8-D6L326C18</f>
        <v>2614.0129085952526</v>
      </c>
      <c r="AP33" s="16" t="s">
        <v>29867</v>
      </c>
      <c r="AQ33" s="33">
        <f>CHOOSE(MIN(D6L326C9,RUN_YEARS),B7L803C2,B7L803C11,B7L803C20,B7L803C29,B7L803C38)</f>
        <v>384.89284998075726</v>
      </c>
      <c r="AR33" s="16" t="s">
        <v>29868</v>
      </c>
      <c r="AS33" s="33">
        <f>IF(D6L326C20=0,0,D6L326C18/D6L326C20)</f>
        <v>1.6261583358279499</v>
      </c>
      <c r="AT33" s="16" t="s">
        <v>29869</v>
      </c>
      <c r="AU33" s="33">
        <f>IF(D6L326C5=0,0,D6L326C18/D6L326C5)</f>
        <v>9.6591693726383376E-2</v>
      </c>
      <c r="AV33" s="16" t="s">
        <v>29870</v>
      </c>
      <c r="AW33" s="33">
        <f>CHOOSE(MIN(D6L326C9,RUN_YEARS),B7L803C1,B7L803C10,B7L803C19,B7L803C28,B7L803C37)</f>
        <v>1607.477482974831</v>
      </c>
      <c r="AX33" s="16" t="s">
        <v>29871</v>
      </c>
      <c r="AY33" s="33">
        <f>IF(D6L326C23=0,0,D6L326C19/D6L326C23)</f>
        <v>1.6261583358279497</v>
      </c>
      <c r="AZ33" s="16" t="s">
        <v>29872</v>
      </c>
      <c r="BA33" s="33">
        <f>IF(D6L326C5=0,0,D6L326C19/D6L326C5)</f>
        <v>0.40340830627361662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-402.79078373239753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-346.4000740098619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-173.20003700493095</v>
      </c>
      <c r="R34" s="16" t="s">
        <v>29876</v>
      </c>
      <c r="S34" s="15">
        <f>D6L327C5-D6L327C7</f>
        <v>-173.20003700493095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-165.18827453478215</v>
      </c>
      <c r="X34" s="16" t="s">
        <v>29878</v>
      </c>
      <c r="Y34" s="33">
        <f>D6L327C7-D6L327C10</f>
        <v>-8.0117624701487955</v>
      </c>
      <c r="Z34" s="16" t="s">
        <v>29879</v>
      </c>
      <c r="AA34" s="33">
        <f>CHOOSE(MIN(D6L327C9,RUN_YEARS),B7L803C7,B7L803C16,B7L803C25,B7L803C34,B7L803C43)</f>
        <v>216231.33333333334</v>
      </c>
      <c r="AB34" s="16" t="s">
        <v>29880</v>
      </c>
      <c r="AC34" s="33">
        <f>IF(D6L327C12=0,0,D6L327C10/D6L327C12)</f>
        <v>-7.6394235742021114E-4</v>
      </c>
      <c r="AD34" s="16" t="s">
        <v>29881</v>
      </c>
      <c r="AE34" s="33">
        <f>IF(D6L327C5=0,0,D6L327C10/D6L327C5)</f>
        <v>0.47687136039722466</v>
      </c>
      <c r="AF34" s="16" t="s">
        <v>29882</v>
      </c>
      <c r="AG34" s="33">
        <f>CHOOSE(MIN(D6L327C9,RUN_YEARS),B7L803C5,B7L803C14,B7L803C23,B7L803C32,B7L803C41)</f>
        <v>4033.6120572097279</v>
      </c>
      <c r="AH34" s="16" t="s">
        <v>29883</v>
      </c>
      <c r="AI34" s="33">
        <f>IF(D6L327C15=0,0,D6L327C11/D6L327C15)</f>
        <v>-1.986250129292546E-3</v>
      </c>
      <c r="AJ34" s="16" t="s">
        <v>29884</v>
      </c>
      <c r="AK34" s="33">
        <f>IF(D6L327C5=0,0,D6L327C11/D6L327C5)</f>
        <v>2.3128639602775326E-2</v>
      </c>
      <c r="AL34" s="16" t="s">
        <v>29885</v>
      </c>
      <c r="AM34" s="33">
        <f>D6L327C8*CHOOSE(MIN(D6L327C9,RUN_YEARS),B7L803C4,B7L803C13,B7L803C22,B7L803C31,B7L803C40)</f>
        <v>-32.399004316538161</v>
      </c>
      <c r="AN34" s="16" t="s">
        <v>29886</v>
      </c>
      <c r="AO34" s="33">
        <f>D6L327C8-D6L327C18</f>
        <v>-140.80103268839278</v>
      </c>
      <c r="AP34" s="16" t="s">
        <v>29887</v>
      </c>
      <c r="AQ34" s="33">
        <f>CHOOSE(MIN(D6L327C9,RUN_YEARS),B7L803C2,B7L803C11,B7L803C20,B7L803C29,B7L803C38)</f>
        <v>404.2895095821093</v>
      </c>
      <c r="AR34" s="16" t="s">
        <v>29888</v>
      </c>
      <c r="AS34" s="33">
        <f>IF(D6L327C20=0,0,D6L327C18/D6L327C20)</f>
        <v>-8.0138127625490801E-2</v>
      </c>
      <c r="AT34" s="16" t="s">
        <v>29889</v>
      </c>
      <c r="AU34" s="33">
        <f>IF(D6L327C5=0,0,D6L327C18/D6L327C5)</f>
        <v>9.3530592939814944E-2</v>
      </c>
      <c r="AV34" s="16" t="s">
        <v>29890</v>
      </c>
      <c r="AW34" s="33">
        <f>CHOOSE(MIN(D6L327C9,RUN_YEARS),B7L803C1,B7L803C10,B7L803C19,B7L803C28,B7L803C37)</f>
        <v>1756.9793163423749</v>
      </c>
      <c r="AX34" s="16" t="s">
        <v>29891</v>
      </c>
      <c r="AY34" s="33">
        <f>IF(D6L327C23=0,0,D6L327C19/D6L327C23)</f>
        <v>-8.0138127625490788E-2</v>
      </c>
      <c r="AZ34" s="16" t="s">
        <v>29892</v>
      </c>
      <c r="BA34" s="33">
        <f>IF(D6L327C5=0,0,D6L327C19/D6L327C5)</f>
        <v>0.40646940706018503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42144.81014074009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29367.24313918094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14683.62156959047</v>
      </c>
      <c r="R35" s="16" t="s">
        <v>29896</v>
      </c>
      <c r="S35" s="15">
        <f>SUM(D6L301C8:D6L327C8)-2*SUM(D6L309C8,D6L311C8,D6L322C8,D6L324C8,D6L327C8)</f>
        <v>14683.62156959047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14004.548922834048</v>
      </c>
      <c r="X35" s="16" t="s">
        <v>29898</v>
      </c>
      <c r="Y35" s="33">
        <f>SUM(D6L301C11:D6L327C11)-2*SUM(D6L309C11,D6L311C11,D6L322C11,D6L324C11,D6L327C11)</f>
        <v>679.07264675642102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6.6145305703688428E-2</v>
      </c>
      <c r="AD35" s="16" t="s">
        <v>29900</v>
      </c>
      <c r="AE35" s="33">
        <f>IF(D6L328C5=0,0,D6L328C10/D6L328C5)</f>
        <v>0.47687652724029711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0.17197779482958955</v>
      </c>
      <c r="AJ35" s="16" t="s">
        <v>29902</v>
      </c>
      <c r="AK35" s="33">
        <f>IF(D6L328C5=0,0,D6L328C11/D6L328C5)</f>
        <v>2.3123472759702855E-2</v>
      </c>
      <c r="AL35" s="16" t="s">
        <v>29903</v>
      </c>
      <c r="AM35" s="33">
        <f>SUM(D6L301C18:D6L327C18)-2*SUM(D6L309C18,D6L311C18,D6L322C18,D6L324C18,D6L327C18)</f>
        <v>2768.7211693979125</v>
      </c>
      <c r="AN35" s="16" t="s">
        <v>29904</v>
      </c>
      <c r="AO35" s="33">
        <f>SUM(D6L301C19:D6L327C19)-2*SUM(D6L309C19,D6L311C19,D6L322C19,D6L324C19,D6L327C19)</f>
        <v>11914.900400192559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6.9330657149564159</v>
      </c>
      <c r="AT35" s="16" t="s">
        <v>29906</v>
      </c>
      <c r="AU35" s="33">
        <f>IF(D6L328C5=0,0,D6L328C18/D6L328C5)</f>
        <v>9.4279233371550752E-2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6.9330657149564159</v>
      </c>
      <c r="AZ35" s="16" t="s">
        <v>29908</v>
      </c>
      <c r="BA35" s="33">
        <f>IF(D6L328C5=0,0,D6L328C19/D6L328C5)</f>
        <v>0.4057207666284493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361.39745458767368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180.69872729383684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90.34936364691842</v>
      </c>
      <c r="R36" s="16" t="s">
        <v>29913</v>
      </c>
      <c r="S36" s="15">
        <f>D6L329C5-D6L329C7</f>
        <v>90.34936364691842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86.174131262073288</v>
      </c>
      <c r="X36" s="16" t="s">
        <v>29915</v>
      </c>
      <c r="Y36" s="33">
        <f>D6L329C7-D6L329C10</f>
        <v>4.1752323848451312</v>
      </c>
      <c r="Z36" s="16" t="s">
        <v>29916</v>
      </c>
      <c r="AA36" s="33">
        <f>CHOOSE(MIN(D6L329C9,RUN_YEARS),B7L803C7,B7L803C16,B7L803C25,B7L803C34,B7L803C43)</f>
        <v>198726</v>
      </c>
      <c r="AB36" s="16" t="s">
        <v>29917</v>
      </c>
      <c r="AC36" s="33">
        <f>IF(D6L329C12=0,0,D6L329C10/D6L329C12)</f>
        <v>4.3363289786979705E-4</v>
      </c>
      <c r="AD36" s="16" t="s">
        <v>29918</v>
      </c>
      <c r="AE36" s="33">
        <f>IF(D6L329C5=0,0,D6L329C10/D6L329C5)</f>
        <v>0.47689395798535023</v>
      </c>
      <c r="AF36" s="16" t="s">
        <v>29919</v>
      </c>
      <c r="AG36" s="33">
        <f>CHOOSE(MIN(D6L329C9,RUN_YEARS),B7L803C5,B7L803C14,B7L803C23,B7L803C32,B7L803C41)</f>
        <v>3703.2674814215711</v>
      </c>
      <c r="AH36" s="16" t="s">
        <v>29920</v>
      </c>
      <c r="AI36" s="33">
        <f>IF(D6L329C15=0,0,D6L329C11/D6L329C15)</f>
        <v>1.1274455344614715E-3</v>
      </c>
      <c r="AJ36" s="16" t="s">
        <v>29921</v>
      </c>
      <c r="AK36" s="33">
        <f>IF(D6L329C5=0,0,D6L329C11/D6L329C5)</f>
        <v>2.3106042014649747E-2</v>
      </c>
      <c r="AL36" s="16" t="s">
        <v>29922</v>
      </c>
      <c r="AM36" s="33">
        <f>D6L329C8*CHOOSE(MIN(D6L329C9,RUN_YEARS),B7L803C4,B7L803C13,B7L803C22,B7L803C31,B7L803C40)</f>
        <v>17.453996123513559</v>
      </c>
      <c r="AN36" s="16" t="s">
        <v>29923</v>
      </c>
      <c r="AO36" s="33">
        <f>D6L329C8-D6L329C18</f>
        <v>72.895367523404857</v>
      </c>
      <c r="AP36" s="16" t="s">
        <v>29924</v>
      </c>
      <c r="AQ36" s="33">
        <f>CHOOSE(MIN(D6L329C9,RUN_YEARS),B7L803C2,B7L803C11,B7L803C20,B7L803C29,B7L803C38)</f>
        <v>384.89284998075726</v>
      </c>
      <c r="AR36" s="16" t="s">
        <v>29925</v>
      </c>
      <c r="AS36" s="33">
        <f>IF(D6L329C20=0,0,D6L329C18/D6L329C20)</f>
        <v>4.5347675656708539E-2</v>
      </c>
      <c r="AT36" s="16" t="s">
        <v>29926</v>
      </c>
      <c r="AU36" s="33">
        <f>IF(D6L329C5=0,0,D6L329C18/D6L329C5)</f>
        <v>9.6591693726383362E-2</v>
      </c>
      <c r="AV36" s="16" t="s">
        <v>29927</v>
      </c>
      <c r="AW36" s="33">
        <f>CHOOSE(MIN(D6L329C9,RUN_YEARS),B7L803C1,B7L803C10,B7L803C19,B7L803C28,B7L803C37)</f>
        <v>1607.477482974831</v>
      </c>
      <c r="AX36" s="16" t="s">
        <v>29928</v>
      </c>
      <c r="AY36" s="33">
        <f>IF(D6L329C23=0,0,D6L329C19/D6L329C23)</f>
        <v>4.5347675656708539E-2</v>
      </c>
      <c r="AZ36" s="16" t="s">
        <v>29929</v>
      </c>
      <c r="BA36" s="33">
        <f>IF(D6L329C5=0,0,D6L329C19/D6L329C5)</f>
        <v>0.40340830627361662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86.535165105709936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86.535165105709936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43.267582552854968</v>
      </c>
      <c r="R37" s="16" t="s">
        <v>29933</v>
      </c>
      <c r="S37" s="15">
        <f>D6L330C5-D6L330C7</f>
        <v>43.267582552854968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41.268097392177786</v>
      </c>
      <c r="X37" s="16" t="s">
        <v>29935</v>
      </c>
      <c r="Y37" s="33">
        <f>D6L330C7-D6L330C10</f>
        <v>1.9994851606771817</v>
      </c>
      <c r="Z37" s="16" t="s">
        <v>29936</v>
      </c>
      <c r="AA37" s="33">
        <f>CHOOSE(MIN(D6L330C9,RUN_YEARS),B7L803C7,B7L803C16,B7L803C25,B7L803C34,B7L803C43)</f>
        <v>198726</v>
      </c>
      <c r="AB37" s="16" t="s">
        <v>29937</v>
      </c>
      <c r="AC37" s="33">
        <f>IF(D6L330C12=0,0,D6L330C10/D6L330C12)</f>
        <v>2.0766330219587666E-4</v>
      </c>
      <c r="AD37" s="16" t="s">
        <v>29938</v>
      </c>
      <c r="AE37" s="33">
        <f>IF(D6L330C5=0,0,D6L330C10/D6L330C5)</f>
        <v>0.47689395798535028</v>
      </c>
      <c r="AF37" s="16" t="s">
        <v>29939</v>
      </c>
      <c r="AG37" s="33">
        <f>CHOOSE(MIN(D6L330C9,RUN_YEARS),B7L803C5,B7L803C14,B7L803C23,B7L803C32,B7L803C41)</f>
        <v>3703.2674814215711</v>
      </c>
      <c r="AH37" s="16" t="s">
        <v>29940</v>
      </c>
      <c r="AI37" s="33">
        <f>IF(D6L330C15=0,0,D6L330C11/D6L330C15)</f>
        <v>5.3992458570927763E-4</v>
      </c>
      <c r="AJ37" s="16" t="s">
        <v>29941</v>
      </c>
      <c r="AK37" s="33">
        <f>IF(D6L330C5=0,0,D6L330C11/D6L330C5)</f>
        <v>2.3106042014649691E-2</v>
      </c>
      <c r="AL37" s="16" t="s">
        <v>29942</v>
      </c>
      <c r="AM37" s="33">
        <f>D6L330C8*CHOOSE(MIN(D6L330C9,RUN_YEARS),B7L803C4,B7L803C13,B7L803C22,B7L803C31,B7L803C40)</f>
        <v>8.3585781644527515</v>
      </c>
      <c r="AN37" s="16" t="s">
        <v>29943</v>
      </c>
      <c r="AO37" s="33">
        <f>D6L330C8-D6L330C18</f>
        <v>34.909004388402217</v>
      </c>
      <c r="AP37" s="16" t="s">
        <v>29944</v>
      </c>
      <c r="AQ37" s="33">
        <f>CHOOSE(MIN(D6L330C9,RUN_YEARS),B7L803C2,B7L803C11,B7L803C20,B7L803C29,B7L803C38)</f>
        <v>384.89284998075726</v>
      </c>
      <c r="AR37" s="16" t="s">
        <v>29945</v>
      </c>
      <c r="AS37" s="33">
        <f>IF(D6L330C20=0,0,D6L330C18/D6L330C20)</f>
        <v>2.1716636629832534E-2</v>
      </c>
      <c r="AT37" s="16" t="s">
        <v>29946</v>
      </c>
      <c r="AU37" s="33">
        <f>IF(D6L330C5=0,0,D6L330C18/D6L330C5)</f>
        <v>9.6591693726383362E-2</v>
      </c>
      <c r="AV37" s="16" t="s">
        <v>29947</v>
      </c>
      <c r="AW37" s="33">
        <f>CHOOSE(MIN(D6L330C9,RUN_YEARS),B7L803C1,B7L803C10,B7L803C19,B7L803C28,B7L803C37)</f>
        <v>1607.477482974831</v>
      </c>
      <c r="AX37" s="16" t="s">
        <v>29948</v>
      </c>
      <c r="AY37" s="33">
        <f>IF(D6L330C23=0,0,D6L330C19/D6L330C23)</f>
        <v>2.1716636629832534E-2</v>
      </c>
      <c r="AZ37" s="16" t="s">
        <v>29949</v>
      </c>
      <c r="BA37" s="33">
        <f>IF(D6L330C5=0,0,D6L330C19/D6L330C5)</f>
        <v>0.40340830627361662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27.013145330055465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13.506572665027733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6.7532863325138663</v>
      </c>
      <c r="R38" s="16" t="s">
        <v>29953</v>
      </c>
      <c r="S38" s="15">
        <f>D6L331C5-D6L331C7</f>
        <v>6.7532863325138663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6.4412028970418165</v>
      </c>
      <c r="X38" s="16" t="s">
        <v>29955</v>
      </c>
      <c r="Y38" s="33">
        <f>D6L331C7-D6L331C10</f>
        <v>0.31208343547204986</v>
      </c>
      <c r="Z38" s="16" t="s">
        <v>29956</v>
      </c>
      <c r="AA38" s="33">
        <f>CHOOSE(MIN(D6L331C9,RUN_YEARS),B7L803C7,B7L803C16,B7L803C25,B7L803C34,B7L803C43)</f>
        <v>198726</v>
      </c>
      <c r="AB38" s="16" t="s">
        <v>29957</v>
      </c>
      <c r="AC38" s="33">
        <f>IF(D6L331C12=0,0,D6L331C10/D6L331C12)</f>
        <v>3.241248199552055E-5</v>
      </c>
      <c r="AD38" s="16" t="s">
        <v>29958</v>
      </c>
      <c r="AE38" s="33">
        <f>IF(D6L331C5=0,0,D6L331C10/D6L331C5)</f>
        <v>0.47689395798535028</v>
      </c>
      <c r="AF38" s="16" t="s">
        <v>29959</v>
      </c>
      <c r="AG38" s="33">
        <f>CHOOSE(MIN(D6L331C9,RUN_YEARS),B7L803C5,B7L803C14,B7L803C23,B7L803C32,B7L803C41)</f>
        <v>3703.2674814215711</v>
      </c>
      <c r="AH38" s="16" t="s">
        <v>29960</v>
      </c>
      <c r="AI38" s="33">
        <f>IF(D6L331C15=0,0,D6L331C11/D6L331C15)</f>
        <v>8.4272453188353159E-5</v>
      </c>
      <c r="AJ38" s="16" t="s">
        <v>29961</v>
      </c>
      <c r="AK38" s="33">
        <f>IF(D6L331C5=0,0,D6L331C11/D6L331C5)</f>
        <v>2.3106042014649691E-2</v>
      </c>
      <c r="AL38" s="16" t="s">
        <v>29962</v>
      </c>
      <c r="AM38" s="33">
        <f>D6L331C8*CHOOSE(MIN(D6L331C9,RUN_YEARS),B7L803C4,B7L803C13,B7L803C22,B7L803C31,B7L803C40)</f>
        <v>1.3046227301535003</v>
      </c>
      <c r="AN38" s="16" t="s">
        <v>29963</v>
      </c>
      <c r="AO38" s="33">
        <f>D6L331C8-D6L331C18</f>
        <v>5.4486636023603658</v>
      </c>
      <c r="AP38" s="16" t="s">
        <v>29964</v>
      </c>
      <c r="AQ38" s="33">
        <f>CHOOSE(MIN(D6L331C9,RUN_YEARS),B7L803C2,B7L803C11,B7L803C20,B7L803C29,B7L803C38)</f>
        <v>384.89284998075726</v>
      </c>
      <c r="AR38" s="16" t="s">
        <v>29965</v>
      </c>
      <c r="AS38" s="33">
        <f>IF(D6L331C20=0,0,D6L331C18/D6L331C20)</f>
        <v>3.3895738261147876E-3</v>
      </c>
      <c r="AT38" s="16" t="s">
        <v>29966</v>
      </c>
      <c r="AU38" s="33">
        <f>IF(D6L331C5=0,0,D6L331C18/D6L331C5)</f>
        <v>9.6591693726383362E-2</v>
      </c>
      <c r="AV38" s="16" t="s">
        <v>29967</v>
      </c>
      <c r="AW38" s="33">
        <f>CHOOSE(MIN(D6L331C9,RUN_YEARS),B7L803C1,B7L803C10,B7L803C19,B7L803C28,B7L803C37)</f>
        <v>1607.477482974831</v>
      </c>
      <c r="AX38" s="16" t="s">
        <v>29968</v>
      </c>
      <c r="AY38" s="33">
        <f>IF(D6L331C23=0,0,D6L331C19/D6L331C23)</f>
        <v>3.3895738261147871E-3</v>
      </c>
      <c r="AZ38" s="16" t="s">
        <v>29969</v>
      </c>
      <c r="BA38" s="33">
        <f>IF(D6L331C5=0,0,D6L331C19/D6L331C5)</f>
        <v>0.40340830627361662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198726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3703.2674814215711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384.89284998075726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1607.477482974831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430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430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172</v>
      </c>
      <c r="R40" s="16" t="s">
        <v>29994</v>
      </c>
      <c r="S40" s="15">
        <f>D6L333C5-D6L333C7</f>
        <v>258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164.05152154696049</v>
      </c>
      <c r="X40" s="16" t="s">
        <v>29996</v>
      </c>
      <c r="Y40" s="33">
        <f>D6L333C7-D6L333C10</f>
        <v>7.9484784530395132</v>
      </c>
      <c r="Z40" s="16" t="s">
        <v>29997</v>
      </c>
      <c r="AA40" s="33">
        <f>CHOOSE(MIN(D6L333C9,RUN_YEARS),B7L803C7,B7L803C16,B7L803C25,B7L803C34,B7L803C43)</f>
        <v>198726</v>
      </c>
      <c r="AB40" s="16" t="s">
        <v>29998</v>
      </c>
      <c r="AC40" s="33">
        <f>IF(D6L333C12=0,0,D6L333C10/D6L333C12)</f>
        <v>8.2551614558216079E-4</v>
      </c>
      <c r="AD40" s="16" t="s">
        <v>29999</v>
      </c>
      <c r="AE40" s="33">
        <f>IF(D6L333C5=0,0,D6L333C10/D6L333C5)</f>
        <v>0.3815151663882802</v>
      </c>
      <c r="AF40" s="16" t="s">
        <v>30000</v>
      </c>
      <c r="AG40" s="33">
        <f>CHOOSE(MIN(D6L333C9,RUN_YEARS),B7L803C5,B7L803C14,B7L803C23,B7L803C32,B7L803C41)</f>
        <v>3703.2674814215711</v>
      </c>
      <c r="AH40" s="16" t="s">
        <v>30001</v>
      </c>
      <c r="AI40" s="33">
        <f>IF(D6L333C15=0,0,D6L333C11/D6L333C15)</f>
        <v>2.1463419785136169E-3</v>
      </c>
      <c r="AJ40" s="16" t="s">
        <v>30002</v>
      </c>
      <c r="AK40" s="33">
        <f>IF(D6L333C5=0,0,D6L333C11/D6L333C5)</f>
        <v>1.8484833611719799E-2</v>
      </c>
      <c r="AL40" s="16" t="s">
        <v>30003</v>
      </c>
      <c r="AM40" s="33">
        <f>D6L333C8*CHOOSE(MIN(D6L333C9,RUN_YEARS),B7L803C4,B7L803C13,B7L803C22,B7L803C31,B7L803C40)</f>
        <v>49.841313962813814</v>
      </c>
      <c r="AN40" s="16" t="s">
        <v>30004</v>
      </c>
      <c r="AO40" s="33">
        <f>D6L333C8-D6L333C18</f>
        <v>208.15868603718619</v>
      </c>
      <c r="AP40" s="16" t="s">
        <v>30005</v>
      </c>
      <c r="AQ40" s="33">
        <f>CHOOSE(MIN(D6L333C9,RUN_YEARS),B7L803C2,B7L803C11,B7L803C20,B7L803C29,B7L803C38)</f>
        <v>384.89284998075726</v>
      </c>
      <c r="AR40" s="16" t="s">
        <v>30006</v>
      </c>
      <c r="AS40" s="33">
        <f>IF(D6L333C20=0,0,D6L333C18/D6L333C20)</f>
        <v>0.12949399804466524</v>
      </c>
      <c r="AT40" s="16" t="s">
        <v>30007</v>
      </c>
      <c r="AU40" s="33">
        <f>IF(D6L333C5=0,0,D6L333C18/D6L333C5)</f>
        <v>0.11591003247166003</v>
      </c>
      <c r="AV40" s="16" t="s">
        <v>30008</v>
      </c>
      <c r="AW40" s="33">
        <f>CHOOSE(MIN(D6L333C9,RUN_YEARS),B7L803C1,B7L803C10,B7L803C19,B7L803C28,B7L803C37)</f>
        <v>1607.477482974831</v>
      </c>
      <c r="AX40" s="16" t="s">
        <v>30009</v>
      </c>
      <c r="AY40" s="33">
        <f>IF(D6L333C23=0,0,D6L333C19/D6L333C23)</f>
        <v>0.12949399804466524</v>
      </c>
      <c r="AZ40" s="16" t="s">
        <v>30010</v>
      </c>
      <c r="BA40" s="33">
        <f>IF(D6L333C5=0,0,D6L333C19/D6L333C5)</f>
        <v>0.48408996752833999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4077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4077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4077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198726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3703.2674814215711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787.60867064492993</v>
      </c>
      <c r="AN41" s="16" t="s">
        <v>30023</v>
      </c>
      <c r="AO41" s="33">
        <f>D6L334C8-D6L334C18</f>
        <v>3289.39132935507</v>
      </c>
      <c r="AP41" s="16" t="s">
        <v>30024</v>
      </c>
      <c r="AQ41" s="33">
        <f>CHOOSE(MIN(D6L334C9,RUN_YEARS),B7L803C2,B7L803C11,B7L803C20,B7L803C29,B7L803C38)</f>
        <v>384.89284998075726</v>
      </c>
      <c r="AR41" s="16" t="s">
        <v>30025</v>
      </c>
      <c r="AS41" s="33">
        <f>IF(D6L334C20=0,0,D6L334C18/D6L334C20)</f>
        <v>2.0463063179383729</v>
      </c>
      <c r="AT41" s="16" t="s">
        <v>30026</v>
      </c>
      <c r="AU41" s="33">
        <f>IF(D6L334C5=0,0,D6L334C18/D6L334C5)</f>
        <v>0.19318338745276672</v>
      </c>
      <c r="AV41" s="16" t="s">
        <v>30027</v>
      </c>
      <c r="AW41" s="33">
        <f>CHOOSE(MIN(D6L334C9,RUN_YEARS),B7L803C1,B7L803C10,B7L803C19,B7L803C28,B7L803C37)</f>
        <v>1607.477482974831</v>
      </c>
      <c r="AX41" s="16" t="s">
        <v>30028</v>
      </c>
      <c r="AY41" s="33">
        <f>IF(D6L334C23=0,0,D6L334C19/D6L334C23)</f>
        <v>2.0463063179383729</v>
      </c>
      <c r="AZ41" s="16" t="s">
        <v>30029</v>
      </c>
      <c r="BA41" s="33">
        <f>IF(D6L334C5=0,0,D6L334C19/D6L334C5)</f>
        <v>0.80681661254723325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4438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4438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4438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4232.910771077969</v>
      </c>
      <c r="X42" s="16" t="s">
        <v>30036</v>
      </c>
      <c r="Y42" s="33">
        <f>D6L335C7-D6L335C10</f>
        <v>205.089228922031</v>
      </c>
      <c r="Z42" s="16" t="s">
        <v>30037</v>
      </c>
      <c r="AA42" s="33">
        <f>CHOOSE(MIN(D6L335C9,RUN_YEARS),B7L803C7,B7L803C16,B7L803C25,B7L803C34,B7L803C43)</f>
        <v>198726</v>
      </c>
      <c r="AB42" s="16" t="s">
        <v>30038</v>
      </c>
      <c r="AC42" s="33">
        <f>IF(D6L335C12=0,0,D6L335C10/D6L335C12)</f>
        <v>2.1300236361009476E-2</v>
      </c>
      <c r="AD42" s="16" t="s">
        <v>30039</v>
      </c>
      <c r="AE42" s="33">
        <f>IF(D6L335C5=0,0,D6L335C10/D6L335C5)</f>
        <v>0.95378791597070056</v>
      </c>
      <c r="AF42" s="16" t="s">
        <v>30040</v>
      </c>
      <c r="AG42" s="33">
        <f>CHOOSE(MIN(D6L335C9,RUN_YEARS),B7L803C5,B7L803C14,B7L803C23,B7L803C32,B7L803C41)</f>
        <v>3703.2674814215711</v>
      </c>
      <c r="AH42" s="16" t="s">
        <v>30041</v>
      </c>
      <c r="AI42" s="33">
        <f>IF(D6L335C15=0,0,D6L335C11/D6L335C15)</f>
        <v>5.5380614538624556E-2</v>
      </c>
      <c r="AJ42" s="16" t="s">
        <v>30042</v>
      </c>
      <c r="AK42" s="33">
        <f>IF(D6L335C5=0,0,D6L335C11/D6L335C5)</f>
        <v>4.6212084029299459E-2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384.89284998075726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1607.477482974831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30146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30146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30146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198726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3703.2674814215711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5823.7063981511055</v>
      </c>
      <c r="AN43" s="16" t="s">
        <v>30064</v>
      </c>
      <c r="AO43" s="33">
        <f>D6L336C8-D6L336C18</f>
        <v>24322.293601848894</v>
      </c>
      <c r="AP43" s="16" t="s">
        <v>30065</v>
      </c>
      <c r="AQ43" s="33">
        <f>CHOOSE(MIN(D6L336C9,RUN_YEARS),B7L803C2,B7L803C11,B7L803C20,B7L803C29,B7L803C38)</f>
        <v>384.89284998075726</v>
      </c>
      <c r="AR43" s="16" t="s">
        <v>30066</v>
      </c>
      <c r="AS43" s="33">
        <f>IF(D6L336C20=0,0,D6L336C18/D6L336C20)</f>
        <v>15.130721182381698</v>
      </c>
      <c r="AT43" s="16" t="s">
        <v>30067</v>
      </c>
      <c r="AU43" s="33">
        <f>IF(D6L336C5=0,0,D6L336C18/D6L336C5)</f>
        <v>0.19318338745276672</v>
      </c>
      <c r="AV43" s="16" t="s">
        <v>30068</v>
      </c>
      <c r="AW43" s="33">
        <f>CHOOSE(MIN(D6L336C9,RUN_YEARS),B7L803C1,B7L803C10,B7L803C19,B7L803C28,B7L803C37)</f>
        <v>1607.477482974831</v>
      </c>
      <c r="AX43" s="16" t="s">
        <v>30069</v>
      </c>
      <c r="AY43" s="33">
        <f>IF(D6L336C23=0,0,D6L336C19/D6L336C23)</f>
        <v>15.1307211823817</v>
      </c>
      <c r="AZ43" s="16" t="s">
        <v>30070</v>
      </c>
      <c r="BA43" s="33">
        <f>IF(D6L336C5=0,0,D6L336C19/D6L336C5)</f>
        <v>0.80681661254723325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39565.94576502344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39371.740465064577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4750.3702325322874</v>
      </c>
      <c r="R44" s="16" t="s">
        <v>30074</v>
      </c>
      <c r="S44" s="15">
        <f>SUM(D6L329C8:D6L336C8)</f>
        <v>34621.370232532288</v>
      </c>
      <c r="U44" s="21" t="str">
        <f>NULL_VALUE</f>
        <v>n/a</v>
      </c>
      <c r="V44" s="16" t="s">
        <v>30075</v>
      </c>
      <c r="W44" s="33">
        <f>SUM(D6L329C10:D6L336C10)</f>
        <v>4530.8457241762226</v>
      </c>
      <c r="X44" s="16" t="s">
        <v>30076</v>
      </c>
      <c r="Y44" s="33">
        <f>SUM(D6L329C11:D6L336C11)</f>
        <v>219.52450835606487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2.279946118865283E-2</v>
      </c>
      <c r="AD44" s="16" t="s">
        <v>30078</v>
      </c>
      <c r="AE44" s="33">
        <f>IF(D6L337C5=0,0,D6L337C10/D6L337C5)</f>
        <v>0.11507862417706789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5.9278599090497278E-2</v>
      </c>
      <c r="AJ44" s="16" t="s">
        <v>30080</v>
      </c>
      <c r="AK44" s="33">
        <f>IF(D6L337C5=0,0,D6L337C11/D6L337C5)</f>
        <v>5.5756871746844381E-3</v>
      </c>
      <c r="AL44" s="16" t="s">
        <v>30081</v>
      </c>
      <c r="AM44" s="33">
        <f>SUM(D6L329C18:D6L336C18)</f>
        <v>6688.2735797769692</v>
      </c>
      <c r="AN44" s="16" t="s">
        <v>30082</v>
      </c>
      <c r="AO44" s="33">
        <f>SUM(D6L329C19:D6L336C19)</f>
        <v>27933.096652755317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17.376975384477394</v>
      </c>
      <c r="AT44" s="16" t="s">
        <v>30084</v>
      </c>
      <c r="AU44" s="33">
        <f>IF(D6L337C5=0,0,D6L337C18/D6L337C5)</f>
        <v>0.1698749788750544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17.376975384477394</v>
      </c>
      <c r="AZ44" s="16" t="s">
        <v>30086</v>
      </c>
      <c r="BA44" s="33">
        <f>IF(D6L337C5=0,0,D6L337C19/D6L337C5)</f>
        <v>0.70947070977319326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1804.1942772322225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902.09713861611124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451.04856930805562</v>
      </c>
      <c r="R45" s="16" t="s">
        <v>30091</v>
      </c>
      <c r="S45" s="15">
        <f>D6L338C5-D6L338C7</f>
        <v>451.04856930805562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430.20467492189647</v>
      </c>
      <c r="X45" s="16" t="s">
        <v>30093</v>
      </c>
      <c r="Y45" s="33">
        <f>D6L338C7-D6L338C10</f>
        <v>20.84389438615915</v>
      </c>
      <c r="Z45" s="16" t="s">
        <v>30094</v>
      </c>
      <c r="AA45" s="33">
        <f>CHOOSE(MIN(D6L338C9,RUN_YEARS),B7L803C7,B7L803C16,B7L803C25,B7L803C34,B7L803C43)</f>
        <v>198726</v>
      </c>
      <c r="AB45" s="16" t="s">
        <v>30095</v>
      </c>
      <c r="AC45" s="33">
        <f>IF(D6L338C12=0,0,D6L338C10/D6L338C12)</f>
        <v>2.1648132349158964E-3</v>
      </c>
      <c r="AD45" s="16" t="s">
        <v>30096</v>
      </c>
      <c r="AE45" s="33">
        <f>IF(D6L338C5=0,0,D6L338C10/D6L338C5)</f>
        <v>0.47689395798535028</v>
      </c>
      <c r="AF45" s="16" t="s">
        <v>30097</v>
      </c>
      <c r="AG45" s="33">
        <f>CHOOSE(MIN(D6L338C9,RUN_YEARS),B7L803C5,B7L803C14,B7L803C23,B7L803C32,B7L803C41)</f>
        <v>3703.2674814215711</v>
      </c>
      <c r="AH45" s="16" t="s">
        <v>30098</v>
      </c>
      <c r="AI45" s="33">
        <f>IF(D6L338C15=0,0,D6L338C11/D6L338C15)</f>
        <v>5.6285144107813181E-3</v>
      </c>
      <c r="AJ45" s="16" t="s">
        <v>30099</v>
      </c>
      <c r="AK45" s="33">
        <f>IF(D6L338C5=0,0,D6L338C11/D6L338C5)</f>
        <v>2.3106042014649709E-2</v>
      </c>
      <c r="AL45" s="16" t="s">
        <v>30100</v>
      </c>
      <c r="AM45" s="33">
        <f>D6L338C8*CHOOSE(MIN(D6L338C9,RUN_YEARS),B7L803C4,B7L803C13,B7L803C22,B7L803C31,B7L803C40)</f>
        <v>87.135090524654217</v>
      </c>
      <c r="AN45" s="16" t="s">
        <v>30101</v>
      </c>
      <c r="AO45" s="33">
        <f>D6L338C8-D6L338C18</f>
        <v>363.91347878340139</v>
      </c>
      <c r="AP45" s="16" t="s">
        <v>30102</v>
      </c>
      <c r="AQ45" s="33">
        <f>CHOOSE(MIN(D6L338C9,RUN_YEARS),B7L803C2,B7L803C11,B7L803C20,B7L803C29,B7L803C38)</f>
        <v>384.89284998075726</v>
      </c>
      <c r="AR45" s="16" t="s">
        <v>30103</v>
      </c>
      <c r="AS45" s="33">
        <f>IF(D6L338C20=0,0,D6L338C18/D6L338C20)</f>
        <v>0.22638791686831944</v>
      </c>
      <c r="AT45" s="16" t="s">
        <v>30104</v>
      </c>
      <c r="AU45" s="33">
        <f>IF(D6L338C5=0,0,D6L338C18/D6L338C5)</f>
        <v>9.6591693726383362E-2</v>
      </c>
      <c r="AV45" s="16" t="s">
        <v>30105</v>
      </c>
      <c r="AW45" s="33">
        <f>CHOOSE(MIN(D6L338C9,RUN_YEARS),B7L803C1,B7L803C10,B7L803C19,B7L803C28,B7L803C37)</f>
        <v>1607.477482974831</v>
      </c>
      <c r="AX45" s="16" t="s">
        <v>30106</v>
      </c>
      <c r="AY45" s="33">
        <f>IF(D6L338C23=0,0,D6L338C19/D6L338C23)</f>
        <v>0.22638791686831941</v>
      </c>
      <c r="AZ45" s="16" t="s">
        <v>30107</v>
      </c>
      <c r="BA45" s="33">
        <f>IF(D6L338C5=0,0,D6L338C19/D6L338C5)</f>
        <v>0.40340830627361662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11914.836141866886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11914.836141866886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4765.9344567467551</v>
      </c>
      <c r="R46" s="16" t="s">
        <v>30111</v>
      </c>
      <c r="S46" s="15">
        <f>D6L339C5-D6L339C7</f>
        <v>7148.9016851201313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4545.6906931534404</v>
      </c>
      <c r="X46" s="16" t="s">
        <v>30113</v>
      </c>
      <c r="Y46" s="33">
        <f>D6L339C7-D6L339C10</f>
        <v>220.24376359331472</v>
      </c>
      <c r="Z46" s="16" t="s">
        <v>30114</v>
      </c>
      <c r="AA46" s="33">
        <f>CHOOSE(MIN(D6L339C9,RUN_YEARS),B7L803C7,B7L803C16,B7L803C25,B7L803C34,B7L803C43)</f>
        <v>198726</v>
      </c>
      <c r="AB46" s="16" t="s">
        <v>30115</v>
      </c>
      <c r="AC46" s="33">
        <f>IF(D6L339C12=0,0,D6L339C10/D6L339C12)</f>
        <v>2.2874161876923201E-2</v>
      </c>
      <c r="AD46" s="16" t="s">
        <v>30116</v>
      </c>
      <c r="AE46" s="33">
        <f>IF(D6L339C5=0,0,D6L339C10/D6L339C5)</f>
        <v>0.38151516638828026</v>
      </c>
      <c r="AF46" s="16" t="s">
        <v>30117</v>
      </c>
      <c r="AG46" s="33">
        <f>CHOOSE(MIN(D6L339C9,RUN_YEARS),B7L803C5,B7L803C14,B7L803C23,B7L803C32,B7L803C41)</f>
        <v>3703.2674814215711</v>
      </c>
      <c r="AH46" s="16" t="s">
        <v>30118</v>
      </c>
      <c r="AI46" s="33">
        <f>IF(D6L339C15=0,0,D6L339C11/D6L339C15)</f>
        <v>5.9472820880000242E-2</v>
      </c>
      <c r="AJ46" s="16" t="s">
        <v>30119</v>
      </c>
      <c r="AK46" s="33">
        <f>IF(D6L339C5=0,0,D6L339C11/D6L339C5)</f>
        <v>1.8484833611719785E-2</v>
      </c>
      <c r="AL46" s="16" t="s">
        <v>30120</v>
      </c>
      <c r="AM46" s="33">
        <f>D6L339C8*CHOOSE(MIN(D6L339C9,RUN_YEARS),B7L803C4,B7L803C13,B7L803C22,B7L803C31,B7L803C40)</f>
        <v>1381.0490440982992</v>
      </c>
      <c r="AN46" s="16" t="s">
        <v>30121</v>
      </c>
      <c r="AO46" s="33">
        <f>D6L339C8-D6L339C18</f>
        <v>5767.8526410218319</v>
      </c>
      <c r="AP46" s="16" t="s">
        <v>30122</v>
      </c>
      <c r="AQ46" s="33">
        <f>CHOOSE(MIN(D6L339C9,RUN_YEARS),B7L803C2,B7L803C11,B7L803C20,B7L803C29,B7L803C38)</f>
        <v>384.89284998075726</v>
      </c>
      <c r="AR46" s="16" t="s">
        <v>30123</v>
      </c>
      <c r="AS46" s="33">
        <f>IF(D6L339C20=0,0,D6L339C18/D6L339C20)</f>
        <v>3.5881389954823657</v>
      </c>
      <c r="AT46" s="16" t="s">
        <v>30124</v>
      </c>
      <c r="AU46" s="33">
        <f>IF(D6L339C5=0,0,D6L339C18/D6L339C5)</f>
        <v>0.11591003247166001</v>
      </c>
      <c r="AV46" s="16" t="s">
        <v>30125</v>
      </c>
      <c r="AW46" s="33">
        <f>CHOOSE(MIN(D6L339C9,RUN_YEARS),B7L803C1,B7L803C10,B7L803C19,B7L803C28,B7L803C37)</f>
        <v>1607.477482974831</v>
      </c>
      <c r="AX46" s="16" t="s">
        <v>30126</v>
      </c>
      <c r="AY46" s="33">
        <f>IF(D6L339C23=0,0,D6L339C19/D6L339C23)</f>
        <v>3.5881389954823657</v>
      </c>
      <c r="AZ46" s="16" t="s">
        <v>30127</v>
      </c>
      <c r="BA46" s="33">
        <f>IF(D6L339C5=0,0,D6L339C19/D6L339C5)</f>
        <v>0.48408996752833994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13719.030419099108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12816.933280482997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5216.9830260548106</v>
      </c>
      <c r="R47" s="16" t="s">
        <v>30131</v>
      </c>
      <c r="S47" s="15">
        <f>SUM(D6L338C8:D6L339C8)</f>
        <v>7599.9502544281868</v>
      </c>
      <c r="U47" s="21" t="str">
        <f>NULL_VALUE</f>
        <v>n/a</v>
      </c>
      <c r="V47" s="16" t="s">
        <v>30132</v>
      </c>
      <c r="W47" s="33">
        <f>SUM(D6L338C10:D6L339C10)</f>
        <v>4975.8953680753366</v>
      </c>
      <c r="X47" s="16" t="s">
        <v>30133</v>
      </c>
      <c r="Y47" s="33">
        <f>SUM(D6L338C11:D6L339C11)</f>
        <v>241.08765797947387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2.5038975111839099E-2</v>
      </c>
      <c r="AD47" s="16" t="s">
        <v>30135</v>
      </c>
      <c r="AE47" s="33">
        <f>IF(D6L340C5=0,0,D6L340C10/D6L340C5)</f>
        <v>0.38822823363311004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6.5101335290781562E-2</v>
      </c>
      <c r="AJ47" s="16" t="s">
        <v>30137</v>
      </c>
      <c r="AK47" s="33">
        <f>IF(D6L340C5=0,0,D6L340C11/D6L340C5)</f>
        <v>1.8810089176838459E-2</v>
      </c>
      <c r="AL47" s="16" t="s">
        <v>30138</v>
      </c>
      <c r="AM47" s="33">
        <f>SUM(D6L338C18:D6L339C18)</f>
        <v>1468.1841346229535</v>
      </c>
      <c r="AN47" s="16" t="s">
        <v>30139</v>
      </c>
      <c r="AO47" s="33">
        <f>SUM(D6L338C19:D6L339C19)</f>
        <v>6131.7661198052338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3.8145269123506851</v>
      </c>
      <c r="AT47" s="16" t="s">
        <v>30141</v>
      </c>
      <c r="AU47" s="33">
        <f>IF(D6L340C5=0,0,D6L340C18/D6L340C5)</f>
        <v>0.11455034542924811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3.8145269123506851</v>
      </c>
      <c r="AZ47" s="16" t="s">
        <v>30143</v>
      </c>
      <c r="BA47" s="33">
        <f>IF(D6L340C5=0,0,D6L340C19/D6L340C5)</f>
        <v>0.47841133176080342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95429.786324862653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81555.916884728504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24650.974828177568</v>
      </c>
      <c r="R48" s="16" t="s">
        <v>30148</v>
      </c>
      <c r="S48" s="15">
        <f>SUM(D6L328C8,D6L337C8,D6L340C8)</f>
        <v>56904.942056550943</v>
      </c>
      <c r="U48" s="21" t="str">
        <f>NULL_VALUE</f>
        <v>n/a</v>
      </c>
      <c r="V48" s="16" t="s">
        <v>30149</v>
      </c>
      <c r="W48" s="33">
        <f>SUM(D6L328C10,D6L337C10,D6L340C10)</f>
        <v>23511.290015085608</v>
      </c>
      <c r="X48" s="16" t="s">
        <v>30150</v>
      </c>
      <c r="Y48" s="33">
        <f>SUM(D6L328C11,D6L337C11,D6L340C11)</f>
        <v>1139.6848130919598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0.11398374200418036</v>
      </c>
      <c r="AD48" s="16" t="s">
        <v>30152</v>
      </c>
      <c r="AE48" s="33">
        <f>IF(D6L341C5=0,0,D6L341C10/D6L341C5)</f>
        <v>0.28828429515808851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0.29635772921086839</v>
      </c>
      <c r="AJ48" s="16" t="s">
        <v>30154</v>
      </c>
      <c r="AK48" s="33">
        <f>IF(D6L341C5=0,0,D6L341C11/D6L341C5)</f>
        <v>1.3974275032709097E-2</v>
      </c>
      <c r="AL48" s="16" t="s">
        <v>30155</v>
      </c>
      <c r="AM48" s="33">
        <f>SUM(D6L328C18,D6L337C18,D6L340C18)</f>
        <v>10925.178883797837</v>
      </c>
      <c r="AN48" s="16" t="s">
        <v>30156</v>
      </c>
      <c r="AO48" s="33">
        <f>SUM(D6L328C19,D6L337C19,D6L340C19)</f>
        <v>45979.763172753112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28.124568011784497</v>
      </c>
      <c r="AT48" s="16" t="s">
        <v>30158</v>
      </c>
      <c r="AU48" s="33">
        <f>IF(D6L341C5=0,0,D6L341C18/D6L341C5)</f>
        <v>0.13395936556313301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28.124568011784497</v>
      </c>
      <c r="AZ48" s="16" t="s">
        <v>30160</v>
      </c>
      <c r="BA48" s="33">
        <f>IF(D6L341C5=0,0,D6L341C19/D6L341C5)</f>
        <v>0.56378206424606947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A9D07-1F8D-4B60-9413-CE5B6923860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22857.758213133333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19657.672063294667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9828.8360316473336</v>
      </c>
      <c r="R8" s="16" t="s">
        <v>30170</v>
      </c>
      <c r="S8" s="15">
        <f>D6L401C5-D6L401C7</f>
        <v>9828.8360316473336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9211.1861045532387</v>
      </c>
      <c r="X8" s="16" t="s">
        <v>30172</v>
      </c>
      <c r="Y8" s="33">
        <f>D6L401C7-D6L401C10</f>
        <v>617.64992709409489</v>
      </c>
      <c r="Z8" s="16" t="s">
        <v>30173</v>
      </c>
      <c r="AA8" s="33">
        <f>CHOOSE(MIN(D6L401C9,RUN_YEARS),B7L804C7,B7L804C16,B7L804C25,B7L804C34,B7L804C43)</f>
        <v>363387.66666666663</v>
      </c>
      <c r="AB8" s="16" t="s">
        <v>30174</v>
      </c>
      <c r="AC8" s="33">
        <f>IF(D6L401C12=0,0,D6L401C10/D6L401C12)</f>
        <v>2.5348097774057384E-2</v>
      </c>
      <c r="AD8" s="16" t="s">
        <v>30175</v>
      </c>
      <c r="AE8" s="33">
        <f>IF(D6L401C5=0,0,D6L401C10/D6L401C5)</f>
        <v>0.46857970134483079</v>
      </c>
      <c r="AF8" s="16" t="s">
        <v>30176</v>
      </c>
      <c r="AG8" s="33">
        <f>CHOOSE(MIN(D6L401C9,RUN_YEARS),B7L804C5,B7L804C14,B7L804C23,B7L804C32,B7L804C41)</f>
        <v>9371.8142633207335</v>
      </c>
      <c r="AH8" s="16" t="s">
        <v>30177</v>
      </c>
      <c r="AI8" s="33">
        <f>IF(D6L401C15=0,0,D6L401C11/D6L401C15)</f>
        <v>6.5905054212549205E-2</v>
      </c>
      <c r="AJ8" s="16" t="s">
        <v>30178</v>
      </c>
      <c r="AK8" s="33">
        <f>IF(D6L401C5=0,0,D6L401C11/D6L401C5)</f>
        <v>3.1420298655169217E-2</v>
      </c>
      <c r="AL8" s="16" t="s">
        <v>30179</v>
      </c>
      <c r="AM8" s="33">
        <f>D6L401C8*CHOOSE(MIN(D6L401C9,RUN_YEARS),B7L804C4,B7L804C13,B7L804C22,B7L804C31,B7L804C40)</f>
        <v>1268.3269309380889</v>
      </c>
      <c r="AN8" s="16" t="s">
        <v>30180</v>
      </c>
      <c r="AO8" s="33">
        <f>D6L401C8-D6L401C18</f>
        <v>8560.5091007092451</v>
      </c>
      <c r="AP8" s="16" t="s">
        <v>30181</v>
      </c>
      <c r="AQ8" s="33">
        <f>CHOOSE(MIN(D6L401C9,RUN_YEARS),B7L804C2,B7L804C11,B7L804C20,B7L804C29,B7L804C38)</f>
        <v>679.42892123953811</v>
      </c>
      <c r="AR8" s="16" t="s">
        <v>30182</v>
      </c>
      <c r="AS8" s="33">
        <f>IF(D6L401C20=0,0,D6L401C18/D6L401C20)</f>
        <v>1.8667544040135584</v>
      </c>
      <c r="AT8" s="16" t="s">
        <v>30183</v>
      </c>
      <c r="AU8" s="33">
        <f>IF(D6L401C5=0,0,D6L401C18/D6L401C5)</f>
        <v>6.4520708599384108E-2</v>
      </c>
      <c r="AV8" s="16" t="s">
        <v>30184</v>
      </c>
      <c r="AW8" s="33">
        <f>CHOOSE(MIN(D6L401C9,RUN_YEARS),B7L804C1,B7L804C10,B7L804C19,B7L804C28,B7L804C37)</f>
        <v>4585.7714771177089</v>
      </c>
      <c r="AX8" s="16" t="s">
        <v>30185</v>
      </c>
      <c r="AY8" s="33">
        <f>IF(D6L401C23=0,0,D6L401C19/D6L401C23)</f>
        <v>1.8667544040135586</v>
      </c>
      <c r="AZ8" s="16" t="s">
        <v>30186</v>
      </c>
      <c r="BA8" s="33">
        <f>IF(D6L401C5=0,0,D6L401C19/D6L401C5)</f>
        <v>0.43547929140061592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49.122554851613089</v>
      </c>
      <c r="J9" s="16" t="s">
        <v>30207</v>
      </c>
      <c r="K9" s="21">
        <f>IF(FLOW_THRU_100PCT="Y",1,INDEX(VariabilityMatrix,D6L402C1,D6L402C9))</f>
        <v>0.49477653308498165</v>
      </c>
      <c r="L9" s="16" t="s">
        <v>30187</v>
      </c>
      <c r="M9" s="15">
        <f>IF(D6L402C2&lt;&gt;0,D6L402C2*D6L402C4,D6L402C3*D6L402C4)</f>
        <v>24.304687385757969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12.152343692878985</v>
      </c>
      <c r="R9" s="16" t="s">
        <v>30189</v>
      </c>
      <c r="S9" s="15">
        <f>D6L402C5-D6L402C7</f>
        <v>12.152343692878985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11.393120413249841</v>
      </c>
      <c r="X9" s="16" t="s">
        <v>30191</v>
      </c>
      <c r="Y9" s="33">
        <f>D6L402C7-D6L402C10</f>
        <v>0.75922327962914338</v>
      </c>
      <c r="Z9" s="16" t="s">
        <v>30192</v>
      </c>
      <c r="AA9" s="33">
        <f>CHOOSE(MIN(D6L402C9,RUN_YEARS),B7L804C7,B7L804C16,B7L804C25,B7L804C34,B7L804C43)</f>
        <v>375398.6</v>
      </c>
      <c r="AB9" s="16" t="s">
        <v>30193</v>
      </c>
      <c r="AC9" s="33">
        <f>IF(D6L402C12=0,0,D6L402C10/D6L402C12)</f>
        <v>3.0349395051685972E-5</v>
      </c>
      <c r="AD9" s="16" t="s">
        <v>30194</v>
      </c>
      <c r="AE9" s="33">
        <f>IF(D6L402C5=0,0,D6L402C10/D6L402C5)</f>
        <v>0.46876226928662196</v>
      </c>
      <c r="AF9" s="16" t="s">
        <v>30195</v>
      </c>
      <c r="AG9" s="33">
        <f>CHOOSE(MIN(D6L402C9,RUN_YEARS),B7L804C5,B7L804C14,B7L804C23,B7L804C32,B7L804C41)</f>
        <v>9621.5741106607366</v>
      </c>
      <c r="AH9" s="16" t="s">
        <v>30196</v>
      </c>
      <c r="AI9" s="33">
        <f>IF(D6L402C15=0,0,D6L402C11/D6L402C15)</f>
        <v>7.8908427134383497E-5</v>
      </c>
      <c r="AJ9" s="16" t="s">
        <v>30197</v>
      </c>
      <c r="AK9" s="33">
        <f>IF(D6L402C5=0,0,D6L402C11/D6L402C5)</f>
        <v>3.1237730713378032E-2</v>
      </c>
      <c r="AL9" s="16" t="s">
        <v>30198</v>
      </c>
      <c r="AM9" s="33">
        <f>D6L402C8*CHOOSE(MIN(D6L402C9,RUN_YEARS),B7L804C4,B7L804C13,B7L804C22,B7L804C31,B7L804C40)</f>
        <v>1.5657643575433007</v>
      </c>
      <c r="AN9" s="16" t="s">
        <v>30199</v>
      </c>
      <c r="AO9" s="33">
        <f>D6L402C8-D6L402C18</f>
        <v>10.586579335335683</v>
      </c>
      <c r="AP9" s="16" t="s">
        <v>30200</v>
      </c>
      <c r="AQ9" s="33">
        <f>CHOOSE(MIN(D6L402C9,RUN_YEARS),B7L804C2,B7L804C11,B7L804C20,B7L804C29,B7L804C38)</f>
        <v>696.59360767246108</v>
      </c>
      <c r="AR9" s="16" t="s">
        <v>30201</v>
      </c>
      <c r="AS9" s="33">
        <f>IF(D6L402C20=0,0,D6L402C18/D6L402C20)</f>
        <v>2.2477443667262655E-3</v>
      </c>
      <c r="AT9" s="16" t="s">
        <v>30202</v>
      </c>
      <c r="AU9" s="33">
        <f>IF(D6L402C5=0,0,D6L402C18/D6L402C5)</f>
        <v>6.4422320381738604E-2</v>
      </c>
      <c r="AV9" s="16" t="s">
        <v>30203</v>
      </c>
      <c r="AW9" s="33">
        <f>CHOOSE(MIN(D6L402C9,RUN_YEARS),B7L804C1,B7L804C10,B7L804C19,B7L804C28,B7L804C37)</f>
        <v>4709.868031280861</v>
      </c>
      <c r="AX9" s="16" t="s">
        <v>30204</v>
      </c>
      <c r="AY9" s="33">
        <f>IF(D6L402C23=0,0,D6L402C19/D6L402C23)</f>
        <v>2.247744366726266E-3</v>
      </c>
      <c r="AZ9" s="16" t="s">
        <v>30205</v>
      </c>
      <c r="BA9" s="33">
        <f>IF(D6L402C5=0,0,D6L402C19/D6L402C5)</f>
        <v>0.43557767961826138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3.72572025660565</v>
      </c>
      <c r="J10" s="16" t="s">
        <v>30228</v>
      </c>
      <c r="K10" s="21">
        <f>IF(FLOW_THRU_100PCT="Y",1,INDEX(VariabilityMatrix,D6L403C1,D6L403C9))</f>
        <v>0.49477653308498165</v>
      </c>
      <c r="L10" s="16" t="s">
        <v>30208</v>
      </c>
      <c r="M10" s="15">
        <f>IF(D6L403C2&lt;&gt;0,D6L403C2*D6L403C4,D6L403C3*D6L403C4)</f>
        <v>1.8433989518078318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0.92169947590391588</v>
      </c>
      <c r="R10" s="16" t="s">
        <v>30210</v>
      </c>
      <c r="S10" s="15">
        <f>D6L403C5-D6L403C7</f>
        <v>0.92169947590391588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0.86411587585001948</v>
      </c>
      <c r="X10" s="16" t="s">
        <v>30212</v>
      </c>
      <c r="Y10" s="33">
        <f>D6L403C7-D6L403C10</f>
        <v>5.75836000538964E-2</v>
      </c>
      <c r="Z10" s="16" t="s">
        <v>30213</v>
      </c>
      <c r="AA10" s="33">
        <f>CHOOSE(MIN(D6L403C9,RUN_YEARS),B7L804C7,B7L804C16,B7L804C25,B7L804C34,B7L804C43)</f>
        <v>375398.6</v>
      </c>
      <c r="AB10" s="16" t="s">
        <v>30214</v>
      </c>
      <c r="AC10" s="33">
        <f>IF(D6L403C12=0,0,D6L403C10/D6L403C12)</f>
        <v>2.3018622761246831E-6</v>
      </c>
      <c r="AD10" s="16" t="s">
        <v>30215</v>
      </c>
      <c r="AE10" s="33">
        <f>IF(D6L403C5=0,0,D6L403C10/D6L403C5)</f>
        <v>0.46876226928662196</v>
      </c>
      <c r="AF10" s="16" t="s">
        <v>30216</v>
      </c>
      <c r="AG10" s="33">
        <f>CHOOSE(MIN(D6L403C9,RUN_YEARS),B7L804C5,B7L804C14,B7L804C23,B7L804C32,B7L804C41)</f>
        <v>9621.5741106607366</v>
      </c>
      <c r="AH10" s="16" t="s">
        <v>30217</v>
      </c>
      <c r="AI10" s="33">
        <f>IF(D6L403C15=0,0,D6L403C11/D6L403C15)</f>
        <v>5.9848419179241758E-6</v>
      </c>
      <c r="AJ10" s="16" t="s">
        <v>30218</v>
      </c>
      <c r="AK10" s="33">
        <f>IF(D6L403C5=0,0,D6L403C11/D6L403C5)</f>
        <v>3.1237730713378046E-2</v>
      </c>
      <c r="AL10" s="16" t="s">
        <v>30219</v>
      </c>
      <c r="AM10" s="33">
        <f>D6L403C8*CHOOSE(MIN(D6L403C9,RUN_YEARS),B7L804C4,B7L804C13,B7L804C22,B7L804C31,B7L804C40)</f>
        <v>0.11875603786472526</v>
      </c>
      <c r="AN10" s="16" t="s">
        <v>30220</v>
      </c>
      <c r="AO10" s="33">
        <f>D6L403C8-D6L403C18</f>
        <v>0.80294343803919066</v>
      </c>
      <c r="AP10" s="16" t="s">
        <v>30221</v>
      </c>
      <c r="AQ10" s="33">
        <f>CHOOSE(MIN(D6L403C9,RUN_YEARS),B7L804C2,B7L804C11,B7L804C20,B7L804C29,B7L804C38)</f>
        <v>696.59360767246108</v>
      </c>
      <c r="AR10" s="16" t="s">
        <v>30222</v>
      </c>
      <c r="AS10" s="33">
        <f>IF(D6L403C20=0,0,D6L403C18/D6L403C20)</f>
        <v>1.7048109049051804E-4</v>
      </c>
      <c r="AT10" s="16" t="s">
        <v>30223</v>
      </c>
      <c r="AU10" s="33">
        <f>IF(D6L403C5=0,0,D6L403C18/D6L403C5)</f>
        <v>6.4422320381738604E-2</v>
      </c>
      <c r="AV10" s="16" t="s">
        <v>30224</v>
      </c>
      <c r="AW10" s="33">
        <f>CHOOSE(MIN(D6L403C9,RUN_YEARS),B7L804C1,B7L804C10,B7L804C19,B7L804C28,B7L804C37)</f>
        <v>4709.868031280861</v>
      </c>
      <c r="AX10" s="16" t="s">
        <v>30225</v>
      </c>
      <c r="AY10" s="33">
        <f>IF(D6L403C23=0,0,D6L403C19/D6L403C23)</f>
        <v>1.7048109049051807E-4</v>
      </c>
      <c r="AZ10" s="16" t="s">
        <v>30226</v>
      </c>
      <c r="BA10" s="33">
        <f>IF(D6L403C5=0,0,D6L403C19/D6L403C5)</f>
        <v>0.43557767961826144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0.17896643592722944</v>
      </c>
      <c r="J11" s="16" t="s">
        <v>30249</v>
      </c>
      <c r="K11" s="21">
        <f>IF(FLOW_THRU_100PCT="Y",1,INDEX(VariabilityMatrix,D6L404C1,D6L404C9))</f>
        <v>0.50351636183974147</v>
      </c>
      <c r="L11" s="16" t="s">
        <v>30229</v>
      </c>
      <c r="M11" s="15">
        <f>IF(D6L404C2&lt;&gt;0,D6L404C2*D6L404C4,D6L404C3*D6L404C4)</f>
        <v>9.0112528709503759E-2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4.5056264354751879E-2</v>
      </c>
      <c r="R11" s="16" t="s">
        <v>30231</v>
      </c>
      <c r="S11" s="15">
        <f>D6L404C5-D6L404C7</f>
        <v>4.5056264354751879E-2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4.2144636245348845E-2</v>
      </c>
      <c r="X11" s="16" t="s">
        <v>30233</v>
      </c>
      <c r="Y11" s="33">
        <f>D6L404C7-D6L404C10</f>
        <v>2.9116281094030347E-3</v>
      </c>
      <c r="Z11" s="16" t="s">
        <v>30234</v>
      </c>
      <c r="AA11" s="33">
        <f>CHOOSE(MIN(D6L404C9,RUN_YEARS),B7L804C7,B7L804C16,B7L804C25,B7L804C34,B7L804C43)</f>
        <v>384150</v>
      </c>
      <c r="AB11" s="16" t="s">
        <v>30235</v>
      </c>
      <c r="AC11" s="33">
        <f>IF(D6L404C12=0,0,D6L404C10/D6L404C12)</f>
        <v>1.0970880188819171E-7</v>
      </c>
      <c r="AD11" s="16" t="s">
        <v>30236</v>
      </c>
      <c r="AE11" s="33">
        <f>IF(D6L404C5=0,0,D6L404C10/D6L404C5)</f>
        <v>0.46768897564966505</v>
      </c>
      <c r="AF11" s="16" t="s">
        <v>30237</v>
      </c>
      <c r="AG11" s="33">
        <f>CHOOSE(MIN(D6L404C9,RUN_YEARS),B7L804C5,B7L804C14,B7L804C23,B7L804C32,B7L804C41)</f>
        <v>10207.539831638123</v>
      </c>
      <c r="AH11" s="16" t="s">
        <v>30238</v>
      </c>
      <c r="AI11" s="33">
        <f>IF(D6L404C15=0,0,D6L404C11/D6L404C15)</f>
        <v>2.8524288490929862E-7</v>
      </c>
      <c r="AJ11" s="16" t="s">
        <v>30239</v>
      </c>
      <c r="AK11" s="33">
        <f>IF(D6L404C5=0,0,D6L404C11/D6L404C5)</f>
        <v>3.2311024350334963E-2</v>
      </c>
      <c r="AL11" s="16" t="s">
        <v>30240</v>
      </c>
      <c r="AM11" s="33">
        <f>D6L404C8*CHOOSE(MIN(D6L404C9,RUN_YEARS),B7L804C4,B7L804C13,B7L804C22,B7L804C31,B7L804C40)</f>
        <v>5.8466781938091919E-3</v>
      </c>
      <c r="AN11" s="16" t="s">
        <v>30241</v>
      </c>
      <c r="AO11" s="33">
        <f>D6L404C8-D6L404C18</f>
        <v>3.9209586160942687E-2</v>
      </c>
      <c r="AP11" s="16" t="s">
        <v>30242</v>
      </c>
      <c r="AQ11" s="33">
        <f>CHOOSE(MIN(D6L404C9,RUN_YEARS),B7L804C2,B7L804C11,B7L804C20,B7L804C29,B7L804C38)</f>
        <v>744.02236405959911</v>
      </c>
      <c r="AR11" s="16" t="s">
        <v>30243</v>
      </c>
      <c r="AS11" s="33">
        <f>IF(D6L404C20=0,0,D6L404C18/D6L404C20)</f>
        <v>7.8582022211107215E-6</v>
      </c>
      <c r="AT11" s="16" t="s">
        <v>30244</v>
      </c>
      <c r="AU11" s="33">
        <f>IF(D6L404C5=0,0,D6L404C18/D6L404C5)</f>
        <v>6.4881967885477496E-2</v>
      </c>
      <c r="AV11" s="16" t="s">
        <v>30245</v>
      </c>
      <c r="AW11" s="33">
        <f>CHOOSE(MIN(D6L404C9,RUN_YEARS),B7L804C1,B7L804C10,B7L804C19,B7L804C28,B7L804C37)</f>
        <v>4989.6382222905677</v>
      </c>
      <c r="AX11" s="16" t="s">
        <v>30246</v>
      </c>
      <c r="AY11" s="33">
        <f>IF(D6L404C23=0,0,D6L404C19/D6L404C23)</f>
        <v>7.8582022211107215E-6</v>
      </c>
      <c r="AZ11" s="16" t="s">
        <v>30247</v>
      </c>
      <c r="BA11" s="33">
        <f>IF(D6L404C5=0,0,D6L404C19/D6L404C5)</f>
        <v>0.43511803211452249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837.55907805596178</v>
      </c>
      <c r="J12" s="16" t="s">
        <v>30270</v>
      </c>
      <c r="K12" s="21">
        <f>IF(FLOW_THRU_100PCT="Y",1,INDEX(VariabilityMatrix,D6L405C1,D6L405C9))</f>
        <v>0.24876032842343526</v>
      </c>
      <c r="L12" s="16" t="s">
        <v>30250</v>
      </c>
      <c r="M12" s="15">
        <f>IF(D6L405C2&lt;&gt;0,D6L405C2*D6L405C4,D6L405C3*D6L405C4)</f>
        <v>208.3514713312307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104.17573566561535</v>
      </c>
      <c r="R12" s="16" t="s">
        <v>30252</v>
      </c>
      <c r="S12" s="15">
        <f>D6L405C5-D6L405C7</f>
        <v>104.17573566561535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97.667308510434253</v>
      </c>
      <c r="X12" s="16" t="s">
        <v>30254</v>
      </c>
      <c r="Y12" s="33">
        <f>D6L405C7-D6L405C10</f>
        <v>6.5084271551810957</v>
      </c>
      <c r="Z12" s="16" t="s">
        <v>30255</v>
      </c>
      <c r="AA12" s="33">
        <f>CHOOSE(MIN(D6L405C9,RUN_YEARS),B7L804C7,B7L804C16,B7L804C25,B7L804C34,B7L804C43)</f>
        <v>375398.6</v>
      </c>
      <c r="AB12" s="16" t="s">
        <v>30256</v>
      </c>
      <c r="AC12" s="33">
        <f>IF(D6L405C12=0,0,D6L405C10/D6L405C12)</f>
        <v>2.6016961307376817E-4</v>
      </c>
      <c r="AD12" s="16" t="s">
        <v>30257</v>
      </c>
      <c r="AE12" s="33">
        <f>IF(D6L405C5=0,0,D6L405C10/D6L405C5)</f>
        <v>0.4687622692866219</v>
      </c>
      <c r="AF12" s="16" t="s">
        <v>30258</v>
      </c>
      <c r="AG12" s="33">
        <f>CHOOSE(MIN(D6L405C9,RUN_YEARS),B7L804C5,B7L804C14,B7L804C23,B7L804C32,B7L804C41)</f>
        <v>9621.5741106607366</v>
      </c>
      <c r="AH12" s="16" t="s">
        <v>30259</v>
      </c>
      <c r="AI12" s="33">
        <f>IF(D6L405C15=0,0,D6L405C11/D6L405C15)</f>
        <v>6.7644099399179767E-4</v>
      </c>
      <c r="AJ12" s="16" t="s">
        <v>30260</v>
      </c>
      <c r="AK12" s="33">
        <f>IF(D6L405C5=0,0,D6L405C11/D6L405C5)</f>
        <v>3.123773071337807E-2</v>
      </c>
      <c r="AL12" s="16" t="s">
        <v>30261</v>
      </c>
      <c r="AM12" s="33">
        <f>D6L405C8*CHOOSE(MIN(D6L405C9,RUN_YEARS),B7L804C4,B7L804C13,B7L804C22,B7L804C31,B7L804C40)</f>
        <v>13.42248523810717</v>
      </c>
      <c r="AN12" s="16" t="s">
        <v>30262</v>
      </c>
      <c r="AO12" s="33">
        <f>D6L405C8-D6L405C18</f>
        <v>90.753250427508178</v>
      </c>
      <c r="AP12" s="16" t="s">
        <v>30263</v>
      </c>
      <c r="AQ12" s="33">
        <f>CHOOSE(MIN(D6L405C9,RUN_YEARS),B7L804C2,B7L804C11,B7L804C20,B7L804C29,B7L804C38)</f>
        <v>696.59360767246108</v>
      </c>
      <c r="AR12" s="16" t="s">
        <v>30264</v>
      </c>
      <c r="AS12" s="33">
        <f>IF(D6L405C20=0,0,D6L405C18/D6L405C20)</f>
        <v>1.9268745923402778E-2</v>
      </c>
      <c r="AT12" s="16" t="s">
        <v>30265</v>
      </c>
      <c r="AU12" s="33">
        <f>IF(D6L405C5=0,0,D6L405C18/D6L405C5)</f>
        <v>6.4422320381738604E-2</v>
      </c>
      <c r="AV12" s="16" t="s">
        <v>30266</v>
      </c>
      <c r="AW12" s="33">
        <f>CHOOSE(MIN(D6L405C9,RUN_YEARS),B7L804C1,B7L804C10,B7L804C19,B7L804C28,B7L804C37)</f>
        <v>4709.868031280861</v>
      </c>
      <c r="AX12" s="16" t="s">
        <v>30267</v>
      </c>
      <c r="AY12" s="33">
        <f>IF(D6L405C23=0,0,D6L405C19/D6L405C23)</f>
        <v>1.9268745923402782E-2</v>
      </c>
      <c r="AZ12" s="16" t="s">
        <v>30268</v>
      </c>
      <c r="BA12" s="33">
        <f>IF(D6L405C5=0,0,D6L405C19/D6L405C5)</f>
        <v>0.43557767961826138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119.12377880003706</v>
      </c>
      <c r="J13" s="16" t="s">
        <v>30291</v>
      </c>
      <c r="K13" s="21">
        <f>IF(FLOW_THRU_100PCT="Y",1,INDEX(VariabilityMatrix,D6L406C1,D6L406C9))</f>
        <v>0.49477653308498165</v>
      </c>
      <c r="L13" s="16" t="s">
        <v>30271</v>
      </c>
      <c r="M13" s="15">
        <f>IF(D6L406C2&lt;&gt;0,D6L406C2*D6L406C4,D6L406C3*D6L406C4)</f>
        <v>58.939650282664573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29.469825141332286</v>
      </c>
      <c r="R13" s="16" t="s">
        <v>30273</v>
      </c>
      <c r="S13" s="15">
        <f>D6L406C5-D6L406C7</f>
        <v>29.469825141332286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27.628684217461736</v>
      </c>
      <c r="X13" s="16" t="s">
        <v>30275</v>
      </c>
      <c r="Y13" s="33">
        <f>D6L406C7-D6L406C10</f>
        <v>1.8411409238705509</v>
      </c>
      <c r="Z13" s="16" t="s">
        <v>30276</v>
      </c>
      <c r="AA13" s="33">
        <f>CHOOSE(MIN(D6L406C9,RUN_YEARS),B7L804C7,B7L804C16,B7L804C25,B7L804C34,B7L804C43)</f>
        <v>375398.6</v>
      </c>
      <c r="AB13" s="16" t="s">
        <v>30277</v>
      </c>
      <c r="AC13" s="33">
        <f>IF(D6L406C12=0,0,D6L406C10/D6L406C12)</f>
        <v>7.3598261201458231E-5</v>
      </c>
      <c r="AD13" s="16" t="s">
        <v>30278</v>
      </c>
      <c r="AE13" s="33">
        <f>IF(D6L406C5=0,0,D6L406C10/D6L406C5)</f>
        <v>0.46876226928662196</v>
      </c>
      <c r="AF13" s="16" t="s">
        <v>30279</v>
      </c>
      <c r="AG13" s="33">
        <f>CHOOSE(MIN(D6L406C9,RUN_YEARS),B7L804C5,B7L804C14,B7L804C23,B7L804C32,B7L804C41)</f>
        <v>9621.5741106607366</v>
      </c>
      <c r="AH13" s="16" t="s">
        <v>30280</v>
      </c>
      <c r="AI13" s="33">
        <f>IF(D6L406C15=0,0,D6L406C11/D6L406C15)</f>
        <v>1.9135547912379125E-4</v>
      </c>
      <c r="AJ13" s="16" t="s">
        <v>30281</v>
      </c>
      <c r="AK13" s="33">
        <f>IF(D6L406C5=0,0,D6L406C11/D6L406C5)</f>
        <v>3.1237730713378025E-2</v>
      </c>
      <c r="AL13" s="16" t="s">
        <v>30282</v>
      </c>
      <c r="AM13" s="33">
        <f>D6L406C8*CHOOSE(MIN(D6L406C9,RUN_YEARS),B7L804C4,B7L804C13,B7L804C22,B7L804C31,B7L804C40)</f>
        <v>3.7970290336974473</v>
      </c>
      <c r="AN13" s="16" t="s">
        <v>30283</v>
      </c>
      <c r="AO13" s="33">
        <f>D6L406C8-D6L406C18</f>
        <v>25.672796107634838</v>
      </c>
      <c r="AP13" s="16" t="s">
        <v>30284</v>
      </c>
      <c r="AQ13" s="33">
        <f>CHOOSE(MIN(D6L406C9,RUN_YEARS),B7L804C2,B7L804C11,B7L804C20,B7L804C29,B7L804C38)</f>
        <v>696.59360767246108</v>
      </c>
      <c r="AR13" s="16" t="s">
        <v>30285</v>
      </c>
      <c r="AS13" s="33">
        <f>IF(D6L406C20=0,0,D6L406C18/D6L406C20)</f>
        <v>5.4508525370833057E-3</v>
      </c>
      <c r="AT13" s="16" t="s">
        <v>30286</v>
      </c>
      <c r="AU13" s="33">
        <f>IF(D6L406C5=0,0,D6L406C18/D6L406C5)</f>
        <v>6.4422320381738604E-2</v>
      </c>
      <c r="AV13" s="16" t="s">
        <v>30287</v>
      </c>
      <c r="AW13" s="33">
        <f>CHOOSE(MIN(D6L406C9,RUN_YEARS),B7L804C1,B7L804C10,B7L804C19,B7L804C28,B7L804C37)</f>
        <v>4709.868031280861</v>
      </c>
      <c r="AX13" s="16" t="s">
        <v>30288</v>
      </c>
      <c r="AY13" s="33">
        <f>IF(D6L406C23=0,0,D6L406C19/D6L406C23)</f>
        <v>5.4508525370833066E-3</v>
      </c>
      <c r="AZ13" s="16" t="s">
        <v>30289</v>
      </c>
      <c r="BA13" s="33">
        <f>IF(D6L406C5=0,0,D6L406C19/D6L406C5)</f>
        <v>0.43557767961826138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59.115439572594319</v>
      </c>
      <c r="J14" s="16" t="s">
        <v>30312</v>
      </c>
      <c r="K14" s="21">
        <f>IF(FLOW_THRU_100PCT="Y",1,INDEX(VariabilityMatrix,D6L407C1,D6L407C9))</f>
        <v>0.50351636183974147</v>
      </c>
      <c r="L14" s="16" t="s">
        <v>30292</v>
      </c>
      <c r="M14" s="15">
        <f>IF(D6L407C2&lt;&gt;0,D6L407C2*D6L407C4,D6L407C3*D6L407C4)</f>
        <v>29.765591062149774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14.882795531074887</v>
      </c>
      <c r="R14" s="16" t="s">
        <v>30294</v>
      </c>
      <c r="S14" s="15">
        <f>D6L407C5-D6L407C7</f>
        <v>14.882795531074887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13.921038793463653</v>
      </c>
      <c r="X14" s="16" t="s">
        <v>30296</v>
      </c>
      <c r="Y14" s="33">
        <f>D6L407C7-D6L407C10</f>
        <v>0.9617567376112337</v>
      </c>
      <c r="Z14" s="16" t="s">
        <v>30297</v>
      </c>
      <c r="AA14" s="33">
        <f>CHOOSE(MIN(D6L407C9,RUN_YEARS),B7L804C7,B7L804C16,B7L804C25,B7L804C34,B7L804C43)</f>
        <v>384150</v>
      </c>
      <c r="AB14" s="16" t="s">
        <v>30298</v>
      </c>
      <c r="AC14" s="33">
        <f>IF(D6L407C12=0,0,D6L407C10/D6L407C12)</f>
        <v>3.6238549507910069E-5</v>
      </c>
      <c r="AD14" s="16" t="s">
        <v>30299</v>
      </c>
      <c r="AE14" s="33">
        <f>IF(D6L407C5=0,0,D6L407C10/D6L407C5)</f>
        <v>0.46768897564966505</v>
      </c>
      <c r="AF14" s="16" t="s">
        <v>30300</v>
      </c>
      <c r="AG14" s="33">
        <f>CHOOSE(MIN(D6L407C9,RUN_YEARS),B7L804C5,B7L804C14,B7L804C23,B7L804C32,B7L804C41)</f>
        <v>10207.539831638123</v>
      </c>
      <c r="AH14" s="16" t="s">
        <v>30301</v>
      </c>
      <c r="AI14" s="33">
        <f>IF(D6L407C15=0,0,D6L407C11/D6L407C15)</f>
        <v>9.4220228720566198E-5</v>
      </c>
      <c r="AJ14" s="16" t="s">
        <v>30302</v>
      </c>
      <c r="AK14" s="33">
        <f>IF(D6L407C5=0,0,D6L407C11/D6L407C5)</f>
        <v>3.2311024350334949E-2</v>
      </c>
      <c r="AL14" s="16" t="s">
        <v>30303</v>
      </c>
      <c r="AM14" s="33">
        <f>D6L407C8*CHOOSE(MIN(D6L407C9,RUN_YEARS),B7L804C4,B7L804C13,B7L804C22,B7L804C31,B7L804C40)</f>
        <v>1.9312501233866577</v>
      </c>
      <c r="AN14" s="16" t="s">
        <v>30304</v>
      </c>
      <c r="AO14" s="33">
        <f>D6L407C8-D6L407C18</f>
        <v>12.951545407688229</v>
      </c>
      <c r="AP14" s="16" t="s">
        <v>30305</v>
      </c>
      <c r="AQ14" s="33">
        <f>CHOOSE(MIN(D6L407C9,RUN_YEARS),B7L804C2,B7L804C11,B7L804C20,B7L804C29,B7L804C38)</f>
        <v>744.02236405959911</v>
      </c>
      <c r="AR14" s="16" t="s">
        <v>30306</v>
      </c>
      <c r="AS14" s="33">
        <f>IF(D6L407C20=0,0,D6L407C18/D6L407C20)</f>
        <v>2.5956882705100476E-3</v>
      </c>
      <c r="AT14" s="16" t="s">
        <v>30307</v>
      </c>
      <c r="AU14" s="33">
        <f>IF(D6L407C5=0,0,D6L407C18/D6L407C5)</f>
        <v>6.4881967885477496E-2</v>
      </c>
      <c r="AV14" s="16" t="s">
        <v>30308</v>
      </c>
      <c r="AW14" s="33">
        <f>CHOOSE(MIN(D6L407C9,RUN_YEARS),B7L804C1,B7L804C10,B7L804C19,B7L804C28,B7L804C37)</f>
        <v>4989.6382222905677</v>
      </c>
      <c r="AX14" s="16" t="s">
        <v>30309</v>
      </c>
      <c r="AY14" s="33">
        <f>IF(D6L407C23=0,0,D6L407C19/D6L407C23)</f>
        <v>2.5956882705100472E-3</v>
      </c>
      <c r="AZ14" s="16" t="s">
        <v>30310</v>
      </c>
      <c r="BA14" s="33">
        <f>IF(D6L407C5=0,0,D6L407C19/D6L407C5)</f>
        <v>0.43511803211452249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1.1208950460705422</v>
      </c>
      <c r="J15" s="16" t="s">
        <v>30333</v>
      </c>
      <c r="K15" s="21">
        <f>IF(FLOW_THRU_100PCT="Y",1,INDEX(VariabilityMatrix,D6L408C1,D6L408C9))</f>
        <v>0.50351636183974147</v>
      </c>
      <c r="L15" s="16" t="s">
        <v>30313</v>
      </c>
      <c r="M15" s="15">
        <f>IF(D6L408C2&lt;&gt;0,D6L408C2*D6L408C4,D6L408C3*D6L408C4)</f>
        <v>0.56438899560162881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0.2821944978008144</v>
      </c>
      <c r="R15" s="16" t="s">
        <v>30315</v>
      </c>
      <c r="S15" s="15">
        <f>D6L408C5-D6L408C7</f>
        <v>0.2821944978008144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0.26395851122086911</v>
      </c>
      <c r="X15" s="16" t="s">
        <v>30317</v>
      </c>
      <c r="Y15" s="33">
        <f>D6L408C7-D6L408C10</f>
        <v>1.8235986579945296E-2</v>
      </c>
      <c r="Z15" s="16" t="s">
        <v>30318</v>
      </c>
      <c r="AA15" s="33">
        <f>CHOOSE(MIN(D6L408C9,RUN_YEARS),B7L804C7,B7L804C16,B7L804C25,B7L804C34,B7L804C43)</f>
        <v>384150</v>
      </c>
      <c r="AB15" s="16" t="s">
        <v>30319</v>
      </c>
      <c r="AC15" s="33">
        <f>IF(D6L408C12=0,0,D6L408C10/D6L408C12)</f>
        <v>6.8712354866814809E-7</v>
      </c>
      <c r="AD15" s="16" t="s">
        <v>30320</v>
      </c>
      <c r="AE15" s="33">
        <f>IF(D6L408C5=0,0,D6L408C10/D6L408C5)</f>
        <v>0.46768897564966511</v>
      </c>
      <c r="AF15" s="16" t="s">
        <v>30321</v>
      </c>
      <c r="AG15" s="33">
        <f>CHOOSE(MIN(D6L408C9,RUN_YEARS),B7L804C5,B7L804C14,B7L804C23,B7L804C32,B7L804C41)</f>
        <v>10207.539831638123</v>
      </c>
      <c r="AH15" s="16" t="s">
        <v>30322</v>
      </c>
      <c r="AI15" s="33">
        <f>IF(D6L408C15=0,0,D6L408C11/D6L408C15)</f>
        <v>1.7865212265371835E-6</v>
      </c>
      <c r="AJ15" s="16" t="s">
        <v>30323</v>
      </c>
      <c r="AK15" s="33">
        <f>IF(D6L408C5=0,0,D6L408C11/D6L408C5)</f>
        <v>3.2311024350334921E-2</v>
      </c>
      <c r="AL15" s="16" t="s">
        <v>30324</v>
      </c>
      <c r="AM15" s="33">
        <f>D6L408C8*CHOOSE(MIN(D6L408C9,RUN_YEARS),B7L804C4,B7L804C13,B7L804C22,B7L804C31,B7L804C40)</f>
        <v>3.6618668687541781E-2</v>
      </c>
      <c r="AN15" s="16" t="s">
        <v>30325</v>
      </c>
      <c r="AO15" s="33">
        <f>D6L408C8-D6L408C18</f>
        <v>0.24557582911327264</v>
      </c>
      <c r="AP15" s="16" t="s">
        <v>30326</v>
      </c>
      <c r="AQ15" s="33">
        <f>CHOOSE(MIN(D6L408C9,RUN_YEARS),B7L804C2,B7L804C11,B7L804C20,B7L804C29,B7L804C38)</f>
        <v>744.02236405959911</v>
      </c>
      <c r="AR15" s="16" t="s">
        <v>30327</v>
      </c>
      <c r="AS15" s="33">
        <f>IF(D6L408C20=0,0,D6L408C18/D6L408C20)</f>
        <v>4.9217161279588202E-5</v>
      </c>
      <c r="AT15" s="16" t="s">
        <v>30328</v>
      </c>
      <c r="AU15" s="33">
        <f>IF(D6L408C5=0,0,D6L408C18/D6L408C5)</f>
        <v>6.4881967885477496E-2</v>
      </c>
      <c r="AV15" s="16" t="s">
        <v>30329</v>
      </c>
      <c r="AW15" s="33">
        <f>CHOOSE(MIN(D6L408C9,RUN_YEARS),B7L804C1,B7L804C10,B7L804C19,B7L804C28,B7L804C37)</f>
        <v>4989.6382222905677</v>
      </c>
      <c r="AX15" s="16" t="s">
        <v>30330</v>
      </c>
      <c r="AY15" s="33">
        <f>IF(D6L408C23=0,0,D6L408C19/D6L408C23)</f>
        <v>4.9217161279588202E-5</v>
      </c>
      <c r="AZ15" s="16" t="s">
        <v>30331</v>
      </c>
      <c r="BA15" s="33">
        <f>IF(D6L408C5=0,0,D6L408C19/D6L408C5)</f>
        <v>0.43511803211452255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2.8257858304299388E-2</v>
      </c>
      <c r="J16" s="16" t="s">
        <v>30354</v>
      </c>
      <c r="K16" s="21">
        <f>IF(FLOW_THRU_100PCT="Y",1,INDEX(VariabilityMatrix,D6L409C1,D6L409C9))</f>
        <v>0.50351636183974147</v>
      </c>
      <c r="L16" s="16" t="s">
        <v>30334</v>
      </c>
      <c r="M16" s="15">
        <f>IF(D6L409C2&lt;&gt;0,D6L409C2*D6L409C4,D6L409C3*D6L409C4)</f>
        <v>1.4228294006763753E-2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7.1141470033818767E-3</v>
      </c>
      <c r="R16" s="16" t="s">
        <v>30336</v>
      </c>
      <c r="S16" s="15">
        <f>D6L409C5-D6L409C7</f>
        <v>7.1141470033818767E-3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6.654416249265608E-3</v>
      </c>
      <c r="X16" s="16" t="s">
        <v>30338</v>
      </c>
      <c r="Y16" s="33">
        <f>D6L409C7-D6L409C10</f>
        <v>4.5973075411626877E-4</v>
      </c>
      <c r="Z16" s="16" t="s">
        <v>30339</v>
      </c>
      <c r="AA16" s="33">
        <f>CHOOSE(MIN(D6L409C9,RUN_YEARS),B7L804C7,B7L804C16,B7L804C25,B7L804C34,B7L804C43)</f>
        <v>384150</v>
      </c>
      <c r="AB16" s="16" t="s">
        <v>30340</v>
      </c>
      <c r="AC16" s="33">
        <f>IF(D6L409C12=0,0,D6L409C10/D6L409C12)</f>
        <v>1.7322442403398693E-8</v>
      </c>
      <c r="AD16" s="16" t="s">
        <v>30341</v>
      </c>
      <c r="AE16" s="33">
        <f>IF(D6L409C5=0,0,D6L409C10/D6L409C5)</f>
        <v>0.46768897564966505</v>
      </c>
      <c r="AF16" s="16" t="s">
        <v>30342</v>
      </c>
      <c r="AG16" s="33">
        <f>CHOOSE(MIN(D6L409C9,RUN_YEARS),B7L804C5,B7L804C14,B7L804C23,B7L804C32,B7L804C41)</f>
        <v>10207.539831638123</v>
      </c>
      <c r="AH16" s="16" t="s">
        <v>30343</v>
      </c>
      <c r="AI16" s="33">
        <f>IF(D6L409C15=0,0,D6L409C11/D6L409C15)</f>
        <v>4.5038350248836636E-8</v>
      </c>
      <c r="AJ16" s="16" t="s">
        <v>30344</v>
      </c>
      <c r="AK16" s="33">
        <f>IF(D6L409C5=0,0,D6L409C11/D6L409C5)</f>
        <v>3.231102435033497E-2</v>
      </c>
      <c r="AL16" s="16" t="s">
        <v>30345</v>
      </c>
      <c r="AM16" s="33">
        <f>D6L409C8*CHOOSE(MIN(D6L409C9,RUN_YEARS),B7L804C4,B7L804C13,B7L804C22,B7L804C31,B7L804C40)</f>
        <v>9.2315971481197773E-4</v>
      </c>
      <c r="AN16" s="16" t="s">
        <v>30346</v>
      </c>
      <c r="AO16" s="33">
        <f>D6L409C8-D6L409C18</f>
        <v>6.1909872885698991E-3</v>
      </c>
      <c r="AP16" s="16" t="s">
        <v>30347</v>
      </c>
      <c r="AQ16" s="33">
        <f>CHOOSE(MIN(D6L409C9,RUN_YEARS),B7L804C2,B7L804C11,B7L804C20,B7L804C29,B7L804C38)</f>
        <v>744.02236405959911</v>
      </c>
      <c r="AR16" s="16" t="s">
        <v>30348</v>
      </c>
      <c r="AS16" s="33">
        <f>IF(D6L409C20=0,0,D6L409C18/D6L409C20)</f>
        <v>1.2407687717543245E-6</v>
      </c>
      <c r="AT16" s="16" t="s">
        <v>30349</v>
      </c>
      <c r="AU16" s="33">
        <f>IF(D6L409C5=0,0,D6L409C18/D6L409C5)</f>
        <v>6.4881967885477496E-2</v>
      </c>
      <c r="AV16" s="16" t="s">
        <v>30350</v>
      </c>
      <c r="AW16" s="33">
        <f>CHOOSE(MIN(D6L409C9,RUN_YEARS),B7L804C1,B7L804C10,B7L804C19,B7L804C28,B7L804C37)</f>
        <v>4989.6382222905677</v>
      </c>
      <c r="AX16" s="16" t="s">
        <v>30351</v>
      </c>
      <c r="AY16" s="33">
        <f>IF(D6L409C23=0,0,D6L409C19/D6L409C23)</f>
        <v>1.2407687717543245E-6</v>
      </c>
      <c r="AZ16" s="16" t="s">
        <v>30352</v>
      </c>
      <c r="BA16" s="33">
        <f>IF(D6L409C5=0,0,D6L409C19/D6L409C5)</f>
        <v>0.43511803211452249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2.6279808222998429</v>
      </c>
      <c r="J17" s="16" t="s">
        <v>30375</v>
      </c>
      <c r="K17" s="21">
        <f>IF(FLOW_THRU_100PCT="Y",1,INDEX(VariabilityMatrix,D6L410C1,D6L410C9))</f>
        <v>0.50351636183974147</v>
      </c>
      <c r="L17" s="16" t="s">
        <v>30355</v>
      </c>
      <c r="M17" s="15">
        <f>IF(D6L410C2&lt;&gt;0,D6L410C2*D6L410C4,D6L410C3*D6L410C4)</f>
        <v>1.323231342629029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0.66161567131451449</v>
      </c>
      <c r="R17" s="16" t="s">
        <v>30357</v>
      </c>
      <c r="S17" s="15">
        <f>D6L410C5-D6L410C7</f>
        <v>0.66161567131451449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0.61886071118170149</v>
      </c>
      <c r="X17" s="16" t="s">
        <v>30359</v>
      </c>
      <c r="Y17" s="33">
        <f>D6L410C7-D6L410C10</f>
        <v>4.2754960132812991E-2</v>
      </c>
      <c r="Z17" s="16" t="s">
        <v>30360</v>
      </c>
      <c r="AA17" s="33">
        <f>CHOOSE(MIN(D6L410C9,RUN_YEARS),B7L804C7,B7L804C16,B7L804C25,B7L804C34,B7L804C43)</f>
        <v>384150</v>
      </c>
      <c r="AB17" s="16" t="s">
        <v>30361</v>
      </c>
      <c r="AC17" s="33">
        <f>IF(D6L410C12=0,0,D6L410C10/D6L410C12)</f>
        <v>1.6109871435160783E-6</v>
      </c>
      <c r="AD17" s="16" t="s">
        <v>30362</v>
      </c>
      <c r="AE17" s="33">
        <f>IF(D6L410C5=0,0,D6L410C10/D6L410C5)</f>
        <v>0.46768897564966505</v>
      </c>
      <c r="AF17" s="16" t="s">
        <v>30363</v>
      </c>
      <c r="AG17" s="33">
        <f>CHOOSE(MIN(D6L410C9,RUN_YEARS),B7L804C5,B7L804C14,B7L804C23,B7L804C32,B7L804C41)</f>
        <v>10207.539831638123</v>
      </c>
      <c r="AH17" s="16" t="s">
        <v>30364</v>
      </c>
      <c r="AI17" s="33">
        <f>IF(D6L410C15=0,0,D6L410C11/D6L410C15)</f>
        <v>4.1885665731418066E-6</v>
      </c>
      <c r="AJ17" s="16" t="s">
        <v>30365</v>
      </c>
      <c r="AK17" s="33">
        <f>IF(D6L410C5=0,0,D6L410C11/D6L410C5)</f>
        <v>3.231102435033497E-2</v>
      </c>
      <c r="AL17" s="16" t="s">
        <v>30366</v>
      </c>
      <c r="AM17" s="33">
        <f>D6L410C8*CHOOSE(MIN(D6L410C9,RUN_YEARS),B7L804C4,B7L804C13,B7L804C22,B7L804C31,B7L804C40)</f>
        <v>8.5853853477513925E-2</v>
      </c>
      <c r="AN17" s="16" t="s">
        <v>30367</v>
      </c>
      <c r="AO17" s="33">
        <f>D6L410C8-D6L410C18</f>
        <v>0.57576181783700053</v>
      </c>
      <c r="AP17" s="16" t="s">
        <v>30368</v>
      </c>
      <c r="AQ17" s="33">
        <f>CHOOSE(MIN(D6L410C9,RUN_YEARS),B7L804C2,B7L804C11,B7L804C20,B7L804C29,B7L804C38)</f>
        <v>744.02236405959911</v>
      </c>
      <c r="AR17" s="16" t="s">
        <v>30369</v>
      </c>
      <c r="AS17" s="33">
        <f>IF(D6L410C20=0,0,D6L410C18/D6L410C20)</f>
        <v>1.1539149577315218E-4</v>
      </c>
      <c r="AT17" s="16" t="s">
        <v>30370</v>
      </c>
      <c r="AU17" s="33">
        <f>IF(D6L410C5=0,0,D6L410C18/D6L410C5)</f>
        <v>6.4881967885477496E-2</v>
      </c>
      <c r="AV17" s="16" t="s">
        <v>30371</v>
      </c>
      <c r="AW17" s="33">
        <f>CHOOSE(MIN(D6L410C9,RUN_YEARS),B7L804C1,B7L804C10,B7L804C19,B7L804C28,B7L804C37)</f>
        <v>4989.6382222905677</v>
      </c>
      <c r="AX17" s="16" t="s">
        <v>30372</v>
      </c>
      <c r="AY17" s="33">
        <f>IF(D6L410C23=0,0,D6L410C19/D6L410C23)</f>
        <v>1.1539149577315217E-4</v>
      </c>
      <c r="AZ17" s="16" t="s">
        <v>30373</v>
      </c>
      <c r="BA17" s="33">
        <f>IF(D6L410C5=0,0,D6L410C19/D6L410C5)</f>
        <v>0.43511803211452249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2.4490143863726135</v>
      </c>
      <c r="J18" s="16" t="s">
        <v>30396</v>
      </c>
      <c r="K18" s="21">
        <f>IF(FLOW_THRU_100PCT="Y",1,INDEX(VariabilityMatrix,D6L411C1,D6L411C9))</f>
        <v>0.50351636183974147</v>
      </c>
      <c r="L18" s="16" t="s">
        <v>30376</v>
      </c>
      <c r="M18" s="15">
        <f>IF(D6L411C2&lt;&gt;0,D6L411C2*D6L411C4,D6L411C3*D6L411C4)</f>
        <v>1.2331188139195253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0.61655940695976263</v>
      </c>
      <c r="R18" s="16" t="s">
        <v>30378</v>
      </c>
      <c r="S18" s="15">
        <f>D6L411C5-D6L411C7</f>
        <v>0.61655940695976263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0.57671607493635269</v>
      </c>
      <c r="X18" s="16" t="s">
        <v>30380</v>
      </c>
      <c r="Y18" s="33">
        <f>D6L411C7-D6L411C10</f>
        <v>3.984333202340995E-2</v>
      </c>
      <c r="Z18" s="16" t="s">
        <v>30381</v>
      </c>
      <c r="AA18" s="33">
        <f>CHOOSE(MIN(D6L411C9,RUN_YEARS),B7L804C7,B7L804C16,B7L804C25,B7L804C34,B7L804C43)</f>
        <v>384150</v>
      </c>
      <c r="AB18" s="16" t="s">
        <v>30382</v>
      </c>
      <c r="AC18" s="33">
        <f>IF(D6L411C12=0,0,D6L411C10/D6L411C12)</f>
        <v>1.5012783416278867E-6</v>
      </c>
      <c r="AD18" s="16" t="s">
        <v>30383</v>
      </c>
      <c r="AE18" s="33">
        <f>IF(D6L411C5=0,0,D6L411C10/D6L411C5)</f>
        <v>0.46768897564966505</v>
      </c>
      <c r="AF18" s="16" t="s">
        <v>30384</v>
      </c>
      <c r="AG18" s="33">
        <f>CHOOSE(MIN(D6L411C9,RUN_YEARS),B7L804C5,B7L804C14,B7L804C23,B7L804C32,B7L804C41)</f>
        <v>10207.539831638123</v>
      </c>
      <c r="AH18" s="16" t="s">
        <v>30385</v>
      </c>
      <c r="AI18" s="33">
        <f>IF(D6L411C15=0,0,D6L411C11/D6L411C15)</f>
        <v>3.9033236882325079E-6</v>
      </c>
      <c r="AJ18" s="16" t="s">
        <v>30386</v>
      </c>
      <c r="AK18" s="33">
        <f>IF(D6L411C5=0,0,D6L411C11/D6L411C5)</f>
        <v>3.2311024350334963E-2</v>
      </c>
      <c r="AL18" s="16" t="s">
        <v>30387</v>
      </c>
      <c r="AM18" s="33">
        <f>D6L411C8*CHOOSE(MIN(D6L411C9,RUN_YEARS),B7L804C4,B7L804C13,B7L804C22,B7L804C31,B7L804C40)</f>
        <v>8.000717528370474E-2</v>
      </c>
      <c r="AN18" s="16" t="s">
        <v>30388</v>
      </c>
      <c r="AO18" s="33">
        <f>D6L411C8-D6L411C18</f>
        <v>0.53655223167605792</v>
      </c>
      <c r="AP18" s="16" t="s">
        <v>30389</v>
      </c>
      <c r="AQ18" s="33">
        <f>CHOOSE(MIN(D6L411C9,RUN_YEARS),B7L804C2,B7L804C11,B7L804C20,B7L804C29,B7L804C38)</f>
        <v>744.02236405959911</v>
      </c>
      <c r="AR18" s="16" t="s">
        <v>30390</v>
      </c>
      <c r="AS18" s="33">
        <f>IF(D6L411C20=0,0,D6L411C18/D6L411C20)</f>
        <v>1.0753329355204147E-4</v>
      </c>
      <c r="AT18" s="16" t="s">
        <v>30391</v>
      </c>
      <c r="AU18" s="33">
        <f>IF(D6L411C5=0,0,D6L411C18/D6L411C5)</f>
        <v>6.4881967885477496E-2</v>
      </c>
      <c r="AV18" s="16" t="s">
        <v>30392</v>
      </c>
      <c r="AW18" s="33">
        <f>CHOOSE(MIN(D6L411C9,RUN_YEARS),B7L804C1,B7L804C10,B7L804C19,B7L804C28,B7L804C37)</f>
        <v>4989.6382222905677</v>
      </c>
      <c r="AX18" s="16" t="s">
        <v>30393</v>
      </c>
      <c r="AY18" s="33">
        <f>IF(D6L411C23=0,0,D6L411C19/D6L411C23)</f>
        <v>1.0753329355204146E-4</v>
      </c>
      <c r="AZ18" s="16" t="s">
        <v>30394</v>
      </c>
      <c r="BA18" s="33">
        <f>IF(D6L411C5=0,0,D6L411C19/D6L411C5)</f>
        <v>0.43511803211452255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0.50351636183974147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384150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10207.539831638123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744.02236405959911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4989.6382222905677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384150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10207.539831638123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744.02236405959911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4989.6382222905677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36.198602861397134</v>
      </c>
      <c r="J21" s="16" t="s">
        <v>30458</v>
      </c>
      <c r="K21" s="21">
        <f>IF(FLOW_THRU_100PCT="Y",1,INDEX(VariabilityMatrix,D6L414C1,D6L414C9))</f>
        <v>0.49477653308498165</v>
      </c>
      <c r="L21" s="16" t="s">
        <v>30438</v>
      </c>
      <c r="M21" s="15">
        <f>IF(D6L414C2&lt;&gt;0,D6L414C2*D6L414C4,D6L414C3*D6L414C4)</f>
        <v>17.91021922628217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8.9551096131410848</v>
      </c>
      <c r="R21" s="16" t="s">
        <v>30440</v>
      </c>
      <c r="S21" s="15">
        <f>D6L414C5-D6L414C7</f>
        <v>8.9551096131410848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8.3956350079329169</v>
      </c>
      <c r="X21" s="16" t="s">
        <v>30442</v>
      </c>
      <c r="Y21" s="33">
        <f>D6L414C7-D6L414C10</f>
        <v>0.55947460520816783</v>
      </c>
      <c r="Z21" s="16" t="s">
        <v>30443</v>
      </c>
      <c r="AA21" s="33">
        <f>CHOOSE(MIN(D6L414C9,RUN_YEARS),B7L804C7,B7L804C16,B7L804C25,B7L804C34,B7L804C43)</f>
        <v>375398.6</v>
      </c>
      <c r="AB21" s="16" t="s">
        <v>30444</v>
      </c>
      <c r="AC21" s="33">
        <f>IF(D6L414C12=0,0,D6L414C10/D6L414C12)</f>
        <v>2.2364587955130672E-5</v>
      </c>
      <c r="AD21" s="16" t="s">
        <v>30445</v>
      </c>
      <c r="AE21" s="33">
        <f>IF(D6L414C5=0,0,D6L414C10/D6L414C5)</f>
        <v>0.46876226928662201</v>
      </c>
      <c r="AF21" s="16" t="s">
        <v>30446</v>
      </c>
      <c r="AG21" s="33">
        <f>CHOOSE(MIN(D6L414C9,RUN_YEARS),B7L804C5,B7L804C14,B7L804C23,B7L804C32,B7L804C41)</f>
        <v>9621.5741106607366</v>
      </c>
      <c r="AH21" s="16" t="s">
        <v>30447</v>
      </c>
      <c r="AI21" s="33">
        <f>IF(D6L414C15=0,0,D6L414C11/D6L414C15)</f>
        <v>5.8147928683339672E-5</v>
      </c>
      <c r="AJ21" s="16" t="s">
        <v>30448</v>
      </c>
      <c r="AK21" s="33">
        <f>IF(D6L414C5=0,0,D6L414C11/D6L414C5)</f>
        <v>3.1237730713378008E-2</v>
      </c>
      <c r="AL21" s="16" t="s">
        <v>30449</v>
      </c>
      <c r="AM21" s="33">
        <f>D6L414C8*CHOOSE(MIN(D6L414C9,RUN_YEARS),B7L804C4,B7L804C13,B7L804C22,B7L804C31,B7L804C40)</f>
        <v>1.1538178811027244</v>
      </c>
      <c r="AN21" s="16" t="s">
        <v>30450</v>
      </c>
      <c r="AO21" s="33">
        <f>D6L414C8-D6L414C18</f>
        <v>7.8012917320383606</v>
      </c>
      <c r="AP21" s="16" t="s">
        <v>30451</v>
      </c>
      <c r="AQ21" s="33">
        <f>CHOOSE(MIN(D6L414C9,RUN_YEARS),B7L804C2,B7L804C11,B7L804C20,B7L804C29,B7L804C38)</f>
        <v>696.59360767246108</v>
      </c>
      <c r="AR21" s="16" t="s">
        <v>30452</v>
      </c>
      <c r="AS21" s="33">
        <f>IF(D6L414C20=0,0,D6L414C18/D6L414C20)</f>
        <v>1.6563716181059913E-3</v>
      </c>
      <c r="AT21" s="16" t="s">
        <v>30453</v>
      </c>
      <c r="AU21" s="33">
        <f>IF(D6L414C5=0,0,D6L414C18/D6L414C5)</f>
        <v>6.4422320381738604E-2</v>
      </c>
      <c r="AV21" s="16" t="s">
        <v>30454</v>
      </c>
      <c r="AW21" s="33">
        <f>CHOOSE(MIN(D6L414C9,RUN_YEARS),B7L804C1,B7L804C10,B7L804C19,B7L804C28,B7L804C37)</f>
        <v>4709.868031280861</v>
      </c>
      <c r="AX21" s="16" t="s">
        <v>30455</v>
      </c>
      <c r="AY21" s="33">
        <f>IF(D6L414C23=0,0,D6L414C19/D6L414C23)</f>
        <v>1.6563716181059915E-3</v>
      </c>
      <c r="AZ21" s="16" t="s">
        <v>30456</v>
      </c>
      <c r="BA21" s="33">
        <f>IF(D6L414C5=0,0,D6L414C19/D6L414C5)</f>
        <v>0.43557767961826138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39.008045747568048</v>
      </c>
      <c r="J22" s="16" t="s">
        <v>30479</v>
      </c>
      <c r="K22" s="21">
        <f>IF(FLOW_THRU_100PCT="Y",1,INDEX(VariabilityMatrix,D6L415C1,D6L415C9))</f>
        <v>0.49556042171821479</v>
      </c>
      <c r="L22" s="16" t="s">
        <v>30459</v>
      </c>
      <c r="M22" s="15">
        <f>IF(D6L415C2&lt;&gt;0,D6L415C2*D6L415C4,D6L415C3*D6L415C4)</f>
        <v>19.330843601068239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9.6654218005341193</v>
      </c>
      <c r="R22" s="16" t="s">
        <v>30461</v>
      </c>
      <c r="S22" s="15">
        <f>D6L415C5-D6L415C7</f>
        <v>9.6654218005341193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9.0580409213321893</v>
      </c>
      <c r="X22" s="16" t="s">
        <v>30463</v>
      </c>
      <c r="Y22" s="33">
        <f>D6L415C7-D6L415C10</f>
        <v>0.60738087920192996</v>
      </c>
      <c r="Z22" s="16" t="s">
        <v>30464</v>
      </c>
      <c r="AA22" s="33">
        <f>CHOOSE(MIN(D6L415C9,RUN_YEARS),B7L804C7,B7L804C16,B7L804C25,B7L804C34,B7L804C43)</f>
        <v>363387.66666666663</v>
      </c>
      <c r="AB22" s="16" t="s">
        <v>30465</v>
      </c>
      <c r="AC22" s="33">
        <f>IF(D6L415C12=0,0,D6L415C10/D6L415C12)</f>
        <v>2.4926660292081616E-5</v>
      </c>
      <c r="AD22" s="16" t="s">
        <v>30466</v>
      </c>
      <c r="AE22" s="33">
        <f>IF(D6L415C5=0,0,D6L415C10/D6L415C5)</f>
        <v>0.46857970134483085</v>
      </c>
      <c r="AF22" s="16" t="s">
        <v>30467</v>
      </c>
      <c r="AG22" s="33">
        <f>CHOOSE(MIN(D6L415C9,RUN_YEARS),B7L804C5,B7L804C14,B7L804C23,B7L804C32,B7L804C41)</f>
        <v>9371.8142633207335</v>
      </c>
      <c r="AH22" s="16" t="s">
        <v>30468</v>
      </c>
      <c r="AI22" s="33">
        <f>IF(D6L415C15=0,0,D6L415C11/D6L415C15)</f>
        <v>6.4809316759412126E-5</v>
      </c>
      <c r="AJ22" s="16" t="s">
        <v>30469</v>
      </c>
      <c r="AK22" s="33">
        <f>IF(D6L415C5=0,0,D6L415C11/D6L415C5)</f>
        <v>3.1420298655169168E-2</v>
      </c>
      <c r="AL22" s="16" t="s">
        <v>30470</v>
      </c>
      <c r="AM22" s="33">
        <f>D6L415C8*CHOOSE(MIN(D6L415C9,RUN_YEARS),B7L804C4,B7L804C13,B7L804C22,B7L804C31,B7L804C40)</f>
        <v>1.2472397269647928</v>
      </c>
      <c r="AN22" s="16" t="s">
        <v>30471</v>
      </c>
      <c r="AO22" s="33">
        <f>D6L415C8-D6L415C18</f>
        <v>8.4181820735693265</v>
      </c>
      <c r="AP22" s="16" t="s">
        <v>30472</v>
      </c>
      <c r="AQ22" s="33">
        <f>CHOOSE(MIN(D6L415C9,RUN_YEARS),B7L804C2,B7L804C11,B7L804C20,B7L804C29,B7L804C38)</f>
        <v>679.42892123953811</v>
      </c>
      <c r="AR22" s="16" t="s">
        <v>30473</v>
      </c>
      <c r="AS22" s="33">
        <f>IF(D6L415C20=0,0,D6L415C18/D6L415C20)</f>
        <v>1.8357177446749701E-3</v>
      </c>
      <c r="AT22" s="16" t="s">
        <v>30474</v>
      </c>
      <c r="AU22" s="33">
        <f>IF(D6L415C5=0,0,D6L415C18/D6L415C5)</f>
        <v>6.4520708599384108E-2</v>
      </c>
      <c r="AV22" s="16" t="s">
        <v>30475</v>
      </c>
      <c r="AW22" s="33">
        <f>CHOOSE(MIN(D6L415C9,RUN_YEARS),B7L804C1,B7L804C10,B7L804C19,B7L804C28,B7L804C37)</f>
        <v>4585.7714771177089</v>
      </c>
      <c r="AX22" s="16" t="s">
        <v>30476</v>
      </c>
      <c r="AY22" s="33">
        <f>IF(D6L415C23=0,0,D6L415C19/D6L415C23)</f>
        <v>1.8357177446749701E-3</v>
      </c>
      <c r="AZ22" s="16" t="s">
        <v>30477</v>
      </c>
      <c r="BA22" s="33">
        <f>IF(D6L415C5=0,0,D6L415C19/D6L415C5)</f>
        <v>0.43547929140061586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1716.8345351586643</v>
      </c>
      <c r="J23" s="16" t="s">
        <v>30500</v>
      </c>
      <c r="K23" s="21">
        <f>IF(FLOW_THRU_100PCT="Y",1,INDEX(VariabilityMatrix,D6L416C1,D6L416C9))</f>
        <v>0.23786256956167937</v>
      </c>
      <c r="L23" s="16" t="s">
        <v>30480</v>
      </c>
      <c r="M23" s="15">
        <f>IF(D6L416C2&lt;&gt;0,D6L416C2*D6L416C4,D6L416C3*D6L416C4)</f>
        <v>408.37067404507121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204.18533702253561</v>
      </c>
      <c r="R23" s="16" t="s">
        <v>30482</v>
      </c>
      <c r="S23" s="15">
        <f>D6L416C5-D6L416C7</f>
        <v>204.18533702253561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191.35420848202671</v>
      </c>
      <c r="X23" s="16" t="s">
        <v>30484</v>
      </c>
      <c r="Y23" s="33">
        <f>D6L416C7-D6L416C10</f>
        <v>12.8311285405089</v>
      </c>
      <c r="Z23" s="16" t="s">
        <v>30485</v>
      </c>
      <c r="AA23" s="33">
        <f>CHOOSE(MIN(D6L416C9,RUN_YEARS),B7L804C7,B7L804C16,B7L804C25,B7L804C34,B7L804C43)</f>
        <v>363387.66666666663</v>
      </c>
      <c r="AB23" s="16" t="s">
        <v>30486</v>
      </c>
      <c r="AC23" s="33">
        <f>IF(D6L416C12=0,0,D6L416C10/D6L416C12)</f>
        <v>5.2658421304527876E-4</v>
      </c>
      <c r="AD23" s="16" t="s">
        <v>30487</v>
      </c>
      <c r="AE23" s="33">
        <f>IF(D6L416C5=0,0,D6L416C10/D6L416C5)</f>
        <v>0.46857970134483079</v>
      </c>
      <c r="AF23" s="16" t="s">
        <v>30488</v>
      </c>
      <c r="AG23" s="33">
        <f>CHOOSE(MIN(D6L416C9,RUN_YEARS),B7L804C5,B7L804C14,B7L804C23,B7L804C32,B7L804C41)</f>
        <v>9371.8142633207335</v>
      </c>
      <c r="AH23" s="16" t="s">
        <v>30489</v>
      </c>
      <c r="AI23" s="33">
        <f>IF(D6L416C15=0,0,D6L416C11/D6L416C15)</f>
        <v>1.3691189539177253E-3</v>
      </c>
      <c r="AJ23" s="16" t="s">
        <v>30490</v>
      </c>
      <c r="AK23" s="33">
        <f>IF(D6L416C5=0,0,D6L416C11/D6L416C5)</f>
        <v>3.1420298655169224E-2</v>
      </c>
      <c r="AL23" s="16" t="s">
        <v>30491</v>
      </c>
      <c r="AM23" s="33">
        <f>D6L416C8*CHOOSE(MIN(D6L416C9,RUN_YEARS),B7L804C4,B7L804C13,B7L804C22,B7L804C31,B7L804C40)</f>
        <v>26.348365260596111</v>
      </c>
      <c r="AN23" s="16" t="s">
        <v>30492</v>
      </c>
      <c r="AO23" s="33">
        <f>D6L416C8-D6L416C18</f>
        <v>177.83697176193948</v>
      </c>
      <c r="AP23" s="16" t="s">
        <v>30493</v>
      </c>
      <c r="AQ23" s="33">
        <f>CHOOSE(MIN(D6L416C9,RUN_YEARS),B7L804C2,B7L804C11,B7L804C20,B7L804C29,B7L804C38)</f>
        <v>679.42892123953811</v>
      </c>
      <c r="AR23" s="16" t="s">
        <v>30494</v>
      </c>
      <c r="AS23" s="33">
        <f>IF(D6L416C20=0,0,D6L416C18/D6L416C20)</f>
        <v>3.8780164395308077E-2</v>
      </c>
      <c r="AT23" s="16" t="s">
        <v>30495</v>
      </c>
      <c r="AU23" s="33">
        <f>IF(D6L416C5=0,0,D6L416C18/D6L416C5)</f>
        <v>6.4520708599384108E-2</v>
      </c>
      <c r="AV23" s="16" t="s">
        <v>30496</v>
      </c>
      <c r="AW23" s="33">
        <f>CHOOSE(MIN(D6L416C9,RUN_YEARS),B7L804C1,B7L804C10,B7L804C19,B7L804C28,B7L804C37)</f>
        <v>4585.7714771177089</v>
      </c>
      <c r="AX23" s="16" t="s">
        <v>30497</v>
      </c>
      <c r="AY23" s="33">
        <f>IF(D6L416C23=0,0,D6L416C19/D6L416C23)</f>
        <v>3.878016439530807E-2</v>
      </c>
      <c r="AZ23" s="16" t="s">
        <v>30498</v>
      </c>
      <c r="BA23" s="33">
        <f>IF(D6L416C5=0,0,D6L416C19/D6L416C5)</f>
        <v>0.43547929140061586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1564.3966134190514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1345.3810875403842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672.69054377019211</v>
      </c>
      <c r="R24" s="16" t="s">
        <v>30503</v>
      </c>
      <c r="S24" s="15">
        <f>D6L417C5-D6L417C7</f>
        <v>672.69054377019211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630.41826819465689</v>
      </c>
      <c r="X24" s="16" t="s">
        <v>30505</v>
      </c>
      <c r="Y24" s="33">
        <f>D6L417C7-D6L417C10</f>
        <v>42.272275575535218</v>
      </c>
      <c r="Z24" s="16" t="s">
        <v>30506</v>
      </c>
      <c r="AA24" s="33">
        <f>CHOOSE(MIN(D6L417C9,RUN_YEARS),B7L804C7,B7L804C16,B7L804C25,B7L804C34,B7L804C43)</f>
        <v>363387.66666666663</v>
      </c>
      <c r="AB24" s="16" t="s">
        <v>30507</v>
      </c>
      <c r="AC24" s="33">
        <f>IF(D6L417C12=0,0,D6L417C10/D6L417C12)</f>
        <v>1.7348367212829375E-3</v>
      </c>
      <c r="AD24" s="16" t="s">
        <v>30508</v>
      </c>
      <c r="AE24" s="33">
        <f>IF(D6L417C5=0,0,D6L417C10/D6L417C5)</f>
        <v>0.46857970134483079</v>
      </c>
      <c r="AF24" s="16" t="s">
        <v>30509</v>
      </c>
      <c r="AG24" s="33">
        <f>CHOOSE(MIN(D6L417C9,RUN_YEARS),B7L804C5,B7L804C14,B7L804C23,B7L804C32,B7L804C41)</f>
        <v>9371.8142633207335</v>
      </c>
      <c r="AH24" s="16" t="s">
        <v>30510</v>
      </c>
      <c r="AI24" s="33">
        <f>IF(D6L417C15=0,0,D6L417C11/D6L417C15)</f>
        <v>4.5105754753356365E-3</v>
      </c>
      <c r="AJ24" s="16" t="s">
        <v>30511</v>
      </c>
      <c r="AK24" s="33">
        <f>IF(D6L417C5=0,0,D6L417C11/D6L417C5)</f>
        <v>3.1420298655169203E-2</v>
      </c>
      <c r="AL24" s="16" t="s">
        <v>30512</v>
      </c>
      <c r="AM24" s="33">
        <f>D6L417C8*CHOOSE(MIN(D6L417C9,RUN_YEARS),B7L804C4,B7L804C13,B7L804C22,B7L804C31,B7L804C40)</f>
        <v>86.804941104315617</v>
      </c>
      <c r="AN24" s="16" t="s">
        <v>30513</v>
      </c>
      <c r="AO24" s="33">
        <f>D6L417C8-D6L417C18</f>
        <v>585.88560266587649</v>
      </c>
      <c r="AP24" s="16" t="s">
        <v>30514</v>
      </c>
      <c r="AQ24" s="33">
        <f>CHOOSE(MIN(D6L417C9,RUN_YEARS),B7L804C2,B7L804C11,B7L804C20,B7L804C29,B7L804C38)</f>
        <v>679.42892123953811</v>
      </c>
      <c r="AR24" s="16" t="s">
        <v>30515</v>
      </c>
      <c r="AS24" s="33">
        <f>IF(D6L417C20=0,0,D6L417C18/D6L417C20)</f>
        <v>0.12776162213694145</v>
      </c>
      <c r="AT24" s="16" t="s">
        <v>30516</v>
      </c>
      <c r="AU24" s="33">
        <f>IF(D6L417C5=0,0,D6L417C18/D6L417C5)</f>
        <v>6.4520708599384108E-2</v>
      </c>
      <c r="AV24" s="16" t="s">
        <v>30517</v>
      </c>
      <c r="AW24" s="33">
        <f>CHOOSE(MIN(D6L417C9,RUN_YEARS),B7L804C1,B7L804C10,B7L804C19,B7L804C28,B7L804C37)</f>
        <v>4585.7714771177089</v>
      </c>
      <c r="AX24" s="16" t="s">
        <v>30518</v>
      </c>
      <c r="AY24" s="33">
        <f>IF(D6L417C23=0,0,D6L417C19/D6L417C23)</f>
        <v>0.12776162213694142</v>
      </c>
      <c r="AZ24" s="16" t="s">
        <v>30519</v>
      </c>
      <c r="BA24" s="33">
        <f>IF(D6L417C5=0,0,D6L417C19/D6L417C5)</f>
        <v>0.43547929140061586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1433.7999152605553</v>
      </c>
      <c r="J25" s="16" t="s">
        <v>30541</v>
      </c>
      <c r="K25" s="21">
        <f>IF(FLOW_THRU_100PCT="Y",1,INDEX(VariabilityMatrix,D6L418C1,D6L418C9))</f>
        <v>0.23548854836584385</v>
      </c>
      <c r="L25" s="16" t="s">
        <v>30521</v>
      </c>
      <c r="M25" s="15">
        <f>IF(D6L418C2&lt;&gt;0,D6L418C2*D6L418C4,D6L418C3*D6L418C4)</f>
        <v>337.6434606917781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168.82173034588905</v>
      </c>
      <c r="R25" s="16" t="s">
        <v>30523</v>
      </c>
      <c r="S25" s="15">
        <f>D6L418C5-D6L418C7</f>
        <v>168.82173034588905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157.91212426574566</v>
      </c>
      <c r="X25" s="16" t="s">
        <v>30525</v>
      </c>
      <c r="Y25" s="33">
        <f>D6L418C7-D6L418C10</f>
        <v>10.909606080143391</v>
      </c>
      <c r="Z25" s="16" t="s">
        <v>30526</v>
      </c>
      <c r="AA25" s="33">
        <f>CHOOSE(MIN(D6L418C9,RUN_YEARS),B7L804C7,B7L804C16,B7L804C25,B7L804C34,B7L804C43)</f>
        <v>384150</v>
      </c>
      <c r="AB25" s="16" t="s">
        <v>30527</v>
      </c>
      <c r="AC25" s="33">
        <f>IF(D6L418C12=0,0,D6L418C10/D6L418C12)</f>
        <v>4.1106891647987935E-4</v>
      </c>
      <c r="AD25" s="16" t="s">
        <v>30528</v>
      </c>
      <c r="AE25" s="33">
        <f>IF(D6L418C5=0,0,D6L418C10/D6L418C5)</f>
        <v>0.46768897564966511</v>
      </c>
      <c r="AF25" s="16" t="s">
        <v>30529</v>
      </c>
      <c r="AG25" s="33">
        <f>CHOOSE(MIN(D6L418C9,RUN_YEARS),B7L804C5,B7L804C14,B7L804C23,B7L804C32,B7L804C41)</f>
        <v>10207.539831638123</v>
      </c>
      <c r="AH25" s="16" t="s">
        <v>30530</v>
      </c>
      <c r="AI25" s="33">
        <f>IF(D6L418C15=0,0,D6L418C11/D6L418C15)</f>
        <v>1.0687791828476851E-3</v>
      </c>
      <c r="AJ25" s="16" t="s">
        <v>30531</v>
      </c>
      <c r="AK25" s="33">
        <f>IF(D6L418C5=0,0,D6L418C11/D6L418C5)</f>
        <v>3.2311024350334915E-2</v>
      </c>
      <c r="AL25" s="16" t="s">
        <v>30532</v>
      </c>
      <c r="AM25" s="33">
        <f>D6L418C8*CHOOSE(MIN(D6L418C9,RUN_YEARS),B7L804C4,B7L804C13,B7L804C22,B7L804C31,B7L804C40)</f>
        <v>21.90697217334543</v>
      </c>
      <c r="AN25" s="16" t="s">
        <v>30533</v>
      </c>
      <c r="AO25" s="33">
        <f>D6L418C8-D6L418C18</f>
        <v>146.91475817254363</v>
      </c>
      <c r="AP25" s="16" t="s">
        <v>30534</v>
      </c>
      <c r="AQ25" s="33">
        <f>CHOOSE(MIN(D6L418C9,RUN_YEARS),B7L804C2,B7L804C11,B7L804C20,B7L804C29,B7L804C38)</f>
        <v>744.02236405959911</v>
      </c>
      <c r="AR25" s="16" t="s">
        <v>30535</v>
      </c>
      <c r="AS25" s="33">
        <f>IF(D6L418C20=0,0,D6L418C18/D6L418C20)</f>
        <v>2.9443970008931876E-2</v>
      </c>
      <c r="AT25" s="16" t="s">
        <v>30536</v>
      </c>
      <c r="AU25" s="33">
        <f>IF(D6L418C5=0,0,D6L418C18/D6L418C5)</f>
        <v>6.4881967885477496E-2</v>
      </c>
      <c r="AV25" s="16" t="s">
        <v>30537</v>
      </c>
      <c r="AW25" s="33">
        <f>CHOOSE(MIN(D6L418C9,RUN_YEARS),B7L804C1,B7L804C10,B7L804C19,B7L804C28,B7L804C37)</f>
        <v>4989.6382222905677</v>
      </c>
      <c r="AX25" s="16" t="s">
        <v>30538</v>
      </c>
      <c r="AY25" s="33">
        <f>IF(D6L418C23=0,0,D6L418C19/D6L418C23)</f>
        <v>2.9443970008931876E-2</v>
      </c>
      <c r="AZ25" s="16" t="s">
        <v>30539</v>
      </c>
      <c r="BA25" s="33">
        <f>IF(D6L418C5=0,0,D6L418C19/D6L418C5)</f>
        <v>0.43511803211452255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5660.1318599587203</v>
      </c>
      <c r="J26" s="16" t="s">
        <v>30562</v>
      </c>
      <c r="K26" s="21">
        <f>IF(FLOW_THRU_100PCT="Y",1,INDEX(VariabilityMatrix,D6L419C1,D6L419C9))</f>
        <v>0.23786256956167937</v>
      </c>
      <c r="L26" s="16" t="s">
        <v>30542</v>
      </c>
      <c r="M26" s="15">
        <f>IF(D6L419C2&lt;&gt;0,D6L419C2*D6L419C4,D6L419C3*D6L419C4)</f>
        <v>1346.3335082677088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673.1667541338544</v>
      </c>
      <c r="R26" s="16" t="s">
        <v>30544</v>
      </c>
      <c r="S26" s="15">
        <f>D6L419C5-D6L419C7</f>
        <v>673.1667541338544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630.86455321462131</v>
      </c>
      <c r="X26" s="16" t="s">
        <v>30546</v>
      </c>
      <c r="Y26" s="33">
        <f>D6L419C7-D6L419C10</f>
        <v>42.302200919233087</v>
      </c>
      <c r="Z26" s="16" t="s">
        <v>30547</v>
      </c>
      <c r="AA26" s="33">
        <f>CHOOSE(MIN(D6L419C9,RUN_YEARS),B7L804C7,B7L804C16,B7L804C25,B7L804C34,B7L804C43)</f>
        <v>363387.66666666663</v>
      </c>
      <c r="AB26" s="16" t="s">
        <v>30548</v>
      </c>
      <c r="AC26" s="33">
        <f>IF(D6L419C12=0,0,D6L419C10/D6L419C12)</f>
        <v>1.7360648450221335E-3</v>
      </c>
      <c r="AD26" s="16" t="s">
        <v>30549</v>
      </c>
      <c r="AE26" s="33">
        <f>IF(D6L419C5=0,0,D6L419C10/D6L419C5)</f>
        <v>0.46857970134483085</v>
      </c>
      <c r="AF26" s="16" t="s">
        <v>30550</v>
      </c>
      <c r="AG26" s="33">
        <f>CHOOSE(MIN(D6L419C9,RUN_YEARS),B7L804C5,B7L804C14,B7L804C23,B7L804C32,B7L804C41)</f>
        <v>9371.8142633207335</v>
      </c>
      <c r="AH26" s="16" t="s">
        <v>30551</v>
      </c>
      <c r="AI26" s="33">
        <f>IF(D6L419C15=0,0,D6L419C11/D6L419C15)</f>
        <v>4.5137685970575419E-3</v>
      </c>
      <c r="AJ26" s="16" t="s">
        <v>30552</v>
      </c>
      <c r="AK26" s="33">
        <f>IF(D6L419C5=0,0,D6L419C11/D6L419C5)</f>
        <v>3.1420298655169175E-2</v>
      </c>
      <c r="AL26" s="16" t="s">
        <v>30553</v>
      </c>
      <c r="AM26" s="33">
        <f>D6L419C8*CHOOSE(MIN(D6L419C9,RUN_YEARS),B7L804C4,B7L804C13,B7L804C22,B7L804C31,B7L804C40)</f>
        <v>86.866391964527338</v>
      </c>
      <c r="AN26" s="16" t="s">
        <v>30554</v>
      </c>
      <c r="AO26" s="33">
        <f>D6L419C8-D6L419C18</f>
        <v>586.30036216932706</v>
      </c>
      <c r="AP26" s="16" t="s">
        <v>30555</v>
      </c>
      <c r="AQ26" s="33">
        <f>CHOOSE(MIN(D6L419C9,RUN_YEARS),B7L804C2,B7L804C11,B7L804C20,B7L804C29,B7L804C38)</f>
        <v>679.42892123953811</v>
      </c>
      <c r="AR26" s="16" t="s">
        <v>30556</v>
      </c>
      <c r="AS26" s="33">
        <f>IF(D6L419C20=0,0,D6L419C18/D6L419C20)</f>
        <v>0.12785206700658228</v>
      </c>
      <c r="AT26" s="16" t="s">
        <v>30557</v>
      </c>
      <c r="AU26" s="33">
        <f>IF(D6L419C5=0,0,D6L419C18/D6L419C5)</f>
        <v>6.4520708599384108E-2</v>
      </c>
      <c r="AV26" s="16" t="s">
        <v>30558</v>
      </c>
      <c r="AW26" s="33">
        <f>CHOOSE(MIN(D6L419C9,RUN_YEARS),B7L804C1,B7L804C10,B7L804C19,B7L804C28,B7L804C37)</f>
        <v>4585.7714771177089</v>
      </c>
      <c r="AX26" s="16" t="s">
        <v>30559</v>
      </c>
      <c r="AY26" s="33">
        <f>IF(D6L419C23=0,0,D6L419C19/D6L419C23)</f>
        <v>0.12785206700658228</v>
      </c>
      <c r="AZ26" s="16" t="s">
        <v>30560</v>
      </c>
      <c r="BA26" s="33">
        <f>IF(D6L419C5=0,0,D6L419C19/D6L419C5)</f>
        <v>0.43547929140061586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1896.1508582812312</v>
      </c>
      <c r="J27" s="16" t="s">
        <v>30583</v>
      </c>
      <c r="K27" s="21">
        <f>IF(FLOW_THRU_100PCT="Y",1,INDEX(VariabilityMatrix,D6L420C1,D6L420C9))</f>
        <v>0.23548854836584385</v>
      </c>
      <c r="L27" s="16" t="s">
        <v>30563</v>
      </c>
      <c r="M27" s="15">
        <f>IF(D6L420C2&lt;&gt;0,D6L420C2*D6L420C4,D6L420C3*D6L420C4)</f>
        <v>446.52181309929603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223.26090654964801</v>
      </c>
      <c r="R27" s="16" t="s">
        <v>30565</v>
      </c>
      <c r="S27" s="15">
        <f>D6L420C5-D6L420C7</f>
        <v>223.26090654964801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208.83332937364094</v>
      </c>
      <c r="X27" s="16" t="s">
        <v>30567</v>
      </c>
      <c r="Y27" s="33">
        <f>D6L420C7-D6L420C10</f>
        <v>14.427577176007077</v>
      </c>
      <c r="Z27" s="16" t="s">
        <v>30568</v>
      </c>
      <c r="AA27" s="33">
        <f>CHOOSE(MIN(D6L420C9,RUN_YEARS),B7L804C7,B7L804C16,B7L804C25,B7L804C34,B7L804C43)</f>
        <v>384150</v>
      </c>
      <c r="AB27" s="16" t="s">
        <v>30569</v>
      </c>
      <c r="AC27" s="33">
        <f>IF(D6L420C12=0,0,D6L420C10/D6L420C12)</f>
        <v>5.4362444194622141E-4</v>
      </c>
      <c r="AD27" s="16" t="s">
        <v>30570</v>
      </c>
      <c r="AE27" s="33">
        <f>IF(D6L420C5=0,0,D6L420C10/D6L420C5)</f>
        <v>0.46768897564966505</v>
      </c>
      <c r="AF27" s="16" t="s">
        <v>30571</v>
      </c>
      <c r="AG27" s="33">
        <f>CHOOSE(MIN(D6L420C9,RUN_YEARS),B7L804C5,B7L804C14,B7L804C23,B7L804C32,B7L804C41)</f>
        <v>10207.539831638123</v>
      </c>
      <c r="AH27" s="16" t="s">
        <v>30572</v>
      </c>
      <c r="AI27" s="33">
        <f>IF(D6L420C15=0,0,D6L420C11/D6L420C15)</f>
        <v>1.4134235490601769E-3</v>
      </c>
      <c r="AJ27" s="16" t="s">
        <v>30573</v>
      </c>
      <c r="AK27" s="33">
        <f>IF(D6L420C5=0,0,D6L420C11/D6L420C5)</f>
        <v>3.2311024350334977E-2</v>
      </c>
      <c r="AL27" s="16" t="s">
        <v>30574</v>
      </c>
      <c r="AM27" s="33">
        <f>D6L420C8*CHOOSE(MIN(D6L420C9,RUN_YEARS),B7L804C4,B7L804C13,B7L804C22,B7L804C31,B7L804C40)</f>
        <v>28.97121393767371</v>
      </c>
      <c r="AN27" s="16" t="s">
        <v>30575</v>
      </c>
      <c r="AO27" s="33">
        <f>D6L420C8-D6L420C18</f>
        <v>194.28969261197432</v>
      </c>
      <c r="AP27" s="16" t="s">
        <v>30576</v>
      </c>
      <c r="AQ27" s="33">
        <f>CHOOSE(MIN(D6L420C9,RUN_YEARS),B7L804C2,B7L804C11,B7L804C20,B7L804C29,B7L804C38)</f>
        <v>744.02236405959911</v>
      </c>
      <c r="AR27" s="16" t="s">
        <v>30577</v>
      </c>
      <c r="AS27" s="33">
        <f>IF(D6L420C20=0,0,D6L420C18/D6L420C20)</f>
        <v>3.89386332147309E-2</v>
      </c>
      <c r="AT27" s="16" t="s">
        <v>30578</v>
      </c>
      <c r="AU27" s="33">
        <f>IF(D6L420C5=0,0,D6L420C18/D6L420C5)</f>
        <v>6.4881967885477496E-2</v>
      </c>
      <c r="AV27" s="16" t="s">
        <v>30579</v>
      </c>
      <c r="AW27" s="33">
        <f>CHOOSE(MIN(D6L420C9,RUN_YEARS),B7L804C1,B7L804C10,B7L804C19,B7L804C28,B7L804C37)</f>
        <v>4989.6382222905677</v>
      </c>
      <c r="AX27" s="16" t="s">
        <v>30580</v>
      </c>
      <c r="AY27" s="33">
        <f>IF(D6L420C23=0,0,D6L420C19/D6L420C23)</f>
        <v>3.8938633214730893E-2</v>
      </c>
      <c r="AZ27" s="16" t="s">
        <v>30581</v>
      </c>
      <c r="BA27" s="33">
        <f>IF(D6L420C5=0,0,D6L420C19/D6L420C5)</f>
        <v>0.43511803211452255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0.23548854836584385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384150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10207.539831638123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744.02236405959911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4989.6382222905677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0.23548854836584385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384150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10207.539831638123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744.02236405959911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4989.6382222905677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0.23548854836584385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384150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10207.539831638123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744.02236405959911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4989.6382222905677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0.23548854836584385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384150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10207.539831638123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744.02236405959911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4989.6382222905677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0.23548854836584385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384150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10207.539831638123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744.02236405959911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4989.6382222905677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7989.9674520178714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6871.3720087353695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3435.6860043676847</v>
      </c>
      <c r="R33" s="16" t="s">
        <v>30691</v>
      </c>
      <c r="S33" s="15">
        <f>D6L426C5-D6L426C7</f>
        <v>3435.6860043676847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3213.6649360732263</v>
      </c>
      <c r="X33" s="16" t="s">
        <v>30693</v>
      </c>
      <c r="Y33" s="33">
        <f>D6L426C7-D6L426C10</f>
        <v>222.02106829445847</v>
      </c>
      <c r="Z33" s="16" t="s">
        <v>30694</v>
      </c>
      <c r="AA33" s="33">
        <f>CHOOSE(MIN(D6L426C9,RUN_YEARS),B7L804C7,B7L804C16,B7L804C25,B7L804C34,B7L804C43)</f>
        <v>384150</v>
      </c>
      <c r="AB33" s="16" t="s">
        <v>30695</v>
      </c>
      <c r="AC33" s="33">
        <f>IF(D6L426C12=0,0,D6L426C10/D6L426C12)</f>
        <v>8.3656512718293021E-3</v>
      </c>
      <c r="AD33" s="16" t="s">
        <v>30696</v>
      </c>
      <c r="AE33" s="33">
        <f>IF(D6L426C5=0,0,D6L426C10/D6L426C5)</f>
        <v>0.46768897564966505</v>
      </c>
      <c r="AF33" s="16" t="s">
        <v>30697</v>
      </c>
      <c r="AG33" s="33">
        <f>CHOOSE(MIN(D6L426C9,RUN_YEARS),B7L804C5,B7L804C14,B7L804C23,B7L804C32,B7L804C41)</f>
        <v>10207.539831638123</v>
      </c>
      <c r="AH33" s="16" t="s">
        <v>30698</v>
      </c>
      <c r="AI33" s="33">
        <f>IF(D6L426C15=0,0,D6L426C11/D6L426C15)</f>
        <v>2.1750693306756184E-2</v>
      </c>
      <c r="AJ33" s="16" t="s">
        <v>30699</v>
      </c>
      <c r="AK33" s="33">
        <f>IF(D6L426C5=0,0,D6L426C11/D6L426C5)</f>
        <v>3.2311024350334942E-2</v>
      </c>
      <c r="AL33" s="16" t="s">
        <v>30700</v>
      </c>
      <c r="AM33" s="33">
        <f>D6L426C8*CHOOSE(MIN(D6L426C9,RUN_YEARS),B7L804C4,B7L804C13,B7L804C22,B7L804C31,B7L804C40)</f>
        <v>445.82813799993721</v>
      </c>
      <c r="AN33" s="16" t="s">
        <v>30701</v>
      </c>
      <c r="AO33" s="33">
        <f>D6L426C8-D6L426C18</f>
        <v>2989.8578663677476</v>
      </c>
      <c r="AP33" s="16" t="s">
        <v>30702</v>
      </c>
      <c r="AQ33" s="33">
        <f>CHOOSE(MIN(D6L426C9,RUN_YEARS),B7L804C2,B7L804C11,B7L804C20,B7L804C29,B7L804C38)</f>
        <v>744.02236405959911</v>
      </c>
      <c r="AR33" s="16" t="s">
        <v>30703</v>
      </c>
      <c r="AS33" s="33">
        <f>IF(D6L426C20=0,0,D6L426C18/D6L426C20)</f>
        <v>0.59921335639344386</v>
      </c>
      <c r="AT33" s="16" t="s">
        <v>30704</v>
      </c>
      <c r="AU33" s="33">
        <f>IF(D6L426C5=0,0,D6L426C18/D6L426C5)</f>
        <v>6.4881967885477496E-2</v>
      </c>
      <c r="AV33" s="16" t="s">
        <v>30705</v>
      </c>
      <c r="AW33" s="33">
        <f>CHOOSE(MIN(D6L426C9,RUN_YEARS),B7L804C1,B7L804C10,B7L804C19,B7L804C28,B7L804C37)</f>
        <v>4989.6382222905677</v>
      </c>
      <c r="AX33" s="16" t="s">
        <v>30706</v>
      </c>
      <c r="AY33" s="33">
        <f>IF(D6L426C23=0,0,D6L426C19/D6L426C23)</f>
        <v>0.59921335639344386</v>
      </c>
      <c r="AZ33" s="16" t="s">
        <v>30707</v>
      </c>
      <c r="BA33" s="33">
        <f>IF(D6L426C5=0,0,D6L426C19/D6L426C5)</f>
        <v>0.43511803211452255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-427.13001859151865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-367.33181598870601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-183.66590799435301</v>
      </c>
      <c r="R34" s="16" t="s">
        <v>30711</v>
      </c>
      <c r="S34" s="15">
        <f>D6L427C5-D6L427C7</f>
        <v>-183.66590799435301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-172.12423263044221</v>
      </c>
      <c r="X34" s="16" t="s">
        <v>30713</v>
      </c>
      <c r="Y34" s="33">
        <f>D6L427C7-D6L427C10</f>
        <v>-11.541675363910798</v>
      </c>
      <c r="Z34" s="16" t="s">
        <v>30714</v>
      </c>
      <c r="AA34" s="33">
        <f>CHOOSE(MIN(D6L427C9,RUN_YEARS),B7L804C7,B7L804C16,B7L804C25,B7L804C34,B7L804C43)</f>
        <v>363387.66666666663</v>
      </c>
      <c r="AB34" s="16" t="s">
        <v>30715</v>
      </c>
      <c r="AC34" s="33">
        <f>IF(D6L427C12=0,0,D6L427C10/D6L427C12)</f>
        <v>-4.7366558752344988E-4</v>
      </c>
      <c r="AD34" s="16" t="s">
        <v>30716</v>
      </c>
      <c r="AE34" s="33">
        <f>IF(D6L427C5=0,0,D6L427C10/D6L427C5)</f>
        <v>0.46857970134483079</v>
      </c>
      <c r="AF34" s="16" t="s">
        <v>30717</v>
      </c>
      <c r="AG34" s="33">
        <f>CHOOSE(MIN(D6L427C9,RUN_YEARS),B7L804C5,B7L804C14,B7L804C23,B7L804C32,B7L804C41)</f>
        <v>9371.8142633207335</v>
      </c>
      <c r="AH34" s="16" t="s">
        <v>30718</v>
      </c>
      <c r="AI34" s="33">
        <f>IF(D6L427C15=0,0,D6L427C11/D6L427C15)</f>
        <v>-1.2315305275609691E-3</v>
      </c>
      <c r="AJ34" s="16" t="s">
        <v>30719</v>
      </c>
      <c r="AK34" s="33">
        <f>IF(D6L427C5=0,0,D6L427C11/D6L427C5)</f>
        <v>3.1420298655169196E-2</v>
      </c>
      <c r="AL34" s="16" t="s">
        <v>30720</v>
      </c>
      <c r="AM34" s="33">
        <f>D6L427C8*CHOOSE(MIN(D6L427C9,RUN_YEARS),B7L804C4,B7L804C13,B7L804C22,B7L804C31,B7L804C40)</f>
        <v>-23.700509058689885</v>
      </c>
      <c r="AN34" s="16" t="s">
        <v>30721</v>
      </c>
      <c r="AO34" s="33">
        <f>D6L427C8-D6L427C18</f>
        <v>-159.96539893566313</v>
      </c>
      <c r="AP34" s="16" t="s">
        <v>30722</v>
      </c>
      <c r="AQ34" s="33">
        <f>CHOOSE(MIN(D6L427C9,RUN_YEARS),B7L804C2,B7L804C11,B7L804C20,B7L804C29,B7L804C38)</f>
        <v>679.42892123953811</v>
      </c>
      <c r="AR34" s="16" t="s">
        <v>30723</v>
      </c>
      <c r="AS34" s="33">
        <f>IF(D6L427C20=0,0,D6L427C18/D6L427C20)</f>
        <v>-3.4882985280419172E-2</v>
      </c>
      <c r="AT34" s="16" t="s">
        <v>30724</v>
      </c>
      <c r="AU34" s="33">
        <f>IF(D6L427C5=0,0,D6L427C18/D6L427C5)</f>
        <v>6.4520708599384108E-2</v>
      </c>
      <c r="AV34" s="16" t="s">
        <v>30725</v>
      </c>
      <c r="AW34" s="33">
        <f>CHOOSE(MIN(D6L427C9,RUN_YEARS),B7L804C1,B7L804C10,B7L804C19,B7L804C28,B7L804C37)</f>
        <v>4585.7714771177089</v>
      </c>
      <c r="AX34" s="16" t="s">
        <v>30726</v>
      </c>
      <c r="AY34" s="33">
        <f>IF(D6L427C23=0,0,D6L427C19/D6L427C23)</f>
        <v>-3.4882985280419172E-2</v>
      </c>
      <c r="AZ34" s="16" t="s">
        <v>30727</v>
      </c>
      <c r="BA34" s="33">
        <f>IF(D6L427C5=0,0,D6L427C19/D6L427C5)</f>
        <v>0.43547929140061592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44691.473256026344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31141.802679262953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15570.901339631477</v>
      </c>
      <c r="R35" s="16" t="s">
        <v>30731</v>
      </c>
      <c r="S35" s="15">
        <f>SUM(D6L401C8:D6L427C8)-2*SUM(D6L409C8,D6L411C8,D6L422C8,D6L424C8,D6L427C8)</f>
        <v>15570.901339631477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14585.627293894786</v>
      </c>
      <c r="X35" s="16" t="s">
        <v>30733</v>
      </c>
      <c r="Y35" s="33">
        <f>SUM(D6L401C11:D6L427C11)-2*SUM(D6L409C11,D6L411C11,D6L422C11,D6L424C11,D6L427C11)</f>
        <v>985.27404573669241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3.9590431919254779E-2</v>
      </c>
      <c r="AD35" s="16" t="s">
        <v>30735</v>
      </c>
      <c r="AE35" s="33">
        <f>IF(D6L428C5=0,0,D6L428C10/D6L428C5)</f>
        <v>0.46836168876014439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0.10293512299006241</v>
      </c>
      <c r="AJ35" s="16" t="s">
        <v>30737</v>
      </c>
      <c r="AK35" s="33">
        <f>IF(D6L428C5=0,0,D6L428C11/D6L428C5)</f>
        <v>3.1638311239855665E-2</v>
      </c>
      <c r="AL35" s="16" t="s">
        <v>30738</v>
      </c>
      <c r="AM35" s="33">
        <f>SUM(D6L401C18:D6L427C18)-2*SUM(D6L409C18,D6L411C18,D6L422C18,D6L424C18,D6L427C18)</f>
        <v>2012.0371937012014</v>
      </c>
      <c r="AN35" s="16" t="s">
        <v>30739</v>
      </c>
      <c r="AO35" s="33">
        <f>SUM(D6L401C19:D6L427C19)-2*SUM(D6L409C19,D6L411C19,D6L422C19,D6L424C19,D6L427C19)</f>
        <v>13558.864145930271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2.8969164967978602</v>
      </c>
      <c r="AT35" s="16" t="s">
        <v>30741</v>
      </c>
      <c r="AU35" s="33">
        <f>IF(D6L428C5=0,0,D6L428C18/D6L428C5)</f>
        <v>6.4608886467609622E-2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2.8969164967978607</v>
      </c>
      <c r="AZ35" s="16" t="s">
        <v>30743</v>
      </c>
      <c r="BA35" s="33">
        <f>IF(D6L428C5=0,0,D6L428C19/D6L428C5)</f>
        <v>0.43539111353239024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383.23543569337306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191.61771784668653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95.808858923343266</v>
      </c>
      <c r="R36" s="16" t="s">
        <v>30748</v>
      </c>
      <c r="S36" s="15">
        <f>D6L429C5-D6L429C7</f>
        <v>95.808858923343266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89.617494176043365</v>
      </c>
      <c r="X36" s="16" t="s">
        <v>30750</v>
      </c>
      <c r="Y36" s="33">
        <f>D6L429C7-D6L429C10</f>
        <v>6.1913647472999003</v>
      </c>
      <c r="Z36" s="16" t="s">
        <v>30751</v>
      </c>
      <c r="AA36" s="33">
        <f>CHOOSE(MIN(D6L429C9,RUN_YEARS),B7L804C7,B7L804C16,B7L804C25,B7L804C34,B7L804C43)</f>
        <v>384150</v>
      </c>
      <c r="AB36" s="16" t="s">
        <v>30752</v>
      </c>
      <c r="AC36" s="33">
        <f>IF(D6L429C12=0,0,D6L429C10/D6L429C12)</f>
        <v>2.3328776305100445E-4</v>
      </c>
      <c r="AD36" s="16" t="s">
        <v>30753</v>
      </c>
      <c r="AE36" s="33">
        <f>IF(D6L429C5=0,0,D6L429C10/D6L429C5)</f>
        <v>0.46768897564966505</v>
      </c>
      <c r="AF36" s="16" t="s">
        <v>30754</v>
      </c>
      <c r="AG36" s="33">
        <f>CHOOSE(MIN(D6L429C9,RUN_YEARS),B7L804C5,B7L804C14,B7L804C23,B7L804C32,B7L804C41)</f>
        <v>10207.539831638123</v>
      </c>
      <c r="AH36" s="16" t="s">
        <v>30755</v>
      </c>
      <c r="AI36" s="33">
        <f>IF(D6L429C15=0,0,D6L429C11/D6L429C15)</f>
        <v>6.065481839326117E-4</v>
      </c>
      <c r="AJ36" s="16" t="s">
        <v>30756</v>
      </c>
      <c r="AK36" s="33">
        <f>IF(D6L429C5=0,0,D6L429C11/D6L429C5)</f>
        <v>3.2311024350334949E-2</v>
      </c>
      <c r="AL36" s="16" t="s">
        <v>30757</v>
      </c>
      <c r="AM36" s="33">
        <f>D6L429C8*CHOOSE(MIN(D6L429C9,RUN_YEARS),B7L804C4,B7L804C13,B7L804C22,B7L804C31,B7L804C40)</f>
        <v>12.432534615617204</v>
      </c>
      <c r="AN36" s="16" t="s">
        <v>30758</v>
      </c>
      <c r="AO36" s="33">
        <f>D6L429C8-D6L429C18</f>
        <v>83.376324307726065</v>
      </c>
      <c r="AP36" s="16" t="s">
        <v>30759</v>
      </c>
      <c r="AQ36" s="33">
        <f>CHOOSE(MIN(D6L429C9,RUN_YEARS),B7L804C2,B7L804C11,B7L804C20,B7L804C29,B7L804C38)</f>
        <v>744.02236405959911</v>
      </c>
      <c r="AR36" s="16" t="s">
        <v>30760</v>
      </c>
      <c r="AS36" s="33">
        <f>IF(D6L429C20=0,0,D6L429C18/D6L429C20)</f>
        <v>1.6709893702363643E-2</v>
      </c>
      <c r="AT36" s="16" t="s">
        <v>30761</v>
      </c>
      <c r="AU36" s="33">
        <f>IF(D6L429C5=0,0,D6L429C18/D6L429C5)</f>
        <v>6.4881967885477496E-2</v>
      </c>
      <c r="AV36" s="16" t="s">
        <v>30762</v>
      </c>
      <c r="AW36" s="33">
        <f>CHOOSE(MIN(D6L429C9,RUN_YEARS),B7L804C1,B7L804C10,B7L804C19,B7L804C28,B7L804C37)</f>
        <v>4989.6382222905677</v>
      </c>
      <c r="AX36" s="16" t="s">
        <v>30763</v>
      </c>
      <c r="AY36" s="33">
        <f>IF(D6L429C23=0,0,D6L429C19/D6L429C23)</f>
        <v>1.6709893702363639E-2</v>
      </c>
      <c r="AZ36" s="16" t="s">
        <v>30764</v>
      </c>
      <c r="BA36" s="33">
        <f>IF(D6L429C5=0,0,D6L429C19/D6L429C5)</f>
        <v>0.43511803211452255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91.764181737033837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91.764181737033837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45.882090868516919</v>
      </c>
      <c r="R37" s="16" t="s">
        <v>30768</v>
      </c>
      <c r="S37" s="15">
        <f>D6L430C5-D6L430C7</f>
        <v>45.882090868516919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42.917096157923055</v>
      </c>
      <c r="X37" s="16" t="s">
        <v>30770</v>
      </c>
      <c r="Y37" s="33">
        <f>D6L430C7-D6L430C10</f>
        <v>2.9649947105938637</v>
      </c>
      <c r="Z37" s="16" t="s">
        <v>30771</v>
      </c>
      <c r="AA37" s="33">
        <f>CHOOSE(MIN(D6L430C9,RUN_YEARS),B7L804C7,B7L804C16,B7L804C25,B7L804C34,B7L804C43)</f>
        <v>384150</v>
      </c>
      <c r="AB37" s="16" t="s">
        <v>30772</v>
      </c>
      <c r="AC37" s="33">
        <f>IF(D6L430C12=0,0,D6L430C10/D6L430C12)</f>
        <v>1.1171963076382417E-4</v>
      </c>
      <c r="AD37" s="16" t="s">
        <v>30773</v>
      </c>
      <c r="AE37" s="33">
        <f>IF(D6L430C5=0,0,D6L430C10/D6L430C5)</f>
        <v>0.46768897564966505</v>
      </c>
      <c r="AF37" s="16" t="s">
        <v>30774</v>
      </c>
      <c r="AG37" s="33">
        <f>CHOOSE(MIN(D6L430C9,RUN_YEARS),B7L804C5,B7L804C14,B7L804C23,B7L804C32,B7L804C41)</f>
        <v>10207.539831638123</v>
      </c>
      <c r="AH37" s="16" t="s">
        <v>30775</v>
      </c>
      <c r="AI37" s="33">
        <f>IF(D6L430C15=0,0,D6L430C11/D6L430C15)</f>
        <v>2.9047103998594304E-4</v>
      </c>
      <c r="AJ37" s="16" t="s">
        <v>30776</v>
      </c>
      <c r="AK37" s="33">
        <f>IF(D6L430C5=0,0,D6L430C11/D6L430C5)</f>
        <v>3.231102435033497E-2</v>
      </c>
      <c r="AL37" s="16" t="s">
        <v>30777</v>
      </c>
      <c r="AM37" s="33">
        <f>D6L430C8*CHOOSE(MIN(D6L430C9,RUN_YEARS),B7L804C4,B7L804C13,B7L804C22,B7L804C31,B7L804C40)</f>
        <v>5.9538406924993499</v>
      </c>
      <c r="AN37" s="16" t="s">
        <v>30778</v>
      </c>
      <c r="AO37" s="33">
        <f>D6L430C8-D6L430C18</f>
        <v>39.928250176017571</v>
      </c>
      <c r="AP37" s="16" t="s">
        <v>30779</v>
      </c>
      <c r="AQ37" s="33">
        <f>CHOOSE(MIN(D6L430C9,RUN_YEARS),B7L804C2,B7L804C11,B7L804C20,B7L804C29,B7L804C38)</f>
        <v>744.02236405959911</v>
      </c>
      <c r="AR37" s="16" t="s">
        <v>30780</v>
      </c>
      <c r="AS37" s="33">
        <f>IF(D6L430C20=0,0,D6L430C18/D6L430C20)</f>
        <v>8.0022335081616231E-3</v>
      </c>
      <c r="AT37" s="16" t="s">
        <v>30781</v>
      </c>
      <c r="AU37" s="33">
        <f>IF(D6L430C5=0,0,D6L430C18/D6L430C5)</f>
        <v>6.4881967885477496E-2</v>
      </c>
      <c r="AV37" s="16" t="s">
        <v>30782</v>
      </c>
      <c r="AW37" s="33">
        <f>CHOOSE(MIN(D6L430C9,RUN_YEARS),B7L804C1,B7L804C10,B7L804C19,B7L804C28,B7L804C37)</f>
        <v>4989.6382222905677</v>
      </c>
      <c r="AX37" s="16" t="s">
        <v>30783</v>
      </c>
      <c r="AY37" s="33">
        <f>IF(D6L430C23=0,0,D6L430C19/D6L430C23)</f>
        <v>8.0022335081616231E-3</v>
      </c>
      <c r="AZ37" s="16" t="s">
        <v>30784</v>
      </c>
      <c r="BA37" s="33">
        <f>IF(D6L430C5=0,0,D6L430C19/D6L430C5)</f>
        <v>0.43511803211452255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969.5834535443629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484.79172677218145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242.39586338609072</v>
      </c>
      <c r="R38" s="16" t="s">
        <v>30788</v>
      </c>
      <c r="S38" s="15">
        <f>D6L431C5-D6L431C7</f>
        <v>242.39586338609072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226.73174609751385</v>
      </c>
      <c r="X38" s="16" t="s">
        <v>30790</v>
      </c>
      <c r="Y38" s="33">
        <f>D6L431C7-D6L431C10</f>
        <v>15.664117288576875</v>
      </c>
      <c r="Z38" s="16" t="s">
        <v>30791</v>
      </c>
      <c r="AA38" s="33">
        <f>CHOOSE(MIN(D6L431C9,RUN_YEARS),B7L804C7,B7L804C16,B7L804C25,B7L804C34,B7L804C43)</f>
        <v>384150</v>
      </c>
      <c r="AB38" s="16" t="s">
        <v>30792</v>
      </c>
      <c r="AC38" s="33">
        <f>IF(D6L431C12=0,0,D6L431C10/D6L431C12)</f>
        <v>5.9021670206303224E-4</v>
      </c>
      <c r="AD38" s="16" t="s">
        <v>30793</v>
      </c>
      <c r="AE38" s="33">
        <f>IF(D6L431C5=0,0,D6L431C10/D6L431C5)</f>
        <v>0.46768897564966505</v>
      </c>
      <c r="AF38" s="16" t="s">
        <v>30794</v>
      </c>
      <c r="AG38" s="33">
        <f>CHOOSE(MIN(D6L431C9,RUN_YEARS),B7L804C5,B7L804C14,B7L804C23,B7L804C32,B7L804C41)</f>
        <v>10207.539831638123</v>
      </c>
      <c r="AH38" s="16" t="s">
        <v>30795</v>
      </c>
      <c r="AI38" s="33">
        <f>IF(D6L431C15=0,0,D6L431C11/D6L431C15)</f>
        <v>1.5345634253638833E-3</v>
      </c>
      <c r="AJ38" s="16" t="s">
        <v>30796</v>
      </c>
      <c r="AK38" s="33">
        <f>IF(D6L431C5=0,0,D6L431C11/D6L431C5)</f>
        <v>3.2311024350334935E-2</v>
      </c>
      <c r="AL38" s="16" t="s">
        <v>30797</v>
      </c>
      <c r="AM38" s="33">
        <f>D6L431C8*CHOOSE(MIN(D6L431C9,RUN_YEARS),B7L804C4,B7L804C13,B7L804C22,B7L804C31,B7L804C40)</f>
        <v>31.454241247577858</v>
      </c>
      <c r="AN38" s="16" t="s">
        <v>30798</v>
      </c>
      <c r="AO38" s="33">
        <f>D6L431C8-D6L431C18</f>
        <v>210.94162213851286</v>
      </c>
      <c r="AP38" s="16" t="s">
        <v>30799</v>
      </c>
      <c r="AQ38" s="33">
        <f>CHOOSE(MIN(D6L431C9,RUN_YEARS),B7L804C2,B7L804C11,B7L804C20,B7L804C29,B7L804C38)</f>
        <v>744.02236405959911</v>
      </c>
      <c r="AR38" s="16" t="s">
        <v>30800</v>
      </c>
      <c r="AS38" s="33">
        <f>IF(D6L431C20=0,0,D6L431C18/D6L431C20)</f>
        <v>4.2275935196295057E-2</v>
      </c>
      <c r="AT38" s="16" t="s">
        <v>30801</v>
      </c>
      <c r="AU38" s="33">
        <f>IF(D6L431C5=0,0,D6L431C18/D6L431C5)</f>
        <v>6.4881967885477496E-2</v>
      </c>
      <c r="AV38" s="16" t="s">
        <v>30802</v>
      </c>
      <c r="AW38" s="33">
        <f>CHOOSE(MIN(D6L431C9,RUN_YEARS),B7L804C1,B7L804C10,B7L804C19,B7L804C28,B7L804C37)</f>
        <v>4989.6382222905677</v>
      </c>
      <c r="AX38" s="16" t="s">
        <v>30803</v>
      </c>
      <c r="AY38" s="33">
        <f>IF(D6L431C23=0,0,D6L431C19/D6L431C23)</f>
        <v>4.2275935196295043E-2</v>
      </c>
      <c r="AZ38" s="16" t="s">
        <v>30804</v>
      </c>
      <c r="BA38" s="33">
        <f>IF(D6L431C5=0,0,D6L431C19/D6L431C5)</f>
        <v>0.43511803211452249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384150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10207.539831638123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744.02236405959911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4989.6382222905677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15434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15434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6173.6</v>
      </c>
      <c r="R40" s="16" t="s">
        <v>30829</v>
      </c>
      <c r="S40" s="15">
        <f>D6L433C5-D6L433C7</f>
        <v>9260.4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5774.6493201415451</v>
      </c>
      <c r="X40" s="16" t="s">
        <v>30831</v>
      </c>
      <c r="Y40" s="33">
        <f>D6L433C7-D6L433C10</f>
        <v>398.95067985845526</v>
      </c>
      <c r="Z40" s="16" t="s">
        <v>30832</v>
      </c>
      <c r="AA40" s="33">
        <f>CHOOSE(MIN(D6L433C9,RUN_YEARS),B7L804C7,B7L804C16,B7L804C25,B7L804C34,B7L804C43)</f>
        <v>384150</v>
      </c>
      <c r="AB40" s="16" t="s">
        <v>30833</v>
      </c>
      <c r="AC40" s="33">
        <f>IF(D6L433C12=0,0,D6L433C10/D6L433C12)</f>
        <v>1.5032277287886359E-2</v>
      </c>
      <c r="AD40" s="16" t="s">
        <v>30834</v>
      </c>
      <c r="AE40" s="33">
        <f>IF(D6L433C5=0,0,D6L433C10/D6L433C5)</f>
        <v>0.37415118051973212</v>
      </c>
      <c r="AF40" s="16" t="s">
        <v>30835</v>
      </c>
      <c r="AG40" s="33">
        <f>CHOOSE(MIN(D6L433C9,RUN_YEARS),B7L804C5,B7L804C14,B7L804C23,B7L804C32,B7L804C41)</f>
        <v>10207.539831638123</v>
      </c>
      <c r="AH40" s="16" t="s">
        <v>30836</v>
      </c>
      <c r="AI40" s="33">
        <f>IF(D6L433C15=0,0,D6L433C11/D6L433C15)</f>
        <v>3.9083920948504491E-2</v>
      </c>
      <c r="AJ40" s="16" t="s">
        <v>30837</v>
      </c>
      <c r="AK40" s="33">
        <f>IF(D6L433C5=0,0,D6L433C11/D6L433C5)</f>
        <v>2.5848819480267932E-2</v>
      </c>
      <c r="AL40" s="16" t="s">
        <v>30838</v>
      </c>
      <c r="AM40" s="33">
        <f>D6L433C8*CHOOSE(MIN(D6L433C9,RUN_YEARS),B7L804C4,B7L804C13,B7L804C22,B7L804C31,B7L804C40)</f>
        <v>1201.6659508133516</v>
      </c>
      <c r="AN40" s="16" t="s">
        <v>30839</v>
      </c>
      <c r="AO40" s="33">
        <f>D6L433C8-D6L433C18</f>
        <v>8058.734049186648</v>
      </c>
      <c r="AP40" s="16" t="s">
        <v>30840</v>
      </c>
      <c r="AQ40" s="33">
        <f>CHOOSE(MIN(D6L433C9,RUN_YEARS),B7L804C2,B7L804C11,B7L804C20,B7L804C29,B7L804C38)</f>
        <v>744.02236405959911</v>
      </c>
      <c r="AR40" s="16" t="s">
        <v>30841</v>
      </c>
      <c r="AS40" s="33">
        <f>IF(D6L433C20=0,0,D6L433C18/D6L433C20)</f>
        <v>1.6150938585457539</v>
      </c>
      <c r="AT40" s="16" t="s">
        <v>30842</v>
      </c>
      <c r="AU40" s="33">
        <f>IF(D6L433C5=0,0,D6L433C18/D6L433C5)</f>
        <v>7.7858361462572995E-2</v>
      </c>
      <c r="AV40" s="16" t="s">
        <v>30843</v>
      </c>
      <c r="AW40" s="33">
        <f>CHOOSE(MIN(D6L433C9,RUN_YEARS),B7L804C1,B7L804C10,B7L804C19,B7L804C28,B7L804C37)</f>
        <v>4989.6382222905677</v>
      </c>
      <c r="AX40" s="16" t="s">
        <v>30844</v>
      </c>
      <c r="AY40" s="33">
        <f>IF(D6L433C23=0,0,D6L433C19/D6L433C23)</f>
        <v>1.6150938585457537</v>
      </c>
      <c r="AZ40" s="16" t="s">
        <v>30845</v>
      </c>
      <c r="BA40" s="33">
        <f>IF(D6L433C5=0,0,D6L433C19/D6L433C5)</f>
        <v>0.52214163853742701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3512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3512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3512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384150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10207.539831638123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455.7309424275939</v>
      </c>
      <c r="AN41" s="16" t="s">
        <v>30858</v>
      </c>
      <c r="AO41" s="33">
        <f>D6L434C8-D6L434C18</f>
        <v>3056.2690575724059</v>
      </c>
      <c r="AP41" s="16" t="s">
        <v>30859</v>
      </c>
      <c r="AQ41" s="33">
        <f>CHOOSE(MIN(D6L434C9,RUN_YEARS),B7L804C2,B7L804C11,B7L804C20,B7L804C29,B7L804C38)</f>
        <v>744.02236405959911</v>
      </c>
      <c r="AR41" s="16" t="s">
        <v>30860</v>
      </c>
      <c r="AS41" s="33">
        <f>IF(D6L434C20=0,0,D6L434C18/D6L434C20)</f>
        <v>0.61252317731552497</v>
      </c>
      <c r="AT41" s="16" t="s">
        <v>30861</v>
      </c>
      <c r="AU41" s="33">
        <f>IF(D6L434C5=0,0,D6L434C18/D6L434C5)</f>
        <v>0.12976393577095499</v>
      </c>
      <c r="AV41" s="16" t="s">
        <v>30862</v>
      </c>
      <c r="AW41" s="33">
        <f>CHOOSE(MIN(D6L434C9,RUN_YEARS),B7L804C1,B7L804C10,B7L804C19,B7L804C28,B7L804C37)</f>
        <v>4989.6382222905677</v>
      </c>
      <c r="AX41" s="16" t="s">
        <v>30863</v>
      </c>
      <c r="AY41" s="33">
        <f>IF(D6L434C23=0,0,D6L434C19/D6L434C23)</f>
        <v>0.61252317731552497</v>
      </c>
      <c r="AZ41" s="16" t="s">
        <v>30864</v>
      </c>
      <c r="BA41" s="33">
        <f>IF(D6L434C5=0,0,D6L434C19/D6L434C5)</f>
        <v>0.87023606422904498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-859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-859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-859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-803.48966016612451</v>
      </c>
      <c r="X42" s="16" t="s">
        <v>30871</v>
      </c>
      <c r="Y42" s="33">
        <f>D6L435C7-D6L435C10</f>
        <v>-55.510339833875491</v>
      </c>
      <c r="Z42" s="16" t="s">
        <v>30872</v>
      </c>
      <c r="AA42" s="33">
        <f>CHOOSE(MIN(D6L435C9,RUN_YEARS),B7L804C7,B7L804C16,B7L804C25,B7L804C34,B7L804C43)</f>
        <v>384150</v>
      </c>
      <c r="AB42" s="16" t="s">
        <v>30873</v>
      </c>
      <c r="AC42" s="33">
        <f>IF(D6L435C12=0,0,D6L435C10/D6L435C12)</f>
        <v>-2.0916039572201599E-3</v>
      </c>
      <c r="AD42" s="16" t="s">
        <v>30874</v>
      </c>
      <c r="AE42" s="33">
        <f>IF(D6L435C5=0,0,D6L435C10/D6L435C5)</f>
        <v>0.93537795129932999</v>
      </c>
      <c r="AF42" s="16" t="s">
        <v>30875</v>
      </c>
      <c r="AG42" s="33">
        <f>CHOOSE(MIN(D6L435C9,RUN_YEARS),B7L804C5,B7L804C14,B7L804C23,B7L804C32,B7L804C41)</f>
        <v>10207.539831638123</v>
      </c>
      <c r="AH42" s="16" t="s">
        <v>30876</v>
      </c>
      <c r="AI42" s="33">
        <f>IF(D6L435C15=0,0,D6L435C11/D6L435C15)</f>
        <v>-5.4381702887724218E-3</v>
      </c>
      <c r="AJ42" s="16" t="s">
        <v>30877</v>
      </c>
      <c r="AK42" s="33">
        <f>IF(D6L435C5=0,0,D6L435C11/D6L435C5)</f>
        <v>6.4622048700669954E-2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744.02236405959911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4989.6382222905677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-4848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-4848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-4848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384150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10207.539831638123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-629.09556061758985</v>
      </c>
      <c r="AN43" s="16" t="s">
        <v>30899</v>
      </c>
      <c r="AO43" s="33">
        <f>D6L436C8-D6L436C18</f>
        <v>-4218.9044393824097</v>
      </c>
      <c r="AP43" s="16" t="s">
        <v>30900</v>
      </c>
      <c r="AQ43" s="33">
        <f>CHOOSE(MIN(D6L436C9,RUN_YEARS),B7L804C2,B7L804C11,B7L804C20,B7L804C29,B7L804C38)</f>
        <v>744.02236405959911</v>
      </c>
      <c r="AR43" s="16" t="s">
        <v>30901</v>
      </c>
      <c r="AS43" s="33">
        <f>IF(D6L436C20=0,0,D6L436C18/D6L436C20)</f>
        <v>-0.84553313315081591</v>
      </c>
      <c r="AT43" s="16" t="s">
        <v>30902</v>
      </c>
      <c r="AU43" s="33">
        <f>IF(D6L436C5=0,0,D6L436C18/D6L436C5)</f>
        <v>0.12976393577095499</v>
      </c>
      <c r="AV43" s="16" t="s">
        <v>30903</v>
      </c>
      <c r="AW43" s="33">
        <f>CHOOSE(MIN(D6L436C9,RUN_YEARS),B7L804C1,B7L804C10,B7L804C19,B7L804C28,B7L804C37)</f>
        <v>4989.6382222905677</v>
      </c>
      <c r="AX43" s="16" t="s">
        <v>30904</v>
      </c>
      <c r="AY43" s="33">
        <f>IF(D6L436C23=0,0,D6L436C19/D6L436C23)</f>
        <v>-0.84553313315081569</v>
      </c>
      <c r="AZ43" s="16" t="s">
        <v>30905</v>
      </c>
      <c r="BA43" s="33">
        <f>IF(D6L436C5=0,0,D6L436C19/D6L436C5)</f>
        <v>0.87023606422904487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14683.583070974768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14007.1736263559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5698.6868131779511</v>
      </c>
      <c r="R44" s="16" t="s">
        <v>30909</v>
      </c>
      <c r="S44" s="15">
        <f>SUM(D6L429C8:D6L436C8)</f>
        <v>8308.4868131779513</v>
      </c>
      <c r="U44" s="21" t="str">
        <f>NULL_VALUE</f>
        <v>n/a</v>
      </c>
      <c r="V44" s="16" t="s">
        <v>30910</v>
      </c>
      <c r="W44" s="33">
        <f>SUM(D6L429C10:D6L436C10)</f>
        <v>5330.4259964069006</v>
      </c>
      <c r="X44" s="16" t="s">
        <v>30911</v>
      </c>
      <c r="Y44" s="33">
        <f>SUM(D6L429C11:D6L436C11)</f>
        <v>368.26081677105043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1.387589742654406E-2</v>
      </c>
      <c r="AD44" s="16" t="s">
        <v>30913</v>
      </c>
      <c r="AE44" s="33">
        <f>IF(D6L437C5=0,0,D6L437C10/D6L437C5)</f>
        <v>0.3805497196363134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3.6077333309014505E-2</v>
      </c>
      <c r="AJ44" s="16" t="s">
        <v>30915</v>
      </c>
      <c r="AK44" s="33">
        <f>IF(D6L437C5=0,0,D6L437C11/D6L437C5)</f>
        <v>2.6290872562479761E-2</v>
      </c>
      <c r="AL44" s="16" t="s">
        <v>30916</v>
      </c>
      <c r="AM44" s="33">
        <f>SUM(D6L429C18:D6L436C18)</f>
        <v>1078.14194917905</v>
      </c>
      <c r="AN44" s="16" t="s">
        <v>30917</v>
      </c>
      <c r="AO44" s="33">
        <f>SUM(D6L429C19:D6L436C19)</f>
        <v>7230.3448639989019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1.4490719651172834</v>
      </c>
      <c r="AT44" s="16" t="s">
        <v>30919</v>
      </c>
      <c r="AU44" s="33">
        <f>IF(D6L437C5=0,0,D6L437C18/D6L437C5)</f>
        <v>7.6970699295853512E-2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1.449071965117283</v>
      </c>
      <c r="AZ44" s="16" t="s">
        <v>30921</v>
      </c>
      <c r="BA44" s="33">
        <f>IF(D6L437C5=0,0,D6L437C19/D6L437C5)</f>
        <v>0.51618870850535359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4496.3364135072052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2248.1682067536026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1124.0841033768013</v>
      </c>
      <c r="R45" s="16" t="s">
        <v>30926</v>
      </c>
      <c r="S45" s="15">
        <f>D6L438C5-D6L438C7</f>
        <v>1124.0841033768013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1051.4434857047368</v>
      </c>
      <c r="X45" s="16" t="s">
        <v>30928</v>
      </c>
      <c r="Y45" s="33">
        <f>D6L438C7-D6L438C10</f>
        <v>72.640617672064536</v>
      </c>
      <c r="Z45" s="16" t="s">
        <v>30929</v>
      </c>
      <c r="AA45" s="33">
        <f>CHOOSE(MIN(D6L438C9,RUN_YEARS),B7L804C7,B7L804C16,B7L804C25,B7L804C34,B7L804C43)</f>
        <v>384150</v>
      </c>
      <c r="AB45" s="16" t="s">
        <v>30930</v>
      </c>
      <c r="AC45" s="33">
        <f>IF(D6L438C12=0,0,D6L438C10/D6L438C12)</f>
        <v>2.7370649113750796E-3</v>
      </c>
      <c r="AD45" s="16" t="s">
        <v>30931</v>
      </c>
      <c r="AE45" s="33">
        <f>IF(D6L438C5=0,0,D6L438C10/D6L438C5)</f>
        <v>0.46768897564966505</v>
      </c>
      <c r="AF45" s="16" t="s">
        <v>30932</v>
      </c>
      <c r="AG45" s="33">
        <f>CHOOSE(MIN(D6L438C9,RUN_YEARS),B7L804C5,B7L804C14,B7L804C23,B7L804C32,B7L804C41)</f>
        <v>10207.539831638123</v>
      </c>
      <c r="AH45" s="16" t="s">
        <v>30933</v>
      </c>
      <c r="AI45" s="33">
        <f>IF(D6L438C15=0,0,D6L438C11/D6L438C15)</f>
        <v>7.1163687695752096E-3</v>
      </c>
      <c r="AJ45" s="16" t="s">
        <v>30934</v>
      </c>
      <c r="AK45" s="33">
        <f>IF(D6L438C5=0,0,D6L438C11/D6L438C5)</f>
        <v>3.2311024350334963E-2</v>
      </c>
      <c r="AL45" s="16" t="s">
        <v>30935</v>
      </c>
      <c r="AM45" s="33">
        <f>D6L438C8*CHOOSE(MIN(D6L438C9,RUN_YEARS),B7L804C4,B7L804C13,B7L804C22,B7L804C31,B7L804C40)</f>
        <v>145.86557739173878</v>
      </c>
      <c r="AN45" s="16" t="s">
        <v>30936</v>
      </c>
      <c r="AO45" s="33">
        <f>D6L438C8-D6L438C18</f>
        <v>978.21852598506257</v>
      </c>
      <c r="AP45" s="16" t="s">
        <v>30937</v>
      </c>
      <c r="AQ45" s="33">
        <f>CHOOSE(MIN(D6L438C9,RUN_YEARS),B7L804C2,B7L804C11,B7L804C20,B7L804C29,B7L804C38)</f>
        <v>744.02236405959911</v>
      </c>
      <c r="AR45" s="16" t="s">
        <v>30938</v>
      </c>
      <c r="AS45" s="33">
        <f>IF(D6L438C20=0,0,D6L438C18/D6L438C20)</f>
        <v>0.1960499904812732</v>
      </c>
      <c r="AT45" s="16" t="s">
        <v>30939</v>
      </c>
      <c r="AU45" s="33">
        <f>IF(D6L438C5=0,0,D6L438C18/D6L438C5)</f>
        <v>6.4881967885477496E-2</v>
      </c>
      <c r="AV45" s="16" t="s">
        <v>30940</v>
      </c>
      <c r="AW45" s="33">
        <f>CHOOSE(MIN(D6L438C9,RUN_YEARS),B7L804C1,B7L804C10,B7L804C19,B7L804C28,B7L804C37)</f>
        <v>4989.6382222905677</v>
      </c>
      <c r="AX45" s="16" t="s">
        <v>30941</v>
      </c>
      <c r="AY45" s="33">
        <f>IF(D6L438C23=0,0,D6L438C19/D6L438C23)</f>
        <v>0.19604999048127317</v>
      </c>
      <c r="AZ45" s="16" t="s">
        <v>30942</v>
      </c>
      <c r="BA45" s="33">
        <f>IF(D6L438C5=0,0,D6L438C19/D6L438C5)</f>
        <v>0.43511803211452255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69642.603478739518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69642.603478739518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27857.041391495808</v>
      </c>
      <c r="R46" s="16" t="s">
        <v>30946</v>
      </c>
      <c r="S46" s="15">
        <f>D6L439C5-D6L439C7</f>
        <v>41785.562087243714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26056.86230603799</v>
      </c>
      <c r="X46" s="16" t="s">
        <v>30948</v>
      </c>
      <c r="Y46" s="33">
        <f>D6L439C7-D6L439C10</f>
        <v>1800.1790854578176</v>
      </c>
      <c r="Z46" s="16" t="s">
        <v>30949</v>
      </c>
      <c r="AA46" s="33">
        <f>CHOOSE(MIN(D6L439C9,RUN_YEARS),B7L804C7,B7L804C16,B7L804C25,B7L804C34,B7L804C43)</f>
        <v>384150</v>
      </c>
      <c r="AB46" s="16" t="s">
        <v>30950</v>
      </c>
      <c r="AC46" s="33">
        <f>IF(D6L439C12=0,0,D6L439C10/D6L439C12)</f>
        <v>6.7829916194293877E-2</v>
      </c>
      <c r="AD46" s="16" t="s">
        <v>30951</v>
      </c>
      <c r="AE46" s="33">
        <f>IF(D6L439C5=0,0,D6L439C10/D6L439C5)</f>
        <v>0.37415118051973206</v>
      </c>
      <c r="AF46" s="16" t="s">
        <v>30952</v>
      </c>
      <c r="AG46" s="33">
        <f>CHOOSE(MIN(D6L439C9,RUN_YEARS),B7L804C5,B7L804C14,B7L804C23,B7L804C32,B7L804C41)</f>
        <v>10207.539831638123</v>
      </c>
      <c r="AH46" s="16" t="s">
        <v>30953</v>
      </c>
      <c r="AI46" s="33">
        <f>IF(D6L439C15=0,0,D6L439C11/D6L439C15)</f>
        <v>0.1763577821051639</v>
      </c>
      <c r="AJ46" s="16" t="s">
        <v>30954</v>
      </c>
      <c r="AK46" s="33">
        <f>IF(D6L439C5=0,0,D6L439C11/D6L439C5)</f>
        <v>2.5848819480267935E-2</v>
      </c>
      <c r="AL46" s="16" t="s">
        <v>30955</v>
      </c>
      <c r="AM46" s="33">
        <f>D6L439C8*CHOOSE(MIN(D6L439C9,RUN_YEARS),B7L804C4,B7L804C13,B7L804C22,B7L804C31,B7L804C40)</f>
        <v>5422.2589948423456</v>
      </c>
      <c r="AN46" s="16" t="s">
        <v>30956</v>
      </c>
      <c r="AO46" s="33">
        <f>D6L439C8-D6L439C18</f>
        <v>36363.303092401366</v>
      </c>
      <c r="AP46" s="16" t="s">
        <v>30957</v>
      </c>
      <c r="AQ46" s="33">
        <f>CHOOSE(MIN(D6L439C9,RUN_YEARS),B7L804C2,B7L804C11,B7L804C20,B7L804C29,B7L804C38)</f>
        <v>744.02236405959911</v>
      </c>
      <c r="AR46" s="16" t="s">
        <v>30958</v>
      </c>
      <c r="AS46" s="33">
        <f>IF(D6L439C20=0,0,D6L439C18/D6L439C20)</f>
        <v>7.287763455465166</v>
      </c>
      <c r="AT46" s="16" t="s">
        <v>30959</v>
      </c>
      <c r="AU46" s="33">
        <f>IF(D6L439C5=0,0,D6L439C18/D6L439C5)</f>
        <v>7.7858361462573009E-2</v>
      </c>
      <c r="AV46" s="16" t="s">
        <v>30960</v>
      </c>
      <c r="AW46" s="33">
        <f>CHOOSE(MIN(D6L439C9,RUN_YEARS),B7L804C1,B7L804C10,B7L804C19,B7L804C28,B7L804C37)</f>
        <v>4989.6382222905677</v>
      </c>
      <c r="AX46" s="16" t="s">
        <v>30961</v>
      </c>
      <c r="AY46" s="33">
        <f>IF(D6L439C23=0,0,D6L439C19/D6L439C23)</f>
        <v>7.2877634554651642</v>
      </c>
      <c r="AZ46" s="16" t="s">
        <v>30962</v>
      </c>
      <c r="BA46" s="33">
        <f>IF(D6L439C5=0,0,D6L439C19/D6L439C5)</f>
        <v>0.52214163853742701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74138.939892246723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71890.77168549312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28981.125494872609</v>
      </c>
      <c r="R47" s="16" t="s">
        <v>30966</v>
      </c>
      <c r="S47" s="15">
        <f>SUM(D6L438C8:D6L439C8)</f>
        <v>42909.646190620515</v>
      </c>
      <c r="U47" s="21" t="str">
        <f>NULL_VALUE</f>
        <v>n/a</v>
      </c>
      <c r="V47" s="16" t="s">
        <v>30967</v>
      </c>
      <c r="W47" s="33">
        <f>SUM(D6L438C10:D6L439C10)</f>
        <v>27108.305791742729</v>
      </c>
      <c r="X47" s="16" t="s">
        <v>30968</v>
      </c>
      <c r="Y47" s="33">
        <f>SUM(D6L438C11:D6L439C11)</f>
        <v>1872.8197031298821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7.0566981105668961E-2</v>
      </c>
      <c r="AD47" s="16" t="s">
        <v>30970</v>
      </c>
      <c r="AE47" s="33">
        <f>IF(D6L440C5=0,0,D6L440C10/D6L440C5)</f>
        <v>0.37707629444201568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0.18347415087473912</v>
      </c>
      <c r="AJ47" s="16" t="s">
        <v>30972</v>
      </c>
      <c r="AK47" s="33">
        <f>IF(D6L440C5=0,0,D6L440C11/D6L440C5)</f>
        <v>2.6050905550479706E-2</v>
      </c>
      <c r="AL47" s="16" t="s">
        <v>30973</v>
      </c>
      <c r="AM47" s="33">
        <f>SUM(D6L438C18:D6L439C18)</f>
        <v>5568.1245722340846</v>
      </c>
      <c r="AN47" s="16" t="s">
        <v>30974</v>
      </c>
      <c r="AO47" s="33">
        <f>SUM(D6L438C19:D6L439C19)</f>
        <v>37341.521618386425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7.4838134459464394</v>
      </c>
      <c r="AT47" s="16" t="s">
        <v>30976</v>
      </c>
      <c r="AU47" s="33">
        <f>IF(D6L440C5=0,0,D6L440C18/D6L440C5)</f>
        <v>7.7452563683603912E-2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7.4838134459464376</v>
      </c>
      <c r="AZ47" s="16" t="s">
        <v>30978</v>
      </c>
      <c r="BA47" s="33">
        <f>IF(D6L440C5=0,0,D6L440C19/D6L440C5)</f>
        <v>0.51942023632390066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133513.99621924784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117039.74799111197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50250.713647682038</v>
      </c>
      <c r="R48" s="16" t="s">
        <v>30983</v>
      </c>
      <c r="S48" s="15">
        <f>SUM(D6L428C8,D6L437C8,D6L440C8)</f>
        <v>66789.034343429943</v>
      </c>
      <c r="U48" s="21" t="str">
        <f>NULL_VALUE</f>
        <v>n/a</v>
      </c>
      <c r="V48" s="16" t="s">
        <v>30984</v>
      </c>
      <c r="W48" s="33">
        <f>SUM(D6L428C10,D6L437C10,D6L440C10)</f>
        <v>47024.359082044415</v>
      </c>
      <c r="X48" s="16" t="s">
        <v>30985</v>
      </c>
      <c r="Y48" s="33">
        <f>SUM(D6L428C11,D6L437C11,D6L440C11)</f>
        <v>3226.354565637625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0.1240333104514678</v>
      </c>
      <c r="AD48" s="16" t="s">
        <v>30987</v>
      </c>
      <c r="AE48" s="33">
        <f>IF(D6L441C5=0,0,D6L441C10/D6L441C5)</f>
        <v>0.40178110333606881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0.32248660717381605</v>
      </c>
      <c r="AJ48" s="16" t="s">
        <v>30989</v>
      </c>
      <c r="AK48" s="33">
        <f>IF(D6L441C5=0,0,D6L441C11/D6L441C5)</f>
        <v>2.7566315042669393E-2</v>
      </c>
      <c r="AL48" s="16" t="s">
        <v>30990</v>
      </c>
      <c r="AM48" s="33">
        <f>SUM(D6L428C18,D6L437C18,D6L440C18)</f>
        <v>8658.3037151143362</v>
      </c>
      <c r="AN48" s="16" t="s">
        <v>30991</v>
      </c>
      <c r="AO48" s="33">
        <f>SUM(D6L428C19,D6L437C19,D6L440C19)</f>
        <v>58130.730628315599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11.829801907861583</v>
      </c>
      <c r="AT48" s="16" t="s">
        <v>30993</v>
      </c>
      <c r="AU48" s="33">
        <f>IF(D6L441C5=0,0,D6L441C18/D6L441C5)</f>
        <v>7.397746375677304E-2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11.829801907861581</v>
      </c>
      <c r="AZ48" s="16" t="s">
        <v>30995</v>
      </c>
      <c r="BA48" s="33">
        <f>IF(D6L441C5=0,0,D6L441C19/D6L441C5)</f>
        <v>0.49667511786448876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3E0A6-E61C-4AB8-BB36-7A3639532AB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12065.4273158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10376.267491588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5188.1337457939999</v>
      </c>
      <c r="R8" s="16" t="s">
        <v>31004</v>
      </c>
      <c r="S8" s="15">
        <f>D6L501C5-D6L501C7</f>
        <v>5188.1337457939999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4856.0238909907084</v>
      </c>
      <c r="X8" s="16" t="s">
        <v>31006</v>
      </c>
      <c r="Y8" s="33">
        <f>D6L501C7-D6L501C10</f>
        <v>332.10985480329146</v>
      </c>
      <c r="Z8" s="16" t="s">
        <v>31007</v>
      </c>
      <c r="AA8" s="33">
        <f>CHOOSE(MIN(D6L501C9,RUN_YEARS),B7L805C7,B7L805C16,B7L805C25,B7L805C34,B7L805C43)</f>
        <v>144785.33333333334</v>
      </c>
      <c r="AB8" s="16" t="s">
        <v>31008</v>
      </c>
      <c r="AC8" s="33">
        <f>IF(D6L501C12=0,0,D6L501C10/D6L501C12)</f>
        <v>3.353947377950834E-2</v>
      </c>
      <c r="AD8" s="16" t="s">
        <v>31009</v>
      </c>
      <c r="AE8" s="33">
        <f>IF(D6L501C5=0,0,D6L501C10/D6L501C5)</f>
        <v>0.46799332177273462</v>
      </c>
      <c r="AF8" s="16" t="s">
        <v>31010</v>
      </c>
      <c r="AG8" s="33">
        <f>CHOOSE(MIN(D6L501C9,RUN_YEARS),B7L805C5,B7L805C14,B7L805C23,B7L805C32,B7L805C41)</f>
        <v>3808.4843065656505</v>
      </c>
      <c r="AH8" s="16" t="s">
        <v>31011</v>
      </c>
      <c r="AI8" s="33">
        <f>IF(D6L501C15=0,0,D6L501C11/D6L501C15)</f>
        <v>8.7202631826721583E-2</v>
      </c>
      <c r="AJ8" s="16" t="s">
        <v>31012</v>
      </c>
      <c r="AK8" s="33">
        <f>IF(D6L501C5=0,0,D6L501C11/D6L501C5)</f>
        <v>3.2006678227265405E-2</v>
      </c>
      <c r="AL8" s="16" t="s">
        <v>31013</v>
      </c>
      <c r="AM8" s="33">
        <f>D6L501C8*CHOOSE(MIN(D6L501C9,RUN_YEARS),B7L805C4,B7L805C13,B7L805C22,B7L805C31,B7L805C40)</f>
        <v>699.30146487435536</v>
      </c>
      <c r="AN8" s="16" t="s">
        <v>31014</v>
      </c>
      <c r="AO8" s="33">
        <f>D6L501C8-D6L501C18</f>
        <v>4488.8322809196443</v>
      </c>
      <c r="AP8" s="16" t="s">
        <v>31015</v>
      </c>
      <c r="AQ8" s="33">
        <f>CHOOSE(MIN(D6L501C9,RUN_YEARS),B7L805C2,B7L805C11,B7L805C20,B7L805C29,B7L805C38)</f>
        <v>270.70633337759665</v>
      </c>
      <c r="AR8" s="16" t="s">
        <v>31016</v>
      </c>
      <c r="AS8" s="33">
        <f>IF(D6L501C20=0,0,D6L501C18/D6L501C20)</f>
        <v>2.5832475219518773</v>
      </c>
      <c r="AT8" s="16" t="s">
        <v>31017</v>
      </c>
      <c r="AU8" s="33">
        <f>IF(D6L501C5=0,0,D6L501C18/D6L501C5)</f>
        <v>6.7394317411465773E-2</v>
      </c>
      <c r="AV8" s="16" t="s">
        <v>31018</v>
      </c>
      <c r="AW8" s="33">
        <f>CHOOSE(MIN(D6L501C9,RUN_YEARS),B7L805C1,B7L805C10,B7L805C19,B7L805C28,B7L805C37)</f>
        <v>1737.6702165683005</v>
      </c>
      <c r="AX8" s="16" t="s">
        <v>31019</v>
      </c>
      <c r="AY8" s="33">
        <f>IF(D6L501C23=0,0,D6L501C19/D6L501C23)</f>
        <v>2.5832475219518773</v>
      </c>
      <c r="AZ8" s="16" t="s">
        <v>31020</v>
      </c>
      <c r="BA8" s="33">
        <f>IF(D6L501C5=0,0,D6L501C19/D6L501C5)</f>
        <v>0.43260568258853421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25.929253849049765</v>
      </c>
      <c r="J9" s="16" t="s">
        <v>31041</v>
      </c>
      <c r="K9" s="21">
        <f>IF(FLOW_THRU_100PCT="Y",1,INDEX(VariabilityMatrix,D6L502C1,D6L502C9))</f>
        <v>0.49477653308498165</v>
      </c>
      <c r="L9" s="16" t="s">
        <v>31021</v>
      </c>
      <c r="M9" s="15">
        <f>IF(D6L502C2&lt;&gt;0,D6L502C2*D6L502C4,D6L502C3*D6L502C4)</f>
        <v>12.829186324913259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6.4145931624566295</v>
      </c>
      <c r="R9" s="16" t="s">
        <v>31023</v>
      </c>
      <c r="S9" s="15">
        <f>D6L502C5-D6L502C7</f>
        <v>6.4145931624566295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6.0075786783707654</v>
      </c>
      <c r="X9" s="16" t="s">
        <v>31025</v>
      </c>
      <c r="Y9" s="33">
        <f>D6L502C7-D6L502C10</f>
        <v>0.40701448408586405</v>
      </c>
      <c r="Z9" s="16" t="s">
        <v>31026</v>
      </c>
      <c r="AA9" s="33">
        <f>CHOOSE(MIN(D6L502C9,RUN_YEARS),B7L805C7,B7L805C16,B7L805C25,B7L805C34,B7L805C43)</f>
        <v>148697</v>
      </c>
      <c r="AB9" s="16" t="s">
        <v>31027</v>
      </c>
      <c r="AC9" s="33">
        <f>IF(D6L502C12=0,0,D6L502C10/D6L502C12)</f>
        <v>4.0401478700785928E-5</v>
      </c>
      <c r="AD9" s="16" t="s">
        <v>31028</v>
      </c>
      <c r="AE9" s="33">
        <f>IF(D6L502C5=0,0,D6L502C10/D6L502C5)</f>
        <v>0.46827433371238247</v>
      </c>
      <c r="AF9" s="16" t="s">
        <v>31029</v>
      </c>
      <c r="AG9" s="33">
        <f>CHOOSE(MIN(D6L502C9,RUN_YEARS),B7L805C5,B7L805C14,B7L805C23,B7L805C32,B7L805C41)</f>
        <v>3874.7104654283753</v>
      </c>
      <c r="AH9" s="16" t="s">
        <v>31030</v>
      </c>
      <c r="AI9" s="33">
        <f>IF(D6L502C15=0,0,D6L502C11/D6L502C15)</f>
        <v>1.0504384462204348E-4</v>
      </c>
      <c r="AJ9" s="16" t="s">
        <v>31031</v>
      </c>
      <c r="AK9" s="33">
        <f>IF(D6L502C5=0,0,D6L502C11/D6L502C5)</f>
        <v>3.1725666287617499E-2</v>
      </c>
      <c r="AL9" s="16" t="s">
        <v>31032</v>
      </c>
      <c r="AM9" s="33">
        <f>D6L502C8*CHOOSE(MIN(D6L502C9,RUN_YEARS),B7L805C4,B7L805C13,B7L805C22,B7L805C31,B7L805C40)</f>
        <v>0.8624949908870867</v>
      </c>
      <c r="AN9" s="16" t="s">
        <v>31033</v>
      </c>
      <c r="AO9" s="33">
        <f>D6L502C8-D6L502C18</f>
        <v>5.5520981715695426</v>
      </c>
      <c r="AP9" s="16" t="s">
        <v>31034</v>
      </c>
      <c r="AQ9" s="33">
        <f>CHOOSE(MIN(D6L502C9,RUN_YEARS),B7L805C2,B7L805C11,B7L805C20,B7L805C29,B7L805C38)</f>
        <v>275.92372395654098</v>
      </c>
      <c r="AR9" s="16" t="s">
        <v>31035</v>
      </c>
      <c r="AS9" s="33">
        <f>IF(D6L502C20=0,0,D6L502C18/D6L502C20)</f>
        <v>3.1258457175031926E-3</v>
      </c>
      <c r="AT9" s="16" t="s">
        <v>31036</v>
      </c>
      <c r="AU9" s="33">
        <f>IF(D6L502C5=0,0,D6L502C18/D6L502C5)</f>
        <v>6.7229126543449605E-2</v>
      </c>
      <c r="AV9" s="16" t="s">
        <v>31037</v>
      </c>
      <c r="AW9" s="33">
        <f>CHOOSE(MIN(D6L502C9,RUN_YEARS),B7L805C1,B7L805C10,B7L805C19,B7L805C28,B7L805C37)</f>
        <v>1776.1907251149776</v>
      </c>
      <c r="AX9" s="16" t="s">
        <v>31038</v>
      </c>
      <c r="AY9" s="33">
        <f>IF(D6L502C23=0,0,D6L502C19/D6L502C23)</f>
        <v>3.1258457175031922E-3</v>
      </c>
      <c r="AZ9" s="16" t="s">
        <v>31039</v>
      </c>
      <c r="BA9" s="33">
        <f>IF(D6L502C5=0,0,D6L502C19/D6L502C5)</f>
        <v>0.43277087345655035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1.9666148594244464</v>
      </c>
      <c r="J10" s="16" t="s">
        <v>31062</v>
      </c>
      <c r="K10" s="21">
        <f>IF(FLOW_THRU_100PCT="Y",1,INDEX(VariabilityMatrix,D6L503C1,D6L503C9))</f>
        <v>0.49477653308498165</v>
      </c>
      <c r="L10" s="16" t="s">
        <v>31042</v>
      </c>
      <c r="M10" s="15">
        <f>IF(D6L503C2&lt;&gt;0,D6L503C2*D6L503C4,D6L503C3*D6L503C4)</f>
        <v>0.97303488205943611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0.48651744102971806</v>
      </c>
      <c r="R10" s="16" t="s">
        <v>31044</v>
      </c>
      <c r="S10" s="15">
        <f>D6L503C5-D6L503C7</f>
        <v>0.48651744102971806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0.45564726107528919</v>
      </c>
      <c r="X10" s="16" t="s">
        <v>31046</v>
      </c>
      <c r="Y10" s="33">
        <f>D6L503C7-D6L503C10</f>
        <v>3.0870179954428867E-2</v>
      </c>
      <c r="Z10" s="16" t="s">
        <v>31047</v>
      </c>
      <c r="AA10" s="33">
        <f>CHOOSE(MIN(D6L503C9,RUN_YEARS),B7L805C7,B7L805C16,B7L805C25,B7L805C34,B7L805C43)</f>
        <v>148697</v>
      </c>
      <c r="AB10" s="16" t="s">
        <v>31048</v>
      </c>
      <c r="AC10" s="33">
        <f>IF(D6L503C12=0,0,D6L503C10/D6L503C12)</f>
        <v>3.064266670311366E-6</v>
      </c>
      <c r="AD10" s="16" t="s">
        <v>31049</v>
      </c>
      <c r="AE10" s="33">
        <f>IF(D6L503C5=0,0,D6L503C10/D6L503C5)</f>
        <v>0.46827433371238258</v>
      </c>
      <c r="AF10" s="16" t="s">
        <v>31050</v>
      </c>
      <c r="AG10" s="33">
        <f>CHOOSE(MIN(D6L503C9,RUN_YEARS),B7L805C5,B7L805C14,B7L805C23,B7L805C32,B7L805C41)</f>
        <v>3874.7104654283753</v>
      </c>
      <c r="AH10" s="16" t="s">
        <v>31051</v>
      </c>
      <c r="AI10" s="33">
        <f>IF(D6L503C15=0,0,D6L503C11/D6L503C15)</f>
        <v>7.9670933428095408E-6</v>
      </c>
      <c r="AJ10" s="16" t="s">
        <v>31052</v>
      </c>
      <c r="AK10" s="33">
        <f>IF(D6L503C5=0,0,D6L503C11/D6L503C5)</f>
        <v>3.1725666287617443E-2</v>
      </c>
      <c r="AL10" s="16" t="s">
        <v>31053</v>
      </c>
      <c r="AM10" s="33">
        <f>D6L503C8*CHOOSE(MIN(D6L503C9,RUN_YEARS),B7L805C4,B7L805C13,B7L805C22,B7L805C31,B7L805C40)</f>
        <v>6.5416285217164388E-2</v>
      </c>
      <c r="AN10" s="16" t="s">
        <v>31054</v>
      </c>
      <c r="AO10" s="33">
        <f>D6L503C8-D6L503C18</f>
        <v>0.4211011558125537</v>
      </c>
      <c r="AP10" s="16" t="s">
        <v>31055</v>
      </c>
      <c r="AQ10" s="33">
        <f>CHOOSE(MIN(D6L503C9,RUN_YEARS),B7L805C2,B7L805C11,B7L805C20,B7L805C29,B7L805C38)</f>
        <v>275.92372395654098</v>
      </c>
      <c r="AR10" s="16" t="s">
        <v>31056</v>
      </c>
      <c r="AS10" s="33">
        <f>IF(D6L503C20=0,0,D6L503C18/D6L503C20)</f>
        <v>2.3708104645422842E-4</v>
      </c>
      <c r="AT10" s="16" t="s">
        <v>31057</v>
      </c>
      <c r="AU10" s="33">
        <f>IF(D6L503C5=0,0,D6L503C18/D6L503C5)</f>
        <v>6.7229126543449605E-2</v>
      </c>
      <c r="AV10" s="16" t="s">
        <v>31058</v>
      </c>
      <c r="AW10" s="33">
        <f>CHOOSE(MIN(D6L503C9,RUN_YEARS),B7L805C1,B7L805C10,B7L805C19,B7L805C28,B7L805C37)</f>
        <v>1776.1907251149776</v>
      </c>
      <c r="AX10" s="16" t="s">
        <v>31059</v>
      </c>
      <c r="AY10" s="33">
        <f>IF(D6L503C23=0,0,D6L503C19/D6L503C23)</f>
        <v>2.3708104645422845E-4</v>
      </c>
      <c r="AZ10" s="16" t="s">
        <v>31060</v>
      </c>
      <c r="BA10" s="33">
        <f>IF(D6L503C5=0,0,D6L503C19/D6L503C5)</f>
        <v>0.43277087345655041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9.4467117226180841E-2</v>
      </c>
      <c r="J11" s="16" t="s">
        <v>31083</v>
      </c>
      <c r="K11" s="21">
        <f>IF(FLOW_THRU_100PCT="Y",1,INDEX(VariabilityMatrix,D6L504C1,D6L504C9))</f>
        <v>0.50351636183974147</v>
      </c>
      <c r="L11" s="16" t="s">
        <v>31063</v>
      </c>
      <c r="M11" s="15">
        <f>IF(D6L504C2&lt;&gt;0,D6L504C2*D6L504C4,D6L504C3*D6L504C4)</f>
        <v>4.7565739179214944E-2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2.3782869589607472E-2</v>
      </c>
      <c r="R11" s="16" t="s">
        <v>31065</v>
      </c>
      <c r="S11" s="15">
        <f>D6L504C5-D6L504C7</f>
        <v>2.3782869589607472E-2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2.2223976585156225E-2</v>
      </c>
      <c r="X11" s="16" t="s">
        <v>31067</v>
      </c>
      <c r="Y11" s="33">
        <f>D6L504C7-D6L504C10</f>
        <v>1.5588930044512471E-3</v>
      </c>
      <c r="Z11" s="16" t="s">
        <v>31068</v>
      </c>
      <c r="AA11" s="33">
        <f>CHOOSE(MIN(D6L504C9,RUN_YEARS),B7L805C7,B7L805C16,B7L805C25,B7L805C34,B7L805C43)</f>
        <v>140074</v>
      </c>
      <c r="AB11" s="16" t="s">
        <v>31069</v>
      </c>
      <c r="AC11" s="33">
        <f>IF(D6L504C12=0,0,D6L504C10/D6L504C12)</f>
        <v>1.5865882737093412E-7</v>
      </c>
      <c r="AD11" s="16" t="s">
        <v>31070</v>
      </c>
      <c r="AE11" s="33">
        <f>IF(D6L504C5=0,0,D6L504C10/D6L504C5)</f>
        <v>0.46722655778400168</v>
      </c>
      <c r="AF11" s="16" t="s">
        <v>31071</v>
      </c>
      <c r="AG11" s="33">
        <f>CHOOSE(MIN(D6L504C9,RUN_YEARS),B7L805C5,B7L805C14,B7L805C23,B7L805C32,B7L805C41)</f>
        <v>3779.0159073814611</v>
      </c>
      <c r="AH11" s="16" t="s">
        <v>31072</v>
      </c>
      <c r="AI11" s="33">
        <f>IF(D6L504C15=0,0,D6L504C11/D6L504C15)</f>
        <v>4.1251295116442851E-7</v>
      </c>
      <c r="AJ11" s="16" t="s">
        <v>31073</v>
      </c>
      <c r="AK11" s="33">
        <f>IF(D6L504C5=0,0,D6L504C11/D6L504C5)</f>
        <v>3.2773442215998295E-2</v>
      </c>
      <c r="AL11" s="16" t="s">
        <v>31074</v>
      </c>
      <c r="AM11" s="33">
        <f>D6L504C8*CHOOSE(MIN(D6L504C9,RUN_YEARS),B7L805C4,B7L805C13,B7L805C22,B7L805C31,B7L805C40)</f>
        <v>3.2475628846451248E-3</v>
      </c>
      <c r="AN11" s="16" t="s">
        <v>31075</v>
      </c>
      <c r="AO11" s="33">
        <f>D6L504C8-D6L504C18</f>
        <v>2.0535306704962349E-2</v>
      </c>
      <c r="AP11" s="16" t="s">
        <v>31076</v>
      </c>
      <c r="AQ11" s="33">
        <f>CHOOSE(MIN(D6L504C9,RUN_YEARS),B7L805C2,B7L805C11,B7L805C20,B7L805C29,B7L805C38)</f>
        <v>271.2955580457745</v>
      </c>
      <c r="AR11" s="16" t="s">
        <v>31077</v>
      </c>
      <c r="AS11" s="33">
        <f>IF(D6L504C20=0,0,D6L504C18/D6L504C20)</f>
        <v>1.1970571534743588E-5</v>
      </c>
      <c r="AT11" s="16" t="s">
        <v>31078</v>
      </c>
      <c r="AU11" s="33">
        <f>IF(D6L504C5=0,0,D6L504C18/D6L504C5)</f>
        <v>6.8275253169285968E-2</v>
      </c>
      <c r="AV11" s="16" t="s">
        <v>31079</v>
      </c>
      <c r="AW11" s="33">
        <f>CHOOSE(MIN(D6L504C9,RUN_YEARS),B7L805C1,B7L805C10,B7L805C19,B7L805C28,B7L805C37)</f>
        <v>1715.4825603239017</v>
      </c>
      <c r="AX11" s="16" t="s">
        <v>31080</v>
      </c>
      <c r="AY11" s="33">
        <f>IF(D6L504C23=0,0,D6L504C19/D6L504C23)</f>
        <v>1.1970571534743588E-5</v>
      </c>
      <c r="AZ11" s="16" t="s">
        <v>31081</v>
      </c>
      <c r="BA11" s="33">
        <f>IF(D6L504C5=0,0,D6L504C19/D6L504C5)</f>
        <v>0.43172474683071405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442.10408058154911</v>
      </c>
      <c r="J12" s="16" t="s">
        <v>31104</v>
      </c>
      <c r="K12" s="21">
        <f>IF(FLOW_THRU_100PCT="Y",1,INDEX(VariabilityMatrix,D6L505C1,D6L505C9))</f>
        <v>0.24876032842343526</v>
      </c>
      <c r="L12" s="16" t="s">
        <v>31084</v>
      </c>
      <c r="M12" s="15">
        <f>IF(D6L505C2&lt;&gt;0,D6L505C2*D6L505C4,D6L505C3*D6L505C4)</f>
        <v>109.97795628280704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54.988978141403521</v>
      </c>
      <c r="R12" s="16" t="s">
        <v>31086</v>
      </c>
      <c r="S12" s="15">
        <f>D6L505C5-D6L505C7</f>
        <v>54.988978141403521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51.499854201381005</v>
      </c>
      <c r="X12" s="16" t="s">
        <v>31088</v>
      </c>
      <c r="Y12" s="33">
        <f>D6L505C7-D6L505C10</f>
        <v>3.489123940022516</v>
      </c>
      <c r="Z12" s="16" t="s">
        <v>31089</v>
      </c>
      <c r="AA12" s="33">
        <f>CHOOSE(MIN(D6L505C9,RUN_YEARS),B7L805C7,B7L805C16,B7L805C25,B7L805C34,B7L805C43)</f>
        <v>148697</v>
      </c>
      <c r="AB12" s="16" t="s">
        <v>31090</v>
      </c>
      <c r="AC12" s="33">
        <f>IF(D6L505C12=0,0,D6L505C10/D6L505C12)</f>
        <v>3.463409093753136E-4</v>
      </c>
      <c r="AD12" s="16" t="s">
        <v>31091</v>
      </c>
      <c r="AE12" s="33">
        <f>IF(D6L505C5=0,0,D6L505C10/D6L505C5)</f>
        <v>0.46827433371238258</v>
      </c>
      <c r="AF12" s="16" t="s">
        <v>31092</v>
      </c>
      <c r="AG12" s="33">
        <f>CHOOSE(MIN(D6L505C9,RUN_YEARS),B7L805C5,B7L805C14,B7L805C23,B7L805C32,B7L805C41)</f>
        <v>3874.7104654283753</v>
      </c>
      <c r="AH12" s="16" t="s">
        <v>31093</v>
      </c>
      <c r="AI12" s="33">
        <f>IF(D6L505C15=0,0,D6L505C11/D6L505C15)</f>
        <v>9.0048636437581406E-4</v>
      </c>
      <c r="AJ12" s="16" t="s">
        <v>31094</v>
      </c>
      <c r="AK12" s="33">
        <f>IF(D6L505C5=0,0,D6L505C11/D6L505C5)</f>
        <v>3.1725666287617443E-2</v>
      </c>
      <c r="AL12" s="16" t="s">
        <v>31095</v>
      </c>
      <c r="AM12" s="33">
        <f>D6L505C8*CHOOSE(MIN(D6L505C9,RUN_YEARS),B7L805C4,B7L805C13,B7L805C22,B7L805C31,B7L805C40)</f>
        <v>7.3937219399268033</v>
      </c>
      <c r="AN12" s="16" t="s">
        <v>31096</v>
      </c>
      <c r="AO12" s="33">
        <f>D6L505C8-D6L505C18</f>
        <v>47.595256201476715</v>
      </c>
      <c r="AP12" s="16" t="s">
        <v>31097</v>
      </c>
      <c r="AQ12" s="33">
        <f>CHOOSE(MIN(D6L505C9,RUN_YEARS),B7L805C2,B7L805C11,B7L805C20,B7L805C29,B7L805C38)</f>
        <v>275.92372395654098</v>
      </c>
      <c r="AR12" s="16" t="s">
        <v>31098</v>
      </c>
      <c r="AS12" s="33">
        <f>IF(D6L505C20=0,0,D6L505C18/D6L505C20)</f>
        <v>2.6796253087289234E-2</v>
      </c>
      <c r="AT12" s="16" t="s">
        <v>31099</v>
      </c>
      <c r="AU12" s="33">
        <f>IF(D6L505C5=0,0,D6L505C18/D6L505C5)</f>
        <v>6.7229126543449605E-2</v>
      </c>
      <c r="AV12" s="16" t="s">
        <v>31100</v>
      </c>
      <c r="AW12" s="33">
        <f>CHOOSE(MIN(D6L505C9,RUN_YEARS),B7L805C1,B7L805C10,B7L805C19,B7L805C28,B7L805C37)</f>
        <v>1776.1907251149776</v>
      </c>
      <c r="AX12" s="16" t="s">
        <v>31101</v>
      </c>
      <c r="AY12" s="33">
        <f>IF(D6L505C23=0,0,D6L505C19/D6L505C23)</f>
        <v>2.679625308728923E-2</v>
      </c>
      <c r="AZ12" s="16" t="s">
        <v>31102</v>
      </c>
      <c r="BA12" s="33">
        <f>IF(D6L505C5=0,0,D6L505C19/D6L505C5)</f>
        <v>0.43277087345655035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62.879276318071717</v>
      </c>
      <c r="J13" s="16" t="s">
        <v>31125</v>
      </c>
      <c r="K13" s="21">
        <f>IF(FLOW_THRU_100PCT="Y",1,INDEX(VariabilityMatrix,D6L506C1,D6L506C9))</f>
        <v>0.49477653308498165</v>
      </c>
      <c r="L13" s="16" t="s">
        <v>31105</v>
      </c>
      <c r="M13" s="15">
        <f>IF(D6L506C2&lt;&gt;0,D6L506C2*D6L506C4,D6L506C3*D6L506C4)</f>
        <v>31.111190339548113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15.555595169774056</v>
      </c>
      <c r="R13" s="16" t="s">
        <v>31107</v>
      </c>
      <c r="S13" s="15">
        <f>D6L506C5-D6L506C7</f>
        <v>15.555595169774056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14.568571927251005</v>
      </c>
      <c r="X13" s="16" t="s">
        <v>31109</v>
      </c>
      <c r="Y13" s="33">
        <f>D6L506C7-D6L506C10</f>
        <v>0.98702324252305118</v>
      </c>
      <c r="Z13" s="16" t="s">
        <v>31110</v>
      </c>
      <c r="AA13" s="33">
        <f>CHOOSE(MIN(D6L506C9,RUN_YEARS),B7L805C7,B7L805C16,B7L805C25,B7L805C34,B7L805C43)</f>
        <v>148697</v>
      </c>
      <c r="AB13" s="16" t="s">
        <v>31111</v>
      </c>
      <c r="AC13" s="33">
        <f>IF(D6L506C12=0,0,D6L506C10/D6L506C12)</f>
        <v>9.7974888042468955E-5</v>
      </c>
      <c r="AD13" s="16" t="s">
        <v>31112</v>
      </c>
      <c r="AE13" s="33">
        <f>IF(D6L506C5=0,0,D6L506C10/D6L506C5)</f>
        <v>0.46827433371238253</v>
      </c>
      <c r="AF13" s="16" t="s">
        <v>31113</v>
      </c>
      <c r="AG13" s="33">
        <f>CHOOSE(MIN(D6L506C9,RUN_YEARS),B7L805C5,B7L805C14,B7L805C23,B7L805C32,B7L805C41)</f>
        <v>3874.7104654283753</v>
      </c>
      <c r="AH13" s="16" t="s">
        <v>31114</v>
      </c>
      <c r="AI13" s="33">
        <f>IF(D6L506C15=0,0,D6L506C11/D6L506C15)</f>
        <v>2.5473470891041898E-4</v>
      </c>
      <c r="AJ13" s="16" t="s">
        <v>31115</v>
      </c>
      <c r="AK13" s="33">
        <f>IF(D6L506C5=0,0,D6L506C11/D6L506C5)</f>
        <v>3.172566628761745E-2</v>
      </c>
      <c r="AL13" s="16" t="s">
        <v>31116</v>
      </c>
      <c r="AM13" s="33">
        <f>D6L506C8*CHOOSE(MIN(D6L506C9,RUN_YEARS),B7L805C4,B7L805C13,B7L805C22,B7L805C31,B7L805C40)</f>
        <v>2.0915781522548271</v>
      </c>
      <c r="AN13" s="16" t="s">
        <v>31117</v>
      </c>
      <c r="AO13" s="33">
        <f>D6L506C8-D6L506C18</f>
        <v>13.464017017519229</v>
      </c>
      <c r="AP13" s="16" t="s">
        <v>31118</v>
      </c>
      <c r="AQ13" s="33">
        <f>CHOOSE(MIN(D6L506C9,RUN_YEARS),B7L805C2,B7L805C11,B7L805C20,B7L805C29,B7L805C38)</f>
        <v>275.92372395654098</v>
      </c>
      <c r="AR13" s="16" t="s">
        <v>31119</v>
      </c>
      <c r="AS13" s="33">
        <f>IF(D6L506C20=0,0,D6L506C18/D6L506C20)</f>
        <v>7.5802766150846043E-3</v>
      </c>
      <c r="AT13" s="16" t="s">
        <v>31120</v>
      </c>
      <c r="AU13" s="33">
        <f>IF(D6L506C5=0,0,D6L506C18/D6L506C5)</f>
        <v>6.7229126543449605E-2</v>
      </c>
      <c r="AV13" s="16" t="s">
        <v>31121</v>
      </c>
      <c r="AW13" s="33">
        <f>CHOOSE(MIN(D6L506C9,RUN_YEARS),B7L805C1,B7L805C10,B7L805C19,B7L805C28,B7L805C37)</f>
        <v>1776.1907251149776</v>
      </c>
      <c r="AX13" s="16" t="s">
        <v>31122</v>
      </c>
      <c r="AY13" s="33">
        <f>IF(D6L506C23=0,0,D6L506C19/D6L506C23)</f>
        <v>7.5802766150846034E-3</v>
      </c>
      <c r="AZ13" s="16" t="s">
        <v>31123</v>
      </c>
      <c r="BA13" s="33">
        <f>IF(D6L506C5=0,0,D6L506C19/D6L506C5)</f>
        <v>0.43277087345655035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31.203980405869</v>
      </c>
      <c r="J14" s="16" t="s">
        <v>31146</v>
      </c>
      <c r="K14" s="21">
        <f>IF(FLOW_THRU_100PCT="Y",1,INDEX(VariabilityMatrix,D6L507C1,D6L507C9))</f>
        <v>0.50351636183974147</v>
      </c>
      <c r="L14" s="16" t="s">
        <v>31126</v>
      </c>
      <c r="M14" s="15">
        <f>IF(D6L507C2&lt;&gt;0,D6L507C2*D6L507C4,D6L507C3*D6L507C4)</f>
        <v>15.711714688881738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7.855857344440869</v>
      </c>
      <c r="R14" s="16" t="s">
        <v>31128</v>
      </c>
      <c r="S14" s="15">
        <f>D6L507C5-D6L507C7</f>
        <v>7.855857344440869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7.3409303709705522</v>
      </c>
      <c r="X14" s="16" t="s">
        <v>31130</v>
      </c>
      <c r="Y14" s="33">
        <f>D6L507C7-D6L507C10</f>
        <v>0.5149269734703168</v>
      </c>
      <c r="Z14" s="16" t="s">
        <v>31131</v>
      </c>
      <c r="AA14" s="33">
        <f>CHOOSE(MIN(D6L507C9,RUN_YEARS),B7L805C7,B7L805C16,B7L805C25,B7L805C34,B7L805C43)</f>
        <v>140074</v>
      </c>
      <c r="AB14" s="16" t="s">
        <v>31132</v>
      </c>
      <c r="AC14" s="33">
        <f>IF(D6L507C12=0,0,D6L507C10/D6L507C12)</f>
        <v>5.2407515819999088E-5</v>
      </c>
      <c r="AD14" s="16" t="s">
        <v>31133</v>
      </c>
      <c r="AE14" s="33">
        <f>IF(D6L507C5=0,0,D6L507C10/D6L507C5)</f>
        <v>0.46722655778400174</v>
      </c>
      <c r="AF14" s="16" t="s">
        <v>31134</v>
      </c>
      <c r="AG14" s="33">
        <f>CHOOSE(MIN(D6L507C9,RUN_YEARS),B7L805C5,B7L805C14,B7L805C23,B7L805C32,B7L805C41)</f>
        <v>3779.0159073814611</v>
      </c>
      <c r="AH14" s="16" t="s">
        <v>31135</v>
      </c>
      <c r="AI14" s="33">
        <f>IF(D6L507C15=0,0,D6L507C11/D6L507C15)</f>
        <v>1.3625954113199743E-4</v>
      </c>
      <c r="AJ14" s="16" t="s">
        <v>31136</v>
      </c>
      <c r="AK14" s="33">
        <f>IF(D6L507C5=0,0,D6L507C11/D6L507C5)</f>
        <v>3.2773442215998268E-2</v>
      </c>
      <c r="AL14" s="16" t="s">
        <v>31137</v>
      </c>
      <c r="AM14" s="33">
        <f>D6L507C8*CHOOSE(MIN(D6L507C9,RUN_YEARS),B7L805C4,B7L805C13,B7L805C22,B7L805C31,B7L805C40)</f>
        <v>1.0727212981069898</v>
      </c>
      <c r="AN14" s="16" t="s">
        <v>31138</v>
      </c>
      <c r="AO14" s="33">
        <f>D6L507C8-D6L507C18</f>
        <v>6.7831360463338797</v>
      </c>
      <c r="AP14" s="16" t="s">
        <v>31139</v>
      </c>
      <c r="AQ14" s="33">
        <f>CHOOSE(MIN(D6L507C9,RUN_YEARS),B7L805C2,B7L805C11,B7L805C20,B7L805C29,B7L805C38)</f>
        <v>271.2955580457745</v>
      </c>
      <c r="AR14" s="16" t="s">
        <v>31140</v>
      </c>
      <c r="AS14" s="33">
        <f>IF(D6L507C20=0,0,D6L507C18/D6L507C20)</f>
        <v>3.9540687869500405E-3</v>
      </c>
      <c r="AT14" s="16" t="s">
        <v>31141</v>
      </c>
      <c r="AU14" s="33">
        <f>IF(D6L507C5=0,0,D6L507C18/D6L507C5)</f>
        <v>6.8275253169285968E-2</v>
      </c>
      <c r="AV14" s="16" t="s">
        <v>31142</v>
      </c>
      <c r="AW14" s="33">
        <f>CHOOSE(MIN(D6L507C9,RUN_YEARS),B7L805C1,B7L805C10,B7L805C19,B7L805C28,B7L805C37)</f>
        <v>1715.4825603239017</v>
      </c>
      <c r="AX14" s="16" t="s">
        <v>31143</v>
      </c>
      <c r="AY14" s="33">
        <f>IF(D6L507C23=0,0,D6L507C19/D6L507C23)</f>
        <v>3.9540687869500405E-3</v>
      </c>
      <c r="AZ14" s="16" t="s">
        <v>31144</v>
      </c>
      <c r="BA14" s="33">
        <f>IF(D6L507C5=0,0,D6L507C19/D6L507C5)</f>
        <v>0.43172474683071405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0.59166247104818526</v>
      </c>
      <c r="J15" s="16" t="s">
        <v>31167</v>
      </c>
      <c r="K15" s="21">
        <f>IF(FLOW_THRU_100PCT="Y",1,INDEX(VariabilityMatrix,D6L508C1,D6L508C9))</f>
        <v>0.50351636183974147</v>
      </c>
      <c r="L15" s="16" t="s">
        <v>31147</v>
      </c>
      <c r="M15" s="15">
        <f>IF(D6L508C2&lt;&gt;0,D6L508C2*D6L508C4,D6L508C3*D6L508C4)</f>
        <v>0.29791173485929362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0.14895586742964681</v>
      </c>
      <c r="R15" s="16" t="s">
        <v>31149</v>
      </c>
      <c r="S15" s="15">
        <f>D6L508C5-D6L508C7</f>
        <v>0.14895586742964681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0.13919227440176796</v>
      </c>
      <c r="X15" s="16" t="s">
        <v>31151</v>
      </c>
      <c r="Y15" s="33">
        <f>D6L508C7-D6L508C10</f>
        <v>9.763593027878853E-3</v>
      </c>
      <c r="Z15" s="16" t="s">
        <v>31152</v>
      </c>
      <c r="AA15" s="33">
        <f>CHOOSE(MIN(D6L508C9,RUN_YEARS),B7L805C7,B7L805C16,B7L805C25,B7L805C34,B7L805C43)</f>
        <v>140074</v>
      </c>
      <c r="AB15" s="16" t="s">
        <v>31153</v>
      </c>
      <c r="AC15" s="33">
        <f>IF(D6L508C12=0,0,D6L508C10/D6L508C12)</f>
        <v>9.937052872179559E-7</v>
      </c>
      <c r="AD15" s="16" t="s">
        <v>31154</v>
      </c>
      <c r="AE15" s="33">
        <f>IF(D6L508C5=0,0,D6L508C10/D6L508C5)</f>
        <v>0.46722655778400174</v>
      </c>
      <c r="AF15" s="16" t="s">
        <v>31155</v>
      </c>
      <c r="AG15" s="33">
        <f>CHOOSE(MIN(D6L508C9,RUN_YEARS),B7L805C5,B7L805C14,B7L805C23,B7L805C32,B7L805C41)</f>
        <v>3779.0159073814611</v>
      </c>
      <c r="AH15" s="16" t="s">
        <v>31156</v>
      </c>
      <c r="AI15" s="33">
        <f>IF(D6L508C15=0,0,D6L508C11/D6L508C15)</f>
        <v>2.5836337467666808E-6</v>
      </c>
      <c r="AJ15" s="16" t="s">
        <v>31157</v>
      </c>
      <c r="AK15" s="33">
        <f>IF(D6L508C5=0,0,D6L508C11/D6L508C5)</f>
        <v>3.2773442215998254E-2</v>
      </c>
      <c r="AL15" s="16" t="s">
        <v>31158</v>
      </c>
      <c r="AM15" s="33">
        <f>D6L508C8*CHOOSE(MIN(D6L508C9,RUN_YEARS),B7L805C4,B7L805C13,B7L805C22,B7L805C31,B7L805C40)</f>
        <v>2.0339999119619468E-2</v>
      </c>
      <c r="AN15" s="16" t="s">
        <v>31159</v>
      </c>
      <c r="AO15" s="33">
        <f>D6L508C8-D6L508C18</f>
        <v>0.12861586831002733</v>
      </c>
      <c r="AP15" s="16" t="s">
        <v>31160</v>
      </c>
      <c r="AQ15" s="33">
        <f>CHOOSE(MIN(D6L508C9,RUN_YEARS),B7L805C2,B7L805C11,B7L805C20,B7L805C29,B7L805C38)</f>
        <v>271.2955580457745</v>
      </c>
      <c r="AR15" s="16" t="s">
        <v>31161</v>
      </c>
      <c r="AS15" s="33">
        <f>IF(D6L508C20=0,0,D6L508C18/D6L508C20)</f>
        <v>7.4973579612341428E-5</v>
      </c>
      <c r="AT15" s="16" t="s">
        <v>31162</v>
      </c>
      <c r="AU15" s="33">
        <f>IF(D6L508C5=0,0,D6L508C18/D6L508C5)</f>
        <v>6.8275253169285968E-2</v>
      </c>
      <c r="AV15" s="16" t="s">
        <v>31163</v>
      </c>
      <c r="AW15" s="33">
        <f>CHOOSE(MIN(D6L508C9,RUN_YEARS),B7L805C1,B7L805C10,B7L805C19,B7L805C28,B7L805C37)</f>
        <v>1715.4825603239017</v>
      </c>
      <c r="AX15" s="16" t="s">
        <v>31164</v>
      </c>
      <c r="AY15" s="33">
        <f>IF(D6L508C23=0,0,D6L508C19/D6L508C23)</f>
        <v>7.4973579612341414E-5</v>
      </c>
      <c r="AZ15" s="16" t="s">
        <v>31165</v>
      </c>
      <c r="BA15" s="33">
        <f>IF(D6L508C5=0,0,D6L508C19/D6L508C5)</f>
        <v>0.43172474683071399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1.4915860614660135E-2</v>
      </c>
      <c r="J16" s="16" t="s">
        <v>31188</v>
      </c>
      <c r="K16" s="21">
        <f>IF(FLOW_THRU_100PCT="Y",1,INDEX(VariabilityMatrix,D6L509C1,D6L509C9))</f>
        <v>0.50351636183974147</v>
      </c>
      <c r="L16" s="16" t="s">
        <v>31168</v>
      </c>
      <c r="M16" s="15">
        <f>IF(D6L509C2&lt;&gt;0,D6L509C2*D6L509C4,D6L509C3*D6L509C4)</f>
        <v>7.5103798704023606E-3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3.7551899352011803E-3</v>
      </c>
      <c r="R16" s="16" t="s">
        <v>31170</v>
      </c>
      <c r="S16" s="15">
        <f>D6L509C5-D6L509C7</f>
        <v>3.7551899352011803E-3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3.5090489344983518E-3</v>
      </c>
      <c r="X16" s="16" t="s">
        <v>31172</v>
      </c>
      <c r="Y16" s="33">
        <f>D6L509C7-D6L509C10</f>
        <v>2.4614100070282849E-4</v>
      </c>
      <c r="Z16" s="16" t="s">
        <v>31173</v>
      </c>
      <c r="AA16" s="33">
        <f>CHOOSE(MIN(D6L509C9,RUN_YEARS),B7L805C7,B7L805C16,B7L805C25,B7L805C34,B7L805C43)</f>
        <v>140074</v>
      </c>
      <c r="AB16" s="16" t="s">
        <v>31174</v>
      </c>
      <c r="AC16" s="33">
        <f>IF(D6L509C12=0,0,D6L509C10/D6L509C12)</f>
        <v>2.5051393795410653E-8</v>
      </c>
      <c r="AD16" s="16" t="s">
        <v>31175</v>
      </c>
      <c r="AE16" s="33">
        <f>IF(D6L509C5=0,0,D6L509C10/D6L509C5)</f>
        <v>0.46722655778400168</v>
      </c>
      <c r="AF16" s="16" t="s">
        <v>31176</v>
      </c>
      <c r="AG16" s="33">
        <f>CHOOSE(MIN(D6L509C9,RUN_YEARS),B7L805C5,B7L805C14,B7L805C23,B7L805C32,B7L805C41)</f>
        <v>3779.0159073814611</v>
      </c>
      <c r="AH16" s="16" t="s">
        <v>31177</v>
      </c>
      <c r="AI16" s="33">
        <f>IF(D6L509C15=0,0,D6L509C11/D6L509C15)</f>
        <v>6.5133623868067662E-8</v>
      </c>
      <c r="AJ16" s="16" t="s">
        <v>31178</v>
      </c>
      <c r="AK16" s="33">
        <f>IF(D6L509C5=0,0,D6L509C11/D6L509C5)</f>
        <v>3.2773442215998289E-2</v>
      </c>
      <c r="AL16" s="16" t="s">
        <v>31179</v>
      </c>
      <c r="AM16" s="33">
        <f>D6L509C8*CHOOSE(MIN(D6L509C9,RUN_YEARS),B7L805C4,B7L805C13,B7L805C22,B7L805C31,B7L805C40)</f>
        <v>5.1277308704923035E-4</v>
      </c>
      <c r="AN16" s="16" t="s">
        <v>31180</v>
      </c>
      <c r="AO16" s="33">
        <f>D6L509C8-D6L509C18</f>
        <v>3.2424168481519498E-3</v>
      </c>
      <c r="AP16" s="16" t="s">
        <v>31181</v>
      </c>
      <c r="AQ16" s="33">
        <f>CHOOSE(MIN(D6L509C9,RUN_YEARS),B7L805C2,B7L805C11,B7L805C20,B7L805C29,B7L805C38)</f>
        <v>271.2955580457745</v>
      </c>
      <c r="AR16" s="16" t="s">
        <v>31182</v>
      </c>
      <c r="AS16" s="33">
        <f>IF(D6L509C20=0,0,D6L509C18/D6L509C20)</f>
        <v>1.8900902423279352E-6</v>
      </c>
      <c r="AT16" s="16" t="s">
        <v>31183</v>
      </c>
      <c r="AU16" s="33">
        <f>IF(D6L509C5=0,0,D6L509C18/D6L509C5)</f>
        <v>6.8275253169285968E-2</v>
      </c>
      <c r="AV16" s="16" t="s">
        <v>31184</v>
      </c>
      <c r="AW16" s="33">
        <f>CHOOSE(MIN(D6L509C9,RUN_YEARS),B7L805C1,B7L805C10,B7L805C19,B7L805C28,B7L805C37)</f>
        <v>1715.4825603239017</v>
      </c>
      <c r="AX16" s="16" t="s">
        <v>31185</v>
      </c>
      <c r="AY16" s="33">
        <f>IF(D6L509C23=0,0,D6L509C19/D6L509C23)</f>
        <v>1.890090242327935E-6</v>
      </c>
      <c r="AZ16" s="16" t="s">
        <v>31186</v>
      </c>
      <c r="BA16" s="33">
        <f>IF(D6L509C5=0,0,D6L509C19/D6L509C5)</f>
        <v>0.43172474683071399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1.3871750371633924</v>
      </c>
      <c r="J17" s="16" t="s">
        <v>31209</v>
      </c>
      <c r="K17" s="21">
        <f>IF(FLOW_THRU_100PCT="Y",1,INDEX(VariabilityMatrix,D6L510C1,D6L510C9))</f>
        <v>0.50351636183974147</v>
      </c>
      <c r="L17" s="16" t="s">
        <v>31189</v>
      </c>
      <c r="M17" s="15">
        <f>IF(D6L510C2&lt;&gt;0,D6L510C2*D6L510C4,D6L510C3*D6L510C4)</f>
        <v>0.69846532794741956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0.34923266397370978</v>
      </c>
      <c r="R17" s="16" t="s">
        <v>31191</v>
      </c>
      <c r="S17" s="15">
        <f>D6L510C5-D6L510C7</f>
        <v>0.34923266397370978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0.32634155090834677</v>
      </c>
      <c r="X17" s="16" t="s">
        <v>31193</v>
      </c>
      <c r="Y17" s="33">
        <f>D6L510C7-D6L510C10</f>
        <v>2.2891113065363011E-2</v>
      </c>
      <c r="Z17" s="16" t="s">
        <v>31194</v>
      </c>
      <c r="AA17" s="33">
        <f>CHOOSE(MIN(D6L510C9,RUN_YEARS),B7L805C7,B7L805C16,B7L805C25,B7L805C34,B7L805C43)</f>
        <v>140074</v>
      </c>
      <c r="AB17" s="16" t="s">
        <v>31195</v>
      </c>
      <c r="AC17" s="33">
        <f>IF(D6L510C12=0,0,D6L510C10/D6L510C12)</f>
        <v>2.329779622973191E-6</v>
      </c>
      <c r="AD17" s="16" t="s">
        <v>31196</v>
      </c>
      <c r="AE17" s="33">
        <f>IF(D6L510C5=0,0,D6L510C10/D6L510C5)</f>
        <v>0.46722655778400174</v>
      </c>
      <c r="AF17" s="16" t="s">
        <v>31197</v>
      </c>
      <c r="AG17" s="33">
        <f>CHOOSE(MIN(D6L510C9,RUN_YEARS),B7L805C5,B7L805C14,B7L805C23,B7L805C32,B7L805C41)</f>
        <v>3779.0159073814611</v>
      </c>
      <c r="AH17" s="16" t="s">
        <v>31198</v>
      </c>
      <c r="AI17" s="33">
        <f>IF(D6L510C15=0,0,D6L510C11/D6L510C15)</f>
        <v>6.0574270197302818E-6</v>
      </c>
      <c r="AJ17" s="16" t="s">
        <v>31199</v>
      </c>
      <c r="AK17" s="33">
        <f>IF(D6L510C5=0,0,D6L510C11/D6L510C5)</f>
        <v>3.2773442215998233E-2</v>
      </c>
      <c r="AL17" s="16" t="s">
        <v>31200</v>
      </c>
      <c r="AM17" s="33">
        <f>D6L510C8*CHOOSE(MIN(D6L510C9,RUN_YEARS),B7L805C4,B7L805C13,B7L805C22,B7L805C31,B7L805C40)</f>
        <v>4.768789709557842E-2</v>
      </c>
      <c r="AN17" s="16" t="s">
        <v>31201</v>
      </c>
      <c r="AO17" s="33">
        <f>D6L510C8-D6L510C18</f>
        <v>0.30154476687813137</v>
      </c>
      <c r="AP17" s="16" t="s">
        <v>31202</v>
      </c>
      <c r="AQ17" s="33">
        <f>CHOOSE(MIN(D6L510C9,RUN_YEARS),B7L805C2,B7L805C11,B7L805C20,B7L805C29,B7L805C38)</f>
        <v>271.2955580457745</v>
      </c>
      <c r="AR17" s="16" t="s">
        <v>31203</v>
      </c>
      <c r="AS17" s="33">
        <f>IF(D6L510C20=0,0,D6L510C18/D6L510C20)</f>
        <v>1.7577839253649796E-4</v>
      </c>
      <c r="AT17" s="16" t="s">
        <v>31204</v>
      </c>
      <c r="AU17" s="33">
        <f>IF(D6L510C5=0,0,D6L510C18/D6L510C5)</f>
        <v>6.8275253169285968E-2</v>
      </c>
      <c r="AV17" s="16" t="s">
        <v>31205</v>
      </c>
      <c r="AW17" s="33">
        <f>CHOOSE(MIN(D6L510C9,RUN_YEARS),B7L805C1,B7L805C10,B7L805C19,B7L805C28,B7L805C37)</f>
        <v>1715.4825603239017</v>
      </c>
      <c r="AX17" s="16" t="s">
        <v>31206</v>
      </c>
      <c r="AY17" s="33">
        <f>IF(D6L510C23=0,0,D6L510C19/D6L510C23)</f>
        <v>1.7577839253649799E-4</v>
      </c>
      <c r="AZ17" s="16" t="s">
        <v>31207</v>
      </c>
      <c r="BA17" s="33">
        <f>IF(D6L510C5=0,0,D6L510C19/D6L510C5)</f>
        <v>0.43172474683071405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1.2927079199372116</v>
      </c>
      <c r="J18" s="16" t="s">
        <v>31230</v>
      </c>
      <c r="K18" s="21">
        <f>IF(FLOW_THRU_100PCT="Y",1,INDEX(VariabilityMatrix,D6L511C1,D6L511C9))</f>
        <v>0.50351636183974147</v>
      </c>
      <c r="L18" s="16" t="s">
        <v>31210</v>
      </c>
      <c r="M18" s="15">
        <f>IF(D6L511C2&lt;&gt;0,D6L511C2*D6L511C4,D6L511C3*D6L511C4)</f>
        <v>0.65089958876820453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0.32544979438410226</v>
      </c>
      <c r="R18" s="16" t="s">
        <v>31212</v>
      </c>
      <c r="S18" s="15">
        <f>D6L511C5-D6L511C7</f>
        <v>0.32544979438410226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0.30411757432319048</v>
      </c>
      <c r="X18" s="16" t="s">
        <v>31214</v>
      </c>
      <c r="Y18" s="33">
        <f>D6L511C7-D6L511C10</f>
        <v>2.1332220060911788E-2</v>
      </c>
      <c r="Z18" s="16" t="s">
        <v>31215</v>
      </c>
      <c r="AA18" s="33">
        <f>CHOOSE(MIN(D6L511C9,RUN_YEARS),B7L805C7,B7L805C16,B7L805C25,B7L805C34,B7L805C43)</f>
        <v>140074</v>
      </c>
      <c r="AB18" s="16" t="s">
        <v>31216</v>
      </c>
      <c r="AC18" s="33">
        <f>IF(D6L511C12=0,0,D6L511C10/D6L511C12)</f>
        <v>2.1711207956022565E-6</v>
      </c>
      <c r="AD18" s="16" t="s">
        <v>31217</v>
      </c>
      <c r="AE18" s="33">
        <f>IF(D6L511C5=0,0,D6L511C10/D6L511C5)</f>
        <v>0.46722655778400174</v>
      </c>
      <c r="AF18" s="16" t="s">
        <v>31218</v>
      </c>
      <c r="AG18" s="33">
        <f>CHOOSE(MIN(D6L511C9,RUN_YEARS),B7L805C5,B7L805C14,B7L805C23,B7L805C32,B7L805C41)</f>
        <v>3779.0159073814611</v>
      </c>
      <c r="AH18" s="16" t="s">
        <v>31219</v>
      </c>
      <c r="AI18" s="33">
        <f>IF(D6L511C15=0,0,D6L511C11/D6L511C15)</f>
        <v>5.6449140685658601E-6</v>
      </c>
      <c r="AJ18" s="16" t="s">
        <v>31220</v>
      </c>
      <c r="AK18" s="33">
        <f>IF(D6L511C5=0,0,D6L511C11/D6L511C5)</f>
        <v>3.2773442215998268E-2</v>
      </c>
      <c r="AL18" s="16" t="s">
        <v>31221</v>
      </c>
      <c r="AM18" s="33">
        <f>D6L511C8*CHOOSE(MIN(D6L511C9,RUN_YEARS),B7L805C4,B7L805C13,B7L805C22,B7L805C31,B7L805C40)</f>
        <v>4.444033421093329E-2</v>
      </c>
      <c r="AN18" s="16" t="s">
        <v>31222</v>
      </c>
      <c r="AO18" s="33">
        <f>D6L511C8-D6L511C18</f>
        <v>0.28100946017316897</v>
      </c>
      <c r="AP18" s="16" t="s">
        <v>31223</v>
      </c>
      <c r="AQ18" s="33">
        <f>CHOOSE(MIN(D6L511C9,RUN_YEARS),B7L805C2,B7L805C11,B7L805C20,B7L805C29,B7L805C38)</f>
        <v>271.2955580457745</v>
      </c>
      <c r="AR18" s="16" t="s">
        <v>31224</v>
      </c>
      <c r="AS18" s="33">
        <f>IF(D6L511C20=0,0,D6L511C18/D6L511C20)</f>
        <v>1.6380782100175437E-4</v>
      </c>
      <c r="AT18" s="16" t="s">
        <v>31225</v>
      </c>
      <c r="AU18" s="33">
        <f>IF(D6L511C5=0,0,D6L511C18/D6L511C5)</f>
        <v>6.8275253169285968E-2</v>
      </c>
      <c r="AV18" s="16" t="s">
        <v>31226</v>
      </c>
      <c r="AW18" s="33">
        <f>CHOOSE(MIN(D6L511C9,RUN_YEARS),B7L805C1,B7L805C10,B7L805C19,B7L805C28,B7L805C37)</f>
        <v>1715.4825603239017</v>
      </c>
      <c r="AX18" s="16" t="s">
        <v>31227</v>
      </c>
      <c r="AY18" s="33">
        <f>IF(D6L511C23=0,0,D6L511C19/D6L511C23)</f>
        <v>1.6380782100175437E-4</v>
      </c>
      <c r="AZ18" s="16" t="s">
        <v>31228</v>
      </c>
      <c r="BA18" s="33">
        <f>IF(D6L511C5=0,0,D6L511C19/D6L511C5)</f>
        <v>0.43172474683071405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0.50351636183974147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140074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3779.0159073814611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271.2955580457745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1715.4825603239017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140074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3779.0159073814611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271.2955580457745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1715.4825603239017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19.107368609173299</v>
      </c>
      <c r="J21" s="16" t="s">
        <v>31292</v>
      </c>
      <c r="K21" s="21">
        <f>IF(FLOW_THRU_100PCT="Y",1,INDEX(VariabilityMatrix,D6L514C1,D6L514C9))</f>
        <v>0.49477653308498165</v>
      </c>
      <c r="L21" s="16" t="s">
        <v>31272</v>
      </c>
      <c r="M21" s="15">
        <f>IF(D6L514C2&lt;&gt;0,D6L514C2*D6L514C4,D6L514C3*D6L514C4)</f>
        <v>9.4538775968235722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4.7269387984117861</v>
      </c>
      <c r="R21" s="16" t="s">
        <v>31274</v>
      </c>
      <c r="S21" s="15">
        <f>D6L514C5-D6L514C7</f>
        <v>4.7269387984117861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4.4270082326509783</v>
      </c>
      <c r="X21" s="16" t="s">
        <v>31276</v>
      </c>
      <c r="Y21" s="33">
        <f>D6L514C7-D6L514C10</f>
        <v>0.29993056576080779</v>
      </c>
      <c r="Z21" s="16" t="s">
        <v>31277</v>
      </c>
      <c r="AA21" s="33">
        <f>CHOOSE(MIN(D6L514C9,RUN_YEARS),B7L805C7,B7L805C16,B7L805C25,B7L805C34,B7L805C43)</f>
        <v>148697</v>
      </c>
      <c r="AB21" s="16" t="s">
        <v>31278</v>
      </c>
      <c r="AC21" s="33">
        <f>IF(D6L514C12=0,0,D6L514C10/D6L514C12)</f>
        <v>2.977200772477574E-5</v>
      </c>
      <c r="AD21" s="16" t="s">
        <v>31279</v>
      </c>
      <c r="AE21" s="33">
        <f>IF(D6L514C5=0,0,D6L514C10/D6L514C5)</f>
        <v>0.46827433371238253</v>
      </c>
      <c r="AF21" s="16" t="s">
        <v>31280</v>
      </c>
      <c r="AG21" s="33">
        <f>CHOOSE(MIN(D6L514C9,RUN_YEARS),B7L805C5,B7L805C14,B7L805C23,B7L805C32,B7L805C41)</f>
        <v>3874.7104654283753</v>
      </c>
      <c r="AH21" s="16" t="s">
        <v>31281</v>
      </c>
      <c r="AI21" s="33">
        <f>IF(D6L514C15=0,0,D6L514C11/D6L514C15)</f>
        <v>7.7407220084416931E-5</v>
      </c>
      <c r="AJ21" s="16" t="s">
        <v>31282</v>
      </c>
      <c r="AK21" s="33">
        <f>IF(D6L514C5=0,0,D6L514C11/D6L514C5)</f>
        <v>3.1725666287617485E-2</v>
      </c>
      <c r="AL21" s="16" t="s">
        <v>31283</v>
      </c>
      <c r="AM21" s="33">
        <f>D6L514C8*CHOOSE(MIN(D6L514C9,RUN_YEARS),B7L805C4,B7L805C13,B7L805C22,B7L805C31,B7L805C40)</f>
        <v>0.63557593328313522</v>
      </c>
      <c r="AN21" s="16" t="s">
        <v>31284</v>
      </c>
      <c r="AO21" s="33">
        <f>D6L514C8-D6L514C18</f>
        <v>4.0913628651286507</v>
      </c>
      <c r="AP21" s="16" t="s">
        <v>31285</v>
      </c>
      <c r="AQ21" s="33">
        <f>CHOOSE(MIN(D6L514C9,RUN_YEARS),B7L805C2,B7L805C11,B7L805C20,B7L805C29,B7L805C38)</f>
        <v>275.92372395654098</v>
      </c>
      <c r="AR21" s="16" t="s">
        <v>31286</v>
      </c>
      <c r="AS21" s="33">
        <f>IF(D6L514C20=0,0,D6L514C18/D6L514C20)</f>
        <v>2.303447939051594E-3</v>
      </c>
      <c r="AT21" s="16" t="s">
        <v>31287</v>
      </c>
      <c r="AU21" s="33">
        <f>IF(D6L514C5=0,0,D6L514C18/D6L514C5)</f>
        <v>6.7229126543449605E-2</v>
      </c>
      <c r="AV21" s="16" t="s">
        <v>31288</v>
      </c>
      <c r="AW21" s="33">
        <f>CHOOSE(MIN(D6L514C9,RUN_YEARS),B7L805C1,B7L805C10,B7L805C19,B7L805C28,B7L805C37)</f>
        <v>1776.1907251149776</v>
      </c>
      <c r="AX21" s="16" t="s">
        <v>31289</v>
      </c>
      <c r="AY21" s="33">
        <f>IF(D6L514C23=0,0,D6L514C19/D6L514C23)</f>
        <v>2.3034479390515936E-3</v>
      </c>
      <c r="AZ21" s="16" t="s">
        <v>31290</v>
      </c>
      <c r="BA21" s="33">
        <f>IF(D6L514C5=0,0,D6L514C19/D6L514C5)</f>
        <v>0.43277087345655035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20.59032807636682</v>
      </c>
      <c r="J22" s="16" t="s">
        <v>31313</v>
      </c>
      <c r="K22" s="21">
        <f>IF(FLOW_THRU_100PCT="Y",1,INDEX(VariabilityMatrix,D6L515C1,D6L515C9))</f>
        <v>0.49556042171821479</v>
      </c>
      <c r="L22" s="16" t="s">
        <v>31293</v>
      </c>
      <c r="M22" s="15">
        <f>IF(D6L515C2&lt;&gt;0,D6L515C2*D6L515C4,D6L515C3*D6L515C4)</f>
        <v>10.203751664840739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5.1018758324203697</v>
      </c>
      <c r="R22" s="16" t="s">
        <v>31295</v>
      </c>
      <c r="S22" s="15">
        <f>D6L515C5-D6L515C7</f>
        <v>5.1018758324203697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4.7752876361728882</v>
      </c>
      <c r="X22" s="16" t="s">
        <v>31297</v>
      </c>
      <c r="Y22" s="33">
        <f>D6L515C7-D6L515C10</f>
        <v>0.32658819624748148</v>
      </c>
      <c r="Z22" s="16" t="s">
        <v>31298</v>
      </c>
      <c r="AA22" s="33">
        <f>CHOOSE(MIN(D6L515C9,RUN_YEARS),B7L805C7,B7L805C16,B7L805C25,B7L805C34,B7L805C43)</f>
        <v>144785.33333333334</v>
      </c>
      <c r="AB22" s="16" t="s">
        <v>31299</v>
      </c>
      <c r="AC22" s="33">
        <f>IF(D6L515C12=0,0,D6L515C10/D6L515C12)</f>
        <v>3.2981846477356506E-5</v>
      </c>
      <c r="AD22" s="16" t="s">
        <v>31300</v>
      </c>
      <c r="AE22" s="33">
        <f>IF(D6L515C5=0,0,D6L515C10/D6L515C5)</f>
        <v>0.46799332177273456</v>
      </c>
      <c r="AF22" s="16" t="s">
        <v>31301</v>
      </c>
      <c r="AG22" s="33">
        <f>CHOOSE(MIN(D6L515C9,RUN_YEARS),B7L805C5,B7L805C14,B7L805C23,B7L805C32,B7L805C41)</f>
        <v>3808.4843065656505</v>
      </c>
      <c r="AH22" s="16" t="s">
        <v>31302</v>
      </c>
      <c r="AI22" s="33">
        <f>IF(D6L515C15=0,0,D6L515C11/D6L515C15)</f>
        <v>8.5752800841126895E-5</v>
      </c>
      <c r="AJ22" s="16" t="s">
        <v>31303</v>
      </c>
      <c r="AK22" s="33">
        <f>IF(D6L515C5=0,0,D6L515C11/D6L515C5)</f>
        <v>3.2006678227265432E-2</v>
      </c>
      <c r="AL22" s="16" t="s">
        <v>31304</v>
      </c>
      <c r="AM22" s="33">
        <f>D6L515C8*CHOOSE(MIN(D6L515C9,RUN_YEARS),B7L805C4,B7L805C13,B7L805C22,B7L805C31,B7L805C40)</f>
        <v>0.68767487848804909</v>
      </c>
      <c r="AN22" s="16" t="s">
        <v>31305</v>
      </c>
      <c r="AO22" s="33">
        <f>D6L515C8-D6L515C18</f>
        <v>4.4142009539323208</v>
      </c>
      <c r="AP22" s="16" t="s">
        <v>31306</v>
      </c>
      <c r="AQ22" s="33">
        <f>CHOOSE(MIN(D6L515C9,RUN_YEARS),B7L805C2,B7L805C11,B7L805C20,B7L805C29,B7L805C38)</f>
        <v>270.70633337759665</v>
      </c>
      <c r="AR22" s="16" t="s">
        <v>31307</v>
      </c>
      <c r="AS22" s="33">
        <f>IF(D6L515C20=0,0,D6L515C18/D6L515C20)</f>
        <v>2.5402984477974548E-3</v>
      </c>
      <c r="AT22" s="16" t="s">
        <v>31308</v>
      </c>
      <c r="AU22" s="33">
        <f>IF(D6L515C5=0,0,D6L515C18/D6L515C5)</f>
        <v>6.7394317411465773E-2</v>
      </c>
      <c r="AV22" s="16" t="s">
        <v>31309</v>
      </c>
      <c r="AW22" s="33">
        <f>CHOOSE(MIN(D6L515C9,RUN_YEARS),B7L805C1,B7L805C10,B7L805C19,B7L805C28,B7L805C37)</f>
        <v>1737.6702165683005</v>
      </c>
      <c r="AX22" s="16" t="s">
        <v>31310</v>
      </c>
      <c r="AY22" s="33">
        <f>IF(D6L515C23=0,0,D6L515C19/D6L515C23)</f>
        <v>2.5402984477974548E-3</v>
      </c>
      <c r="AZ22" s="16" t="s">
        <v>31311</v>
      </c>
      <c r="BA22" s="33">
        <f>IF(D6L515C5=0,0,D6L515C19/D6L515C5)</f>
        <v>0.43260568258853427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906.22807818967772</v>
      </c>
      <c r="J23" s="16" t="s">
        <v>31334</v>
      </c>
      <c r="K23" s="21">
        <f>IF(FLOW_THRU_100PCT="Y",1,INDEX(VariabilityMatrix,D6L516C1,D6L516C9))</f>
        <v>0.23786256956167937</v>
      </c>
      <c r="L23" s="16" t="s">
        <v>31314</v>
      </c>
      <c r="M23" s="15">
        <f>IF(D6L516C2&lt;&gt;0,D6L516C2*D6L516C4,D6L516C3*D6L516C4)</f>
        <v>215.55773928713921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107.77886964356961</v>
      </c>
      <c r="R23" s="16" t="s">
        <v>31316</v>
      </c>
      <c r="S23" s="15">
        <f>D6L516C5-D6L516C7</f>
        <v>107.77886964356961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100.87958244280937</v>
      </c>
      <c r="X23" s="16" t="s">
        <v>31318</v>
      </c>
      <c r="Y23" s="33">
        <f>D6L516C7-D6L516C10</f>
        <v>6.8992872007602415</v>
      </c>
      <c r="Z23" s="16" t="s">
        <v>31319</v>
      </c>
      <c r="AA23" s="33">
        <f>CHOOSE(MIN(D6L516C9,RUN_YEARS),B7L805C7,B7L805C16,B7L805C25,B7L805C34,B7L805C43)</f>
        <v>144785.33333333334</v>
      </c>
      <c r="AB23" s="16" t="s">
        <v>31320</v>
      </c>
      <c r="AC23" s="33">
        <f>IF(D6L516C12=0,0,D6L516C10/D6L516C12)</f>
        <v>6.9675277267593422E-4</v>
      </c>
      <c r="AD23" s="16" t="s">
        <v>31321</v>
      </c>
      <c r="AE23" s="33">
        <f>IF(D6L516C5=0,0,D6L516C10/D6L516C5)</f>
        <v>0.46799332177273456</v>
      </c>
      <c r="AF23" s="16" t="s">
        <v>31322</v>
      </c>
      <c r="AG23" s="33">
        <f>CHOOSE(MIN(D6L516C9,RUN_YEARS),B7L805C5,B7L805C14,B7L805C23,B7L805C32,B7L805C41)</f>
        <v>3808.4843065656505</v>
      </c>
      <c r="AH23" s="16" t="s">
        <v>31323</v>
      </c>
      <c r="AI23" s="33">
        <f>IF(D6L516C15=0,0,D6L516C11/D6L516C15)</f>
        <v>1.8115572089574296E-3</v>
      </c>
      <c r="AJ23" s="16" t="s">
        <v>31324</v>
      </c>
      <c r="AK23" s="33">
        <f>IF(D6L516C5=0,0,D6L516C11/D6L516C5)</f>
        <v>3.2006678227265453E-2</v>
      </c>
      <c r="AL23" s="16" t="s">
        <v>31325</v>
      </c>
      <c r="AM23" s="33">
        <f>D6L516C8*CHOOSE(MIN(D6L516C9,RUN_YEARS),B7L805C4,B7L805C13,B7L805C22,B7L805C31,B7L805C40)</f>
        <v>14.527366702015446</v>
      </c>
      <c r="AN23" s="16" t="s">
        <v>31326</v>
      </c>
      <c r="AO23" s="33">
        <f>D6L516C8-D6L516C18</f>
        <v>93.251502941554165</v>
      </c>
      <c r="AP23" s="16" t="s">
        <v>31327</v>
      </c>
      <c r="AQ23" s="33">
        <f>CHOOSE(MIN(D6L516C9,RUN_YEARS),B7L805C2,B7L805C11,B7L805C20,B7L805C29,B7L805C38)</f>
        <v>270.70633337759665</v>
      </c>
      <c r="AR23" s="16" t="s">
        <v>31328</v>
      </c>
      <c r="AS23" s="33">
        <f>IF(D6L516C20=0,0,D6L516C18/D6L516C20)</f>
        <v>5.3664672417367658E-2</v>
      </c>
      <c r="AT23" s="16" t="s">
        <v>31329</v>
      </c>
      <c r="AU23" s="33">
        <f>IF(D6L516C5=0,0,D6L516C18/D6L516C5)</f>
        <v>6.7394317411465773E-2</v>
      </c>
      <c r="AV23" s="16" t="s">
        <v>31330</v>
      </c>
      <c r="AW23" s="33">
        <f>CHOOSE(MIN(D6L516C9,RUN_YEARS),B7L805C1,B7L805C10,B7L805C19,B7L805C28,B7L805C37)</f>
        <v>1737.6702165683005</v>
      </c>
      <c r="AX23" s="16" t="s">
        <v>31331</v>
      </c>
      <c r="AY23" s="33">
        <f>IF(D6L516C23=0,0,D6L516C19/D6L516C23)</f>
        <v>5.3664672417367658E-2</v>
      </c>
      <c r="AZ23" s="16" t="s">
        <v>31332</v>
      </c>
      <c r="BA23" s="33">
        <f>IF(D6L516C5=0,0,D6L516C19/D6L516C5)</f>
        <v>0.43260568258853427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825.76399033944642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710.15703169192386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355.07851584596193</v>
      </c>
      <c r="R24" s="16" t="s">
        <v>31337</v>
      </c>
      <c r="S24" s="15">
        <f>D6L517C5-D6L517C7</f>
        <v>355.07851584596193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332.34874824176859</v>
      </c>
      <c r="X24" s="16" t="s">
        <v>31339</v>
      </c>
      <c r="Y24" s="33">
        <f>D6L517C7-D6L517C10</f>
        <v>22.729767604193341</v>
      </c>
      <c r="Z24" s="16" t="s">
        <v>31340</v>
      </c>
      <c r="AA24" s="33">
        <f>CHOOSE(MIN(D6L517C9,RUN_YEARS),B7L805C7,B7L805C16,B7L805C25,B7L805C34,B7L805C43)</f>
        <v>144785.33333333334</v>
      </c>
      <c r="AB24" s="16" t="s">
        <v>31341</v>
      </c>
      <c r="AC24" s="33">
        <f>IF(D6L517C12=0,0,D6L517C10/D6L517C12)</f>
        <v>2.2954586669121772E-3</v>
      </c>
      <c r="AD24" s="16" t="s">
        <v>31342</v>
      </c>
      <c r="AE24" s="33">
        <f>IF(D6L517C5=0,0,D6L517C10/D6L517C5)</f>
        <v>0.46799332177273456</v>
      </c>
      <c r="AF24" s="16" t="s">
        <v>31343</v>
      </c>
      <c r="AG24" s="33">
        <f>CHOOSE(MIN(D6L517C9,RUN_YEARS),B7L805C5,B7L805C14,B7L805C23,B7L805C32,B7L805C41)</f>
        <v>3808.4843065656505</v>
      </c>
      <c r="AH24" s="16" t="s">
        <v>31344</v>
      </c>
      <c r="AI24" s="33">
        <f>IF(D6L517C15=0,0,D6L517C11/D6L517C15)</f>
        <v>5.9681925339716575E-3</v>
      </c>
      <c r="AJ24" s="16" t="s">
        <v>31345</v>
      </c>
      <c r="AK24" s="33">
        <f>IF(D6L517C5=0,0,D6L517C11/D6L517C5)</f>
        <v>3.2006678227265425E-2</v>
      </c>
      <c r="AL24" s="16" t="s">
        <v>31346</v>
      </c>
      <c r="AM24" s="33">
        <f>D6L517C8*CHOOSE(MIN(D6L517C9,RUN_YEARS),B7L805C4,B7L805C13,B7L805C22,B7L805C31,B7L805C40)</f>
        <v>47.860548405829874</v>
      </c>
      <c r="AN24" s="16" t="s">
        <v>31347</v>
      </c>
      <c r="AO24" s="33">
        <f>D6L517C8-D6L517C18</f>
        <v>307.21796744013204</v>
      </c>
      <c r="AP24" s="16" t="s">
        <v>31348</v>
      </c>
      <c r="AQ24" s="33">
        <f>CHOOSE(MIN(D6L517C9,RUN_YEARS),B7L805C2,B7L805C11,B7L805C20,B7L805C29,B7L805C38)</f>
        <v>270.70633337759665</v>
      </c>
      <c r="AR24" s="16" t="s">
        <v>31349</v>
      </c>
      <c r="AS24" s="33">
        <f>IF(D6L517C20=0,0,D6L517C18/D6L517C20)</f>
        <v>0.17679877603406954</v>
      </c>
      <c r="AT24" s="16" t="s">
        <v>31350</v>
      </c>
      <c r="AU24" s="33">
        <f>IF(D6L517C5=0,0,D6L517C18/D6L517C5)</f>
        <v>6.7394317411465773E-2</v>
      </c>
      <c r="AV24" s="16" t="s">
        <v>31351</v>
      </c>
      <c r="AW24" s="33">
        <f>CHOOSE(MIN(D6L517C9,RUN_YEARS),B7L805C1,B7L805C10,B7L805C19,B7L805C28,B7L805C37)</f>
        <v>1737.6702165683005</v>
      </c>
      <c r="AX24" s="16" t="s">
        <v>31352</v>
      </c>
      <c r="AY24" s="33">
        <f>IF(D6L517C23=0,0,D6L517C19/D6L517C23)</f>
        <v>0.17679877603406952</v>
      </c>
      <c r="AZ24" s="16" t="s">
        <v>31353</v>
      </c>
      <c r="BA24" s="33">
        <f>IF(D6L517C5=0,0,D6L517C19/D6L517C5)</f>
        <v>0.43260568258853421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756.82875379426946</v>
      </c>
      <c r="J25" s="16" t="s">
        <v>31375</v>
      </c>
      <c r="K25" s="21">
        <f>IF(FLOW_THRU_100PCT="Y",1,INDEX(VariabilityMatrix,D6L518C1,D6L518C9))</f>
        <v>0.23548854836584385</v>
      </c>
      <c r="L25" s="16" t="s">
        <v>31355</v>
      </c>
      <c r="M25" s="15">
        <f>IF(D6L518C2&lt;&gt;0,D6L518C2*D6L518C4,D6L518C3*D6L518C4)</f>
        <v>178.22450459254316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89.112252296271578</v>
      </c>
      <c r="R25" s="16" t="s">
        <v>31357</v>
      </c>
      <c r="S25" s="15">
        <f>D6L518C5-D6L518C7</f>
        <v>89.112252296271578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83.271221793532945</v>
      </c>
      <c r="X25" s="16" t="s">
        <v>31359</v>
      </c>
      <c r="Y25" s="33">
        <f>D6L518C7-D6L518C10</f>
        <v>5.8410305027386329</v>
      </c>
      <c r="Z25" s="16" t="s">
        <v>31360</v>
      </c>
      <c r="AA25" s="33">
        <f>CHOOSE(MIN(D6L518C9,RUN_YEARS),B7L805C7,B7L805C16,B7L805C25,B7L805C34,B7L805C43)</f>
        <v>140074</v>
      </c>
      <c r="AB25" s="16" t="s">
        <v>31361</v>
      </c>
      <c r="AC25" s="33">
        <f>IF(D6L518C12=0,0,D6L518C10/D6L518C12)</f>
        <v>5.9448021612528335E-4</v>
      </c>
      <c r="AD25" s="16" t="s">
        <v>31362</v>
      </c>
      <c r="AE25" s="33">
        <f>IF(D6L518C5=0,0,D6L518C10/D6L518C5)</f>
        <v>0.46722655778400174</v>
      </c>
      <c r="AF25" s="16" t="s">
        <v>31363</v>
      </c>
      <c r="AG25" s="33">
        <f>CHOOSE(MIN(D6L518C9,RUN_YEARS),B7L805C5,B7L805C14,B7L805C23,B7L805C32,B7L805C41)</f>
        <v>3779.0159073814611</v>
      </c>
      <c r="AH25" s="16" t="s">
        <v>31364</v>
      </c>
      <c r="AI25" s="33">
        <f>IF(D6L518C15=0,0,D6L518C11/D6L518C15)</f>
        <v>1.5456485619257353E-3</v>
      </c>
      <c r="AJ25" s="16" t="s">
        <v>31365</v>
      </c>
      <c r="AK25" s="33">
        <f>IF(D6L518C5=0,0,D6L518C11/D6L518C5)</f>
        <v>3.2773442215998282E-2</v>
      </c>
      <c r="AL25" s="16" t="s">
        <v>31366</v>
      </c>
      <c r="AM25" s="33">
        <f>D6L518C8*CHOOSE(MIN(D6L518C9,RUN_YEARS),B7L805C4,B7L805C13,B7L805C22,B7L805C31,B7L805C40)</f>
        <v>12.168323172026454</v>
      </c>
      <c r="AN25" s="16" t="s">
        <v>31367</v>
      </c>
      <c r="AO25" s="33">
        <f>D6L518C8-D6L518C18</f>
        <v>76.94392912424513</v>
      </c>
      <c r="AP25" s="16" t="s">
        <v>31368</v>
      </c>
      <c r="AQ25" s="33">
        <f>CHOOSE(MIN(D6L518C9,RUN_YEARS),B7L805C2,B7L805C11,B7L805C20,B7L805C29,B7L805C38)</f>
        <v>271.2955580457745</v>
      </c>
      <c r="AR25" s="16" t="s">
        <v>31369</v>
      </c>
      <c r="AS25" s="33">
        <f>IF(D6L518C20=0,0,D6L518C18/D6L518C20)</f>
        <v>4.4852644325173018E-2</v>
      </c>
      <c r="AT25" s="16" t="s">
        <v>31370</v>
      </c>
      <c r="AU25" s="33">
        <f>IF(D6L518C5=0,0,D6L518C18/D6L518C5)</f>
        <v>6.8275253169285968E-2</v>
      </c>
      <c r="AV25" s="16" t="s">
        <v>31371</v>
      </c>
      <c r="AW25" s="33">
        <f>CHOOSE(MIN(D6L518C9,RUN_YEARS),B7L805C1,B7L805C10,B7L805C19,B7L805C28,B7L805C37)</f>
        <v>1715.4825603239017</v>
      </c>
      <c r="AX25" s="16" t="s">
        <v>31372</v>
      </c>
      <c r="AY25" s="33">
        <f>IF(D6L518C23=0,0,D6L518C19/D6L518C23)</f>
        <v>4.4852644325173018E-2</v>
      </c>
      <c r="AZ25" s="16" t="s">
        <v>31373</v>
      </c>
      <c r="BA25" s="33">
        <f>IF(D6L518C5=0,0,D6L518C19/D6L518C5)</f>
        <v>0.43172474683071405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2987.6906089127092</v>
      </c>
      <c r="J26" s="16" t="s">
        <v>31396</v>
      </c>
      <c r="K26" s="21">
        <f>IF(FLOW_THRU_100PCT="Y",1,INDEX(VariabilityMatrix,D6L519C1,D6L519C9))</f>
        <v>0.23786256956167937</v>
      </c>
      <c r="L26" s="16" t="s">
        <v>31376</v>
      </c>
      <c r="M26" s="15">
        <f>IF(D6L519C2&lt;&gt;0,D6L519C2*D6L519C4,D6L519C3*D6L519C4)</f>
        <v>710.65976529127545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355.32988264563772</v>
      </c>
      <c r="R26" s="16" t="s">
        <v>31378</v>
      </c>
      <c r="S26" s="15">
        <f>D6L519C5-D6L519C7</f>
        <v>355.32988264563772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332.58402420889587</v>
      </c>
      <c r="X26" s="16" t="s">
        <v>31380</v>
      </c>
      <c r="Y26" s="33">
        <f>D6L519C7-D6L519C10</f>
        <v>22.745858436741855</v>
      </c>
      <c r="Z26" s="16" t="s">
        <v>31381</v>
      </c>
      <c r="AA26" s="33">
        <f>CHOOSE(MIN(D6L519C9,RUN_YEARS),B7L805C7,B7L805C16,B7L805C25,B7L805C34,B7L805C43)</f>
        <v>144785.33333333334</v>
      </c>
      <c r="AB26" s="16" t="s">
        <v>31382</v>
      </c>
      <c r="AC26" s="33">
        <f>IF(D6L519C12=0,0,D6L519C10/D6L519C12)</f>
        <v>2.2970836655340035E-3</v>
      </c>
      <c r="AD26" s="16" t="s">
        <v>31383</v>
      </c>
      <c r="AE26" s="33">
        <f>IF(D6L519C5=0,0,D6L519C10/D6L519C5)</f>
        <v>0.46799332177273451</v>
      </c>
      <c r="AF26" s="16" t="s">
        <v>31384</v>
      </c>
      <c r="AG26" s="33">
        <f>CHOOSE(MIN(D6L519C9,RUN_YEARS),B7L805C5,B7L805C14,B7L805C23,B7L805C32,B7L805C41)</f>
        <v>3808.4843065656505</v>
      </c>
      <c r="AH26" s="16" t="s">
        <v>31385</v>
      </c>
      <c r="AI26" s="33">
        <f>IF(D6L519C15=0,0,D6L519C11/D6L519C15)</f>
        <v>5.9724175303884144E-3</v>
      </c>
      <c r="AJ26" s="16" t="s">
        <v>31386</v>
      </c>
      <c r="AK26" s="33">
        <f>IF(D6L519C5=0,0,D6L519C11/D6L519C5)</f>
        <v>3.2006678227265467E-2</v>
      </c>
      <c r="AL26" s="16" t="s">
        <v>31387</v>
      </c>
      <c r="AM26" s="33">
        <f>D6L519C8*CHOOSE(MIN(D6L519C9,RUN_YEARS),B7L805C4,B7L805C13,B7L805C22,B7L805C31,B7L805C40)</f>
        <v>47.894429793597986</v>
      </c>
      <c r="AN26" s="16" t="s">
        <v>31388</v>
      </c>
      <c r="AO26" s="33">
        <f>D6L519C8-D6L519C18</f>
        <v>307.43545285203976</v>
      </c>
      <c r="AP26" s="16" t="s">
        <v>31389</v>
      </c>
      <c r="AQ26" s="33">
        <f>CHOOSE(MIN(D6L519C9,RUN_YEARS),B7L805C2,B7L805C11,B7L805C20,B7L805C29,B7L805C38)</f>
        <v>270.70633337759665</v>
      </c>
      <c r="AR26" s="16" t="s">
        <v>31390</v>
      </c>
      <c r="AS26" s="33">
        <f>IF(D6L519C20=0,0,D6L519C18/D6L519C20)</f>
        <v>0.17692393523276789</v>
      </c>
      <c r="AT26" s="16" t="s">
        <v>31391</v>
      </c>
      <c r="AU26" s="33">
        <f>IF(D6L519C5=0,0,D6L519C18/D6L519C5)</f>
        <v>6.7394317411465773E-2</v>
      </c>
      <c r="AV26" s="16" t="s">
        <v>31392</v>
      </c>
      <c r="AW26" s="33">
        <f>CHOOSE(MIN(D6L519C9,RUN_YEARS),B7L805C1,B7L805C10,B7L805C19,B7L805C28,B7L805C37)</f>
        <v>1737.6702165683005</v>
      </c>
      <c r="AX26" s="16" t="s">
        <v>31393</v>
      </c>
      <c r="AY26" s="33">
        <f>IF(D6L519C23=0,0,D6L519C19/D6L519C23)</f>
        <v>0.17692393523276789</v>
      </c>
      <c r="AZ26" s="16" t="s">
        <v>31394</v>
      </c>
      <c r="BA26" s="33">
        <f>IF(D6L519C5=0,0,D6L519C19/D6L519C5)</f>
        <v>0.43260568258853427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1000.8798827541667</v>
      </c>
      <c r="J27" s="16" t="s">
        <v>31417</v>
      </c>
      <c r="K27" s="21">
        <f>IF(FLOW_THRU_100PCT="Y",1,INDEX(VariabilityMatrix,D6L520C1,D6L520C9))</f>
        <v>0.23548854836584385</v>
      </c>
      <c r="L27" s="16" t="s">
        <v>31397</v>
      </c>
      <c r="M27" s="15">
        <f>IF(D6L520C2&lt;&gt;0,D6L520C2*D6L520C4,D6L520C3*D6L520C4)</f>
        <v>235.6957506783547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117.84787533917735</v>
      </c>
      <c r="R27" s="16" t="s">
        <v>31399</v>
      </c>
      <c r="S27" s="15">
        <f>D6L520C5-D6L520C7</f>
        <v>117.84787533917735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110.12331427376395</v>
      </c>
      <c r="X27" s="16" t="s">
        <v>31401</v>
      </c>
      <c r="Y27" s="33">
        <f>D6L520C7-D6L520C10</f>
        <v>7.7245610654133969</v>
      </c>
      <c r="Z27" s="16" t="s">
        <v>31402</v>
      </c>
      <c r="AA27" s="33">
        <f>CHOOSE(MIN(D6L520C9,RUN_YEARS),B7L805C7,B7L805C16,B7L805C25,B7L805C34,B7L805C43)</f>
        <v>140074</v>
      </c>
      <c r="AB27" s="16" t="s">
        <v>31403</v>
      </c>
      <c r="AC27" s="33">
        <f>IF(D6L520C12=0,0,D6L520C10/D6L520C12)</f>
        <v>7.8617954990764852E-4</v>
      </c>
      <c r="AD27" s="16" t="s">
        <v>31404</v>
      </c>
      <c r="AE27" s="33">
        <f>IF(D6L520C5=0,0,D6L520C10/D6L520C5)</f>
        <v>0.46722655778400174</v>
      </c>
      <c r="AF27" s="16" t="s">
        <v>31405</v>
      </c>
      <c r="AG27" s="33">
        <f>CHOOSE(MIN(D6L520C9,RUN_YEARS),B7L805C5,B7L805C14,B7L805C23,B7L805C32,B7L805C41)</f>
        <v>3779.0159073814611</v>
      </c>
      <c r="AH27" s="16" t="s">
        <v>31406</v>
      </c>
      <c r="AI27" s="33">
        <f>IF(D6L520C15=0,0,D6L520C11/D6L520C15)</f>
        <v>2.0440668297598847E-3</v>
      </c>
      <c r="AJ27" s="16" t="s">
        <v>31407</v>
      </c>
      <c r="AK27" s="33">
        <f>IF(D6L520C5=0,0,D6L520C11/D6L520C5)</f>
        <v>3.2773442215998289E-2</v>
      </c>
      <c r="AL27" s="16" t="s">
        <v>31408</v>
      </c>
      <c r="AM27" s="33">
        <f>D6L520C8*CHOOSE(MIN(D6L520C9,RUN_YEARS),B7L805C4,B7L805C13,B7L805C22,B7L805C31,B7L805C40)</f>
        <v>16.092187048489571</v>
      </c>
      <c r="AN27" s="16" t="s">
        <v>31409</v>
      </c>
      <c r="AO27" s="33">
        <f>D6L520C8-D6L520C18</f>
        <v>101.75568829068777</v>
      </c>
      <c r="AP27" s="16" t="s">
        <v>31410</v>
      </c>
      <c r="AQ27" s="33">
        <f>CHOOSE(MIN(D6L520C9,RUN_YEARS),B7L805C2,B7L805C11,B7L805C20,B7L805C29,B7L805C38)</f>
        <v>271.2955580457745</v>
      </c>
      <c r="AR27" s="16" t="s">
        <v>31411</v>
      </c>
      <c r="AS27" s="33">
        <f>IF(D6L520C20=0,0,D6L520C18/D6L520C20)</f>
        <v>5.9316072715700004E-2</v>
      </c>
      <c r="AT27" s="16" t="s">
        <v>31412</v>
      </c>
      <c r="AU27" s="33">
        <f>IF(D6L520C5=0,0,D6L520C18/D6L520C5)</f>
        <v>6.8275253169285968E-2</v>
      </c>
      <c r="AV27" s="16" t="s">
        <v>31413</v>
      </c>
      <c r="AW27" s="33">
        <f>CHOOSE(MIN(D6L520C9,RUN_YEARS),B7L805C1,B7L805C10,B7L805C19,B7L805C28,B7L805C37)</f>
        <v>1715.4825603239017</v>
      </c>
      <c r="AX27" s="16" t="s">
        <v>31414</v>
      </c>
      <c r="AY27" s="33">
        <f>IF(D6L520C23=0,0,D6L520C19/D6L520C23)</f>
        <v>5.9316072715700004E-2</v>
      </c>
      <c r="AZ27" s="16" t="s">
        <v>31415</v>
      </c>
      <c r="BA27" s="33">
        <f>IF(D6L520C5=0,0,D6L520C19/D6L520C5)</f>
        <v>0.43172474683071399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0.23548854836584385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140074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3779.0159073814611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271.2955580457745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1715.4825603239017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0.23548854836584385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140074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3779.0159073814611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271.2955580457745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1715.4825603239017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0.23548854836584385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140074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3779.0159073814611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271.2955580457745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1715.4825603239017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0.23548854836584385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140074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3779.0159073814611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271.2955580457745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1715.4825603239017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0.23548854836584385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140074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3779.0159073814611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271.2955580457745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1715.4825603239017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4217.4902126902216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3627.0415829135904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1813.5207914567952</v>
      </c>
      <c r="R33" s="16" t="s">
        <v>31525</v>
      </c>
      <c r="S33" s="15">
        <f>D6L526C5-D6L526C7</f>
        <v>1813.5207914567952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1694.6501537241538</v>
      </c>
      <c r="X33" s="16" t="s">
        <v>31527</v>
      </c>
      <c r="Y33" s="33">
        <f>D6L526C7-D6L526C10</f>
        <v>118.8706377326414</v>
      </c>
      <c r="Z33" s="16" t="s">
        <v>31528</v>
      </c>
      <c r="AA33" s="33">
        <f>CHOOSE(MIN(D6L526C9,RUN_YEARS),B7L805C7,B7L805C16,B7L805C25,B7L805C34,B7L805C43)</f>
        <v>140074</v>
      </c>
      <c r="AB33" s="16" t="s">
        <v>31529</v>
      </c>
      <c r="AC33" s="33">
        <f>IF(D6L526C12=0,0,D6L526C10/D6L526C12)</f>
        <v>1.2098249166327469E-2</v>
      </c>
      <c r="AD33" s="16" t="s">
        <v>31530</v>
      </c>
      <c r="AE33" s="33">
        <f>IF(D6L526C5=0,0,D6L526C10/D6L526C5)</f>
        <v>0.46722655778400174</v>
      </c>
      <c r="AF33" s="16" t="s">
        <v>31531</v>
      </c>
      <c r="AG33" s="33">
        <f>CHOOSE(MIN(D6L526C9,RUN_YEARS),B7L805C5,B7L805C14,B7L805C23,B7L805C32,B7L805C41)</f>
        <v>3779.0159073814611</v>
      </c>
      <c r="AH33" s="16" t="s">
        <v>31532</v>
      </c>
      <c r="AI33" s="33">
        <f>IF(D6L526C15=0,0,D6L526C11/D6L526C15)</f>
        <v>3.1455447832451362E-2</v>
      </c>
      <c r="AJ33" s="16" t="s">
        <v>31533</v>
      </c>
      <c r="AK33" s="33">
        <f>IF(D6L526C5=0,0,D6L526C11/D6L526C5)</f>
        <v>3.2773442215998254E-2</v>
      </c>
      <c r="AL33" s="16" t="s">
        <v>31534</v>
      </c>
      <c r="AM33" s="33">
        <f>D6L526C8*CHOOSE(MIN(D6L526C9,RUN_YEARS),B7L805C4,B7L805C13,B7L805C22,B7L805C31,B7L805C40)</f>
        <v>247.63718232895312</v>
      </c>
      <c r="AN33" s="16" t="s">
        <v>31535</v>
      </c>
      <c r="AO33" s="33">
        <f>D6L526C8-D6L526C18</f>
        <v>1565.8836091278422</v>
      </c>
      <c r="AP33" s="16" t="s">
        <v>31536</v>
      </c>
      <c r="AQ33" s="33">
        <f>CHOOSE(MIN(D6L526C9,RUN_YEARS),B7L805C2,B7L805C11,B7L805C20,B7L805C29,B7L805C38)</f>
        <v>271.2955580457745</v>
      </c>
      <c r="AR33" s="16" t="s">
        <v>31537</v>
      </c>
      <c r="AS33" s="33">
        <f>IF(D6L526C20=0,0,D6L526C18/D6L526C20)</f>
        <v>0.91279482831477243</v>
      </c>
      <c r="AT33" s="16" t="s">
        <v>31538</v>
      </c>
      <c r="AU33" s="33">
        <f>IF(D6L526C5=0,0,D6L526C18/D6L526C5)</f>
        <v>6.8275253169285968E-2</v>
      </c>
      <c r="AV33" s="16" t="s">
        <v>31539</v>
      </c>
      <c r="AW33" s="33">
        <f>CHOOSE(MIN(D6L526C9,RUN_YEARS),B7L805C1,B7L805C10,B7L805C19,B7L805C28,B7L805C37)</f>
        <v>1715.4825603239017</v>
      </c>
      <c r="AX33" s="16" t="s">
        <v>31540</v>
      </c>
      <c r="AY33" s="33">
        <f>IF(D6L526C23=0,0,D6L526C19/D6L526C23)</f>
        <v>0.91279482831477254</v>
      </c>
      <c r="AZ33" s="16" t="s">
        <v>31541</v>
      </c>
      <c r="BA33" s="33">
        <f>IF(D6L526C5=0,0,D6L526C19/D6L526C5)</f>
        <v>0.43172474683071405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-225.45982618502069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-193.89545051911779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-96.947725259558894</v>
      </c>
      <c r="R34" s="16" t="s">
        <v>31545</v>
      </c>
      <c r="S34" s="15">
        <f>D6L527C5-D6L527C7</f>
        <v>-96.947725259558894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-90.741775965062828</v>
      </c>
      <c r="X34" s="16" t="s">
        <v>31547</v>
      </c>
      <c r="Y34" s="33">
        <f>D6L527C7-D6L527C10</f>
        <v>-6.2059492944960652</v>
      </c>
      <c r="Z34" s="16" t="s">
        <v>31548</v>
      </c>
      <c r="AA34" s="33">
        <f>CHOOSE(MIN(D6L527C9,RUN_YEARS),B7L805C7,B7L805C16,B7L805C25,B7L805C34,B7L805C43)</f>
        <v>144785.33333333334</v>
      </c>
      <c r="AB34" s="16" t="s">
        <v>31549</v>
      </c>
      <c r="AC34" s="33">
        <f>IF(D6L527C12=0,0,D6L527C10/D6L527C12)</f>
        <v>-6.2673320477946311E-4</v>
      </c>
      <c r="AD34" s="16" t="s">
        <v>31550</v>
      </c>
      <c r="AE34" s="33">
        <f>IF(D6L527C5=0,0,D6L527C10/D6L527C5)</f>
        <v>0.46799332177273456</v>
      </c>
      <c r="AF34" s="16" t="s">
        <v>31551</v>
      </c>
      <c r="AG34" s="33">
        <f>CHOOSE(MIN(D6L527C9,RUN_YEARS),B7L805C5,B7L805C14,B7L805C23,B7L805C32,B7L805C41)</f>
        <v>3808.4843065656505</v>
      </c>
      <c r="AH34" s="16" t="s">
        <v>31552</v>
      </c>
      <c r="AI34" s="33">
        <f>IF(D6L527C15=0,0,D6L527C11/D6L527C15)</f>
        <v>-1.6295063324266025E-3</v>
      </c>
      <c r="AJ34" s="16" t="s">
        <v>31553</v>
      </c>
      <c r="AK34" s="33">
        <f>IF(D6L527C5=0,0,D6L527C11/D6L527C5)</f>
        <v>3.2006678227265412E-2</v>
      </c>
      <c r="AL34" s="16" t="s">
        <v>31554</v>
      </c>
      <c r="AM34" s="33">
        <f>D6L527C8*CHOOSE(MIN(D6L527C9,RUN_YEARS),B7L805C4,B7L805C13,B7L805C22,B7L805C31,B7L805C40)</f>
        <v>-13.06745153692458</v>
      </c>
      <c r="AN34" s="16" t="s">
        <v>31555</v>
      </c>
      <c r="AO34" s="33">
        <f>D6L527C8-D6L527C18</f>
        <v>-83.880273722634314</v>
      </c>
      <c r="AP34" s="16" t="s">
        <v>31556</v>
      </c>
      <c r="AQ34" s="33">
        <f>CHOOSE(MIN(D6L527C9,RUN_YEARS),B7L805C2,B7L805C11,B7L805C20,B7L805C29,B7L805C38)</f>
        <v>270.70633337759665</v>
      </c>
      <c r="AR34" s="16" t="s">
        <v>31557</v>
      </c>
      <c r="AS34" s="33">
        <f>IF(D6L527C20=0,0,D6L527C18/D6L527C20)</f>
        <v>-4.8271687528999747E-2</v>
      </c>
      <c r="AT34" s="16" t="s">
        <v>31558</v>
      </c>
      <c r="AU34" s="33">
        <f>IF(D6L527C5=0,0,D6L527C18/D6L527C5)</f>
        <v>6.7394317411465773E-2</v>
      </c>
      <c r="AV34" s="16" t="s">
        <v>31559</v>
      </c>
      <c r="AW34" s="33">
        <f>CHOOSE(MIN(D6L527C9,RUN_YEARS),B7L805C1,B7L805C10,B7L805C19,B7L805C28,B7L805C37)</f>
        <v>1737.6702165683005</v>
      </c>
      <c r="AX34" s="16" t="s">
        <v>31560</v>
      </c>
      <c r="AY34" s="33">
        <f>IF(D6L527C23=0,0,D6L527C19/D6L527C23)</f>
        <v>-4.827168752899974E-2</v>
      </c>
      <c r="AZ34" s="16" t="s">
        <v>31561</v>
      </c>
      <c r="BA34" s="33">
        <f>IF(D6L527C5=0,0,D6L527C19/D6L527C5)</f>
        <v>0.43260568258853421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23590.315252209894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16438.145561175166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8219.0727805875831</v>
      </c>
      <c r="R35" s="16" t="s">
        <v>31565</v>
      </c>
      <c r="S35" s="15">
        <f>SUM(D6L501C8:D6L527C8)-2*SUM(D6L509C8,D6L511C8,D6L522C8,D6L524C8,D6L527C8)</f>
        <v>8219.0727805875831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7689.8777211272063</v>
      </c>
      <c r="X35" s="16" t="s">
        <v>31567</v>
      </c>
      <c r="Y35" s="33">
        <f>SUM(D6L501C11:D6L527C11)-2*SUM(D6L509C11,D6L511C11,D6L522C11,D6L524C11,D6L527C11)</f>
        <v>529.19505946037702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5.3538639906129476E-2</v>
      </c>
      <c r="AD35" s="16" t="s">
        <v>31569</v>
      </c>
      <c r="AE35" s="33">
        <f>IF(D6L528C5=0,0,D6L528C10/D6L528C5)</f>
        <v>0.46780688810115728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0.1392004637559365</v>
      </c>
      <c r="AJ35" s="16" t="s">
        <v>31571</v>
      </c>
      <c r="AK35" s="33">
        <f>IF(D6L528C5=0,0,D6L528C11/D6L528C5)</f>
        <v>3.2193111898842726E-2</v>
      </c>
      <c r="AL35" s="16" t="s">
        <v>31572</v>
      </c>
      <c r="AM35" s="33">
        <f>SUM(D6L501C18:D6L527C18)-2*SUM(D6L509C18,D6L511C18,D6L522C18,D6L524C18,D6L527C18)</f>
        <v>1111.3844596921579</v>
      </c>
      <c r="AN35" s="16" t="s">
        <v>31573</v>
      </c>
      <c r="AO35" s="33">
        <f>SUM(D6L501C19:D6L527C19)-2*SUM(D6L509C19,D6L511C19,D6L522C19,D6L524C19,D6L527C19)</f>
        <v>7107.6883208954241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4.1025044347932988</v>
      </c>
      <c r="AT35" s="16" t="s">
        <v>31575</v>
      </c>
      <c r="AU35" s="33">
        <f>IF(D6L528C5=0,0,D6L528C18/D6L528C5)</f>
        <v>6.7610087497771545E-2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4.1025044347932988</v>
      </c>
      <c r="AZ35" s="16" t="s">
        <v>31577</v>
      </c>
      <c r="BA35" s="33">
        <f>IF(D6L528C5=0,0,D6L528C19/D6L528C5)</f>
        <v>0.43238991250222841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202.29014810125139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101.14507405062569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50.572537025312847</v>
      </c>
      <c r="R36" s="16" t="s">
        <v>31582</v>
      </c>
      <c r="S36" s="15">
        <f>D6L529C5-D6L529C7</f>
        <v>50.572537025312847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47.257664785481801</v>
      </c>
      <c r="X36" s="16" t="s">
        <v>31584</v>
      </c>
      <c r="Y36" s="33">
        <f>D6L529C7-D6L529C10</f>
        <v>3.3148722398310468</v>
      </c>
      <c r="Z36" s="16" t="s">
        <v>31585</v>
      </c>
      <c r="AA36" s="33">
        <f>CHOOSE(MIN(D6L529C9,RUN_YEARS),B7L805C7,B7L805C16,B7L805C25,B7L805C34,B7L805C43)</f>
        <v>140074</v>
      </c>
      <c r="AB36" s="16" t="s">
        <v>31586</v>
      </c>
      <c r="AC36" s="33">
        <f>IF(D6L529C12=0,0,D6L529C10/D6L529C12)</f>
        <v>3.3737642093094935E-4</v>
      </c>
      <c r="AD36" s="16" t="s">
        <v>31587</v>
      </c>
      <c r="AE36" s="33">
        <f>IF(D6L529C5=0,0,D6L529C10/D6L529C5)</f>
        <v>0.46722655778400174</v>
      </c>
      <c r="AF36" s="16" t="s">
        <v>31588</v>
      </c>
      <c r="AG36" s="33">
        <f>CHOOSE(MIN(D6L529C9,RUN_YEARS),B7L805C5,B7L805C14,B7L805C23,B7L805C32,B7L805C41)</f>
        <v>3779.0159073814611</v>
      </c>
      <c r="AH36" s="16" t="s">
        <v>31589</v>
      </c>
      <c r="AI36" s="33">
        <f>IF(D6L529C15=0,0,D6L529C11/D6L529C15)</f>
        <v>8.7717869442046703E-4</v>
      </c>
      <c r="AJ36" s="16" t="s">
        <v>31590</v>
      </c>
      <c r="AK36" s="33">
        <f>IF(D6L529C5=0,0,D6L529C11/D6L529C5)</f>
        <v>3.2773442215998268E-2</v>
      </c>
      <c r="AL36" s="16" t="s">
        <v>31591</v>
      </c>
      <c r="AM36" s="33">
        <f>D6L529C8*CHOOSE(MIN(D6L529C9,RUN_YEARS),B7L805C4,B7L805C13,B7L805C22,B7L805C31,B7L805C40)</f>
        <v>6.9057055376326462</v>
      </c>
      <c r="AN36" s="16" t="s">
        <v>31592</v>
      </c>
      <c r="AO36" s="33">
        <f>D6L529C8-D6L529C18</f>
        <v>43.666831487680199</v>
      </c>
      <c r="AP36" s="16" t="s">
        <v>31593</v>
      </c>
      <c r="AQ36" s="33">
        <f>CHOOSE(MIN(D6L529C9,RUN_YEARS),B7L805C2,B7L805C11,B7L805C20,B7L805C29,B7L805C38)</f>
        <v>271.2955580457745</v>
      </c>
      <c r="AR36" s="16" t="s">
        <v>31594</v>
      </c>
      <c r="AS36" s="33">
        <f>IF(D6L529C20=0,0,D6L529C18/D6L529C20)</f>
        <v>2.5454547016458991E-2</v>
      </c>
      <c r="AT36" s="16" t="s">
        <v>31595</v>
      </c>
      <c r="AU36" s="33">
        <f>IF(D6L529C5=0,0,D6L529C18/D6L529C5)</f>
        <v>6.8275253169285968E-2</v>
      </c>
      <c r="AV36" s="16" t="s">
        <v>31596</v>
      </c>
      <c r="AW36" s="33">
        <f>CHOOSE(MIN(D6L529C9,RUN_YEARS),B7L805C1,B7L805C10,B7L805C19,B7L805C28,B7L805C37)</f>
        <v>1715.4825603239017</v>
      </c>
      <c r="AX36" s="16" t="s">
        <v>31597</v>
      </c>
      <c r="AY36" s="33">
        <f>IF(D6L529C23=0,0,D6L529C19/D6L529C23)</f>
        <v>2.5454547016458988E-2</v>
      </c>
      <c r="AZ36" s="16" t="s">
        <v>31598</v>
      </c>
      <c r="BA36" s="33">
        <f>IF(D6L529C5=0,0,D6L529C19/D6L529C5)</f>
        <v>0.43172474683071399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48.437561313685471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48.437561313685471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24.218780656842736</v>
      </c>
      <c r="R37" s="16" t="s">
        <v>31602</v>
      </c>
      <c r="S37" s="15">
        <f>D6L530C5-D6L530C7</f>
        <v>24.218780656842736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22.631315040044793</v>
      </c>
      <c r="X37" s="16" t="s">
        <v>31604</v>
      </c>
      <c r="Y37" s="33">
        <f>D6L530C7-D6L530C10</f>
        <v>1.5874656167979424</v>
      </c>
      <c r="Z37" s="16" t="s">
        <v>31605</v>
      </c>
      <c r="AA37" s="33">
        <f>CHOOSE(MIN(D6L530C9,RUN_YEARS),B7L805C7,B7L805C16,B7L805C25,B7L805C34,B7L805C43)</f>
        <v>140074</v>
      </c>
      <c r="AB37" s="16" t="s">
        <v>31606</v>
      </c>
      <c r="AC37" s="33">
        <f>IF(D6L530C12=0,0,D6L530C10/D6L530C12)</f>
        <v>1.6156685066496846E-4</v>
      </c>
      <c r="AD37" s="16" t="s">
        <v>31607</v>
      </c>
      <c r="AE37" s="33">
        <f>IF(D6L530C5=0,0,D6L530C10/D6L530C5)</f>
        <v>0.46722655778400174</v>
      </c>
      <c r="AF37" s="16" t="s">
        <v>31608</v>
      </c>
      <c r="AG37" s="33">
        <f>CHOOSE(MIN(D6L530C9,RUN_YEARS),B7L805C5,B7L805C14,B7L805C23,B7L805C32,B7L805C41)</f>
        <v>3779.0159073814611</v>
      </c>
      <c r="AH37" s="16" t="s">
        <v>31609</v>
      </c>
      <c r="AI37" s="33">
        <f>IF(D6L530C15=0,0,D6L530C11/D6L530C15)</f>
        <v>4.2007381172891702E-4</v>
      </c>
      <c r="AJ37" s="16" t="s">
        <v>31610</v>
      </c>
      <c r="AK37" s="33">
        <f>IF(D6L530C5=0,0,D6L530C11/D6L530C5)</f>
        <v>3.2773442215998233E-2</v>
      </c>
      <c r="AL37" s="16" t="s">
        <v>31611</v>
      </c>
      <c r="AM37" s="33">
        <f>D6L530C8*CHOOSE(MIN(D6L530C9,RUN_YEARS),B7L805C4,B7L805C13,B7L805C22,B7L805C31,B7L805C40)</f>
        <v>3.3070867615946873</v>
      </c>
      <c r="AN37" s="16" t="s">
        <v>31612</v>
      </c>
      <c r="AO37" s="33">
        <f>D6L530C8-D6L530C18</f>
        <v>20.91169389524805</v>
      </c>
      <c r="AP37" s="16" t="s">
        <v>31613</v>
      </c>
      <c r="AQ37" s="33">
        <f>CHOOSE(MIN(D6L530C9,RUN_YEARS),B7L805C2,B7L805C11,B7L805C20,B7L805C29,B7L805C38)</f>
        <v>271.2955580457745</v>
      </c>
      <c r="AR37" s="16" t="s">
        <v>31614</v>
      </c>
      <c r="AS37" s="33">
        <f>IF(D6L530C20=0,0,D6L530C18/D6L530C20)</f>
        <v>1.2189977548532871E-2</v>
      </c>
      <c r="AT37" s="16" t="s">
        <v>31615</v>
      </c>
      <c r="AU37" s="33">
        <f>IF(D6L530C5=0,0,D6L530C18/D6L530C5)</f>
        <v>6.8275253169285968E-2</v>
      </c>
      <c r="AV37" s="16" t="s">
        <v>31616</v>
      </c>
      <c r="AW37" s="33">
        <f>CHOOSE(MIN(D6L530C9,RUN_YEARS),B7L805C1,B7L805C10,B7L805C19,B7L805C28,B7L805C37)</f>
        <v>1715.4825603239017</v>
      </c>
      <c r="AX37" s="16" t="s">
        <v>31617</v>
      </c>
      <c r="AY37" s="33">
        <f>IF(D6L530C23=0,0,D6L530C19/D6L530C23)</f>
        <v>1.2189977548532871E-2</v>
      </c>
      <c r="AZ37" s="16" t="s">
        <v>31618</v>
      </c>
      <c r="BA37" s="33">
        <f>IF(D6L530C5=0,0,D6L530C19/D6L530C5)</f>
        <v>0.43172474683071405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269.06349174099432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134.53174587049716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67.265872935248581</v>
      </c>
      <c r="R38" s="16" t="s">
        <v>31622</v>
      </c>
      <c r="S38" s="15">
        <f>D6L531C5-D6L531C7</f>
        <v>67.265872935248581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62.85680453574448</v>
      </c>
      <c r="X38" s="16" t="s">
        <v>31624</v>
      </c>
      <c r="Y38" s="33">
        <f>D6L531C7-D6L531C10</f>
        <v>4.4090683995041005</v>
      </c>
      <c r="Z38" s="16" t="s">
        <v>31625</v>
      </c>
      <c r="AA38" s="33">
        <f>CHOOSE(MIN(D6L531C9,RUN_YEARS),B7L805C7,B7L805C16,B7L805C25,B7L805C34,B7L805C43)</f>
        <v>140074</v>
      </c>
      <c r="AB38" s="16" t="s">
        <v>31626</v>
      </c>
      <c r="AC38" s="33">
        <f>IF(D6L531C12=0,0,D6L531C10/D6L531C12)</f>
        <v>4.4873998412085385E-4</v>
      </c>
      <c r="AD38" s="16" t="s">
        <v>31627</v>
      </c>
      <c r="AE38" s="33">
        <f>IF(D6L531C5=0,0,D6L531C10/D6L531C5)</f>
        <v>0.46722655778400174</v>
      </c>
      <c r="AF38" s="16" t="s">
        <v>31628</v>
      </c>
      <c r="AG38" s="33">
        <f>CHOOSE(MIN(D6L531C9,RUN_YEARS),B7L805C5,B7L805C14,B7L805C23,B7L805C32,B7L805C41)</f>
        <v>3779.0159073814611</v>
      </c>
      <c r="AH38" s="16" t="s">
        <v>31629</v>
      </c>
      <c r="AI38" s="33">
        <f>IF(D6L531C15=0,0,D6L531C11/D6L531C15)</f>
        <v>1.166723958714218E-3</v>
      </c>
      <c r="AJ38" s="16" t="s">
        <v>31630</v>
      </c>
      <c r="AK38" s="33">
        <f>IF(D6L531C5=0,0,D6L531C11/D6L531C5)</f>
        <v>3.2773442215998254E-2</v>
      </c>
      <c r="AL38" s="16" t="s">
        <v>31631</v>
      </c>
      <c r="AM38" s="33">
        <f>D6L531C8*CHOOSE(MIN(D6L531C9,RUN_YEARS),B7L805C4,B7L805C13,B7L805C22,B7L805C31,B7L805C40)</f>
        <v>9.1851890086142358</v>
      </c>
      <c r="AN38" s="16" t="s">
        <v>31632</v>
      </c>
      <c r="AO38" s="33">
        <f>D6L531C8-D6L531C18</f>
        <v>58.080683926634343</v>
      </c>
      <c r="AP38" s="16" t="s">
        <v>31633</v>
      </c>
      <c r="AQ38" s="33">
        <f>CHOOSE(MIN(D6L531C9,RUN_YEARS),B7L805C2,B7L805C11,B7L805C20,B7L805C29,B7L805C38)</f>
        <v>271.2955580457745</v>
      </c>
      <c r="AR38" s="16" t="s">
        <v>31634</v>
      </c>
      <c r="AS38" s="33">
        <f>IF(D6L531C20=0,0,D6L531C18/D6L531C20)</f>
        <v>3.3856761514187636E-2</v>
      </c>
      <c r="AT38" s="16" t="s">
        <v>31635</v>
      </c>
      <c r="AU38" s="33">
        <f>IF(D6L531C5=0,0,D6L531C18/D6L531C5)</f>
        <v>6.8275253169285968E-2</v>
      </c>
      <c r="AV38" s="16" t="s">
        <v>31636</v>
      </c>
      <c r="AW38" s="33">
        <f>CHOOSE(MIN(D6L531C9,RUN_YEARS),B7L805C1,B7L805C10,B7L805C19,B7L805C28,B7L805C37)</f>
        <v>1715.4825603239017</v>
      </c>
      <c r="AX38" s="16" t="s">
        <v>31637</v>
      </c>
      <c r="AY38" s="33">
        <f>IF(D6L531C23=0,0,D6L531C19/D6L531C23)</f>
        <v>3.3856761514187636E-2</v>
      </c>
      <c r="AZ38" s="16" t="s">
        <v>31638</v>
      </c>
      <c r="BA38" s="33">
        <f>IF(D6L531C5=0,0,D6L531C19/D6L531C5)</f>
        <v>0.43172474683071405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140074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3779.0159073814611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271.2955580457745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1715.4825603239017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4283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4283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1713.2</v>
      </c>
      <c r="R40" s="16" t="s">
        <v>31663</v>
      </c>
      <c r="S40" s="15">
        <f>D6L533C5-D6L533C7</f>
        <v>2569.8000000000002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1600.9050775911037</v>
      </c>
      <c r="X40" s="16" t="s">
        <v>31665</v>
      </c>
      <c r="Y40" s="33">
        <f>D6L533C7-D6L533C10</f>
        <v>112.29492240889635</v>
      </c>
      <c r="Z40" s="16" t="s">
        <v>31666</v>
      </c>
      <c r="AA40" s="33">
        <f>CHOOSE(MIN(D6L533C9,RUN_YEARS),B7L805C7,B7L805C16,B7L805C25,B7L805C34,B7L805C43)</f>
        <v>140074</v>
      </c>
      <c r="AB40" s="16" t="s">
        <v>31667</v>
      </c>
      <c r="AC40" s="33">
        <f>IF(D6L533C12=0,0,D6L533C10/D6L533C12)</f>
        <v>1.1428995228172992E-2</v>
      </c>
      <c r="AD40" s="16" t="s">
        <v>31668</v>
      </c>
      <c r="AE40" s="33">
        <f>IF(D6L533C5=0,0,D6L533C10/D6L533C5)</f>
        <v>0.37378124622720144</v>
      </c>
      <c r="AF40" s="16" t="s">
        <v>31669</v>
      </c>
      <c r="AG40" s="33">
        <f>CHOOSE(MIN(D6L533C9,RUN_YEARS),B7L805C5,B7L805C14,B7L805C23,B7L805C32,B7L805C41)</f>
        <v>3779.0159073814611</v>
      </c>
      <c r="AH40" s="16" t="s">
        <v>31670</v>
      </c>
      <c r="AI40" s="33">
        <f>IF(D6L533C15=0,0,D6L533C11/D6L533C15)</f>
        <v>2.9715387593249706E-2</v>
      </c>
      <c r="AJ40" s="16" t="s">
        <v>31671</v>
      </c>
      <c r="AK40" s="33">
        <f>IF(D6L533C5=0,0,D6L533C11/D6L533C5)</f>
        <v>2.621875377279859E-2</v>
      </c>
      <c r="AL40" s="16" t="s">
        <v>31672</v>
      </c>
      <c r="AM40" s="33">
        <f>D6L533C8*CHOOSE(MIN(D6L533C9,RUN_YEARS),B7L805C4,B7L805C13,B7L805C22,B7L805C31,B7L805C40)</f>
        <v>350.9074911888622</v>
      </c>
      <c r="AN40" s="16" t="s">
        <v>31673</v>
      </c>
      <c r="AO40" s="33">
        <f>D6L533C8-D6L533C18</f>
        <v>2218.8925088111382</v>
      </c>
      <c r="AP40" s="16" t="s">
        <v>31674</v>
      </c>
      <c r="AQ40" s="33">
        <f>CHOOSE(MIN(D6L533C9,RUN_YEARS),B7L805C2,B7L805C11,B7L805C20,B7L805C29,B7L805C38)</f>
        <v>271.2955580457745</v>
      </c>
      <c r="AR40" s="16" t="s">
        <v>31675</v>
      </c>
      <c r="AS40" s="33">
        <f>IF(D6L533C20=0,0,D6L533C18/D6L533C20)</f>
        <v>1.2934509275292121</v>
      </c>
      <c r="AT40" s="16" t="s">
        <v>31676</v>
      </c>
      <c r="AU40" s="33">
        <f>IF(D6L533C5=0,0,D6L533C18/D6L533C5)</f>
        <v>8.1930303803143173E-2</v>
      </c>
      <c r="AV40" s="16" t="s">
        <v>31677</v>
      </c>
      <c r="AW40" s="33">
        <f>CHOOSE(MIN(D6L533C9,RUN_YEARS),B7L805C1,B7L805C10,B7L805C19,B7L805C28,B7L805C37)</f>
        <v>1715.4825603239017</v>
      </c>
      <c r="AX40" s="16" t="s">
        <v>31678</v>
      </c>
      <c r="AY40" s="33">
        <f>IF(D6L533C23=0,0,D6L533C19/D6L533C23)</f>
        <v>1.2934509275292121</v>
      </c>
      <c r="AZ40" s="16" t="s">
        <v>31679</v>
      </c>
      <c r="BA40" s="33">
        <f>IF(D6L533C5=0,0,D6L533C19/D6L533C5)</f>
        <v>0.51806969619685694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8741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8741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8741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140074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3779.0159073814611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1193.5879759054574</v>
      </c>
      <c r="AN41" s="16" t="s">
        <v>31692</v>
      </c>
      <c r="AO41" s="33">
        <f>D6L534C8-D6L534C18</f>
        <v>7547.4120240945431</v>
      </c>
      <c r="AP41" s="16" t="s">
        <v>31693</v>
      </c>
      <c r="AQ41" s="33">
        <f>CHOOSE(MIN(D6L534C9,RUN_YEARS),B7L805C2,B7L805C11,B7L805C20,B7L805C29,B7L805C38)</f>
        <v>271.2955580457745</v>
      </c>
      <c r="AR41" s="16" t="s">
        <v>31694</v>
      </c>
      <c r="AS41" s="33">
        <f>IF(D6L534C20=0,0,D6L534C18/D6L534C20)</f>
        <v>4.3995853986819373</v>
      </c>
      <c r="AT41" s="16" t="s">
        <v>31695</v>
      </c>
      <c r="AU41" s="33">
        <f>IF(D6L534C5=0,0,D6L534C18/D6L534C5)</f>
        <v>0.13655050633857194</v>
      </c>
      <c r="AV41" s="16" t="s">
        <v>31696</v>
      </c>
      <c r="AW41" s="33">
        <f>CHOOSE(MIN(D6L534C9,RUN_YEARS),B7L805C1,B7L805C10,B7L805C19,B7L805C28,B7L805C37)</f>
        <v>1715.4825603239017</v>
      </c>
      <c r="AX41" s="16" t="s">
        <v>31697</v>
      </c>
      <c r="AY41" s="33">
        <f>IF(D6L534C23=0,0,D6L534C19/D6L534C23)</f>
        <v>4.3995853986819373</v>
      </c>
      <c r="AZ41" s="16" t="s">
        <v>31698</v>
      </c>
      <c r="BA41" s="33">
        <f>IF(D6L534C5=0,0,D6L534C19/D6L534C5)</f>
        <v>0.86344949366142809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-804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-804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-804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-751.3003049166748</v>
      </c>
      <c r="X42" s="16" t="s">
        <v>31705</v>
      </c>
      <c r="Y42" s="33">
        <f>D6L535C7-D6L535C10</f>
        <v>-52.699695083325196</v>
      </c>
      <c r="Z42" s="16" t="s">
        <v>31706</v>
      </c>
      <c r="AA42" s="33">
        <f>CHOOSE(MIN(D6L535C9,RUN_YEARS),B7L805C7,B7L805C16,B7L805C25,B7L805C34,B7L805C43)</f>
        <v>140074</v>
      </c>
      <c r="AB42" s="16" t="s">
        <v>31707</v>
      </c>
      <c r="AC42" s="33">
        <f>IF(D6L535C12=0,0,D6L535C10/D6L535C12)</f>
        <v>-5.3635957059602413E-3</v>
      </c>
      <c r="AD42" s="16" t="s">
        <v>31708</v>
      </c>
      <c r="AE42" s="33">
        <f>IF(D6L535C5=0,0,D6L535C10/D6L535C5)</f>
        <v>0.93445311556800348</v>
      </c>
      <c r="AF42" s="16" t="s">
        <v>31709</v>
      </c>
      <c r="AG42" s="33">
        <f>CHOOSE(MIN(D6L535C9,RUN_YEARS),B7L805C5,B7L805C14,B7L805C23,B7L805C32,B7L805C41)</f>
        <v>3779.0159073814611</v>
      </c>
      <c r="AH42" s="16" t="s">
        <v>31710</v>
      </c>
      <c r="AI42" s="33">
        <f>IF(D6L535C15=0,0,D6L535C11/D6L535C15)</f>
        <v>-1.3945348835496602E-2</v>
      </c>
      <c r="AJ42" s="16" t="s">
        <v>31711</v>
      </c>
      <c r="AK42" s="33">
        <f>IF(D6L535C5=0,0,D6L535C11/D6L535C5)</f>
        <v>6.5546884431996508E-2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271.2955580457745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1715.4825603239017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-1472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-1472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-1472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140074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3779.0159073814611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-201.00234533037789</v>
      </c>
      <c r="AN43" s="16" t="s">
        <v>31733</v>
      </c>
      <c r="AO43" s="33">
        <f>D6L536C8-D6L536C18</f>
        <v>-1270.9976546696221</v>
      </c>
      <c r="AP43" s="16" t="s">
        <v>31734</v>
      </c>
      <c r="AQ43" s="33">
        <f>CHOOSE(MIN(D6L536C9,RUN_YEARS),B7L805C2,B7L805C11,B7L805C20,B7L805C29,B7L805C38)</f>
        <v>271.2955580457745</v>
      </c>
      <c r="AR43" s="16" t="s">
        <v>31735</v>
      </c>
      <c r="AS43" s="33">
        <f>IF(D6L536C20=0,0,D6L536C18/D6L536C20)</f>
        <v>-0.74089803304654056</v>
      </c>
      <c r="AT43" s="16" t="s">
        <v>31736</v>
      </c>
      <c r="AU43" s="33">
        <f>IF(D6L536C5=0,0,D6L536C18/D6L536C5)</f>
        <v>0.13655050633857194</v>
      </c>
      <c r="AV43" s="16" t="s">
        <v>31737</v>
      </c>
      <c r="AW43" s="33">
        <f>CHOOSE(MIN(D6L536C9,RUN_YEARS),B7L805C1,B7L805C10,B7L805C19,B7L805C28,B7L805C37)</f>
        <v>1715.4825603239017</v>
      </c>
      <c r="AX43" s="16" t="s">
        <v>31738</v>
      </c>
      <c r="AY43" s="33">
        <f>IF(D6L536C23=0,0,D6L536C19/D6L536C23)</f>
        <v>-0.74089803304654056</v>
      </c>
      <c r="AZ43" s="16" t="s">
        <v>31739</v>
      </c>
      <c r="BA43" s="33">
        <f>IF(D6L536C5=0,0,D6L536C19/D6L536C5)</f>
        <v>0.86344949366142809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11267.791201155931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11032.114381234809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1051.2571906174041</v>
      </c>
      <c r="R44" s="16" t="s">
        <v>31743</v>
      </c>
      <c r="S44" s="15">
        <f>SUM(D6L529C8:D6L536C8)</f>
        <v>9980.8571906174038</v>
      </c>
      <c r="U44" s="21" t="str">
        <f>NULL_VALUE</f>
        <v>n/a</v>
      </c>
      <c r="V44" s="16" t="s">
        <v>31744</v>
      </c>
      <c r="W44" s="33">
        <f>SUM(D6L529C10:D6L536C10)</f>
        <v>982.35055703569992</v>
      </c>
      <c r="X44" s="16" t="s">
        <v>31745</v>
      </c>
      <c r="Y44" s="33">
        <f>SUM(D6L529C11:D6L536C11)</f>
        <v>68.906633581704256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7.0130827779295224E-3</v>
      </c>
      <c r="AD44" s="16" t="s">
        <v>31747</v>
      </c>
      <c r="AE44" s="33">
        <f>IF(D6L537C5=0,0,D6L537C10/D6L537C5)</f>
        <v>8.9044631254606946E-2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1.8234015222616706E-2</v>
      </c>
      <c r="AJ44" s="16" t="s">
        <v>31749</v>
      </c>
      <c r="AK44" s="33">
        <f>IF(D6L537C5=0,0,D6L537C11/D6L537C5)</f>
        <v>6.2460042744763161E-3</v>
      </c>
      <c r="AL44" s="16" t="s">
        <v>31750</v>
      </c>
      <c r="AM44" s="33">
        <f>SUM(D6L529C18:D6L536C18)</f>
        <v>1362.8911030717832</v>
      </c>
      <c r="AN44" s="16" t="s">
        <v>31751</v>
      </c>
      <c r="AO44" s="33">
        <f>SUM(D6L529C19:D6L536C19)</f>
        <v>8617.9660875456229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5.0236395792437891</v>
      </c>
      <c r="AT44" s="16" t="s">
        <v>31753</v>
      </c>
      <c r="AU44" s="33">
        <f>IF(D6L537C5=0,0,D6L537C18/D6L537C5)</f>
        <v>0.12353852180775129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5.0236395792437891</v>
      </c>
      <c r="AZ44" s="16" t="s">
        <v>31755</v>
      </c>
      <c r="BA44" s="33">
        <f>IF(D6L537C5=0,0,D6L537C19/D6L537C5)</f>
        <v>0.7811708426631655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1707.0274629780256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853.5137314890128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426.7568657445064</v>
      </c>
      <c r="R45" s="16" t="s">
        <v>31760</v>
      </c>
      <c r="S45" s="15">
        <f>D6L538C5-D6L538C7</f>
        <v>426.7568657445064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398.78428278499018</v>
      </c>
      <c r="X45" s="16" t="s">
        <v>31762</v>
      </c>
      <c r="Y45" s="33">
        <f>D6L538C7-D6L538C10</f>
        <v>27.972582959516217</v>
      </c>
      <c r="Z45" s="16" t="s">
        <v>31763</v>
      </c>
      <c r="AA45" s="33">
        <f>CHOOSE(MIN(D6L538C9,RUN_YEARS),B7L805C7,B7L805C16,B7L805C25,B7L805C34,B7L805C43)</f>
        <v>140074</v>
      </c>
      <c r="AB45" s="16" t="s">
        <v>31764</v>
      </c>
      <c r="AC45" s="33">
        <f>IF(D6L538C12=0,0,D6L538C10/D6L538C12)</f>
        <v>2.8469543440252307E-3</v>
      </c>
      <c r="AD45" s="16" t="s">
        <v>31765</v>
      </c>
      <c r="AE45" s="33">
        <f>IF(D6L538C5=0,0,D6L538C10/D6L538C5)</f>
        <v>0.46722655778400174</v>
      </c>
      <c r="AF45" s="16" t="s">
        <v>31766</v>
      </c>
      <c r="AG45" s="33">
        <f>CHOOSE(MIN(D6L538C9,RUN_YEARS),B7L805C5,B7L805C14,B7L805C23,B7L805C32,B7L805C41)</f>
        <v>3779.0159073814611</v>
      </c>
      <c r="AH45" s="16" t="s">
        <v>31767</v>
      </c>
      <c r="AI45" s="33">
        <f>IF(D6L538C15=0,0,D6L538C11/D6L538C15)</f>
        <v>7.4020812944655887E-3</v>
      </c>
      <c r="AJ45" s="16" t="s">
        <v>31768</v>
      </c>
      <c r="AK45" s="33">
        <f>IF(D6L538C5=0,0,D6L538C11/D6L538C5)</f>
        <v>3.2773442215998261E-2</v>
      </c>
      <c r="AL45" s="16" t="s">
        <v>31769</v>
      </c>
      <c r="AM45" s="33">
        <f>D6L538C8*CHOOSE(MIN(D6L538C9,RUN_YEARS),B7L805C4,B7L805C13,B7L805C22,B7L805C31,B7L805C40)</f>
        <v>58.273866100874315</v>
      </c>
      <c r="AN45" s="16" t="s">
        <v>31770</v>
      </c>
      <c r="AO45" s="33">
        <f>D6L538C8-D6L538C18</f>
        <v>368.48299964363207</v>
      </c>
      <c r="AP45" s="16" t="s">
        <v>31771</v>
      </c>
      <c r="AQ45" s="33">
        <f>CHOOSE(MIN(D6L538C9,RUN_YEARS),B7L805C2,B7L805C11,B7L805C20,B7L805C29,B7L805C38)</f>
        <v>271.2955580457745</v>
      </c>
      <c r="AR45" s="16" t="s">
        <v>31772</v>
      </c>
      <c r="AS45" s="33">
        <f>IF(D6L538C20=0,0,D6L538C18/D6L538C20)</f>
        <v>0.21479845273044251</v>
      </c>
      <c r="AT45" s="16" t="s">
        <v>31773</v>
      </c>
      <c r="AU45" s="33">
        <f>IF(D6L538C5=0,0,D6L538C18/D6L538C5)</f>
        <v>6.8275253169285968E-2</v>
      </c>
      <c r="AV45" s="16" t="s">
        <v>31774</v>
      </c>
      <c r="AW45" s="33">
        <f>CHOOSE(MIN(D6L538C9,RUN_YEARS),B7L805C1,B7L805C10,B7L805C19,B7L805C28,B7L805C37)</f>
        <v>1715.4825603239017</v>
      </c>
      <c r="AX45" s="16" t="s">
        <v>31775</v>
      </c>
      <c r="AY45" s="33">
        <f>IF(D6L538C23=0,0,D6L538C19/D6L538C23)</f>
        <v>0.21479845273044251</v>
      </c>
      <c r="AZ45" s="16" t="s">
        <v>31776</v>
      </c>
      <c r="BA45" s="33">
        <f>IF(D6L538C5=0,0,D6L538C19/D6L538C5)</f>
        <v>0.43172474683071399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34912.987949972267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34912.987949972267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13965.195179988907</v>
      </c>
      <c r="R46" s="16" t="s">
        <v>31780</v>
      </c>
      <c r="S46" s="15">
        <f>D6L539C5-D6L539C7</f>
        <v>20947.79276998336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13049.820145455898</v>
      </c>
      <c r="X46" s="16" t="s">
        <v>31782</v>
      </c>
      <c r="Y46" s="33">
        <f>D6L539C7-D6L539C10</f>
        <v>915.37503453300815</v>
      </c>
      <c r="Z46" s="16" t="s">
        <v>31783</v>
      </c>
      <c r="AA46" s="33">
        <f>CHOOSE(MIN(D6L539C9,RUN_YEARS),B7L805C7,B7L805C16,B7L805C25,B7L805C34,B7L805C43)</f>
        <v>140074</v>
      </c>
      <c r="AB46" s="16" t="s">
        <v>31784</v>
      </c>
      <c r="AC46" s="33">
        <f>IF(D6L539C12=0,0,D6L539C10/D6L539C12)</f>
        <v>9.3163757338663125E-2</v>
      </c>
      <c r="AD46" s="16" t="s">
        <v>31785</v>
      </c>
      <c r="AE46" s="33">
        <f>IF(D6L539C5=0,0,D6L539C10/D6L539C5)</f>
        <v>0.37378124622720138</v>
      </c>
      <c r="AF46" s="16" t="s">
        <v>31786</v>
      </c>
      <c r="AG46" s="33">
        <f>CHOOSE(MIN(D6L539C9,RUN_YEARS),B7L805C5,B7L805C14,B7L805C23,B7L805C32,B7L805C41)</f>
        <v>3779.0159073814611</v>
      </c>
      <c r="AH46" s="16" t="s">
        <v>31787</v>
      </c>
      <c r="AI46" s="33">
        <f>IF(D6L539C15=0,0,D6L539C11/D6L539C15)</f>
        <v>0.24222576908052387</v>
      </c>
      <c r="AJ46" s="16" t="s">
        <v>31788</v>
      </c>
      <c r="AK46" s="33">
        <f>IF(D6L539C5=0,0,D6L539C11/D6L539C5)</f>
        <v>2.6218753772798621E-2</v>
      </c>
      <c r="AL46" s="16" t="s">
        <v>31789</v>
      </c>
      <c r="AM46" s="33">
        <f>D6L539C8*CHOOSE(MIN(D6L539C9,RUN_YEARS),B7L805C4,B7L805C13,B7L805C22,B7L805C31,B7L805C40)</f>
        <v>2860.4317094167041</v>
      </c>
      <c r="AN46" s="16" t="s">
        <v>31790</v>
      </c>
      <c r="AO46" s="33">
        <f>D6L539C8-D6L539C18</f>
        <v>18087.361060566654</v>
      </c>
      <c r="AP46" s="16" t="s">
        <v>31791</v>
      </c>
      <c r="AQ46" s="33">
        <f>CHOOSE(MIN(D6L539C9,RUN_YEARS),B7L805C2,B7L805C11,B7L805C20,B7L805C29,B7L805C38)</f>
        <v>271.2955580457745</v>
      </c>
      <c r="AR46" s="16" t="s">
        <v>31792</v>
      </c>
      <c r="AS46" s="33">
        <f>IF(D6L539C20=0,0,D6L539C18/D6L539C20)</f>
        <v>10.543599497246749</v>
      </c>
      <c r="AT46" s="16" t="s">
        <v>31793</v>
      </c>
      <c r="AU46" s="33">
        <f>IF(D6L539C5=0,0,D6L539C18/D6L539C5)</f>
        <v>8.1930303803143159E-2</v>
      </c>
      <c r="AV46" s="16" t="s">
        <v>31794</v>
      </c>
      <c r="AW46" s="33">
        <f>CHOOSE(MIN(D6L539C9,RUN_YEARS),B7L805C1,B7L805C10,B7L805C19,B7L805C28,B7L805C37)</f>
        <v>1715.4825603239017</v>
      </c>
      <c r="AX46" s="16" t="s">
        <v>31795</v>
      </c>
      <c r="AY46" s="33">
        <f>IF(D6L539C23=0,0,D6L539C19/D6L539C23)</f>
        <v>10.543599497246749</v>
      </c>
      <c r="AZ46" s="16" t="s">
        <v>31796</v>
      </c>
      <c r="BA46" s="33">
        <f>IF(D6L539C5=0,0,D6L539C19/D6L539C5)</f>
        <v>0.51806969619685683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36620.015412950292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35766.501681461283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14391.952045733413</v>
      </c>
      <c r="R47" s="16" t="s">
        <v>31800</v>
      </c>
      <c r="S47" s="15">
        <f>SUM(D6L538C8:D6L539C8)</f>
        <v>21374.549635727868</v>
      </c>
      <c r="U47" s="21" t="str">
        <f>NULL_VALUE</f>
        <v>n/a</v>
      </c>
      <c r="V47" s="16" t="s">
        <v>31801</v>
      </c>
      <c r="W47" s="33">
        <f>SUM(D6L538C10:D6L539C10)</f>
        <v>13448.604428240889</v>
      </c>
      <c r="X47" s="16" t="s">
        <v>31802</v>
      </c>
      <c r="Y47" s="33">
        <f>SUM(D6L538C11:D6L539C11)</f>
        <v>943.34761749252436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9.6010711682688349E-2</v>
      </c>
      <c r="AD47" s="16" t="s">
        <v>31804</v>
      </c>
      <c r="AE47" s="33">
        <f>IF(D6L540C5=0,0,D6L540C10/D6L540C5)</f>
        <v>0.37601117794563771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0.24962785037498947</v>
      </c>
      <c r="AJ47" s="16" t="s">
        <v>31806</v>
      </c>
      <c r="AK47" s="33">
        <f>IF(D6L540C5=0,0,D6L540C11/D6L540C5)</f>
        <v>2.637517154722141E-2</v>
      </c>
      <c r="AL47" s="16" t="s">
        <v>31807</v>
      </c>
      <c r="AM47" s="33">
        <f>SUM(D6L538C18:D6L539C18)</f>
        <v>2918.7055755175784</v>
      </c>
      <c r="AN47" s="16" t="s">
        <v>31808</v>
      </c>
      <c r="AO47" s="33">
        <f>SUM(D6L538C19:D6L539C19)</f>
        <v>18455.844060210286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10.758397949977191</v>
      </c>
      <c r="AT47" s="16" t="s">
        <v>31810</v>
      </c>
      <c r="AU47" s="33">
        <f>IF(D6L540C5=0,0,D6L540C18/D6L540C5)</f>
        <v>8.1604446571592437E-2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10.758397949977191</v>
      </c>
      <c r="AZ47" s="16" t="s">
        <v>31812</v>
      </c>
      <c r="BA47" s="33">
        <f>IF(D6L540C5=0,0,D6L540C19/D6L540C5)</f>
        <v>0.51600920393554828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71478.121866316113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63236.761623871258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23662.282016938399</v>
      </c>
      <c r="R48" s="16" t="s">
        <v>31817</v>
      </c>
      <c r="S48" s="15">
        <f>SUM(D6L528C8,D6L537C8,D6L540C8)</f>
        <v>39574.479606932859</v>
      </c>
      <c r="U48" s="21" t="str">
        <f>NULL_VALUE</f>
        <v>n/a</v>
      </c>
      <c r="V48" s="16" t="s">
        <v>31818</v>
      </c>
      <c r="W48" s="33">
        <f>SUM(D6L528C10,D6L537C10,D6L540C10)</f>
        <v>22120.832706403795</v>
      </c>
      <c r="X48" s="16" t="s">
        <v>31819</v>
      </c>
      <c r="Y48" s="33">
        <f>SUM(D6L528C11,D6L537C11,D6L540C11)</f>
        <v>1541.4493105346055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0.15656243436674736</v>
      </c>
      <c r="AD48" s="16" t="s">
        <v>31821</v>
      </c>
      <c r="AE48" s="33">
        <f>IF(D6L541C5=0,0,D6L541C10/D6L541C5)</f>
        <v>0.3498097014830911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0.4070623293535427</v>
      </c>
      <c r="AJ48" s="16" t="s">
        <v>31823</v>
      </c>
      <c r="AK48" s="33">
        <f>IF(D6L541C5=0,0,D6L541C11/D6L541C5)</f>
        <v>2.4375842009479554E-2</v>
      </c>
      <c r="AL48" s="16" t="s">
        <v>31824</v>
      </c>
      <c r="AM48" s="33">
        <f>SUM(D6L528C18,D6L537C18,D6L540C18)</f>
        <v>5392.9811382815187</v>
      </c>
      <c r="AN48" s="16" t="s">
        <v>31825</v>
      </c>
      <c r="AO48" s="33">
        <f>SUM(D6L528C19,D6L537C19,D6L540C19)</f>
        <v>34181.498468651334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19.884541964014279</v>
      </c>
      <c r="AT48" s="16" t="s">
        <v>31827</v>
      </c>
      <c r="AU48" s="33">
        <f>IF(D6L541C5=0,0,D6L541C18/D6L541C5)</f>
        <v>8.528237372999381E-2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19.884541964014279</v>
      </c>
      <c r="AZ48" s="16" t="s">
        <v>31829</v>
      </c>
      <c r="BA48" s="33">
        <f>IF(D6L541C5=0,0,D6L541C19/D6L541C5)</f>
        <v>0.54053208277743547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0A220-A173-4884-AF8A-984F4CF404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17132.182274533334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14733.676756098666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7366.8383780493332</v>
      </c>
      <c r="R8" s="16" t="s">
        <v>31838</v>
      </c>
      <c r="S8" s="15">
        <f>D6L601C5-D6L601C7</f>
        <v>7366.8383780493332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7076.4748986766381</v>
      </c>
      <c r="X8" s="16" t="s">
        <v>31840</v>
      </c>
      <c r="Y8" s="33">
        <f>D6L601C7-D6L601C10</f>
        <v>290.36347937269511</v>
      </c>
      <c r="Z8" s="16" t="s">
        <v>31841</v>
      </c>
      <c r="AA8" s="33">
        <f>CHOOSE(MIN(D6L601C9,RUN_YEARS),B7L806C7,B7L806C16,B7L806C25,B7L806C34,B7L806C43)</f>
        <v>226393.33333333331</v>
      </c>
      <c r="AB8" s="16" t="s">
        <v>31842</v>
      </c>
      <c r="AC8" s="33">
        <f>IF(D6L601C12=0,0,D6L601C10/D6L601C12)</f>
        <v>3.1257434989295792E-2</v>
      </c>
      <c r="AD8" s="16" t="s">
        <v>31843</v>
      </c>
      <c r="AE8" s="33">
        <f>IF(D6L601C5=0,0,D6L601C10/D6L601C5)</f>
        <v>0.48029253090186697</v>
      </c>
      <c r="AF8" s="16" t="s">
        <v>31844</v>
      </c>
      <c r="AG8" s="33">
        <f>CHOOSE(MIN(D6L601C9,RUN_YEARS),B7L806C5,B7L806C14,B7L806C23,B7L806C32,B7L806C41)</f>
        <v>3572.8543092366735</v>
      </c>
      <c r="AH8" s="16" t="s">
        <v>31845</v>
      </c>
      <c r="AI8" s="33">
        <f>IF(D6L601C15=0,0,D6L601C11/D6L601C15)</f>
        <v>8.1269330972168902E-2</v>
      </c>
      <c r="AJ8" s="16" t="s">
        <v>31846</v>
      </c>
      <c r="AK8" s="33">
        <f>IF(D6L601C5=0,0,D6L601C11/D6L601C5)</f>
        <v>1.9707469098133014E-2</v>
      </c>
      <c r="AL8" s="16" t="s">
        <v>31847</v>
      </c>
      <c r="AM8" s="33">
        <f>D6L601C8*CHOOSE(MIN(D6L601C9,RUN_YEARS),B7L806C4,B7L806C13,B7L806C22,B7L806C31,B7L806C40)</f>
        <v>1514.8040922776559</v>
      </c>
      <c r="AN8" s="16" t="s">
        <v>31848</v>
      </c>
      <c r="AO8" s="33">
        <f>D6L601C8-D6L601C18</f>
        <v>5852.0342857716769</v>
      </c>
      <c r="AP8" s="16" t="s">
        <v>31849</v>
      </c>
      <c r="AQ8" s="33">
        <f>CHOOSE(MIN(D6L601C9,RUN_YEARS),B7L806C2,B7L806C11,B7L806C20,B7L806C29,B7L806C38)</f>
        <v>423.28948490039517</v>
      </c>
      <c r="AR8" s="16" t="s">
        <v>31850</v>
      </c>
      <c r="AS8" s="33">
        <f>IF(D6L601C20=0,0,D6L601C18/D6L601C20)</f>
        <v>3.5786480560321654</v>
      </c>
      <c r="AT8" s="16" t="s">
        <v>31851</v>
      </c>
      <c r="AU8" s="33">
        <f>IF(D6L601C5=0,0,D6L601C18/D6L601C5)</f>
        <v>0.10281236091667598</v>
      </c>
      <c r="AV8" s="16" t="s">
        <v>31852</v>
      </c>
      <c r="AW8" s="33">
        <f>CHOOSE(MIN(D6L601C9,RUN_YEARS),B7L806C1,B7L806C10,B7L806C19,B7L806C28,B7L806C37)</f>
        <v>1635.26398632788</v>
      </c>
      <c r="AX8" s="16" t="s">
        <v>31853</v>
      </c>
      <c r="AY8" s="33">
        <f>IF(D6L601C23=0,0,D6L601C19/D6L601C23)</f>
        <v>3.578648056032165</v>
      </c>
      <c r="AZ8" s="16" t="s">
        <v>31854</v>
      </c>
      <c r="BA8" s="33">
        <f>IF(D6L601C5=0,0,D6L601C19/D6L601C5)</f>
        <v>0.397187639083324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36.817983446209276</v>
      </c>
      <c r="J9" s="16" t="s">
        <v>31875</v>
      </c>
      <c r="K9" s="21">
        <f>IF(FLOW_THRU_100PCT="Y",1,INDEX(VariabilityMatrix,D6L602C1,D6L602C9))</f>
        <v>0.49477653308498165</v>
      </c>
      <c r="L9" s="16" t="s">
        <v>31855</v>
      </c>
      <c r="M9" s="15">
        <f>IF(D6L602C2&lt;&gt;0,D6L602C2*D6L602C4,D6L602C3*D6L602C4)</f>
        <v>18.216674204695671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9.1083371023478357</v>
      </c>
      <c r="R9" s="16" t="s">
        <v>31857</v>
      </c>
      <c r="S9" s="15">
        <f>D6L602C5-D6L602C7</f>
        <v>9.1083371023478357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8.7382048801001684</v>
      </c>
      <c r="X9" s="16" t="s">
        <v>31859</v>
      </c>
      <c r="Y9" s="33">
        <f>D6L602C7-D6L602C10</f>
        <v>0.37013222224766729</v>
      </c>
      <c r="Z9" s="16" t="s">
        <v>31860</v>
      </c>
      <c r="AA9" s="33">
        <f>CHOOSE(MIN(D6L602C9,RUN_YEARS),B7L806C7,B7L806C16,B7L806C25,B7L806C34,B7L806C43)</f>
        <v>240940.2</v>
      </c>
      <c r="AB9" s="16" t="s">
        <v>31861</v>
      </c>
      <c r="AC9" s="33">
        <f>IF(D6L602C12=0,0,D6L602C10/D6L602C12)</f>
        <v>3.6267110594662778E-5</v>
      </c>
      <c r="AD9" s="16" t="s">
        <v>31862</v>
      </c>
      <c r="AE9" s="33">
        <f>IF(D6L602C5=0,0,D6L602C10/D6L602C5)</f>
        <v>0.47968167964752539</v>
      </c>
      <c r="AF9" s="16" t="s">
        <v>31863</v>
      </c>
      <c r="AG9" s="33">
        <f>CHOOSE(MIN(D6L602C9,RUN_YEARS),B7L806C5,B7L806C14,B7L806C23,B7L806C32,B7L806C41)</f>
        <v>3925.2795352074063</v>
      </c>
      <c r="AH9" s="16" t="s">
        <v>31864</v>
      </c>
      <c r="AI9" s="33">
        <f>IF(D6L602C15=0,0,D6L602C11/D6L602C15)</f>
        <v>9.4294487546123267E-5</v>
      </c>
      <c r="AJ9" s="16" t="s">
        <v>31865</v>
      </c>
      <c r="AK9" s="33">
        <f>IF(D6L602C5=0,0,D6L602C11/D6L602C5)</f>
        <v>2.0318320352474609E-2</v>
      </c>
      <c r="AL9" s="16" t="s">
        <v>31866</v>
      </c>
      <c r="AM9" s="33">
        <f>D6L602C8*CHOOSE(MIN(D6L602C9,RUN_YEARS),B7L806C4,B7L806C13,B7L806C22,B7L806C31,B7L806C40)</f>
        <v>1.8180639579416455</v>
      </c>
      <c r="AN9" s="16" t="s">
        <v>31867</v>
      </c>
      <c r="AO9" s="33">
        <f>D6L602C8-D6L602C18</f>
        <v>7.2902731444061901</v>
      </c>
      <c r="AP9" s="16" t="s">
        <v>31868</v>
      </c>
      <c r="AQ9" s="33">
        <f>CHOOSE(MIN(D6L602C9,RUN_YEARS),B7L806C2,B7L806C11,B7L806C20,B7L806C29,B7L806C38)</f>
        <v>447.09118028496732</v>
      </c>
      <c r="AR9" s="16" t="s">
        <v>31869</v>
      </c>
      <c r="AS9" s="33">
        <f>IF(D6L602C20=0,0,D6L602C18/D6L602C20)</f>
        <v>4.0664276955381818E-3</v>
      </c>
      <c r="AT9" s="16" t="s">
        <v>31870</v>
      </c>
      <c r="AU9" s="33">
        <f>IF(D6L602C5=0,0,D6L602C18/D6L602C5)</f>
        <v>9.9802188781144649E-2</v>
      </c>
      <c r="AV9" s="16" t="s">
        <v>31871</v>
      </c>
      <c r="AW9" s="33">
        <f>CHOOSE(MIN(D6L602C9,RUN_YEARS),B7L806C1,B7L806C10,B7L806C19,B7L806C28,B7L806C37)</f>
        <v>1792.7954682202558</v>
      </c>
      <c r="AX9" s="16" t="s">
        <v>31872</v>
      </c>
      <c r="AY9" s="33">
        <f>IF(D6L602C23=0,0,D6L602C19/D6L602C23)</f>
        <v>4.0664276955381818E-3</v>
      </c>
      <c r="AZ9" s="16" t="s">
        <v>31873</v>
      </c>
      <c r="BA9" s="33">
        <f>IF(D6L602C5=0,0,D6L602C19/D6L602C5)</f>
        <v>0.40019781121885534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2.7924750076065901</v>
      </c>
      <c r="J10" s="16" t="s">
        <v>31896</v>
      </c>
      <c r="K10" s="21">
        <f>IF(FLOW_THRU_100PCT="Y",1,INDEX(VariabilityMatrix,D6L603C1,D6L603C9))</f>
        <v>0.49477653308498165</v>
      </c>
      <c r="L10" s="16" t="s">
        <v>31876</v>
      </c>
      <c r="M10" s="15">
        <f>IF(D6L603C2&lt;&gt;0,D6L603C2*D6L603C4,D6L603C3*D6L603C4)</f>
        <v>1.3816511029900465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0.69082555149502323</v>
      </c>
      <c r="R10" s="16" t="s">
        <v>31878</v>
      </c>
      <c r="S10" s="15">
        <f>D6L603C5-D6L603C7</f>
        <v>0.69082555149502323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0.66275272176912159</v>
      </c>
      <c r="X10" s="16" t="s">
        <v>31880</v>
      </c>
      <c r="Y10" s="33">
        <f>D6L603C7-D6L603C10</f>
        <v>2.8072829725901638E-2</v>
      </c>
      <c r="Z10" s="16" t="s">
        <v>31881</v>
      </c>
      <c r="AA10" s="33">
        <f>CHOOSE(MIN(D6L603C9,RUN_YEARS),B7L806C7,B7L806C16,B7L806C25,B7L806C34,B7L806C43)</f>
        <v>240940.2</v>
      </c>
      <c r="AB10" s="16" t="s">
        <v>31882</v>
      </c>
      <c r="AC10" s="33">
        <f>IF(D6L603C12=0,0,D6L603C10/D6L603C12)</f>
        <v>2.7506938309552393E-6</v>
      </c>
      <c r="AD10" s="16" t="s">
        <v>31883</v>
      </c>
      <c r="AE10" s="33">
        <f>IF(D6L603C5=0,0,D6L603C10/D6L603C5)</f>
        <v>0.47968167964752539</v>
      </c>
      <c r="AF10" s="16" t="s">
        <v>31884</v>
      </c>
      <c r="AG10" s="33">
        <f>CHOOSE(MIN(D6L603C9,RUN_YEARS),B7L806C5,B7L806C14,B7L806C23,B7L806C32,B7L806C41)</f>
        <v>3925.2795352074063</v>
      </c>
      <c r="AH10" s="16" t="s">
        <v>31885</v>
      </c>
      <c r="AI10" s="33">
        <f>IF(D6L603C15=0,0,D6L603C11/D6L603C15)</f>
        <v>7.1518039604836218E-6</v>
      </c>
      <c r="AJ10" s="16" t="s">
        <v>31886</v>
      </c>
      <c r="AK10" s="33">
        <f>IF(D6L603C5=0,0,D6L603C11/D6L603C5)</f>
        <v>2.0318320352474599E-2</v>
      </c>
      <c r="AL10" s="16" t="s">
        <v>31887</v>
      </c>
      <c r="AM10" s="33">
        <f>D6L603C8*CHOOSE(MIN(D6L603C9,RUN_YEARS),B7L806C4,B7L806C13,B7L806C22,B7L806C31,B7L806C40)</f>
        <v>0.13789180421028935</v>
      </c>
      <c r="AN10" s="16" t="s">
        <v>31888</v>
      </c>
      <c r="AO10" s="33">
        <f>D6L603C8-D6L603C18</f>
        <v>0.55293374728473388</v>
      </c>
      <c r="AP10" s="16" t="s">
        <v>31889</v>
      </c>
      <c r="AQ10" s="33">
        <f>CHOOSE(MIN(D6L603C9,RUN_YEARS),B7L806C2,B7L806C11,B7L806C20,B7L806C29,B7L806C38)</f>
        <v>447.09118028496732</v>
      </c>
      <c r="AR10" s="16" t="s">
        <v>31890</v>
      </c>
      <c r="AS10" s="33">
        <f>IF(D6L603C20=0,0,D6L603C18/D6L603C20)</f>
        <v>3.0841987113769447E-4</v>
      </c>
      <c r="AT10" s="16" t="s">
        <v>31891</v>
      </c>
      <c r="AU10" s="33">
        <f>IF(D6L603C5=0,0,D6L603C18/D6L603C5)</f>
        <v>9.9802188781144649E-2</v>
      </c>
      <c r="AV10" s="16" t="s">
        <v>31892</v>
      </c>
      <c r="AW10" s="33">
        <f>CHOOSE(MIN(D6L603C9,RUN_YEARS),B7L806C1,B7L806C10,B7L806C19,B7L806C28,B7L806C37)</f>
        <v>1792.7954682202558</v>
      </c>
      <c r="AX10" s="16" t="s">
        <v>31893</v>
      </c>
      <c r="AY10" s="33">
        <f>IF(D6L603C23=0,0,D6L603C19/D6L603C23)</f>
        <v>3.0841987113769447E-4</v>
      </c>
      <c r="AZ10" s="16" t="s">
        <v>31894</v>
      </c>
      <c r="BA10" s="33">
        <f>IF(D6L603C5=0,0,D6L603C19/D6L603C5)</f>
        <v>0.40019781121885534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0.1341376338282908</v>
      </c>
      <c r="J11" s="16" t="s">
        <v>31917</v>
      </c>
      <c r="K11" s="21">
        <f>IF(FLOW_THRU_100PCT="Y",1,INDEX(VariabilityMatrix,D6L604C1,D6L604C9))</f>
        <v>0.50351636183974147</v>
      </c>
      <c r="L11" s="16" t="s">
        <v>31897</v>
      </c>
      <c r="M11" s="15">
        <f>IF(D6L604C2&lt;&gt;0,D6L604C2*D6L604C4,D6L604C3*D6L604C4)</f>
        <v>6.7540493371012422E-2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3.3770246685506211E-2</v>
      </c>
      <c r="R11" s="16" t="s">
        <v>31899</v>
      </c>
      <c r="S11" s="15">
        <f>D6L604C5-D6L604C7</f>
        <v>3.3770246685506211E-2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3.2437297660362241E-2</v>
      </c>
      <c r="X11" s="16" t="s">
        <v>31901</v>
      </c>
      <c r="Y11" s="33">
        <f>D6L604C7-D6L604C10</f>
        <v>1.3329490251439702E-3</v>
      </c>
      <c r="Z11" s="16" t="s">
        <v>31902</v>
      </c>
      <c r="AA11" s="33">
        <f>CHOOSE(MIN(D6L604C9,RUN_YEARS),B7L806C7,B7L806C16,B7L806C25,B7L806C34,B7L806C43)</f>
        <v>209034</v>
      </c>
      <c r="AB11" s="16" t="s">
        <v>31903</v>
      </c>
      <c r="AC11" s="33">
        <f>IF(D6L604C12=0,0,D6L604C10/D6L604C12)</f>
        <v>1.5517713702250467E-7</v>
      </c>
      <c r="AD11" s="16" t="s">
        <v>31904</v>
      </c>
      <c r="AE11" s="33">
        <f>IF(D6L604C5=0,0,D6L604C10/D6L604C5)</f>
        <v>0.48026444642887289</v>
      </c>
      <c r="AF11" s="16" t="s">
        <v>31905</v>
      </c>
      <c r="AG11" s="33">
        <f>CHOOSE(MIN(D6L604C9,RUN_YEARS),B7L806C5,B7L806C14,B7L806C23,B7L806C32,B7L806C41)</f>
        <v>3303.790183370249</v>
      </c>
      <c r="AH11" s="16" t="s">
        <v>31906</v>
      </c>
      <c r="AI11" s="33">
        <f>IF(D6L604C15=0,0,D6L604C11/D6L604C15)</f>
        <v>4.0346055625851143E-7</v>
      </c>
      <c r="AJ11" s="16" t="s">
        <v>31907</v>
      </c>
      <c r="AK11" s="33">
        <f>IF(D6L604C5=0,0,D6L604C11/D6L604C5)</f>
        <v>1.9735553571127096E-2</v>
      </c>
      <c r="AL11" s="16" t="s">
        <v>31908</v>
      </c>
      <c r="AM11" s="33">
        <f>D6L604C8*CHOOSE(MIN(D6L604C9,RUN_YEARS),B7L806C4,B7L806C13,B7L806C22,B7L806C31,B7L806C40)</f>
        <v>7.139041386673638E-3</v>
      </c>
      <c r="AN11" s="16" t="s">
        <v>31909</v>
      </c>
      <c r="AO11" s="33">
        <f>D6L604C8-D6L604C18</f>
        <v>2.6631205298832575E-2</v>
      </c>
      <c r="AP11" s="16" t="s">
        <v>31910</v>
      </c>
      <c r="AQ11" s="33">
        <f>CHOOSE(MIN(D6L604C9,RUN_YEARS),B7L806C2,B7L806C11,B7L806C20,B7L806C29,B7L806C38)</f>
        <v>404.85740166298115</v>
      </c>
      <c r="AR11" s="16" t="s">
        <v>31911</v>
      </c>
      <c r="AS11" s="33">
        <f>IF(D6L604C20=0,0,D6L604C18/D6L604C20)</f>
        <v>1.7633471334226587E-5</v>
      </c>
      <c r="AT11" s="16" t="s">
        <v>31912</v>
      </c>
      <c r="AU11" s="33">
        <f>IF(D6L604C5=0,0,D6L604C18/D6L604C5)</f>
        <v>0.10570016637956083</v>
      </c>
      <c r="AV11" s="16" t="s">
        <v>31913</v>
      </c>
      <c r="AW11" s="33">
        <f>CHOOSE(MIN(D6L604C9,RUN_YEARS),B7L806C1,B7L806C10,B7L806C19,B7L806C28,B7L806C37)</f>
        <v>1510.2644734018634</v>
      </c>
      <c r="AX11" s="16" t="s">
        <v>31914</v>
      </c>
      <c r="AY11" s="33">
        <f>IF(D6L604C23=0,0,D6L604C19/D6L604C23)</f>
        <v>1.7633471334226591E-5</v>
      </c>
      <c r="AZ11" s="16" t="s">
        <v>31915</v>
      </c>
      <c r="BA11" s="33">
        <f>IF(D6L604C5=0,0,D6L604C19/D6L604C5)</f>
        <v>0.39429983362043919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627.7612466256744</v>
      </c>
      <c r="J12" s="16" t="s">
        <v>31938</v>
      </c>
      <c r="K12" s="21">
        <f>IF(FLOW_THRU_100PCT="Y",1,INDEX(VariabilityMatrix,D6L605C1,D6L605C9))</f>
        <v>0.24876032842343526</v>
      </c>
      <c r="L12" s="16" t="s">
        <v>31918</v>
      </c>
      <c r="M12" s="15">
        <f>IF(D6L605C2&lt;&gt;0,D6L605C2*D6L605C4,D6L605C3*D6L605C4)</f>
        <v>156.16209388210791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78.081046941053955</v>
      </c>
      <c r="R12" s="16" t="s">
        <v>31920</v>
      </c>
      <c r="S12" s="15">
        <f>D6L605C5-D6L605C7</f>
        <v>78.081046941053955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74.908095490644072</v>
      </c>
      <c r="X12" s="16" t="s">
        <v>31922</v>
      </c>
      <c r="Y12" s="33">
        <f>D6L605C7-D6L605C10</f>
        <v>3.172951450409883</v>
      </c>
      <c r="Z12" s="16" t="s">
        <v>31923</v>
      </c>
      <c r="AA12" s="33">
        <f>CHOOSE(MIN(D6L605C9,RUN_YEARS),B7L806C7,B7L806C16,B7L806C25,B7L806C34,B7L806C43)</f>
        <v>240940.2</v>
      </c>
      <c r="AB12" s="16" t="s">
        <v>31924</v>
      </c>
      <c r="AC12" s="33">
        <f>IF(D6L605C12=0,0,D6L605C10/D6L605C12)</f>
        <v>3.1089911725251359E-4</v>
      </c>
      <c r="AD12" s="16" t="s">
        <v>31925</v>
      </c>
      <c r="AE12" s="33">
        <f>IF(D6L605C5=0,0,D6L605C10/D6L605C5)</f>
        <v>0.47968167964752539</v>
      </c>
      <c r="AF12" s="16" t="s">
        <v>31926</v>
      </c>
      <c r="AG12" s="33">
        <f>CHOOSE(MIN(D6L605C9,RUN_YEARS),B7L806C5,B7L806C14,B7L806C23,B7L806C32,B7L806C41)</f>
        <v>3925.2795352074063</v>
      </c>
      <c r="AH12" s="16" t="s">
        <v>31927</v>
      </c>
      <c r="AI12" s="33">
        <f>IF(D6L605C15=0,0,D6L605C11/D6L605C15)</f>
        <v>8.0833770485653545E-4</v>
      </c>
      <c r="AJ12" s="16" t="s">
        <v>31928</v>
      </c>
      <c r="AK12" s="33">
        <f>IF(D6L605C5=0,0,D6L605C11/D6L605C5)</f>
        <v>2.0318320352474602E-2</v>
      </c>
      <c r="AL12" s="16" t="s">
        <v>31929</v>
      </c>
      <c r="AM12" s="33">
        <f>D6L605C8*CHOOSE(MIN(D6L605C9,RUN_YEARS),B7L806C4,B7L806C13,B7L806C22,B7L806C31,B7L806C40)</f>
        <v>15.585318774080967</v>
      </c>
      <c r="AN12" s="16" t="s">
        <v>31930</v>
      </c>
      <c r="AO12" s="33">
        <f>D6L605C8-D6L605C18</f>
        <v>62.495728166972988</v>
      </c>
      <c r="AP12" s="16" t="s">
        <v>31931</v>
      </c>
      <c r="AQ12" s="33">
        <f>CHOOSE(MIN(D6L605C9,RUN_YEARS),B7L806C2,B7L806C11,B7L806C20,B7L806C29,B7L806C38)</f>
        <v>447.09118028496732</v>
      </c>
      <c r="AR12" s="16" t="s">
        <v>31932</v>
      </c>
      <c r="AS12" s="33">
        <f>IF(D6L605C20=0,0,D6L605C18/D6L605C20)</f>
        <v>3.4859374242513987E-2</v>
      </c>
      <c r="AT12" s="16" t="s">
        <v>31933</v>
      </c>
      <c r="AU12" s="33">
        <f>IF(D6L605C5=0,0,D6L605C18/D6L605C5)</f>
        <v>9.9802188781144649E-2</v>
      </c>
      <c r="AV12" s="16" t="s">
        <v>31934</v>
      </c>
      <c r="AW12" s="33">
        <f>CHOOSE(MIN(D6L605C9,RUN_YEARS),B7L806C1,B7L806C10,B7L806C19,B7L806C28,B7L806C37)</f>
        <v>1792.7954682202558</v>
      </c>
      <c r="AX12" s="16" t="s">
        <v>31935</v>
      </c>
      <c r="AY12" s="33">
        <f>IF(D6L605C23=0,0,D6L605C19/D6L605C23)</f>
        <v>3.4859374242513987E-2</v>
      </c>
      <c r="AZ12" s="16" t="s">
        <v>31936</v>
      </c>
      <c r="BA12" s="33">
        <f>IF(D6L605C5=0,0,D6L605C19/D6L605C5)</f>
        <v>0.40019781121885534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89.284796549331674</v>
      </c>
      <c r="J13" s="16" t="s">
        <v>31959</v>
      </c>
      <c r="K13" s="21">
        <f>IF(FLOW_THRU_100PCT="Y",1,INDEX(VariabilityMatrix,D6L606C1,D6L606C9))</f>
        <v>0.49477653308498165</v>
      </c>
      <c r="L13" s="16" t="s">
        <v>31939</v>
      </c>
      <c r="M13" s="15">
        <f>IF(D6L606C2&lt;&gt;0,D6L606C2*D6L606C4,D6L606C3*D6L606C4)</f>
        <v>44.176022093876256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22.088011046938128</v>
      </c>
      <c r="R13" s="16" t="s">
        <v>31941</v>
      </c>
      <c r="S13" s="15">
        <f>D6L606C5-D6L606C7</f>
        <v>22.088011046938128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21.190428478136756</v>
      </c>
      <c r="X13" s="16" t="s">
        <v>31943</v>
      </c>
      <c r="Y13" s="33">
        <f>D6L606C7-D6L606C10</f>
        <v>0.8975825688013721</v>
      </c>
      <c r="Z13" s="16" t="s">
        <v>31944</v>
      </c>
      <c r="AA13" s="33">
        <f>CHOOSE(MIN(D6L606C9,RUN_YEARS),B7L806C7,B7L806C16,B7L806C25,B7L806C34,B7L806C43)</f>
        <v>240940.2</v>
      </c>
      <c r="AB13" s="16" t="s">
        <v>31945</v>
      </c>
      <c r="AC13" s="33">
        <f>IF(D6L606C12=0,0,D6L606C10/D6L606C12)</f>
        <v>8.7948912128971236E-5</v>
      </c>
      <c r="AD13" s="16" t="s">
        <v>31946</v>
      </c>
      <c r="AE13" s="33">
        <f>IF(D6L606C5=0,0,D6L606C10/D6L606C5)</f>
        <v>0.47968167964752545</v>
      </c>
      <c r="AF13" s="16" t="s">
        <v>31947</v>
      </c>
      <c r="AG13" s="33">
        <f>CHOOSE(MIN(D6L606C9,RUN_YEARS),B7L806C5,B7L806C14,B7L806C23,B7L806C32,B7L806C41)</f>
        <v>3925.2795352074063</v>
      </c>
      <c r="AH13" s="16" t="s">
        <v>31948</v>
      </c>
      <c r="AI13" s="33">
        <f>IF(D6L606C15=0,0,D6L606C11/D6L606C15)</f>
        <v>2.2866717153532484E-4</v>
      </c>
      <c r="AJ13" s="16" t="s">
        <v>31949</v>
      </c>
      <c r="AK13" s="33">
        <f>IF(D6L606C5=0,0,D6L606C11/D6L606C5)</f>
        <v>2.0318320352474568E-2</v>
      </c>
      <c r="AL13" s="16" t="s">
        <v>31950</v>
      </c>
      <c r="AM13" s="33">
        <f>D6L606C8*CHOOSE(MIN(D6L606C9,RUN_YEARS),B7L806C4,B7L806C13,B7L806C22,B7L806C31,B7L806C40)</f>
        <v>4.4088636966130554</v>
      </c>
      <c r="AN13" s="16" t="s">
        <v>31951</v>
      </c>
      <c r="AO13" s="33">
        <f>D6L606C8-D6L606C18</f>
        <v>17.679147350325074</v>
      </c>
      <c r="AP13" s="16" t="s">
        <v>31952</v>
      </c>
      <c r="AQ13" s="33">
        <f>CHOOSE(MIN(D6L606C9,RUN_YEARS),B7L806C2,B7L806C11,B7L806C20,B7L806C29,B7L806C38)</f>
        <v>447.09118028496732</v>
      </c>
      <c r="AR13" s="16" t="s">
        <v>31953</v>
      </c>
      <c r="AS13" s="33">
        <f>IF(D6L606C20=0,0,D6L606C18/D6L606C20)</f>
        <v>9.86121822801991E-3</v>
      </c>
      <c r="AT13" s="16" t="s">
        <v>31954</v>
      </c>
      <c r="AU13" s="33">
        <f>IF(D6L606C5=0,0,D6L606C18/D6L606C5)</f>
        <v>9.9802188781144663E-2</v>
      </c>
      <c r="AV13" s="16" t="s">
        <v>31955</v>
      </c>
      <c r="AW13" s="33">
        <f>CHOOSE(MIN(D6L606C9,RUN_YEARS),B7L806C1,B7L806C10,B7L806C19,B7L806C28,B7L806C37)</f>
        <v>1792.7954682202558</v>
      </c>
      <c r="AX13" s="16" t="s">
        <v>31956</v>
      </c>
      <c r="AY13" s="33">
        <f>IF(D6L606C23=0,0,D6L606C19/D6L606C23)</f>
        <v>9.86121822801991E-3</v>
      </c>
      <c r="AZ13" s="16" t="s">
        <v>31957</v>
      </c>
      <c r="BA13" s="33">
        <f>IF(D6L606C5=0,0,D6L606C19/D6L606C5)</f>
        <v>0.40019781121885539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44.307778416123853</v>
      </c>
      <c r="J14" s="16" t="s">
        <v>31980</v>
      </c>
      <c r="K14" s="21">
        <f>IF(FLOW_THRU_100PCT="Y",1,INDEX(VariabilityMatrix,D6L607C1,D6L607C9))</f>
        <v>0.50351636183974147</v>
      </c>
      <c r="L14" s="16" t="s">
        <v>31960</v>
      </c>
      <c r="M14" s="15">
        <f>IF(D6L607C2&lt;&gt;0,D6L607C2*D6L607C4,D6L607C3*D6L607C4)</f>
        <v>22.309691389288105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11.154845694644052</v>
      </c>
      <c r="R14" s="16" t="s">
        <v>31962</v>
      </c>
      <c r="S14" s="15">
        <f>D6L607C5-D6L607C7</f>
        <v>11.154845694644052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10.714551585075444</v>
      </c>
      <c r="X14" s="16" t="s">
        <v>31964</v>
      </c>
      <c r="Y14" s="33">
        <f>D6L607C7-D6L607C10</f>
        <v>0.44029410956860815</v>
      </c>
      <c r="Z14" s="16" t="s">
        <v>31965</v>
      </c>
      <c r="AA14" s="33">
        <f>CHOOSE(MIN(D6L607C9,RUN_YEARS),B7L806C7,B7L806C16,B7L806C25,B7L806C34,B7L806C43)</f>
        <v>209034</v>
      </c>
      <c r="AB14" s="16" t="s">
        <v>31966</v>
      </c>
      <c r="AC14" s="33">
        <f>IF(D6L607C12=0,0,D6L607C10/D6L607C12)</f>
        <v>5.1257458523854703E-5</v>
      </c>
      <c r="AD14" s="16" t="s">
        <v>31967</v>
      </c>
      <c r="AE14" s="33">
        <f>IF(D6L607C5=0,0,D6L607C10/D6L607C5)</f>
        <v>0.48026444642887289</v>
      </c>
      <c r="AF14" s="16" t="s">
        <v>31968</v>
      </c>
      <c r="AG14" s="33">
        <f>CHOOSE(MIN(D6L607C9,RUN_YEARS),B7L806C5,B7L806C14,B7L806C23,B7L806C32,B7L806C41)</f>
        <v>3303.790183370249</v>
      </c>
      <c r="AH14" s="16" t="s">
        <v>31969</v>
      </c>
      <c r="AI14" s="33">
        <f>IF(D6L607C15=0,0,D6L607C11/D6L607C15)</f>
        <v>1.3326939216202195E-4</v>
      </c>
      <c r="AJ14" s="16" t="s">
        <v>31970</v>
      </c>
      <c r="AK14" s="33">
        <f>IF(D6L607C5=0,0,D6L607C11/D6L607C5)</f>
        <v>1.9735553571127089E-2</v>
      </c>
      <c r="AL14" s="16" t="s">
        <v>31971</v>
      </c>
      <c r="AM14" s="33">
        <f>D6L607C8*CHOOSE(MIN(D6L607C9,RUN_YEARS),B7L806C4,B7L806C13,B7L806C22,B7L806C31,B7L806C40)</f>
        <v>2.3581380917244084</v>
      </c>
      <c r="AN14" s="16" t="s">
        <v>31972</v>
      </c>
      <c r="AO14" s="33">
        <f>D6L607C8-D6L607C18</f>
        <v>8.7967076029196445</v>
      </c>
      <c r="AP14" s="16" t="s">
        <v>31973</v>
      </c>
      <c r="AQ14" s="33">
        <f>CHOOSE(MIN(D6L607C9,RUN_YEARS),B7L806C2,B7L806C11,B7L806C20,B7L806C29,B7L806C38)</f>
        <v>404.85740166298115</v>
      </c>
      <c r="AR14" s="16" t="s">
        <v>31974</v>
      </c>
      <c r="AS14" s="33">
        <f>IF(D6L607C20=0,0,D6L607C18/D6L607C20)</f>
        <v>5.824614004926636E-3</v>
      </c>
      <c r="AT14" s="16" t="s">
        <v>31975</v>
      </c>
      <c r="AU14" s="33">
        <f>IF(D6L607C5=0,0,D6L607C18/D6L607C5)</f>
        <v>0.10570016637956084</v>
      </c>
      <c r="AV14" s="16" t="s">
        <v>31976</v>
      </c>
      <c r="AW14" s="33">
        <f>CHOOSE(MIN(D6L607C9,RUN_YEARS),B7L806C1,B7L806C10,B7L806C19,B7L806C28,B7L806C37)</f>
        <v>1510.2644734018634</v>
      </c>
      <c r="AX14" s="16" t="s">
        <v>31977</v>
      </c>
      <c r="AY14" s="33">
        <f>IF(D6L607C23=0,0,D6L607C19/D6L607C23)</f>
        <v>5.824614004926636E-3</v>
      </c>
      <c r="AZ14" s="16" t="s">
        <v>31978</v>
      </c>
      <c r="BA14" s="33">
        <f>IF(D6L607C5=0,0,D6L607C19/D6L607C5)</f>
        <v>0.39429983362043919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0.84012518029297922</v>
      </c>
      <c r="J15" s="16" t="s">
        <v>32001</v>
      </c>
      <c r="K15" s="21">
        <f>IF(FLOW_THRU_100PCT="Y",1,INDEX(VariabilityMatrix,D6L608C1,D6L608C9))</f>
        <v>0.50351636183974147</v>
      </c>
      <c r="L15" s="16" t="s">
        <v>31981</v>
      </c>
      <c r="M15" s="15">
        <f>IF(D6L608C2&lt;&gt;0,D6L608C2*D6L608C4,D6L608C3*D6L608C4)</f>
        <v>0.42301677427107776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0.21150838713553888</v>
      </c>
      <c r="R15" s="16" t="s">
        <v>31983</v>
      </c>
      <c r="S15" s="15">
        <f>D6L608C5-D6L608C7</f>
        <v>0.21150838713553888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0.20315991692542665</v>
      </c>
      <c r="X15" s="16" t="s">
        <v>31985</v>
      </c>
      <c r="Y15" s="33">
        <f>D6L608C7-D6L608C10</f>
        <v>8.3484702101122299E-3</v>
      </c>
      <c r="Z15" s="16" t="s">
        <v>31986</v>
      </c>
      <c r="AA15" s="33">
        <f>CHOOSE(MIN(D6L608C9,RUN_YEARS),B7L806C7,B7L806C16,B7L806C25,B7L806C34,B7L806C43)</f>
        <v>209034</v>
      </c>
      <c r="AB15" s="16" t="s">
        <v>31987</v>
      </c>
      <c r="AC15" s="33">
        <f>IF(D6L608C12=0,0,D6L608C10/D6L608C12)</f>
        <v>9.7189891082516068E-7</v>
      </c>
      <c r="AD15" s="16" t="s">
        <v>31988</v>
      </c>
      <c r="AE15" s="33">
        <f>IF(D6L608C5=0,0,D6L608C10/D6L608C5)</f>
        <v>0.48026444642887289</v>
      </c>
      <c r="AF15" s="16" t="s">
        <v>31989</v>
      </c>
      <c r="AG15" s="33">
        <f>CHOOSE(MIN(D6L608C9,RUN_YEARS),B7L806C5,B7L806C14,B7L806C23,B7L806C32,B7L806C41)</f>
        <v>3303.790183370249</v>
      </c>
      <c r="AH15" s="16" t="s">
        <v>31990</v>
      </c>
      <c r="AI15" s="33">
        <f>IF(D6L608C15=0,0,D6L608C11/D6L608C15)</f>
        <v>2.5269371681454123E-6</v>
      </c>
      <c r="AJ15" s="16" t="s">
        <v>31991</v>
      </c>
      <c r="AK15" s="33">
        <f>IF(D6L608C5=0,0,D6L608C11/D6L608C5)</f>
        <v>1.9735553571127089E-2</v>
      </c>
      <c r="AL15" s="16" t="s">
        <v>31992</v>
      </c>
      <c r="AM15" s="33">
        <f>D6L608C8*CHOOSE(MIN(D6L608C9,RUN_YEARS),B7L806C4,B7L806C13,B7L806C22,B7L806C31,B7L806C40)</f>
        <v>4.4712943421798046E-2</v>
      </c>
      <c r="AN15" s="16" t="s">
        <v>31993</v>
      </c>
      <c r="AO15" s="33">
        <f>D6L608C8-D6L608C18</f>
        <v>0.16679544371374083</v>
      </c>
      <c r="AP15" s="16" t="s">
        <v>31994</v>
      </c>
      <c r="AQ15" s="33">
        <f>CHOOSE(MIN(D6L608C9,RUN_YEARS),B7L806C2,B7L806C11,B7L806C20,B7L806C29,B7L806C38)</f>
        <v>404.85740166298115</v>
      </c>
      <c r="AR15" s="16" t="s">
        <v>31995</v>
      </c>
      <c r="AS15" s="33">
        <f>IF(D6L608C20=0,0,D6L608C18/D6L608C20)</f>
        <v>1.1044121519857705E-4</v>
      </c>
      <c r="AT15" s="16" t="s">
        <v>31996</v>
      </c>
      <c r="AU15" s="33">
        <f>IF(D6L608C5=0,0,D6L608C18/D6L608C5)</f>
        <v>0.10570016637956083</v>
      </c>
      <c r="AV15" s="16" t="s">
        <v>31997</v>
      </c>
      <c r="AW15" s="33">
        <f>CHOOSE(MIN(D6L608C9,RUN_YEARS),B7L806C1,B7L806C10,B7L806C19,B7L806C28,B7L806C37)</f>
        <v>1510.2644734018634</v>
      </c>
      <c r="AX15" s="16" t="s">
        <v>31998</v>
      </c>
      <c r="AY15" s="33">
        <f>IF(D6L608C23=0,0,D6L608C19/D6L608C23)</f>
        <v>1.1044121519857705E-4</v>
      </c>
      <c r="AZ15" s="16" t="s">
        <v>31999</v>
      </c>
      <c r="BA15" s="33">
        <f>IF(D6L608C5=0,0,D6L608C19/D6L608C5)</f>
        <v>0.39429983362043919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2.1179626393940654E-2</v>
      </c>
      <c r="J16" s="16" t="s">
        <v>32022</v>
      </c>
      <c r="K16" s="21">
        <f>IF(FLOW_THRU_100PCT="Y",1,INDEX(VariabilityMatrix,D6L609C1,D6L609C9))</f>
        <v>0.50351636183974147</v>
      </c>
      <c r="L16" s="16" t="s">
        <v>32002</v>
      </c>
      <c r="M16" s="15">
        <f>IF(D6L609C2&lt;&gt;0,D6L609C2*D6L609C4,D6L609C3*D6L609C4)</f>
        <v>1.0664288427001961E-2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5.3321442135009804E-3</v>
      </c>
      <c r="R16" s="16" t="s">
        <v>32004</v>
      </c>
      <c r="S16" s="15">
        <f>D6L609C5-D6L609C7</f>
        <v>5.3321442135009804E-3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5.1216785779519321E-3</v>
      </c>
      <c r="X16" s="16" t="s">
        <v>32006</v>
      </c>
      <c r="Y16" s="33">
        <f>D6L609C7-D6L609C10</f>
        <v>2.1046563554904824E-4</v>
      </c>
      <c r="Z16" s="16" t="s">
        <v>32007</v>
      </c>
      <c r="AA16" s="33">
        <f>CHOOSE(MIN(D6L609C9,RUN_YEARS),B7L806C7,B7L806C16,B7L806C25,B7L806C34,B7L806C43)</f>
        <v>209034</v>
      </c>
      <c r="AB16" s="16" t="s">
        <v>32008</v>
      </c>
      <c r="AC16" s="33">
        <f>IF(D6L609C12=0,0,D6L609C10/D6L609C12)</f>
        <v>2.4501653214079681E-8</v>
      </c>
      <c r="AD16" s="16" t="s">
        <v>32009</v>
      </c>
      <c r="AE16" s="33">
        <f>IF(D6L609C5=0,0,D6L609C10/D6L609C5)</f>
        <v>0.48026444642887289</v>
      </c>
      <c r="AF16" s="16" t="s">
        <v>32010</v>
      </c>
      <c r="AG16" s="33">
        <f>CHOOSE(MIN(D6L609C9,RUN_YEARS),B7L806C5,B7L806C14,B7L806C23,B7L806C32,B7L806C41)</f>
        <v>3303.790183370249</v>
      </c>
      <c r="AH16" s="16" t="s">
        <v>32011</v>
      </c>
      <c r="AI16" s="33">
        <f>IF(D6L609C15=0,0,D6L609C11/D6L609C15)</f>
        <v>6.3704298356607166E-8</v>
      </c>
      <c r="AJ16" s="16" t="s">
        <v>32012</v>
      </c>
      <c r="AK16" s="33">
        <f>IF(D6L609C5=0,0,D6L609C11/D6L609C5)</f>
        <v>1.9735553571127128E-2</v>
      </c>
      <c r="AL16" s="16" t="s">
        <v>32013</v>
      </c>
      <c r="AM16" s="33">
        <f>D6L609C8*CHOOSE(MIN(D6L609C9,RUN_YEARS),B7L806C4,B7L806C13,B7L806C22,B7L806C31,B7L806C40)</f>
        <v>1.1272170610537322E-3</v>
      </c>
      <c r="AN16" s="16" t="s">
        <v>32014</v>
      </c>
      <c r="AO16" s="33">
        <f>D6L609C8-D6L609C18</f>
        <v>4.2049271524472482E-3</v>
      </c>
      <c r="AP16" s="16" t="s">
        <v>32015</v>
      </c>
      <c r="AQ16" s="33">
        <f>CHOOSE(MIN(D6L609C9,RUN_YEARS),B7L806C2,B7L806C11,B7L806C20,B7L806C29,B7L806C38)</f>
        <v>404.85740166298115</v>
      </c>
      <c r="AR16" s="16" t="s">
        <v>32016</v>
      </c>
      <c r="AS16" s="33">
        <f>IF(D6L609C20=0,0,D6L609C18/D6L609C20)</f>
        <v>2.7842323159305135E-6</v>
      </c>
      <c r="AT16" s="16" t="s">
        <v>32017</v>
      </c>
      <c r="AU16" s="33">
        <f>IF(D6L609C5=0,0,D6L609C18/D6L609C5)</f>
        <v>0.10570016637956083</v>
      </c>
      <c r="AV16" s="16" t="s">
        <v>32018</v>
      </c>
      <c r="AW16" s="33">
        <f>CHOOSE(MIN(D6L609C9,RUN_YEARS),B7L806C1,B7L806C10,B7L806C19,B7L806C28,B7L806C37)</f>
        <v>1510.2644734018634</v>
      </c>
      <c r="AX16" s="16" t="s">
        <v>32019</v>
      </c>
      <c r="AY16" s="33">
        <f>IF(D6L609C23=0,0,D6L609C19/D6L609C23)</f>
        <v>2.7842323159305139E-6</v>
      </c>
      <c r="AZ16" s="16" t="s">
        <v>32020</v>
      </c>
      <c r="BA16" s="33">
        <f>IF(D6L609C5=0,0,D6L609C19/D6L609C5)</f>
        <v>0.39429983362043919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1.9697052546364808</v>
      </c>
      <c r="J17" s="16" t="s">
        <v>32043</v>
      </c>
      <c r="K17" s="21">
        <f>IF(FLOW_THRU_100PCT="Y",1,INDEX(VariabilityMatrix,D6L610C1,D6L610C9))</f>
        <v>0.50351636183974147</v>
      </c>
      <c r="L17" s="16" t="s">
        <v>32023</v>
      </c>
      <c r="M17" s="15">
        <f>IF(D6L610C2&lt;&gt;0,D6L610C2*D6L610C4,D6L610C3*D6L610C4)</f>
        <v>0.99177882371118242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0.49588941185559121</v>
      </c>
      <c r="R17" s="16" t="s">
        <v>32025</v>
      </c>
      <c r="S17" s="15">
        <f>D6L610C5-D6L610C7</f>
        <v>0.49588941185559121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0.47631610774952976</v>
      </c>
      <c r="X17" s="16" t="s">
        <v>32027</v>
      </c>
      <c r="Y17" s="33">
        <f>D6L610C7-D6L610C10</f>
        <v>1.9573304106061451E-2</v>
      </c>
      <c r="Z17" s="16" t="s">
        <v>32028</v>
      </c>
      <c r="AA17" s="33">
        <f>CHOOSE(MIN(D6L610C9,RUN_YEARS),B7L806C7,B7L806C16,B7L806C25,B7L806C34,B7L806C43)</f>
        <v>209034</v>
      </c>
      <c r="AB17" s="16" t="s">
        <v>32029</v>
      </c>
      <c r="AC17" s="33">
        <f>IF(D6L610C12=0,0,D6L610C10/D6L610C12)</f>
        <v>2.2786537489094108E-6</v>
      </c>
      <c r="AD17" s="16" t="s">
        <v>32030</v>
      </c>
      <c r="AE17" s="33">
        <f>IF(D6L610C5=0,0,D6L610C10/D6L610C5)</f>
        <v>0.48026444642887289</v>
      </c>
      <c r="AF17" s="16" t="s">
        <v>32031</v>
      </c>
      <c r="AG17" s="33">
        <f>CHOOSE(MIN(D6L610C9,RUN_YEARS),B7L806C5,B7L806C14,B7L806C23,B7L806C32,B7L806C41)</f>
        <v>3303.790183370249</v>
      </c>
      <c r="AH17" s="16" t="s">
        <v>32032</v>
      </c>
      <c r="AI17" s="33">
        <f>IF(D6L610C15=0,0,D6L610C11/D6L610C15)</f>
        <v>5.9244997471644555E-6</v>
      </c>
      <c r="AJ17" s="16" t="s">
        <v>32033</v>
      </c>
      <c r="AK17" s="33">
        <f>IF(D6L610C5=0,0,D6L610C11/D6L610C5)</f>
        <v>1.9735553571127089E-2</v>
      </c>
      <c r="AL17" s="16" t="s">
        <v>32034</v>
      </c>
      <c r="AM17" s="33">
        <f>D6L610C8*CHOOSE(MIN(D6L610C9,RUN_YEARS),B7L806C4,B7L806C13,B7L806C22,B7L806C31,B7L806C40)</f>
        <v>0.10483118667799711</v>
      </c>
      <c r="AN17" s="16" t="s">
        <v>32035</v>
      </c>
      <c r="AO17" s="33">
        <f>D6L610C8-D6L610C18</f>
        <v>0.39105822517759409</v>
      </c>
      <c r="AP17" s="16" t="s">
        <v>32036</v>
      </c>
      <c r="AQ17" s="33">
        <f>CHOOSE(MIN(D6L610C9,RUN_YEARS),B7L806C2,B7L806C11,B7L806C20,B7L806C29,B7L806C38)</f>
        <v>404.85740166298115</v>
      </c>
      <c r="AR17" s="16" t="s">
        <v>32037</v>
      </c>
      <c r="AS17" s="33">
        <f>IF(D6L610C20=0,0,D6L610C18/D6L610C20)</f>
        <v>2.589336053815378E-4</v>
      </c>
      <c r="AT17" s="16" t="s">
        <v>32038</v>
      </c>
      <c r="AU17" s="33">
        <f>IF(D6L610C5=0,0,D6L610C18/D6L610C5)</f>
        <v>0.10570016637956083</v>
      </c>
      <c r="AV17" s="16" t="s">
        <v>32039</v>
      </c>
      <c r="AW17" s="33">
        <f>CHOOSE(MIN(D6L610C9,RUN_YEARS),B7L806C1,B7L806C10,B7L806C19,B7L806C28,B7L806C37)</f>
        <v>1510.2644734018634</v>
      </c>
      <c r="AX17" s="16" t="s">
        <v>32040</v>
      </c>
      <c r="AY17" s="33">
        <f>IF(D6L610C23=0,0,D6L610C19/D6L610C23)</f>
        <v>2.589336053815378E-4</v>
      </c>
      <c r="AZ17" s="16" t="s">
        <v>32041</v>
      </c>
      <c r="BA17" s="33">
        <f>IF(D6L610C5=0,0,D6L610C19/D6L610C5)</f>
        <v>0.39429983362043913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1.8355676208081899</v>
      </c>
      <c r="J18" s="16" t="s">
        <v>32064</v>
      </c>
      <c r="K18" s="21">
        <f>IF(FLOW_THRU_100PCT="Y",1,INDEX(VariabilityMatrix,D6L611C1,D6L611C9))</f>
        <v>0.50351636183974147</v>
      </c>
      <c r="L18" s="16" t="s">
        <v>32044</v>
      </c>
      <c r="M18" s="15">
        <f>IF(D6L611C2&lt;&gt;0,D6L611C2*D6L611C4,D6L611C3*D6L611C4)</f>
        <v>0.92423833034016989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0.46211916517008494</v>
      </c>
      <c r="R18" s="16" t="s">
        <v>32046</v>
      </c>
      <c r="S18" s="15">
        <f>D6L611C5-D6L611C7</f>
        <v>0.46211916517008494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0.44387881008916746</v>
      </c>
      <c r="X18" s="16" t="s">
        <v>32048</v>
      </c>
      <c r="Y18" s="33">
        <f>D6L611C7-D6L611C10</f>
        <v>1.8240355080917481E-2</v>
      </c>
      <c r="Z18" s="16" t="s">
        <v>32049</v>
      </c>
      <c r="AA18" s="33">
        <f>CHOOSE(MIN(D6L611C9,RUN_YEARS),B7L806C7,B7L806C16,B7L806C25,B7L806C34,B7L806C43)</f>
        <v>209034</v>
      </c>
      <c r="AB18" s="16" t="s">
        <v>32050</v>
      </c>
      <c r="AC18" s="33">
        <f>IF(D6L611C12=0,0,D6L611C10/D6L611C12)</f>
        <v>2.1234766118869058E-6</v>
      </c>
      <c r="AD18" s="16" t="s">
        <v>32051</v>
      </c>
      <c r="AE18" s="33">
        <f>IF(D6L611C5=0,0,D6L611C10/D6L611C5)</f>
        <v>0.48026444642887289</v>
      </c>
      <c r="AF18" s="16" t="s">
        <v>32052</v>
      </c>
      <c r="AG18" s="33">
        <f>CHOOSE(MIN(D6L611C9,RUN_YEARS),B7L806C5,B7L806C14,B7L806C23,B7L806C32,B7L806C41)</f>
        <v>3303.790183370249</v>
      </c>
      <c r="AH18" s="16" t="s">
        <v>32053</v>
      </c>
      <c r="AI18" s="33">
        <f>IF(D6L611C15=0,0,D6L611C11/D6L611C15)</f>
        <v>5.5210391909059443E-6</v>
      </c>
      <c r="AJ18" s="16" t="s">
        <v>32054</v>
      </c>
      <c r="AK18" s="33">
        <f>IF(D6L611C5=0,0,D6L611C11/D6L611C5)</f>
        <v>1.9735553571127093E-2</v>
      </c>
      <c r="AL18" s="16" t="s">
        <v>32055</v>
      </c>
      <c r="AM18" s="33">
        <f>D6L611C8*CHOOSE(MIN(D6L611C9,RUN_YEARS),B7L806C4,B7L806C13,B7L806C22,B7L806C31,B7L806C40)</f>
        <v>9.7692145291323459E-2</v>
      </c>
      <c r="AN18" s="16" t="s">
        <v>32056</v>
      </c>
      <c r="AO18" s="33">
        <f>D6L611C8-D6L611C18</f>
        <v>0.36442701987876147</v>
      </c>
      <c r="AP18" s="16" t="s">
        <v>32057</v>
      </c>
      <c r="AQ18" s="33">
        <f>CHOOSE(MIN(D6L611C9,RUN_YEARS),B7L806C2,B7L806C11,B7L806C20,B7L806C29,B7L806C38)</f>
        <v>404.85740166298115</v>
      </c>
      <c r="AR18" s="16" t="s">
        <v>32058</v>
      </c>
      <c r="AS18" s="33">
        <f>IF(D6L611C20=0,0,D6L611C18/D6L611C20)</f>
        <v>2.4130013404731118E-4</v>
      </c>
      <c r="AT18" s="16" t="s">
        <v>32059</v>
      </c>
      <c r="AU18" s="33">
        <f>IF(D6L611C5=0,0,D6L611C18/D6L611C5)</f>
        <v>0.10570016637956083</v>
      </c>
      <c r="AV18" s="16" t="s">
        <v>32060</v>
      </c>
      <c r="AW18" s="33">
        <f>CHOOSE(MIN(D6L611C9,RUN_YEARS),B7L806C1,B7L806C10,B7L806C19,B7L806C28,B7L806C37)</f>
        <v>1510.2644734018634</v>
      </c>
      <c r="AX18" s="16" t="s">
        <v>32061</v>
      </c>
      <c r="AY18" s="33">
        <f>IF(D6L611C23=0,0,D6L611C19/D6L611C23)</f>
        <v>2.4130013404731118E-4</v>
      </c>
      <c r="AZ18" s="16" t="s">
        <v>32062</v>
      </c>
      <c r="BA18" s="33">
        <f>IF(D6L611C5=0,0,D6L611C19/D6L611C5)</f>
        <v>0.39429983362043913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0.50351636183974147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209034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3303.790183370249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404.85740166298115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1510.2644734018634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209034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3303.790183370249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404.85740166298115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1510.2644734018634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27.131316051307909</v>
      </c>
      <c r="J21" s="16" t="s">
        <v>32126</v>
      </c>
      <c r="K21" s="21">
        <f>IF(FLOW_THRU_100PCT="Y",1,INDEX(VariabilityMatrix,D6L614C1,D6L614C9))</f>
        <v>0.49477653308498165</v>
      </c>
      <c r="L21" s="16" t="s">
        <v>32106</v>
      </c>
      <c r="M21" s="15">
        <f>IF(D6L614C2&lt;&gt;0,D6L614C2*D6L614C4,D6L614C3*D6L614C4)</f>
        <v>13.423938493899042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6.7119692469495211</v>
      </c>
      <c r="R21" s="16" t="s">
        <v>32108</v>
      </c>
      <c r="S21" s="15">
        <f>D6L614C5-D6L614C7</f>
        <v>6.7119692469495211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6.4392173642385648</v>
      </c>
      <c r="X21" s="16" t="s">
        <v>32110</v>
      </c>
      <c r="Y21" s="33">
        <f>D6L614C7-D6L614C10</f>
        <v>0.27275188271095629</v>
      </c>
      <c r="Z21" s="16" t="s">
        <v>32111</v>
      </c>
      <c r="AA21" s="33">
        <f>CHOOSE(MIN(D6L614C9,RUN_YEARS),B7L806C7,B7L806C16,B7L806C25,B7L806C34,B7L806C43)</f>
        <v>240940.2</v>
      </c>
      <c r="AB21" s="16" t="s">
        <v>32112</v>
      </c>
      <c r="AC21" s="33">
        <f>IF(D6L614C12=0,0,D6L614C10/D6L614C12)</f>
        <v>2.6725375691721699E-5</v>
      </c>
      <c r="AD21" s="16" t="s">
        <v>32113</v>
      </c>
      <c r="AE21" s="33">
        <f>IF(D6L614C5=0,0,D6L614C10/D6L614C5)</f>
        <v>0.47968167964752539</v>
      </c>
      <c r="AF21" s="16" t="s">
        <v>32114</v>
      </c>
      <c r="AG21" s="33">
        <f>CHOOSE(MIN(D6L614C9,RUN_YEARS),B7L806C5,B7L806C14,B7L806C23,B7L806C32,B7L806C41)</f>
        <v>3925.2795352074063</v>
      </c>
      <c r="AH21" s="16" t="s">
        <v>32115</v>
      </c>
      <c r="AI21" s="33">
        <f>IF(D6L614C15=0,0,D6L614C11/D6L614C15)</f>
        <v>6.9485976798476458E-5</v>
      </c>
      <c r="AJ21" s="16" t="s">
        <v>32116</v>
      </c>
      <c r="AK21" s="33">
        <f>IF(D6L614C5=0,0,D6L614C11/D6L614C5)</f>
        <v>2.0318320352474613E-2</v>
      </c>
      <c r="AL21" s="16" t="s">
        <v>32117</v>
      </c>
      <c r="AM21" s="33">
        <f>D6L614C8*CHOOSE(MIN(D6L614C9,RUN_YEARS),B7L806C4,B7L806C13,B7L806C22,B7L806C31,B7L806C40)</f>
        <v>1.3397384437545867</v>
      </c>
      <c r="AN21" s="16" t="s">
        <v>32118</v>
      </c>
      <c r="AO21" s="33">
        <f>D6L614C8-D6L614C18</f>
        <v>5.3722308031949346</v>
      </c>
      <c r="AP21" s="16" t="s">
        <v>32119</v>
      </c>
      <c r="AQ21" s="33">
        <f>CHOOSE(MIN(D6L614C9,RUN_YEARS),B7L806C2,B7L806C11,B7L806C20,B7L806C29,B7L806C38)</f>
        <v>447.09118028496732</v>
      </c>
      <c r="AR21" s="16" t="s">
        <v>32120</v>
      </c>
      <c r="AS21" s="33">
        <f>IF(D6L614C20=0,0,D6L614C18/D6L614C20)</f>
        <v>2.9965664786781596E-3</v>
      </c>
      <c r="AT21" s="16" t="s">
        <v>32121</v>
      </c>
      <c r="AU21" s="33">
        <f>IF(D6L614C5=0,0,D6L614C18/D6L614C5)</f>
        <v>9.9802188781144649E-2</v>
      </c>
      <c r="AV21" s="16" t="s">
        <v>32122</v>
      </c>
      <c r="AW21" s="33">
        <f>CHOOSE(MIN(D6L614C9,RUN_YEARS),B7L806C1,B7L806C10,B7L806C19,B7L806C28,B7L806C37)</f>
        <v>1792.7954682202558</v>
      </c>
      <c r="AX21" s="16" t="s">
        <v>32123</v>
      </c>
      <c r="AY21" s="33">
        <f>IF(D6L614C23=0,0,D6L614C19/D6L614C23)</f>
        <v>2.99656647867816E-3</v>
      </c>
      <c r="AZ21" s="16" t="s">
        <v>32124</v>
      </c>
      <c r="BA21" s="33">
        <f>IF(D6L614C5=0,0,D6L614C19/D6L614C5)</f>
        <v>0.40019781121885539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29.237029444851292</v>
      </c>
      <c r="J22" s="16" t="s">
        <v>32147</v>
      </c>
      <c r="K22" s="21">
        <f>IF(FLOW_THRU_100PCT="Y",1,INDEX(VariabilityMatrix,D6L615C1,D6L615C9))</f>
        <v>0.49556042171821479</v>
      </c>
      <c r="L22" s="16" t="s">
        <v>32127</v>
      </c>
      <c r="M22" s="15">
        <f>IF(D6L615C2&lt;&gt;0,D6L615C2*D6L615C4,D6L615C3*D6L615C4)</f>
        <v>14.488714641478369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7.2443573207391845</v>
      </c>
      <c r="R22" s="16" t="s">
        <v>32129</v>
      </c>
      <c r="S22" s="15">
        <f>D6L615C5-D6L615C7</f>
        <v>7.2443573207391845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6.9588214246705817</v>
      </c>
      <c r="X22" s="16" t="s">
        <v>32131</v>
      </c>
      <c r="Y22" s="33">
        <f>D6L615C7-D6L615C10</f>
        <v>0.28553589606860275</v>
      </c>
      <c r="Z22" s="16" t="s">
        <v>32132</v>
      </c>
      <c r="AA22" s="33">
        <f>CHOOSE(MIN(D6L615C9,RUN_YEARS),B7L806C7,B7L806C16,B7L806C25,B7L806C34,B7L806C43)</f>
        <v>226393.33333333331</v>
      </c>
      <c r="AB22" s="16" t="s">
        <v>32133</v>
      </c>
      <c r="AC22" s="33">
        <f>IF(D6L615C12=0,0,D6L615C10/D6L615C12)</f>
        <v>3.0737748864824861E-5</v>
      </c>
      <c r="AD22" s="16" t="s">
        <v>32134</v>
      </c>
      <c r="AE22" s="33">
        <f>IF(D6L615C5=0,0,D6L615C10/D6L615C5)</f>
        <v>0.48029253090186697</v>
      </c>
      <c r="AF22" s="16" t="s">
        <v>32135</v>
      </c>
      <c r="AG22" s="33">
        <f>CHOOSE(MIN(D6L615C9,RUN_YEARS),B7L806C5,B7L806C14,B7L806C23,B7L806C32,B7L806C41)</f>
        <v>3572.8543092366735</v>
      </c>
      <c r="AH22" s="16" t="s">
        <v>32136</v>
      </c>
      <c r="AI22" s="33">
        <f>IF(D6L615C15=0,0,D6L615C11/D6L615C15)</f>
        <v>7.9918147048544608E-5</v>
      </c>
      <c r="AJ22" s="16" t="s">
        <v>32137</v>
      </c>
      <c r="AK22" s="33">
        <f>IF(D6L615C5=0,0,D6L615C11/D6L615C5)</f>
        <v>1.9707469098133045E-2</v>
      </c>
      <c r="AL22" s="16" t="s">
        <v>32138</v>
      </c>
      <c r="AM22" s="33">
        <f>D6L615C8*CHOOSE(MIN(D6L615C9,RUN_YEARS),B7L806C4,B7L806C13,B7L806C22,B7L806C31,B7L806C40)</f>
        <v>1.4896189589384017</v>
      </c>
      <c r="AN22" s="16" t="s">
        <v>32139</v>
      </c>
      <c r="AO22" s="33">
        <f>D6L615C8-D6L615C18</f>
        <v>5.7547383618007828</v>
      </c>
      <c r="AP22" s="16" t="s">
        <v>32140</v>
      </c>
      <c r="AQ22" s="33">
        <f>CHOOSE(MIN(D6L615C9,RUN_YEARS),B7L806C2,B7L806C11,B7L806C20,B7L806C29,B7L806C38)</f>
        <v>423.28948490039517</v>
      </c>
      <c r="AR22" s="16" t="s">
        <v>32141</v>
      </c>
      <c r="AS22" s="33">
        <f>IF(D6L615C20=0,0,D6L615C18/D6L615C20)</f>
        <v>3.5191494522688791E-3</v>
      </c>
      <c r="AT22" s="16" t="s">
        <v>32142</v>
      </c>
      <c r="AU22" s="33">
        <f>IF(D6L615C5=0,0,D6L615C18/D6L615C5)</f>
        <v>0.10281236091667598</v>
      </c>
      <c r="AV22" s="16" t="s">
        <v>32143</v>
      </c>
      <c r="AW22" s="33">
        <f>CHOOSE(MIN(D6L615C9,RUN_YEARS),B7L806C1,B7L806C10,B7L806C19,B7L806C28,B7L806C37)</f>
        <v>1635.26398632788</v>
      </c>
      <c r="AX22" s="16" t="s">
        <v>32144</v>
      </c>
      <c r="AY22" s="33">
        <f>IF(D6L615C23=0,0,D6L615C19/D6L615C23)</f>
        <v>3.5191494522688791E-3</v>
      </c>
      <c r="AZ22" s="16" t="s">
        <v>32145</v>
      </c>
      <c r="BA22" s="33">
        <f>IF(D6L615C5=0,0,D6L615C19/D6L615C5)</f>
        <v>0.397187639083324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1286.7894531604638</v>
      </c>
      <c r="J23" s="16" t="s">
        <v>32168</v>
      </c>
      <c r="K23" s="21">
        <f>IF(FLOW_THRU_100PCT="Y",1,INDEX(VariabilityMatrix,D6L616C1,D6L616C9))</f>
        <v>0.23786256956167937</v>
      </c>
      <c r="L23" s="16" t="s">
        <v>32148</v>
      </c>
      <c r="M23" s="15">
        <f>IF(D6L616C2&lt;&gt;0,D6L616C2*D6L616C4,D6L616C3*D6L616C4)</f>
        <v>306.07904581361618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153.03952290680809</v>
      </c>
      <c r="R23" s="16" t="s">
        <v>32150</v>
      </c>
      <c r="S23" s="15">
        <f>D6L616C5-D6L616C7</f>
        <v>153.03952290680809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147.0074795698502</v>
      </c>
      <c r="X23" s="16" t="s">
        <v>32152</v>
      </c>
      <c r="Y23" s="33">
        <f>D6L616C7-D6L616C10</f>
        <v>6.0320433369578836</v>
      </c>
      <c r="Z23" s="16" t="s">
        <v>32153</v>
      </c>
      <c r="AA23" s="33">
        <f>CHOOSE(MIN(D6L616C9,RUN_YEARS),B7L806C7,B7L806C16,B7L806C25,B7L806C34,B7L806C43)</f>
        <v>226393.33333333331</v>
      </c>
      <c r="AB23" s="16" t="s">
        <v>32154</v>
      </c>
      <c r="AC23" s="33">
        <f>IF(D6L616C12=0,0,D6L616C10/D6L616C12)</f>
        <v>6.4934544407896377E-4</v>
      </c>
      <c r="AD23" s="16" t="s">
        <v>32155</v>
      </c>
      <c r="AE23" s="33">
        <f>IF(D6L616C5=0,0,D6L616C10/D6L616C5)</f>
        <v>0.48029253090186697</v>
      </c>
      <c r="AF23" s="16" t="s">
        <v>32156</v>
      </c>
      <c r="AG23" s="33">
        <f>CHOOSE(MIN(D6L616C9,RUN_YEARS),B7L806C5,B7L806C14,B7L806C23,B7L806C32,B7L806C41)</f>
        <v>3572.8543092366735</v>
      </c>
      <c r="AH23" s="16" t="s">
        <v>32157</v>
      </c>
      <c r="AI23" s="33">
        <f>IF(D6L616C15=0,0,D6L616C11/D6L616C15)</f>
        <v>1.6882981546053038E-3</v>
      </c>
      <c r="AJ23" s="16" t="s">
        <v>32158</v>
      </c>
      <c r="AK23" s="33">
        <f>IF(D6L616C5=0,0,D6L616C11/D6L616C5)</f>
        <v>1.9707469098133028E-2</v>
      </c>
      <c r="AL23" s="16" t="s">
        <v>32159</v>
      </c>
      <c r="AM23" s="33">
        <f>D6L616C8*CHOOSE(MIN(D6L616C9,RUN_YEARS),B7L806C4,B7L806C13,B7L806C22,B7L806C31,B7L806C40)</f>
        <v>31.468709327221308</v>
      </c>
      <c r="AN23" s="16" t="s">
        <v>32160</v>
      </c>
      <c r="AO23" s="33">
        <f>D6L616C8-D6L616C18</f>
        <v>121.57081357958678</v>
      </c>
      <c r="AP23" s="16" t="s">
        <v>32161</v>
      </c>
      <c r="AQ23" s="33">
        <f>CHOOSE(MIN(D6L616C9,RUN_YEARS),B7L806C2,B7L806C11,B7L806C20,B7L806C29,B7L806C38)</f>
        <v>423.28948490039517</v>
      </c>
      <c r="AR23" s="16" t="s">
        <v>32162</v>
      </c>
      <c r="AS23" s="33">
        <f>IF(D6L616C20=0,0,D6L616C18/D6L616C20)</f>
        <v>7.4343234239863651E-2</v>
      </c>
      <c r="AT23" s="16" t="s">
        <v>32163</v>
      </c>
      <c r="AU23" s="33">
        <f>IF(D6L616C5=0,0,D6L616C18/D6L616C5)</f>
        <v>0.10281236091667598</v>
      </c>
      <c r="AV23" s="16" t="s">
        <v>32164</v>
      </c>
      <c r="AW23" s="33">
        <f>CHOOSE(MIN(D6L616C9,RUN_YEARS),B7L806C1,B7L806C10,B7L806C19,B7L806C28,B7L806C37)</f>
        <v>1635.26398632788</v>
      </c>
      <c r="AX23" s="16" t="s">
        <v>32165</v>
      </c>
      <c r="AY23" s="33">
        <f>IF(D6L616C23=0,0,D6L616C19/D6L616C23)</f>
        <v>7.4343234239863651E-2</v>
      </c>
      <c r="AZ23" s="16" t="s">
        <v>32166</v>
      </c>
      <c r="BA23" s="33">
        <f>IF(D6L616C5=0,0,D6L616C19/D6L616C5)</f>
        <v>0.39718763908332405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1172.535280181525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1008.3803409561115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504.19017047805573</v>
      </c>
      <c r="R24" s="16" t="s">
        <v>32171</v>
      </c>
      <c r="S24" s="15">
        <f>D6L617C5-D6L617C7</f>
        <v>504.19017047805573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484.31754606949829</v>
      </c>
      <c r="X24" s="16" t="s">
        <v>32173</v>
      </c>
      <c r="Y24" s="33">
        <f>D6L617C7-D6L617C10</f>
        <v>19.872624408557442</v>
      </c>
      <c r="Z24" s="16" t="s">
        <v>32174</v>
      </c>
      <c r="AA24" s="33">
        <f>CHOOSE(MIN(D6L617C9,RUN_YEARS),B7L806C7,B7L806C16,B7L806C25,B7L806C34,B7L806C43)</f>
        <v>226393.33333333331</v>
      </c>
      <c r="AB24" s="16" t="s">
        <v>32175</v>
      </c>
      <c r="AC24" s="33">
        <f>IF(D6L617C12=0,0,D6L617C10/D6L617C12)</f>
        <v>2.1392747698820561E-3</v>
      </c>
      <c r="AD24" s="16" t="s">
        <v>32176</v>
      </c>
      <c r="AE24" s="33">
        <f>IF(D6L617C5=0,0,D6L617C10/D6L617C5)</f>
        <v>0.48029253090186697</v>
      </c>
      <c r="AF24" s="16" t="s">
        <v>32177</v>
      </c>
      <c r="AG24" s="33">
        <f>CHOOSE(MIN(D6L617C9,RUN_YEARS),B7L806C5,B7L806C14,B7L806C23,B7L806C32,B7L806C41)</f>
        <v>3572.8543092366735</v>
      </c>
      <c r="AH24" s="16" t="s">
        <v>32178</v>
      </c>
      <c r="AI24" s="33">
        <f>IF(D6L617C15=0,0,D6L617C11/D6L617C15)</f>
        <v>5.5621144016933487E-3</v>
      </c>
      <c r="AJ24" s="16" t="s">
        <v>32179</v>
      </c>
      <c r="AK24" s="33">
        <f>IF(D6L617C5=0,0,D6L617C11/D6L617C5)</f>
        <v>1.9707469098133056E-2</v>
      </c>
      <c r="AL24" s="16" t="s">
        <v>32180</v>
      </c>
      <c r="AM24" s="33">
        <f>D6L617C8*CHOOSE(MIN(D6L617C9,RUN_YEARS),B7L806C4,B7L806C13,B7L806C22,B7L806C31,B7L806C40)</f>
        <v>103.67396355566051</v>
      </c>
      <c r="AN24" s="16" t="s">
        <v>32181</v>
      </c>
      <c r="AO24" s="33">
        <f>D6L617C8-D6L617C18</f>
        <v>400.51620692239521</v>
      </c>
      <c r="AP24" s="16" t="s">
        <v>32182</v>
      </c>
      <c r="AQ24" s="33">
        <f>CHOOSE(MIN(D6L617C9,RUN_YEARS),B7L806C2,B7L806C11,B7L806C20,B7L806C29,B7L806C38)</f>
        <v>423.28948490039517</v>
      </c>
      <c r="AR24" s="16" t="s">
        <v>32183</v>
      </c>
      <c r="AS24" s="33">
        <f>IF(D6L617C20=0,0,D6L617C18/D6L617C20)</f>
        <v>0.24492449553774331</v>
      </c>
      <c r="AT24" s="16" t="s">
        <v>32184</v>
      </c>
      <c r="AU24" s="33">
        <f>IF(D6L617C5=0,0,D6L617C18/D6L617C5)</f>
        <v>0.10281236091667598</v>
      </c>
      <c r="AV24" s="16" t="s">
        <v>32185</v>
      </c>
      <c r="AW24" s="33">
        <f>CHOOSE(MIN(D6L617C9,RUN_YEARS),B7L806C1,B7L806C10,B7L806C19,B7L806C28,B7L806C37)</f>
        <v>1635.26398632788</v>
      </c>
      <c r="AX24" s="16" t="s">
        <v>32186</v>
      </c>
      <c r="AY24" s="33">
        <f>IF(D6L617C23=0,0,D6L617C19/D6L617C23)</f>
        <v>0.24492449553774331</v>
      </c>
      <c r="AZ24" s="16" t="s">
        <v>32187</v>
      </c>
      <c r="BA24" s="33">
        <f>IF(D6L617C5=0,0,D6L617C19/D6L617C5)</f>
        <v>0.397187639083324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1074.6513837625828</v>
      </c>
      <c r="J25" s="16" t="s">
        <v>32209</v>
      </c>
      <c r="K25" s="21">
        <f>IF(FLOW_THRU_100PCT="Y",1,INDEX(VariabilityMatrix,D6L618C1,D6L618C9))</f>
        <v>0.23548854836584385</v>
      </c>
      <c r="L25" s="16" t="s">
        <v>32189</v>
      </c>
      <c r="M25" s="15">
        <f>IF(D6L618C2&lt;&gt;0,D6L618C2*D6L618C4,D6L618C3*D6L618C4)</f>
        <v>253.068094361596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126.534047180798</v>
      </c>
      <c r="R25" s="16" t="s">
        <v>32191</v>
      </c>
      <c r="S25" s="15">
        <f>D6L618C5-D6L618C7</f>
        <v>126.534047180798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121.53960824738166</v>
      </c>
      <c r="X25" s="16" t="s">
        <v>32193</v>
      </c>
      <c r="Y25" s="33">
        <f>D6L618C7-D6L618C10</f>
        <v>4.9944389334163333</v>
      </c>
      <c r="Z25" s="16" t="s">
        <v>32194</v>
      </c>
      <c r="AA25" s="33">
        <f>CHOOSE(MIN(D6L618C9,RUN_YEARS),B7L806C7,B7L806C16,B7L806C25,B7L806C34,B7L806C43)</f>
        <v>209034</v>
      </c>
      <c r="AB25" s="16" t="s">
        <v>32195</v>
      </c>
      <c r="AC25" s="33">
        <f>IF(D6L618C12=0,0,D6L618C10/D6L618C12)</f>
        <v>5.8143463861085596E-4</v>
      </c>
      <c r="AD25" s="16" t="s">
        <v>32196</v>
      </c>
      <c r="AE25" s="33">
        <f>IF(D6L618C5=0,0,D6L618C10/D6L618C5)</f>
        <v>0.48026444642887289</v>
      </c>
      <c r="AF25" s="16" t="s">
        <v>32197</v>
      </c>
      <c r="AG25" s="33">
        <f>CHOOSE(MIN(D6L618C9,RUN_YEARS),B7L806C5,B7L806C14,B7L806C23,B7L806C32,B7L806C41)</f>
        <v>3303.790183370249</v>
      </c>
      <c r="AH25" s="16" t="s">
        <v>32198</v>
      </c>
      <c r="AI25" s="33">
        <f>IF(D6L618C15=0,0,D6L618C11/D6L618C15)</f>
        <v>1.5117300603882256E-3</v>
      </c>
      <c r="AJ25" s="16" t="s">
        <v>32199</v>
      </c>
      <c r="AK25" s="33">
        <f>IF(D6L618C5=0,0,D6L618C11/D6L618C5)</f>
        <v>1.9735553571127131E-2</v>
      </c>
      <c r="AL25" s="16" t="s">
        <v>32200</v>
      </c>
      <c r="AM25" s="33">
        <f>D6L618C8*CHOOSE(MIN(D6L618C9,RUN_YEARS),B7L806C4,B7L806C13,B7L806C22,B7L806C31,B7L806C40)</f>
        <v>26.749339679379094</v>
      </c>
      <c r="AN25" s="16" t="s">
        <v>32201</v>
      </c>
      <c r="AO25" s="33">
        <f>D6L618C8-D6L618C18</f>
        <v>99.784707501418907</v>
      </c>
      <c r="AP25" s="16" t="s">
        <v>32202</v>
      </c>
      <c r="AQ25" s="33">
        <f>CHOOSE(MIN(D6L618C9,RUN_YEARS),B7L806C2,B7L806C11,B7L806C20,B7L806C29,B7L806C38)</f>
        <v>404.85740166298115</v>
      </c>
      <c r="AR25" s="16" t="s">
        <v>32203</v>
      </c>
      <c r="AS25" s="33">
        <f>IF(D6L618C20=0,0,D6L618C18/D6L618C20)</f>
        <v>6.6071015546472017E-2</v>
      </c>
      <c r="AT25" s="16" t="s">
        <v>32204</v>
      </c>
      <c r="AU25" s="33">
        <f>IF(D6L618C5=0,0,D6L618C18/D6L618C5)</f>
        <v>0.10570016637956083</v>
      </c>
      <c r="AV25" s="16" t="s">
        <v>32205</v>
      </c>
      <c r="AW25" s="33">
        <f>CHOOSE(MIN(D6L618C9,RUN_YEARS),B7L806C1,B7L806C10,B7L806C19,B7L806C28,B7L806C37)</f>
        <v>1510.2644734018634</v>
      </c>
      <c r="AX25" s="16" t="s">
        <v>32206</v>
      </c>
      <c r="AY25" s="33">
        <f>IF(D6L618C23=0,0,D6L618C19/D6L618C23)</f>
        <v>6.6071015546472031E-2</v>
      </c>
      <c r="AZ25" s="16" t="s">
        <v>32207</v>
      </c>
      <c r="BA25" s="33">
        <f>IF(D6L618C5=0,0,D6L618C19/D6L618C5)</f>
        <v>0.39429983362043919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4242.3412575512366</v>
      </c>
      <c r="J26" s="16" t="s">
        <v>32230</v>
      </c>
      <c r="K26" s="21">
        <f>IF(FLOW_THRU_100PCT="Y",1,INDEX(VariabilityMatrix,D6L619C1,D6L619C9))</f>
        <v>0.23786256956167937</v>
      </c>
      <c r="L26" s="16" t="s">
        <v>32210</v>
      </c>
      <c r="M26" s="15">
        <f>IF(D6L619C2&lt;&gt;0,D6L619C2*D6L619C4,D6L619C3*D6L619C4)</f>
        <v>1009.0941924786633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504.54709623933167</v>
      </c>
      <c r="R26" s="16" t="s">
        <v>32212</v>
      </c>
      <c r="S26" s="15">
        <f>D6L619C5-D6L619C7</f>
        <v>504.54709623933167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484.6604036239529</v>
      </c>
      <c r="X26" s="16" t="s">
        <v>32214</v>
      </c>
      <c r="Y26" s="33">
        <f>D6L619C7-D6L619C10</f>
        <v>19.886692615378763</v>
      </c>
      <c r="Z26" s="16" t="s">
        <v>32215</v>
      </c>
      <c r="AA26" s="33">
        <f>CHOOSE(MIN(D6L619C9,RUN_YEARS),B7L806C7,B7L806C16,B7L806C25,B7L806C34,B7L806C43)</f>
        <v>226393.33333333331</v>
      </c>
      <c r="AB26" s="16" t="s">
        <v>32216</v>
      </c>
      <c r="AC26" s="33">
        <f>IF(D6L619C12=0,0,D6L619C10/D6L619C12)</f>
        <v>2.1407892029680774E-3</v>
      </c>
      <c r="AD26" s="16" t="s">
        <v>32217</v>
      </c>
      <c r="AE26" s="33">
        <f>IF(D6L619C5=0,0,D6L619C10/D6L619C5)</f>
        <v>0.48029253090186697</v>
      </c>
      <c r="AF26" s="16" t="s">
        <v>32218</v>
      </c>
      <c r="AG26" s="33">
        <f>CHOOSE(MIN(D6L619C9,RUN_YEARS),B7L806C5,B7L806C14,B7L806C23,B7L806C32,B7L806C41)</f>
        <v>3572.8543092366735</v>
      </c>
      <c r="AH26" s="16" t="s">
        <v>32219</v>
      </c>
      <c r="AI26" s="33">
        <f>IF(D6L619C15=0,0,D6L619C11/D6L619C15)</f>
        <v>5.5660519277169959E-3</v>
      </c>
      <c r="AJ26" s="16" t="s">
        <v>32220</v>
      </c>
      <c r="AK26" s="33">
        <f>IF(D6L619C5=0,0,D6L619C11/D6L619C5)</f>
        <v>1.9707469098133031E-2</v>
      </c>
      <c r="AL26" s="16" t="s">
        <v>32221</v>
      </c>
      <c r="AM26" s="33">
        <f>D6L619C8*CHOOSE(MIN(D6L619C9,RUN_YEARS),B7L806C4,B7L806C13,B7L806C22,B7L806C31,B7L806C40)</f>
        <v>103.74735631603804</v>
      </c>
      <c r="AN26" s="16" t="s">
        <v>32222</v>
      </c>
      <c r="AO26" s="33">
        <f>D6L619C8-D6L619C18</f>
        <v>400.7997399232936</v>
      </c>
      <c r="AP26" s="16" t="s">
        <v>32223</v>
      </c>
      <c r="AQ26" s="33">
        <f>CHOOSE(MIN(D6L619C9,RUN_YEARS),B7L806C2,B7L806C11,B7L806C20,B7L806C29,B7L806C38)</f>
        <v>423.28948490039517</v>
      </c>
      <c r="AR26" s="16" t="s">
        <v>32224</v>
      </c>
      <c r="AS26" s="33">
        <f>IF(D6L619C20=0,0,D6L619C18/D6L619C20)</f>
        <v>0.24509788222225973</v>
      </c>
      <c r="AT26" s="16" t="s">
        <v>32225</v>
      </c>
      <c r="AU26" s="33">
        <f>IF(D6L619C5=0,0,D6L619C18/D6L619C5)</f>
        <v>0.10281236091667598</v>
      </c>
      <c r="AV26" s="16" t="s">
        <v>32226</v>
      </c>
      <c r="AW26" s="33">
        <f>CHOOSE(MIN(D6L619C9,RUN_YEARS),B7L806C1,B7L806C10,B7L806C19,B7L806C28,B7L806C37)</f>
        <v>1635.26398632788</v>
      </c>
      <c r="AX26" s="16" t="s">
        <v>32227</v>
      </c>
      <c r="AY26" s="33">
        <f>IF(D6L619C23=0,0,D6L619C19/D6L619C23)</f>
        <v>0.24509788222225967</v>
      </c>
      <c r="AZ26" s="16" t="s">
        <v>32228</v>
      </c>
      <c r="BA26" s="33">
        <f>IF(D6L619C5=0,0,D6L619C19/D6L619C5)</f>
        <v>0.397187639083324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1421.1893319189071</v>
      </c>
      <c r="J27" s="16" t="s">
        <v>32251</v>
      </c>
      <c r="K27" s="21">
        <f>IF(FLOW_THRU_100PCT="Y",1,INDEX(VariabilityMatrix,D6L620C1,D6L620C9))</f>
        <v>0.23548854836584385</v>
      </c>
      <c r="L27" s="16" t="s">
        <v>32231</v>
      </c>
      <c r="M27" s="15">
        <f>IF(D6L620C2&lt;&gt;0,D6L620C2*D6L620C4,D6L620C3*D6L620C4)</f>
        <v>334.67381272660685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167.33690636330343</v>
      </c>
      <c r="R27" s="16" t="s">
        <v>32233</v>
      </c>
      <c r="S27" s="15">
        <f>D6L620C5-D6L620C7</f>
        <v>167.33690636330343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160.73193340338412</v>
      </c>
      <c r="X27" s="16" t="s">
        <v>32235</v>
      </c>
      <c r="Y27" s="33">
        <f>D6L620C7-D6L620C10</f>
        <v>6.6049729599193086</v>
      </c>
      <c r="Z27" s="16" t="s">
        <v>32236</v>
      </c>
      <c r="AA27" s="33">
        <f>CHOOSE(MIN(D6L620C9,RUN_YEARS),B7L806C7,B7L806C16,B7L806C25,B7L806C34,B7L806C43)</f>
        <v>209034</v>
      </c>
      <c r="AB27" s="16" t="s">
        <v>32237</v>
      </c>
      <c r="AC27" s="33">
        <f>IF(D6L620C12=0,0,D6L620C10/D6L620C12)</f>
        <v>7.6892722429549318E-4</v>
      </c>
      <c r="AD27" s="16" t="s">
        <v>32238</v>
      </c>
      <c r="AE27" s="33">
        <f>IF(D6L620C5=0,0,D6L620C10/D6L620C5)</f>
        <v>0.48026444642887289</v>
      </c>
      <c r="AF27" s="16" t="s">
        <v>32239</v>
      </c>
      <c r="AG27" s="33">
        <f>CHOOSE(MIN(D6L620C9,RUN_YEARS),B7L806C5,B7L806C14,B7L806C23,B7L806C32,B7L806C41)</f>
        <v>3303.790183370249</v>
      </c>
      <c r="AH27" s="16" t="s">
        <v>32240</v>
      </c>
      <c r="AI27" s="33">
        <f>IF(D6L620C15=0,0,D6L620C11/D6L620C15)</f>
        <v>1.9992107831682793E-3</v>
      </c>
      <c r="AJ27" s="16" t="s">
        <v>32241</v>
      </c>
      <c r="AK27" s="33">
        <f>IF(D6L620C5=0,0,D6L620C11/D6L620C5)</f>
        <v>1.97355535711271E-2</v>
      </c>
      <c r="AL27" s="16" t="s">
        <v>32242</v>
      </c>
      <c r="AM27" s="33">
        <f>D6L620C8*CHOOSE(MIN(D6L620C9,RUN_YEARS),B7L806C4,B7L806C13,B7L806C22,B7L806C31,B7L806C40)</f>
        <v>35.375077688084325</v>
      </c>
      <c r="AN27" s="16" t="s">
        <v>32243</v>
      </c>
      <c r="AO27" s="33">
        <f>D6L620C8-D6L620C18</f>
        <v>131.9618286752191</v>
      </c>
      <c r="AP27" s="16" t="s">
        <v>32244</v>
      </c>
      <c r="AQ27" s="33">
        <f>CHOOSE(MIN(D6L620C9,RUN_YEARS),B7L806C2,B7L806C11,B7L806C20,B7L806C29,B7L806C38)</f>
        <v>404.85740166298115</v>
      </c>
      <c r="AR27" s="16" t="s">
        <v>32245</v>
      </c>
      <c r="AS27" s="33">
        <f>IF(D6L620C20=0,0,D6L620C18/D6L620C20)</f>
        <v>8.7376635681547687E-2</v>
      </c>
      <c r="AT27" s="16" t="s">
        <v>32246</v>
      </c>
      <c r="AU27" s="33">
        <f>IF(D6L620C5=0,0,D6L620C18/D6L620C5)</f>
        <v>0.10570016637956083</v>
      </c>
      <c r="AV27" s="16" t="s">
        <v>32247</v>
      </c>
      <c r="AW27" s="33">
        <f>CHOOSE(MIN(D6L620C9,RUN_YEARS),B7L806C1,B7L806C10,B7L806C19,B7L806C28,B7L806C37)</f>
        <v>1510.2644734018634</v>
      </c>
      <c r="AX27" s="16" t="s">
        <v>32248</v>
      </c>
      <c r="AY27" s="33">
        <f>IF(D6L620C23=0,0,D6L620C19/D6L620C23)</f>
        <v>8.7376635681547701E-2</v>
      </c>
      <c r="AZ27" s="16" t="s">
        <v>32249</v>
      </c>
      <c r="BA27" s="33">
        <f>IF(D6L620C5=0,0,D6L620C19/D6L620C5)</f>
        <v>0.39429983362043913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0.23548854836584385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209034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3303.790183370249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404.85740166298115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1510.2644734018634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0.23548854836584385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209034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3303.790183370249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404.85740166298115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1510.2644734018634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0.23548854836584385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209034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3303.790183370249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404.85740166298115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1510.2644734018634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0.23548854836584385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209034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3303.790183370249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404.85740166298115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1510.2644734018634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0.23548854836584385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209034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3303.790183370249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404.85740166298115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1510.2644734018634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5988.5828469787903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5150.1812484017591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2575.0906242008796</v>
      </c>
      <c r="R33" s="16" t="s">
        <v>32359</v>
      </c>
      <c r="S33" s="15">
        <f>D6L626C5-D6L626C7</f>
        <v>2575.0906242008796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2473.4489462720326</v>
      </c>
      <c r="X33" s="16" t="s">
        <v>32361</v>
      </c>
      <c r="Y33" s="33">
        <f>D6L626C7-D6L626C10</f>
        <v>101.641677928847</v>
      </c>
      <c r="Z33" s="16" t="s">
        <v>32362</v>
      </c>
      <c r="AA33" s="33">
        <f>CHOOSE(MIN(D6L626C9,RUN_YEARS),B7L806C7,B7L806C16,B7L806C25,B7L806C34,B7L806C43)</f>
        <v>209034</v>
      </c>
      <c r="AB33" s="16" t="s">
        <v>32363</v>
      </c>
      <c r="AC33" s="33">
        <f>IF(D6L626C12=0,0,D6L626C10/D6L626C12)</f>
        <v>1.1832759007013369E-2</v>
      </c>
      <c r="AD33" s="16" t="s">
        <v>32364</v>
      </c>
      <c r="AE33" s="33">
        <f>IF(D6L626C5=0,0,D6L626C10/D6L626C5)</f>
        <v>0.48026444642887295</v>
      </c>
      <c r="AF33" s="16" t="s">
        <v>32365</v>
      </c>
      <c r="AG33" s="33">
        <f>CHOOSE(MIN(D6L626C9,RUN_YEARS),B7L806C5,B7L806C14,B7L806C23,B7L806C32,B7L806C41)</f>
        <v>3303.790183370249</v>
      </c>
      <c r="AH33" s="16" t="s">
        <v>32366</v>
      </c>
      <c r="AI33" s="33">
        <f>IF(D6L626C15=0,0,D6L626C11/D6L626C15)</f>
        <v>3.0765173418234662E-2</v>
      </c>
      <c r="AJ33" s="16" t="s">
        <v>32367</v>
      </c>
      <c r="AK33" s="33">
        <f>IF(D6L626C5=0,0,D6L626C11/D6L626C5)</f>
        <v>1.9735553571127069E-2</v>
      </c>
      <c r="AL33" s="16" t="s">
        <v>32368</v>
      </c>
      <c r="AM33" s="33">
        <f>D6L626C8*CHOOSE(MIN(D6L626C9,RUN_YEARS),B7L806C4,B7L806C13,B7L806C22,B7L806C31,B7L806C40)</f>
        <v>544.37501484096026</v>
      </c>
      <c r="AN33" s="16" t="s">
        <v>32369</v>
      </c>
      <c r="AO33" s="33">
        <f>D6L626C8-D6L626C18</f>
        <v>2030.7156093599192</v>
      </c>
      <c r="AP33" s="16" t="s">
        <v>32370</v>
      </c>
      <c r="AQ33" s="33">
        <f>CHOOSE(MIN(D6L626C9,RUN_YEARS),B7L806C2,B7L806C11,B7L806C20,B7L806C29,B7L806C38)</f>
        <v>404.85740166298115</v>
      </c>
      <c r="AR33" s="16" t="s">
        <v>32371</v>
      </c>
      <c r="AS33" s="33">
        <f>IF(D6L626C20=0,0,D6L626C18/D6L626C20)</f>
        <v>1.3446092688558995</v>
      </c>
      <c r="AT33" s="16" t="s">
        <v>32372</v>
      </c>
      <c r="AU33" s="33">
        <f>IF(D6L626C5=0,0,D6L626C18/D6L626C5)</f>
        <v>0.10570016637956084</v>
      </c>
      <c r="AV33" s="16" t="s">
        <v>32373</v>
      </c>
      <c r="AW33" s="33">
        <f>CHOOSE(MIN(D6L626C9,RUN_YEARS),B7L806C1,B7L806C10,B7L806C19,B7L806C28,B7L806C37)</f>
        <v>1510.2644734018634</v>
      </c>
      <c r="AX33" s="16" t="s">
        <v>32374</v>
      </c>
      <c r="AY33" s="33">
        <f>IF(D6L626C23=0,0,D6L626C19/D6L626C23)</f>
        <v>1.3446092688558993</v>
      </c>
      <c r="AZ33" s="16" t="s">
        <v>32375</v>
      </c>
      <c r="BA33" s="33">
        <f>IF(D6L626C5=0,0,D6L626C19/D6L626C5)</f>
        <v>0.39429983362043913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-320.13941460060641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-275.31989655652148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-137.65994827826074</v>
      </c>
      <c r="R34" s="16" t="s">
        <v>32379</v>
      </c>
      <c r="S34" s="15">
        <f>D6L627C5-D6L627C7</f>
        <v>-137.65994827826074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-132.23408992477192</v>
      </c>
      <c r="X34" s="16" t="s">
        <v>32381</v>
      </c>
      <c r="Y34" s="33">
        <f>D6L627C7-D6L627C10</f>
        <v>-5.4258583534888203</v>
      </c>
      <c r="Z34" s="16" t="s">
        <v>32382</v>
      </c>
      <c r="AA34" s="33">
        <f>CHOOSE(MIN(D6L627C9,RUN_YEARS),B7L806C7,B7L806C16,B7L806C25,B7L806C34,B7L806C43)</f>
        <v>226393.33333333331</v>
      </c>
      <c r="AB34" s="16" t="s">
        <v>32383</v>
      </c>
      <c r="AC34" s="33">
        <f>IF(D6L627C12=0,0,D6L627C10/D6L627C12)</f>
        <v>-5.8409003470996765E-4</v>
      </c>
      <c r="AD34" s="16" t="s">
        <v>32384</v>
      </c>
      <c r="AE34" s="33">
        <f>IF(D6L627C5=0,0,D6L627C10/D6L627C5)</f>
        <v>0.48029253090186702</v>
      </c>
      <c r="AF34" s="16" t="s">
        <v>32385</v>
      </c>
      <c r="AG34" s="33">
        <f>CHOOSE(MIN(D6L627C9,RUN_YEARS),B7L806C5,B7L806C14,B7L806C23,B7L806C32,B7L806C41)</f>
        <v>3572.8543092366735</v>
      </c>
      <c r="AH34" s="16" t="s">
        <v>32386</v>
      </c>
      <c r="AI34" s="33">
        <f>IF(D6L627C15=0,0,D6L627C11/D6L627C15)</f>
        <v>-1.5186340902459115E-3</v>
      </c>
      <c r="AJ34" s="16" t="s">
        <v>32387</v>
      </c>
      <c r="AK34" s="33">
        <f>IF(D6L627C5=0,0,D6L627C11/D6L627C5)</f>
        <v>1.9707469098132997E-2</v>
      </c>
      <c r="AL34" s="16" t="s">
        <v>32388</v>
      </c>
      <c r="AM34" s="33">
        <f>D6L627C8*CHOOSE(MIN(D6L627C9,RUN_YEARS),B7L806C4,B7L806C13,B7L806C22,B7L806C31,B7L806C40)</f>
        <v>-28.306288572310983</v>
      </c>
      <c r="AN34" s="16" t="s">
        <v>32389</v>
      </c>
      <c r="AO34" s="33">
        <f>D6L627C8-D6L627C18</f>
        <v>-109.35365970594975</v>
      </c>
      <c r="AP34" s="16" t="s">
        <v>32390</v>
      </c>
      <c r="AQ34" s="33">
        <f>CHOOSE(MIN(D6L627C9,RUN_YEARS),B7L806C2,B7L806C11,B7L806C20,B7L806C29,B7L806C38)</f>
        <v>423.28948490039517</v>
      </c>
      <c r="AR34" s="16" t="s">
        <v>32391</v>
      </c>
      <c r="AS34" s="33">
        <f>IF(D6L627C20=0,0,D6L627C18/D6L627C20)</f>
        <v>-6.6872175147397711E-2</v>
      </c>
      <c r="AT34" s="16" t="s">
        <v>32392</v>
      </c>
      <c r="AU34" s="33">
        <f>IF(D6L627C5=0,0,D6L627C18/D6L627C5)</f>
        <v>0.10281236091667598</v>
      </c>
      <c r="AV34" s="16" t="s">
        <v>32393</v>
      </c>
      <c r="AW34" s="33">
        <f>CHOOSE(MIN(D6L627C9,RUN_YEARS),B7L806C1,B7L806C10,B7L806C19,B7L806C28,B7L806C37)</f>
        <v>1635.26398632788</v>
      </c>
      <c r="AX34" s="16" t="s">
        <v>32394</v>
      </c>
      <c r="AY34" s="33">
        <f>IF(D6L627C23=0,0,D6L627C19/D6L627C23)</f>
        <v>-6.6872175147397697E-2</v>
      </c>
      <c r="AZ34" s="16" t="s">
        <v>32395</v>
      </c>
      <c r="BA34" s="33">
        <f>IF(D6L627C5=0,0,D6L627C19/D6L627C5)</f>
        <v>0.397187639083324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33496.831089050109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23341.179606674468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11670.589803337234</v>
      </c>
      <c r="R35" s="16" t="s">
        <v>32399</v>
      </c>
      <c r="S35" s="15">
        <f>SUM(D6L601C8:D6L627C8)-2*SUM(D6L609C8,D6L611C8,D6L622C8,D6L624C8,D6L627C8)</f>
        <v>11670.589803337234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11210.289890565809</v>
      </c>
      <c r="X35" s="16" t="s">
        <v>32401</v>
      </c>
      <c r="Y35" s="33">
        <f>SUM(D6L601C11:D6L627C11)-2*SUM(D6L609C11,D6L611C11,D6L622C11,D6L624C11,D6L627C11)</f>
        <v>460.29991277141858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5.0501899479273749E-2</v>
      </c>
      <c r="AD35" s="16" t="s">
        <v>32403</v>
      </c>
      <c r="AE35" s="33">
        <f>IF(D6L628C5=0,0,D6L628C10/D6L628C5)</f>
        <v>0.4802794922738266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0.13130493864611142</v>
      </c>
      <c r="AJ35" s="16" t="s">
        <v>32405</v>
      </c>
      <c r="AK35" s="33">
        <f>IF(D6L628C5=0,0,D6L628C11/D6L628C5)</f>
        <v>1.972050772617313E-2</v>
      </c>
      <c r="AL35" s="16" t="s">
        <v>32406</v>
      </c>
      <c r="AM35" s="33">
        <f>SUM(D6L601C18:D6L627C18)-2*SUM(D6L609C18,D6L611C18,D6L622C18,D6L624C18,D6L627C18)</f>
        <v>2415.6953397937077</v>
      </c>
      <c r="AN35" s="16" t="s">
        <v>32407</v>
      </c>
      <c r="AO35" s="33">
        <f>SUM(D6L601C19:D6L627C19)-2*SUM(D6L609C19,D6L611C19,D6L622C19,D6L624C19,D6L627C19)</f>
        <v>9254.8944635435219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5.7695214571619831</v>
      </c>
      <c r="AT35" s="16" t="s">
        <v>32409</v>
      </c>
      <c r="AU35" s="33">
        <f>IF(D6L628C5=0,0,D6L628C18/D6L628C5)</f>
        <v>0.1034949981320967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5.7695214571619822</v>
      </c>
      <c r="AZ35" s="16" t="s">
        <v>32411</v>
      </c>
      <c r="BA35" s="33">
        <f>IF(D6L628C5=0,0,D6L628C19/D6L628C5)</f>
        <v>0.39650500186790311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287.2398630320032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143.6199315160016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71.8099657580008</v>
      </c>
      <c r="R36" s="16" t="s">
        <v>32416</v>
      </c>
      <c r="S36" s="15">
        <f>D6L629C5-D6L629C7</f>
        <v>71.8099657580008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68.97554690568515</v>
      </c>
      <c r="X36" s="16" t="s">
        <v>32418</v>
      </c>
      <c r="Y36" s="33">
        <f>D6L629C7-D6L629C10</f>
        <v>2.8344188523156504</v>
      </c>
      <c r="Z36" s="16" t="s">
        <v>32419</v>
      </c>
      <c r="AA36" s="33">
        <f>CHOOSE(MIN(D6L629C9,RUN_YEARS),B7L806C7,B7L806C16,B7L806C25,B7L806C34,B7L806C43)</f>
        <v>209034</v>
      </c>
      <c r="AB36" s="16" t="s">
        <v>32420</v>
      </c>
      <c r="AC36" s="33">
        <f>IF(D6L629C12=0,0,D6L629C10/D6L629C12)</f>
        <v>3.2997286042311372E-4</v>
      </c>
      <c r="AD36" s="16" t="s">
        <v>32421</v>
      </c>
      <c r="AE36" s="33">
        <f>IF(D6L629C5=0,0,D6L629C10/D6L629C5)</f>
        <v>0.48026444642887295</v>
      </c>
      <c r="AF36" s="16" t="s">
        <v>32422</v>
      </c>
      <c r="AG36" s="33">
        <f>CHOOSE(MIN(D6L629C9,RUN_YEARS),B7L806C5,B7L806C14,B7L806C23,B7L806C32,B7L806C41)</f>
        <v>3303.790183370249</v>
      </c>
      <c r="AH36" s="16" t="s">
        <v>32423</v>
      </c>
      <c r="AI36" s="33">
        <f>IF(D6L629C15=0,0,D6L629C11/D6L629C15)</f>
        <v>8.5792943710009289E-4</v>
      </c>
      <c r="AJ36" s="16" t="s">
        <v>32424</v>
      </c>
      <c r="AK36" s="33">
        <f>IF(D6L629C5=0,0,D6L629C11/D6L629C5)</f>
        <v>1.9735553571127069E-2</v>
      </c>
      <c r="AL36" s="16" t="s">
        <v>32425</v>
      </c>
      <c r="AM36" s="33">
        <f>D6L629C8*CHOOSE(MIN(D6L629C9,RUN_YEARS),B7L806C4,B7L806C13,B7L806C22,B7L806C31,B7L806C40)</f>
        <v>15.1806506566625</v>
      </c>
      <c r="AN36" s="16" t="s">
        <v>32426</v>
      </c>
      <c r="AO36" s="33">
        <f>D6L629C8-D6L629C18</f>
        <v>56.6293151013383</v>
      </c>
      <c r="AP36" s="16" t="s">
        <v>32427</v>
      </c>
      <c r="AQ36" s="33">
        <f>CHOOSE(MIN(D6L629C9,RUN_YEARS),B7L806C2,B7L806C11,B7L806C20,B7L806C29,B7L806C38)</f>
        <v>404.85740166298115</v>
      </c>
      <c r="AR36" s="16" t="s">
        <v>32428</v>
      </c>
      <c r="AS36" s="33">
        <f>IF(D6L629C20=0,0,D6L629C18/D6L629C20)</f>
        <v>3.7496290284694998E-2</v>
      </c>
      <c r="AT36" s="16" t="s">
        <v>32429</v>
      </c>
      <c r="AU36" s="33">
        <f>IF(D6L629C5=0,0,D6L629C18/D6L629C5)</f>
        <v>0.10570016637956083</v>
      </c>
      <c r="AV36" s="16" t="s">
        <v>32430</v>
      </c>
      <c r="AW36" s="33">
        <f>CHOOSE(MIN(D6L629C9,RUN_YEARS),B7L806C1,B7L806C10,B7L806C19,B7L806C28,B7L806C37)</f>
        <v>1510.2644734018634</v>
      </c>
      <c r="AX36" s="16" t="s">
        <v>32431</v>
      </c>
      <c r="AY36" s="33">
        <f>IF(D6L629C23=0,0,D6L629C19/D6L629C23)</f>
        <v>3.7496290284694998E-2</v>
      </c>
      <c r="AZ36" s="16" t="s">
        <v>32432</v>
      </c>
      <c r="BA36" s="33">
        <f>IF(D6L629C5=0,0,D6L629C19/D6L629C5)</f>
        <v>0.39429983362043919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68.778428450125801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68.778428450125801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34.389214225062901</v>
      </c>
      <c r="R37" s="16" t="s">
        <v>32436</v>
      </c>
      <c r="S37" s="15">
        <f>D6L630C5-D6L630C7</f>
        <v>34.389214225062901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33.03183386584751</v>
      </c>
      <c r="X37" s="16" t="s">
        <v>32438</v>
      </c>
      <c r="Y37" s="33">
        <f>D6L630C7-D6L630C10</f>
        <v>1.3573803592153908</v>
      </c>
      <c r="Z37" s="16" t="s">
        <v>32439</v>
      </c>
      <c r="AA37" s="33">
        <f>CHOOSE(MIN(D6L630C9,RUN_YEARS),B7L806C7,B7L806C16,B7L806C25,B7L806C34,B7L806C43)</f>
        <v>209034</v>
      </c>
      <c r="AB37" s="16" t="s">
        <v>32440</v>
      </c>
      <c r="AC37" s="33">
        <f>IF(D6L630C12=0,0,D6L630C10/D6L630C12)</f>
        <v>1.5802134516799902E-4</v>
      </c>
      <c r="AD37" s="16" t="s">
        <v>32441</v>
      </c>
      <c r="AE37" s="33">
        <f>IF(D6L630C5=0,0,D6L630C10/D6L630C5)</f>
        <v>0.48026444642887289</v>
      </c>
      <c r="AF37" s="16" t="s">
        <v>32442</v>
      </c>
      <c r="AG37" s="33">
        <f>CHOOSE(MIN(D6L630C9,RUN_YEARS),B7L806C5,B7L806C14,B7L806C23,B7L806C32,B7L806C41)</f>
        <v>3303.790183370249</v>
      </c>
      <c r="AH37" s="16" t="s">
        <v>32443</v>
      </c>
      <c r="AI37" s="33">
        <f>IF(D6L630C15=0,0,D6L630C11/D6L630C15)</f>
        <v>4.1085549743679711E-4</v>
      </c>
      <c r="AJ37" s="16" t="s">
        <v>32444</v>
      </c>
      <c r="AK37" s="33">
        <f>IF(D6L630C5=0,0,D6L630C11/D6L630C5)</f>
        <v>1.973555357112711E-2</v>
      </c>
      <c r="AL37" s="16" t="s">
        <v>32445</v>
      </c>
      <c r="AM37" s="33">
        <f>D6L630C8*CHOOSE(MIN(D6L630C9,RUN_YEARS),B7L806C4,B7L806C13,B7L806C22,B7L806C31,B7L806C40)</f>
        <v>7.2698913305030173</v>
      </c>
      <c r="AN37" s="16" t="s">
        <v>32446</v>
      </c>
      <c r="AO37" s="33">
        <f>D6L630C8-D6L630C18</f>
        <v>27.119322894559883</v>
      </c>
      <c r="AP37" s="16" t="s">
        <v>32447</v>
      </c>
      <c r="AQ37" s="33">
        <f>CHOOSE(MIN(D6L630C9,RUN_YEARS),B7L806C2,B7L806C11,B7L806C20,B7L806C29,B7L806C38)</f>
        <v>404.85740166298115</v>
      </c>
      <c r="AR37" s="16" t="s">
        <v>32448</v>
      </c>
      <c r="AS37" s="33">
        <f>IF(D6L630C20=0,0,D6L630C18/D6L630C20)</f>
        <v>1.7956671412308164E-2</v>
      </c>
      <c r="AT37" s="16" t="s">
        <v>32449</v>
      </c>
      <c r="AU37" s="33">
        <f>IF(D6L630C5=0,0,D6L630C18/D6L630C5)</f>
        <v>0.10570016637956083</v>
      </c>
      <c r="AV37" s="16" t="s">
        <v>32450</v>
      </c>
      <c r="AW37" s="33">
        <f>CHOOSE(MIN(D6L630C9,RUN_YEARS),B7L806C1,B7L806C10,B7L806C19,B7L806C28,B7L806C37)</f>
        <v>1510.2644734018634</v>
      </c>
      <c r="AX37" s="16" t="s">
        <v>32451</v>
      </c>
      <c r="AY37" s="33">
        <f>IF(D6L630C23=0,0,D6L630C19/D6L630C23)</f>
        <v>1.7956671412308164E-2</v>
      </c>
      <c r="AZ37" s="16" t="s">
        <v>32452</v>
      </c>
      <c r="BA37" s="33">
        <f>IF(D6L630C5=0,0,D6L630C19/D6L630C5)</f>
        <v>0.39429983362043913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328.80651780816351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164.40325890408175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82.201629452040876</v>
      </c>
      <c r="R38" s="16" t="s">
        <v>32456</v>
      </c>
      <c r="S38" s="15">
        <f>D6L631C5-D6L631C7</f>
        <v>82.201629452040876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78.957040128671494</v>
      </c>
      <c r="X38" s="16" t="s">
        <v>32458</v>
      </c>
      <c r="Y38" s="33">
        <f>D6L631C7-D6L631C10</f>
        <v>3.2445893233693823</v>
      </c>
      <c r="Z38" s="16" t="s">
        <v>32459</v>
      </c>
      <c r="AA38" s="33">
        <f>CHOOSE(MIN(D6L631C9,RUN_YEARS),B7L806C7,B7L806C16,B7L806C25,B7L806C34,B7L806C43)</f>
        <v>209034</v>
      </c>
      <c r="AB38" s="16" t="s">
        <v>32460</v>
      </c>
      <c r="AC38" s="33">
        <f>IF(D6L631C12=0,0,D6L631C10/D6L631C12)</f>
        <v>3.7772343316719526E-4</v>
      </c>
      <c r="AD38" s="16" t="s">
        <v>32461</v>
      </c>
      <c r="AE38" s="33">
        <f>IF(D6L631C5=0,0,D6L631C10/D6L631C5)</f>
        <v>0.48026444642887289</v>
      </c>
      <c r="AF38" s="16" t="s">
        <v>32462</v>
      </c>
      <c r="AG38" s="33">
        <f>CHOOSE(MIN(D6L631C9,RUN_YEARS),B7L806C5,B7L806C14,B7L806C23,B7L806C32,B7L806C41)</f>
        <v>3303.790183370249</v>
      </c>
      <c r="AH38" s="16" t="s">
        <v>32463</v>
      </c>
      <c r="AI38" s="33">
        <f>IF(D6L631C15=0,0,D6L631C11/D6L631C15)</f>
        <v>9.8208092623470566E-4</v>
      </c>
      <c r="AJ38" s="16" t="s">
        <v>32464</v>
      </c>
      <c r="AK38" s="33">
        <f>IF(D6L631C5=0,0,D6L631C11/D6L631C5)</f>
        <v>1.9735553571127089E-2</v>
      </c>
      <c r="AL38" s="16" t="s">
        <v>32465</v>
      </c>
      <c r="AM38" s="33">
        <f>D6L631C8*CHOOSE(MIN(D6L631C9,RUN_YEARS),B7L806C4,B7L806C13,B7L806C22,B7L806C31,B7L806C40)</f>
        <v>17.377451819503456</v>
      </c>
      <c r="AN38" s="16" t="s">
        <v>32466</v>
      </c>
      <c r="AO38" s="33">
        <f>D6L631C8-D6L631C18</f>
        <v>64.824177632537413</v>
      </c>
      <c r="AP38" s="16" t="s">
        <v>32467</v>
      </c>
      <c r="AQ38" s="33">
        <f>CHOOSE(MIN(D6L631C9,RUN_YEARS),B7L806C2,B7L806C11,B7L806C20,B7L806C29,B7L806C38)</f>
        <v>404.85740166298115</v>
      </c>
      <c r="AR38" s="16" t="s">
        <v>32468</v>
      </c>
      <c r="AS38" s="33">
        <f>IF(D6L631C20=0,0,D6L631C18/D6L631C20)</f>
        <v>4.29224011914425E-2</v>
      </c>
      <c r="AT38" s="16" t="s">
        <v>32469</v>
      </c>
      <c r="AU38" s="33">
        <f>IF(D6L631C5=0,0,D6L631C18/D6L631C5)</f>
        <v>0.10570016637956083</v>
      </c>
      <c r="AV38" s="16" t="s">
        <v>32470</v>
      </c>
      <c r="AW38" s="33">
        <f>CHOOSE(MIN(D6L631C9,RUN_YEARS),B7L806C1,B7L806C10,B7L806C19,B7L806C28,B7L806C37)</f>
        <v>1510.2644734018634</v>
      </c>
      <c r="AX38" s="16" t="s">
        <v>32471</v>
      </c>
      <c r="AY38" s="33">
        <f>IF(D6L631C23=0,0,D6L631C19/D6L631C23)</f>
        <v>4.2922401191442493E-2</v>
      </c>
      <c r="AZ38" s="16" t="s">
        <v>32472</v>
      </c>
      <c r="BA38" s="33">
        <f>IF(D6L631C5=0,0,D6L631C19/D6L631C5)</f>
        <v>0.39429983362043913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209034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3303.790183370249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404.85740166298115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1510.2644734018634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5234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5234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2093.6</v>
      </c>
      <c r="R40" s="16" t="s">
        <v>32497</v>
      </c>
      <c r="S40" s="15">
        <f>D6L633C5-D6L633C7</f>
        <v>3140.4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2010.9632900869765</v>
      </c>
      <c r="X40" s="16" t="s">
        <v>32499</v>
      </c>
      <c r="Y40" s="33">
        <f>D6L633C7-D6L633C10</f>
        <v>82.636709913023424</v>
      </c>
      <c r="Z40" s="16" t="s">
        <v>32500</v>
      </c>
      <c r="AA40" s="33">
        <f>CHOOSE(MIN(D6L633C9,RUN_YEARS),B7L806C7,B7L806C16,B7L806C25,B7L806C34,B7L806C43)</f>
        <v>209034</v>
      </c>
      <c r="AB40" s="16" t="s">
        <v>32501</v>
      </c>
      <c r="AC40" s="33">
        <f>IF(D6L633C12=0,0,D6L633C10/D6L633C12)</f>
        <v>9.620268904039421E-3</v>
      </c>
      <c r="AD40" s="16" t="s">
        <v>32502</v>
      </c>
      <c r="AE40" s="33">
        <f>IF(D6L633C5=0,0,D6L633C10/D6L633C5)</f>
        <v>0.38421155714309829</v>
      </c>
      <c r="AF40" s="16" t="s">
        <v>32503</v>
      </c>
      <c r="AG40" s="33">
        <f>CHOOSE(MIN(D6L633C9,RUN_YEARS),B7L806C5,B7L806C14,B7L806C23,B7L806C32,B7L806C41)</f>
        <v>3303.790183370249</v>
      </c>
      <c r="AH40" s="16" t="s">
        <v>32504</v>
      </c>
      <c r="AI40" s="33">
        <f>IF(D6L633C15=0,0,D6L633C11/D6L633C15)</f>
        <v>2.5012699150502467E-2</v>
      </c>
      <c r="AJ40" s="16" t="s">
        <v>32505</v>
      </c>
      <c r="AK40" s="33">
        <f>IF(D6L633C5=0,0,D6L633C11/D6L633C5)</f>
        <v>1.5788442856901685E-2</v>
      </c>
      <c r="AL40" s="16" t="s">
        <v>32506</v>
      </c>
      <c r="AM40" s="33">
        <f>D6L633C8*CHOOSE(MIN(D6L633C9,RUN_YEARS),B7L806C4,B7L806C13,B7L806C22,B7L806C31,B7L806C40)</f>
        <v>663.88160499674564</v>
      </c>
      <c r="AN40" s="16" t="s">
        <v>32507</v>
      </c>
      <c r="AO40" s="33">
        <f>D6L633C8-D6L633C18</f>
        <v>2476.5183950032542</v>
      </c>
      <c r="AP40" s="16" t="s">
        <v>32508</v>
      </c>
      <c r="AQ40" s="33">
        <f>CHOOSE(MIN(D6L633C9,RUN_YEARS),B7L806C2,B7L806C11,B7L806C20,B7L806C29,B7L806C38)</f>
        <v>404.85740166298115</v>
      </c>
      <c r="AR40" s="16" t="s">
        <v>32509</v>
      </c>
      <c r="AS40" s="33">
        <f>IF(D6L633C20=0,0,D6L633C18/D6L633C20)</f>
        <v>1.6397912012224645</v>
      </c>
      <c r="AT40" s="16" t="s">
        <v>32510</v>
      </c>
      <c r="AU40" s="33">
        <f>IF(D6L633C5=0,0,D6L633C18/D6L633C5)</f>
        <v>0.126840199655473</v>
      </c>
      <c r="AV40" s="16" t="s">
        <v>32511</v>
      </c>
      <c r="AW40" s="33">
        <f>CHOOSE(MIN(D6L633C9,RUN_YEARS),B7L806C1,B7L806C10,B7L806C19,B7L806C28,B7L806C37)</f>
        <v>1510.2644734018634</v>
      </c>
      <c r="AX40" s="16" t="s">
        <v>32512</v>
      </c>
      <c r="AY40" s="33">
        <f>IF(D6L633C23=0,0,D6L633C19/D6L633C23)</f>
        <v>1.6397912012224645</v>
      </c>
      <c r="AZ40" s="16" t="s">
        <v>32513</v>
      </c>
      <c r="BA40" s="33">
        <f>IF(D6L633C5=0,0,D6L633C19/D6L633C5)</f>
        <v>0.47315980034452698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845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845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845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209034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3303.790183370249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178.63328118145779</v>
      </c>
      <c r="AN41" s="16" t="s">
        <v>32526</v>
      </c>
      <c r="AO41" s="33">
        <f>D6L634C8-D6L634C18</f>
        <v>666.36671881854227</v>
      </c>
      <c r="AP41" s="16" t="s">
        <v>32527</v>
      </c>
      <c r="AQ41" s="33">
        <f>CHOOSE(MIN(D6L634C9,RUN_YEARS),B7L806C2,B7L806C11,B7L806C20,B7L806C29,B7L806C38)</f>
        <v>404.85740166298115</v>
      </c>
      <c r="AR41" s="16" t="s">
        <v>32528</v>
      </c>
      <c r="AS41" s="33">
        <f>IF(D6L634C20=0,0,D6L634C18/D6L634C20)</f>
        <v>0.44122518310819719</v>
      </c>
      <c r="AT41" s="16" t="s">
        <v>32529</v>
      </c>
      <c r="AU41" s="33">
        <f>IF(D6L634C5=0,0,D6L634C18/D6L634C5)</f>
        <v>0.21140033275912165</v>
      </c>
      <c r="AV41" s="16" t="s">
        <v>32530</v>
      </c>
      <c r="AW41" s="33">
        <f>CHOOSE(MIN(D6L634C9,RUN_YEARS),B7L806C1,B7L806C10,B7L806C19,B7L806C28,B7L806C37)</f>
        <v>1510.2644734018634</v>
      </c>
      <c r="AX41" s="16" t="s">
        <v>32531</v>
      </c>
      <c r="AY41" s="33">
        <f>IF(D6L634C23=0,0,D6L634C19/D6L634C23)</f>
        <v>0.44122518310819725</v>
      </c>
      <c r="AZ41" s="16" t="s">
        <v>32532</v>
      </c>
      <c r="BA41" s="33">
        <f>IF(D6L634C5=0,0,D6L634C19/D6L634C5)</f>
        <v>0.78859966724087838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2409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2409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2409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2313.9141028943095</v>
      </c>
      <c r="X42" s="16" t="s">
        <v>32539</v>
      </c>
      <c r="Y42" s="33">
        <f>D6L635C7-D6L635C10</f>
        <v>95.085897105690492</v>
      </c>
      <c r="Z42" s="16" t="s">
        <v>32540</v>
      </c>
      <c r="AA42" s="33">
        <f>CHOOSE(MIN(D6L635C9,RUN_YEARS),B7L806C7,B7L806C16,B7L806C25,B7L806C34,B7L806C43)</f>
        <v>209034</v>
      </c>
      <c r="AB42" s="16" t="s">
        <v>32541</v>
      </c>
      <c r="AC42" s="33">
        <f>IF(D6L635C12=0,0,D6L635C10/D6L635C12)</f>
        <v>1.1069558554561983E-2</v>
      </c>
      <c r="AD42" s="16" t="s">
        <v>32542</v>
      </c>
      <c r="AE42" s="33">
        <f>IF(D6L635C5=0,0,D6L635C10/D6L635C5)</f>
        <v>0.96052889285774579</v>
      </c>
      <c r="AF42" s="16" t="s">
        <v>32543</v>
      </c>
      <c r="AG42" s="33">
        <f>CHOOSE(MIN(D6L635C9,RUN_YEARS),B7L806C5,B7L806C14,B7L806C23,B7L806C32,B7L806C41)</f>
        <v>3303.790183370249</v>
      </c>
      <c r="AH42" s="16" t="s">
        <v>32544</v>
      </c>
      <c r="AI42" s="33">
        <f>IF(D6L635C15=0,0,D6L635C11/D6L635C15)</f>
        <v>2.8780852241861152E-2</v>
      </c>
      <c r="AJ42" s="16" t="s">
        <v>32545</v>
      </c>
      <c r="AK42" s="33">
        <f>IF(D6L635C5=0,0,D6L635C11/D6L635C5)</f>
        <v>3.9471107142254248E-2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404.85740166298115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1510.2644734018634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6612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6612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6612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209034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3303.790183370249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1397.7790002033123</v>
      </c>
      <c r="AN43" s="16" t="s">
        <v>32567</v>
      </c>
      <c r="AO43" s="33">
        <f>D6L636C8-D6L636C18</f>
        <v>5214.2209997966875</v>
      </c>
      <c r="AP43" s="16" t="s">
        <v>32568</v>
      </c>
      <c r="AQ43" s="33">
        <f>CHOOSE(MIN(D6L636C9,RUN_YEARS),B7L806C2,B7L806C11,B7L806C20,B7L806C29,B7L806C38)</f>
        <v>404.85740166298115</v>
      </c>
      <c r="AR43" s="16" t="s">
        <v>32569</v>
      </c>
      <c r="AS43" s="33">
        <f>IF(D6L636C20=0,0,D6L636C18/D6L636C20)</f>
        <v>3.4525217878241419</v>
      </c>
      <c r="AT43" s="16" t="s">
        <v>32570</v>
      </c>
      <c r="AU43" s="33">
        <f>IF(D6L636C5=0,0,D6L636C18/D6L636C5)</f>
        <v>0.21140033275912165</v>
      </c>
      <c r="AV43" s="16" t="s">
        <v>32571</v>
      </c>
      <c r="AW43" s="33">
        <f>CHOOSE(MIN(D6L636C9,RUN_YEARS),B7L806C1,B7L806C10,B7L806C19,B7L806C28,B7L806C37)</f>
        <v>1510.2644734018634</v>
      </c>
      <c r="AX43" s="16" t="s">
        <v>32572</v>
      </c>
      <c r="AY43" s="33">
        <f>IF(D6L636C23=0,0,D6L636C19/D6L636C23)</f>
        <v>3.4525217878241419</v>
      </c>
      <c r="AZ43" s="16" t="s">
        <v>32573</v>
      </c>
      <c r="BA43" s="33">
        <f>IF(D6L636C5=0,0,D6L636C19/D6L636C5)</f>
        <v>0.78859966724087838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15784.824809290292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15476.801618870209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4691.0008094351051</v>
      </c>
      <c r="R44" s="16" t="s">
        <v>32577</v>
      </c>
      <c r="S44" s="15">
        <f>SUM(D6L629C8:D6L636C8)</f>
        <v>10785.800809435104</v>
      </c>
      <c r="U44" s="21" t="str">
        <f>NULL_VALUE</f>
        <v>n/a</v>
      </c>
      <c r="V44" s="16" t="s">
        <v>32578</v>
      </c>
      <c r="W44" s="33">
        <f>SUM(D6L629C10:D6L636C10)</f>
        <v>4505.8418138814905</v>
      </c>
      <c r="X44" s="16" t="s">
        <v>32579</v>
      </c>
      <c r="Y44" s="33">
        <f>SUM(D6L629C11:D6L636C11)</f>
        <v>185.15899555361435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2.1555545097359713E-2</v>
      </c>
      <c r="AD44" s="16" t="s">
        <v>32581</v>
      </c>
      <c r="AE44" s="33">
        <f>IF(D6L637C5=0,0,D6L637C10/D6L637C5)</f>
        <v>0.29113520511807223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5.6044417253135213E-2</v>
      </c>
      <c r="AJ44" s="16" t="s">
        <v>32583</v>
      </c>
      <c r="AK44" s="33">
        <f>IF(D6L637C5=0,0,D6L637C11/D6L637C5)</f>
        <v>1.1963647277604038E-2</v>
      </c>
      <c r="AL44" s="16" t="s">
        <v>32584</v>
      </c>
      <c r="AM44" s="33">
        <f>SUM(D6L629C18:D6L636C18)</f>
        <v>2280.1218801881846</v>
      </c>
      <c r="AN44" s="16" t="s">
        <v>32585</v>
      </c>
      <c r="AO44" s="33">
        <f>SUM(D6L629C19:D6L636C19)</f>
        <v>8505.6789292469202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5.6319135350432497</v>
      </c>
      <c r="AT44" s="16" t="s">
        <v>32587</v>
      </c>
      <c r="AU44" s="33">
        <f>IF(D6L637C5=0,0,D6L637C18/D6L637C5)</f>
        <v>0.14732513450376777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5.6319135350432497</v>
      </c>
      <c r="AZ44" s="16" t="s">
        <v>32589</v>
      </c>
      <c r="BA44" s="33">
        <f>IF(D6L637C5=0,0,D6L637C19/D6L637C5)</f>
        <v>0.54957601310055593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2277.6982180857694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1138.8491090428847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569.42455452144236</v>
      </c>
      <c r="R45" s="16" t="s">
        <v>32594</v>
      </c>
      <c r="S45" s="15">
        <f>D6L638C5-D6L638C7</f>
        <v>569.42455452144236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546.94873692049612</v>
      </c>
      <c r="X45" s="16" t="s">
        <v>32596</v>
      </c>
      <c r="Y45" s="33">
        <f>D6L638C7-D6L638C10</f>
        <v>22.475817600946243</v>
      </c>
      <c r="Z45" s="16" t="s">
        <v>32597</v>
      </c>
      <c r="AA45" s="33">
        <f>CHOOSE(MIN(D6L638C9,RUN_YEARS),B7L806C7,B7L806C16,B7L806C25,B7L806C34,B7L806C43)</f>
        <v>209034</v>
      </c>
      <c r="AB45" s="16" t="s">
        <v>32598</v>
      </c>
      <c r="AC45" s="33">
        <f>IF(D6L638C12=0,0,D6L638C10/D6L638C12)</f>
        <v>2.6165539429972929E-3</v>
      </c>
      <c r="AD45" s="16" t="s">
        <v>32599</v>
      </c>
      <c r="AE45" s="33">
        <f>IF(D6L638C5=0,0,D6L638C10/D6L638C5)</f>
        <v>0.48026444642887289</v>
      </c>
      <c r="AF45" s="16" t="s">
        <v>32600</v>
      </c>
      <c r="AG45" s="33">
        <f>CHOOSE(MIN(D6L638C9,RUN_YEARS),B7L806C5,B7L806C14,B7L806C23,B7L806C32,B7L806C41)</f>
        <v>3303.790183370249</v>
      </c>
      <c r="AH45" s="16" t="s">
        <v>32601</v>
      </c>
      <c r="AI45" s="33">
        <f>IF(D6L638C15=0,0,D6L638C11/D6L638C15)</f>
        <v>6.8030402517929587E-3</v>
      </c>
      <c r="AJ45" s="16" t="s">
        <v>32602</v>
      </c>
      <c r="AK45" s="33">
        <f>IF(D6L638C5=0,0,D6L638C11/D6L638C5)</f>
        <v>1.9735553571127121E-2</v>
      </c>
      <c r="AL45" s="16" t="s">
        <v>32603</v>
      </c>
      <c r="AM45" s="33">
        <f>D6L638C8*CHOOSE(MIN(D6L638C9,RUN_YEARS),B7L806C4,B7L806C13,B7L806C22,B7L806C31,B7L806C40)</f>
        <v>120.37654030704752</v>
      </c>
      <c r="AN45" s="16" t="s">
        <v>32604</v>
      </c>
      <c r="AO45" s="33">
        <f>D6L638C8-D6L638C18</f>
        <v>449.04801421439481</v>
      </c>
      <c r="AP45" s="16" t="s">
        <v>32605</v>
      </c>
      <c r="AQ45" s="33">
        <f>CHOOSE(MIN(D6L638C9,RUN_YEARS),B7L806C2,B7L806C11,B7L806C20,B7L806C29,B7L806C38)</f>
        <v>404.85740166298115</v>
      </c>
      <c r="AR45" s="16" t="s">
        <v>32606</v>
      </c>
      <c r="AS45" s="33">
        <f>IF(D6L638C20=0,0,D6L638C18/D6L638C20)</f>
        <v>0.29733071400594913</v>
      </c>
      <c r="AT45" s="16" t="s">
        <v>32607</v>
      </c>
      <c r="AU45" s="33">
        <f>IF(D6L638C5=0,0,D6L638C18/D6L638C5)</f>
        <v>0.10570016637956083</v>
      </c>
      <c r="AV45" s="16" t="s">
        <v>32608</v>
      </c>
      <c r="AW45" s="33">
        <f>CHOOSE(MIN(D6L638C9,RUN_YEARS),B7L806C1,B7L806C10,B7L806C19,B7L806C28,B7L806C37)</f>
        <v>1510.2644734018634</v>
      </c>
      <c r="AX45" s="16" t="s">
        <v>32609</v>
      </c>
      <c r="AY45" s="33">
        <f>IF(D6L638C23=0,0,D6L638C19/D6L638C23)</f>
        <v>0.29733071400594913</v>
      </c>
      <c r="AZ45" s="16" t="s">
        <v>32610</v>
      </c>
      <c r="BA45" s="33">
        <f>IF(D6L638C5=0,0,D6L638C19/D6L638C5)</f>
        <v>0.39429983362043913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26221.903961251715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26221.903961251715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10488.761584500688</v>
      </c>
      <c r="R46" s="16" t="s">
        <v>32614</v>
      </c>
      <c r="S46" s="15">
        <f>D6L639C5-D6L639C7</f>
        <v>15733.142376751028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10074.758552209301</v>
      </c>
      <c r="X46" s="16" t="s">
        <v>32616</v>
      </c>
      <c r="Y46" s="33">
        <f>D6L639C7-D6L639C10</f>
        <v>414.00303229138626</v>
      </c>
      <c r="Z46" s="16" t="s">
        <v>32617</v>
      </c>
      <c r="AA46" s="33">
        <f>CHOOSE(MIN(D6L639C9,RUN_YEARS),B7L806C7,B7L806C16,B7L806C25,B7L806C34,B7L806C43)</f>
        <v>209034</v>
      </c>
      <c r="AB46" s="16" t="s">
        <v>32618</v>
      </c>
      <c r="AC46" s="33">
        <f>IF(D6L639C12=0,0,D6L639C10/D6L639C12)</f>
        <v>4.819674575528049E-2</v>
      </c>
      <c r="AD46" s="16" t="s">
        <v>32619</v>
      </c>
      <c r="AE46" s="33">
        <f>IF(D6L639C5=0,0,D6L639C10/D6L639C5)</f>
        <v>0.3842115571430984</v>
      </c>
      <c r="AF46" s="16" t="s">
        <v>32620</v>
      </c>
      <c r="AG46" s="33">
        <f>CHOOSE(MIN(D6L639C9,RUN_YEARS),B7L806C5,B7L806C14,B7L806C23,B7L806C32,B7L806C41)</f>
        <v>3303.790183370249</v>
      </c>
      <c r="AH46" s="16" t="s">
        <v>32621</v>
      </c>
      <c r="AI46" s="33">
        <f>IF(D6L639C15=0,0,D6L639C11/D6L639C15)</f>
        <v>0.12531153896372899</v>
      </c>
      <c r="AJ46" s="16" t="s">
        <v>32622</v>
      </c>
      <c r="AK46" s="33">
        <f>IF(D6L639C5=0,0,D6L639C11/D6L639C5)</f>
        <v>1.5788442856901671E-2</v>
      </c>
      <c r="AL46" s="16" t="s">
        <v>32623</v>
      </c>
      <c r="AM46" s="33">
        <f>D6L639C8*CHOOSE(MIN(D6L639C9,RUN_YEARS),B7L806C4,B7L806C13,B7L806C22,B7L806C31,B7L806C40)</f>
        <v>3325.9915337918055</v>
      </c>
      <c r="AN46" s="16" t="s">
        <v>32624</v>
      </c>
      <c r="AO46" s="33">
        <f>D6L639C8-D6L639C18</f>
        <v>12407.150842959221</v>
      </c>
      <c r="AP46" s="16" t="s">
        <v>32625</v>
      </c>
      <c r="AQ46" s="33">
        <f>CHOOSE(MIN(D6L639C9,RUN_YEARS),B7L806C2,B7L806C11,B7L806C20,B7L806C29,B7L806C38)</f>
        <v>404.85740166298115</v>
      </c>
      <c r="AR46" s="16" t="s">
        <v>32626</v>
      </c>
      <c r="AS46" s="33">
        <f>IF(D6L639C20=0,0,D6L639C18/D6L639C20)</f>
        <v>8.2152173089340934</v>
      </c>
      <c r="AT46" s="16" t="s">
        <v>32627</v>
      </c>
      <c r="AU46" s="33">
        <f>IF(D6L639C5=0,0,D6L639C18/D6L639C5)</f>
        <v>0.126840199655473</v>
      </c>
      <c r="AV46" s="16" t="s">
        <v>32628</v>
      </c>
      <c r="AW46" s="33">
        <f>CHOOSE(MIN(D6L639C9,RUN_YEARS),B7L806C1,B7L806C10,B7L806C19,B7L806C28,B7L806C37)</f>
        <v>1510.2644734018634</v>
      </c>
      <c r="AX46" s="16" t="s">
        <v>32629</v>
      </c>
      <c r="AY46" s="33">
        <f>IF(D6L639C23=0,0,D6L639C19/D6L639C23)</f>
        <v>8.2152173089340934</v>
      </c>
      <c r="AZ46" s="16" t="s">
        <v>32630</v>
      </c>
      <c r="BA46" s="33">
        <f>IF(D6L639C5=0,0,D6L639C19/D6L639C5)</f>
        <v>0.47315980034452693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28499.602179337486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27360.753070294599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11058.186139022129</v>
      </c>
      <c r="R47" s="16" t="s">
        <v>32634</v>
      </c>
      <c r="S47" s="15">
        <f>SUM(D6L638C8:D6L639C8)</f>
        <v>16302.566931272469</v>
      </c>
      <c r="U47" s="21" t="str">
        <f>NULL_VALUE</f>
        <v>n/a</v>
      </c>
      <c r="V47" s="16" t="s">
        <v>32635</v>
      </c>
      <c r="W47" s="33">
        <f>SUM(D6L638C10:D6L639C10)</f>
        <v>10621.707289129798</v>
      </c>
      <c r="X47" s="16" t="s">
        <v>32636</v>
      </c>
      <c r="Y47" s="33">
        <f>SUM(D6L638C11:D6L639C11)</f>
        <v>436.47884989233251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5.0813299698277782E-2</v>
      </c>
      <c r="AD47" s="16" t="s">
        <v>32638</v>
      </c>
      <c r="AE47" s="33">
        <f>IF(D6L640C5=0,0,D6L640C10/D6L640C5)</f>
        <v>0.38820961038026836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0.13211457921552194</v>
      </c>
      <c r="AJ47" s="16" t="s">
        <v>32640</v>
      </c>
      <c r="AK47" s="33">
        <f>IF(D6L640C5=0,0,D6L640C11/D6L640C5)</f>
        <v>1.595273524712355E-2</v>
      </c>
      <c r="AL47" s="16" t="s">
        <v>32641</v>
      </c>
      <c r="AM47" s="33">
        <f>SUM(D6L638C18:D6L639C18)</f>
        <v>3446.368074098853</v>
      </c>
      <c r="AN47" s="16" t="s">
        <v>32642</v>
      </c>
      <c r="AO47" s="33">
        <f>SUM(D6L638C19:D6L639C19)</f>
        <v>12856.198857173616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8.5125480229400416</v>
      </c>
      <c r="AT47" s="16" t="s">
        <v>32644</v>
      </c>
      <c r="AU47" s="33">
        <f>IF(D6L640C5=0,0,D6L640C18/D6L640C5)</f>
        <v>0.12596027840478388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8.5125480229400416</v>
      </c>
      <c r="AZ47" s="16" t="s">
        <v>32646</v>
      </c>
      <c r="BA47" s="33">
        <f>IF(D6L640C5=0,0,D6L640C19/D6L640C5)</f>
        <v>0.46987737596782425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77781.258077677892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66178.734295839269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27419.776751794467</v>
      </c>
      <c r="R48" s="16" t="s">
        <v>32651</v>
      </c>
      <c r="S48" s="15">
        <f>SUM(D6L628C8,D6L637C8,D6L640C8)</f>
        <v>38758.95754404481</v>
      </c>
      <c r="U48" s="21" t="str">
        <f>NULL_VALUE</f>
        <v>n/a</v>
      </c>
      <c r="V48" s="16" t="s">
        <v>32652</v>
      </c>
      <c r="W48" s="33">
        <f>SUM(D6L628C10,D6L637C10,D6L640C10)</f>
        <v>26337.838993577097</v>
      </c>
      <c r="X48" s="16" t="s">
        <v>32653</v>
      </c>
      <c r="Y48" s="33">
        <f>SUM(D6L628C11,D6L637C11,D6L640C11)</f>
        <v>1081.9377582173654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0.12287074427491124</v>
      </c>
      <c r="AD48" s="16" t="s">
        <v>32655</v>
      </c>
      <c r="AE48" s="33">
        <f>IF(D6L641C5=0,0,D6L641C10/D6L641C5)</f>
        <v>0.39798039768846089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0.31946393511476856</v>
      </c>
      <c r="AJ48" s="16" t="s">
        <v>32657</v>
      </c>
      <c r="AK48" s="33">
        <f>IF(D6L641C5=0,0,D6L641C11/D6L641C5)</f>
        <v>1.6348722436738836E-2</v>
      </c>
      <c r="AL48" s="16" t="s">
        <v>32658</v>
      </c>
      <c r="AM48" s="33">
        <f>SUM(D6L628C18,D6L637C18,D6L640C18)</f>
        <v>8142.1852940807457</v>
      </c>
      <c r="AN48" s="16" t="s">
        <v>32659</v>
      </c>
      <c r="AO48" s="33">
        <f>SUM(D6L628C19,D6L637C19,D6L640C19)</f>
        <v>30616.772249964059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19.913983015145273</v>
      </c>
      <c r="AT48" s="16" t="s">
        <v>32661</v>
      </c>
      <c r="AU48" s="33">
        <f>IF(D6L641C5=0,0,D6L641C18/D6L641C5)</f>
        <v>0.12303325805057976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19.913983015145273</v>
      </c>
      <c r="AZ48" s="16" t="s">
        <v>32663</v>
      </c>
      <c r="BA48" s="33">
        <f>IF(D6L641C5=0,0,D6L641C19/D6L641C5)</f>
        <v>0.46263762182422047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D98C6-96A4-47BA-B4F1-408B6834E4E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4398.1702176666668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3782.4263871933335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1891.2131935966668</v>
      </c>
      <c r="R8" s="16" t="s">
        <v>32673</v>
      </c>
      <c r="S8" s="15">
        <f>D6L701C5-D6L701C7</f>
        <v>1891.2131935966668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1769.2444115876672</v>
      </c>
      <c r="X8" s="16" t="s">
        <v>32675</v>
      </c>
      <c r="Y8" s="33">
        <f>D6L701C7-D6L701C10</f>
        <v>121.9687820089996</v>
      </c>
      <c r="Z8" s="16" t="s">
        <v>32676</v>
      </c>
      <c r="AA8" s="33">
        <f>CHOOSE(MIN(D6L701C9,RUN_YEARS),B7L807C7,B7L807C16,B7L807C25,B7L807C34,B7L807C43)</f>
        <v>107328.33333333333</v>
      </c>
      <c r="AB8" s="16" t="s">
        <v>32677</v>
      </c>
      <c r="AC8" s="33">
        <f>IF(D6L701C12=0,0,D6L701C10/D6L701C12)</f>
        <v>1.6484411493588216E-2</v>
      </c>
      <c r="AD8" s="16" t="s">
        <v>32678</v>
      </c>
      <c r="AE8" s="33">
        <f>IF(D6L701C5=0,0,D6L701C10/D6L701C5)</f>
        <v>0.46775382531647791</v>
      </c>
      <c r="AF8" s="16" t="s">
        <v>32679</v>
      </c>
      <c r="AG8" s="33">
        <f>CHOOSE(MIN(D6L701C9,RUN_YEARS),B7L807C5,B7L807C14,B7L807C23,B7L807C32,B7L807C41)</f>
        <v>2845.7837285673113</v>
      </c>
      <c r="AH8" s="16" t="s">
        <v>32680</v>
      </c>
      <c r="AI8" s="33">
        <f>IF(D6L701C15=0,0,D6L701C11/D6L701C15)</f>
        <v>4.2859469883329428E-2</v>
      </c>
      <c r="AJ8" s="16" t="s">
        <v>32681</v>
      </c>
      <c r="AK8" s="33">
        <f>IF(D6L701C5=0,0,D6L701C11/D6L701C5)</f>
        <v>3.2246174683522089E-2</v>
      </c>
      <c r="AL8" s="16" t="s">
        <v>32682</v>
      </c>
      <c r="AM8" s="33">
        <f>D6L701C8*CHOOSE(MIN(D6L701C9,RUN_YEARS),B7L807C4,B7L807C13,B7L807C22,B7L807C31,B7L807C40)</f>
        <v>242.14181826495346</v>
      </c>
      <c r="AN8" s="16" t="s">
        <v>32683</v>
      </c>
      <c r="AO8" s="33">
        <f>D6L701C8-D6L701C18</f>
        <v>1649.0713753317134</v>
      </c>
      <c r="AP8" s="16" t="s">
        <v>32684</v>
      </c>
      <c r="AQ8" s="33">
        <f>CHOOSE(MIN(D6L701C9,RUN_YEARS),B7L807C2,B7L807C11,B7L807C20,B7L807C29,B7L807C38)</f>
        <v>200.6726711558847</v>
      </c>
      <c r="AR8" s="16" t="s">
        <v>32685</v>
      </c>
      <c r="AS8" s="33">
        <f>IF(D6L701C20=0,0,D6L701C18/D6L701C20)</f>
        <v>1.2066506957335266</v>
      </c>
      <c r="AT8" s="16" t="s">
        <v>32686</v>
      </c>
      <c r="AU8" s="33">
        <f>IF(D6L701C5=0,0,D6L701C18/D6L701C5)</f>
        <v>6.4017589102277145E-2</v>
      </c>
      <c r="AV8" s="16" t="s">
        <v>32687</v>
      </c>
      <c r="AW8" s="33">
        <f>CHOOSE(MIN(D6L701C9,RUN_YEARS),B7L807C1,B7L807C10,B7L807C19,B7L807C28,B7L807C37)</f>
        <v>1366.6518248922384</v>
      </c>
      <c r="AX8" s="16" t="s">
        <v>32688</v>
      </c>
      <c r="AY8" s="33">
        <f>IF(D6L701C23=0,0,D6L701C19/D6L701C23)</f>
        <v>1.2066506957335268</v>
      </c>
      <c r="AZ8" s="16" t="s">
        <v>32689</v>
      </c>
      <c r="BA8" s="33">
        <f>IF(D6L701C5=0,0,D6L701C19/D6L701C5)</f>
        <v>0.43598241089772288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9.4519049396509462</v>
      </c>
      <c r="J9" s="16" t="s">
        <v>32710</v>
      </c>
      <c r="K9" s="21">
        <f>IF(FLOW_THRU_100PCT="Y",1,INDEX(VariabilityMatrix,D6L702C1,D6L702C9))</f>
        <v>0.49477653308498165</v>
      </c>
      <c r="L9" s="16" t="s">
        <v>32690</v>
      </c>
      <c r="M9" s="15">
        <f>IF(D6L702C2&lt;&gt;0,D6L702C2*D6L702C4,D6L702C3*D6L702C4)</f>
        <v>4.6765807570893081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2.338290378544654</v>
      </c>
      <c r="R9" s="16" t="s">
        <v>32692</v>
      </c>
      <c r="S9" s="15">
        <f>D6L702C5-D6L702C7</f>
        <v>2.338290378544654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2.1846023424445824</v>
      </c>
      <c r="X9" s="16" t="s">
        <v>32694</v>
      </c>
      <c r="Y9" s="33">
        <f>D6L702C7-D6L702C10</f>
        <v>0.15368803610007165</v>
      </c>
      <c r="Z9" s="16" t="s">
        <v>32695</v>
      </c>
      <c r="AA9" s="33">
        <f>CHOOSE(MIN(D6L702C9,RUN_YEARS),B7L807C7,B7L807C16,B7L807C25,B7L807C34,B7L807C43)</f>
        <v>110571</v>
      </c>
      <c r="AB9" s="16" t="s">
        <v>32696</v>
      </c>
      <c r="AC9" s="33">
        <f>IF(D6L702C12=0,0,D6L702C10/D6L702C12)</f>
        <v>1.975746210529508E-5</v>
      </c>
      <c r="AD9" s="16" t="s">
        <v>32697</v>
      </c>
      <c r="AE9" s="33">
        <f>IF(D6L702C5=0,0,D6L702C10/D6L702C5)</f>
        <v>0.46713666584991753</v>
      </c>
      <c r="AF9" s="16" t="s">
        <v>32698</v>
      </c>
      <c r="AG9" s="33">
        <f>CHOOSE(MIN(D6L702C9,RUN_YEARS),B7L807C5,B7L807C14,B7L807C23,B7L807C32,B7L807C41)</f>
        <v>2991.8206498581749</v>
      </c>
      <c r="AH9" s="16" t="s">
        <v>32699</v>
      </c>
      <c r="AI9" s="33">
        <f>IF(D6L702C15=0,0,D6L702C11/D6L702C15)</f>
        <v>5.136940147376719E-5</v>
      </c>
      <c r="AJ9" s="16" t="s">
        <v>32700</v>
      </c>
      <c r="AK9" s="33">
        <f>IF(D6L702C5=0,0,D6L702C11/D6L702C5)</f>
        <v>3.2863334150082482E-2</v>
      </c>
      <c r="AL9" s="16" t="s">
        <v>32701</v>
      </c>
      <c r="AM9" s="33">
        <f>D6L702C8*CHOOSE(MIN(D6L702C9,RUN_YEARS),B7L807C4,B7L807C13,B7L807C22,B7L807C31,B7L807C40)</f>
        <v>0.29154528444537237</v>
      </c>
      <c r="AN9" s="16" t="s">
        <v>32702</v>
      </c>
      <c r="AO9" s="33">
        <f>D6L702C8-D6L702C18</f>
        <v>2.0467450940992817</v>
      </c>
      <c r="AP9" s="16" t="s">
        <v>32703</v>
      </c>
      <c r="AQ9" s="33">
        <f>CHOOSE(MIN(D6L702C9,RUN_YEARS),B7L807C2,B7L807C11,B7L807C20,B7L807C29,B7L807C38)</f>
        <v>205.17671561362161</v>
      </c>
      <c r="AR9" s="16" t="s">
        <v>32704</v>
      </c>
      <c r="AS9" s="33">
        <f>IF(D6L702C20=0,0,D6L702C18/D6L702C20)</f>
        <v>1.4209472238282421E-3</v>
      </c>
      <c r="AT9" s="16" t="s">
        <v>32705</v>
      </c>
      <c r="AU9" s="33">
        <f>IF(D6L702C5=0,0,D6L702C18/D6L702C5)</f>
        <v>6.2341548149984133E-2</v>
      </c>
      <c r="AV9" s="16" t="s">
        <v>32706</v>
      </c>
      <c r="AW9" s="33">
        <f>CHOOSE(MIN(D6L702C9,RUN_YEARS),B7L807C1,B7L807C10,B7L807C19,B7L807C28,B7L807C37)</f>
        <v>1440.4089467763956</v>
      </c>
      <c r="AX9" s="16" t="s">
        <v>32707</v>
      </c>
      <c r="AY9" s="33">
        <f>IF(D6L702C23=0,0,D6L702C19/D6L702C23)</f>
        <v>1.4209472238282423E-3</v>
      </c>
      <c r="AZ9" s="16" t="s">
        <v>32708</v>
      </c>
      <c r="BA9" s="33">
        <f>IF(D6L702C5=0,0,D6L702C19/D6L702C5)</f>
        <v>0.43765845185001589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0.71688359458388662</v>
      </c>
      <c r="J10" s="16" t="s">
        <v>32731</v>
      </c>
      <c r="K10" s="21">
        <f>IF(FLOW_THRU_100PCT="Y",1,INDEX(VariabilityMatrix,D6L703C1,D6L703C9))</f>
        <v>0.49477653308498165</v>
      </c>
      <c r="L10" s="16" t="s">
        <v>32711</v>
      </c>
      <c r="M10" s="15">
        <f>IF(D6L703C2&lt;&gt;0,D6L703C2*D6L703C4,D6L703C3*D6L703C4)</f>
        <v>0.35469717955371494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0.17734858977685747</v>
      </c>
      <c r="R10" s="16" t="s">
        <v>32713</v>
      </c>
      <c r="S10" s="15">
        <f>D6L703C5-D6L703C7</f>
        <v>0.17734858977685747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0.16569205784309193</v>
      </c>
      <c r="X10" s="16" t="s">
        <v>32715</v>
      </c>
      <c r="Y10" s="33">
        <f>D6L703C7-D6L703C10</f>
        <v>1.1656531933765535E-2</v>
      </c>
      <c r="Z10" s="16" t="s">
        <v>32716</v>
      </c>
      <c r="AA10" s="33">
        <f>CHOOSE(MIN(D6L703C9,RUN_YEARS),B7L807C7,B7L807C16,B7L807C25,B7L807C34,B7L807C43)</f>
        <v>110571</v>
      </c>
      <c r="AB10" s="16" t="s">
        <v>32717</v>
      </c>
      <c r="AC10" s="33">
        <f>IF(D6L703C12=0,0,D6L703C10/D6L703C12)</f>
        <v>1.4985127912661723E-6</v>
      </c>
      <c r="AD10" s="16" t="s">
        <v>32718</v>
      </c>
      <c r="AE10" s="33">
        <f>IF(D6L703C5=0,0,D6L703C10/D6L703C5)</f>
        <v>0.46713666584991753</v>
      </c>
      <c r="AF10" s="16" t="s">
        <v>32719</v>
      </c>
      <c r="AG10" s="33">
        <f>CHOOSE(MIN(D6L703C9,RUN_YEARS),B7L807C5,B7L807C14,B7L807C23,B7L807C32,B7L807C41)</f>
        <v>2991.8206498581749</v>
      </c>
      <c r="AH10" s="16" t="s">
        <v>32720</v>
      </c>
      <c r="AI10" s="33">
        <f>IF(D6L703C15=0,0,D6L703C11/D6L703C15)</f>
        <v>3.8961332572920456E-6</v>
      </c>
      <c r="AJ10" s="16" t="s">
        <v>32721</v>
      </c>
      <c r="AK10" s="33">
        <f>IF(D6L703C5=0,0,D6L703C11/D6L703C5)</f>
        <v>3.2863334150082475E-2</v>
      </c>
      <c r="AL10" s="16" t="s">
        <v>32722</v>
      </c>
      <c r="AM10" s="33">
        <f>D6L703C8*CHOOSE(MIN(D6L703C9,RUN_YEARS),B7L807C4,B7L807C13,B7L807C22,B7L807C31,B7L807C40)</f>
        <v>2.2112371297811489E-2</v>
      </c>
      <c r="AN10" s="16" t="s">
        <v>32723</v>
      </c>
      <c r="AO10" s="33">
        <f>D6L703C8-D6L703C18</f>
        <v>0.15523621847904598</v>
      </c>
      <c r="AP10" s="16" t="s">
        <v>32724</v>
      </c>
      <c r="AQ10" s="33">
        <f>CHOOSE(MIN(D6L703C9,RUN_YEARS),B7L807C2,B7L807C11,B7L807C20,B7L807C29,B7L807C38)</f>
        <v>205.17671561362161</v>
      </c>
      <c r="AR10" s="16" t="s">
        <v>32725</v>
      </c>
      <c r="AS10" s="33">
        <f>IF(D6L703C20=0,0,D6L703C18/D6L703C20)</f>
        <v>1.0777232314924266E-4</v>
      </c>
      <c r="AT10" s="16" t="s">
        <v>32726</v>
      </c>
      <c r="AU10" s="33">
        <f>IF(D6L703C5=0,0,D6L703C18/D6L703C5)</f>
        <v>6.234154814998414E-2</v>
      </c>
      <c r="AV10" s="16" t="s">
        <v>32727</v>
      </c>
      <c r="AW10" s="33">
        <f>CHOOSE(MIN(D6L703C9,RUN_YEARS),B7L807C1,B7L807C10,B7L807C19,B7L807C28,B7L807C37)</f>
        <v>1440.4089467763956</v>
      </c>
      <c r="AX10" s="16" t="s">
        <v>32728</v>
      </c>
      <c r="AY10" s="33">
        <f>IF(D6L703C23=0,0,D6L703C19/D6L703C23)</f>
        <v>1.0777232314924266E-4</v>
      </c>
      <c r="AZ10" s="16" t="s">
        <v>32729</v>
      </c>
      <c r="BA10" s="33">
        <f>IF(D6L703C5=0,0,D6L703C19/D6L703C5)</f>
        <v>0.43765845185001584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3.4435785045833306E-2</v>
      </c>
      <c r="J11" s="16" t="s">
        <v>32752</v>
      </c>
      <c r="K11" s="21">
        <f>IF(FLOW_THRU_100PCT="Y",1,INDEX(VariabilityMatrix,D6L704C1,D6L704C9))</f>
        <v>0.50351636183974147</v>
      </c>
      <c r="L11" s="16" t="s">
        <v>32732</v>
      </c>
      <c r="M11" s="15">
        <f>IF(D6L704C2&lt;&gt;0,D6L704C2*D6L704C4,D6L704C3*D6L704C4)</f>
        <v>1.733898120337336E-2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8.6694906016866798E-3</v>
      </c>
      <c r="R11" s="16" t="s">
        <v>32734</v>
      </c>
      <c r="S11" s="15">
        <f>D6L704C5-D6L704C7</f>
        <v>8.6694906016866798E-3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8.1237265765341498E-3</v>
      </c>
      <c r="X11" s="16" t="s">
        <v>32736</v>
      </c>
      <c r="Y11" s="33">
        <f>D6L704C7-D6L704C10</f>
        <v>5.4576402515253003E-4</v>
      </c>
      <c r="Z11" s="16" t="s">
        <v>32737</v>
      </c>
      <c r="AA11" s="33">
        <f>CHOOSE(MIN(D6L704C9,RUN_YEARS),B7L807C7,B7L807C16,B7L807C25,B7L807C34,B7L807C43)</f>
        <v>105729</v>
      </c>
      <c r="AB11" s="16" t="s">
        <v>32738</v>
      </c>
      <c r="AC11" s="33">
        <f>IF(D6L704C12=0,0,D6L704C10/D6L704C12)</f>
        <v>7.6835367557946724E-8</v>
      </c>
      <c r="AD11" s="16" t="s">
        <v>32739</v>
      </c>
      <c r="AE11" s="33">
        <f>IF(D6L704C5=0,0,D6L704C10/D6L704C5)</f>
        <v>0.46852387007338414</v>
      </c>
      <c r="AF11" s="16" t="s">
        <v>32740</v>
      </c>
      <c r="AG11" s="33">
        <f>CHOOSE(MIN(D6L704C9,RUN_YEARS),B7L807C5,B7L807C14,B7L807C23,B7L807C32,B7L807C41)</f>
        <v>2731.9351376171148</v>
      </c>
      <c r="AH11" s="16" t="s">
        <v>32741</v>
      </c>
      <c r="AI11" s="33">
        <f>IF(D6L704C15=0,0,D6L704C11/D6L704C15)</f>
        <v>1.9977195565066148E-7</v>
      </c>
      <c r="AJ11" s="16" t="s">
        <v>32742</v>
      </c>
      <c r="AK11" s="33">
        <f>IF(D6L704C5=0,0,D6L704C11/D6L704C5)</f>
        <v>3.1476129926615859E-2</v>
      </c>
      <c r="AL11" s="16" t="s">
        <v>32743</v>
      </c>
      <c r="AM11" s="33">
        <f>D6L704C8*CHOOSE(MIN(D6L704C9,RUN_YEARS),B7L807C4,B7L807C13,B7L807C22,B7L807C31,B7L807C40)</f>
        <v>1.1686314689335331E-3</v>
      </c>
      <c r="AN11" s="16" t="s">
        <v>32744</v>
      </c>
      <c r="AO11" s="33">
        <f>D6L704C8-D6L704C18</f>
        <v>7.5008591327531465E-3</v>
      </c>
      <c r="AP11" s="16" t="s">
        <v>32745</v>
      </c>
      <c r="AQ11" s="33">
        <f>CHOOSE(MIN(D6L704C9,RUN_YEARS),B7L807C2,B7L807C11,B7L807C20,B7L807C29,B7L807C38)</f>
        <v>204.77610446350994</v>
      </c>
      <c r="AR11" s="16" t="s">
        <v>32746</v>
      </c>
      <c r="AS11" s="33">
        <f>IF(D6L704C20=0,0,D6L704C18/D6L704C20)</f>
        <v>5.7068742077852026E-6</v>
      </c>
      <c r="AT11" s="16" t="s">
        <v>32747</v>
      </c>
      <c r="AU11" s="33">
        <f>IF(D6L704C5=0,0,D6L704C18/D6L704C5)</f>
        <v>6.7399085057325725E-2</v>
      </c>
      <c r="AV11" s="16" t="s">
        <v>32748</v>
      </c>
      <c r="AW11" s="33">
        <f>CHOOSE(MIN(D6L704C9,RUN_YEARS),B7L807C1,B7L807C10,B7L807C19,B7L807C28,B7L807C37)</f>
        <v>1314.3550847012937</v>
      </c>
      <c r="AX11" s="16" t="s">
        <v>32749</v>
      </c>
      <c r="AY11" s="33">
        <f>IF(D6L704C23=0,0,D6L704C19/D6L704C23)</f>
        <v>5.7068742077852017E-6</v>
      </c>
      <c r="AZ11" s="16" t="s">
        <v>32750</v>
      </c>
      <c r="BA11" s="33">
        <f>IF(D6L704C5=0,0,D6L704C19/D6L704C5)</f>
        <v>0.43260091494267428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161.15873474090432</v>
      </c>
      <c r="J12" s="16" t="s">
        <v>32773</v>
      </c>
      <c r="K12" s="21">
        <f>IF(FLOW_THRU_100PCT="Y",1,INDEX(VariabilityMatrix,D6L705C1,D6L705C9))</f>
        <v>0.24876032842343526</v>
      </c>
      <c r="L12" s="16" t="s">
        <v>32753</v>
      </c>
      <c r="M12" s="15">
        <f>IF(D6L705C2&lt;&gt;0,D6L705C2*D6L705C4,D6L705C3*D6L705C4)</f>
        <v>40.089899782452648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20.044949891226324</v>
      </c>
      <c r="R12" s="16" t="s">
        <v>32755</v>
      </c>
      <c r="S12" s="15">
        <f>D6L705C5-D6L705C7</f>
        <v>20.044949891226324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18.727462118632264</v>
      </c>
      <c r="X12" s="16" t="s">
        <v>32757</v>
      </c>
      <c r="Y12" s="33">
        <f>D6L705C7-D6L705C10</f>
        <v>1.3174877725940597</v>
      </c>
      <c r="Z12" s="16" t="s">
        <v>32758</v>
      </c>
      <c r="AA12" s="33">
        <f>CHOOSE(MIN(D6L705C9,RUN_YEARS),B7L807C7,B7L807C16,B7L807C25,B7L807C34,B7L807C43)</f>
        <v>110571</v>
      </c>
      <c r="AB12" s="16" t="s">
        <v>32759</v>
      </c>
      <c r="AC12" s="33">
        <f>IF(D6L705C12=0,0,D6L705C10/D6L705C12)</f>
        <v>1.6937046891709638E-4</v>
      </c>
      <c r="AD12" s="16" t="s">
        <v>32760</v>
      </c>
      <c r="AE12" s="33">
        <f>IF(D6L705C5=0,0,D6L705C10/D6L705C5)</f>
        <v>0.46713666584991753</v>
      </c>
      <c r="AF12" s="16" t="s">
        <v>32761</v>
      </c>
      <c r="AG12" s="33">
        <f>CHOOSE(MIN(D6L705C9,RUN_YEARS),B7L807C5,B7L807C14,B7L807C23,B7L807C32,B7L807C41)</f>
        <v>2991.8206498581749</v>
      </c>
      <c r="AH12" s="16" t="s">
        <v>32762</v>
      </c>
      <c r="AI12" s="33">
        <f>IF(D6L705C15=0,0,D6L705C11/D6L705C15)</f>
        <v>4.403632191844502E-4</v>
      </c>
      <c r="AJ12" s="16" t="s">
        <v>32763</v>
      </c>
      <c r="AK12" s="33">
        <f>IF(D6L705C5=0,0,D6L705C11/D6L705C5)</f>
        <v>3.2863334150082468E-2</v>
      </c>
      <c r="AL12" s="16" t="s">
        <v>32764</v>
      </c>
      <c r="AM12" s="33">
        <f>D6L705C8*CHOOSE(MIN(D6L705C9,RUN_YEARS),B7L807C4,B7L807C13,B7L807C22,B7L807C31,B7L807C40)</f>
        <v>2.4992664176158104</v>
      </c>
      <c r="AN12" s="16" t="s">
        <v>32765</v>
      </c>
      <c r="AO12" s="33">
        <f>D6L705C8-D6L705C18</f>
        <v>17.545683473610513</v>
      </c>
      <c r="AP12" s="16" t="s">
        <v>32766</v>
      </c>
      <c r="AQ12" s="33">
        <f>CHOOSE(MIN(D6L705C9,RUN_YEARS),B7L807C2,B7L807C11,B7L807C20,B7L807C29,B7L807C38)</f>
        <v>205.17671561362161</v>
      </c>
      <c r="AR12" s="16" t="s">
        <v>32767</v>
      </c>
      <c r="AS12" s="33">
        <f>IF(D6L705C20=0,0,D6L705C18/D6L705C20)</f>
        <v>1.2181043107846127E-2</v>
      </c>
      <c r="AT12" s="16" t="s">
        <v>32768</v>
      </c>
      <c r="AU12" s="33">
        <f>IF(D6L705C5=0,0,D6L705C18/D6L705C5)</f>
        <v>6.234154814998414E-2</v>
      </c>
      <c r="AV12" s="16" t="s">
        <v>32769</v>
      </c>
      <c r="AW12" s="33">
        <f>CHOOSE(MIN(D6L705C9,RUN_YEARS),B7L807C1,B7L807C10,B7L807C19,B7L807C28,B7L807C37)</f>
        <v>1440.4089467763956</v>
      </c>
      <c r="AX12" s="16" t="s">
        <v>32770</v>
      </c>
      <c r="AY12" s="33">
        <f>IF(D6L705C23=0,0,D6L705C19/D6L705C23)</f>
        <v>1.2181043107846127E-2</v>
      </c>
      <c r="AZ12" s="16" t="s">
        <v>32771</v>
      </c>
      <c r="BA12" s="33">
        <f>IF(D6L705C5=0,0,D6L705C19/D6L705C5)</f>
        <v>0.43765845185001584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22.921174126043713</v>
      </c>
      <c r="J13" s="16" t="s">
        <v>32794</v>
      </c>
      <c r="K13" s="21">
        <f>IF(FLOW_THRU_100PCT="Y",1,INDEX(VariabilityMatrix,D6L706C1,D6L706C9))</f>
        <v>0.49477653308498165</v>
      </c>
      <c r="L13" s="16" t="s">
        <v>32774</v>
      </c>
      <c r="M13" s="15">
        <f>IF(D6L706C2&lt;&gt;0,D6L706C2*D6L706C4,D6L706C3*D6L706C4)</f>
        <v>11.340859068321093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5.6704295341605464</v>
      </c>
      <c r="R13" s="16" t="s">
        <v>32776</v>
      </c>
      <c r="S13" s="15">
        <f>D6L706C5-D6L706C7</f>
        <v>5.6704295341605464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5.2977310930493173</v>
      </c>
      <c r="X13" s="16" t="s">
        <v>32778</v>
      </c>
      <c r="Y13" s="33">
        <f>D6L706C7-D6L706C10</f>
        <v>0.37269844111122907</v>
      </c>
      <c r="Z13" s="16" t="s">
        <v>32779</v>
      </c>
      <c r="AA13" s="33">
        <f>CHOOSE(MIN(D6L706C9,RUN_YEARS),B7L807C7,B7L807C16,B7L807C25,B7L807C34,B7L807C43)</f>
        <v>110571</v>
      </c>
      <c r="AB13" s="16" t="s">
        <v>32780</v>
      </c>
      <c r="AC13" s="33">
        <f>IF(D6L706C12=0,0,D6L706C10/D6L706C12)</f>
        <v>4.7912482414460549E-5</v>
      </c>
      <c r="AD13" s="16" t="s">
        <v>32781</v>
      </c>
      <c r="AE13" s="33">
        <f>IF(D6L706C5=0,0,D6L706C10/D6L706C5)</f>
        <v>0.46713666584991753</v>
      </c>
      <c r="AF13" s="16" t="s">
        <v>32782</v>
      </c>
      <c r="AG13" s="33">
        <f>CHOOSE(MIN(D6L706C9,RUN_YEARS),B7L807C5,B7L807C14,B7L807C23,B7L807C32,B7L807C41)</f>
        <v>2991.8206498581749</v>
      </c>
      <c r="AH13" s="16" t="s">
        <v>32783</v>
      </c>
      <c r="AI13" s="33">
        <f>IF(D6L706C15=0,0,D6L706C11/D6L706C15)</f>
        <v>1.2457245427759735E-4</v>
      </c>
      <c r="AJ13" s="16" t="s">
        <v>32784</v>
      </c>
      <c r="AK13" s="33">
        <f>IF(D6L706C5=0,0,D6L706C11/D6L706C5)</f>
        <v>3.2863334150082475E-2</v>
      </c>
      <c r="AL13" s="16" t="s">
        <v>32785</v>
      </c>
      <c r="AM13" s="33">
        <f>D6L706C8*CHOOSE(MIN(D6L706C9,RUN_YEARS),B7L807C4,B7L807C13,B7L807C22,B7L807C31,B7L807C40)</f>
        <v>0.70700671166992368</v>
      </c>
      <c r="AN13" s="16" t="s">
        <v>32786</v>
      </c>
      <c r="AO13" s="33">
        <f>D6L706C8-D6L706C18</f>
        <v>4.9634228224906227</v>
      </c>
      <c r="AP13" s="16" t="s">
        <v>32787</v>
      </c>
      <c r="AQ13" s="33">
        <f>CHOOSE(MIN(D6L706C9,RUN_YEARS),B7L807C2,B7L807C11,B7L807C20,B7L807C29,B7L807C38)</f>
        <v>205.17671561362161</v>
      </c>
      <c r="AR13" s="16" t="s">
        <v>32788</v>
      </c>
      <c r="AS13" s="33">
        <f>IF(D6L706C20=0,0,D6L706C18/D6L706C20)</f>
        <v>3.4458428167907849E-3</v>
      </c>
      <c r="AT13" s="16" t="s">
        <v>32789</v>
      </c>
      <c r="AU13" s="33">
        <f>IF(D6L706C5=0,0,D6L706C18/D6L706C5)</f>
        <v>6.234154814998414E-2</v>
      </c>
      <c r="AV13" s="16" t="s">
        <v>32790</v>
      </c>
      <c r="AW13" s="33">
        <f>CHOOSE(MIN(D6L706C9,RUN_YEARS),B7L807C1,B7L807C10,B7L807C19,B7L807C28,B7L807C37)</f>
        <v>1440.4089467763956</v>
      </c>
      <c r="AX13" s="16" t="s">
        <v>32791</v>
      </c>
      <c r="AY13" s="33">
        <f>IF(D6L706C23=0,0,D6L706C19/D6L706C23)</f>
        <v>3.4458428167907849E-3</v>
      </c>
      <c r="AZ13" s="16" t="s">
        <v>32792</v>
      </c>
      <c r="BA13" s="33">
        <f>IF(D6L706C5=0,0,D6L706C19/D6L706C5)</f>
        <v>0.43765845185001584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11.374683523560519</v>
      </c>
      <c r="J14" s="16" t="s">
        <v>32815</v>
      </c>
      <c r="K14" s="21">
        <f>IF(FLOW_THRU_100PCT="Y",1,INDEX(VariabilityMatrix,D6L707C1,D6L707C9))</f>
        <v>0.50351636183974147</v>
      </c>
      <c r="L14" s="16" t="s">
        <v>32795</v>
      </c>
      <c r="M14" s="15">
        <f>IF(D6L707C2&lt;&gt;0,D6L707C2*D6L707C4,D6L707C3*D6L707C4)</f>
        <v>5.7273392648616435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2.8636696324308217</v>
      </c>
      <c r="R14" s="16" t="s">
        <v>32797</v>
      </c>
      <c r="S14" s="15">
        <f>D6L707C5-D6L707C7</f>
        <v>2.8636696324308217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2.683395157596228</v>
      </c>
      <c r="X14" s="16" t="s">
        <v>32799</v>
      </c>
      <c r="Y14" s="33">
        <f>D6L707C7-D6L707C10</f>
        <v>0.18027447483459369</v>
      </c>
      <c r="Z14" s="16" t="s">
        <v>32800</v>
      </c>
      <c r="AA14" s="33">
        <f>CHOOSE(MIN(D6L707C9,RUN_YEARS),B7L807C7,B7L807C16,B7L807C25,B7L807C34,B7L807C43)</f>
        <v>105729</v>
      </c>
      <c r="AB14" s="16" t="s">
        <v>32801</v>
      </c>
      <c r="AC14" s="33">
        <f>IF(D6L707C12=0,0,D6L707C10/D6L707C12)</f>
        <v>2.5379935094403882E-5</v>
      </c>
      <c r="AD14" s="16" t="s">
        <v>32802</v>
      </c>
      <c r="AE14" s="33">
        <f>IF(D6L707C5=0,0,D6L707C10/D6L707C5)</f>
        <v>0.46852387007338414</v>
      </c>
      <c r="AF14" s="16" t="s">
        <v>32803</v>
      </c>
      <c r="AG14" s="33">
        <f>CHOOSE(MIN(D6L707C9,RUN_YEARS),B7L807C5,B7L807C14,B7L807C23,B7L807C32,B7L807C41)</f>
        <v>2731.9351376171148</v>
      </c>
      <c r="AH14" s="16" t="s">
        <v>32804</v>
      </c>
      <c r="AI14" s="33">
        <f>IF(D6L707C15=0,0,D6L707C11/D6L707C15)</f>
        <v>6.5987831245450107E-5</v>
      </c>
      <c r="AJ14" s="16" t="s">
        <v>32805</v>
      </c>
      <c r="AK14" s="33">
        <f>IF(D6L707C5=0,0,D6L707C11/D6L707C5)</f>
        <v>3.1476129926615866E-2</v>
      </c>
      <c r="AL14" s="16" t="s">
        <v>32806</v>
      </c>
      <c r="AM14" s="33">
        <f>D6L707C8*CHOOSE(MIN(D6L707C9,RUN_YEARS),B7L807C4,B7L807C13,B7L807C22,B7L807C31,B7L807C40)</f>
        <v>0.38601742626457131</v>
      </c>
      <c r="AN14" s="16" t="s">
        <v>32807</v>
      </c>
      <c r="AO14" s="33">
        <f>D6L707C8-D6L707C18</f>
        <v>2.4776522061662503</v>
      </c>
      <c r="AP14" s="16" t="s">
        <v>32808</v>
      </c>
      <c r="AQ14" s="33">
        <f>CHOOSE(MIN(D6L707C9,RUN_YEARS),B7L807C2,B7L807C11,B7L807C20,B7L807C29,B7L807C38)</f>
        <v>204.77610446350994</v>
      </c>
      <c r="AR14" s="16" t="s">
        <v>32809</v>
      </c>
      <c r="AS14" s="33">
        <f>IF(D6L707C20=0,0,D6L707C18/D6L707C20)</f>
        <v>1.8850706593715755E-3</v>
      </c>
      <c r="AT14" s="16" t="s">
        <v>32810</v>
      </c>
      <c r="AU14" s="33">
        <f>IF(D6L707C5=0,0,D6L707C18/D6L707C5)</f>
        <v>6.7399085057325725E-2</v>
      </c>
      <c r="AV14" s="16" t="s">
        <v>32811</v>
      </c>
      <c r="AW14" s="33">
        <f>CHOOSE(MIN(D6L707C9,RUN_YEARS),B7L807C1,B7L807C10,B7L807C19,B7L807C28,B7L807C37)</f>
        <v>1314.3550847012937</v>
      </c>
      <c r="AX14" s="16" t="s">
        <v>32812</v>
      </c>
      <c r="AY14" s="33">
        <f>IF(D6L707C23=0,0,D6L707C19/D6L707C23)</f>
        <v>1.8850706593715753E-3</v>
      </c>
      <c r="AZ14" s="16" t="s">
        <v>32813</v>
      </c>
      <c r="BA14" s="33">
        <f>IF(D6L707C5=0,0,D6L707C19/D6L707C5)</f>
        <v>0.43260091494267422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0.21567675897127178</v>
      </c>
      <c r="J15" s="16" t="s">
        <v>32836</v>
      </c>
      <c r="K15" s="21">
        <f>IF(FLOW_THRU_100PCT="Y",1,INDEX(VariabilityMatrix,D6L708C1,D6L708C9))</f>
        <v>0.50351636183974147</v>
      </c>
      <c r="L15" s="16" t="s">
        <v>32816</v>
      </c>
      <c r="M15" s="15">
        <f>IF(D6L708C2&lt;&gt;0,D6L708C2*D6L708C4,D6L708C3*D6L708C4)</f>
        <v>0.10859677701060159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5.4298388505300797E-2</v>
      </c>
      <c r="R15" s="16" t="s">
        <v>32818</v>
      </c>
      <c r="S15" s="15">
        <f>D6L708C5-D6L708C7</f>
        <v>5.4298388505300797E-2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5.0880182242503375E-2</v>
      </c>
      <c r="X15" s="16" t="s">
        <v>32820</v>
      </c>
      <c r="Y15" s="33">
        <f>D6L708C7-D6L708C10</f>
        <v>3.4182062627974227E-3</v>
      </c>
      <c r="Z15" s="16" t="s">
        <v>32821</v>
      </c>
      <c r="AA15" s="33">
        <f>CHOOSE(MIN(D6L708C9,RUN_YEARS),B7L807C7,B7L807C16,B7L807C25,B7L807C34,B7L807C43)</f>
        <v>105729</v>
      </c>
      <c r="AB15" s="16" t="s">
        <v>32822</v>
      </c>
      <c r="AC15" s="33">
        <f>IF(D6L708C12=0,0,D6L708C10/D6L708C12)</f>
        <v>4.812320389155612E-7</v>
      </c>
      <c r="AD15" s="16" t="s">
        <v>32823</v>
      </c>
      <c r="AE15" s="33">
        <f>IF(D6L708C5=0,0,D6L708C10/D6L708C5)</f>
        <v>0.4685238700733842</v>
      </c>
      <c r="AF15" s="16" t="s">
        <v>32824</v>
      </c>
      <c r="AG15" s="33">
        <f>CHOOSE(MIN(D6L708C9,RUN_YEARS),B7L807C5,B7L807C14,B7L807C23,B7L807C32,B7L807C41)</f>
        <v>2731.9351376171148</v>
      </c>
      <c r="AH15" s="16" t="s">
        <v>32825</v>
      </c>
      <c r="AI15" s="33">
        <f>IF(D6L708C15=0,0,D6L708C11/D6L708C15)</f>
        <v>1.251203301180458E-6</v>
      </c>
      <c r="AJ15" s="16" t="s">
        <v>32826</v>
      </c>
      <c r="AK15" s="33">
        <f>IF(D6L708C5=0,0,D6L708C11/D6L708C5)</f>
        <v>3.1476129926615831E-2</v>
      </c>
      <c r="AL15" s="16" t="s">
        <v>32827</v>
      </c>
      <c r="AM15" s="33">
        <f>D6L708C8*CHOOSE(MIN(D6L708C9,RUN_YEARS),B7L807C4,B7L807C13,B7L807C22,B7L807C31,B7L807C40)</f>
        <v>7.3193234106889715E-3</v>
      </c>
      <c r="AN15" s="16" t="s">
        <v>32828</v>
      </c>
      <c r="AO15" s="33">
        <f>D6L708C8-D6L708C18</f>
        <v>4.6979065094611826E-2</v>
      </c>
      <c r="AP15" s="16" t="s">
        <v>32829</v>
      </c>
      <c r="AQ15" s="33">
        <f>CHOOSE(MIN(D6L708C9,RUN_YEARS),B7L807C2,B7L807C11,B7L807C20,B7L807C29,B7L807C38)</f>
        <v>204.77610446350994</v>
      </c>
      <c r="AR15" s="16" t="s">
        <v>32830</v>
      </c>
      <c r="AS15" s="33">
        <f>IF(D6L708C20=0,0,D6L708C18/D6L708C20)</f>
        <v>3.5743054248759957E-5</v>
      </c>
      <c r="AT15" s="16" t="s">
        <v>32831</v>
      </c>
      <c r="AU15" s="33">
        <f>IF(D6L708C5=0,0,D6L708C18/D6L708C5)</f>
        <v>6.7399085057325725E-2</v>
      </c>
      <c r="AV15" s="16" t="s">
        <v>32832</v>
      </c>
      <c r="AW15" s="33">
        <f>CHOOSE(MIN(D6L708C9,RUN_YEARS),B7L807C1,B7L807C10,B7L807C19,B7L807C28,B7L807C37)</f>
        <v>1314.3550847012937</v>
      </c>
      <c r="AX15" s="16" t="s">
        <v>32833</v>
      </c>
      <c r="AY15" s="33">
        <f>IF(D6L708C23=0,0,D6L708C19/D6L708C23)</f>
        <v>3.5743054248759957E-5</v>
      </c>
      <c r="AZ15" s="16" t="s">
        <v>32834</v>
      </c>
      <c r="BA15" s="33">
        <f>IF(D6L708C5=0,0,D6L708C19/D6L708C5)</f>
        <v>0.43260091494267428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5.4372292177631548E-3</v>
      </c>
      <c r="J16" s="16" t="s">
        <v>32857</v>
      </c>
      <c r="K16" s="21">
        <f>IF(FLOW_THRU_100PCT="Y",1,INDEX(VariabilityMatrix,D6L709C1,D6L709C9))</f>
        <v>0.50351636183974147</v>
      </c>
      <c r="L16" s="16" t="s">
        <v>32837</v>
      </c>
      <c r="M16" s="15">
        <f>IF(D6L709C2&lt;&gt;0,D6L709C2*D6L709C4,D6L709C3*D6L709C4)</f>
        <v>2.7377338742168469E-3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1.3688669371084235E-3</v>
      </c>
      <c r="R16" s="16" t="s">
        <v>32839</v>
      </c>
      <c r="S16" s="15">
        <f>D6L709C5-D6L709C7</f>
        <v>1.3688669371084235E-3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1.2826936699790767E-3</v>
      </c>
      <c r="X16" s="16" t="s">
        <v>32841</v>
      </c>
      <c r="Y16" s="33">
        <f>D6L709C7-D6L709C10</f>
        <v>8.617326712934679E-5</v>
      </c>
      <c r="Z16" s="16" t="s">
        <v>32842</v>
      </c>
      <c r="AA16" s="33">
        <f>CHOOSE(MIN(D6L709C9,RUN_YEARS),B7L807C7,B7L807C16,B7L807C25,B7L807C34,B7L807C43)</f>
        <v>105729</v>
      </c>
      <c r="AB16" s="16" t="s">
        <v>32843</v>
      </c>
      <c r="AC16" s="33">
        <f>IF(D6L709C12=0,0,D6L709C10/D6L709C12)</f>
        <v>1.2131900140728435E-8</v>
      </c>
      <c r="AD16" s="16" t="s">
        <v>32844</v>
      </c>
      <c r="AE16" s="33">
        <f>IF(D6L709C5=0,0,D6L709C10/D6L709C5)</f>
        <v>0.4685238700733842</v>
      </c>
      <c r="AF16" s="16" t="s">
        <v>32845</v>
      </c>
      <c r="AG16" s="33">
        <f>CHOOSE(MIN(D6L709C9,RUN_YEARS),B7L807C5,B7L807C14,B7L807C23,B7L807C32,B7L807C41)</f>
        <v>2731.9351376171148</v>
      </c>
      <c r="AH16" s="16" t="s">
        <v>32846</v>
      </c>
      <c r="AI16" s="33">
        <f>IF(D6L709C15=0,0,D6L709C11/D6L709C15)</f>
        <v>3.1542940365893895E-8</v>
      </c>
      <c r="AJ16" s="16" t="s">
        <v>32847</v>
      </c>
      <c r="AK16" s="33">
        <f>IF(D6L709C5=0,0,D6L709C11/D6L709C5)</f>
        <v>3.1476129926615831E-2</v>
      </c>
      <c r="AL16" s="16" t="s">
        <v>32848</v>
      </c>
      <c r="AM16" s="33">
        <f>D6L709C8*CHOOSE(MIN(D6L709C9,RUN_YEARS),B7L807C4,B7L807C13,B7L807C22,B7L807C31,B7L807C40)</f>
        <v>1.8452075825266316E-4</v>
      </c>
      <c r="AN16" s="16" t="s">
        <v>32849</v>
      </c>
      <c r="AO16" s="33">
        <f>D6L709C8-D6L709C18</f>
        <v>1.1843461788557602E-3</v>
      </c>
      <c r="AP16" s="16" t="s">
        <v>32850</v>
      </c>
      <c r="AQ16" s="33">
        <f>CHOOSE(MIN(D6L709C9,RUN_YEARS),B7L807C2,B7L807C11,B7L807C20,B7L807C29,B7L807C38)</f>
        <v>204.77610446350994</v>
      </c>
      <c r="AR16" s="16" t="s">
        <v>32851</v>
      </c>
      <c r="AS16" s="33">
        <f>IF(D6L709C20=0,0,D6L709C18/D6L709C20)</f>
        <v>9.0108540122924261E-7</v>
      </c>
      <c r="AT16" s="16" t="s">
        <v>32852</v>
      </c>
      <c r="AU16" s="33">
        <f>IF(D6L709C5=0,0,D6L709C18/D6L709C5)</f>
        <v>6.7399085057325725E-2</v>
      </c>
      <c r="AV16" s="16" t="s">
        <v>32853</v>
      </c>
      <c r="AW16" s="33">
        <f>CHOOSE(MIN(D6L709C9,RUN_YEARS),B7L807C1,B7L807C10,B7L807C19,B7L807C28,B7L807C37)</f>
        <v>1314.3550847012937</v>
      </c>
      <c r="AX16" s="16" t="s">
        <v>32854</v>
      </c>
      <c r="AY16" s="33">
        <f>IF(D6L709C23=0,0,D6L709C19/D6L709C23)</f>
        <v>9.010854012292425E-7</v>
      </c>
      <c r="AZ16" s="16" t="s">
        <v>32855</v>
      </c>
      <c r="BA16" s="33">
        <f>IF(D6L709C5=0,0,D6L709C19/D6L709C5)</f>
        <v>0.43260091494267428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0.5056623172519733</v>
      </c>
      <c r="J17" s="16" t="s">
        <v>32878</v>
      </c>
      <c r="K17" s="21">
        <f>IF(FLOW_THRU_100PCT="Y",1,INDEX(VariabilityMatrix,D6L710C1,D6L710C9))</f>
        <v>0.50351636183974147</v>
      </c>
      <c r="L17" s="16" t="s">
        <v>32858</v>
      </c>
      <c r="M17" s="15">
        <f>IF(D6L710C2&lt;&gt;0,D6L710C2*D6L710C4,D6L710C3*D6L710C4)</f>
        <v>0.25460925030216675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0.12730462515108337</v>
      </c>
      <c r="R17" s="16" t="s">
        <v>32860</v>
      </c>
      <c r="S17" s="15">
        <f>D6L710C5-D6L710C7</f>
        <v>0.12730462515108337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0.11929051130805411</v>
      </c>
      <c r="X17" s="16" t="s">
        <v>32862</v>
      </c>
      <c r="Y17" s="33">
        <f>D6L710C7-D6L710C10</f>
        <v>8.0141138430292608E-3</v>
      </c>
      <c r="Z17" s="16" t="s">
        <v>32863</v>
      </c>
      <c r="AA17" s="33">
        <f>CHOOSE(MIN(D6L710C9,RUN_YEARS),B7L807C7,B7L807C16,B7L807C25,B7L807C34,B7L807C43)</f>
        <v>105729</v>
      </c>
      <c r="AB17" s="16" t="s">
        <v>32864</v>
      </c>
      <c r="AC17" s="33">
        <f>IF(D6L710C12=0,0,D6L710C10/D6L710C12)</f>
        <v>1.1282667130877443E-6</v>
      </c>
      <c r="AD17" s="16" t="s">
        <v>32865</v>
      </c>
      <c r="AE17" s="33">
        <f>IF(D6L710C5=0,0,D6L710C10/D6L710C5)</f>
        <v>0.46852387007338414</v>
      </c>
      <c r="AF17" s="16" t="s">
        <v>32866</v>
      </c>
      <c r="AG17" s="33">
        <f>CHOOSE(MIN(D6L710C9,RUN_YEARS),B7L807C5,B7L807C14,B7L807C23,B7L807C32,B7L807C41)</f>
        <v>2731.9351376171148</v>
      </c>
      <c r="AH17" s="16" t="s">
        <v>32867</v>
      </c>
      <c r="AI17" s="33">
        <f>IF(D6L710C15=0,0,D6L710C11/D6L710C15)</f>
        <v>2.933493454028136E-6</v>
      </c>
      <c r="AJ17" s="16" t="s">
        <v>32868</v>
      </c>
      <c r="AK17" s="33">
        <f>IF(D6L710C5=0,0,D6L710C11/D6L710C5)</f>
        <v>3.1476129926615866E-2</v>
      </c>
      <c r="AL17" s="16" t="s">
        <v>32869</v>
      </c>
      <c r="AM17" s="33">
        <f>D6L710C8*CHOOSE(MIN(D6L710C9,RUN_YEARS),B7L807C4,B7L807C13,B7L807C22,B7L807C31,B7L807C40)</f>
        <v>1.7160430517497671E-2</v>
      </c>
      <c r="AN17" s="16" t="s">
        <v>32870</v>
      </c>
      <c r="AO17" s="33">
        <f>D6L710C8-D6L710C18</f>
        <v>0.1101441946335857</v>
      </c>
      <c r="AP17" s="16" t="s">
        <v>32871</v>
      </c>
      <c r="AQ17" s="33">
        <f>CHOOSE(MIN(D6L710C9,RUN_YEARS),B7L807C2,B7L807C11,B7L807C20,B7L807C29,B7L807C38)</f>
        <v>204.77610446350994</v>
      </c>
      <c r="AR17" s="16" t="s">
        <v>32872</v>
      </c>
      <c r="AS17" s="33">
        <f>IF(D6L710C20=0,0,D6L710C18/D6L710C20)</f>
        <v>8.3800942314319555E-5</v>
      </c>
      <c r="AT17" s="16" t="s">
        <v>32873</v>
      </c>
      <c r="AU17" s="33">
        <f>IF(D6L710C5=0,0,D6L710C18/D6L710C5)</f>
        <v>6.7399085057325725E-2</v>
      </c>
      <c r="AV17" s="16" t="s">
        <v>32874</v>
      </c>
      <c r="AW17" s="33">
        <f>CHOOSE(MIN(D6L710C9,RUN_YEARS),B7L807C1,B7L807C10,B7L807C19,B7L807C28,B7L807C37)</f>
        <v>1314.3550847012937</v>
      </c>
      <c r="AX17" s="16" t="s">
        <v>32875</v>
      </c>
      <c r="AY17" s="33">
        <f>IF(D6L710C23=0,0,D6L710C19/D6L710C23)</f>
        <v>8.3800942314319555E-5</v>
      </c>
      <c r="AZ17" s="16" t="s">
        <v>32876</v>
      </c>
      <c r="BA17" s="33">
        <f>IF(D6L710C5=0,0,D6L710C19/D6L710C5)</f>
        <v>0.43260091494267428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0.47122653220614003</v>
      </c>
      <c r="J18" s="16" t="s">
        <v>32899</v>
      </c>
      <c r="K18" s="21">
        <f>IF(FLOW_THRU_100PCT="Y",1,INDEX(VariabilityMatrix,D6L711C1,D6L711C9))</f>
        <v>0.50351636183974147</v>
      </c>
      <c r="L18" s="16" t="s">
        <v>32879</v>
      </c>
      <c r="M18" s="15">
        <f>IF(D6L711C2&lt;&gt;0,D6L711C2*D6L711C4,D6L711C3*D6L711C4)</f>
        <v>0.2372702690987934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0.1186351345493967</v>
      </c>
      <c r="R18" s="16" t="s">
        <v>32881</v>
      </c>
      <c r="S18" s="15">
        <f>D6L711C5-D6L711C7</f>
        <v>0.1186351345493967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0.11116678473151997</v>
      </c>
      <c r="X18" s="16" t="s">
        <v>32883</v>
      </c>
      <c r="Y18" s="33">
        <f>D6L711C7-D6L711C10</f>
        <v>7.4683498178767238E-3</v>
      </c>
      <c r="Z18" s="16" t="s">
        <v>32884</v>
      </c>
      <c r="AA18" s="33">
        <f>CHOOSE(MIN(D6L711C9,RUN_YEARS),B7L807C7,B7L807C16,B7L807C25,B7L807C34,B7L807C43)</f>
        <v>105729</v>
      </c>
      <c r="AB18" s="16" t="s">
        <v>32885</v>
      </c>
      <c r="AC18" s="33">
        <f>IF(D6L711C12=0,0,D6L711C10/D6L711C12)</f>
        <v>1.0514313455297976E-6</v>
      </c>
      <c r="AD18" s="16" t="s">
        <v>32886</v>
      </c>
      <c r="AE18" s="33">
        <f>IF(D6L711C5=0,0,D6L711C10/D6L711C5)</f>
        <v>0.46852387007338414</v>
      </c>
      <c r="AF18" s="16" t="s">
        <v>32887</v>
      </c>
      <c r="AG18" s="33">
        <f>CHOOSE(MIN(D6L711C9,RUN_YEARS),B7L807C5,B7L807C14,B7L807C23,B7L807C32,B7L807C41)</f>
        <v>2731.9351376171148</v>
      </c>
      <c r="AH18" s="16" t="s">
        <v>32888</v>
      </c>
      <c r="AI18" s="33">
        <f>IF(D6L711C15=0,0,D6L711C11/D6L711C15)</f>
        <v>2.7337214983774718E-6</v>
      </c>
      <c r="AJ18" s="16" t="s">
        <v>32889</v>
      </c>
      <c r="AK18" s="33">
        <f>IF(D6L711C5=0,0,D6L711C11/D6L711C5)</f>
        <v>3.1476129926615838E-2</v>
      </c>
      <c r="AL18" s="16" t="s">
        <v>32890</v>
      </c>
      <c r="AM18" s="33">
        <f>D6L711C8*CHOOSE(MIN(D6L711C9,RUN_YEARS),B7L807C4,B7L807C13,B7L807C22,B7L807C31,B7L807C40)</f>
        <v>1.599179904856414E-2</v>
      </c>
      <c r="AN18" s="16" t="s">
        <v>32891</v>
      </c>
      <c r="AO18" s="33">
        <f>D6L711C8-D6L711C18</f>
        <v>0.10264333550083256</v>
      </c>
      <c r="AP18" s="16" t="s">
        <v>32892</v>
      </c>
      <c r="AQ18" s="33">
        <f>CHOOSE(MIN(D6L711C9,RUN_YEARS),B7L807C2,B7L807C11,B7L807C20,B7L807C29,B7L807C38)</f>
        <v>204.77610446350994</v>
      </c>
      <c r="AR18" s="16" t="s">
        <v>32893</v>
      </c>
      <c r="AS18" s="33">
        <f>IF(D6L711C20=0,0,D6L711C18/D6L711C20)</f>
        <v>7.8094068106534357E-5</v>
      </c>
      <c r="AT18" s="16" t="s">
        <v>32894</v>
      </c>
      <c r="AU18" s="33">
        <f>IF(D6L711C5=0,0,D6L711C18/D6L711C5)</f>
        <v>6.7399085057325725E-2</v>
      </c>
      <c r="AV18" s="16" t="s">
        <v>32895</v>
      </c>
      <c r="AW18" s="33">
        <f>CHOOSE(MIN(D6L711C9,RUN_YEARS),B7L807C1,B7L807C10,B7L807C19,B7L807C28,B7L807C37)</f>
        <v>1314.3550847012937</v>
      </c>
      <c r="AX18" s="16" t="s">
        <v>32896</v>
      </c>
      <c r="AY18" s="33">
        <f>IF(D6L711C23=0,0,D6L711C19/D6L711C23)</f>
        <v>7.8094068106534357E-5</v>
      </c>
      <c r="AZ18" s="16" t="s">
        <v>32897</v>
      </c>
      <c r="BA18" s="33">
        <f>IF(D6L711C5=0,0,D6L711C19/D6L711C5)</f>
        <v>0.43260091494267428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0.50351636183974147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105729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2731.9351376171148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204.77610446350994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1314.3550847012937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105729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2731.9351376171148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204.77610446350994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1314.3550847012937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6.9651457304620843</v>
      </c>
      <c r="J21" s="16" t="s">
        <v>32961</v>
      </c>
      <c r="K21" s="21">
        <f>IF(FLOW_THRU_100PCT="Y",1,INDEX(VariabilityMatrix,D6L714C1,D6L714C9))</f>
        <v>0.49477653308498165</v>
      </c>
      <c r="L21" s="16" t="s">
        <v>32941</v>
      </c>
      <c r="M21" s="15">
        <f>IF(D6L714C2&lt;&gt;0,D6L714C2*D6L714C4,D6L714C3*D6L714C4)</f>
        <v>3.4461906569496921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1.723095328474846</v>
      </c>
      <c r="R21" s="16" t="s">
        <v>32943</v>
      </c>
      <c r="S21" s="15">
        <f>D6L714C5-D6L714C7</f>
        <v>1.723095328474846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1.6098420133706162</v>
      </c>
      <c r="X21" s="16" t="s">
        <v>32945</v>
      </c>
      <c r="Y21" s="33">
        <f>D6L714C7-D6L714C10</f>
        <v>0.11325331510422987</v>
      </c>
      <c r="Z21" s="16" t="s">
        <v>32946</v>
      </c>
      <c r="AA21" s="33">
        <f>CHOOSE(MIN(D6L714C9,RUN_YEARS),B7L807C7,B7L807C16,B7L807C25,B7L807C34,B7L807C43)</f>
        <v>110571</v>
      </c>
      <c r="AB21" s="16" t="s">
        <v>32947</v>
      </c>
      <c r="AC21" s="33">
        <f>IF(D6L714C12=0,0,D6L714C10/D6L714C12)</f>
        <v>1.4559351126159809E-5</v>
      </c>
      <c r="AD21" s="16" t="s">
        <v>32948</v>
      </c>
      <c r="AE21" s="33">
        <f>IF(D6L714C5=0,0,D6L714C10/D6L714C5)</f>
        <v>0.46713666584991753</v>
      </c>
      <c r="AF21" s="16" t="s">
        <v>32949</v>
      </c>
      <c r="AG21" s="33">
        <f>CHOOSE(MIN(D6L714C9,RUN_YEARS),B7L807C5,B7L807C14,B7L807C23,B7L807C32,B7L807C41)</f>
        <v>2991.8206498581749</v>
      </c>
      <c r="AH21" s="16" t="s">
        <v>32950</v>
      </c>
      <c r="AI21" s="33">
        <f>IF(D6L714C15=0,0,D6L714C11/D6L714C15)</f>
        <v>3.7854312928015444E-5</v>
      </c>
      <c r="AJ21" s="16" t="s">
        <v>32951</v>
      </c>
      <c r="AK21" s="33">
        <f>IF(D6L714C5=0,0,D6L714C11/D6L714C5)</f>
        <v>3.2863334150082447E-2</v>
      </c>
      <c r="AL21" s="16" t="s">
        <v>32952</v>
      </c>
      <c r="AM21" s="33">
        <f>D6L714C8*CHOOSE(MIN(D6L714C9,RUN_YEARS),B7L807C4,B7L807C13,B7L807C22,B7L807C31,B7L807C40)</f>
        <v>0.21484086077425471</v>
      </c>
      <c r="AN21" s="16" t="s">
        <v>32953</v>
      </c>
      <c r="AO21" s="33">
        <f>D6L714C8-D6L714C18</f>
        <v>1.5082544677005914</v>
      </c>
      <c r="AP21" s="16" t="s">
        <v>32954</v>
      </c>
      <c r="AQ21" s="33">
        <f>CHOOSE(MIN(D6L714C9,RUN_YEARS),B7L807C2,B7L807C11,B7L807C20,B7L807C29,B7L807C38)</f>
        <v>205.17671561362161</v>
      </c>
      <c r="AR21" s="16" t="s">
        <v>32955</v>
      </c>
      <c r="AS21" s="33">
        <f>IF(D6L714C20=0,0,D6L714C18/D6L714C20)</f>
        <v>1.0471015686732803E-3</v>
      </c>
      <c r="AT21" s="16" t="s">
        <v>32956</v>
      </c>
      <c r="AU21" s="33">
        <f>IF(D6L714C5=0,0,D6L714C18/D6L714C5)</f>
        <v>6.234154814998414E-2</v>
      </c>
      <c r="AV21" s="16" t="s">
        <v>32957</v>
      </c>
      <c r="AW21" s="33">
        <f>CHOOSE(MIN(D6L714C9,RUN_YEARS),B7L807C1,B7L807C10,B7L807C19,B7L807C28,B7L807C37)</f>
        <v>1440.4089467763956</v>
      </c>
      <c r="AX21" s="16" t="s">
        <v>32958</v>
      </c>
      <c r="AY21" s="33">
        <f>IF(D6L714C23=0,0,D6L714C19/D6L714C23)</f>
        <v>1.0471015686732803E-3</v>
      </c>
      <c r="AZ21" s="16" t="s">
        <v>32959</v>
      </c>
      <c r="BA21" s="33">
        <f>IF(D6L714C5=0,0,D6L714C19/D6L714C5)</f>
        <v>0.43765845185001584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7.5057240284288902</v>
      </c>
      <c r="J22" s="16" t="s">
        <v>32982</v>
      </c>
      <c r="K22" s="21">
        <f>IF(FLOW_THRU_100PCT="Y",1,INDEX(VariabilityMatrix,D6L715C1,D6L715C9))</f>
        <v>0.49556042171821479</v>
      </c>
      <c r="L22" s="16" t="s">
        <v>32962</v>
      </c>
      <c r="M22" s="15">
        <f>IF(D6L715C2&lt;&gt;0,D6L715C2*D6L715C4,D6L715C3*D6L715C4)</f>
        <v>3.7195397648287587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1.8597698824143793</v>
      </c>
      <c r="R22" s="16" t="s">
        <v>32964</v>
      </c>
      <c r="S22" s="15">
        <f>D6L715C5-D6L715C7</f>
        <v>1.8597698824143793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1.7398289534154046</v>
      </c>
      <c r="X22" s="16" t="s">
        <v>32966</v>
      </c>
      <c r="Y22" s="33">
        <f>D6L715C7-D6L715C10</f>
        <v>0.11994092899897479</v>
      </c>
      <c r="Z22" s="16" t="s">
        <v>32967</v>
      </c>
      <c r="AA22" s="33">
        <f>CHOOSE(MIN(D6L715C9,RUN_YEARS),B7L807C7,B7L807C16,B7L807C25,B7L807C34,B7L807C43)</f>
        <v>107328.33333333333</v>
      </c>
      <c r="AB22" s="16" t="s">
        <v>32968</v>
      </c>
      <c r="AC22" s="33">
        <f>IF(D6L715C12=0,0,D6L715C10/D6L715C12)</f>
        <v>1.6210341662643333E-5</v>
      </c>
      <c r="AD22" s="16" t="s">
        <v>32969</v>
      </c>
      <c r="AE22" s="33">
        <f>IF(D6L715C5=0,0,D6L715C10/D6L715C5)</f>
        <v>0.46775382531647791</v>
      </c>
      <c r="AF22" s="16" t="s">
        <v>32970</v>
      </c>
      <c r="AG22" s="33">
        <f>CHOOSE(MIN(D6L715C9,RUN_YEARS),B7L807C5,B7L807C14,B7L807C23,B7L807C32,B7L807C41)</f>
        <v>2845.7837285673113</v>
      </c>
      <c r="AH22" s="16" t="s">
        <v>32971</v>
      </c>
      <c r="AI22" s="33">
        <f>IF(D6L715C15=0,0,D6L715C11/D6L715C15)</f>
        <v>4.2146888322872719E-5</v>
      </c>
      <c r="AJ22" s="16" t="s">
        <v>32972</v>
      </c>
      <c r="AK22" s="33">
        <f>IF(D6L715C5=0,0,D6L715C11/D6L715C5)</f>
        <v>3.2246174683522082E-2</v>
      </c>
      <c r="AL22" s="16" t="s">
        <v>32973</v>
      </c>
      <c r="AM22" s="33">
        <f>D6L715C8*CHOOSE(MIN(D6L715C9,RUN_YEARS),B7L807C4,B7L807C13,B7L807C22,B7L807C31,B7L807C40)</f>
        <v>0.23811596831438803</v>
      </c>
      <c r="AN22" s="16" t="s">
        <v>32974</v>
      </c>
      <c r="AO22" s="33">
        <f>D6L715C8-D6L715C18</f>
        <v>1.6216539140999913</v>
      </c>
      <c r="AP22" s="16" t="s">
        <v>32975</v>
      </c>
      <c r="AQ22" s="33">
        <f>CHOOSE(MIN(D6L715C9,RUN_YEARS),B7L807C2,B7L807C11,B7L807C20,B7L807C29,B7L807C38)</f>
        <v>200.6726711558847</v>
      </c>
      <c r="AR22" s="16" t="s">
        <v>32976</v>
      </c>
      <c r="AS22" s="33">
        <f>IF(D6L715C20=0,0,D6L715C18/D6L715C20)</f>
        <v>1.1865889208671418E-3</v>
      </c>
      <c r="AT22" s="16" t="s">
        <v>32977</v>
      </c>
      <c r="AU22" s="33">
        <f>IF(D6L715C5=0,0,D6L715C18/D6L715C5)</f>
        <v>6.4017589102277145E-2</v>
      </c>
      <c r="AV22" s="16" t="s">
        <v>32978</v>
      </c>
      <c r="AW22" s="33">
        <f>CHOOSE(MIN(D6L715C9,RUN_YEARS),B7L807C1,B7L807C10,B7L807C19,B7L807C28,B7L807C37)</f>
        <v>1366.6518248922384</v>
      </c>
      <c r="AX22" s="16" t="s">
        <v>32979</v>
      </c>
      <c r="AY22" s="33">
        <f>IF(D6L715C23=0,0,D6L715C19/D6L715C23)</f>
        <v>1.1865889208671418E-3</v>
      </c>
      <c r="AZ22" s="16" t="s">
        <v>32980</v>
      </c>
      <c r="BA22" s="33">
        <f>IF(D6L715C5=0,0,D6L715C19/D6L715C5)</f>
        <v>0.43598241089772283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330.34431683059415</v>
      </c>
      <c r="J23" s="16" t="s">
        <v>33003</v>
      </c>
      <c r="K23" s="21">
        <f>IF(FLOW_THRU_100PCT="Y",1,INDEX(VariabilityMatrix,D6L716C1,D6L716C9))</f>
        <v>0.23786256956167937</v>
      </c>
      <c r="L23" s="16" t="s">
        <v>32983</v>
      </c>
      <c r="M23" s="15">
        <f>IF(D6L716C2&lt;&gt;0,D6L716C2*D6L716C4,D6L716C3*D6L716C4)</f>
        <v>78.576548041422654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39.288274020711327</v>
      </c>
      <c r="R23" s="16" t="s">
        <v>32985</v>
      </c>
      <c r="S23" s="15">
        <f>D6L716C5-D6L716C7</f>
        <v>39.288274020711327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36.754480926539443</v>
      </c>
      <c r="X23" s="16" t="s">
        <v>32987</v>
      </c>
      <c r="Y23" s="33">
        <f>D6L716C7-D6L716C10</f>
        <v>2.5337930941718838</v>
      </c>
      <c r="Z23" s="16" t="s">
        <v>32988</v>
      </c>
      <c r="AA23" s="33">
        <f>CHOOSE(MIN(D6L716C9,RUN_YEARS),B7L807C7,B7L807C16,B7L807C25,B7L807C34,B7L807C43)</f>
        <v>107328.33333333333</v>
      </c>
      <c r="AB23" s="16" t="s">
        <v>32989</v>
      </c>
      <c r="AC23" s="33">
        <f>IF(D6L716C12=0,0,D6L716C10/D6L716C12)</f>
        <v>3.424490047040028E-4</v>
      </c>
      <c r="AD23" s="16" t="s">
        <v>32990</v>
      </c>
      <c r="AE23" s="33">
        <f>IF(D6L716C5=0,0,D6L716C10/D6L716C5)</f>
        <v>0.46775382531647786</v>
      </c>
      <c r="AF23" s="16" t="s">
        <v>32991</v>
      </c>
      <c r="AG23" s="33">
        <f>CHOOSE(MIN(D6L716C9,RUN_YEARS),B7L807C5,B7L807C14,B7L807C23,B7L807C32,B7L807C41)</f>
        <v>2845.7837285673113</v>
      </c>
      <c r="AH23" s="16" t="s">
        <v>32992</v>
      </c>
      <c r="AI23" s="33">
        <f>IF(D6L716C15=0,0,D6L716C11/D6L716C15)</f>
        <v>8.9036741223040973E-4</v>
      </c>
      <c r="AJ23" s="16" t="s">
        <v>32993</v>
      </c>
      <c r="AK23" s="33">
        <f>IF(D6L716C5=0,0,D6L716C11/D6L716C5)</f>
        <v>3.224617468352213E-2</v>
      </c>
      <c r="AL23" s="16" t="s">
        <v>32994</v>
      </c>
      <c r="AM23" s="33">
        <f>D6L716C8*CHOOSE(MIN(D6L716C9,RUN_YEARS),B7L807C4,B7L807C13,B7L807C22,B7L807C31,B7L807C40)</f>
        <v>5.030281165591135</v>
      </c>
      <c r="AN23" s="16" t="s">
        <v>32995</v>
      </c>
      <c r="AO23" s="33">
        <f>D6L716C8-D6L716C18</f>
        <v>34.257992855120193</v>
      </c>
      <c r="AP23" s="16" t="s">
        <v>32996</v>
      </c>
      <c r="AQ23" s="33">
        <f>CHOOSE(MIN(D6L716C9,RUN_YEARS),B7L807C2,B7L807C11,B7L807C20,B7L807C29,B7L807C38)</f>
        <v>200.6726711558847</v>
      </c>
      <c r="AR23" s="16" t="s">
        <v>32997</v>
      </c>
      <c r="AS23" s="33">
        <f>IF(D6L716C20=0,0,D6L716C18/D6L716C20)</f>
        <v>2.5067096264859895E-2</v>
      </c>
      <c r="AT23" s="16" t="s">
        <v>32998</v>
      </c>
      <c r="AU23" s="33">
        <f>IF(D6L716C5=0,0,D6L716C18/D6L716C5)</f>
        <v>6.4017589102277145E-2</v>
      </c>
      <c r="AV23" s="16" t="s">
        <v>32999</v>
      </c>
      <c r="AW23" s="33">
        <f>CHOOSE(MIN(D6L716C9,RUN_YEARS),B7L807C1,B7L807C10,B7L807C19,B7L807C28,B7L807C37)</f>
        <v>1366.6518248922384</v>
      </c>
      <c r="AX23" s="16" t="s">
        <v>33000</v>
      </c>
      <c r="AY23" s="33">
        <f>IF(D6L716C23=0,0,D6L716C19/D6L716C23)</f>
        <v>2.5067096264859898E-2</v>
      </c>
      <c r="AZ23" s="16" t="s">
        <v>33001</v>
      </c>
      <c r="BA23" s="33">
        <f>IF(D6L716C5=0,0,D6L716C19/D6L716C5)</f>
        <v>0.43598241089772288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301.01300965748084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258.87118830543352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129.43559415271676</v>
      </c>
      <c r="R24" s="16" t="s">
        <v>33006</v>
      </c>
      <c r="S24" s="15">
        <f>D6L717C5-D6L717C7</f>
        <v>129.43559415271676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121.08798859408881</v>
      </c>
      <c r="X24" s="16" t="s">
        <v>33008</v>
      </c>
      <c r="Y24" s="33">
        <f>D6L717C7-D6L717C10</f>
        <v>8.3476055586279472</v>
      </c>
      <c r="Z24" s="16" t="s">
        <v>33009</v>
      </c>
      <c r="AA24" s="33">
        <f>CHOOSE(MIN(D6L717C9,RUN_YEARS),B7L807C7,B7L807C16,B7L807C25,B7L807C34,B7L807C43)</f>
        <v>107328.33333333333</v>
      </c>
      <c r="AB24" s="16" t="s">
        <v>33010</v>
      </c>
      <c r="AC24" s="33">
        <f>IF(D6L717C12=0,0,D6L717C10/D6L717C12)</f>
        <v>1.1282015180280648E-3</v>
      </c>
      <c r="AD24" s="16" t="s">
        <v>33011</v>
      </c>
      <c r="AE24" s="33">
        <f>IF(D6L717C5=0,0,D6L717C10/D6L717C5)</f>
        <v>0.46775382531647791</v>
      </c>
      <c r="AF24" s="16" t="s">
        <v>33012</v>
      </c>
      <c r="AG24" s="33">
        <f>CHOOSE(MIN(D6L717C9,RUN_YEARS),B7L807C5,B7L807C14,B7L807C23,B7L807C32,B7L807C41)</f>
        <v>2845.7837285673113</v>
      </c>
      <c r="AH24" s="16" t="s">
        <v>33013</v>
      </c>
      <c r="AI24" s="33">
        <f>IF(D6L717C15=0,0,D6L717C11/D6L717C15)</f>
        <v>2.9333239468729718E-3</v>
      </c>
      <c r="AJ24" s="16" t="s">
        <v>33014</v>
      </c>
      <c r="AK24" s="33">
        <f>IF(D6L717C5=0,0,D6L717C11/D6L717C5)</f>
        <v>3.2246174683522082E-2</v>
      </c>
      <c r="AL24" s="16" t="s">
        <v>33015</v>
      </c>
      <c r="AM24" s="33">
        <f>D6L717C8*CHOOSE(MIN(D6L717C9,RUN_YEARS),B7L807C4,B7L807C13,B7L807C22,B7L807C31,B7L807C40)</f>
        <v>16.572309363355455</v>
      </c>
      <c r="AN24" s="16" t="s">
        <v>33016</v>
      </c>
      <c r="AO24" s="33">
        <f>D6L717C8-D6L717C18</f>
        <v>112.8632847893613</v>
      </c>
      <c r="AP24" s="16" t="s">
        <v>33017</v>
      </c>
      <c r="AQ24" s="33">
        <f>CHOOSE(MIN(D6L717C9,RUN_YEARS),B7L807C2,B7L807C11,B7L807C20,B7L807C29,B7L807C38)</f>
        <v>200.6726711558847</v>
      </c>
      <c r="AR24" s="16" t="s">
        <v>33018</v>
      </c>
      <c r="AS24" s="33">
        <f>IF(D6L717C20=0,0,D6L717C18/D6L717C20)</f>
        <v>8.2583788155597457E-2</v>
      </c>
      <c r="AT24" s="16" t="s">
        <v>33019</v>
      </c>
      <c r="AU24" s="33">
        <f>IF(D6L717C5=0,0,D6L717C18/D6L717C5)</f>
        <v>6.4017589102277145E-2</v>
      </c>
      <c r="AV24" s="16" t="s">
        <v>33020</v>
      </c>
      <c r="AW24" s="33">
        <f>CHOOSE(MIN(D6L717C9,RUN_YEARS),B7L807C1,B7L807C10,B7L807C19,B7L807C28,B7L807C37)</f>
        <v>1366.6518248922384</v>
      </c>
      <c r="AX24" s="16" t="s">
        <v>33021</v>
      </c>
      <c r="AY24" s="33">
        <f>IF(D6L717C23=0,0,D6L717C19/D6L717C23)</f>
        <v>8.2583788155597471E-2</v>
      </c>
      <c r="AZ24" s="16" t="s">
        <v>33022</v>
      </c>
      <c r="BA24" s="33">
        <f>IF(D6L717C5=0,0,D6L717C19/D6L717C5)</f>
        <v>0.43598241089772283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275.88427642780317</v>
      </c>
      <c r="J25" s="16" t="s">
        <v>33044</v>
      </c>
      <c r="K25" s="21">
        <f>IF(FLOW_THRU_100PCT="Y",1,INDEX(VariabilityMatrix,D6L718C1,D6L718C9))</f>
        <v>0.23548854836584385</v>
      </c>
      <c r="L25" s="16" t="s">
        <v>33024</v>
      </c>
      <c r="M25" s="15">
        <f>IF(D6L718C2&lt;&gt;0,D6L718C2*D6L718C4,D6L718C3*D6L718C4)</f>
        <v>64.967587772944555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32.483793886472277</v>
      </c>
      <c r="R25" s="16" t="s">
        <v>33026</v>
      </c>
      <c r="S25" s="15">
        <f>D6L718C5-D6L718C7</f>
        <v>32.483793886472277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30.438865652712256</v>
      </c>
      <c r="X25" s="16" t="s">
        <v>33028</v>
      </c>
      <c r="Y25" s="33">
        <f>D6L718C7-D6L718C10</f>
        <v>2.0449282337600216</v>
      </c>
      <c r="Z25" s="16" t="s">
        <v>33029</v>
      </c>
      <c r="AA25" s="33">
        <f>CHOOSE(MIN(D6L718C9,RUN_YEARS),B7L807C7,B7L807C16,B7L807C25,B7L807C34,B7L807C43)</f>
        <v>105729</v>
      </c>
      <c r="AB25" s="16" t="s">
        <v>33030</v>
      </c>
      <c r="AC25" s="33">
        <f>IF(D6L718C12=0,0,D6L718C10/D6L718C12)</f>
        <v>2.8789514374213563E-4</v>
      </c>
      <c r="AD25" s="16" t="s">
        <v>33031</v>
      </c>
      <c r="AE25" s="33">
        <f>IF(D6L718C5=0,0,D6L718C10/D6L718C5)</f>
        <v>0.46852387007338414</v>
      </c>
      <c r="AF25" s="16" t="s">
        <v>33032</v>
      </c>
      <c r="AG25" s="33">
        <f>CHOOSE(MIN(D6L718C9,RUN_YEARS),B7L807C5,B7L807C14,B7L807C23,B7L807C32,B7L807C41)</f>
        <v>2731.9351376171148</v>
      </c>
      <c r="AH25" s="16" t="s">
        <v>33033</v>
      </c>
      <c r="AI25" s="33">
        <f>IF(D6L718C15=0,0,D6L718C11/D6L718C15)</f>
        <v>7.4852737372955221E-4</v>
      </c>
      <c r="AJ25" s="16" t="s">
        <v>33034</v>
      </c>
      <c r="AK25" s="33">
        <f>IF(D6L718C5=0,0,D6L718C11/D6L718C5)</f>
        <v>3.1476129926615845E-2</v>
      </c>
      <c r="AL25" s="16" t="s">
        <v>33035</v>
      </c>
      <c r="AM25" s="33">
        <f>D6L718C8*CHOOSE(MIN(D6L718C9,RUN_YEARS),B7L807C4,B7L807C13,B7L807C22,B7L807C31,B7L807C40)</f>
        <v>4.3787559742779649</v>
      </c>
      <c r="AN25" s="16" t="s">
        <v>33036</v>
      </c>
      <c r="AO25" s="33">
        <f>D6L718C8-D6L718C18</f>
        <v>28.105037912194312</v>
      </c>
      <c r="AP25" s="16" t="s">
        <v>33037</v>
      </c>
      <c r="AQ25" s="33">
        <f>CHOOSE(MIN(D6L718C9,RUN_YEARS),B7L807C2,B7L807C11,B7L807C20,B7L807C29,B7L807C38)</f>
        <v>204.77610446350994</v>
      </c>
      <c r="AR25" s="16" t="s">
        <v>33038</v>
      </c>
      <c r="AS25" s="33">
        <f>IF(D6L718C20=0,0,D6L718C18/D6L718C20)</f>
        <v>2.1383139335274526E-2</v>
      </c>
      <c r="AT25" s="16" t="s">
        <v>33039</v>
      </c>
      <c r="AU25" s="33">
        <f>IF(D6L718C5=0,0,D6L718C18/D6L718C5)</f>
        <v>6.7399085057325725E-2</v>
      </c>
      <c r="AV25" s="16" t="s">
        <v>33040</v>
      </c>
      <c r="AW25" s="33">
        <f>CHOOSE(MIN(D6L718C9,RUN_YEARS),B7L807C1,B7L807C10,B7L807C19,B7L807C28,B7L807C37)</f>
        <v>1314.3550847012937</v>
      </c>
      <c r="AX25" s="16" t="s">
        <v>33041</v>
      </c>
      <c r="AY25" s="33">
        <f>IF(D6L718C23=0,0,D6L718C19/D6L718C23)</f>
        <v>2.1383139335274526E-2</v>
      </c>
      <c r="AZ25" s="16" t="s">
        <v>33042</v>
      </c>
      <c r="BA25" s="33">
        <f>IF(D6L718C5=0,0,D6L718C19/D6L718C5)</f>
        <v>0.43260091494267428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1089.092952266564</v>
      </c>
      <c r="J26" s="16" t="s">
        <v>33065</v>
      </c>
      <c r="K26" s="21">
        <f>IF(FLOW_THRU_100PCT="Y",1,INDEX(VariabilityMatrix,D6L719C1,D6L719C9))</f>
        <v>0.23786256956167937</v>
      </c>
      <c r="L26" s="16" t="s">
        <v>33045</v>
      </c>
      <c r="M26" s="15">
        <f>IF(D6L719C2&lt;&gt;0,D6L719C2*D6L719C4,D6L719C3*D6L719C4)</f>
        <v>259.05444811764033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129.52722405882017</v>
      </c>
      <c r="R26" s="16" t="s">
        <v>33047</v>
      </c>
      <c r="S26" s="15">
        <f>D6L719C5-D6L719C7</f>
        <v>129.52722405882017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121.17370907227533</v>
      </c>
      <c r="X26" s="16" t="s">
        <v>33049</v>
      </c>
      <c r="Y26" s="33">
        <f>D6L719C7-D6L719C10</f>
        <v>8.3535149865448375</v>
      </c>
      <c r="Z26" s="16" t="s">
        <v>33050</v>
      </c>
      <c r="AA26" s="33">
        <f>CHOOSE(MIN(D6L719C9,RUN_YEARS),B7L807C7,B7L807C16,B7L807C25,B7L807C34,B7L807C43)</f>
        <v>107328.33333333333</v>
      </c>
      <c r="AB26" s="16" t="s">
        <v>33051</v>
      </c>
      <c r="AC26" s="33">
        <f>IF(D6L719C12=0,0,D6L719C10/D6L719C12)</f>
        <v>1.1290001932289578E-3</v>
      </c>
      <c r="AD26" s="16" t="s">
        <v>33052</v>
      </c>
      <c r="AE26" s="33">
        <f>IF(D6L719C5=0,0,D6L719C10/D6L719C5)</f>
        <v>0.46775382531647791</v>
      </c>
      <c r="AF26" s="16" t="s">
        <v>33053</v>
      </c>
      <c r="AG26" s="33">
        <f>CHOOSE(MIN(D6L719C9,RUN_YEARS),B7L807C5,B7L807C14,B7L807C23,B7L807C32,B7L807C41)</f>
        <v>2845.7837285673113</v>
      </c>
      <c r="AH26" s="16" t="s">
        <v>33054</v>
      </c>
      <c r="AI26" s="33">
        <f>IF(D6L719C15=0,0,D6L719C11/D6L719C15)</f>
        <v>2.9354005023952937E-3</v>
      </c>
      <c r="AJ26" s="16" t="s">
        <v>33055</v>
      </c>
      <c r="AK26" s="33">
        <f>IF(D6L719C5=0,0,D6L719C11/D6L719C5)</f>
        <v>3.2246174683522082E-2</v>
      </c>
      <c r="AL26" s="16" t="s">
        <v>33056</v>
      </c>
      <c r="AM26" s="33">
        <f>D6L719C8*CHOOSE(MIN(D6L719C9,RUN_YEARS),B7L807C4,B7L807C13,B7L807C22,B7L807C31,B7L807C40)</f>
        <v>16.584041214712272</v>
      </c>
      <c r="AN26" s="16" t="s">
        <v>33057</v>
      </c>
      <c r="AO26" s="33">
        <f>D6L719C8-D6L719C18</f>
        <v>112.94318284410789</v>
      </c>
      <c r="AP26" s="16" t="s">
        <v>33058</v>
      </c>
      <c r="AQ26" s="33">
        <f>CHOOSE(MIN(D6L719C9,RUN_YEARS),B7L807C2,B7L807C11,B7L807C20,B7L807C29,B7L807C38)</f>
        <v>200.6726711558847</v>
      </c>
      <c r="AR26" s="16" t="s">
        <v>33059</v>
      </c>
      <c r="AS26" s="33">
        <f>IF(D6L719C20=0,0,D6L719C18/D6L719C20)</f>
        <v>8.2642250781769927E-2</v>
      </c>
      <c r="AT26" s="16" t="s">
        <v>33060</v>
      </c>
      <c r="AU26" s="33">
        <f>IF(D6L719C5=0,0,D6L719C18/D6L719C5)</f>
        <v>6.4017589102277145E-2</v>
      </c>
      <c r="AV26" s="16" t="s">
        <v>33061</v>
      </c>
      <c r="AW26" s="33">
        <f>CHOOSE(MIN(D6L719C9,RUN_YEARS),B7L807C1,B7L807C10,B7L807C19,B7L807C28,B7L807C37)</f>
        <v>1366.6518248922384</v>
      </c>
      <c r="AX26" s="16" t="s">
        <v>33062</v>
      </c>
      <c r="AY26" s="33">
        <f>IF(D6L719C23=0,0,D6L719C19/D6L719C23)</f>
        <v>8.2642250781769927E-2</v>
      </c>
      <c r="AZ26" s="16" t="s">
        <v>33063</v>
      </c>
      <c r="BA26" s="33">
        <f>IF(D6L719C5=0,0,D6L719C19/D6L719C5)</f>
        <v>0.43598241089772283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364.84742533954784</v>
      </c>
      <c r="J27" s="16" t="s">
        <v>33086</v>
      </c>
      <c r="K27" s="21">
        <f>IF(FLOW_THRU_100PCT="Y",1,INDEX(VariabilityMatrix,D6L720C1,D6L720C9))</f>
        <v>0.23548854836584385</v>
      </c>
      <c r="L27" s="16" t="s">
        <v>33066</v>
      </c>
      <c r="M27" s="15">
        <f>IF(D6L720C2&lt;&gt;0,D6L720C2*D6L720C4,D6L720C3*D6L720C4)</f>
        <v>85.917390568225713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42.958695284112856</v>
      </c>
      <c r="R27" s="16" t="s">
        <v>33068</v>
      </c>
      <c r="S27" s="15">
        <f>D6L720C5-D6L720C7</f>
        <v>42.958695284112856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40.254348335631583</v>
      </c>
      <c r="X27" s="16" t="s">
        <v>33070</v>
      </c>
      <c r="Y27" s="33">
        <f>D6L720C7-D6L720C10</f>
        <v>2.7043469484812732</v>
      </c>
      <c r="Z27" s="16" t="s">
        <v>33071</v>
      </c>
      <c r="AA27" s="33">
        <f>CHOOSE(MIN(D6L720C9,RUN_YEARS),B7L807C7,B7L807C16,B7L807C25,B7L807C34,B7L807C43)</f>
        <v>105729</v>
      </c>
      <c r="AB27" s="16" t="s">
        <v>33072</v>
      </c>
      <c r="AC27" s="33">
        <f>IF(D6L720C12=0,0,D6L720C10/D6L720C12)</f>
        <v>3.8073138245544349E-4</v>
      </c>
      <c r="AD27" s="16" t="s">
        <v>33073</v>
      </c>
      <c r="AE27" s="33">
        <f>IF(D6L720C5=0,0,D6L720C10/D6L720C5)</f>
        <v>0.46852387007338414</v>
      </c>
      <c r="AF27" s="16" t="s">
        <v>33074</v>
      </c>
      <c r="AG27" s="33">
        <f>CHOOSE(MIN(D6L720C9,RUN_YEARS),B7L807C5,B7L807C14,B7L807C23,B7L807C32,B7L807C41)</f>
        <v>2731.9351376171148</v>
      </c>
      <c r="AH27" s="16" t="s">
        <v>33075</v>
      </c>
      <c r="AI27" s="33">
        <f>IF(D6L720C15=0,0,D6L720C11/D6L720C15)</f>
        <v>9.8990159438415329E-4</v>
      </c>
      <c r="AJ27" s="16" t="s">
        <v>33076</v>
      </c>
      <c r="AK27" s="33">
        <f>IF(D6L720C5=0,0,D6L720C11/D6L720C5)</f>
        <v>3.1476129926615866E-2</v>
      </c>
      <c r="AL27" s="16" t="s">
        <v>33077</v>
      </c>
      <c r="AM27" s="33">
        <f>D6L720C8*CHOOSE(MIN(D6L720C9,RUN_YEARS),B7L807C4,B7L807C13,B7L807C22,B7L807C31,B7L807C40)</f>
        <v>5.7907535148113194</v>
      </c>
      <c r="AN27" s="16" t="s">
        <v>33078</v>
      </c>
      <c r="AO27" s="33">
        <f>D6L720C8-D6L720C18</f>
        <v>37.167941769301535</v>
      </c>
      <c r="AP27" s="16" t="s">
        <v>33079</v>
      </c>
      <c r="AQ27" s="33">
        <f>CHOOSE(MIN(D6L720C9,RUN_YEARS),B7L807C2,B7L807C11,B7L807C20,B7L807C29,B7L807C38)</f>
        <v>204.77610446350994</v>
      </c>
      <c r="AR27" s="16" t="s">
        <v>33080</v>
      </c>
      <c r="AS27" s="33">
        <f>IF(D6L720C20=0,0,D6L720C18/D6L720C20)</f>
        <v>2.8278463104776965E-2</v>
      </c>
      <c r="AT27" s="16" t="s">
        <v>33081</v>
      </c>
      <c r="AU27" s="33">
        <f>IF(D6L720C5=0,0,D6L720C18/D6L720C5)</f>
        <v>6.7399085057325725E-2</v>
      </c>
      <c r="AV27" s="16" t="s">
        <v>33082</v>
      </c>
      <c r="AW27" s="33">
        <f>CHOOSE(MIN(D6L720C9,RUN_YEARS),B7L807C1,B7L807C10,B7L807C19,B7L807C28,B7L807C37)</f>
        <v>1314.3550847012937</v>
      </c>
      <c r="AX27" s="16" t="s">
        <v>33083</v>
      </c>
      <c r="AY27" s="33">
        <f>IF(D6L720C23=0,0,D6L720C19/D6L720C23)</f>
        <v>2.8278463104776965E-2</v>
      </c>
      <c r="AZ27" s="16" t="s">
        <v>33084</v>
      </c>
      <c r="BA27" s="33">
        <f>IF(D6L720C5=0,0,D6L720C19/D6L720C5)</f>
        <v>0.43260091494267428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0.23548854836584385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105729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2731.9351376171148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204.77610446350994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1314.3550847012937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0.23548854836584385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105729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2731.9351376171148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204.77610446350994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1314.3550847012937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0.23548854836584385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105729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2731.9351376171148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204.77610446350994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1314.3550847012937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0.23548854836584385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105729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2731.9351376171148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204.77610446350994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1314.3550847012937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0.23548854836584385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105729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2731.9351376171148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204.77610446350994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1314.3550847012937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1537.3877245494705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1322.1534431125447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661.07672155627233</v>
      </c>
      <c r="R33" s="16" t="s">
        <v>33194</v>
      </c>
      <c r="S33" s="15">
        <f>D6L726C5-D6L726C7</f>
        <v>661.07672155627233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619.46044799793935</v>
      </c>
      <c r="X33" s="16" t="s">
        <v>33196</v>
      </c>
      <c r="Y33" s="33">
        <f>D6L726C7-D6L726C10</f>
        <v>41.616273558332978</v>
      </c>
      <c r="Z33" s="16" t="s">
        <v>33197</v>
      </c>
      <c r="AA33" s="33">
        <f>CHOOSE(MIN(D6L726C9,RUN_YEARS),B7L807C7,B7L807C16,B7L807C25,B7L807C34,B7L807C43)</f>
        <v>105729</v>
      </c>
      <c r="AB33" s="16" t="s">
        <v>33198</v>
      </c>
      <c r="AC33" s="33">
        <f>IF(D6L726C12=0,0,D6L726C10/D6L726C12)</f>
        <v>5.8589454927024691E-3</v>
      </c>
      <c r="AD33" s="16" t="s">
        <v>33199</v>
      </c>
      <c r="AE33" s="33">
        <f>IF(D6L726C5=0,0,D6L726C10/D6L726C5)</f>
        <v>0.46852387007338414</v>
      </c>
      <c r="AF33" s="16" t="s">
        <v>33200</v>
      </c>
      <c r="AG33" s="33">
        <f>CHOOSE(MIN(D6L726C9,RUN_YEARS),B7L807C5,B7L807C14,B7L807C23,B7L807C32,B7L807C41)</f>
        <v>2731.9351376171148</v>
      </c>
      <c r="AH33" s="16" t="s">
        <v>33201</v>
      </c>
      <c r="AI33" s="33">
        <f>IF(D6L726C15=0,0,D6L726C11/D6L726C15)</f>
        <v>1.5233258281026424E-2</v>
      </c>
      <c r="AJ33" s="16" t="s">
        <v>33202</v>
      </c>
      <c r="AK33" s="33">
        <f>IF(D6L726C5=0,0,D6L726C11/D6L726C5)</f>
        <v>3.1476129926615866E-2</v>
      </c>
      <c r="AL33" s="16" t="s">
        <v>33203</v>
      </c>
      <c r="AM33" s="33">
        <f>D6L726C8*CHOOSE(MIN(D6L726C9,RUN_YEARS),B7L807C4,B7L807C13,B7L807C22,B7L807C31,B7L807C40)</f>
        <v>89.111932371178469</v>
      </c>
      <c r="AN33" s="16" t="s">
        <v>33204</v>
      </c>
      <c r="AO33" s="33">
        <f>D6L726C8-D6L726C18</f>
        <v>571.96478918509388</v>
      </c>
      <c r="AP33" s="16" t="s">
        <v>33205</v>
      </c>
      <c r="AQ33" s="33">
        <f>CHOOSE(MIN(D6L726C9,RUN_YEARS),B7L807C2,B7L807C11,B7L807C20,B7L807C29,B7L807C38)</f>
        <v>204.77610446350994</v>
      </c>
      <c r="AR33" s="16" t="s">
        <v>33206</v>
      </c>
      <c r="AS33" s="33">
        <f>IF(D6L726C20=0,0,D6L726C18/D6L726C20)</f>
        <v>0.43516763151951532</v>
      </c>
      <c r="AT33" s="16" t="s">
        <v>33207</v>
      </c>
      <c r="AU33" s="33">
        <f>IF(D6L726C5=0,0,D6L726C18/D6L726C5)</f>
        <v>6.7399085057325725E-2</v>
      </c>
      <c r="AV33" s="16" t="s">
        <v>33208</v>
      </c>
      <c r="AW33" s="33">
        <f>CHOOSE(MIN(D6L726C9,RUN_YEARS),B7L807C1,B7L807C10,B7L807C19,B7L807C28,B7L807C37)</f>
        <v>1314.3550847012937</v>
      </c>
      <c r="AX33" s="16" t="s">
        <v>33209</v>
      </c>
      <c r="AY33" s="33">
        <f>IF(D6L726C23=0,0,D6L726C19/D6L726C23)</f>
        <v>0.43516763151951532</v>
      </c>
      <c r="AZ33" s="16" t="s">
        <v>33210</v>
      </c>
      <c r="BA33" s="33">
        <f>IF(D6L726C5=0,0,D6L726C19/D6L726C5)</f>
        <v>0.43260091494267428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-82.186122948892219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-70.680065736047311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-35.340032868023656</v>
      </c>
      <c r="R34" s="16" t="s">
        <v>33214</v>
      </c>
      <c r="S34" s="15">
        <f>D6L727C5-D6L727C7</f>
        <v>-35.340032868023656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-33.060871121656248</v>
      </c>
      <c r="X34" s="16" t="s">
        <v>33216</v>
      </c>
      <c r="Y34" s="33">
        <f>D6L727C7-D6L727C10</f>
        <v>-2.2791617463674072</v>
      </c>
      <c r="Z34" s="16" t="s">
        <v>33217</v>
      </c>
      <c r="AA34" s="33">
        <f>CHOOSE(MIN(D6L727C9,RUN_YEARS),B7L807C7,B7L807C16,B7L807C25,B7L807C34,B7L807C43)</f>
        <v>107328.33333333333</v>
      </c>
      <c r="AB34" s="16" t="s">
        <v>33218</v>
      </c>
      <c r="AC34" s="33">
        <f>IF(D6L727C12=0,0,D6L727C10/D6L727C12)</f>
        <v>-3.0803488785182152E-4</v>
      </c>
      <c r="AD34" s="16" t="s">
        <v>33219</v>
      </c>
      <c r="AE34" s="33">
        <f>IF(D6L727C5=0,0,D6L727C10/D6L727C5)</f>
        <v>0.46775382531647791</v>
      </c>
      <c r="AF34" s="16" t="s">
        <v>33220</v>
      </c>
      <c r="AG34" s="33">
        <f>CHOOSE(MIN(D6L727C9,RUN_YEARS),B7L807C5,B7L807C14,B7L807C23,B7L807C32,B7L807C41)</f>
        <v>2845.7837285673113</v>
      </c>
      <c r="AH34" s="16" t="s">
        <v>33221</v>
      </c>
      <c r="AI34" s="33">
        <f>IF(D6L727C15=0,0,D6L727C11/D6L727C15)</f>
        <v>-8.0089070841473753E-4</v>
      </c>
      <c r="AJ34" s="16" t="s">
        <v>33222</v>
      </c>
      <c r="AK34" s="33">
        <f>IF(D6L727C5=0,0,D6L727C11/D6L727C5)</f>
        <v>3.2246174683522109E-2</v>
      </c>
      <c r="AL34" s="16" t="s">
        <v>33223</v>
      </c>
      <c r="AM34" s="33">
        <f>D6L727C8*CHOOSE(MIN(D6L727C9,RUN_YEARS),B7L807C4,B7L807C13,B7L807C22,B7L807C31,B7L807C40)</f>
        <v>-4.5247674060122147</v>
      </c>
      <c r="AN34" s="16" t="s">
        <v>33224</v>
      </c>
      <c r="AO34" s="33">
        <f>D6L727C8-D6L727C18</f>
        <v>-30.815265462011439</v>
      </c>
      <c r="AP34" s="16" t="s">
        <v>33225</v>
      </c>
      <c r="AQ34" s="33">
        <f>CHOOSE(MIN(D6L727C9,RUN_YEARS),B7L807C2,B7L807C11,B7L807C20,B7L807C29,B7L807C38)</f>
        <v>200.6726711558847</v>
      </c>
      <c r="AR34" s="16" t="s">
        <v>33226</v>
      </c>
      <c r="AS34" s="33">
        <f>IF(D6L727C20=0,0,D6L727C18/D6L727C20)</f>
        <v>-2.2548000083665237E-2</v>
      </c>
      <c r="AT34" s="16" t="s">
        <v>33227</v>
      </c>
      <c r="AU34" s="33">
        <f>IF(D6L727C5=0,0,D6L727C18/D6L727C5)</f>
        <v>6.4017589102277145E-2</v>
      </c>
      <c r="AV34" s="16" t="s">
        <v>33228</v>
      </c>
      <c r="AW34" s="33">
        <f>CHOOSE(MIN(D6L727C9,RUN_YEARS),B7L807C1,B7L807C10,B7L807C19,B7L807C28,B7L807C37)</f>
        <v>1366.6518248922384</v>
      </c>
      <c r="AX34" s="16" t="s">
        <v>33229</v>
      </c>
      <c r="AY34" s="33">
        <f>IF(D6L727C23=0,0,D6L727C19/D6L727C23)</f>
        <v>-2.2548000083665237E-2</v>
      </c>
      <c r="AZ34" s="16" t="s">
        <v>33230</v>
      </c>
      <c r="BA34" s="33">
        <f>IF(D6L727C5=0,0,D6L727C19/D6L727C5)</f>
        <v>0.43598241089772283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8599.2994074705002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5992.1427023271908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2996.0713511635954</v>
      </c>
      <c r="R35" s="16" t="s">
        <v>33234</v>
      </c>
      <c r="S35" s="15">
        <f>SUM(D6L701C8:D6L727C8)-2*SUM(D6L709C8,D6L711C8,D6L722C8,D6L724C8,D6L727C8)</f>
        <v>2996.0713511635954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2803.9495219665869</v>
      </c>
      <c r="X35" s="16" t="s">
        <v>33236</v>
      </c>
      <c r="Y35" s="33">
        <f>SUM(D6L701C11:D6L727C11)-2*SUM(D6L709C11,D6L711C11,D6L722C11,D6L724C11,D6L727C11)</f>
        <v>192.12182919700888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2.6214980441286326E-2</v>
      </c>
      <c r="AD35" s="16" t="s">
        <v>33238</v>
      </c>
      <c r="AE35" s="33">
        <f>IF(D6L728C5=0,0,D6L728C10/D6L728C5)</f>
        <v>0.46793770797174217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6.8158949147344522E-2</v>
      </c>
      <c r="AJ35" s="16" t="s">
        <v>33240</v>
      </c>
      <c r="AK35" s="33">
        <f>IF(D6L728C5=0,0,D6L728C11/D6L728C5)</f>
        <v>3.2062292028257909E-2</v>
      </c>
      <c r="AL35" s="16" t="s">
        <v>33241</v>
      </c>
      <c r="AM35" s="33">
        <f>SUM(D6L701C18:D6L727C18)-2*SUM(D6L709C18,D6L711C18,D6L722C18,D6L724C18,D6L727C18)</f>
        <v>388.50303638086473</v>
      </c>
      <c r="AN35" s="16" t="s">
        <v>33242</v>
      </c>
      <c r="AO35" s="33">
        <f>SUM(D6L701C19:D6L727C19)-2*SUM(D6L709C19,D6L711C19,D6L722C19,D6L724C19,D6L727C19)</f>
        <v>2607.5683147827322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1.9256416873167754</v>
      </c>
      <c r="AT35" s="16" t="s">
        <v>33244</v>
      </c>
      <c r="AU35" s="33">
        <f>IF(D6L728C5=0,0,D6L728C18/D6L728C5)</f>
        <v>6.4835411251133984E-2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1.9256416873167754</v>
      </c>
      <c r="AZ35" s="16" t="s">
        <v>33246</v>
      </c>
      <c r="BA35" s="33">
        <f>IF(D6L728C5=0,0,D6L728C19/D6L728C5)</f>
        <v>0.43516458874886627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73.740157013851359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36.87007850692568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18.43503925346284</v>
      </c>
      <c r="R36" s="16" t="s">
        <v>33251</v>
      </c>
      <c r="S36" s="15">
        <f>D6L729C5-D6L729C7</f>
        <v>18.43503925346284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17.274511871974319</v>
      </c>
      <c r="X36" s="16" t="s">
        <v>33253</v>
      </c>
      <c r="Y36" s="33">
        <f>D6L729C7-D6L729C10</f>
        <v>1.1605273814885209</v>
      </c>
      <c r="Z36" s="16" t="s">
        <v>33254</v>
      </c>
      <c r="AA36" s="33">
        <f>CHOOSE(MIN(D6L729C9,RUN_YEARS),B7L807C7,B7L807C16,B7L807C25,B7L807C34,B7L807C43)</f>
        <v>105729</v>
      </c>
      <c r="AB36" s="16" t="s">
        <v>33255</v>
      </c>
      <c r="AC36" s="33">
        <f>IF(D6L729C12=0,0,D6L729C10/D6L729C12)</f>
        <v>1.6338480333658996E-4</v>
      </c>
      <c r="AD36" s="16" t="s">
        <v>33256</v>
      </c>
      <c r="AE36" s="33">
        <f>IF(D6L729C5=0,0,D6L729C10/D6L729C5)</f>
        <v>0.46852387007338409</v>
      </c>
      <c r="AF36" s="16" t="s">
        <v>33257</v>
      </c>
      <c r="AG36" s="33">
        <f>CHOOSE(MIN(D6L729C9,RUN_YEARS),B7L807C5,B7L807C14,B7L807C23,B7L807C32,B7L807C41)</f>
        <v>2731.9351376171148</v>
      </c>
      <c r="AH36" s="16" t="s">
        <v>33258</v>
      </c>
      <c r="AI36" s="33">
        <f>IF(D6L729C15=0,0,D6L729C11/D6L729C15)</f>
        <v>4.248004886751344E-4</v>
      </c>
      <c r="AJ36" s="16" t="s">
        <v>33259</v>
      </c>
      <c r="AK36" s="33">
        <f>IF(D6L729C5=0,0,D6L729C11/D6L729C5)</f>
        <v>3.1476129926615894E-2</v>
      </c>
      <c r="AL36" s="16" t="s">
        <v>33260</v>
      </c>
      <c r="AM36" s="33">
        <f>D6L729C8*CHOOSE(MIN(D6L729C9,RUN_YEARS),B7L807C4,B7L807C13,B7L807C22,B7L807C31,B7L807C40)</f>
        <v>2.4850095573585609</v>
      </c>
      <c r="AN36" s="16" t="s">
        <v>33261</v>
      </c>
      <c r="AO36" s="33">
        <f>D6L729C8-D6L729C18</f>
        <v>15.950029696104279</v>
      </c>
      <c r="AP36" s="16" t="s">
        <v>33262</v>
      </c>
      <c r="AQ36" s="33">
        <f>CHOOSE(MIN(D6L729C9,RUN_YEARS),B7L807C2,B7L807C11,B7L807C20,B7L807C29,B7L807C38)</f>
        <v>204.77610446350994</v>
      </c>
      <c r="AR36" s="16" t="s">
        <v>33263</v>
      </c>
      <c r="AS36" s="33">
        <f>IF(D6L729C20=0,0,D6L729C18/D6L729C20)</f>
        <v>1.2135251639193951E-2</v>
      </c>
      <c r="AT36" s="16" t="s">
        <v>33264</v>
      </c>
      <c r="AU36" s="33">
        <f>IF(D6L729C5=0,0,D6L729C18/D6L729C5)</f>
        <v>6.7399085057325725E-2</v>
      </c>
      <c r="AV36" s="16" t="s">
        <v>33265</v>
      </c>
      <c r="AW36" s="33">
        <f>CHOOSE(MIN(D6L729C9,RUN_YEARS),B7L807C1,B7L807C10,B7L807C19,B7L807C28,B7L807C37)</f>
        <v>1314.3550847012937</v>
      </c>
      <c r="AX36" s="16" t="s">
        <v>33266</v>
      </c>
      <c r="AY36" s="33">
        <f>IF(D6L729C23=0,0,D6L729C19/D6L729C23)</f>
        <v>1.2135251639193951E-2</v>
      </c>
      <c r="AZ36" s="16" t="s">
        <v>33267</v>
      </c>
      <c r="BA36" s="33">
        <f>IF(D6L729C5=0,0,D6L729C19/D6L729C5)</f>
        <v>0.43260091494267428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17.656783635609603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17.656783635609603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8.8283918178048015</v>
      </c>
      <c r="R37" s="16" t="s">
        <v>33271</v>
      </c>
      <c r="S37" s="15">
        <f>D6L730C5-D6L730C7</f>
        <v>8.8283918178048015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8.2726246020042087</v>
      </c>
      <c r="X37" s="16" t="s">
        <v>33273</v>
      </c>
      <c r="Y37" s="33">
        <f>D6L730C7-D6L730C10</f>
        <v>0.55576721580059285</v>
      </c>
      <c r="Z37" s="16" t="s">
        <v>33274</v>
      </c>
      <c r="AA37" s="33">
        <f>CHOOSE(MIN(D6L730C9,RUN_YEARS),B7L807C7,B7L807C16,B7L807C25,B7L807C34,B7L807C43)</f>
        <v>105729</v>
      </c>
      <c r="AB37" s="16" t="s">
        <v>33275</v>
      </c>
      <c r="AC37" s="33">
        <f>IF(D6L730C12=0,0,D6L730C10/D6L730C12)</f>
        <v>7.8243666373504041E-5</v>
      </c>
      <c r="AD37" s="16" t="s">
        <v>33276</v>
      </c>
      <c r="AE37" s="33">
        <f>IF(D6L730C5=0,0,D6L730C10/D6L730C5)</f>
        <v>0.46852387007338414</v>
      </c>
      <c r="AF37" s="16" t="s">
        <v>33277</v>
      </c>
      <c r="AG37" s="33">
        <f>CHOOSE(MIN(D6L730C9,RUN_YEARS),B7L807C5,B7L807C14,B7L807C23,B7L807C32,B7L807C41)</f>
        <v>2731.9351376171148</v>
      </c>
      <c r="AH37" s="16" t="s">
        <v>33278</v>
      </c>
      <c r="AI37" s="33">
        <f>IF(D6L730C15=0,0,D6L730C11/D6L730C15)</f>
        <v>2.034335325711106E-4</v>
      </c>
      <c r="AJ37" s="16" t="s">
        <v>33279</v>
      </c>
      <c r="AK37" s="33">
        <f>IF(D6L730C5=0,0,D6L730C11/D6L730C5)</f>
        <v>3.1476129926615873E-2</v>
      </c>
      <c r="AL37" s="16" t="s">
        <v>33280</v>
      </c>
      <c r="AM37" s="33">
        <f>D6L730C8*CHOOSE(MIN(D6L730C9,RUN_YEARS),B7L807C4,B7L807C13,B7L807C22,B7L807C31,B7L807C40)</f>
        <v>1.1900510620952487</v>
      </c>
      <c r="AN37" s="16" t="s">
        <v>33281</v>
      </c>
      <c r="AO37" s="33">
        <f>D6L730C8-D6L730C18</f>
        <v>7.6383407557095531</v>
      </c>
      <c r="AP37" s="16" t="s">
        <v>33282</v>
      </c>
      <c r="AQ37" s="33">
        <f>CHOOSE(MIN(D6L730C9,RUN_YEARS),B7L807C2,B7L807C11,B7L807C20,B7L807C29,B7L807C38)</f>
        <v>204.77610446350994</v>
      </c>
      <c r="AR37" s="16" t="s">
        <v>33283</v>
      </c>
      <c r="AS37" s="33">
        <f>IF(D6L730C20=0,0,D6L730C18/D6L730C20)</f>
        <v>5.8114742694859193E-3</v>
      </c>
      <c r="AT37" s="16" t="s">
        <v>33284</v>
      </c>
      <c r="AU37" s="33">
        <f>IF(D6L730C5=0,0,D6L730C18/D6L730C5)</f>
        <v>6.7399085057325725E-2</v>
      </c>
      <c r="AV37" s="16" t="s">
        <v>33285</v>
      </c>
      <c r="AW37" s="33">
        <f>CHOOSE(MIN(D6L730C9,RUN_YEARS),B7L807C1,B7L807C10,B7L807C19,B7L807C28,B7L807C37)</f>
        <v>1314.3550847012937</v>
      </c>
      <c r="AX37" s="16" t="s">
        <v>33286</v>
      </c>
      <c r="AY37" s="33">
        <f>IF(D6L730C23=0,0,D6L730C19/D6L730C23)</f>
        <v>5.8114742694859185E-3</v>
      </c>
      <c r="AZ37" s="16" t="s">
        <v>33287</v>
      </c>
      <c r="BA37" s="33">
        <f>IF(D6L730C5=0,0,D6L730C19/D6L730C5)</f>
        <v>0.43260091494267428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181.93039273451311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90.965196367256553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45.482598183628276</v>
      </c>
      <c r="R38" s="16" t="s">
        <v>33291</v>
      </c>
      <c r="S38" s="15">
        <f>D6L731C5-D6L731C7</f>
        <v>45.482598183628276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42.619365843972382</v>
      </c>
      <c r="X38" s="16" t="s">
        <v>33293</v>
      </c>
      <c r="Y38" s="33">
        <f>D6L731C7-D6L731C10</f>
        <v>2.8632323396558945</v>
      </c>
      <c r="Z38" s="16" t="s">
        <v>33294</v>
      </c>
      <c r="AA38" s="33">
        <f>CHOOSE(MIN(D6L731C9,RUN_YEARS),B7L807C7,B7L807C16,B7L807C25,B7L807C34,B7L807C43)</f>
        <v>105729</v>
      </c>
      <c r="AB38" s="16" t="s">
        <v>33295</v>
      </c>
      <c r="AC38" s="33">
        <f>IF(D6L731C12=0,0,D6L731C10/D6L731C12)</f>
        <v>4.0310005621894073E-4</v>
      </c>
      <c r="AD38" s="16" t="s">
        <v>33296</v>
      </c>
      <c r="AE38" s="33">
        <f>IF(D6L731C5=0,0,D6L731C10/D6L731C5)</f>
        <v>0.46852387007338414</v>
      </c>
      <c r="AF38" s="16" t="s">
        <v>33297</v>
      </c>
      <c r="AG38" s="33">
        <f>CHOOSE(MIN(D6L731C9,RUN_YEARS),B7L807C5,B7L807C14,B7L807C23,B7L807C32,B7L807C41)</f>
        <v>2731.9351376171148</v>
      </c>
      <c r="AH38" s="16" t="s">
        <v>33298</v>
      </c>
      <c r="AI38" s="33">
        <f>IF(D6L731C15=0,0,D6L731C11/D6L731C15)</f>
        <v>1.0480601461692468E-3</v>
      </c>
      <c r="AJ38" s="16" t="s">
        <v>33299</v>
      </c>
      <c r="AK38" s="33">
        <f>IF(D6L731C5=0,0,D6L731C11/D6L731C5)</f>
        <v>3.1476129926615887E-2</v>
      </c>
      <c r="AL38" s="16" t="s">
        <v>33300</v>
      </c>
      <c r="AM38" s="33">
        <f>D6L731C8*CHOOSE(MIN(D6L731C9,RUN_YEARS),B7L807C4,B7L807C13,B7L807C22,B7L807C31,B7L807C40)</f>
        <v>6.1309710072130619</v>
      </c>
      <c r="AN38" s="16" t="s">
        <v>33301</v>
      </c>
      <c r="AO38" s="33">
        <f>D6L731C8-D6L731C18</f>
        <v>39.351627176415214</v>
      </c>
      <c r="AP38" s="16" t="s">
        <v>33302</v>
      </c>
      <c r="AQ38" s="33">
        <f>CHOOSE(MIN(D6L731C9,RUN_YEARS),B7L807C2,B7L807C11,B7L807C20,B7L807C29,B7L807C38)</f>
        <v>204.77610446350994</v>
      </c>
      <c r="AR38" s="16" t="s">
        <v>33303</v>
      </c>
      <c r="AS38" s="33">
        <f>IF(D6L731C20=0,0,D6L731C18/D6L731C20)</f>
        <v>2.993987517867628E-2</v>
      </c>
      <c r="AT38" s="16" t="s">
        <v>33304</v>
      </c>
      <c r="AU38" s="33">
        <f>IF(D6L731C5=0,0,D6L731C18/D6L731C5)</f>
        <v>6.7399085057325725E-2</v>
      </c>
      <c r="AV38" s="16" t="s">
        <v>33305</v>
      </c>
      <c r="AW38" s="33">
        <f>CHOOSE(MIN(D6L731C9,RUN_YEARS),B7L807C1,B7L807C10,B7L807C19,B7L807C28,B7L807C37)</f>
        <v>1314.3550847012937</v>
      </c>
      <c r="AX38" s="16" t="s">
        <v>33306</v>
      </c>
      <c r="AY38" s="33">
        <f>IF(D6L731C23=0,0,D6L731C19/D6L731C23)</f>
        <v>2.9939875178676273E-2</v>
      </c>
      <c r="AZ38" s="16" t="s">
        <v>33307</v>
      </c>
      <c r="BA38" s="33">
        <f>IF(D6L731C5=0,0,D6L731C19/D6L731C5)</f>
        <v>0.43260091494267428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105729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2731.9351376171148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204.77610446350994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1314.3550847012937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2896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2896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1158.4000000000001</v>
      </c>
      <c r="R40" s="16" t="s">
        <v>33332</v>
      </c>
      <c r="S40" s="15">
        <f>D6L733C5-D6L733C7</f>
        <v>1737.6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1085.4761021860165</v>
      </c>
      <c r="X40" s="16" t="s">
        <v>33334</v>
      </c>
      <c r="Y40" s="33">
        <f>D6L733C7-D6L733C10</f>
        <v>72.923897813983558</v>
      </c>
      <c r="Z40" s="16" t="s">
        <v>33335</v>
      </c>
      <c r="AA40" s="33">
        <f>CHOOSE(MIN(D6L733C9,RUN_YEARS),B7L807C7,B7L807C16,B7L807C25,B7L807C34,B7L807C43)</f>
        <v>105729</v>
      </c>
      <c r="AB40" s="16" t="s">
        <v>33336</v>
      </c>
      <c r="AC40" s="33">
        <f>IF(D6L733C12=0,0,D6L733C10/D6L733C12)</f>
        <v>1.0266588184755522E-2</v>
      </c>
      <c r="AD40" s="16" t="s">
        <v>33337</v>
      </c>
      <c r="AE40" s="33">
        <f>IF(D6L733C5=0,0,D6L733C10/D6L733C5)</f>
        <v>0.37481909605870739</v>
      </c>
      <c r="AF40" s="16" t="s">
        <v>33338</v>
      </c>
      <c r="AG40" s="33">
        <f>CHOOSE(MIN(D6L733C9,RUN_YEARS),B7L807C5,B7L807C14,B7L807C23,B7L807C32,B7L807C41)</f>
        <v>2731.9351376171148</v>
      </c>
      <c r="AH40" s="16" t="s">
        <v>33339</v>
      </c>
      <c r="AI40" s="33">
        <f>IF(D6L733C15=0,0,D6L733C11/D6L733C15)</f>
        <v>2.6693129280364328E-2</v>
      </c>
      <c r="AJ40" s="16" t="s">
        <v>33340</v>
      </c>
      <c r="AK40" s="33">
        <f>IF(D6L733C5=0,0,D6L733C11/D6L733C5)</f>
        <v>2.5180903941292666E-2</v>
      </c>
      <c r="AL40" s="16" t="s">
        <v>33341</v>
      </c>
      <c r="AM40" s="33">
        <f>D6L733C8*CHOOSE(MIN(D6L733C9,RUN_YEARS),B7L807C4,B7L807C13,B7L807C22,B7L807C31,B7L807C40)</f>
        <v>234.22530039121835</v>
      </c>
      <c r="AN40" s="16" t="s">
        <v>33342</v>
      </c>
      <c r="AO40" s="33">
        <f>D6L733C8-D6L733C18</f>
        <v>1503.3746996087816</v>
      </c>
      <c r="AP40" s="16" t="s">
        <v>33343</v>
      </c>
      <c r="AQ40" s="33">
        <f>CHOOSE(MIN(D6L733C9,RUN_YEARS),B7L807C2,B7L807C11,B7L807C20,B7L807C29,B7L807C38)</f>
        <v>204.77610446350994</v>
      </c>
      <c r="AR40" s="16" t="s">
        <v>33344</v>
      </c>
      <c r="AS40" s="33">
        <f>IF(D6L733C20=0,0,D6L733C18/D6L733C20)</f>
        <v>1.1438116815673487</v>
      </c>
      <c r="AT40" s="16" t="s">
        <v>33345</v>
      </c>
      <c r="AU40" s="33">
        <f>IF(D6L733C5=0,0,D6L733C18/D6L733C5)</f>
        <v>8.0878902068790864E-2</v>
      </c>
      <c r="AV40" s="16" t="s">
        <v>33346</v>
      </c>
      <c r="AW40" s="33">
        <f>CHOOSE(MIN(D6L733C9,RUN_YEARS),B7L807C1,B7L807C10,B7L807C19,B7L807C28,B7L807C37)</f>
        <v>1314.3550847012937</v>
      </c>
      <c r="AX40" s="16" t="s">
        <v>33347</v>
      </c>
      <c r="AY40" s="33">
        <f>IF(D6L733C23=0,0,D6L733C19/D6L733C23)</f>
        <v>1.1438116815673487</v>
      </c>
      <c r="AZ40" s="16" t="s">
        <v>33348</v>
      </c>
      <c r="BA40" s="33">
        <f>IF(D6L733C5=0,0,D6L733C19/D6L733C5)</f>
        <v>0.51912109793120909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1001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1001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1001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105729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2731.9351376171148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134.9329682847661</v>
      </c>
      <c r="AN41" s="16" t="s">
        <v>33361</v>
      </c>
      <c r="AO41" s="33">
        <f>D6L734C8-D6L734C18</f>
        <v>866.06703171523395</v>
      </c>
      <c r="AP41" s="16" t="s">
        <v>33362</v>
      </c>
      <c r="AQ41" s="33">
        <f>CHOOSE(MIN(D6L734C9,RUN_YEARS),B7L807C2,B7L807C11,B7L807C20,B7L807C29,B7L807C38)</f>
        <v>204.77610446350994</v>
      </c>
      <c r="AR41" s="16" t="s">
        <v>33363</v>
      </c>
      <c r="AS41" s="33">
        <f>IF(D6L734C20=0,0,D6L734C18/D6L734C20)</f>
        <v>0.65892926637253457</v>
      </c>
      <c r="AT41" s="16" t="s">
        <v>33364</v>
      </c>
      <c r="AU41" s="33">
        <f>IF(D6L734C5=0,0,D6L734C18/D6L734C5)</f>
        <v>0.13479817011465145</v>
      </c>
      <c r="AV41" s="16" t="s">
        <v>33365</v>
      </c>
      <c r="AW41" s="33">
        <f>CHOOSE(MIN(D6L734C9,RUN_YEARS),B7L807C1,B7L807C10,B7L807C19,B7L807C28,B7L807C37)</f>
        <v>1314.3550847012937</v>
      </c>
      <c r="AX41" s="16" t="s">
        <v>33366</v>
      </c>
      <c r="AY41" s="33">
        <f>IF(D6L734C23=0,0,D6L734C19/D6L734C23)</f>
        <v>0.65892926637253457</v>
      </c>
      <c r="AZ41" s="16" t="s">
        <v>33367</v>
      </c>
      <c r="BA41" s="33">
        <f>IF(D6L734C5=0,0,D6L734C19/D6L734C5)</f>
        <v>0.86520182988534855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22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22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22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20.615050283228904</v>
      </c>
      <c r="X42" s="16" t="s">
        <v>33374</v>
      </c>
      <c r="Y42" s="33">
        <f>D6L735C7-D6L735C10</f>
        <v>1.3849497167710965</v>
      </c>
      <c r="Z42" s="16" t="s">
        <v>33375</v>
      </c>
      <c r="AA42" s="33">
        <f>CHOOSE(MIN(D6L735C9,RUN_YEARS),B7L807C7,B7L807C16,B7L807C25,B7L807C34,B7L807C43)</f>
        <v>105729</v>
      </c>
      <c r="AB42" s="16" t="s">
        <v>33376</v>
      </c>
      <c r="AC42" s="33">
        <f>IF(D6L735C12=0,0,D6L735C10/D6L735C12)</f>
        <v>1.9498009328782929E-4</v>
      </c>
      <c r="AD42" s="16" t="s">
        <v>33377</v>
      </c>
      <c r="AE42" s="33">
        <f>IF(D6L735C5=0,0,D6L735C10/D6L735C5)</f>
        <v>0.93704774014676839</v>
      </c>
      <c r="AF42" s="16" t="s">
        <v>33378</v>
      </c>
      <c r="AG42" s="33">
        <f>CHOOSE(MIN(D6L735C9,RUN_YEARS),B7L807C5,B7L807C14,B7L807C23,B7L807C32,B7L807C41)</f>
        <v>2731.9351376171148</v>
      </c>
      <c r="AH42" s="16" t="s">
        <v>33379</v>
      </c>
      <c r="AI42" s="33">
        <f>IF(D6L735C15=0,0,D6L735C11/D6L735C15)</f>
        <v>5.0694824254835565E-4</v>
      </c>
      <c r="AJ42" s="16" t="s">
        <v>33380</v>
      </c>
      <c r="AK42" s="33">
        <f>IF(D6L735C5=0,0,D6L735C11/D6L735C5)</f>
        <v>6.2952259853231662E-2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204.77610446350994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1314.3550847012937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-1942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-1942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-1942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105729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2731.9351376171148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-261.77804636265313</v>
      </c>
      <c r="AN43" s="16" t="s">
        <v>33402</v>
      </c>
      <c r="AO43" s="33">
        <f>D6L736C8-D6L736C18</f>
        <v>-1680.2219536373468</v>
      </c>
      <c r="AP43" s="16" t="s">
        <v>33403</v>
      </c>
      <c r="AQ43" s="33">
        <f>CHOOSE(MIN(D6L736C9,RUN_YEARS),B7L807C2,B7L807C11,B7L807C20,B7L807C29,B7L807C38)</f>
        <v>204.77610446350994</v>
      </c>
      <c r="AR43" s="16" t="s">
        <v>33404</v>
      </c>
      <c r="AS43" s="33">
        <f>IF(D6L736C20=0,0,D6L736C18/D6L736C20)</f>
        <v>-1.2783622730224398</v>
      </c>
      <c r="AT43" s="16" t="s">
        <v>33405</v>
      </c>
      <c r="AU43" s="33">
        <f>IF(D6L736C5=0,0,D6L736C18/D6L736C5)</f>
        <v>0.13479817011465145</v>
      </c>
      <c r="AV43" s="16" t="s">
        <v>33406</v>
      </c>
      <c r="AW43" s="33">
        <f>CHOOSE(MIN(D6L736C9,RUN_YEARS),B7L807C1,B7L807C10,B7L807C19,B7L807C28,B7L807C37)</f>
        <v>1314.3550847012937</v>
      </c>
      <c r="AX43" s="16" t="s">
        <v>33407</v>
      </c>
      <c r="AY43" s="33">
        <f>IF(D6L736C23=0,0,D6L736C19/D6L736C23)</f>
        <v>-1.2783622730224395</v>
      </c>
      <c r="AZ43" s="16" t="s">
        <v>33408</v>
      </c>
      <c r="BA43" s="33">
        <f>IF(D6L736C5=0,0,D6L736C19/D6L736C5)</f>
        <v>0.86520182988534855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2250.3273333839743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2122.4920585097916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1253.1460292548959</v>
      </c>
      <c r="R44" s="16" t="s">
        <v>33412</v>
      </c>
      <c r="S44" s="15">
        <f>SUM(D6L729C8:D6L736C8)</f>
        <v>869.34602925489571</v>
      </c>
      <c r="U44" s="21" t="str">
        <f>NULL_VALUE</f>
        <v>n/a</v>
      </c>
      <c r="V44" s="16" t="s">
        <v>33413</v>
      </c>
      <c r="W44" s="33">
        <f>SUM(D6L729C10:D6L736C10)</f>
        <v>1174.2576547871963</v>
      </c>
      <c r="X44" s="16" t="s">
        <v>33414</v>
      </c>
      <c r="Y44" s="33">
        <f>SUM(D6L729C11:D6L736C11)</f>
        <v>78.888374467699663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1.1106296803972387E-2</v>
      </c>
      <c r="AD44" s="16" t="s">
        <v>33416</v>
      </c>
      <c r="AE44" s="33">
        <f>IF(D6L737C5=0,0,D6L737C10/D6L737C5)</f>
        <v>0.55324478133107657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2.8876371690328178E-2</v>
      </c>
      <c r="AJ44" s="16" t="s">
        <v>33418</v>
      </c>
      <c r="AK44" s="33">
        <f>IF(D6L737C5=0,0,D6L737C11/D6L737C5)</f>
        <v>3.7167806659822056E-2</v>
      </c>
      <c r="AL44" s="16" t="s">
        <v>33419</v>
      </c>
      <c r="AM44" s="33">
        <f>SUM(D6L729C18:D6L736C18)</f>
        <v>117.18625393999821</v>
      </c>
      <c r="AN44" s="16" t="s">
        <v>33420</v>
      </c>
      <c r="AO44" s="33">
        <f>SUM(D6L729C19:D6L736C19)</f>
        <v>752.15977531489807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0.57226527600479971</v>
      </c>
      <c r="AT44" s="16" t="s">
        <v>33422</v>
      </c>
      <c r="AU44" s="33">
        <f>IF(D6L737C5=0,0,D6L737C18/D6L737C5)</f>
        <v>5.521163364082269E-2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0.57226527600479993</v>
      </c>
      <c r="AZ44" s="16" t="s">
        <v>33424</v>
      </c>
      <c r="BA44" s="33">
        <f>IF(D6L737C5=0,0,D6L737C19/D6L737C5)</f>
        <v>0.35437577836827894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852.44607081203321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426.22303540601661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213.1115177030083</v>
      </c>
      <c r="R45" s="16" t="s">
        <v>33429</v>
      </c>
      <c r="S45" s="15">
        <f>D6L738C5-D6L738C7</f>
        <v>213.1115177030083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199.69566606285193</v>
      </c>
      <c r="X45" s="16" t="s">
        <v>33431</v>
      </c>
      <c r="Y45" s="33">
        <f>D6L738C7-D6L738C10</f>
        <v>13.415851640156376</v>
      </c>
      <c r="Z45" s="16" t="s">
        <v>33432</v>
      </c>
      <c r="AA45" s="33">
        <f>CHOOSE(MIN(D6L738C9,RUN_YEARS),B7L807C7,B7L807C16,B7L807C25,B7L807C34,B7L807C43)</f>
        <v>105729</v>
      </c>
      <c r="AB45" s="16" t="s">
        <v>33433</v>
      </c>
      <c r="AC45" s="33">
        <f>IF(D6L738C12=0,0,D6L738C10/D6L738C12)</f>
        <v>1.888750163747429E-3</v>
      </c>
      <c r="AD45" s="16" t="s">
        <v>33434</v>
      </c>
      <c r="AE45" s="33">
        <f>IF(D6L738C5=0,0,D6L738C10/D6L738C5)</f>
        <v>0.46852387007338414</v>
      </c>
      <c r="AF45" s="16" t="s">
        <v>33435</v>
      </c>
      <c r="AG45" s="33">
        <f>CHOOSE(MIN(D6L738C9,RUN_YEARS),B7L807C5,B7L807C14,B7L807C23,B7L807C32,B7L807C41)</f>
        <v>2731.9351376171148</v>
      </c>
      <c r="AH45" s="16" t="s">
        <v>33436</v>
      </c>
      <c r="AI45" s="33">
        <f>IF(D6L738C15=0,0,D6L738C11/D6L738C15)</f>
        <v>4.9107504257433175E-3</v>
      </c>
      <c r="AJ45" s="16" t="s">
        <v>33437</v>
      </c>
      <c r="AK45" s="33">
        <f>IF(D6L738C5=0,0,D6L738C11/D6L738C5)</f>
        <v>3.1476129926615873E-2</v>
      </c>
      <c r="AL45" s="16" t="s">
        <v>33438</v>
      </c>
      <c r="AM45" s="33">
        <f>D6L738C8*CHOOSE(MIN(D6L738C9,RUN_YEARS),B7L807C4,B7L807C13,B7L807C22,B7L807C31,B7L807C40)</f>
        <v>28.727042616721668</v>
      </c>
      <c r="AN45" s="16" t="s">
        <v>33439</v>
      </c>
      <c r="AO45" s="33">
        <f>D6L738C8-D6L738C18</f>
        <v>184.38447508628664</v>
      </c>
      <c r="AP45" s="16" t="s">
        <v>33440</v>
      </c>
      <c r="AQ45" s="33">
        <f>CHOOSE(MIN(D6L738C9,RUN_YEARS),B7L807C2,B7L807C11,B7L807C20,B7L807C29,B7L807C38)</f>
        <v>204.77610446350994</v>
      </c>
      <c r="AR45" s="16" t="s">
        <v>33441</v>
      </c>
      <c r="AS45" s="33">
        <f>IF(D6L738C20=0,0,D6L738C18/D6L738C20)</f>
        <v>0.14028513088469599</v>
      </c>
      <c r="AT45" s="16" t="s">
        <v>33442</v>
      </c>
      <c r="AU45" s="33">
        <f>IF(D6L738C5=0,0,D6L738C18/D6L738C5)</f>
        <v>6.7399085057325725E-2</v>
      </c>
      <c r="AV45" s="16" t="s">
        <v>33443</v>
      </c>
      <c r="AW45" s="33">
        <f>CHOOSE(MIN(D6L738C9,RUN_YEARS),B7L807C1,B7L807C10,B7L807C19,B7L807C28,B7L807C37)</f>
        <v>1314.3550847012937</v>
      </c>
      <c r="AX45" s="16" t="s">
        <v>33444</v>
      </c>
      <c r="AY45" s="33">
        <f>IF(D6L738C23=0,0,D6L738C19/D6L738C23)</f>
        <v>0.14028513088469596</v>
      </c>
      <c r="AZ45" s="16" t="s">
        <v>33445</v>
      </c>
      <c r="BA45" s="33">
        <f>IF(D6L738C5=0,0,D6L738C19/D6L738C5)</f>
        <v>0.43260091494267428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38880.95730937898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38880.95730937898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15552.382923751593</v>
      </c>
      <c r="R46" s="16" t="s">
        <v>33449</v>
      </c>
      <c r="S46" s="15">
        <f>D6L739C5-D6L739C7</f>
        <v>23328.574385627388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14573.325272598619</v>
      </c>
      <c r="X46" s="16" t="s">
        <v>33451</v>
      </c>
      <c r="Y46" s="33">
        <f>D6L739C7-D6L739C10</f>
        <v>979.05765115297436</v>
      </c>
      <c r="Z46" s="16" t="s">
        <v>33452</v>
      </c>
      <c r="AA46" s="33">
        <f>CHOOSE(MIN(D6L739C9,RUN_YEARS),B7L807C7,B7L807C16,B7L807C25,B7L807C34,B7L807C43)</f>
        <v>105729</v>
      </c>
      <c r="AB46" s="16" t="s">
        <v>33453</v>
      </c>
      <c r="AC46" s="33">
        <f>IF(D6L739C12=0,0,D6L739C10/D6L739C12)</f>
        <v>0.13783659424186948</v>
      </c>
      <c r="AD46" s="16" t="s">
        <v>33454</v>
      </c>
      <c r="AE46" s="33">
        <f>IF(D6L739C5=0,0,D6L739C10/D6L739C5)</f>
        <v>0.37481909605870734</v>
      </c>
      <c r="AF46" s="16" t="s">
        <v>33455</v>
      </c>
      <c r="AG46" s="33">
        <f>CHOOSE(MIN(D6L739C9,RUN_YEARS),B7L807C5,B7L807C14,B7L807C23,B7L807C32,B7L807C41)</f>
        <v>2731.9351376171148</v>
      </c>
      <c r="AH46" s="16" t="s">
        <v>33456</v>
      </c>
      <c r="AI46" s="33">
        <f>IF(D6L739C15=0,0,D6L739C11/D6L739C15)</f>
        <v>0.35837514502886081</v>
      </c>
      <c r="AJ46" s="16" t="s">
        <v>33457</v>
      </c>
      <c r="AK46" s="33">
        <f>IF(D6L739C5=0,0,D6L739C11/D6L739C5)</f>
        <v>2.5180903941292701E-2</v>
      </c>
      <c r="AL46" s="16" t="s">
        <v>33458</v>
      </c>
      <c r="AM46" s="33">
        <f>D6L739C8*CHOOSE(MIN(D6L739C9,RUN_YEARS),B7L807C4,B7L807C13,B7L807C22,B7L807C31,B7L807C40)</f>
        <v>3144.6491385661011</v>
      </c>
      <c r="AN46" s="16" t="s">
        <v>33459</v>
      </c>
      <c r="AO46" s="33">
        <f>D6L739C8-D6L739C18</f>
        <v>20183.925247061285</v>
      </c>
      <c r="AP46" s="16" t="s">
        <v>33460</v>
      </c>
      <c r="AQ46" s="33">
        <f>CHOOSE(MIN(D6L739C9,RUN_YEARS),B7L807C2,B7L807C11,B7L807C20,B7L807C29,B7L807C38)</f>
        <v>204.77610446350994</v>
      </c>
      <c r="AR46" s="16" t="s">
        <v>33461</v>
      </c>
      <c r="AS46" s="33">
        <f>IF(D6L739C20=0,0,D6L739C18/D6L739C20)</f>
        <v>15.356523881556999</v>
      </c>
      <c r="AT46" s="16" t="s">
        <v>33462</v>
      </c>
      <c r="AU46" s="33">
        <f>IF(D6L739C5=0,0,D6L739C18/D6L739C5)</f>
        <v>8.0878902068790864E-2</v>
      </c>
      <c r="AV46" s="16" t="s">
        <v>33463</v>
      </c>
      <c r="AW46" s="33">
        <f>CHOOSE(MIN(D6L739C9,RUN_YEARS),B7L807C1,B7L807C10,B7L807C19,B7L807C28,B7L807C37)</f>
        <v>1314.3550847012937</v>
      </c>
      <c r="AX46" s="16" t="s">
        <v>33464</v>
      </c>
      <c r="AY46" s="33">
        <f>IF(D6L739C23=0,0,D6L739C19/D6L739C23)</f>
        <v>15.356523881556996</v>
      </c>
      <c r="AZ46" s="16" t="s">
        <v>33465</v>
      </c>
      <c r="BA46" s="33">
        <f>IF(D6L739C5=0,0,D6L739C19/D6L739C5)</f>
        <v>0.51912109793120909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39733.403380191012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39307.180344784996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15765.494441454601</v>
      </c>
      <c r="R47" s="16" t="s">
        <v>33469</v>
      </c>
      <c r="S47" s="15">
        <f>SUM(D6L738C8:D6L739C8)</f>
        <v>23541.685903330395</v>
      </c>
      <c r="U47" s="21" t="str">
        <f>NULL_VALUE</f>
        <v>n/a</v>
      </c>
      <c r="V47" s="16" t="s">
        <v>33470</v>
      </c>
      <c r="W47" s="33">
        <f>SUM(D6L738C10:D6L739C10)</f>
        <v>14773.02093866147</v>
      </c>
      <c r="X47" s="16" t="s">
        <v>33471</v>
      </c>
      <c r="Y47" s="33">
        <f>SUM(D6L738C11:D6L739C11)</f>
        <v>992.47350279313071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0.1397253444056169</v>
      </c>
      <c r="AD47" s="16" t="s">
        <v>33473</v>
      </c>
      <c r="AE47" s="33">
        <f>IF(D6L740C5=0,0,D6L740C10/D6L740C5)</f>
        <v>0.37583517334693411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0.3632858954546041</v>
      </c>
      <c r="AJ47" s="16" t="s">
        <v>33475</v>
      </c>
      <c r="AK47" s="33">
        <f>IF(D6L740C5=0,0,D6L740C11/D6L740C5)</f>
        <v>2.5249165523642175E-2</v>
      </c>
      <c r="AL47" s="16" t="s">
        <v>33476</v>
      </c>
      <c r="AM47" s="33">
        <f>SUM(D6L738C18:D6L739C18)</f>
        <v>3173.3761811828226</v>
      </c>
      <c r="AN47" s="16" t="s">
        <v>33477</v>
      </c>
      <c r="AO47" s="33">
        <f>SUM(D6L738C19:D6L739C19)</f>
        <v>20368.309722147573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15.496809012441695</v>
      </c>
      <c r="AT47" s="16" t="s">
        <v>33479</v>
      </c>
      <c r="AU47" s="33">
        <f>IF(D6L740C5=0,0,D6L740C18/D6L740C5)</f>
        <v>8.0732735173252995E-2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15.496809012441691</v>
      </c>
      <c r="AZ47" s="16" t="s">
        <v>33481</v>
      </c>
      <c r="BA47" s="33">
        <f>IF(D6L740C5=0,0,D6L740C19/D6L740C5)</f>
        <v>0.51818292595617077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50583.030121045485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47421.815105621979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20014.71182187309</v>
      </c>
      <c r="R48" s="16" t="s">
        <v>33486</v>
      </c>
      <c r="S48" s="15">
        <f>SUM(D6L728C8,D6L737C8,D6L740C8)</f>
        <v>27407.103283748886</v>
      </c>
      <c r="U48" s="21" t="str">
        <f>NULL_VALUE</f>
        <v>n/a</v>
      </c>
      <c r="V48" s="16" t="s">
        <v>33487</v>
      </c>
      <c r="W48" s="33">
        <f>SUM(D6L728C10,D6L737C10,D6L740C10)</f>
        <v>18751.228115415252</v>
      </c>
      <c r="X48" s="16" t="s">
        <v>33488</v>
      </c>
      <c r="Y48" s="33">
        <f>SUM(D6L728C11,D6L737C11,D6L740C11)</f>
        <v>1263.4837064578392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0.17704662165087562</v>
      </c>
      <c r="AD48" s="16" t="s">
        <v>33490</v>
      </c>
      <c r="AE48" s="33">
        <f>IF(D6L741C5=0,0,D6L741C10/D6L741C5)</f>
        <v>0.39541354698572567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0.46032121629227679</v>
      </c>
      <c r="AJ48" s="16" t="s">
        <v>33492</v>
      </c>
      <c r="AK48" s="33">
        <f>IF(D6L741C5=0,0,D6L741C11/D6L741C5)</f>
        <v>2.6643512139796814E-2</v>
      </c>
      <c r="AL48" s="16" t="s">
        <v>33493</v>
      </c>
      <c r="AM48" s="33">
        <f>SUM(D6L728C18,D6L737C18,D6L740C18)</f>
        <v>3679.0654715036853</v>
      </c>
      <c r="AN48" s="16" t="s">
        <v>33494</v>
      </c>
      <c r="AO48" s="33">
        <f>SUM(D6L728C19,D6L737C19,D6L740C19)</f>
        <v>23728.037812245202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17.99471597576327</v>
      </c>
      <c r="AT48" s="16" t="s">
        <v>33496</v>
      </c>
      <c r="AU48" s="33">
        <f>IF(D6L741C5=0,0,D6L741C18/D6L741C5)</f>
        <v>7.758170924730215E-2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17.994715975763267</v>
      </c>
      <c r="AZ48" s="16" t="s">
        <v>33498</v>
      </c>
      <c r="BA48" s="33">
        <f>IF(D6L741C5=0,0,D6L741C19/D6L741C5)</f>
        <v>0.50036123162717538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448D1-55B1-486E-85F7-68A8D5A342F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3632.0121862000001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3123.5304801319999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1561.7652400659999</v>
      </c>
      <c r="R8" s="16" t="s">
        <v>33509</v>
      </c>
      <c r="S8" s="15">
        <f>D6L801C5-D6L801C7</f>
        <v>1561.7652400659999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1351.8664783801116</v>
      </c>
      <c r="X8" s="16" t="s">
        <v>33511</v>
      </c>
      <c r="Y8" s="33">
        <f>D6L801C7-D6L801C10</f>
        <v>209.8987616858883</v>
      </c>
      <c r="Z8" s="16" t="s">
        <v>33512</v>
      </c>
      <c r="AA8" s="33">
        <f>CHOOSE(MIN(D6L801C9,RUN_YEARS),B7L808C7,B7L808C16,B7L808C25,B7L808C34,B7L808C43)</f>
        <v>34086.333333333328</v>
      </c>
      <c r="AB8" s="16" t="s">
        <v>33513</v>
      </c>
      <c r="AC8" s="33">
        <f>IF(D6L801C12=0,0,D6L801C10/D6L801C12)</f>
        <v>3.9660073295654519E-2</v>
      </c>
      <c r="AD8" s="16" t="s">
        <v>33514</v>
      </c>
      <c r="AE8" s="33">
        <f>IF(D6L801C5=0,0,D6L801C10/D6L801C5)</f>
        <v>0.43280079607962779</v>
      </c>
      <c r="AF8" s="16" t="s">
        <v>33515</v>
      </c>
      <c r="AG8" s="33">
        <f>CHOOSE(MIN(D6L801C9,RUN_YEARS),B7L808C5,B7L808C14,B7L808C23,B7L808C32,B7L808C41)</f>
        <v>2035.5558184244803</v>
      </c>
      <c r="AH8" s="16" t="s">
        <v>33516</v>
      </c>
      <c r="AI8" s="33">
        <f>IF(D6L801C15=0,0,D6L801C11/D6L801C15)</f>
        <v>0.10311619056870172</v>
      </c>
      <c r="AJ8" s="16" t="s">
        <v>33517</v>
      </c>
      <c r="AK8" s="33">
        <f>IF(D6L801C5=0,0,D6L801C11/D6L801C5)</f>
        <v>6.719920392037218E-2</v>
      </c>
      <c r="AL8" s="16" t="s">
        <v>33518</v>
      </c>
      <c r="AM8" s="33">
        <f>D6L801C8*CHOOSE(MIN(D6L801C9,RUN_YEARS),B7L808C4,B7L808C13,B7L808C22,B7L808C31,B7L808C40)</f>
        <v>99.722796225136193</v>
      </c>
      <c r="AN8" s="16" t="s">
        <v>33519</v>
      </c>
      <c r="AO8" s="33">
        <f>D6L801C8-D6L801C18</f>
        <v>1462.0424438408638</v>
      </c>
      <c r="AP8" s="16" t="s">
        <v>33520</v>
      </c>
      <c r="AQ8" s="33">
        <f>CHOOSE(MIN(D6L801C9,RUN_YEARS),B7L808C2,B7L808C11,B7L808C20,B7L808C29,B7L808C38)</f>
        <v>63.731498919917414</v>
      </c>
      <c r="AR8" s="16" t="s">
        <v>33521</v>
      </c>
      <c r="AS8" s="33">
        <f>IF(D6L801C20=0,0,D6L801C18/D6L801C20)</f>
        <v>1.5647332624397252</v>
      </c>
      <c r="AT8" s="16" t="s">
        <v>33522</v>
      </c>
      <c r="AU8" s="33">
        <f>IF(D6L801C5=0,0,D6L801C18/D6L801C5)</f>
        <v>3.1926308022107705E-2</v>
      </c>
      <c r="AV8" s="16" t="s">
        <v>33523</v>
      </c>
      <c r="AW8" s="33">
        <f>CHOOSE(MIN(D6L801C9,RUN_YEARS),B7L808C1,B7L808C10,B7L808C19,B7L808C28,B7L808C37)</f>
        <v>934.37167786748125</v>
      </c>
      <c r="AX8" s="16" t="s">
        <v>33524</v>
      </c>
      <c r="AY8" s="33">
        <f>IF(D6L801C23=0,0,D6L801C19/D6L801C23)</f>
        <v>1.564733262439725</v>
      </c>
      <c r="AZ8" s="16" t="s">
        <v>33525</v>
      </c>
      <c r="BA8" s="33">
        <f>IF(D6L801C5=0,0,D6L801C19/D6L801C5)</f>
        <v>0.46807369197789234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7.8053900200863042</v>
      </c>
      <c r="J9" s="16" t="s">
        <v>33546</v>
      </c>
      <c r="K9" s="21">
        <f>IF(FLOW_THRU_100PCT="Y",1,INDEX(VariabilityMatrix,D6L802C1,D6L802C9))</f>
        <v>0.49477653308498165</v>
      </c>
      <c r="L9" s="16" t="s">
        <v>33526</v>
      </c>
      <c r="M9" s="15">
        <f>IF(D6L802C2&lt;&gt;0,D6L802C2*D6L802C4,D6L802C3*D6L802C4)</f>
        <v>3.8619238135144167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1.9309619067572084</v>
      </c>
      <c r="R9" s="16" t="s">
        <v>33528</v>
      </c>
      <c r="S9" s="15">
        <f>D6L802C5-D6L802C7</f>
        <v>1.9309619067572084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1.6860615523242162</v>
      </c>
      <c r="X9" s="16" t="s">
        <v>33530</v>
      </c>
      <c r="Y9" s="33">
        <f>D6L802C7-D6L802C10</f>
        <v>0.24490035443299218</v>
      </c>
      <c r="Z9" s="16" t="s">
        <v>33531</v>
      </c>
      <c r="AA9" s="33">
        <f>CHOOSE(MIN(D6L802C9,RUN_YEARS),B7L808C7,B7L808C16,B7L808C25,B7L808C34,B7L808C43)</f>
        <v>43088.2</v>
      </c>
      <c r="AB9" s="16" t="s">
        <v>33532</v>
      </c>
      <c r="AC9" s="33">
        <f>IF(D6L802C12=0,0,D6L802C10/D6L802C12)</f>
        <v>3.9130470809275307E-5</v>
      </c>
      <c r="AD9" s="16" t="s">
        <v>33533</v>
      </c>
      <c r="AE9" s="33">
        <f>IF(D6L802C5=0,0,D6L802C10/D6L802C5)</f>
        <v>0.43658591772940009</v>
      </c>
      <c r="AF9" s="16" t="s">
        <v>33534</v>
      </c>
      <c r="AG9" s="33">
        <f>CHOOSE(MIN(D6L802C9,RUN_YEARS),B7L808C5,B7L808C14,B7L808C23,B7L808C32,B7L808C41)</f>
        <v>2407.1380196724422</v>
      </c>
      <c r="AH9" s="16" t="s">
        <v>33535</v>
      </c>
      <c r="AI9" s="33">
        <f>IF(D6L802C15=0,0,D6L802C11/D6L802C15)</f>
        <v>1.0173922410411584E-4</v>
      </c>
      <c r="AJ9" s="16" t="s">
        <v>33536</v>
      </c>
      <c r="AK9" s="33">
        <f>IF(D6L802C5=0,0,D6L802C11/D6L802C5)</f>
        <v>6.3414082270599914E-2</v>
      </c>
      <c r="AL9" s="16" t="s">
        <v>33537</v>
      </c>
      <c r="AM9" s="33">
        <f>D6L802C8*CHOOSE(MIN(D6L802C9,RUN_YEARS),B7L808C4,B7L808C13,B7L808C22,B7L808C31,B7L808C40)</f>
        <v>0.13009815233673927</v>
      </c>
      <c r="AN9" s="16" t="s">
        <v>33538</v>
      </c>
      <c r="AO9" s="33">
        <f>D6L802C8-D6L802C18</f>
        <v>1.8008637544204691</v>
      </c>
      <c r="AP9" s="16" t="s">
        <v>33539</v>
      </c>
      <c r="AQ9" s="33">
        <f>CHOOSE(MIN(D6L802C9,RUN_YEARS),B7L808C2,B7L808C11,B7L808C20,B7L808C29,B7L808C38)</f>
        <v>79.9549190809783</v>
      </c>
      <c r="AR9" s="16" t="s">
        <v>33540</v>
      </c>
      <c r="AS9" s="33">
        <f>IF(D6L802C20=0,0,D6L802C18/D6L802C20)</f>
        <v>1.6271438184431897E-3</v>
      </c>
      <c r="AT9" s="16" t="s">
        <v>33541</v>
      </c>
      <c r="AU9" s="33">
        <f>IF(D6L802C5=0,0,D6L802C18/D6L802C5)</f>
        <v>3.3687394837120757E-2</v>
      </c>
      <c r="AV9" s="16" t="s">
        <v>33542</v>
      </c>
      <c r="AW9" s="33">
        <f>CHOOSE(MIN(D6L802C9,RUN_YEARS),B7L808C1,B7L808C10,B7L808C19,B7L808C28,B7L808C37)</f>
        <v>1106.763725497535</v>
      </c>
      <c r="AX9" s="16" t="s">
        <v>33543</v>
      </c>
      <c r="AY9" s="33">
        <f>IF(D6L802C23=0,0,D6L802C19/D6L802C23)</f>
        <v>1.6271438184431895E-3</v>
      </c>
      <c r="AZ9" s="16" t="s">
        <v>33544</v>
      </c>
      <c r="BA9" s="33">
        <f>IF(D6L802C5=0,0,D6L802C19/D6L802C5)</f>
        <v>0.46631260516287926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0.59200299732757433</v>
      </c>
      <c r="J10" s="16" t="s">
        <v>33567</v>
      </c>
      <c r="K10" s="21">
        <f>IF(FLOW_THRU_100PCT="Y",1,INDEX(VariabilityMatrix,D6L803C1,D6L803C9))</f>
        <v>0.49477653308498165</v>
      </c>
      <c r="L10" s="16" t="s">
        <v>33547</v>
      </c>
      <c r="M10" s="15">
        <f>IF(D6L803C2&lt;&gt;0,D6L803C2*D6L803C4,D6L803C3*D6L803C4)</f>
        <v>0.29290919059365489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0.14645459529682744</v>
      </c>
      <c r="R10" s="16" t="s">
        <v>33549</v>
      </c>
      <c r="S10" s="15">
        <f>D6L803C5-D6L803C7</f>
        <v>0.14645459529682744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0.1278800277867066</v>
      </c>
      <c r="X10" s="16" t="s">
        <v>33551</v>
      </c>
      <c r="Y10" s="33">
        <f>D6L803C7-D6L803C10</f>
        <v>1.8574567510120849E-2</v>
      </c>
      <c r="Z10" s="16" t="s">
        <v>33552</v>
      </c>
      <c r="AA10" s="33">
        <f>CHOOSE(MIN(D6L803C9,RUN_YEARS),B7L808C7,B7L808C16,B7L808C25,B7L808C34,B7L808C43)</f>
        <v>43088.2</v>
      </c>
      <c r="AB10" s="16" t="s">
        <v>33553</v>
      </c>
      <c r="AC10" s="33">
        <f>IF(D6L803C12=0,0,D6L803C10/D6L803C12)</f>
        <v>2.9678665571248418E-6</v>
      </c>
      <c r="AD10" s="16" t="s">
        <v>33554</v>
      </c>
      <c r="AE10" s="33">
        <f>IF(D6L803C5=0,0,D6L803C10/D6L803C5)</f>
        <v>0.43658591772940014</v>
      </c>
      <c r="AF10" s="16" t="s">
        <v>33555</v>
      </c>
      <c r="AG10" s="33">
        <f>CHOOSE(MIN(D6L803C9,RUN_YEARS),B7L808C5,B7L808C14,B7L808C23,B7L808C32,B7L808C41)</f>
        <v>2407.1380196724422</v>
      </c>
      <c r="AH10" s="16" t="s">
        <v>33556</v>
      </c>
      <c r="AI10" s="33">
        <f>IF(D6L803C15=0,0,D6L803C11/D6L803C15)</f>
        <v>7.7164530485245841E-6</v>
      </c>
      <c r="AJ10" s="16" t="s">
        <v>33557</v>
      </c>
      <c r="AK10" s="33">
        <f>IF(D6L803C5=0,0,D6L803C11/D6L803C5)</f>
        <v>6.3414082270599872E-2</v>
      </c>
      <c r="AL10" s="16" t="s">
        <v>33558</v>
      </c>
      <c r="AM10" s="33">
        <f>D6L803C8*CHOOSE(MIN(D6L803C9,RUN_YEARS),B7L808C4,B7L808C13,B7L808C22,B7L808C31,B7L808C40)</f>
        <v>9.8673475549499092E-3</v>
      </c>
      <c r="AN10" s="16" t="s">
        <v>33559</v>
      </c>
      <c r="AO10" s="33">
        <f>D6L803C8-D6L803C18</f>
        <v>0.13658724774187753</v>
      </c>
      <c r="AP10" s="16" t="s">
        <v>33560</v>
      </c>
      <c r="AQ10" s="33">
        <f>CHOOSE(MIN(D6L803C9,RUN_YEARS),B7L808C2,B7L808C11,B7L808C20,B7L808C29,B7L808C38)</f>
        <v>79.9549190809783</v>
      </c>
      <c r="AR10" s="16" t="s">
        <v>33561</v>
      </c>
      <c r="AS10" s="33">
        <f>IF(D6L803C20=0,0,D6L803C18/D6L803C20)</f>
        <v>1.2341138817183048E-4</v>
      </c>
      <c r="AT10" s="16" t="s">
        <v>33562</v>
      </c>
      <c r="AU10" s="33">
        <f>IF(D6L803C5=0,0,D6L803C18/D6L803C5)</f>
        <v>3.3687394837120757E-2</v>
      </c>
      <c r="AV10" s="16" t="s">
        <v>33563</v>
      </c>
      <c r="AW10" s="33">
        <f>CHOOSE(MIN(D6L803C9,RUN_YEARS),B7L808C1,B7L808C10,B7L808C19,B7L808C28,B7L808C37)</f>
        <v>1106.763725497535</v>
      </c>
      <c r="AX10" s="16" t="s">
        <v>33564</v>
      </c>
      <c r="AY10" s="33">
        <f>IF(D6L803C23=0,0,D6L803C19/D6L803C23)</f>
        <v>1.2341138817183048E-4</v>
      </c>
      <c r="AZ10" s="16" t="s">
        <v>33565</v>
      </c>
      <c r="BA10" s="33">
        <f>IF(D6L803C5=0,0,D6L803C19/D6L803C5)</f>
        <v>0.4663126051628792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2.8437096505597167E-2</v>
      </c>
      <c r="J11" s="16" t="s">
        <v>33588</v>
      </c>
      <c r="K11" s="21">
        <f>IF(FLOW_THRU_100PCT="Y",1,INDEX(VariabilityMatrix,D6L804C1,D6L804C9))</f>
        <v>0.50351636183974147</v>
      </c>
      <c r="L11" s="16" t="s">
        <v>33568</v>
      </c>
      <c r="M11" s="15">
        <f>IF(D6L804C2&lt;&gt;0,D6L804C2*D6L804C4,D6L804C3*D6L804C4)</f>
        <v>1.4318543373783911E-2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7.1592716868919557E-3</v>
      </c>
      <c r="R11" s="16" t="s">
        <v>33570</v>
      </c>
      <c r="S11" s="15">
        <f>D6L804C5-D6L804C7</f>
        <v>7.1592716868919557E-3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6.0088957606983144E-3</v>
      </c>
      <c r="X11" s="16" t="s">
        <v>33572</v>
      </c>
      <c r="Y11" s="33">
        <f>D6L804C7-D6L804C10</f>
        <v>1.1503759261936412E-3</v>
      </c>
      <c r="Z11" s="16" t="s">
        <v>33573</v>
      </c>
      <c r="AA11" s="33">
        <f>CHOOSE(MIN(D6L804C9,RUN_YEARS),B7L808C7,B7L808C16,B7L808C25,B7L808C34,B7L808C43)</f>
        <v>24696</v>
      </c>
      <c r="AB11" s="16" t="s">
        <v>33574</v>
      </c>
      <c r="AC11" s="33">
        <f>IF(D6L804C12=0,0,D6L804C10/D6L804C12)</f>
        <v>2.4331453517566872E-7</v>
      </c>
      <c r="AD11" s="16" t="s">
        <v>33575</v>
      </c>
      <c r="AE11" s="33">
        <f>IF(D6L804C5=0,0,D6L804C10/D6L804C5)</f>
        <v>0.41965831326810199</v>
      </c>
      <c r="AF11" s="16" t="s">
        <v>33576</v>
      </c>
      <c r="AG11" s="33">
        <f>CHOOSE(MIN(D6L804C9,RUN_YEARS),B7L808C5,B7L808C14,B7L808C23,B7L808C32,B7L808C41)</f>
        <v>1818.4375174537106</v>
      </c>
      <c r="AH11" s="16" t="s">
        <v>33577</v>
      </c>
      <c r="AI11" s="33">
        <f>IF(D6L804C15=0,0,D6L804C11/D6L804C15)</f>
        <v>6.3261779145673874E-7</v>
      </c>
      <c r="AJ11" s="16" t="s">
        <v>33578</v>
      </c>
      <c r="AK11" s="33">
        <f>IF(D6L804C5=0,0,D6L804C11/D6L804C5)</f>
        <v>8.0341686731898024E-2</v>
      </c>
      <c r="AL11" s="16" t="s">
        <v>33579</v>
      </c>
      <c r="AM11" s="33">
        <f>D6L804C8*CHOOSE(MIN(D6L804C9,RUN_YEARS),B7L808C4,B7L808C13,B7L808C22,B7L808C31,B7L808C40)</f>
        <v>3.8900561107049547E-4</v>
      </c>
      <c r="AN11" s="16" t="s">
        <v>33580</v>
      </c>
      <c r="AO11" s="33">
        <f>D6L804C8-D6L804C18</f>
        <v>6.7702660758214598E-3</v>
      </c>
      <c r="AP11" s="16" t="s">
        <v>33581</v>
      </c>
      <c r="AQ11" s="33">
        <f>CHOOSE(MIN(D6L804C9,RUN_YEARS),B7L808C2,B7L808C11,B7L808C20,B7L808C29,B7L808C38)</f>
        <v>47.831254204909165</v>
      </c>
      <c r="AR11" s="16" t="s">
        <v>33582</v>
      </c>
      <c r="AS11" s="33">
        <f>IF(D6L804C20=0,0,D6L804C18/D6L804C20)</f>
        <v>8.1328749901475478E-6</v>
      </c>
      <c r="AT11" s="16" t="s">
        <v>33583</v>
      </c>
      <c r="AU11" s="33">
        <f>IF(D6L804C5=0,0,D6L804C18/D6L804C5)</f>
        <v>2.7167959820740783E-2</v>
      </c>
      <c r="AV11" s="16" t="s">
        <v>33584</v>
      </c>
      <c r="AW11" s="33">
        <f>CHOOSE(MIN(D6L804C9,RUN_YEARS),B7L808C1,B7L808C10,B7L808C19,B7L808C28,B7L808C37)</f>
        <v>832.45667540976581</v>
      </c>
      <c r="AX11" s="16" t="s">
        <v>33585</v>
      </c>
      <c r="AY11" s="33">
        <f>IF(D6L804C23=0,0,D6L804C19/D6L804C23)</f>
        <v>8.1328749901475478E-6</v>
      </c>
      <c r="AZ11" s="16" t="s">
        <v>33586</v>
      </c>
      <c r="BA11" s="33">
        <f>IF(D6L804C5=0,0,D6L804C19/D6L804C5)</f>
        <v>0.47283204017925917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133.08500115351822</v>
      </c>
      <c r="J12" s="16" t="s">
        <v>33609</v>
      </c>
      <c r="K12" s="21">
        <f>IF(FLOW_THRU_100PCT="Y",1,INDEX(VariabilityMatrix,D6L805C1,D6L805C9))</f>
        <v>0.24876032842343526</v>
      </c>
      <c r="L12" s="16" t="s">
        <v>33589</v>
      </c>
      <c r="M12" s="15">
        <f>IF(D6L805C2&lt;&gt;0,D6L805C2*D6L805C4,D6L805C3*D6L805C4)</f>
        <v>33.106268595182456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16.553134297591228</v>
      </c>
      <c r="R12" s="16" t="s">
        <v>33591</v>
      </c>
      <c r="S12" s="15">
        <f>D6L805C5-D6L805C7</f>
        <v>16.553134297591228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14.453730657223749</v>
      </c>
      <c r="X12" s="16" t="s">
        <v>33593</v>
      </c>
      <c r="Y12" s="33">
        <f>D6L805C7-D6L805C10</f>
        <v>2.0994036403674787</v>
      </c>
      <c r="Z12" s="16" t="s">
        <v>33594</v>
      </c>
      <c r="AA12" s="33">
        <f>CHOOSE(MIN(D6L805C9,RUN_YEARS),B7L808C7,B7L808C16,B7L808C25,B7L808C34,B7L808C43)</f>
        <v>43088.2</v>
      </c>
      <c r="AB12" s="16" t="s">
        <v>33595</v>
      </c>
      <c r="AC12" s="33">
        <f>IF(D6L805C12=0,0,D6L805C10/D6L805C12)</f>
        <v>3.354452183480338E-4</v>
      </c>
      <c r="AD12" s="16" t="s">
        <v>33596</v>
      </c>
      <c r="AE12" s="33">
        <f>IF(D6L805C5=0,0,D6L805C10/D6L805C5)</f>
        <v>0.43658591772940009</v>
      </c>
      <c r="AF12" s="16" t="s">
        <v>33597</v>
      </c>
      <c r="AG12" s="33">
        <f>CHOOSE(MIN(D6L805C9,RUN_YEARS),B7L808C5,B7L808C14,B7L808C23,B7L808C32,B7L808C41)</f>
        <v>2407.1380196724422</v>
      </c>
      <c r="AH12" s="16" t="s">
        <v>33598</v>
      </c>
      <c r="AI12" s="33">
        <f>IF(D6L805C15=0,0,D6L805C11/D6L805C15)</f>
        <v>8.7215756770488834E-4</v>
      </c>
      <c r="AJ12" s="16" t="s">
        <v>33599</v>
      </c>
      <c r="AK12" s="33">
        <f>IF(D6L805C5=0,0,D6L805C11/D6L805C5)</f>
        <v>6.3414082270599914E-2</v>
      </c>
      <c r="AL12" s="16" t="s">
        <v>33600</v>
      </c>
      <c r="AM12" s="33">
        <f>D6L805C8*CHOOSE(MIN(D6L805C9,RUN_YEARS),B7L808C4,B7L808C13,B7L808C22,B7L808C31,B7L808C40)</f>
        <v>1.1152639417496826</v>
      </c>
      <c r="AN12" s="16" t="s">
        <v>33601</v>
      </c>
      <c r="AO12" s="33">
        <f>D6L805C8-D6L805C18</f>
        <v>15.437870355841545</v>
      </c>
      <c r="AP12" s="16" t="s">
        <v>33602</v>
      </c>
      <c r="AQ12" s="33">
        <f>CHOOSE(MIN(D6L805C9,RUN_YEARS),B7L808C2,B7L808C11,B7L808C20,B7L808C29,B7L808C38)</f>
        <v>79.9549190809783</v>
      </c>
      <c r="AR12" s="16" t="s">
        <v>33603</v>
      </c>
      <c r="AS12" s="33">
        <f>IF(D6L805C20=0,0,D6L805C18/D6L805C20)</f>
        <v>1.3948659501739272E-2</v>
      </c>
      <c r="AT12" s="16" t="s">
        <v>33604</v>
      </c>
      <c r="AU12" s="33">
        <f>IF(D6L805C5=0,0,D6L805C18/D6L805C5)</f>
        <v>3.3687394837120757E-2</v>
      </c>
      <c r="AV12" s="16" t="s">
        <v>33605</v>
      </c>
      <c r="AW12" s="33">
        <f>CHOOSE(MIN(D6L805C9,RUN_YEARS),B7L808C1,B7L808C10,B7L808C19,B7L808C28,B7L808C37)</f>
        <v>1106.763725497535</v>
      </c>
      <c r="AX12" s="16" t="s">
        <v>33606</v>
      </c>
      <c r="AY12" s="33">
        <f>IF(D6L805C23=0,0,D6L805C19/D6L805C23)</f>
        <v>1.394865950173927E-2</v>
      </c>
      <c r="AZ12" s="16" t="s">
        <v>33607</v>
      </c>
      <c r="BA12" s="33">
        <f>IF(D6L805C5=0,0,D6L805C19/D6L805C5)</f>
        <v>0.4663126051628792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18.928322376747158</v>
      </c>
      <c r="J13" s="16" t="s">
        <v>33630</v>
      </c>
      <c r="K13" s="21">
        <f>IF(FLOW_THRU_100PCT="Y",1,INDEX(VariabilityMatrix,D6L806C1,D6L806C9))</f>
        <v>0.49477653308498165</v>
      </c>
      <c r="L13" s="16" t="s">
        <v>33610</v>
      </c>
      <c r="M13" s="15">
        <f>IF(D6L806C2&lt;&gt;0,D6L806C2*D6L806C4,D6L806C3*D6L806C4)</f>
        <v>9.3652897226818386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4.6826448613409193</v>
      </c>
      <c r="R13" s="16" t="s">
        <v>33612</v>
      </c>
      <c r="S13" s="15">
        <f>D6L806C5-D6L806C7</f>
        <v>4.6826448613409193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4.0887536083787692</v>
      </c>
      <c r="X13" s="16" t="s">
        <v>33614</v>
      </c>
      <c r="Y13" s="33">
        <f>D6L806C7-D6L806C10</f>
        <v>0.59389125296215006</v>
      </c>
      <c r="Z13" s="16" t="s">
        <v>33615</v>
      </c>
      <c r="AA13" s="33">
        <f>CHOOSE(MIN(D6L806C9,RUN_YEARS),B7L808C7,B7L808C16,B7L808C25,B7L808C34,B7L808C43)</f>
        <v>43088.2</v>
      </c>
      <c r="AB13" s="16" t="s">
        <v>33616</v>
      </c>
      <c r="AC13" s="33">
        <f>IF(D6L806C12=0,0,D6L806C10/D6L806C12)</f>
        <v>9.4892652939291257E-5</v>
      </c>
      <c r="AD13" s="16" t="s">
        <v>33617</v>
      </c>
      <c r="AE13" s="33">
        <f>IF(D6L806C5=0,0,D6L806C10/D6L806C5)</f>
        <v>0.43658591772940009</v>
      </c>
      <c r="AF13" s="16" t="s">
        <v>33618</v>
      </c>
      <c r="AG13" s="33">
        <f>CHOOSE(MIN(D6L806C9,RUN_YEARS),B7L808C5,B7L808C14,B7L808C23,B7L808C32,B7L808C41)</f>
        <v>2407.1380196724422</v>
      </c>
      <c r="AH13" s="16" t="s">
        <v>33619</v>
      </c>
      <c r="AI13" s="33">
        <f>IF(D6L806C15=0,0,D6L806C11/D6L806C15)</f>
        <v>2.4672089764215741E-4</v>
      </c>
      <c r="AJ13" s="16" t="s">
        <v>33620</v>
      </c>
      <c r="AK13" s="33">
        <f>IF(D6L806C5=0,0,D6L806C11/D6L806C5)</f>
        <v>6.3414082270599928E-2</v>
      </c>
      <c r="AL13" s="16" t="s">
        <v>33621</v>
      </c>
      <c r="AM13" s="33">
        <f>D6L806C8*CHOOSE(MIN(D6L806C9,RUN_YEARS),B7L808C4,B7L808C13,B7L808C22,B7L808C31,B7L808C40)</f>
        <v>0.31549221265201227</v>
      </c>
      <c r="AN13" s="16" t="s">
        <v>33622</v>
      </c>
      <c r="AO13" s="33">
        <f>D6L806C8-D6L806C18</f>
        <v>4.367152648688907</v>
      </c>
      <c r="AP13" s="16" t="s">
        <v>33623</v>
      </c>
      <c r="AQ13" s="33">
        <f>CHOOSE(MIN(D6L806C9,RUN_YEARS),B7L808C2,B7L808C11,B7L808C20,B7L808C29,B7L808C38)</f>
        <v>79.9549190809783</v>
      </c>
      <c r="AR13" s="16" t="s">
        <v>33624</v>
      </c>
      <c r="AS13" s="33">
        <f>IF(D6L806C20=0,0,D6L806C18/D6L806C20)</f>
        <v>3.9458762047208367E-3</v>
      </c>
      <c r="AT13" s="16" t="s">
        <v>33625</v>
      </c>
      <c r="AU13" s="33">
        <f>IF(D6L806C5=0,0,D6L806C18/D6L806C5)</f>
        <v>3.3687394837120757E-2</v>
      </c>
      <c r="AV13" s="16" t="s">
        <v>33626</v>
      </c>
      <c r="AW13" s="33">
        <f>CHOOSE(MIN(D6L806C9,RUN_YEARS),B7L808C1,B7L808C10,B7L808C19,B7L808C28,B7L808C37)</f>
        <v>1106.763725497535</v>
      </c>
      <c r="AX13" s="16" t="s">
        <v>33627</v>
      </c>
      <c r="AY13" s="33">
        <f>IF(D6L806C23=0,0,D6L806C19/D6L806C23)</f>
        <v>3.9458762047208367E-3</v>
      </c>
      <c r="AZ13" s="16" t="s">
        <v>33628</v>
      </c>
      <c r="BA13" s="33">
        <f>IF(D6L806C5=0,0,D6L806C19/D6L806C5)</f>
        <v>0.46631260516287926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9.3932219825856755</v>
      </c>
      <c r="J14" s="16" t="s">
        <v>33651</v>
      </c>
      <c r="K14" s="21">
        <f>IF(FLOW_THRU_100PCT="Y",1,INDEX(VariabilityMatrix,D6L807C1,D6L807C9))</f>
        <v>0.50351636183974147</v>
      </c>
      <c r="L14" s="16" t="s">
        <v>33631</v>
      </c>
      <c r="M14" s="15">
        <f>IF(D6L807C2&lt;&gt;0,D6L807C2*D6L807C4,D6L807C3*D6L807C4)</f>
        <v>4.7296409586246231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2.3648204793123115</v>
      </c>
      <c r="R14" s="16" t="s">
        <v>33633</v>
      </c>
      <c r="S14" s="15">
        <f>D6L807C5-D6L807C7</f>
        <v>2.3648204793123115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1.9848331470601384</v>
      </c>
      <c r="X14" s="16" t="s">
        <v>33635</v>
      </c>
      <c r="Y14" s="33">
        <f>D6L807C7-D6L807C10</f>
        <v>0.37998733225217318</v>
      </c>
      <c r="Z14" s="16" t="s">
        <v>33636</v>
      </c>
      <c r="AA14" s="33">
        <f>CHOOSE(MIN(D6L807C9,RUN_YEARS),B7L808C7,B7L808C16,B7L808C25,B7L808C34,B7L808C43)</f>
        <v>24696</v>
      </c>
      <c r="AB14" s="16" t="s">
        <v>33637</v>
      </c>
      <c r="AC14" s="33">
        <f>IF(D6L807C12=0,0,D6L807C10/D6L807C12)</f>
        <v>8.0370632776973538E-5</v>
      </c>
      <c r="AD14" s="16" t="s">
        <v>33638</v>
      </c>
      <c r="AE14" s="33">
        <f>IF(D6L807C5=0,0,D6L807C10/D6L807C5)</f>
        <v>0.41965831326810199</v>
      </c>
      <c r="AF14" s="16" t="s">
        <v>33639</v>
      </c>
      <c r="AG14" s="33">
        <f>CHOOSE(MIN(D6L807C9,RUN_YEARS),B7L808C5,B7L808C14,B7L808C23,B7L808C32,B7L808C41)</f>
        <v>1818.4375174537106</v>
      </c>
      <c r="AH14" s="16" t="s">
        <v>33640</v>
      </c>
      <c r="AI14" s="33">
        <f>IF(D6L807C15=0,0,D6L807C11/D6L807C15)</f>
        <v>2.0896364522013112E-4</v>
      </c>
      <c r="AJ14" s="16" t="s">
        <v>33641</v>
      </c>
      <c r="AK14" s="33">
        <f>IF(D6L807C5=0,0,D6L807C11/D6L807C5)</f>
        <v>8.0341686731897996E-2</v>
      </c>
      <c r="AL14" s="16" t="s">
        <v>33642</v>
      </c>
      <c r="AM14" s="33">
        <f>D6L807C8*CHOOSE(MIN(D6L807C9,RUN_YEARS),B7L808C4,B7L808C13,B7L808C22,B7L808C31,B7L808C40)</f>
        <v>0.12849469553044368</v>
      </c>
      <c r="AN14" s="16" t="s">
        <v>33643</v>
      </c>
      <c r="AO14" s="33">
        <f>D6L807C8-D6L807C18</f>
        <v>2.2363257837818677</v>
      </c>
      <c r="AP14" s="16" t="s">
        <v>33644</v>
      </c>
      <c r="AQ14" s="33">
        <f>CHOOSE(MIN(D6L807C9,RUN_YEARS),B7L808C2,B7L808C11,B7L808C20,B7L808C29,B7L808C38)</f>
        <v>47.831254204909165</v>
      </c>
      <c r="AR14" s="16" t="s">
        <v>33645</v>
      </c>
      <c r="AS14" s="33">
        <f>IF(D6L807C20=0,0,D6L807C18/D6L807C20)</f>
        <v>2.6864170230613692E-3</v>
      </c>
      <c r="AT14" s="16" t="s">
        <v>33646</v>
      </c>
      <c r="AU14" s="33">
        <f>IF(D6L807C5=0,0,D6L807C18/D6L807C5)</f>
        <v>2.7167959820740783E-2</v>
      </c>
      <c r="AV14" s="16" t="s">
        <v>33647</v>
      </c>
      <c r="AW14" s="33">
        <f>CHOOSE(MIN(D6L807C9,RUN_YEARS),B7L808C1,B7L808C10,B7L808C19,B7L808C28,B7L808C37)</f>
        <v>832.45667540976581</v>
      </c>
      <c r="AX14" s="16" t="s">
        <v>33648</v>
      </c>
      <c r="AY14" s="33">
        <f>IF(D6L807C23=0,0,D6L807C19/D6L807C23)</f>
        <v>2.6864170230613696E-3</v>
      </c>
      <c r="AZ14" s="16" t="s">
        <v>33649</v>
      </c>
      <c r="BA14" s="33">
        <f>IF(D6L807C5=0,0,D6L807C19/D6L807C5)</f>
        <v>0.47283204017925917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0.17810602548242438</v>
      </c>
      <c r="J15" s="16" t="s">
        <v>33672</v>
      </c>
      <c r="K15" s="21">
        <f>IF(FLOW_THRU_100PCT="Y",1,INDEX(VariabilityMatrix,D6L808C1,D6L808C9))</f>
        <v>0.50351636183974147</v>
      </c>
      <c r="L15" s="16" t="s">
        <v>33652</v>
      </c>
      <c r="M15" s="15">
        <f>IF(D6L808C2&lt;&gt;0,D6L808C2*D6L808C4,D6L808C3*D6L808C4)</f>
        <v>8.9679297972646607E-2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4.4839648986323304E-2</v>
      </c>
      <c r="R15" s="16" t="s">
        <v>33654</v>
      </c>
      <c r="S15" s="15">
        <f>D6L808C5-D6L808C7</f>
        <v>4.4839648986323304E-2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3.7634662922268393E-2</v>
      </c>
      <c r="X15" s="16" t="s">
        <v>33656</v>
      </c>
      <c r="Y15" s="33">
        <f>D6L808C7-D6L808C10</f>
        <v>7.2049860640549107E-3</v>
      </c>
      <c r="Z15" s="16" t="s">
        <v>33657</v>
      </c>
      <c r="AA15" s="33">
        <f>CHOOSE(MIN(D6L808C9,RUN_YEARS),B7L808C7,B7L808C16,B7L808C25,B7L808C34,B7L808C43)</f>
        <v>24696</v>
      </c>
      <c r="AB15" s="16" t="s">
        <v>33658</v>
      </c>
      <c r="AC15" s="33">
        <f>IF(D6L808C12=0,0,D6L808C10/D6L808C12)</f>
        <v>1.5239173518897146E-6</v>
      </c>
      <c r="AD15" s="16" t="s">
        <v>33659</v>
      </c>
      <c r="AE15" s="33">
        <f>IF(D6L808C5=0,0,D6L808C10/D6L808C5)</f>
        <v>0.41965831326810199</v>
      </c>
      <c r="AF15" s="16" t="s">
        <v>33660</v>
      </c>
      <c r="AG15" s="33">
        <f>CHOOSE(MIN(D6L808C9,RUN_YEARS),B7L808C5,B7L808C14,B7L808C23,B7L808C32,B7L808C41)</f>
        <v>1818.4375174537106</v>
      </c>
      <c r="AH15" s="16" t="s">
        <v>33661</v>
      </c>
      <c r="AI15" s="33">
        <f>IF(D6L808C15=0,0,D6L808C11/D6L808C15)</f>
        <v>3.9621851149132582E-6</v>
      </c>
      <c r="AJ15" s="16" t="s">
        <v>33662</v>
      </c>
      <c r="AK15" s="33">
        <f>IF(D6L808C5=0,0,D6L808C11/D6L808C5)</f>
        <v>8.0341686731898024E-2</v>
      </c>
      <c r="AL15" s="16" t="s">
        <v>33663</v>
      </c>
      <c r="AM15" s="33">
        <f>D6L808C8*CHOOSE(MIN(D6L808C9,RUN_YEARS),B7L808C4,B7L808C13,B7L808C22,B7L808C31,B7L808C40)</f>
        <v>2.4364035640731035E-3</v>
      </c>
      <c r="AN15" s="16" t="s">
        <v>33664</v>
      </c>
      <c r="AO15" s="33">
        <f>D6L808C8-D6L808C18</f>
        <v>4.2403245422250199E-2</v>
      </c>
      <c r="AP15" s="16" t="s">
        <v>33665</v>
      </c>
      <c r="AQ15" s="33">
        <f>CHOOSE(MIN(D6L808C9,RUN_YEARS),B7L808C2,B7L808C11,B7L808C20,B7L808C29,B7L808C38)</f>
        <v>47.831254204909165</v>
      </c>
      <c r="AR15" s="16" t="s">
        <v>33666</v>
      </c>
      <c r="AS15" s="33">
        <f>IF(D6L808C20=0,0,D6L808C18/D6L808C20)</f>
        <v>5.0937480201450439E-5</v>
      </c>
      <c r="AT15" s="16" t="s">
        <v>33667</v>
      </c>
      <c r="AU15" s="33">
        <f>IF(D6L808C5=0,0,D6L808C18/D6L808C5)</f>
        <v>2.7167959820740783E-2</v>
      </c>
      <c r="AV15" s="16" t="s">
        <v>33668</v>
      </c>
      <c r="AW15" s="33">
        <f>CHOOSE(MIN(D6L808C9,RUN_YEARS),B7L808C1,B7L808C10,B7L808C19,B7L808C28,B7L808C37)</f>
        <v>832.45667540976581</v>
      </c>
      <c r="AX15" s="16" t="s">
        <v>33669</v>
      </c>
      <c r="AY15" s="33">
        <f>IF(D6L808C23=0,0,D6L808C19/D6L808C23)</f>
        <v>5.0937480201450439E-5</v>
      </c>
      <c r="AZ15" s="16" t="s">
        <v>33670</v>
      </c>
      <c r="BA15" s="33">
        <f>IF(D6L808C5=0,0,D6L808C19/D6L808C5)</f>
        <v>0.47283204017925923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4.490067869304816E-3</v>
      </c>
      <c r="J16" s="16" t="s">
        <v>33693</v>
      </c>
      <c r="K16" s="21">
        <f>IF(FLOW_THRU_100PCT="Y",1,INDEX(VariabilityMatrix,D6L809C1,D6L809C9))</f>
        <v>0.50351636183974147</v>
      </c>
      <c r="L16" s="16" t="s">
        <v>33673</v>
      </c>
      <c r="M16" s="15">
        <f>IF(D6L809C2&lt;&gt;0,D6L809C2*D6L809C4,D6L809C3*D6L809C4)</f>
        <v>2.2608226379658806E-3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1.1304113189829403E-3</v>
      </c>
      <c r="R16" s="16" t="s">
        <v>33675</v>
      </c>
      <c r="S16" s="15">
        <f>D6L809C5-D6L809C7</f>
        <v>1.1304113189829403E-3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9.4877301484710226E-4</v>
      </c>
      <c r="X16" s="16" t="s">
        <v>33677</v>
      </c>
      <c r="Y16" s="33">
        <f>D6L809C7-D6L809C10</f>
        <v>1.8163830413583807E-4</v>
      </c>
      <c r="Z16" s="16" t="s">
        <v>33678</v>
      </c>
      <c r="AA16" s="33">
        <f>CHOOSE(MIN(D6L809C9,RUN_YEARS),B7L808C7,B7L808C16,B7L808C25,B7L808C34,B7L808C43)</f>
        <v>24696</v>
      </c>
      <c r="AB16" s="16" t="s">
        <v>33679</v>
      </c>
      <c r="AC16" s="33">
        <f>IF(D6L809C12=0,0,D6L809C10/D6L809C12)</f>
        <v>3.8418084501421377E-8</v>
      </c>
      <c r="AD16" s="16" t="s">
        <v>33680</v>
      </c>
      <c r="AE16" s="33">
        <f>IF(D6L809C5=0,0,D6L809C10/D6L809C5)</f>
        <v>0.41965831326810199</v>
      </c>
      <c r="AF16" s="16" t="s">
        <v>33681</v>
      </c>
      <c r="AG16" s="33">
        <f>CHOOSE(MIN(D6L809C9,RUN_YEARS),B7L808C5,B7L808C14,B7L808C23,B7L808C32,B7L808C41)</f>
        <v>1818.4375174537106</v>
      </c>
      <c r="AH16" s="16" t="s">
        <v>33682</v>
      </c>
      <c r="AI16" s="33">
        <f>IF(D6L809C15=0,0,D6L809C11/D6L809C15)</f>
        <v>9.9887019703695586E-8</v>
      </c>
      <c r="AJ16" s="16" t="s">
        <v>33683</v>
      </c>
      <c r="AK16" s="33">
        <f>IF(D6L809C5=0,0,D6L809C11/D6L809C5)</f>
        <v>8.034168673189801E-2</v>
      </c>
      <c r="AL16" s="16" t="s">
        <v>33684</v>
      </c>
      <c r="AM16" s="33">
        <f>D6L809C8*CHOOSE(MIN(D6L809C9,RUN_YEARS),B7L808C4,B7L808C13,B7L808C22,B7L808C31,B7L808C40)</f>
        <v>6.1421938590078224E-5</v>
      </c>
      <c r="AN16" s="16" t="s">
        <v>33685</v>
      </c>
      <c r="AO16" s="33">
        <f>D6L809C8-D6L809C18</f>
        <v>1.0689893803928622E-3</v>
      </c>
      <c r="AP16" s="16" t="s">
        <v>33686</v>
      </c>
      <c r="AQ16" s="33">
        <f>CHOOSE(MIN(D6L809C9,RUN_YEARS),B7L808C2,B7L808C11,B7L808C20,B7L808C29,B7L808C38)</f>
        <v>47.831254204909165</v>
      </c>
      <c r="AR16" s="16" t="s">
        <v>33687</v>
      </c>
      <c r="AS16" s="33">
        <f>IF(D6L809C20=0,0,D6L809C18/D6L809C20)</f>
        <v>1.2841381563390864E-6</v>
      </c>
      <c r="AT16" s="16" t="s">
        <v>33688</v>
      </c>
      <c r="AU16" s="33">
        <f>IF(D6L809C5=0,0,D6L809C18/D6L809C5)</f>
        <v>2.7167959820740779E-2</v>
      </c>
      <c r="AV16" s="16" t="s">
        <v>33689</v>
      </c>
      <c r="AW16" s="33">
        <f>CHOOSE(MIN(D6L809C9,RUN_YEARS),B7L808C1,B7L808C10,B7L808C19,B7L808C28,B7L808C37)</f>
        <v>832.45667540976581</v>
      </c>
      <c r="AX16" s="16" t="s">
        <v>33690</v>
      </c>
      <c r="AY16" s="33">
        <f>IF(D6L809C23=0,0,D6L809C19/D6L809C23)</f>
        <v>1.2841381563390866E-6</v>
      </c>
      <c r="AZ16" s="16" t="s">
        <v>33691</v>
      </c>
      <c r="BA16" s="33">
        <f>IF(D6L809C5=0,0,D6L809C19/D6L809C5)</f>
        <v>0.47283204017925928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0.41757631184534788</v>
      </c>
      <c r="J17" s="16" t="s">
        <v>33714</v>
      </c>
      <c r="K17" s="21">
        <f>IF(FLOW_THRU_100PCT="Y",1,INDEX(VariabilityMatrix,D6L810C1,D6L810C9))</f>
        <v>0.50351636183974147</v>
      </c>
      <c r="L17" s="16" t="s">
        <v>33694</v>
      </c>
      <c r="M17" s="15">
        <f>IF(D6L810C2&lt;&gt;0,D6L810C2*D6L810C4,D6L810C3*D6L810C4)</f>
        <v>0.2102565053308269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0.10512825266541345</v>
      </c>
      <c r="R17" s="16" t="s">
        <v>33696</v>
      </c>
      <c r="S17" s="15">
        <f>D6L810C5-D6L810C7</f>
        <v>0.10512825266541345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8.8235890380780516E-2</v>
      </c>
      <c r="X17" s="16" t="s">
        <v>33698</v>
      </c>
      <c r="Y17" s="33">
        <f>D6L810C7-D6L810C10</f>
        <v>1.6892362284632936E-2</v>
      </c>
      <c r="Z17" s="16" t="s">
        <v>33699</v>
      </c>
      <c r="AA17" s="33">
        <f>CHOOSE(MIN(D6L810C9,RUN_YEARS),B7L808C7,B7L808C16,B7L808C25,B7L808C34,B7L808C43)</f>
        <v>24696</v>
      </c>
      <c r="AB17" s="16" t="s">
        <v>33700</v>
      </c>
      <c r="AC17" s="33">
        <f>IF(D6L810C12=0,0,D6L810C10/D6L810C12)</f>
        <v>3.5728818586321879E-6</v>
      </c>
      <c r="AD17" s="16" t="s">
        <v>33701</v>
      </c>
      <c r="AE17" s="33">
        <f>IF(D6L810C5=0,0,D6L810C10/D6L810C5)</f>
        <v>0.41965831326810199</v>
      </c>
      <c r="AF17" s="16" t="s">
        <v>33702</v>
      </c>
      <c r="AG17" s="33">
        <f>CHOOSE(MIN(D6L810C9,RUN_YEARS),B7L808C5,B7L808C14,B7L808C23,B7L808C32,B7L808C41)</f>
        <v>1818.4375174537106</v>
      </c>
      <c r="AH17" s="16" t="s">
        <v>33703</v>
      </c>
      <c r="AI17" s="33">
        <f>IF(D6L810C15=0,0,D6L810C11/D6L810C15)</f>
        <v>9.2894928324436869E-6</v>
      </c>
      <c r="AJ17" s="16" t="s">
        <v>33704</v>
      </c>
      <c r="AK17" s="33">
        <f>IF(D6L810C5=0,0,D6L810C11/D6L810C5)</f>
        <v>8.0341686731897996E-2</v>
      </c>
      <c r="AL17" s="16" t="s">
        <v>33705</v>
      </c>
      <c r="AM17" s="33">
        <f>D6L810C8*CHOOSE(MIN(D6L810C9,RUN_YEARS),B7L808C4,B7L808C13,B7L808C22,B7L808C31,B7L808C40)</f>
        <v>5.7122402888772758E-3</v>
      </c>
      <c r="AN17" s="16" t="s">
        <v>33706</v>
      </c>
      <c r="AO17" s="33">
        <f>D6L810C8-D6L810C18</f>
        <v>9.9416012376536175E-2</v>
      </c>
      <c r="AP17" s="16" t="s">
        <v>33707</v>
      </c>
      <c r="AQ17" s="33">
        <f>CHOOSE(MIN(D6L810C9,RUN_YEARS),B7L808C2,B7L808C11,B7L808C20,B7L808C29,B7L808C38)</f>
        <v>47.831254204909165</v>
      </c>
      <c r="AR17" s="16" t="s">
        <v>33708</v>
      </c>
      <c r="AS17" s="33">
        <f>IF(D6L810C20=0,0,D6L810C18/D6L810C20)</f>
        <v>1.1942484853953505E-4</v>
      </c>
      <c r="AT17" s="16" t="s">
        <v>33709</v>
      </c>
      <c r="AU17" s="33">
        <f>IF(D6L810C5=0,0,D6L810C18/D6L810C5)</f>
        <v>2.7167959820740783E-2</v>
      </c>
      <c r="AV17" s="16" t="s">
        <v>33710</v>
      </c>
      <c r="AW17" s="33">
        <f>CHOOSE(MIN(D6L810C9,RUN_YEARS),B7L808C1,B7L808C10,B7L808C19,B7L808C28,B7L808C37)</f>
        <v>832.45667540976581</v>
      </c>
      <c r="AX17" s="16" t="s">
        <v>33711</v>
      </c>
      <c r="AY17" s="33">
        <f>IF(D6L810C23=0,0,D6L810C19/D6L810C23)</f>
        <v>1.1942484853953505E-4</v>
      </c>
      <c r="AZ17" s="16" t="s">
        <v>33712</v>
      </c>
      <c r="BA17" s="33">
        <f>IF(D6L810C5=0,0,D6L810C19/D6L810C5)</f>
        <v>0.47283204017925923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0.38913921533975071</v>
      </c>
      <c r="J18" s="16" t="s">
        <v>33735</v>
      </c>
      <c r="K18" s="21">
        <f>IF(FLOW_THRU_100PCT="Y",1,INDEX(VariabilityMatrix,D6L811C1,D6L811C9))</f>
        <v>0.50351636183974147</v>
      </c>
      <c r="L18" s="16" t="s">
        <v>33715</v>
      </c>
      <c r="M18" s="15">
        <f>IF(D6L811C2&lt;&gt;0,D6L811C2*D6L811C4,D6L811C3*D6L811C4)</f>
        <v>0.19593796195704299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9.7968980978521497E-2</v>
      </c>
      <c r="R18" s="16" t="s">
        <v>33717</v>
      </c>
      <c r="S18" s="15">
        <f>D6L811C5-D6L811C7</f>
        <v>9.7968980978521497E-2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8.2226994620082206E-2</v>
      </c>
      <c r="X18" s="16" t="s">
        <v>33719</v>
      </c>
      <c r="Y18" s="33">
        <f>D6L811C7-D6L811C10</f>
        <v>1.5741986358439292E-2</v>
      </c>
      <c r="Z18" s="16" t="s">
        <v>33720</v>
      </c>
      <c r="AA18" s="33">
        <f>CHOOSE(MIN(D6L811C9,RUN_YEARS),B7L808C7,B7L808C16,B7L808C25,B7L808C34,B7L808C43)</f>
        <v>24696</v>
      </c>
      <c r="AB18" s="16" t="s">
        <v>33721</v>
      </c>
      <c r="AC18" s="33">
        <f>IF(D6L811C12=0,0,D6L811C10/D6L811C12)</f>
        <v>3.3295673234565194E-6</v>
      </c>
      <c r="AD18" s="16" t="s">
        <v>33722</v>
      </c>
      <c r="AE18" s="33">
        <f>IF(D6L811C5=0,0,D6L811C10/D6L811C5)</f>
        <v>0.41965831326810205</v>
      </c>
      <c r="AF18" s="16" t="s">
        <v>33723</v>
      </c>
      <c r="AG18" s="33">
        <f>CHOOSE(MIN(D6L811C9,RUN_YEARS),B7L808C5,B7L808C14,B7L808C23,B7L808C32,B7L808C41)</f>
        <v>1818.4375174537106</v>
      </c>
      <c r="AH18" s="16" t="s">
        <v>33724</v>
      </c>
      <c r="AI18" s="33">
        <f>IF(D6L811C15=0,0,D6L811C11/D6L811C15)</f>
        <v>8.6568750409869469E-6</v>
      </c>
      <c r="AJ18" s="16" t="s">
        <v>33725</v>
      </c>
      <c r="AK18" s="33">
        <f>IF(D6L811C5=0,0,D6L811C11/D6L811C5)</f>
        <v>8.0341686731897982E-2</v>
      </c>
      <c r="AL18" s="16" t="s">
        <v>33726</v>
      </c>
      <c r="AM18" s="33">
        <f>D6L811C8*CHOOSE(MIN(D6L811C9,RUN_YEARS),B7L808C4,B7L808C13,B7L808C22,B7L808C31,B7L808C40)</f>
        <v>5.3232346778067799E-3</v>
      </c>
      <c r="AN18" s="16" t="s">
        <v>33727</v>
      </c>
      <c r="AO18" s="33">
        <f>D6L811C8-D6L811C18</f>
        <v>9.2645746300714718E-2</v>
      </c>
      <c r="AP18" s="16" t="s">
        <v>33728</v>
      </c>
      <c r="AQ18" s="33">
        <f>CHOOSE(MIN(D6L811C9,RUN_YEARS),B7L808C2,B7L808C11,B7L808C20,B7L808C29,B7L808C38)</f>
        <v>47.831254204909165</v>
      </c>
      <c r="AR18" s="16" t="s">
        <v>33729</v>
      </c>
      <c r="AS18" s="33">
        <f>IF(D6L811C20=0,0,D6L811C18/D6L811C20)</f>
        <v>1.1129197354938748E-4</v>
      </c>
      <c r="AT18" s="16" t="s">
        <v>33730</v>
      </c>
      <c r="AU18" s="33">
        <f>IF(D6L811C5=0,0,D6L811C18/D6L811C5)</f>
        <v>2.7167959820740783E-2</v>
      </c>
      <c r="AV18" s="16" t="s">
        <v>33731</v>
      </c>
      <c r="AW18" s="33">
        <f>CHOOSE(MIN(D6L811C9,RUN_YEARS),B7L808C1,B7L808C10,B7L808C19,B7L808C28,B7L808C37)</f>
        <v>832.45667540976581</v>
      </c>
      <c r="AX18" s="16" t="s">
        <v>33732</v>
      </c>
      <c r="AY18" s="33">
        <f>IF(D6L811C23=0,0,D6L811C19/D6L811C23)</f>
        <v>1.1129197354938751E-4</v>
      </c>
      <c r="AZ18" s="16" t="s">
        <v>33733</v>
      </c>
      <c r="BA18" s="33">
        <f>IF(D6L811C5=0,0,D6L811C19/D6L811C5)</f>
        <v>0.47283204017925923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0.50351636183974147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24696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1818.4375174537106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47.831254204909165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832.45667540976581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24696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1818.4375174537106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47.831254204909165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832.45667540976581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5.7518224442704966</v>
      </c>
      <c r="J21" s="16" t="s">
        <v>33797</v>
      </c>
      <c r="K21" s="21">
        <f>IF(FLOW_THRU_100PCT="Y",1,INDEX(VariabilityMatrix,D6L814C1,D6L814C9))</f>
        <v>0.49477653308498165</v>
      </c>
      <c r="L21" s="16" t="s">
        <v>33777</v>
      </c>
      <c r="M21" s="15">
        <f>IF(D6L814C2&lt;&gt;0,D6L814C2*D6L814C4,D6L814C3*D6L814C4)</f>
        <v>2.8458667678965415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1.4229333839482707</v>
      </c>
      <c r="R21" s="16" t="s">
        <v>33779</v>
      </c>
      <c r="S21" s="15">
        <f>D6L814C5-D6L814C7</f>
        <v>1.4229333839482707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1.2424653545977131</v>
      </c>
      <c r="X21" s="16" t="s">
        <v>33781</v>
      </c>
      <c r="Y21" s="33">
        <f>D6L814C7-D6L814C10</f>
        <v>0.18046802935055761</v>
      </c>
      <c r="Z21" s="16" t="s">
        <v>33782</v>
      </c>
      <c r="AA21" s="33">
        <f>CHOOSE(MIN(D6L814C9,RUN_YEARS),B7L808C7,B7L808C16,B7L808C25,B7L808C34,B7L808C43)</f>
        <v>43088.2</v>
      </c>
      <c r="AB21" s="16" t="s">
        <v>33783</v>
      </c>
      <c r="AC21" s="33">
        <f>IF(D6L814C12=0,0,D6L814C10/D6L814C12)</f>
        <v>2.8835397036722656E-5</v>
      </c>
      <c r="AD21" s="16" t="s">
        <v>33784</v>
      </c>
      <c r="AE21" s="33">
        <f>IF(D6L814C5=0,0,D6L814C10/D6L814C5)</f>
        <v>0.43658591772940009</v>
      </c>
      <c r="AF21" s="16" t="s">
        <v>33785</v>
      </c>
      <c r="AG21" s="33">
        <f>CHOOSE(MIN(D6L814C9,RUN_YEARS),B7L808C5,B7L808C14,B7L808C23,B7L808C32,B7L808C41)</f>
        <v>2407.1380196724422</v>
      </c>
      <c r="AH21" s="16" t="s">
        <v>33786</v>
      </c>
      <c r="AI21" s="33">
        <f>IF(D6L814C15=0,0,D6L814C11/D6L814C15)</f>
        <v>7.4972032295478967E-5</v>
      </c>
      <c r="AJ21" s="16" t="s">
        <v>33787</v>
      </c>
      <c r="AK21" s="33">
        <f>IF(D6L814C5=0,0,D6L814C11/D6L814C5)</f>
        <v>6.3414082270599942E-2</v>
      </c>
      <c r="AL21" s="16" t="s">
        <v>33788</v>
      </c>
      <c r="AM21" s="33">
        <f>D6L814C8*CHOOSE(MIN(D6L814C9,RUN_YEARS),B7L808C4,B7L808C13,B7L808C22,B7L808C31,B7L808C40)</f>
        <v>9.5869837463971486E-2</v>
      </c>
      <c r="AN21" s="16" t="s">
        <v>33789</v>
      </c>
      <c r="AO21" s="33">
        <f>D6L814C8-D6L814C18</f>
        <v>1.3270635464842993</v>
      </c>
      <c r="AP21" s="16" t="s">
        <v>33790</v>
      </c>
      <c r="AQ21" s="33">
        <f>CHOOSE(MIN(D6L814C9,RUN_YEARS),B7L808C2,B7L808C11,B7L808C20,B7L808C29,B7L808C38)</f>
        <v>79.9549190809783</v>
      </c>
      <c r="AR21" s="16" t="s">
        <v>33791</v>
      </c>
      <c r="AS21" s="33">
        <f>IF(D6L814C20=0,0,D6L814C18/D6L814C20)</f>
        <v>1.1990486459860534E-3</v>
      </c>
      <c r="AT21" s="16" t="s">
        <v>33792</v>
      </c>
      <c r="AU21" s="33">
        <f>IF(D6L814C5=0,0,D6L814C18/D6L814C5)</f>
        <v>3.3687394837120757E-2</v>
      </c>
      <c r="AV21" s="16" t="s">
        <v>33793</v>
      </c>
      <c r="AW21" s="33">
        <f>CHOOSE(MIN(D6L814C9,RUN_YEARS),B7L808C1,B7L808C10,B7L808C19,B7L808C28,B7L808C37)</f>
        <v>1106.763725497535</v>
      </c>
      <c r="AX21" s="16" t="s">
        <v>33794</v>
      </c>
      <c r="AY21" s="33">
        <f>IF(D6L814C23=0,0,D6L814C19/D6L814C23)</f>
        <v>1.1990486459860531E-3</v>
      </c>
      <c r="AZ21" s="16" t="s">
        <v>33795</v>
      </c>
      <c r="BA21" s="33">
        <f>IF(D6L814C5=0,0,D6L814C19/D6L814C5)</f>
        <v>0.46631260516287926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6.1982323985565131</v>
      </c>
      <c r="J22" s="16" t="s">
        <v>33818</v>
      </c>
      <c r="K22" s="21">
        <f>IF(FLOW_THRU_100PCT="Y",1,INDEX(VariabilityMatrix,D6L815C1,D6L815C9))</f>
        <v>0.49556042171821479</v>
      </c>
      <c r="L22" s="16" t="s">
        <v>33798</v>
      </c>
      <c r="M22" s="15">
        <f>IF(D6L815C2&lt;&gt;0,D6L815C2*D6L815C4,D6L815C3*D6L815C4)</f>
        <v>3.0715986613361674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1.5357993306680837</v>
      </c>
      <c r="R22" s="16" t="s">
        <v>33800</v>
      </c>
      <c r="S22" s="15">
        <f>D6L815C5-D6L815C7</f>
        <v>1.5357993306680837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1.3293903458634122</v>
      </c>
      <c r="X22" s="16" t="s">
        <v>33802</v>
      </c>
      <c r="Y22" s="33">
        <f>D6L815C7-D6L815C10</f>
        <v>0.20640898480467151</v>
      </c>
      <c r="Z22" s="16" t="s">
        <v>33803</v>
      </c>
      <c r="AA22" s="33">
        <f>CHOOSE(MIN(D6L815C9,RUN_YEARS),B7L808C7,B7L808C16,B7L808C25,B7L808C34,B7L808C43)</f>
        <v>34086.333333333328</v>
      </c>
      <c r="AB22" s="16" t="s">
        <v>33804</v>
      </c>
      <c r="AC22" s="33">
        <f>IF(D6L815C12=0,0,D6L815C10/D6L815C12)</f>
        <v>3.9000684903922753E-5</v>
      </c>
      <c r="AD22" s="16" t="s">
        <v>33805</v>
      </c>
      <c r="AE22" s="33">
        <f>IF(D6L815C5=0,0,D6L815C10/D6L815C5)</f>
        <v>0.43280079607962774</v>
      </c>
      <c r="AF22" s="16" t="s">
        <v>33806</v>
      </c>
      <c r="AG22" s="33">
        <f>CHOOSE(MIN(D6L815C9,RUN_YEARS),B7L808C5,B7L808C14,B7L808C23,B7L808C32,B7L808C41)</f>
        <v>2035.5558184244803</v>
      </c>
      <c r="AH22" s="16" t="s">
        <v>33807</v>
      </c>
      <c r="AI22" s="33">
        <f>IF(D6L815C15=0,0,D6L815C11/D6L815C15)</f>
        <v>1.0140178075019923E-4</v>
      </c>
      <c r="AJ22" s="16" t="s">
        <v>33808</v>
      </c>
      <c r="AK22" s="33">
        <f>IF(D6L815C5=0,0,D6L815C11/D6L815C5)</f>
        <v>6.7199203920372236E-2</v>
      </c>
      <c r="AL22" s="16" t="s">
        <v>33809</v>
      </c>
      <c r="AM22" s="33">
        <f>D6L815C8*CHOOSE(MIN(D6L815C9,RUN_YEARS),B7L808C4,B7L808C13,B7L808C22,B7L808C31,B7L808C40)</f>
        <v>9.8064804982112175E-2</v>
      </c>
      <c r="AN22" s="16" t="s">
        <v>33810</v>
      </c>
      <c r="AO22" s="33">
        <f>D6L815C8-D6L815C18</f>
        <v>1.4377345256859715</v>
      </c>
      <c r="AP22" s="16" t="s">
        <v>33811</v>
      </c>
      <c r="AQ22" s="33">
        <f>CHOOSE(MIN(D6L815C9,RUN_YEARS),B7L808C2,B7L808C11,B7L808C20,B7L808C29,B7L808C38)</f>
        <v>63.731498919917414</v>
      </c>
      <c r="AR22" s="16" t="s">
        <v>33812</v>
      </c>
      <c r="AS22" s="33">
        <f>IF(D6L815C20=0,0,D6L815C18/D6L815C20)</f>
        <v>1.5387180067008418E-3</v>
      </c>
      <c r="AT22" s="16" t="s">
        <v>33813</v>
      </c>
      <c r="AU22" s="33">
        <f>IF(D6L815C5=0,0,D6L815C18/D6L815C5)</f>
        <v>3.1926308022107705E-2</v>
      </c>
      <c r="AV22" s="16" t="s">
        <v>33814</v>
      </c>
      <c r="AW22" s="33">
        <f>CHOOSE(MIN(D6L815C9,RUN_YEARS),B7L808C1,B7L808C10,B7L808C19,B7L808C28,B7L808C37)</f>
        <v>934.37167786748125</v>
      </c>
      <c r="AX22" s="16" t="s">
        <v>33815</v>
      </c>
      <c r="AY22" s="33">
        <f>IF(D6L815C23=0,0,D6L815C19/D6L815C23)</f>
        <v>1.5387180067008414E-3</v>
      </c>
      <c r="AZ22" s="16" t="s">
        <v>33816</v>
      </c>
      <c r="BA22" s="33">
        <f>IF(D6L815C5=0,0,D6L815C19/D6L815C5)</f>
        <v>0.46807369197789228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272.79857872512304</v>
      </c>
      <c r="J23" s="16" t="s">
        <v>33839</v>
      </c>
      <c r="K23" s="21">
        <f>IF(FLOW_THRU_100PCT="Y",1,INDEX(VariabilityMatrix,D6L816C1,D6L816C9))</f>
        <v>0.23786256956167937</v>
      </c>
      <c r="L23" s="16" t="s">
        <v>33819</v>
      </c>
      <c r="M23" s="15">
        <f>IF(D6L816C2&lt;&gt;0,D6L816C2*D6L816C4,D6L816C3*D6L816C4)</f>
        <v>64.888570908331843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32.444285454165922</v>
      </c>
      <c r="R23" s="16" t="s">
        <v>33821</v>
      </c>
      <c r="S23" s="15">
        <f>D6L816C5-D6L816C7</f>
        <v>32.444285454165922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28.083825145595398</v>
      </c>
      <c r="X23" s="16" t="s">
        <v>33823</v>
      </c>
      <c r="Y23" s="33">
        <f>D6L816C7-D6L816C10</f>
        <v>4.3604603085705236</v>
      </c>
      <c r="Z23" s="16" t="s">
        <v>33824</v>
      </c>
      <c r="AA23" s="33">
        <f>CHOOSE(MIN(D6L816C9,RUN_YEARS),B7L808C7,B7L808C16,B7L808C25,B7L808C34,B7L808C43)</f>
        <v>34086.333333333328</v>
      </c>
      <c r="AB23" s="16" t="s">
        <v>33825</v>
      </c>
      <c r="AC23" s="33">
        <f>IF(D6L816C12=0,0,D6L816C10/D6L816C12)</f>
        <v>8.2390279033421219E-4</v>
      </c>
      <c r="AD23" s="16" t="s">
        <v>33826</v>
      </c>
      <c r="AE23" s="33">
        <f>IF(D6L816C5=0,0,D6L816C10/D6L816C5)</f>
        <v>0.43280079607962779</v>
      </c>
      <c r="AF23" s="16" t="s">
        <v>33827</v>
      </c>
      <c r="AG23" s="33">
        <f>CHOOSE(MIN(D6L816C9,RUN_YEARS),B7L808C5,B7L808C14,B7L808C23,B7L808C32,B7L808C41)</f>
        <v>2035.5558184244803</v>
      </c>
      <c r="AH23" s="16" t="s">
        <v>33828</v>
      </c>
      <c r="AI23" s="33">
        <f>IF(D6L816C15=0,0,D6L816C11/D6L816C15)</f>
        <v>2.142147254868952E-3</v>
      </c>
      <c r="AJ23" s="16" t="s">
        <v>33829</v>
      </c>
      <c r="AK23" s="33">
        <f>IF(D6L816C5=0,0,D6L816C11/D6L816C5)</f>
        <v>6.7199203920372208E-2</v>
      </c>
      <c r="AL23" s="16" t="s">
        <v>33830</v>
      </c>
      <c r="AM23" s="33">
        <f>D6L816C8*CHOOSE(MIN(D6L816C9,RUN_YEARS),B7L808C4,B7L808C13,B7L808C22,B7L808C31,B7L808C40)</f>
        <v>2.0716525019337797</v>
      </c>
      <c r="AN23" s="16" t="s">
        <v>33831</v>
      </c>
      <c r="AO23" s="33">
        <f>D6L816C8-D6L816C18</f>
        <v>30.372632952232141</v>
      </c>
      <c r="AP23" s="16" t="s">
        <v>33832</v>
      </c>
      <c r="AQ23" s="33">
        <f>CHOOSE(MIN(D6L816C9,RUN_YEARS),B7L808C2,B7L808C11,B7L808C20,B7L808C29,B7L808C38)</f>
        <v>63.731498919917414</v>
      </c>
      <c r="AR23" s="16" t="s">
        <v>33833</v>
      </c>
      <c r="AS23" s="33">
        <f>IF(D6L816C20=0,0,D6L816C18/D6L816C20)</f>
        <v>3.250594348231068E-2</v>
      </c>
      <c r="AT23" s="16" t="s">
        <v>33834</v>
      </c>
      <c r="AU23" s="33">
        <f>IF(D6L816C5=0,0,D6L816C18/D6L816C5)</f>
        <v>3.1926308022107705E-2</v>
      </c>
      <c r="AV23" s="16" t="s">
        <v>33835</v>
      </c>
      <c r="AW23" s="33">
        <f>CHOOSE(MIN(D6L816C9,RUN_YEARS),B7L808C1,B7L808C10,B7L808C19,B7L808C28,B7L808C37)</f>
        <v>934.37167786748125</v>
      </c>
      <c r="AX23" s="16" t="s">
        <v>33836</v>
      </c>
      <c r="AY23" s="33">
        <f>IF(D6L816C23=0,0,D6L816C19/D6L816C23)</f>
        <v>3.2505943482310673E-2</v>
      </c>
      <c r="AZ23" s="16" t="s">
        <v>33837</v>
      </c>
      <c r="BA23" s="33">
        <f>IF(D6L816C5=0,0,D6L816C19/D6L816C5)</f>
        <v>0.46807369197789228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248.57676378444515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213.77601685462284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106.88800842731142</v>
      </c>
      <c r="R24" s="16" t="s">
        <v>33842</v>
      </c>
      <c r="S24" s="15">
        <f>D6L817C5-D6L817C7</f>
        <v>106.88800842731142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92.522430277412695</v>
      </c>
      <c r="X24" s="16" t="s">
        <v>33844</v>
      </c>
      <c r="Y24" s="33">
        <f>D6L817C7-D6L817C10</f>
        <v>14.365578149898724</v>
      </c>
      <c r="Z24" s="16" t="s">
        <v>33845</v>
      </c>
      <c r="AA24" s="33">
        <f>CHOOSE(MIN(D6L817C9,RUN_YEARS),B7L808C7,B7L808C16,B7L808C25,B7L808C34,B7L808C43)</f>
        <v>34086.333333333328</v>
      </c>
      <c r="AB24" s="16" t="s">
        <v>33846</v>
      </c>
      <c r="AC24" s="33">
        <f>IF(D6L817C12=0,0,D6L817C10/D6L817C12)</f>
        <v>2.7143556149799835E-3</v>
      </c>
      <c r="AD24" s="16" t="s">
        <v>33847</v>
      </c>
      <c r="AE24" s="33">
        <f>IF(D6L817C5=0,0,D6L817C10/D6L817C5)</f>
        <v>0.43280079607962779</v>
      </c>
      <c r="AF24" s="16" t="s">
        <v>33848</v>
      </c>
      <c r="AG24" s="33">
        <f>CHOOSE(MIN(D6L817C9,RUN_YEARS),B7L808C5,B7L808C14,B7L808C23,B7L808C32,B7L808C41)</f>
        <v>2035.5558184244803</v>
      </c>
      <c r="AH24" s="16" t="s">
        <v>33849</v>
      </c>
      <c r="AI24" s="33">
        <f>IF(D6L817C15=0,0,D6L817C11/D6L817C15)</f>
        <v>7.0573245989479557E-3</v>
      </c>
      <c r="AJ24" s="16" t="s">
        <v>33850</v>
      </c>
      <c r="AK24" s="33">
        <f>IF(D6L817C5=0,0,D6L817C11/D6L817C5)</f>
        <v>6.7199203920372194E-2</v>
      </c>
      <c r="AL24" s="16" t="s">
        <v>33851</v>
      </c>
      <c r="AM24" s="33">
        <f>D6L817C8*CHOOSE(MIN(D6L817C9,RUN_YEARS),B7L808C4,B7L808C13,B7L808C22,B7L808C31,B7L808C40)</f>
        <v>6.825078961839977</v>
      </c>
      <c r="AN24" s="16" t="s">
        <v>33852</v>
      </c>
      <c r="AO24" s="33">
        <f>D6L817C8-D6L817C18</f>
        <v>100.06292946547144</v>
      </c>
      <c r="AP24" s="16" t="s">
        <v>33853</v>
      </c>
      <c r="AQ24" s="33">
        <f>CHOOSE(MIN(D6L817C9,RUN_YEARS),B7L808C2,B7L808C11,B7L808C20,B7L808C29,B7L808C38)</f>
        <v>63.731498919917414</v>
      </c>
      <c r="AR24" s="16" t="s">
        <v>33854</v>
      </c>
      <c r="AS24" s="33">
        <f>IF(D6L817C20=0,0,D6L817C18/D6L817C20)</f>
        <v>0.10709114139016426</v>
      </c>
      <c r="AT24" s="16" t="s">
        <v>33855</v>
      </c>
      <c r="AU24" s="33">
        <f>IF(D6L817C5=0,0,D6L817C18/D6L817C5)</f>
        <v>3.1926308022107705E-2</v>
      </c>
      <c r="AV24" s="16" t="s">
        <v>33856</v>
      </c>
      <c r="AW24" s="33">
        <f>CHOOSE(MIN(D6L817C9,RUN_YEARS),B7L808C1,B7L808C10,B7L808C19,B7L808C28,B7L808C37)</f>
        <v>934.37167786748125</v>
      </c>
      <c r="AX24" s="16" t="s">
        <v>33857</v>
      </c>
      <c r="AY24" s="33">
        <f>IF(D6L817C23=0,0,D6L817C19/D6L817C23)</f>
        <v>0.10709114139016425</v>
      </c>
      <c r="AZ24" s="16" t="s">
        <v>33858</v>
      </c>
      <c r="BA24" s="33">
        <f>IF(D6L817C5=0,0,D6L817C19/D6L817C5)</f>
        <v>0.46807369197789228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227.82543748348675</v>
      </c>
      <c r="J25" s="16" t="s">
        <v>33880</v>
      </c>
      <c r="K25" s="21">
        <f>IF(FLOW_THRU_100PCT="Y",1,INDEX(VariabilityMatrix,D6L818C1,D6L818C9))</f>
        <v>0.23548854836584385</v>
      </c>
      <c r="L25" s="16" t="s">
        <v>33860</v>
      </c>
      <c r="M25" s="15">
        <f>IF(D6L818C2&lt;&gt;0,D6L818C2*D6L818C4,D6L818C3*D6L818C4)</f>
        <v>53.650281553799601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26.825140776899801</v>
      </c>
      <c r="R25" s="16" t="s">
        <v>33862</v>
      </c>
      <c r="S25" s="15">
        <f>D6L818C5-D6L818C7</f>
        <v>26.825140776899801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22.514786663226307</v>
      </c>
      <c r="X25" s="16" t="s">
        <v>33864</v>
      </c>
      <c r="Y25" s="33">
        <f>D6L818C7-D6L818C10</f>
        <v>4.310354113673494</v>
      </c>
      <c r="Z25" s="16" t="s">
        <v>33865</v>
      </c>
      <c r="AA25" s="33">
        <f>CHOOSE(MIN(D6L818C9,RUN_YEARS),B7L808C7,B7L808C16,B7L808C25,B7L808C34,B7L808C43)</f>
        <v>24696</v>
      </c>
      <c r="AB25" s="16" t="s">
        <v>33866</v>
      </c>
      <c r="AC25" s="33">
        <f>IF(D6L818C12=0,0,D6L818C10/D6L818C12)</f>
        <v>9.1167746449733996E-4</v>
      </c>
      <c r="AD25" s="16" t="s">
        <v>33867</v>
      </c>
      <c r="AE25" s="33">
        <f>IF(D6L818C5=0,0,D6L818C10/D6L818C5)</f>
        <v>0.41965831326810199</v>
      </c>
      <c r="AF25" s="16" t="s">
        <v>33868</v>
      </c>
      <c r="AG25" s="33">
        <f>CHOOSE(MIN(D6L818C9,RUN_YEARS),B7L808C5,B7L808C14,B7L808C23,B7L808C32,B7L808C41)</f>
        <v>1818.4375174537106</v>
      </c>
      <c r="AH25" s="16" t="s">
        <v>33869</v>
      </c>
      <c r="AI25" s="33">
        <f>IF(D6L818C15=0,0,D6L818C11/D6L818C15)</f>
        <v>2.3703614076930838E-3</v>
      </c>
      <c r="AJ25" s="16" t="s">
        <v>33870</v>
      </c>
      <c r="AK25" s="33">
        <f>IF(D6L818C5=0,0,D6L818C11/D6L818C5)</f>
        <v>8.034168673189801E-2</v>
      </c>
      <c r="AL25" s="16" t="s">
        <v>33871</v>
      </c>
      <c r="AM25" s="33">
        <f>D6L818C8*CHOOSE(MIN(D6L818C9,RUN_YEARS),B7L808C4,B7L808C13,B7L808C22,B7L808C31,B7L808C40)</f>
        <v>1.457568693625058</v>
      </c>
      <c r="AN25" s="16" t="s">
        <v>33872</v>
      </c>
      <c r="AO25" s="33">
        <f>D6L818C8-D6L818C18</f>
        <v>25.367572083274744</v>
      </c>
      <c r="AP25" s="16" t="s">
        <v>33873</v>
      </c>
      <c r="AQ25" s="33">
        <f>CHOOSE(MIN(D6L818C9,RUN_YEARS),B7L808C2,B7L808C11,B7L808C20,B7L808C29,B7L808C38)</f>
        <v>47.831254204909165</v>
      </c>
      <c r="AR25" s="16" t="s">
        <v>33874</v>
      </c>
      <c r="AS25" s="33">
        <f>IF(D6L818C20=0,0,D6L818C18/D6L818C20)</f>
        <v>3.047314392762589E-2</v>
      </c>
      <c r="AT25" s="16" t="s">
        <v>33875</v>
      </c>
      <c r="AU25" s="33">
        <f>IF(D6L818C5=0,0,D6L818C18/D6L818C5)</f>
        <v>2.7167959820740783E-2</v>
      </c>
      <c r="AV25" s="16" t="s">
        <v>33876</v>
      </c>
      <c r="AW25" s="33">
        <f>CHOOSE(MIN(D6L818C9,RUN_YEARS),B7L808C1,B7L808C10,B7L808C19,B7L808C28,B7L808C37)</f>
        <v>832.45667540976581</v>
      </c>
      <c r="AX25" s="16" t="s">
        <v>33877</v>
      </c>
      <c r="AY25" s="33">
        <f>IF(D6L818C23=0,0,D6L818C19/D6L818C23)</f>
        <v>3.0473143927625894E-2</v>
      </c>
      <c r="AZ25" s="16" t="s">
        <v>33878</v>
      </c>
      <c r="BA25" s="33">
        <f>IF(D6L818C5=0,0,D6L818C19/D6L818C5)</f>
        <v>0.47283204017925923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899.37375744298356</v>
      </c>
      <c r="J26" s="16" t="s">
        <v>33901</v>
      </c>
      <c r="K26" s="21">
        <f>IF(FLOW_THRU_100PCT="Y",1,INDEX(VariabilityMatrix,D6L819C1,D6L819C9))</f>
        <v>0.23786256956167937</v>
      </c>
      <c r="L26" s="16" t="s">
        <v>33881</v>
      </c>
      <c r="M26" s="15">
        <f>IF(D6L819C2&lt;&gt;0,D6L819C2*D6L819C4,D6L819C3*D6L819C4)</f>
        <v>213.92735294173062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106.96367647086531</v>
      </c>
      <c r="R26" s="16" t="s">
        <v>33883</v>
      </c>
      <c r="S26" s="15">
        <f>D6L819C5-D6L819C7</f>
        <v>106.96367647086531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92.587928656388513</v>
      </c>
      <c r="X26" s="16" t="s">
        <v>33885</v>
      </c>
      <c r="Y26" s="33">
        <f>D6L819C7-D6L819C10</f>
        <v>14.375747814476796</v>
      </c>
      <c r="Z26" s="16" t="s">
        <v>33886</v>
      </c>
      <c r="AA26" s="33">
        <f>CHOOSE(MIN(D6L819C9,RUN_YEARS),B7L808C7,B7L808C16,B7L808C25,B7L808C34,B7L808C43)</f>
        <v>34086.333333333328</v>
      </c>
      <c r="AB26" s="16" t="s">
        <v>33887</v>
      </c>
      <c r="AC26" s="33">
        <f>IF(D6L819C12=0,0,D6L819C10/D6L819C12)</f>
        <v>2.7162771586771392E-3</v>
      </c>
      <c r="AD26" s="16" t="s">
        <v>33888</v>
      </c>
      <c r="AE26" s="33">
        <f>IF(D6L819C5=0,0,D6L819C10/D6L819C5)</f>
        <v>0.43280079607962779</v>
      </c>
      <c r="AF26" s="16" t="s">
        <v>33889</v>
      </c>
      <c r="AG26" s="33">
        <f>CHOOSE(MIN(D6L819C9,RUN_YEARS),B7L808C5,B7L808C14,B7L808C23,B7L808C32,B7L808C41)</f>
        <v>2035.5558184244803</v>
      </c>
      <c r="AH26" s="16" t="s">
        <v>33890</v>
      </c>
      <c r="AI26" s="33">
        <f>IF(D6L819C15=0,0,D6L819C11/D6L819C15)</f>
        <v>7.0623206125605643E-3</v>
      </c>
      <c r="AJ26" s="16" t="s">
        <v>33891</v>
      </c>
      <c r="AK26" s="33">
        <f>IF(D6L819C5=0,0,D6L819C11/D6L819C5)</f>
        <v>6.7199203920372222E-2</v>
      </c>
      <c r="AL26" s="16" t="s">
        <v>33892</v>
      </c>
      <c r="AM26" s="33">
        <f>D6L819C8*CHOOSE(MIN(D6L819C9,RUN_YEARS),B7L808C4,B7L808C13,B7L808C22,B7L808C31,B7L808C40)</f>
        <v>6.8299105643718407</v>
      </c>
      <c r="AN26" s="16" t="s">
        <v>33893</v>
      </c>
      <c r="AO26" s="33">
        <f>D6L819C8-D6L819C18</f>
        <v>100.13376590649347</v>
      </c>
      <c r="AP26" s="16" t="s">
        <v>33894</v>
      </c>
      <c r="AQ26" s="33">
        <f>CHOOSE(MIN(D6L819C9,RUN_YEARS),B7L808C2,B7L808C11,B7L808C20,B7L808C29,B7L808C38)</f>
        <v>63.731498919917414</v>
      </c>
      <c r="AR26" s="16" t="s">
        <v>33895</v>
      </c>
      <c r="AS26" s="33">
        <f>IF(D6L819C20=0,0,D6L819C18/D6L819C20)</f>
        <v>0.10716695323538597</v>
      </c>
      <c r="AT26" s="16" t="s">
        <v>33896</v>
      </c>
      <c r="AU26" s="33">
        <f>IF(D6L819C5=0,0,D6L819C18/D6L819C5)</f>
        <v>3.1926308022107705E-2</v>
      </c>
      <c r="AV26" s="16" t="s">
        <v>33897</v>
      </c>
      <c r="AW26" s="33">
        <f>CHOOSE(MIN(D6L819C9,RUN_YEARS),B7L808C1,B7L808C10,B7L808C19,B7L808C28,B7L808C37)</f>
        <v>934.37167786748125</v>
      </c>
      <c r="AX26" s="16" t="s">
        <v>33898</v>
      </c>
      <c r="AY26" s="33">
        <f>IF(D6L819C23=0,0,D6L819C19/D6L819C23)</f>
        <v>0.10716695323538594</v>
      </c>
      <c r="AZ26" s="16" t="s">
        <v>33899</v>
      </c>
      <c r="BA26" s="33">
        <f>IF(D6L819C5=0,0,D6L819C19/D6L819C5)</f>
        <v>0.46807369197789228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301.29127099586094</v>
      </c>
      <c r="J27" s="16" t="s">
        <v>33922</v>
      </c>
      <c r="K27" s="21">
        <f>IF(FLOW_THRU_100PCT="Y",1,INDEX(VariabilityMatrix,D6L820C1,D6L820C9))</f>
        <v>0.23548854836584385</v>
      </c>
      <c r="L27" s="16" t="s">
        <v>33902</v>
      </c>
      <c r="M27" s="15">
        <f>IF(D6L820C2&lt;&gt;0,D6L820C2*D6L820C4,D6L820C3*D6L820C4)</f>
        <v>70.950644042115371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35.475322021057686</v>
      </c>
      <c r="R27" s="16" t="s">
        <v>33904</v>
      </c>
      <c r="S27" s="15">
        <f>D6L820C5-D6L820C7</f>
        <v>35.475322021057686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29.775027603999646</v>
      </c>
      <c r="X27" s="16" t="s">
        <v>33906</v>
      </c>
      <c r="Y27" s="33">
        <f>D6L820C7-D6L820C10</f>
        <v>5.7002944170580392</v>
      </c>
      <c r="Z27" s="16" t="s">
        <v>33907</v>
      </c>
      <c r="AA27" s="33">
        <f>CHOOSE(MIN(D6L820C9,RUN_YEARS),B7L808C7,B7L808C16,B7L808C25,B7L808C34,B7L808C43)</f>
        <v>24696</v>
      </c>
      <c r="AB27" s="16" t="s">
        <v>33908</v>
      </c>
      <c r="AC27" s="33">
        <f>IF(D6L820C12=0,0,D6L820C10/D6L820C12)</f>
        <v>1.2056619535147249E-3</v>
      </c>
      <c r="AD27" s="16" t="s">
        <v>33909</v>
      </c>
      <c r="AE27" s="33">
        <f>IF(D6L820C5=0,0,D6L820C10/D6L820C5)</f>
        <v>0.41965831326810199</v>
      </c>
      <c r="AF27" s="16" t="s">
        <v>33910</v>
      </c>
      <c r="AG27" s="33">
        <f>CHOOSE(MIN(D6L820C9,RUN_YEARS),B7L808C5,B7L808C14,B7L808C23,B7L808C32,B7L808C41)</f>
        <v>1818.4375174537106</v>
      </c>
      <c r="AH27" s="16" t="s">
        <v>33911</v>
      </c>
      <c r="AI27" s="33">
        <f>IF(D6L820C15=0,0,D6L820C11/D6L820C15)</f>
        <v>3.1347210791382849E-3</v>
      </c>
      <c r="AJ27" s="16" t="s">
        <v>33912</v>
      </c>
      <c r="AK27" s="33">
        <f>IF(D6L820C5=0,0,D6L820C11/D6L820C5)</f>
        <v>8.034168673189801E-2</v>
      </c>
      <c r="AL27" s="16" t="s">
        <v>33913</v>
      </c>
      <c r="AM27" s="33">
        <f>D6L820C8*CHOOSE(MIN(D6L820C9,RUN_YEARS),B7L808C4,B7L808C13,B7L808C22,B7L808C31,B7L808C40)</f>
        <v>1.9275842465918718</v>
      </c>
      <c r="AN27" s="16" t="s">
        <v>33914</v>
      </c>
      <c r="AO27" s="33">
        <f>D6L820C8-D6L820C18</f>
        <v>33.547737774465816</v>
      </c>
      <c r="AP27" s="16" t="s">
        <v>33915</v>
      </c>
      <c r="AQ27" s="33">
        <f>CHOOSE(MIN(D6L820C9,RUN_YEARS),B7L808C2,B7L808C11,B7L808C20,B7L808C29,B7L808C38)</f>
        <v>47.831254204909165</v>
      </c>
      <c r="AR27" s="16" t="s">
        <v>33916</v>
      </c>
      <c r="AS27" s="33">
        <f>IF(D6L820C20=0,0,D6L820C18/D6L820C20)</f>
        <v>4.0299680170084985E-2</v>
      </c>
      <c r="AT27" s="16" t="s">
        <v>33917</v>
      </c>
      <c r="AU27" s="33">
        <f>IF(D6L820C5=0,0,D6L820C18/D6L820C5)</f>
        <v>2.7167959820740783E-2</v>
      </c>
      <c r="AV27" s="16" t="s">
        <v>33918</v>
      </c>
      <c r="AW27" s="33">
        <f>CHOOSE(MIN(D6L820C9,RUN_YEARS),B7L808C1,B7L808C10,B7L808C19,B7L808C28,B7L808C37)</f>
        <v>832.45667540976581</v>
      </c>
      <c r="AX27" s="16" t="s">
        <v>33919</v>
      </c>
      <c r="AY27" s="33">
        <f>IF(D6L820C23=0,0,D6L820C19/D6L820C23)</f>
        <v>4.0299680170084992E-2</v>
      </c>
      <c r="AZ27" s="16" t="s">
        <v>33920</v>
      </c>
      <c r="BA27" s="33">
        <f>IF(D6L820C5=0,0,D6L820C19/D6L820C5)</f>
        <v>0.47283204017925923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0.23548854836584385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24696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1818.4375174537106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47.831254204909165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832.45667540976581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0.23548854836584385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24696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1818.4375174537106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47.831254204909165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832.45667540976581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0.23548854836584385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24696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1818.4375174537106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47.831254204909165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832.45667540976581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0.23548854836584385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24696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1818.4375174537106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47.831254204909165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832.45667540976581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0.23548854836584385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24696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1818.4375174537106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47.831254204909165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832.45667540976581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1269.5759086469168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1091.8352814363484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545.9176407181742</v>
      </c>
      <c r="R33" s="16" t="s">
        <v>34030</v>
      </c>
      <c r="S33" s="15">
        <f>D6L826C5-D6L826C7</f>
        <v>545.9176407181742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458.19775257418138</v>
      </c>
      <c r="X33" s="16" t="s">
        <v>34032</v>
      </c>
      <c r="Y33" s="33">
        <f>D6L826C7-D6L826C10</f>
        <v>87.719888143992819</v>
      </c>
      <c r="Z33" s="16" t="s">
        <v>34033</v>
      </c>
      <c r="AA33" s="33">
        <f>CHOOSE(MIN(D6L826C9,RUN_YEARS),B7L808C7,B7L808C16,B7L808C25,B7L808C34,B7L808C43)</f>
        <v>24696</v>
      </c>
      <c r="AB33" s="16" t="s">
        <v>34034</v>
      </c>
      <c r="AC33" s="33">
        <f>IF(D6L826C12=0,0,D6L826C10/D6L826C12)</f>
        <v>1.8553520917321889E-2</v>
      </c>
      <c r="AD33" s="16" t="s">
        <v>34035</v>
      </c>
      <c r="AE33" s="33">
        <f>IF(D6L826C5=0,0,D6L826C10/D6L826C5)</f>
        <v>0.41965831326810199</v>
      </c>
      <c r="AF33" s="16" t="s">
        <v>34036</v>
      </c>
      <c r="AG33" s="33">
        <f>CHOOSE(MIN(D6L826C9,RUN_YEARS),B7L808C5,B7L808C14,B7L808C23,B7L808C32,B7L808C41)</f>
        <v>1818.4375174537106</v>
      </c>
      <c r="AH33" s="16" t="s">
        <v>34037</v>
      </c>
      <c r="AI33" s="33">
        <f>IF(D6L826C15=0,0,D6L826C11/D6L826C15)</f>
        <v>4.8239154385036925E-2</v>
      </c>
      <c r="AJ33" s="16" t="s">
        <v>34038</v>
      </c>
      <c r="AK33" s="33">
        <f>IF(D6L826C5=0,0,D6L826C11/D6L826C5)</f>
        <v>8.0341686731898024E-2</v>
      </c>
      <c r="AL33" s="16" t="s">
        <v>34039</v>
      </c>
      <c r="AM33" s="33">
        <f>D6L826C8*CHOOSE(MIN(D6L826C9,RUN_YEARS),B7L808C4,B7L808C13,B7L808C22,B7L808C31,B7L808C40)</f>
        <v>29.662937056929916</v>
      </c>
      <c r="AN33" s="16" t="s">
        <v>34040</v>
      </c>
      <c r="AO33" s="33">
        <f>D6L826C8-D6L826C18</f>
        <v>516.25470366124432</v>
      </c>
      <c r="AP33" s="16" t="s">
        <v>34041</v>
      </c>
      <c r="AQ33" s="33">
        <f>CHOOSE(MIN(D6L826C9,RUN_YEARS),B7L808C2,B7L808C11,B7L808C20,B7L808C29,B7L808C38)</f>
        <v>47.831254204909165</v>
      </c>
      <c r="AR33" s="16" t="s">
        <v>34042</v>
      </c>
      <c r="AS33" s="33">
        <f>IF(D6L826C20=0,0,D6L826C18/D6L826C20)</f>
        <v>0.62015804414941433</v>
      </c>
      <c r="AT33" s="16" t="s">
        <v>34043</v>
      </c>
      <c r="AU33" s="33">
        <f>IF(D6L826C5=0,0,D6L826C18/D6L826C5)</f>
        <v>2.7167959820740783E-2</v>
      </c>
      <c r="AV33" s="16" t="s">
        <v>34044</v>
      </c>
      <c r="AW33" s="33">
        <f>CHOOSE(MIN(D6L826C9,RUN_YEARS),B7L808C1,B7L808C10,B7L808C19,B7L808C28,B7L808C37)</f>
        <v>832.45667540976581</v>
      </c>
      <c r="AX33" s="16" t="s">
        <v>34045</v>
      </c>
      <c r="AY33" s="33">
        <f>IF(D6L826C23=0,0,D6L826C19/D6L826C23)</f>
        <v>0.62015804414941444</v>
      </c>
      <c r="AZ33" s="16" t="s">
        <v>34046</v>
      </c>
      <c r="BA33" s="33">
        <f>IF(D6L826C5=0,0,D6L826C19/D6L826C5)</f>
        <v>0.47283204017925923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-67.869360509941757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-58.367650038549911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-29.183825019274956</v>
      </c>
      <c r="R34" s="16" t="s">
        <v>34050</v>
      </c>
      <c r="S34" s="15">
        <f>D6L827C5-D6L827C7</f>
        <v>-29.183825019274956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-25.261565401981521</v>
      </c>
      <c r="X34" s="16" t="s">
        <v>34052</v>
      </c>
      <c r="Y34" s="33">
        <f>D6L827C7-D6L827C10</f>
        <v>-3.9222596172934345</v>
      </c>
      <c r="Z34" s="16" t="s">
        <v>34053</v>
      </c>
      <c r="AA34" s="33">
        <f>CHOOSE(MIN(D6L827C9,RUN_YEARS),B7L808C7,B7L808C16,B7L808C25,B7L808C34,B7L808C43)</f>
        <v>34086.333333333328</v>
      </c>
      <c r="AB34" s="16" t="s">
        <v>34054</v>
      </c>
      <c r="AC34" s="33">
        <f>IF(D6L827C12=0,0,D6L827C10/D6L827C12)</f>
        <v>-7.411053912706419E-4</v>
      </c>
      <c r="AD34" s="16" t="s">
        <v>34055</v>
      </c>
      <c r="AE34" s="33">
        <f>IF(D6L827C5=0,0,D6L827C10/D6L827C5)</f>
        <v>0.43280079607962785</v>
      </c>
      <c r="AF34" s="16" t="s">
        <v>34056</v>
      </c>
      <c r="AG34" s="33">
        <f>CHOOSE(MIN(D6L827C9,RUN_YEARS),B7L808C5,B7L808C14,B7L808C23,B7L808C32,B7L808C41)</f>
        <v>2035.5558184244803</v>
      </c>
      <c r="AH34" s="16" t="s">
        <v>34057</v>
      </c>
      <c r="AI34" s="33">
        <f>IF(D6L827C15=0,0,D6L827C11/D6L827C15)</f>
        <v>-1.9268740173036681E-3</v>
      </c>
      <c r="AJ34" s="16" t="s">
        <v>34058</v>
      </c>
      <c r="AK34" s="33">
        <f>IF(D6L827C5=0,0,D6L827C11/D6L827C5)</f>
        <v>6.719920392037218E-2</v>
      </c>
      <c r="AL34" s="16" t="s">
        <v>34059</v>
      </c>
      <c r="AM34" s="33">
        <f>D6L827C8*CHOOSE(MIN(D6L827C9,RUN_YEARS),B7L808C4,B7L808C13,B7L808C22,B7L808C31,B7L808C40)</f>
        <v>-1.8634635736573311</v>
      </c>
      <c r="AN34" s="16" t="s">
        <v>34060</v>
      </c>
      <c r="AO34" s="33">
        <f>D6L827C8-D6L827C18</f>
        <v>-27.320361445617625</v>
      </c>
      <c r="AP34" s="16" t="s">
        <v>34061</v>
      </c>
      <c r="AQ34" s="33">
        <f>CHOOSE(MIN(D6L827C9,RUN_YEARS),B7L808C2,B7L808C11,B7L808C20,B7L808C29,B7L808C38)</f>
        <v>63.731498919917414</v>
      </c>
      <c r="AR34" s="16" t="s">
        <v>34062</v>
      </c>
      <c r="AS34" s="33">
        <f>IF(D6L827C20=0,0,D6L827C18/D6L827C20)</f>
        <v>-2.9239286777153772E-2</v>
      </c>
      <c r="AT34" s="16" t="s">
        <v>34063</v>
      </c>
      <c r="AU34" s="33">
        <f>IF(D6L827C5=0,0,D6L827C18/D6L827C5)</f>
        <v>3.1926308022107705E-2</v>
      </c>
      <c r="AV34" s="16" t="s">
        <v>34064</v>
      </c>
      <c r="AW34" s="33">
        <f>CHOOSE(MIN(D6L827C9,RUN_YEARS),B7L808C1,B7L808C10,B7L808C19,B7L808C28,B7L808C37)</f>
        <v>934.37167786748125</v>
      </c>
      <c r="AX34" s="16" t="s">
        <v>34065</v>
      </c>
      <c r="AY34" s="33">
        <f>IF(D6L827C23=0,0,D6L827C19/D6L827C23)</f>
        <v>-2.9239286777153768E-2</v>
      </c>
      <c r="AZ34" s="16" t="s">
        <v>34066</v>
      </c>
      <c r="BA34" s="33">
        <f>IF(D6L827C5=0,0,D6L827C19/D6L827C5)</f>
        <v>0.46807369197789228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7101.3077473124758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4948.3158311794114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2474.1579155897057</v>
      </c>
      <c r="R35" s="16" t="s">
        <v>34070</v>
      </c>
      <c r="S35" s="15">
        <f>SUM(D6L801C8:D6L827C8)-2*SUM(D6L809C8,D6L811C8,D6L822C8,D6L824C8,D6L827C8)</f>
        <v>2474.1579155897057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2125.7716130775607</v>
      </c>
      <c r="X35" s="16" t="s">
        <v>34072</v>
      </c>
      <c r="Y35" s="33">
        <f>SUM(D6L801C11:D6L827C11)-2*SUM(D6L809C11,D6L811C11,D6L822C11,D6L824C11,D6L827C11)</f>
        <v>348.3863025121446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6.7949189637959526E-2</v>
      </c>
      <c r="AD35" s="16" t="s">
        <v>34074</v>
      </c>
      <c r="AE35" s="33">
        <f>IF(D6L828C5=0,0,D6L828C10/D6L828C5)</f>
        <v>0.42959497445232625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0.17666789305869476</v>
      </c>
      <c r="AJ35" s="16" t="s">
        <v>34076</v>
      </c>
      <c r="AK35" s="33">
        <f>IF(D6L828C5=0,0,D6L828C11/D6L828C5)</f>
        <v>7.040502554767368E-2</v>
      </c>
      <c r="AL35" s="16" t="s">
        <v>34077</v>
      </c>
      <c r="AM35" s="33">
        <f>SUM(D6L801C18:D6L827C18)-2*SUM(D6L809C18,D6L811C18,D6L822C18,D6L824C18,D6L827C18)</f>
        <v>152.25729580920353</v>
      </c>
      <c r="AN35" s="16" t="s">
        <v>34078</v>
      </c>
      <c r="AO35" s="33">
        <f>SUM(D6L801C19:D6L827C19)-2*SUM(D6L809C19,D6L811C19,D6L822C19,D6L824C19,D6L827C19)</f>
        <v>2321.900619780502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2.5568026492527141</v>
      </c>
      <c r="AT35" s="16" t="s">
        <v>34080</v>
      </c>
      <c r="AU35" s="33">
        <f>IF(D6L828C5=0,0,D6L828C18/D6L828C5)</f>
        <v>3.0769518560199421E-2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2.5568026492527136</v>
      </c>
      <c r="AZ35" s="16" t="s">
        <v>34082</v>
      </c>
      <c r="BA35" s="33">
        <f>IF(D6L828C5=0,0,D6L828C19/D6L828C5)</f>
        <v>0.46923048143980056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60.894675656436306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30.447337828218153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15.223668914109076</v>
      </c>
      <c r="R36" s="16" t="s">
        <v>34087</v>
      </c>
      <c r="S36" s="15">
        <f>D6L829C5-D6L829C7</f>
        <v>15.223668914109076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12.777478436494105</v>
      </c>
      <c r="X36" s="16" t="s">
        <v>34089</v>
      </c>
      <c r="Y36" s="33">
        <f>D6L829C7-D6L829C10</f>
        <v>2.4461904776149712</v>
      </c>
      <c r="Z36" s="16" t="s">
        <v>34090</v>
      </c>
      <c r="AA36" s="33">
        <f>CHOOSE(MIN(D6L829C9,RUN_YEARS),B7L808C7,B7L808C16,B7L808C25,B7L808C34,B7L808C43)</f>
        <v>24696</v>
      </c>
      <c r="AB36" s="16" t="s">
        <v>34091</v>
      </c>
      <c r="AC36" s="33">
        <f>IF(D6L829C12=0,0,D6L829C10/D6L829C12)</f>
        <v>5.1739060724384945E-4</v>
      </c>
      <c r="AD36" s="16" t="s">
        <v>34092</v>
      </c>
      <c r="AE36" s="33">
        <f>IF(D6L829C5=0,0,D6L829C10/D6L829C5)</f>
        <v>0.41965831326810199</v>
      </c>
      <c r="AF36" s="16" t="s">
        <v>34093</v>
      </c>
      <c r="AG36" s="33">
        <f>CHOOSE(MIN(D6L829C9,RUN_YEARS),B7L808C5,B7L808C14,B7L808C23,B7L808C32,B7L808C41)</f>
        <v>1818.4375174537106</v>
      </c>
      <c r="AH36" s="16" t="s">
        <v>34094</v>
      </c>
      <c r="AI36" s="33">
        <f>IF(D6L829C15=0,0,D6L829C11/D6L829C15)</f>
        <v>1.3452155788340088E-3</v>
      </c>
      <c r="AJ36" s="16" t="s">
        <v>34095</v>
      </c>
      <c r="AK36" s="33">
        <f>IF(D6L829C5=0,0,D6L829C11/D6L829C5)</f>
        <v>8.0341686731898024E-2</v>
      </c>
      <c r="AL36" s="16" t="s">
        <v>34096</v>
      </c>
      <c r="AM36" s="33">
        <f>D6L829C8*CHOOSE(MIN(D6L829C9,RUN_YEARS),B7L808C4,B7L808C13,B7L808C22,B7L808C31,B7L808C40)</f>
        <v>0.82719205076555169</v>
      </c>
      <c r="AN36" s="16" t="s">
        <v>34097</v>
      </c>
      <c r="AO36" s="33">
        <f>D6L829C8-D6L829C18</f>
        <v>14.396476863343524</v>
      </c>
      <c r="AP36" s="16" t="s">
        <v>34098</v>
      </c>
      <c r="AQ36" s="33">
        <f>CHOOSE(MIN(D6L829C9,RUN_YEARS),B7L808C2,B7L808C11,B7L808C20,B7L808C29,B7L808C38)</f>
        <v>47.831254204909165</v>
      </c>
      <c r="AR36" s="16" t="s">
        <v>34099</v>
      </c>
      <c r="AS36" s="33">
        <f>IF(D6L829C20=0,0,D6L829C18/D6L829C20)</f>
        <v>1.7293965306070792E-2</v>
      </c>
      <c r="AT36" s="16" t="s">
        <v>34100</v>
      </c>
      <c r="AU36" s="33">
        <f>IF(D6L829C5=0,0,D6L829C18/D6L829C5)</f>
        <v>2.7167959820740783E-2</v>
      </c>
      <c r="AV36" s="16" t="s">
        <v>34101</v>
      </c>
      <c r="AW36" s="33">
        <f>CHOOSE(MIN(D6L829C9,RUN_YEARS),B7L808C1,B7L808C10,B7L808C19,B7L808C28,B7L808C37)</f>
        <v>832.45667540976581</v>
      </c>
      <c r="AX36" s="16" t="s">
        <v>34102</v>
      </c>
      <c r="AY36" s="33">
        <f>IF(D6L829C23=0,0,D6L829C19/D6L829C23)</f>
        <v>1.7293965306070792E-2</v>
      </c>
      <c r="AZ36" s="16" t="s">
        <v>34103</v>
      </c>
      <c r="BA36" s="33">
        <f>IF(D6L829C5=0,0,D6L829C19/D6L829C5)</f>
        <v>0.47283204017925923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14.580984855027534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14.580984855027534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7.290492427513767</v>
      </c>
      <c r="R37" s="16" t="s">
        <v>34107</v>
      </c>
      <c r="S37" s="15">
        <f>D6L830C5-D6L830C7</f>
        <v>7.290492427513767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6.1190315100485959</v>
      </c>
      <c r="X37" s="16" t="s">
        <v>34109</v>
      </c>
      <c r="Y37" s="33">
        <f>D6L830C7-D6L830C10</f>
        <v>1.1714609174651711</v>
      </c>
      <c r="Z37" s="16" t="s">
        <v>34110</v>
      </c>
      <c r="AA37" s="33">
        <f>CHOOSE(MIN(D6L830C9,RUN_YEARS),B7L808C7,B7L808C16,B7L808C25,B7L808C34,B7L808C43)</f>
        <v>24696</v>
      </c>
      <c r="AB37" s="16" t="s">
        <v>34111</v>
      </c>
      <c r="AC37" s="33">
        <f>IF(D6L830C12=0,0,D6L830C10/D6L830C12)</f>
        <v>2.4777419460838174E-4</v>
      </c>
      <c r="AD37" s="16" t="s">
        <v>34112</v>
      </c>
      <c r="AE37" s="33">
        <f>IF(D6L830C5=0,0,D6L830C10/D6L830C5)</f>
        <v>0.41965831326810199</v>
      </c>
      <c r="AF37" s="16" t="s">
        <v>34113</v>
      </c>
      <c r="AG37" s="33">
        <f>CHOOSE(MIN(D6L830C9,RUN_YEARS),B7L808C5,B7L808C14,B7L808C23,B7L808C32,B7L808C41)</f>
        <v>1818.4375174537106</v>
      </c>
      <c r="AH37" s="16" t="s">
        <v>34114</v>
      </c>
      <c r="AI37" s="33">
        <f>IF(D6L830C15=0,0,D6L830C11/D6L830C15)</f>
        <v>6.4421290598179232E-4</v>
      </c>
      <c r="AJ37" s="16" t="s">
        <v>34115</v>
      </c>
      <c r="AK37" s="33">
        <f>IF(D6L830C5=0,0,D6L830C11/D6L830C5)</f>
        <v>8.0341686731897982E-2</v>
      </c>
      <c r="AL37" s="16" t="s">
        <v>34116</v>
      </c>
      <c r="AM37" s="33">
        <f>D6L830C8*CHOOSE(MIN(D6L830C9,RUN_YEARS),B7L808C4,B7L808C13,B7L808C22,B7L808C31,B7L808C40)</f>
        <v>0.3961356106882179</v>
      </c>
      <c r="AN37" s="16" t="s">
        <v>34117</v>
      </c>
      <c r="AO37" s="33">
        <f>D6L830C8-D6L830C18</f>
        <v>6.8943568168255496</v>
      </c>
      <c r="AP37" s="16" t="s">
        <v>34118</v>
      </c>
      <c r="AQ37" s="33">
        <f>CHOOSE(MIN(D6L830C9,RUN_YEARS),B7L808C2,B7L808C11,B7L808C20,B7L808C29,B7L808C38)</f>
        <v>47.831254204909165</v>
      </c>
      <c r="AR37" s="16" t="s">
        <v>34119</v>
      </c>
      <c r="AS37" s="33">
        <f>IF(D6L830C20=0,0,D6L830C18/D6L830C20)</f>
        <v>8.2819406949099089E-3</v>
      </c>
      <c r="AT37" s="16" t="s">
        <v>34120</v>
      </c>
      <c r="AU37" s="33">
        <f>IF(D6L830C5=0,0,D6L830C18/D6L830C5)</f>
        <v>2.7167959820740783E-2</v>
      </c>
      <c r="AV37" s="16" t="s">
        <v>34121</v>
      </c>
      <c r="AW37" s="33">
        <f>CHOOSE(MIN(D6L830C9,RUN_YEARS),B7L808C1,B7L808C10,B7L808C19,B7L808C28,B7L808C37)</f>
        <v>832.45667540976581</v>
      </c>
      <c r="AX37" s="16" t="s">
        <v>34122</v>
      </c>
      <c r="AY37" s="33">
        <f>IF(D6L830C23=0,0,D6L830C19/D6L830C23)</f>
        <v>8.2819406949099107E-3</v>
      </c>
      <c r="AZ37" s="16" t="s">
        <v>34123</v>
      </c>
      <c r="BA37" s="33">
        <f>IF(D6L830C5=0,0,D6L830C19/D6L830C5)</f>
        <v>0.47283204017925923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137.07600723297912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68.538003616489561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34.269001808244781</v>
      </c>
      <c r="R38" s="16" t="s">
        <v>34127</v>
      </c>
      <c r="S38" s="15">
        <f>D6L831C5-D6L831C7</f>
        <v>34.269001808244781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28.762542992459082</v>
      </c>
      <c r="X38" s="16" t="s">
        <v>34129</v>
      </c>
      <c r="Y38" s="33">
        <f>D6L831C7-D6L831C10</f>
        <v>5.5064588157856988</v>
      </c>
      <c r="Z38" s="16" t="s">
        <v>34130</v>
      </c>
      <c r="AA38" s="33">
        <f>CHOOSE(MIN(D6L831C9,RUN_YEARS),B7L808C7,B7L808C16,B7L808C25,B7L808C34,B7L808C43)</f>
        <v>24696</v>
      </c>
      <c r="AB38" s="16" t="s">
        <v>34131</v>
      </c>
      <c r="AC38" s="33">
        <f>IF(D6L831C12=0,0,D6L831C10/D6L831C12)</f>
        <v>1.1646640343561338E-3</v>
      </c>
      <c r="AD38" s="16" t="s">
        <v>34132</v>
      </c>
      <c r="AE38" s="33">
        <f>IF(D6L831C5=0,0,D6L831C10/D6L831C5)</f>
        <v>0.41965831326810199</v>
      </c>
      <c r="AF38" s="16" t="s">
        <v>34133</v>
      </c>
      <c r="AG38" s="33">
        <f>CHOOSE(MIN(D6L831C9,RUN_YEARS),B7L808C5,B7L808C14,B7L808C23,B7L808C32,B7L808C41)</f>
        <v>1818.4375174537106</v>
      </c>
      <c r="AH38" s="16" t="s">
        <v>34134</v>
      </c>
      <c r="AI38" s="33">
        <f>IF(D6L831C15=0,0,D6L831C11/D6L831C15)</f>
        <v>3.028126489325949E-3</v>
      </c>
      <c r="AJ38" s="16" t="s">
        <v>34135</v>
      </c>
      <c r="AK38" s="33">
        <f>IF(D6L831C5=0,0,D6L831C11/D6L831C5)</f>
        <v>8.0341686731898038E-2</v>
      </c>
      <c r="AL38" s="16" t="s">
        <v>34136</v>
      </c>
      <c r="AM38" s="33">
        <f>D6L831C8*CHOOSE(MIN(D6L831C9,RUN_YEARS),B7L808C4,B7L808C13,B7L808C22,B7L808C31,B7L808C40)</f>
        <v>1.8620377284465748</v>
      </c>
      <c r="AN38" s="16" t="s">
        <v>34137</v>
      </c>
      <c r="AO38" s="33">
        <f>D6L831C8-D6L831C18</f>
        <v>32.406964079798207</v>
      </c>
      <c r="AP38" s="16" t="s">
        <v>34138</v>
      </c>
      <c r="AQ38" s="33">
        <f>CHOOSE(MIN(D6L831C9,RUN_YEARS),B7L808C2,B7L808C11,B7L808C20,B7L808C29,B7L808C38)</f>
        <v>47.831254204909165</v>
      </c>
      <c r="AR38" s="16" t="s">
        <v>34139</v>
      </c>
      <c r="AS38" s="33">
        <f>IF(D6L831C20=0,0,D6L831C18/D6L831C20)</f>
        <v>3.8929310121570353E-2</v>
      </c>
      <c r="AT38" s="16" t="s">
        <v>34140</v>
      </c>
      <c r="AU38" s="33">
        <f>IF(D6L831C5=0,0,D6L831C18/D6L831C5)</f>
        <v>2.7167959820740783E-2</v>
      </c>
      <c r="AV38" s="16" t="s">
        <v>34141</v>
      </c>
      <c r="AW38" s="33">
        <f>CHOOSE(MIN(D6L831C9,RUN_YEARS),B7L808C1,B7L808C10,B7L808C19,B7L808C28,B7L808C37)</f>
        <v>832.45667540976581</v>
      </c>
      <c r="AX38" s="16" t="s">
        <v>34142</v>
      </c>
      <c r="AY38" s="33">
        <f>IF(D6L831C23=0,0,D6L831C19/D6L831C23)</f>
        <v>3.892931012157036E-2</v>
      </c>
      <c r="AZ38" s="16" t="s">
        <v>34143</v>
      </c>
      <c r="BA38" s="33">
        <f>IF(D6L831C5=0,0,D6L831C19/D6L831C5)</f>
        <v>0.47283204017925923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24696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1818.4375174537106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47.831254204909165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832.45667540976581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2182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2182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872.80000000000007</v>
      </c>
      <c r="R40" s="16" t="s">
        <v>34168</v>
      </c>
      <c r="S40" s="15">
        <f>D6L833C5-D6L833C7</f>
        <v>1309.1999999999998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732.55555164079885</v>
      </c>
      <c r="X40" s="16" t="s">
        <v>34170</v>
      </c>
      <c r="Y40" s="33">
        <f>D6L833C7-D6L833C10</f>
        <v>140.24444835920121</v>
      </c>
      <c r="Z40" s="16" t="s">
        <v>34171</v>
      </c>
      <c r="AA40" s="33">
        <f>CHOOSE(MIN(D6L833C9,RUN_YEARS),B7L808C7,B7L808C16,B7L808C25,B7L808C34,B7L808C43)</f>
        <v>24696</v>
      </c>
      <c r="AB40" s="16" t="s">
        <v>34172</v>
      </c>
      <c r="AC40" s="33">
        <f>IF(D6L833C12=0,0,D6L833C10/D6L833C12)</f>
        <v>2.9662923211888518E-2</v>
      </c>
      <c r="AD40" s="16" t="s">
        <v>34173</v>
      </c>
      <c r="AE40" s="33">
        <f>IF(D6L833C5=0,0,D6L833C10/D6L833C5)</f>
        <v>0.33572665061448159</v>
      </c>
      <c r="AF40" s="16" t="s">
        <v>34174</v>
      </c>
      <c r="AG40" s="33">
        <f>CHOOSE(MIN(D6L833C9,RUN_YEARS),B7L808C5,B7L808C14,B7L808C23,B7L808C32,B7L808C41)</f>
        <v>1818.4375174537106</v>
      </c>
      <c r="AH40" s="16" t="s">
        <v>34175</v>
      </c>
      <c r="AI40" s="33">
        <f>IF(D6L833C15=0,0,D6L833C11/D6L833C15)</f>
        <v>7.7123600350910176E-2</v>
      </c>
      <c r="AJ40" s="16" t="s">
        <v>34176</v>
      </c>
      <c r="AK40" s="33">
        <f>IF(D6L833C5=0,0,D6L833C11/D6L833C5)</f>
        <v>6.427334938551843E-2</v>
      </c>
      <c r="AL40" s="16" t="s">
        <v>34177</v>
      </c>
      <c r="AM40" s="33">
        <f>D6L833C8*CHOOSE(MIN(D6L833C9,RUN_YEARS),B7L808C4,B7L808C13,B7L808C22,B7L808C31,B7L808C40)</f>
        <v>71.136585994627652</v>
      </c>
      <c r="AN40" s="16" t="s">
        <v>34178</v>
      </c>
      <c r="AO40" s="33">
        <f>D6L833C8-D6L833C18</f>
        <v>1238.0634140053721</v>
      </c>
      <c r="AP40" s="16" t="s">
        <v>34179</v>
      </c>
      <c r="AQ40" s="33">
        <f>CHOOSE(MIN(D6L833C9,RUN_YEARS),B7L808C2,B7L808C11,B7L808C20,B7L808C29,B7L808C38)</f>
        <v>47.831254204909165</v>
      </c>
      <c r="AR40" s="16" t="s">
        <v>34180</v>
      </c>
      <c r="AS40" s="33">
        <f>IF(D6L833C20=0,0,D6L833C18/D6L833C20)</f>
        <v>1.4872406583753461</v>
      </c>
      <c r="AT40" s="16" t="s">
        <v>34181</v>
      </c>
      <c r="AU40" s="33">
        <f>IF(D6L833C5=0,0,D6L833C18/D6L833C5)</f>
        <v>3.2601551784888931E-2</v>
      </c>
      <c r="AV40" s="16" t="s">
        <v>34182</v>
      </c>
      <c r="AW40" s="33">
        <f>CHOOSE(MIN(D6L833C9,RUN_YEARS),B7L808C1,B7L808C10,B7L808C19,B7L808C28,B7L808C37)</f>
        <v>832.45667540976581</v>
      </c>
      <c r="AX40" s="16" t="s">
        <v>34183</v>
      </c>
      <c r="AY40" s="33">
        <f>IF(D6L833C23=0,0,D6L833C19/D6L833C23)</f>
        <v>1.4872406583753464</v>
      </c>
      <c r="AZ40" s="16" t="s">
        <v>34184</v>
      </c>
      <c r="BA40" s="33">
        <f>IF(D6L833C5=0,0,D6L833C19/D6L833C5)</f>
        <v>0.56739844821511098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24696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1818.4375174537106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47.831254204909165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832.45667540976581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-60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-60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-60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-50.358997592172237</v>
      </c>
      <c r="X42" s="16" t="s">
        <v>34210</v>
      </c>
      <c r="Y42" s="33">
        <f>D6L835C7-D6L835C10</f>
        <v>-9.641002407827763</v>
      </c>
      <c r="Z42" s="16" t="s">
        <v>34211</v>
      </c>
      <c r="AA42" s="33">
        <f>CHOOSE(MIN(D6L835C9,RUN_YEARS),B7L808C7,B7L808C16,B7L808C25,B7L808C34,B7L808C43)</f>
        <v>24696</v>
      </c>
      <c r="AB42" s="16" t="s">
        <v>34212</v>
      </c>
      <c r="AC42" s="33">
        <f>IF(D6L835C12=0,0,D6L835C10/D6L835C12)</f>
        <v>-2.03915604114724E-3</v>
      </c>
      <c r="AD42" s="16" t="s">
        <v>34213</v>
      </c>
      <c r="AE42" s="33">
        <f>IF(D6L835C5=0,0,D6L835C10/D6L835C5)</f>
        <v>0.83931662653620398</v>
      </c>
      <c r="AF42" s="16" t="s">
        <v>34214</v>
      </c>
      <c r="AG42" s="33">
        <f>CHOOSE(MIN(D6L835C9,RUN_YEARS),B7L808C5,B7L808C14,B7L808C23,B7L808C32,B7L808C41)</f>
        <v>1818.4375174537106</v>
      </c>
      <c r="AH42" s="16" t="s">
        <v>34215</v>
      </c>
      <c r="AI42" s="33">
        <f>IF(D6L835C15=0,0,D6L835C11/D6L835C15)</f>
        <v>-5.3018057069828244E-3</v>
      </c>
      <c r="AJ42" s="16" t="s">
        <v>34216</v>
      </c>
      <c r="AK42" s="33">
        <f>IF(D6L835C5=0,0,D6L835C11/D6L835C5)</f>
        <v>0.16068337346379605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47.831254204909165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832.45667540976581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-261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-261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-261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24696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1818.4375174537106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-14.181675026426689</v>
      </c>
      <c r="AN43" s="16" t="s">
        <v>34238</v>
      </c>
      <c r="AO43" s="33">
        <f>D6L836C8-D6L836C18</f>
        <v>-246.81832497357331</v>
      </c>
      <c r="AP43" s="16" t="s">
        <v>34239</v>
      </c>
      <c r="AQ43" s="33">
        <f>CHOOSE(MIN(D6L836C9,RUN_YEARS),B7L808C2,B7L808C11,B7L808C20,B7L808C29,B7L808C38)</f>
        <v>47.831254204909165</v>
      </c>
      <c r="AR43" s="16" t="s">
        <v>34240</v>
      </c>
      <c r="AS43" s="33">
        <f>IF(D6L836C20=0,0,D6L836C18/D6L836C20)</f>
        <v>-0.29649389843871482</v>
      </c>
      <c r="AT43" s="16" t="s">
        <v>34241</v>
      </c>
      <c r="AU43" s="33">
        <f>IF(D6L836C5=0,0,D6L836C18/D6L836C5)</f>
        <v>5.4335919641481566E-2</v>
      </c>
      <c r="AV43" s="16" t="s">
        <v>34242</v>
      </c>
      <c r="AW43" s="33">
        <f>CHOOSE(MIN(D6L836C9,RUN_YEARS),B7L808C1,B7L808C10,B7L808C19,B7L808C28,B7L808C37)</f>
        <v>832.45667540976581</v>
      </c>
      <c r="AX43" s="16" t="s">
        <v>34243</v>
      </c>
      <c r="AY43" s="33">
        <f>IF(D6L836C23=0,0,D6L836C19/D6L836C23)</f>
        <v>-0.29649389843871482</v>
      </c>
      <c r="AZ43" s="16" t="s">
        <v>34244</v>
      </c>
      <c r="BA43" s="33">
        <f>IF(D6L836C5=0,0,D6L836C19/D6L836C5)</f>
        <v>0.94566408035851846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2073.551667744443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1974.5663262997355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869.58316314986769</v>
      </c>
      <c r="R44" s="16" t="s">
        <v>34248</v>
      </c>
      <c r="S44" s="15">
        <f>SUM(D6L829C8:D6L836C8)</f>
        <v>1104.9831631498676</v>
      </c>
      <c r="U44" s="21" t="str">
        <f>NULL_VALUE</f>
        <v>n/a</v>
      </c>
      <c r="V44" s="16" t="s">
        <v>34249</v>
      </c>
      <c r="W44" s="33">
        <f>SUM(D6L829C10:D6L836C10)</f>
        <v>729.85560698762833</v>
      </c>
      <c r="X44" s="16" t="s">
        <v>34250</v>
      </c>
      <c r="Y44" s="33">
        <f>SUM(D6L829C11:D6L836C11)</f>
        <v>139.7275561622393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2.9553596006949644E-2</v>
      </c>
      <c r="AD44" s="16" t="s">
        <v>34252</v>
      </c>
      <c r="AE44" s="33">
        <f>IF(D6L837C5=0,0,D6L837C10/D6L837C5)</f>
        <v>0.36962830636099769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7.6839349618069097E-2</v>
      </c>
      <c r="AJ44" s="16" t="s">
        <v>34254</v>
      </c>
      <c r="AK44" s="33">
        <f>IF(D6L837C5=0,0,D6L837C11/D6L837C5)</f>
        <v>7.0763668103306296E-2</v>
      </c>
      <c r="AL44" s="16" t="s">
        <v>34255</v>
      </c>
      <c r="AM44" s="33">
        <f>SUM(D6L829C18:D6L836C18)</f>
        <v>60.040276358101309</v>
      </c>
      <c r="AN44" s="16" t="s">
        <v>34256</v>
      </c>
      <c r="AO44" s="33">
        <f>SUM(D6L829C19:D6L836C19)</f>
        <v>1044.9428867917661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1.2552519760591823</v>
      </c>
      <c r="AT44" s="16" t="s">
        <v>34258</v>
      </c>
      <c r="AU44" s="33">
        <f>IF(D6L837C5=0,0,D6L837C18/D6L837C5)</f>
        <v>3.0406816706235729E-2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1.2552519760591825</v>
      </c>
      <c r="AZ44" s="16" t="s">
        <v>34260</v>
      </c>
      <c r="BA44" s="33">
        <f>IF(D6L837C5=0,0,D6L837C19/D6L837C5)</f>
        <v>0.52920120882946009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667.8167849617538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333.9083924808769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166.95419624043845</v>
      </c>
      <c r="R45" s="16" t="s">
        <v>34265</v>
      </c>
      <c r="S45" s="15">
        <f>D6L838C5-D6L838C7</f>
        <v>166.95419624043845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140.12743277458819</v>
      </c>
      <c r="X45" s="16" t="s">
        <v>34267</v>
      </c>
      <c r="Y45" s="33">
        <f>D6L838C7-D6L838C10</f>
        <v>26.826763465850263</v>
      </c>
      <c r="Z45" s="16" t="s">
        <v>34268</v>
      </c>
      <c r="AA45" s="33">
        <f>CHOOSE(MIN(D6L838C9,RUN_YEARS),B7L808C7,B7L808C16,B7L808C25,B7L808C34,B7L808C43)</f>
        <v>24696</v>
      </c>
      <c r="AB45" s="16" t="s">
        <v>34269</v>
      </c>
      <c r="AC45" s="33">
        <f>IF(D6L838C12=0,0,D6L838C10/D6L838C12)</f>
        <v>5.6740942976428645E-3</v>
      </c>
      <c r="AD45" s="16" t="s">
        <v>34270</v>
      </c>
      <c r="AE45" s="33">
        <f>IF(D6L838C5=0,0,D6L838C10/D6L838C5)</f>
        <v>0.41965831326810199</v>
      </c>
      <c r="AF45" s="16" t="s">
        <v>34271</v>
      </c>
      <c r="AG45" s="33">
        <f>CHOOSE(MIN(D6L838C9,RUN_YEARS),B7L808C5,B7L808C14,B7L808C23,B7L808C32,B7L808C41)</f>
        <v>1818.4375174537106</v>
      </c>
      <c r="AH45" s="16" t="s">
        <v>34272</v>
      </c>
      <c r="AI45" s="33">
        <f>IF(D6L838C15=0,0,D6L838C11/D6L838C15)</f>
        <v>1.4752645173871448E-2</v>
      </c>
      <c r="AJ45" s="16" t="s">
        <v>34273</v>
      </c>
      <c r="AK45" s="33">
        <f>IF(D6L838C5=0,0,D6L838C11/D6L838C5)</f>
        <v>8.034168673189801E-2</v>
      </c>
      <c r="AL45" s="16" t="s">
        <v>34274</v>
      </c>
      <c r="AM45" s="33">
        <f>D6L838C8*CHOOSE(MIN(D6L838C9,RUN_YEARS),B7L808C4,B7L808C13,B7L808C22,B7L808C31,B7L808C40)</f>
        <v>9.0716097907286066</v>
      </c>
      <c r="AN45" s="16" t="s">
        <v>34275</v>
      </c>
      <c r="AO45" s="33">
        <f>D6L838C8-D6L838C18</f>
        <v>157.88258644970983</v>
      </c>
      <c r="AP45" s="16" t="s">
        <v>34276</v>
      </c>
      <c r="AQ45" s="33">
        <f>CHOOSE(MIN(D6L838C9,RUN_YEARS),B7L808C2,B7L808C11,B7L808C20,B7L808C29,B7L808C38)</f>
        <v>47.831254204909165</v>
      </c>
      <c r="AR45" s="16" t="s">
        <v>34277</v>
      </c>
      <c r="AS45" s="33">
        <f>IF(D6L838C20=0,0,D6L838C18/D6L838C20)</f>
        <v>0.18965862262080388</v>
      </c>
      <c r="AT45" s="16" t="s">
        <v>34278</v>
      </c>
      <c r="AU45" s="33">
        <f>IF(D6L838C5=0,0,D6L838C18/D6L838C5)</f>
        <v>2.7167959820740779E-2</v>
      </c>
      <c r="AV45" s="16" t="s">
        <v>34279</v>
      </c>
      <c r="AW45" s="33">
        <f>CHOOSE(MIN(D6L838C9,RUN_YEARS),B7L808C1,B7L808C10,B7L808C19,B7L808C28,B7L808C37)</f>
        <v>832.45667540976581</v>
      </c>
      <c r="AX45" s="16" t="s">
        <v>34280</v>
      </c>
      <c r="AY45" s="33">
        <f>IF(D6L838C23=0,0,D6L838C19/D6L838C23)</f>
        <v>0.18965862262080391</v>
      </c>
      <c r="AZ45" s="16" t="s">
        <v>34281</v>
      </c>
      <c r="BA45" s="33">
        <f>IF(D6L838C5=0,0,D6L838C19/D6L838C5)</f>
        <v>0.47283204017925917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11606.525655526259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11606.525655526259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4642.6102622105036</v>
      </c>
      <c r="R46" s="16" t="s">
        <v>34285</v>
      </c>
      <c r="S46" s="15">
        <f>D6L839C5-D6L839C7</f>
        <v>6963.915393315755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3896.6199836008814</v>
      </c>
      <c r="X46" s="16" t="s">
        <v>34287</v>
      </c>
      <c r="Y46" s="33">
        <f>D6L839C7-D6L839C10</f>
        <v>745.99027860962224</v>
      </c>
      <c r="Z46" s="16" t="s">
        <v>34288</v>
      </c>
      <c r="AA46" s="33">
        <f>CHOOSE(MIN(D6L839C9,RUN_YEARS),B7L808C7,B7L808C16,B7L808C25,B7L808C34,B7L808C43)</f>
        <v>24696</v>
      </c>
      <c r="AB46" s="16" t="s">
        <v>34289</v>
      </c>
      <c r="AC46" s="33">
        <f>IF(D6L839C12=0,0,D6L839C10/D6L839C12)</f>
        <v>0.15778344604797867</v>
      </c>
      <c r="AD46" s="16" t="s">
        <v>34290</v>
      </c>
      <c r="AE46" s="33">
        <f>IF(D6L839C5=0,0,D6L839C10/D6L839C5)</f>
        <v>0.33572665061448159</v>
      </c>
      <c r="AF46" s="16" t="s">
        <v>34291</v>
      </c>
      <c r="AG46" s="33">
        <f>CHOOSE(MIN(D6L839C9,RUN_YEARS),B7L808C5,B7L808C14,B7L808C23,B7L808C32,B7L808C41)</f>
        <v>1818.4375174537106</v>
      </c>
      <c r="AH46" s="16" t="s">
        <v>34292</v>
      </c>
      <c r="AI46" s="33">
        <f>IF(D6L839C15=0,0,D6L839C11/D6L839C15)</f>
        <v>0.4102369597247445</v>
      </c>
      <c r="AJ46" s="16" t="s">
        <v>34293</v>
      </c>
      <c r="AK46" s="33">
        <f>IF(D6L839C5=0,0,D6L839C11/D6L839C5)</f>
        <v>6.4273349385518402E-2</v>
      </c>
      <c r="AL46" s="16" t="s">
        <v>34294</v>
      </c>
      <c r="AM46" s="33">
        <f>D6L839C8*CHOOSE(MIN(D6L839C9,RUN_YEARS),B7L808C4,B7L808C13,B7L808C22,B7L808C31,B7L808C40)</f>
        <v>378.39074720128133</v>
      </c>
      <c r="AN46" s="16" t="s">
        <v>34295</v>
      </c>
      <c r="AO46" s="33">
        <f>D6L839C8-D6L839C18</f>
        <v>6585.5246461144734</v>
      </c>
      <c r="AP46" s="16" t="s">
        <v>34296</v>
      </c>
      <c r="AQ46" s="33">
        <f>CHOOSE(MIN(D6L839C9,RUN_YEARS),B7L808C2,B7L808C11,B7L808C20,B7L808C29,B7L808C38)</f>
        <v>47.831254204909165</v>
      </c>
      <c r="AR46" s="16" t="s">
        <v>34297</v>
      </c>
      <c r="AS46" s="33">
        <f>IF(D6L839C20=0,0,D6L839C18/D6L839C20)</f>
        <v>7.9109518136458394</v>
      </c>
      <c r="AT46" s="16" t="s">
        <v>34298</v>
      </c>
      <c r="AU46" s="33">
        <f>IF(D6L839C5=0,0,D6L839C18/D6L839C5)</f>
        <v>3.2601551784888938E-2</v>
      </c>
      <c r="AV46" s="16" t="s">
        <v>34299</v>
      </c>
      <c r="AW46" s="33">
        <f>CHOOSE(MIN(D6L839C9,RUN_YEARS),B7L808C1,B7L808C10,B7L808C19,B7L808C28,B7L808C37)</f>
        <v>832.45667540976581</v>
      </c>
      <c r="AX46" s="16" t="s">
        <v>34300</v>
      </c>
      <c r="AY46" s="33">
        <f>IF(D6L839C23=0,0,D6L839C19/D6L839C23)</f>
        <v>7.9109518136458403</v>
      </c>
      <c r="AZ46" s="16" t="s">
        <v>34301</v>
      </c>
      <c r="BA46" s="33">
        <f>IF(D6L839C5=0,0,D6L839C19/D6L839C5)</f>
        <v>0.56739844821511098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12274.342440488012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11940.434048007135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4809.5644584509419</v>
      </c>
      <c r="R47" s="16" t="s">
        <v>34305</v>
      </c>
      <c r="S47" s="15">
        <f>SUM(D6L838C8:D6L839C8)</f>
        <v>7130.8695895561932</v>
      </c>
      <c r="U47" s="21" t="str">
        <f>NULL_VALUE</f>
        <v>n/a</v>
      </c>
      <c r="V47" s="16" t="s">
        <v>34306</v>
      </c>
      <c r="W47" s="33">
        <f>SUM(D6L838C10:D6L839C10)</f>
        <v>4036.7474163754696</v>
      </c>
      <c r="X47" s="16" t="s">
        <v>34307</v>
      </c>
      <c r="Y47" s="33">
        <f>SUM(D6L838C11:D6L839C11)</f>
        <v>772.8170420754725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0.16345754034562154</v>
      </c>
      <c r="AD47" s="16" t="s">
        <v>34309</v>
      </c>
      <c r="AE47" s="33">
        <f>IF(D6L840C5=0,0,D6L840C10/D6L840C5)</f>
        <v>0.33807375847021282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0.42498960489861592</v>
      </c>
      <c r="AJ47" s="16" t="s">
        <v>34311</v>
      </c>
      <c r="AK47" s="33">
        <f>IF(D6L840C5=0,0,D6L840C11/D6L840C5)</f>
        <v>6.4722692572842952E-2</v>
      </c>
      <c r="AL47" s="16" t="s">
        <v>34312</v>
      </c>
      <c r="AM47" s="33">
        <f>SUM(D6L838C18:D6L839C18)</f>
        <v>387.46235699200992</v>
      </c>
      <c r="AN47" s="16" t="s">
        <v>34313</v>
      </c>
      <c r="AO47" s="33">
        <f>SUM(D6L838C19:D6L839C19)</f>
        <v>6743.4072325641828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8.1006104362666438</v>
      </c>
      <c r="AT47" s="16" t="s">
        <v>34315</v>
      </c>
      <c r="AU47" s="33">
        <f>IF(D6L840C5=0,0,D6L840C18/D6L840C5)</f>
        <v>3.2449604045732119E-2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8.1006104362666438</v>
      </c>
      <c r="AZ47" s="16" t="s">
        <v>34317</v>
      </c>
      <c r="BA47" s="33">
        <f>IF(D6L840C5=0,0,D6L840C19/D6L840C5)</f>
        <v>0.56475394491121211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21449.201855544932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18863.316205486284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8153.3055371905157</v>
      </c>
      <c r="R48" s="16" t="s">
        <v>34322</v>
      </c>
      <c r="S48" s="15">
        <f>SUM(D6L828C8,D6L837C8,D6L840C8)</f>
        <v>10710.010668295767</v>
      </c>
      <c r="U48" s="21" t="str">
        <f>NULL_VALUE</f>
        <v>n/a</v>
      </c>
      <c r="V48" s="16" t="s">
        <v>34323</v>
      </c>
      <c r="W48" s="33">
        <f>SUM(D6L828C10,D6L837C10,D6L840C10)</f>
        <v>6892.3746364406588</v>
      </c>
      <c r="X48" s="16" t="s">
        <v>34324</v>
      </c>
      <c r="Y48" s="33">
        <f>SUM(D6L828C11,D6L837C11,D6L840C11)</f>
        <v>1260.9309007498564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0.26096032599053071</v>
      </c>
      <c r="AD48" s="16" t="s">
        <v>34326</v>
      </c>
      <c r="AE48" s="33">
        <f>IF(D6L841C5=0,0,D6L841C10/D6L841C5)</f>
        <v>0.36538509779293488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0.67849684757537976</v>
      </c>
      <c r="AJ48" s="16" t="s">
        <v>34328</v>
      </c>
      <c r="AK48" s="33">
        <f>IF(D6L841C5=0,0,D6L841C11/D6L841C5)</f>
        <v>6.6845664198913343E-2</v>
      </c>
      <c r="AL48" s="16" t="s">
        <v>34329</v>
      </c>
      <c r="AM48" s="33">
        <f>SUM(D6L828C18,D6L837C18,D6L840C18)</f>
        <v>599.75992915931477</v>
      </c>
      <c r="AN48" s="16" t="s">
        <v>34330</v>
      </c>
      <c r="AO48" s="33">
        <f>SUM(D6L828C19,D6L837C19,D6L840C19)</f>
        <v>10110.250739136451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11.91266506157854</v>
      </c>
      <c r="AT48" s="16" t="s">
        <v>34332</v>
      </c>
      <c r="AU48" s="33">
        <f>IF(D6L841C5=0,0,D6L841C18/D6L841C5)</f>
        <v>3.1795041901745681E-2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11.91266506157854</v>
      </c>
      <c r="AZ48" s="16" t="s">
        <v>34334</v>
      </c>
      <c r="BA48" s="33">
        <f>IF(D6L841C5=0,0,D6L841C19/D6L841C5)</f>
        <v>0.53597419610640595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CB3AA-CE0B-4EB0-A9D5-14F7FA6A0C5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242.85548686666667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208.85571870533332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104.42785935266666</v>
      </c>
      <c r="R8" s="16" t="s">
        <v>34344</v>
      </c>
      <c r="S8" s="15">
        <f>D6L901C5-D6L901C7</f>
        <v>104.42785935266666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100.55572250038971</v>
      </c>
      <c r="X8" s="16" t="s">
        <v>34346</v>
      </c>
      <c r="Y8" s="33">
        <f>D6L901C7-D6L901C10</f>
        <v>3.8721368522769524</v>
      </c>
      <c r="Z8" s="16" t="s">
        <v>34347</v>
      </c>
      <c r="AA8" s="33">
        <f>CHOOSE(MIN(D6L901C9,RUN_YEARS),B7L809C7,B7L809C16,B7L809C25,B7L809C34,B7L809C43)</f>
        <v>6782.6666666666661</v>
      </c>
      <c r="AB8" s="16" t="s">
        <v>34348</v>
      </c>
      <c r="AC8" s="33">
        <f>IF(D6L901C12=0,0,D6L901C10/D6L901C12)</f>
        <v>1.4825396476369625E-2</v>
      </c>
      <c r="AD8" s="16" t="s">
        <v>34349</v>
      </c>
      <c r="AE8" s="33">
        <f>IF(D6L901C5=0,0,D6L901C10/D6L901C5)</f>
        <v>0.48146023064975296</v>
      </c>
      <c r="AF8" s="16" t="s">
        <v>34350</v>
      </c>
      <c r="AG8" s="33">
        <f>CHOOSE(MIN(D6L901C9,RUN_YEARS),B7L809C5,B7L809C14,B7L809C23,B7L809C32,B7L809C41)</f>
        <v>100.45487870059247</v>
      </c>
      <c r="AH8" s="16" t="s">
        <v>34351</v>
      </c>
      <c r="AI8" s="33">
        <f>IF(D6L901C15=0,0,D6L901C11/D6L901C15)</f>
        <v>3.8546030838561104E-2</v>
      </c>
      <c r="AJ8" s="16" t="s">
        <v>34352</v>
      </c>
      <c r="AK8" s="33">
        <f>IF(D6L901C5=0,0,D6L901C11/D6L901C5)</f>
        <v>1.8539769350247023E-2</v>
      </c>
      <c r="AL8" s="16" t="s">
        <v>34353</v>
      </c>
      <c r="AM8" s="33">
        <f>D6L901C8*CHOOSE(MIN(D6L901C9,RUN_YEARS),B7L809C4,B7L809C13,B7L809C22,B7L809C31,B7L809C40)</f>
        <v>24.127587199577487</v>
      </c>
      <c r="AN8" s="16" t="s">
        <v>34354</v>
      </c>
      <c r="AO8" s="33">
        <f>D6L901C8-D6L901C18</f>
        <v>80.300272153089168</v>
      </c>
      <c r="AP8" s="16" t="s">
        <v>34355</v>
      </c>
      <c r="AQ8" s="33">
        <f>CHOOSE(MIN(D6L901C9,RUN_YEARS),B7L809C2,B7L809C11,B7L809C20,B7L809C29,B7L809C38)</f>
        <v>12.681607878255015</v>
      </c>
      <c r="AR8" s="16" t="s">
        <v>34356</v>
      </c>
      <c r="AS8" s="33">
        <f>IF(D6L901C20=0,0,D6L901C18/D6L901C20)</f>
        <v>1.9025653080591414</v>
      </c>
      <c r="AT8" s="16" t="s">
        <v>34357</v>
      </c>
      <c r="AU8" s="33">
        <f>IF(D6L901C5=0,0,D6L901C18/D6L901C5)</f>
        <v>0.11552275106059313</v>
      </c>
      <c r="AV8" s="16" t="s">
        <v>34358</v>
      </c>
      <c r="AW8" s="33">
        <f>CHOOSE(MIN(D6L901C9,RUN_YEARS),B7L809C1,B7L809C10,B7L809C19,B7L809C28,B7L809C37)</f>
        <v>42.206315763744087</v>
      </c>
      <c r="AX8" s="16" t="s">
        <v>34359</v>
      </c>
      <c r="AY8" s="33">
        <f>IF(D6L901C23=0,0,D6L901C19/D6L901C23)</f>
        <v>1.9025653080591416</v>
      </c>
      <c r="AZ8" s="16" t="s">
        <v>34360</v>
      </c>
      <c r="BA8" s="33">
        <f>IF(D6L901C5=0,0,D6L901C19/D6L901C5)</f>
        <v>0.38447724893940682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0.52190953563279108</v>
      </c>
      <c r="J9" s="16" t="s">
        <v>34381</v>
      </c>
      <c r="K9" s="21">
        <f>IF(FLOW_THRU_100PCT="Y",1,INDEX(VariabilityMatrix,D6L902C1,D6L902C9))</f>
        <v>0.49477653308498165</v>
      </c>
      <c r="L9" s="16" t="s">
        <v>34361</v>
      </c>
      <c r="M9" s="15">
        <f>IF(D6L902C2&lt;&gt;0,D6L902C2*D6L902C4,D6L902C3*D6L902C4)</f>
        <v>0.25822859062438508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0.12911429531219254</v>
      </c>
      <c r="R9" s="16" t="s">
        <v>34363</v>
      </c>
      <c r="S9" s="15">
        <f>D6L902C5-D6L902C7</f>
        <v>0.12911429531219254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0.12446626800606628</v>
      </c>
      <c r="X9" s="16" t="s">
        <v>34365</v>
      </c>
      <c r="Y9" s="33">
        <f>D6L902C7-D6L902C10</f>
        <v>4.6480273061262622E-3</v>
      </c>
      <c r="Z9" s="16" t="s">
        <v>34366</v>
      </c>
      <c r="AA9" s="33">
        <f>CHOOSE(MIN(D6L902C9,RUN_YEARS),B7L809C7,B7L809C16,B7L809C25,B7L809C34,B7L809C43)</f>
        <v>7929.8</v>
      </c>
      <c r="AB9" s="16" t="s">
        <v>34367</v>
      </c>
      <c r="AC9" s="33">
        <f>IF(D6L902C12=0,0,D6L902C10/D6L902C12)</f>
        <v>1.5696016041522647E-5</v>
      </c>
      <c r="AD9" s="16" t="s">
        <v>34368</v>
      </c>
      <c r="AE9" s="33">
        <f>IF(D6L902C5=0,0,D6L902C10/D6L902C5)</f>
        <v>0.48200033816980709</v>
      </c>
      <c r="AF9" s="16" t="s">
        <v>34369</v>
      </c>
      <c r="AG9" s="33">
        <f>CHOOSE(MIN(D6L902C9,RUN_YEARS),B7L809C5,B7L809C14,B7L809C23,B7L809C32,B7L809C41)</f>
        <v>113.8953225658872</v>
      </c>
      <c r="AH9" s="16" t="s">
        <v>34370</v>
      </c>
      <c r="AI9" s="33">
        <f>IF(D6L902C15=0,0,D6L902C11/D6L902C15)</f>
        <v>4.0809641707958894E-5</v>
      </c>
      <c r="AJ9" s="16" t="s">
        <v>34371</v>
      </c>
      <c r="AK9" s="33">
        <f>IF(D6L902C5=0,0,D6L902C11/D6L902C5)</f>
        <v>1.7999661830192939E-2</v>
      </c>
      <c r="AL9" s="16" t="s">
        <v>34372</v>
      </c>
      <c r="AM9" s="33">
        <f>D6L902C8*CHOOSE(MIN(D6L902C9,RUN_YEARS),B7L809C4,B7L809C13,B7L809C22,B7L809C31,B7L809C40)</f>
        <v>3.0264962165977655E-2</v>
      </c>
      <c r="AN9" s="16" t="s">
        <v>34373</v>
      </c>
      <c r="AO9" s="33">
        <f>D6L902C8-D6L902C18</f>
        <v>9.8849333146214885E-2</v>
      </c>
      <c r="AP9" s="16" t="s">
        <v>34374</v>
      </c>
      <c r="AQ9" s="33">
        <f>CHOOSE(MIN(D6L902C9,RUN_YEARS),B7L809C2,B7L809C11,B7L809C20,B7L809C29,B7L809C38)</f>
        <v>14.714620646217334</v>
      </c>
      <c r="AR9" s="16" t="s">
        <v>34375</v>
      </c>
      <c r="AS9" s="33">
        <f>IF(D6L902C20=0,0,D6L902C18/D6L902C20)</f>
        <v>2.0567952714267103E-3</v>
      </c>
      <c r="AT9" s="16" t="s">
        <v>34376</v>
      </c>
      <c r="AU9" s="33">
        <f>IF(D6L902C5=0,0,D6L902C18/D6L902C5)</f>
        <v>0.11720221255438192</v>
      </c>
      <c r="AV9" s="16" t="s">
        <v>34377</v>
      </c>
      <c r="AW9" s="33">
        <f>CHOOSE(MIN(D6L902C9,RUN_YEARS),B7L809C1,B7L809C10,B7L809C19,B7L809C28,B7L809C37)</f>
        <v>48.059879619252222</v>
      </c>
      <c r="AX9" s="16" t="s">
        <v>34378</v>
      </c>
      <c r="AY9" s="33">
        <f>IF(D6L902C23=0,0,D6L902C19/D6L902C23)</f>
        <v>2.0567952714267103E-3</v>
      </c>
      <c r="AZ9" s="16" t="s">
        <v>34379</v>
      </c>
      <c r="BA9" s="33">
        <f>IF(D6L902C5=0,0,D6L902C19/D6L902C5)</f>
        <v>0.3827977874456181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3.9584442114147994E-2</v>
      </c>
      <c r="J10" s="16" t="s">
        <v>34402</v>
      </c>
      <c r="K10" s="21">
        <f>IF(FLOW_THRU_100PCT="Y",1,INDEX(VariabilityMatrix,D6L903C1,D6L903C9))</f>
        <v>0.49477653308498165</v>
      </c>
      <c r="L10" s="16" t="s">
        <v>34382</v>
      </c>
      <c r="M10" s="15">
        <f>IF(D6L903C2&lt;&gt;0,D6L903C2*D6L903C4,D6L903C3*D6L903C4)</f>
        <v>1.9585453033341287E-2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9.7927265166706436E-3</v>
      </c>
      <c r="R10" s="16" t="s">
        <v>34384</v>
      </c>
      <c r="S10" s="15">
        <f>D6L903C5-D6L903C7</f>
        <v>9.7927265166706436E-3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9.4401949852793744E-3</v>
      </c>
      <c r="X10" s="16" t="s">
        <v>34386</v>
      </c>
      <c r="Y10" s="33">
        <f>D6L903C7-D6L903C10</f>
        <v>3.5253153139126921E-4</v>
      </c>
      <c r="Z10" s="16" t="s">
        <v>34387</v>
      </c>
      <c r="AA10" s="33">
        <f>CHOOSE(MIN(D6L903C9,RUN_YEARS),B7L809C7,B7L809C16,B7L809C25,B7L809C34,B7L809C43)</f>
        <v>7929.8</v>
      </c>
      <c r="AB10" s="16" t="s">
        <v>34388</v>
      </c>
      <c r="AC10" s="33">
        <f>IF(D6L903C12=0,0,D6L903C10/D6L903C12)</f>
        <v>1.1904707540265044E-6</v>
      </c>
      <c r="AD10" s="16" t="s">
        <v>34389</v>
      </c>
      <c r="AE10" s="33">
        <f>IF(D6L903C5=0,0,D6L903C10/D6L903C5)</f>
        <v>0.48200033816980709</v>
      </c>
      <c r="AF10" s="16" t="s">
        <v>34390</v>
      </c>
      <c r="AG10" s="33">
        <f>CHOOSE(MIN(D6L903C9,RUN_YEARS),B7L809C5,B7L809C14,B7L809C23,B7L809C32,B7L809C41)</f>
        <v>113.8953225658872</v>
      </c>
      <c r="AH10" s="16" t="s">
        <v>34391</v>
      </c>
      <c r="AI10" s="33">
        <f>IF(D6L903C15=0,0,D6L903C11/D6L903C15)</f>
        <v>3.0952239604689082E-6</v>
      </c>
      <c r="AJ10" s="16" t="s">
        <v>34392</v>
      </c>
      <c r="AK10" s="33">
        <f>IF(D6L903C5=0,0,D6L903C11/D6L903C5)</f>
        <v>1.7999661830192915E-2</v>
      </c>
      <c r="AL10" s="16" t="s">
        <v>34393</v>
      </c>
      <c r="AM10" s="33">
        <f>D6L903C8*CHOOSE(MIN(D6L903C9,RUN_YEARS),B7L809C4,B7L809C13,B7L809C22,B7L809C31,B7L809C40)</f>
        <v>2.2954584293875297E-3</v>
      </c>
      <c r="AN10" s="16" t="s">
        <v>34394</v>
      </c>
      <c r="AO10" s="33">
        <f>D6L903C8-D6L903C18</f>
        <v>7.4972680872831144E-3</v>
      </c>
      <c r="AP10" s="16" t="s">
        <v>34395</v>
      </c>
      <c r="AQ10" s="33">
        <f>CHOOSE(MIN(D6L903C9,RUN_YEARS),B7L809C2,B7L809C11,B7L809C20,B7L809C29,B7L809C38)</f>
        <v>14.714620646217334</v>
      </c>
      <c r="AR10" s="16" t="s">
        <v>34396</v>
      </c>
      <c r="AS10" s="33">
        <f>IF(D6L903C20=0,0,D6L903C18/D6L903C20)</f>
        <v>1.5599847828748611E-4</v>
      </c>
      <c r="AT10" s="16" t="s">
        <v>34397</v>
      </c>
      <c r="AU10" s="33">
        <f>IF(D6L903C5=0,0,D6L903C18/D6L903C5)</f>
        <v>0.11720221255438192</v>
      </c>
      <c r="AV10" s="16" t="s">
        <v>34398</v>
      </c>
      <c r="AW10" s="33">
        <f>CHOOSE(MIN(D6L903C9,RUN_YEARS),B7L809C1,B7L809C10,B7L809C19,B7L809C28,B7L809C37)</f>
        <v>48.059879619252222</v>
      </c>
      <c r="AX10" s="16" t="s">
        <v>34399</v>
      </c>
      <c r="AY10" s="33">
        <f>IF(D6L903C23=0,0,D6L903C19/D6L903C23)</f>
        <v>1.5599847828748613E-4</v>
      </c>
      <c r="AZ10" s="16" t="s">
        <v>34400</v>
      </c>
      <c r="BA10" s="33">
        <f>IF(D6L903C5=0,0,D6L903C19/D6L903C5)</f>
        <v>0.3827977874456181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1.9014542250659987E-3</v>
      </c>
      <c r="J11" s="16" t="s">
        <v>34423</v>
      </c>
      <c r="K11" s="21">
        <f>IF(FLOW_THRU_100PCT="Y",1,INDEX(VariabilityMatrix,D6L904C1,D6L904C9))</f>
        <v>0.50351636183974147</v>
      </c>
      <c r="L11" s="16" t="s">
        <v>34403</v>
      </c>
      <c r="M11" s="15">
        <f>IF(D6L904C2&lt;&gt;0,D6L904C2*D6L904C4,D6L904C3*D6L904C4)</f>
        <v>9.5741331361003665E-4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4.7870665680501833E-4</v>
      </c>
      <c r="R11" s="16" t="s">
        <v>34405</v>
      </c>
      <c r="S11" s="15">
        <f>D6L904C5-D6L904C7</f>
        <v>4.7870665680501833E-4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4.6164577981564609E-4</v>
      </c>
      <c r="X11" s="16" t="s">
        <v>34407</v>
      </c>
      <c r="Y11" s="33">
        <f>D6L904C7-D6L904C10</f>
        <v>1.7060876989372239E-5</v>
      </c>
      <c r="Z11" s="16" t="s">
        <v>34408</v>
      </c>
      <c r="AA11" s="33">
        <f>CHOOSE(MIN(D6L904C9,RUN_YEARS),B7L809C7,B7L809C16,B7L809C25,B7L809C34,B7L809C43)</f>
        <v>7201</v>
      </c>
      <c r="AB11" s="16" t="s">
        <v>34409</v>
      </c>
      <c r="AC11" s="33">
        <f>IF(D6L904C12=0,0,D6L904C10/D6L904C12)</f>
        <v>6.4108565451415931E-8</v>
      </c>
      <c r="AD11" s="16" t="s">
        <v>34410</v>
      </c>
      <c r="AE11" s="33">
        <f>IF(D6L904C5=0,0,D6L904C10/D6L904C5)</f>
        <v>0.48218023841235064</v>
      </c>
      <c r="AF11" s="16" t="s">
        <v>34411</v>
      </c>
      <c r="AG11" s="33">
        <f>CHOOSE(MIN(D6L904C9,RUN_YEARS),B7L809C5,B7L809C14,B7L809C23,B7L809C32,B7L809C41)</f>
        <v>102.35567929087469</v>
      </c>
      <c r="AH11" s="16" t="s">
        <v>34412</v>
      </c>
      <c r="AI11" s="33">
        <f>IF(D6L904C15=0,0,D6L904C11/D6L904C15)</f>
        <v>1.6668227017368118E-7</v>
      </c>
      <c r="AJ11" s="16" t="s">
        <v>34413</v>
      </c>
      <c r="AK11" s="33">
        <f>IF(D6L904C5=0,0,D6L904C11/D6L904C5)</f>
        <v>1.7819761587649377E-2</v>
      </c>
      <c r="AL11" s="16" t="s">
        <v>34414</v>
      </c>
      <c r="AM11" s="33">
        <f>D6L904C8*CHOOSE(MIN(D6L904C9,RUN_YEARS),B7L809C4,B7L809C13,B7L809C22,B7L809C31,B7L809C40)</f>
        <v>1.166338230770334E-4</v>
      </c>
      <c r="AN11" s="16" t="s">
        <v>34415</v>
      </c>
      <c r="AO11" s="33">
        <f>D6L904C8-D6L904C18</f>
        <v>3.6207283372798494E-4</v>
      </c>
      <c r="AP11" s="16" t="s">
        <v>34416</v>
      </c>
      <c r="AQ11" s="33">
        <f>CHOOSE(MIN(D6L904C9,RUN_YEARS),B7L809C2,B7L809C11,B7L809C20,B7L809C29,B7L809C38)</f>
        <v>13.946908873078675</v>
      </c>
      <c r="AR11" s="16" t="s">
        <v>34417</v>
      </c>
      <c r="AS11" s="33">
        <f>IF(D6L904C20=0,0,D6L904C18/D6L904C20)</f>
        <v>8.3627005911086427E-6</v>
      </c>
      <c r="AT11" s="16" t="s">
        <v>34418</v>
      </c>
      <c r="AU11" s="33">
        <f>IF(D6L904C5=0,0,D6L904C18/D6L904C5)</f>
        <v>0.12182181030808126</v>
      </c>
      <c r="AV11" s="16" t="s">
        <v>34419</v>
      </c>
      <c r="AW11" s="33">
        <f>CHOOSE(MIN(D6L904C9,RUN_YEARS),B7L809C1,B7L809C10,B7L809C19,B7L809C28,B7L809C37)</f>
        <v>43.296161303795401</v>
      </c>
      <c r="AX11" s="16" t="s">
        <v>34420</v>
      </c>
      <c r="AY11" s="33">
        <f>IF(D6L904C23=0,0,D6L904C19/D6L904C23)</f>
        <v>8.3627005911086427E-6</v>
      </c>
      <c r="AZ11" s="16" t="s">
        <v>34421</v>
      </c>
      <c r="BA11" s="33">
        <f>IF(D6L904C5=0,0,D6L904C19/D6L904C5)</f>
        <v>0.37817818969191874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8.8987649525493104</v>
      </c>
      <c r="J12" s="16" t="s">
        <v>34444</v>
      </c>
      <c r="K12" s="21">
        <f>IF(FLOW_THRU_100PCT="Y",1,INDEX(VariabilityMatrix,D6L905C1,D6L905C9))</f>
        <v>0.24876032842343526</v>
      </c>
      <c r="L12" s="16" t="s">
        <v>34424</v>
      </c>
      <c r="M12" s="15">
        <f>IF(D6L905C2&lt;&gt;0,D6L905C2*D6L905C4,D6L905C3*D6L905C4)</f>
        <v>2.2136596921591218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1.1068298460795609</v>
      </c>
      <c r="R12" s="16" t="s">
        <v>34426</v>
      </c>
      <c r="S12" s="15">
        <f>D6L905C5-D6L905C7</f>
        <v>1.1068298460795609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1.0669847202135678</v>
      </c>
      <c r="X12" s="16" t="s">
        <v>34428</v>
      </c>
      <c r="Y12" s="33">
        <f>D6L905C7-D6L905C10</f>
        <v>3.9845125865993092E-2</v>
      </c>
      <c r="Z12" s="16" t="s">
        <v>34429</v>
      </c>
      <c r="AA12" s="33">
        <f>CHOOSE(MIN(D6L905C9,RUN_YEARS),B7L809C7,B7L809C16,B7L809C25,B7L809C34,B7L809C43)</f>
        <v>7929.8</v>
      </c>
      <c r="AB12" s="16" t="s">
        <v>34430</v>
      </c>
      <c r="AC12" s="33">
        <f>IF(D6L905C12=0,0,D6L905C10/D6L905C12)</f>
        <v>1.3455379961834697E-4</v>
      </c>
      <c r="AD12" s="16" t="s">
        <v>34431</v>
      </c>
      <c r="AE12" s="33">
        <f>IF(D6L905C5=0,0,D6L905C10/D6L905C5)</f>
        <v>0.48200033816980709</v>
      </c>
      <c r="AF12" s="16" t="s">
        <v>34432</v>
      </c>
      <c r="AG12" s="33">
        <f>CHOOSE(MIN(D6L905C9,RUN_YEARS),B7L809C5,B7L809C14,B7L809C23,B7L809C32,B7L809C41)</f>
        <v>113.8953225658872</v>
      </c>
      <c r="AH12" s="16" t="s">
        <v>34433</v>
      </c>
      <c r="AI12" s="33">
        <f>IF(D6L905C15=0,0,D6L905C11/D6L905C15)</f>
        <v>3.4983987900770133E-4</v>
      </c>
      <c r="AJ12" s="16" t="s">
        <v>34434</v>
      </c>
      <c r="AK12" s="33">
        <f>IF(D6L905C5=0,0,D6L905C11/D6L905C5)</f>
        <v>1.799966183019289E-2</v>
      </c>
      <c r="AL12" s="16" t="s">
        <v>34435</v>
      </c>
      <c r="AM12" s="33">
        <f>D6L905C8*CHOOSE(MIN(D6L905C9,RUN_YEARS),B7L809C4,B7L809C13,B7L809C22,B7L809C31,B7L809C40)</f>
        <v>0.25944581376350101</v>
      </c>
      <c r="AN12" s="16" t="s">
        <v>34436</v>
      </c>
      <c r="AO12" s="33">
        <f>D6L905C8-D6L905C18</f>
        <v>0.84738403231605997</v>
      </c>
      <c r="AP12" s="16" t="s">
        <v>34437</v>
      </c>
      <c r="AQ12" s="33">
        <f>CHOOSE(MIN(D6L905C9,RUN_YEARS),B7L809C2,B7L809C11,B7L809C20,B7L809C29,B7L809C38)</f>
        <v>14.714620646217334</v>
      </c>
      <c r="AR12" s="16" t="s">
        <v>34438</v>
      </c>
      <c r="AS12" s="33">
        <f>IF(D6L905C20=0,0,D6L905C18/D6L905C20)</f>
        <v>1.7631838428005711E-2</v>
      </c>
      <c r="AT12" s="16" t="s">
        <v>34439</v>
      </c>
      <c r="AU12" s="33">
        <f>IF(D6L905C5=0,0,D6L905C18/D6L905C5)</f>
        <v>0.1172022125543819</v>
      </c>
      <c r="AV12" s="16" t="s">
        <v>34440</v>
      </c>
      <c r="AW12" s="33">
        <f>CHOOSE(MIN(D6L905C9,RUN_YEARS),B7L809C1,B7L809C10,B7L809C19,B7L809C28,B7L809C37)</f>
        <v>48.059879619252222</v>
      </c>
      <c r="AX12" s="16" t="s">
        <v>34441</v>
      </c>
      <c r="AY12" s="33">
        <f>IF(D6L905C23=0,0,D6L905C19/D6L905C23)</f>
        <v>1.7631838428005715E-2</v>
      </c>
      <c r="AZ12" s="16" t="s">
        <v>34442</v>
      </c>
      <c r="BA12" s="33">
        <f>IF(D6L905C5=0,0,D6L905C19/D6L905C5)</f>
        <v>0.3827977874456181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1.2656474457437359</v>
      </c>
      <c r="J13" s="16" t="s">
        <v>34465</v>
      </c>
      <c r="K13" s="21">
        <f>IF(FLOW_THRU_100PCT="Y",1,INDEX(VariabilityMatrix,D6L906C1,D6L906C9))</f>
        <v>0.49477653308498165</v>
      </c>
      <c r="L13" s="16" t="s">
        <v>34445</v>
      </c>
      <c r="M13" s="15">
        <f>IF(D6L906C2&lt;&gt;0,D6L906C2*D6L906C4,D6L906C3*D6L906C4)</f>
        <v>0.62621265531294801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0.313106327656474</v>
      </c>
      <c r="R13" s="16" t="s">
        <v>34447</v>
      </c>
      <c r="S13" s="15">
        <f>D6L906C5-D6L906C7</f>
        <v>0.313106327656474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0.30183471162705378</v>
      </c>
      <c r="X13" s="16" t="s">
        <v>34449</v>
      </c>
      <c r="Y13" s="33">
        <f>D6L906C7-D6L906C10</f>
        <v>1.1271616029420228E-2</v>
      </c>
      <c r="Z13" s="16" t="s">
        <v>34450</v>
      </c>
      <c r="AA13" s="33">
        <f>CHOOSE(MIN(D6L906C9,RUN_YEARS),B7L809C7,B7L809C16,B7L809C25,B7L809C34,B7L809C43)</f>
        <v>7929.8</v>
      </c>
      <c r="AB13" s="16" t="s">
        <v>34451</v>
      </c>
      <c r="AC13" s="33">
        <f>IF(D6L906C12=0,0,D6L906C10/D6L906C12)</f>
        <v>3.8063344804037147E-5</v>
      </c>
      <c r="AD13" s="16" t="s">
        <v>34452</v>
      </c>
      <c r="AE13" s="33">
        <f>IF(D6L906C5=0,0,D6L906C10/D6L906C5)</f>
        <v>0.48200033816980709</v>
      </c>
      <c r="AF13" s="16" t="s">
        <v>34453</v>
      </c>
      <c r="AG13" s="33">
        <f>CHOOSE(MIN(D6L906C9,RUN_YEARS),B7L809C5,B7L809C14,B7L809C23,B7L809C32,B7L809C41)</f>
        <v>113.8953225658872</v>
      </c>
      <c r="AH13" s="16" t="s">
        <v>34454</v>
      </c>
      <c r="AI13" s="33">
        <f>IF(D6L906C15=0,0,D6L906C11/D6L906C15)</f>
        <v>9.8964696490496539E-5</v>
      </c>
      <c r="AJ13" s="16" t="s">
        <v>34455</v>
      </c>
      <c r="AK13" s="33">
        <f>IF(D6L906C5=0,0,D6L906C11/D6L906C5)</f>
        <v>1.7999661830192925E-2</v>
      </c>
      <c r="AL13" s="16" t="s">
        <v>34456</v>
      </c>
      <c r="AM13" s="33">
        <f>D6L906C8*CHOOSE(MIN(D6L906C9,RUN_YEARS),B7L809C4,B7L809C13,B7L809C22,B7L809C31,B7L809C40)</f>
        <v>7.3393508732232035E-2</v>
      </c>
      <c r="AN13" s="16" t="s">
        <v>34457</v>
      </c>
      <c r="AO13" s="33">
        <f>D6L906C8-D6L906C18</f>
        <v>0.23971281892424195</v>
      </c>
      <c r="AP13" s="16" t="s">
        <v>34458</v>
      </c>
      <c r="AQ13" s="33">
        <f>CHOOSE(MIN(D6L906C9,RUN_YEARS),B7L809C2,B7L809C11,B7L809C20,B7L809C29,B7L809C38)</f>
        <v>14.714620646217334</v>
      </c>
      <c r="AR13" s="16" t="s">
        <v>34459</v>
      </c>
      <c r="AS13" s="33">
        <f>IF(D6L906C20=0,0,D6L906C18/D6L906C20)</f>
        <v>4.9877948264401362E-3</v>
      </c>
      <c r="AT13" s="16" t="s">
        <v>34460</v>
      </c>
      <c r="AU13" s="33">
        <f>IF(D6L906C5=0,0,D6L906C18/D6L906C5)</f>
        <v>0.11720221255438193</v>
      </c>
      <c r="AV13" s="16" t="s">
        <v>34461</v>
      </c>
      <c r="AW13" s="33">
        <f>CHOOSE(MIN(D6L906C9,RUN_YEARS),B7L809C1,B7L809C10,B7L809C19,B7L809C28,B7L809C37)</f>
        <v>48.059879619252222</v>
      </c>
      <c r="AX13" s="16" t="s">
        <v>34462</v>
      </c>
      <c r="AY13" s="33">
        <f>IF(D6L906C23=0,0,D6L906C19/D6L906C23)</f>
        <v>4.9877948264401362E-3</v>
      </c>
      <c r="AZ13" s="16" t="s">
        <v>34463</v>
      </c>
      <c r="BA13" s="33">
        <f>IF(D6L906C5=0,0,D6L906C19/D6L906C5)</f>
        <v>0.38279778744561804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0.62808035350074787</v>
      </c>
      <c r="J14" s="16" t="s">
        <v>34486</v>
      </c>
      <c r="K14" s="21">
        <f>IF(FLOW_THRU_100PCT="Y",1,INDEX(VariabilityMatrix,D6L907C1,D6L907C9))</f>
        <v>0.50351636183974147</v>
      </c>
      <c r="L14" s="16" t="s">
        <v>34466</v>
      </c>
      <c r="M14" s="15">
        <f>IF(D6L907C2&lt;&gt;0,D6L907C2*D6L907C4,D6L907C3*D6L907C4)</f>
        <v>0.31624873453771529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0.15812436726885765</v>
      </c>
      <c r="R14" s="16" t="s">
        <v>34468</v>
      </c>
      <c r="S14" s="15">
        <f>D6L907C5-D6L907C7</f>
        <v>0.15812436726885765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0.15248889021699974</v>
      </c>
      <c r="X14" s="16" t="s">
        <v>34470</v>
      </c>
      <c r="Y14" s="33">
        <f>D6L907C7-D6L907C10</f>
        <v>5.6354770518579067E-3</v>
      </c>
      <c r="Z14" s="16" t="s">
        <v>34471</v>
      </c>
      <c r="AA14" s="33">
        <f>CHOOSE(MIN(D6L907C9,RUN_YEARS),B7L809C7,B7L809C16,B7L809C25,B7L809C34,B7L809C43)</f>
        <v>7201</v>
      </c>
      <c r="AB14" s="16" t="s">
        <v>34472</v>
      </c>
      <c r="AC14" s="33">
        <f>IF(D6L907C12=0,0,D6L907C10/D6L907C12)</f>
        <v>2.1176071409109808E-5</v>
      </c>
      <c r="AD14" s="16" t="s">
        <v>34473</v>
      </c>
      <c r="AE14" s="33">
        <f>IF(D6L907C5=0,0,D6L907C10/D6L907C5)</f>
        <v>0.48218023841235064</v>
      </c>
      <c r="AF14" s="16" t="s">
        <v>34474</v>
      </c>
      <c r="AG14" s="33">
        <f>CHOOSE(MIN(D6L907C9,RUN_YEARS),B7L809C5,B7L809C14,B7L809C23,B7L809C32,B7L809C41)</f>
        <v>102.35567929087469</v>
      </c>
      <c r="AH14" s="16" t="s">
        <v>34475</v>
      </c>
      <c r="AI14" s="33">
        <f>IF(D6L907C15=0,0,D6L907C11/D6L907C15)</f>
        <v>5.5057785663685455E-5</v>
      </c>
      <c r="AJ14" s="16" t="s">
        <v>34476</v>
      </c>
      <c r="AK14" s="33">
        <f>IF(D6L907C5=0,0,D6L907C11/D6L907C5)</f>
        <v>1.7819761587649387E-2</v>
      </c>
      <c r="AL14" s="16" t="s">
        <v>34477</v>
      </c>
      <c r="AM14" s="33">
        <f>D6L907C8*CHOOSE(MIN(D6L907C9,RUN_YEARS),B7L809C4,B7L809C13,B7L809C22,B7L809C31,B7L809C40)</f>
        <v>3.8525993349024297E-2</v>
      </c>
      <c r="AN14" s="16" t="s">
        <v>34478</v>
      </c>
      <c r="AO14" s="33">
        <f>D6L907C8-D6L907C18</f>
        <v>0.11959837391983336</v>
      </c>
      <c r="AP14" s="16" t="s">
        <v>34479</v>
      </c>
      <c r="AQ14" s="33">
        <f>CHOOSE(MIN(D6L907C9,RUN_YEARS),B7L809C2,B7L809C11,B7L809C20,B7L809C29,B7L809C38)</f>
        <v>13.946908873078675</v>
      </c>
      <c r="AR14" s="16" t="s">
        <v>34480</v>
      </c>
      <c r="AS14" s="33">
        <f>IF(D6L907C20=0,0,D6L907C18/D6L907C20)</f>
        <v>2.762332047884097E-3</v>
      </c>
      <c r="AT14" s="16" t="s">
        <v>34481</v>
      </c>
      <c r="AU14" s="33">
        <f>IF(D6L907C5=0,0,D6L907C18/D6L907C5)</f>
        <v>0.12182181030808126</v>
      </c>
      <c r="AV14" s="16" t="s">
        <v>34482</v>
      </c>
      <c r="AW14" s="33">
        <f>CHOOSE(MIN(D6L907C9,RUN_YEARS),B7L809C1,B7L809C10,B7L809C19,B7L809C28,B7L809C37)</f>
        <v>43.296161303795401</v>
      </c>
      <c r="AX14" s="16" t="s">
        <v>34483</v>
      </c>
      <c r="AY14" s="33">
        <f>IF(D6L907C23=0,0,D6L907C19/D6L907C23)</f>
        <v>2.7623320478840975E-3</v>
      </c>
      <c r="AZ14" s="16" t="s">
        <v>34484</v>
      </c>
      <c r="BA14" s="33">
        <f>IF(D6L907C5=0,0,D6L907C19/D6L907C5)</f>
        <v>0.37817818969191874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1.1909108041202834E-2</v>
      </c>
      <c r="J15" s="16" t="s">
        <v>34507</v>
      </c>
      <c r="K15" s="21">
        <f>IF(FLOW_THRU_100PCT="Y",1,INDEX(VariabilityMatrix,D6L908C1,D6L908C9))</f>
        <v>0.50351636183974147</v>
      </c>
      <c r="L15" s="16" t="s">
        <v>34487</v>
      </c>
      <c r="M15" s="15">
        <f>IF(D6L908C2&lt;&gt;0,D6L908C2*D6L908C4,D6L908C3*D6L908C4)</f>
        <v>5.9964307536628609E-3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2.9982153768314305E-3</v>
      </c>
      <c r="R15" s="16" t="s">
        <v>34489</v>
      </c>
      <c r="S15" s="15">
        <f>D6L908C5-D6L908C7</f>
        <v>2.9982153768314305E-3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2.8913604104243095E-3</v>
      </c>
      <c r="X15" s="16" t="s">
        <v>34491</v>
      </c>
      <c r="Y15" s="33">
        <f>D6L908C7-D6L908C10</f>
        <v>1.0685496640712097E-4</v>
      </c>
      <c r="Z15" s="16" t="s">
        <v>34492</v>
      </c>
      <c r="AA15" s="33">
        <f>CHOOSE(MIN(D6L908C9,RUN_YEARS),B7L809C7,B7L809C16,B7L809C25,B7L809C34,B7L809C43)</f>
        <v>7201</v>
      </c>
      <c r="AB15" s="16" t="s">
        <v>34493</v>
      </c>
      <c r="AC15" s="33">
        <f>IF(D6L908C12=0,0,D6L908C10/D6L908C12)</f>
        <v>4.0152206782728918E-7</v>
      </c>
      <c r="AD15" s="16" t="s">
        <v>34494</v>
      </c>
      <c r="AE15" s="33">
        <f>IF(D6L908C5=0,0,D6L908C10/D6L908C5)</f>
        <v>0.48218023841235058</v>
      </c>
      <c r="AF15" s="16" t="s">
        <v>34495</v>
      </c>
      <c r="AG15" s="33">
        <f>CHOOSE(MIN(D6L908C9,RUN_YEARS),B7L809C5,B7L809C14,B7L809C23,B7L809C32,B7L809C41)</f>
        <v>102.35567929087469</v>
      </c>
      <c r="AH15" s="16" t="s">
        <v>34496</v>
      </c>
      <c r="AI15" s="33">
        <f>IF(D6L908C15=0,0,D6L908C11/D6L908C15)</f>
        <v>1.0439573763509516E-6</v>
      </c>
      <c r="AJ15" s="16" t="s">
        <v>34497</v>
      </c>
      <c r="AK15" s="33">
        <f>IF(D6L908C5=0,0,D6L908C11/D6L908C5)</f>
        <v>1.7819761587649398E-2</v>
      </c>
      <c r="AL15" s="16" t="s">
        <v>34498</v>
      </c>
      <c r="AM15" s="33">
        <f>D6L908C8*CHOOSE(MIN(D6L908C9,RUN_YEARS),B7L809C4,B7L809C13,B7L809C22,B7L809C31,B7L809C40)</f>
        <v>7.3049604979826173E-4</v>
      </c>
      <c r="AN15" s="16" t="s">
        <v>34499</v>
      </c>
      <c r="AO15" s="33">
        <f>D6L908C8-D6L908C18</f>
        <v>2.2677193270331688E-3</v>
      </c>
      <c r="AP15" s="16" t="s">
        <v>34500</v>
      </c>
      <c r="AQ15" s="33">
        <f>CHOOSE(MIN(D6L908C9,RUN_YEARS),B7L809C2,B7L809C11,B7L809C20,B7L809C29,B7L809C38)</f>
        <v>13.946908873078675</v>
      </c>
      <c r="AR15" s="16" t="s">
        <v>34501</v>
      </c>
      <c r="AS15" s="33">
        <f>IF(D6L908C20=0,0,D6L908C18/D6L908C20)</f>
        <v>5.2376914228522538E-5</v>
      </c>
      <c r="AT15" s="16" t="s">
        <v>34502</v>
      </c>
      <c r="AU15" s="33">
        <f>IF(D6L908C5=0,0,D6L908C18/D6L908C5)</f>
        <v>0.12182181030808124</v>
      </c>
      <c r="AV15" s="16" t="s">
        <v>34503</v>
      </c>
      <c r="AW15" s="33">
        <f>CHOOSE(MIN(D6L908C9,RUN_YEARS),B7L809C1,B7L809C10,B7L809C19,B7L809C28,B7L809C37)</f>
        <v>43.296161303795401</v>
      </c>
      <c r="AX15" s="16" t="s">
        <v>34504</v>
      </c>
      <c r="AY15" s="33">
        <f>IF(D6L908C23=0,0,D6L908C19/D6L908C23)</f>
        <v>5.2376914228522552E-5</v>
      </c>
      <c r="AZ15" s="16" t="s">
        <v>34505</v>
      </c>
      <c r="BA15" s="33">
        <f>IF(D6L908C5=0,0,D6L908C19/D6L908C5)</f>
        <v>0.37817818969191874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3.0022961448410509E-4</v>
      </c>
      <c r="J16" s="16" t="s">
        <v>34528</v>
      </c>
      <c r="K16" s="21">
        <f>IF(FLOW_THRU_100PCT="Y",1,INDEX(VariabilityMatrix,D6L909C1,D6L909C9))</f>
        <v>0.50351636183974147</v>
      </c>
      <c r="L16" s="16" t="s">
        <v>34508</v>
      </c>
      <c r="M16" s="15">
        <f>IF(D6L909C2&lt;&gt;0,D6L909C2*D6L909C4,D6L909C3*D6L909C4)</f>
        <v>1.5117052320158474E-4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7.5585261600792368E-5</v>
      </c>
      <c r="R16" s="16" t="s">
        <v>34510</v>
      </c>
      <c r="S16" s="15">
        <f>D6L909C5-D6L909C7</f>
        <v>7.5585261600792368E-5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7.2891438918259909E-5</v>
      </c>
      <c r="X16" s="16" t="s">
        <v>34512</v>
      </c>
      <c r="Y16" s="33">
        <f>D6L909C7-D6L909C10</f>
        <v>2.6938226825324587E-6</v>
      </c>
      <c r="Z16" s="16" t="s">
        <v>34513</v>
      </c>
      <c r="AA16" s="33">
        <f>CHOOSE(MIN(D6L909C9,RUN_YEARS),B7L809C7,B7L809C16,B7L809C25,B7L809C34,B7L809C43)</f>
        <v>7201</v>
      </c>
      <c r="AB16" s="16" t="s">
        <v>34514</v>
      </c>
      <c r="AC16" s="33">
        <f>IF(D6L909C12=0,0,D6L909C10/D6L909C12)</f>
        <v>1.0122405071276199E-8</v>
      </c>
      <c r="AD16" s="16" t="s">
        <v>34515</v>
      </c>
      <c r="AE16" s="33">
        <f>IF(D6L909C5=0,0,D6L909C10/D6L909C5)</f>
        <v>0.48218023841235064</v>
      </c>
      <c r="AF16" s="16" t="s">
        <v>34516</v>
      </c>
      <c r="AG16" s="33">
        <f>CHOOSE(MIN(D6L909C9,RUN_YEARS),B7L809C5,B7L809C14,B7L809C23,B7L809C32,B7L809C41)</f>
        <v>102.35567929087469</v>
      </c>
      <c r="AH16" s="16" t="s">
        <v>34517</v>
      </c>
      <c r="AI16" s="33">
        <f>IF(D6L909C15=0,0,D6L909C11/D6L909C15)</f>
        <v>2.6318253185318079E-8</v>
      </c>
      <c r="AJ16" s="16" t="s">
        <v>34518</v>
      </c>
      <c r="AK16" s="33">
        <f>IF(D6L909C5=0,0,D6L909C11/D6L909C5)</f>
        <v>1.7819761587649377E-2</v>
      </c>
      <c r="AL16" s="16" t="s">
        <v>34519</v>
      </c>
      <c r="AM16" s="33">
        <f>D6L909C8*CHOOSE(MIN(D6L909C9,RUN_YEARS),B7L809C4,B7L809C13,B7L809C22,B7L809C31,B7L809C40)</f>
        <v>1.8415866801636851E-5</v>
      </c>
      <c r="AN16" s="16" t="s">
        <v>34520</v>
      </c>
      <c r="AO16" s="33">
        <f>D6L909C8-D6L909C18</f>
        <v>5.716939479915552E-5</v>
      </c>
      <c r="AP16" s="16" t="s">
        <v>34521</v>
      </c>
      <c r="AQ16" s="33">
        <f>CHOOSE(MIN(D6L909C9,RUN_YEARS),B7L809C2,B7L809C11,B7L809C20,B7L809C29,B7L809C38)</f>
        <v>13.946908873078675</v>
      </c>
      <c r="AR16" s="16" t="s">
        <v>34522</v>
      </c>
      <c r="AS16" s="33">
        <f>IF(D6L909C20=0,0,D6L909C18/D6L909C20)</f>
        <v>1.3204264091224171E-6</v>
      </c>
      <c r="AT16" s="16" t="s">
        <v>34523</v>
      </c>
      <c r="AU16" s="33">
        <f>IF(D6L909C5=0,0,D6L909C18/D6L909C5)</f>
        <v>0.12182181030808126</v>
      </c>
      <c r="AV16" s="16" t="s">
        <v>34524</v>
      </c>
      <c r="AW16" s="33">
        <f>CHOOSE(MIN(D6L909C9,RUN_YEARS),B7L809C1,B7L809C10,B7L809C19,B7L809C28,B7L809C37)</f>
        <v>43.296161303795401</v>
      </c>
      <c r="AX16" s="16" t="s">
        <v>34525</v>
      </c>
      <c r="AY16" s="33">
        <f>IF(D6L909C23=0,0,D6L909C19/D6L909C23)</f>
        <v>1.3204264091224173E-6</v>
      </c>
      <c r="AZ16" s="16" t="s">
        <v>34526</v>
      </c>
      <c r="BA16" s="33">
        <f>IF(D6L909C5=0,0,D6L909C19/D6L909C5)</f>
        <v>0.3781781896919188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2.7921354147021772E-2</v>
      </c>
      <c r="J17" s="16" t="s">
        <v>34549</v>
      </c>
      <c r="K17" s="21">
        <f>IF(FLOW_THRU_100PCT="Y",1,INDEX(VariabilityMatrix,D6L910C1,D6L910C9))</f>
        <v>0.50351636183974147</v>
      </c>
      <c r="L17" s="16" t="s">
        <v>34529</v>
      </c>
      <c r="M17" s="15">
        <f>IF(D6L910C2&lt;&gt;0,D6L910C2*D6L910C4,D6L910C3*D6L910C4)</f>
        <v>1.4058858657747381E-2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7.0294293288736907E-3</v>
      </c>
      <c r="R17" s="16" t="s">
        <v>34531</v>
      </c>
      <c r="S17" s="15">
        <f>D6L910C5-D6L910C7</f>
        <v>7.0294293288736907E-3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6.7789038193981719E-3</v>
      </c>
      <c r="X17" s="16" t="s">
        <v>34533</v>
      </c>
      <c r="Y17" s="33">
        <f>D6L910C7-D6L910C10</f>
        <v>2.5052550947551877E-4</v>
      </c>
      <c r="Z17" s="16" t="s">
        <v>34534</v>
      </c>
      <c r="AA17" s="33">
        <f>CHOOSE(MIN(D6L910C9,RUN_YEARS),B7L809C7,B7L809C16,B7L809C25,B7L809C34,B7L809C43)</f>
        <v>7201</v>
      </c>
      <c r="AB17" s="16" t="s">
        <v>34535</v>
      </c>
      <c r="AC17" s="33">
        <f>IF(D6L910C12=0,0,D6L910C10/D6L910C12)</f>
        <v>9.4138367162868655E-7</v>
      </c>
      <c r="AD17" s="16" t="s">
        <v>34536</v>
      </c>
      <c r="AE17" s="33">
        <f>IF(D6L910C5=0,0,D6L910C10/D6L910C5)</f>
        <v>0.48218023841235064</v>
      </c>
      <c r="AF17" s="16" t="s">
        <v>34537</v>
      </c>
      <c r="AG17" s="33">
        <f>CHOOSE(MIN(D6L910C9,RUN_YEARS),B7L809C5,B7L809C14,B7L809C23,B7L809C32,B7L809C41)</f>
        <v>102.35567929087469</v>
      </c>
      <c r="AH17" s="16" t="s">
        <v>34538</v>
      </c>
      <c r="AI17" s="33">
        <f>IF(D6L910C15=0,0,D6L910C11/D6L910C15)</f>
        <v>2.4475975462345827E-6</v>
      </c>
      <c r="AJ17" s="16" t="s">
        <v>34539</v>
      </c>
      <c r="AK17" s="33">
        <f>IF(D6L910C5=0,0,D6L910C11/D6L910C5)</f>
        <v>1.7819761587649384E-2</v>
      </c>
      <c r="AL17" s="16" t="s">
        <v>34540</v>
      </c>
      <c r="AM17" s="33">
        <f>D6L910C8*CHOOSE(MIN(D6L910C9,RUN_YEARS),B7L809C4,B7L809C13,B7L809C22,B7L809C31,B7L809C40)</f>
        <v>1.7126756125522273E-3</v>
      </c>
      <c r="AN17" s="16" t="s">
        <v>34541</v>
      </c>
      <c r="AO17" s="33">
        <f>D6L910C8-D6L910C18</f>
        <v>5.3167537163214635E-3</v>
      </c>
      <c r="AP17" s="16" t="s">
        <v>34542</v>
      </c>
      <c r="AQ17" s="33">
        <f>CHOOSE(MIN(D6L910C9,RUN_YEARS),B7L809C2,B7L809C11,B7L809C20,B7L809C29,B7L809C38)</f>
        <v>13.946908873078675</v>
      </c>
      <c r="AR17" s="16" t="s">
        <v>34543</v>
      </c>
      <c r="AS17" s="33">
        <f>IF(D6L910C20=0,0,D6L910C18/D6L910C20)</f>
        <v>1.2279965604838479E-4</v>
      </c>
      <c r="AT17" s="16" t="s">
        <v>34544</v>
      </c>
      <c r="AU17" s="33">
        <f>IF(D6L910C5=0,0,D6L910C18/D6L910C5)</f>
        <v>0.12182181030808126</v>
      </c>
      <c r="AV17" s="16" t="s">
        <v>34545</v>
      </c>
      <c r="AW17" s="33">
        <f>CHOOSE(MIN(D6L910C9,RUN_YEARS),B7L809C1,B7L809C10,B7L809C19,B7L809C28,B7L809C37)</f>
        <v>43.296161303795401</v>
      </c>
      <c r="AX17" s="16" t="s">
        <v>34546</v>
      </c>
      <c r="AY17" s="33">
        <f>IF(D6L910C23=0,0,D6L910C19/D6L910C23)</f>
        <v>1.2279965604838482E-4</v>
      </c>
      <c r="AZ17" s="16" t="s">
        <v>34547</v>
      </c>
      <c r="BA17" s="33">
        <f>IF(D6L910C5=0,0,D6L910C19/D6L910C5)</f>
        <v>0.37817818969191874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2.6019899921955775E-2</v>
      </c>
      <c r="J18" s="16" t="s">
        <v>34570</v>
      </c>
      <c r="K18" s="21">
        <f>IF(FLOW_THRU_100PCT="Y",1,INDEX(VariabilityMatrix,D6L911C1,D6L911C9))</f>
        <v>0.50351636183974147</v>
      </c>
      <c r="L18" s="16" t="s">
        <v>34550</v>
      </c>
      <c r="M18" s="15">
        <f>IF(D6L911C2&lt;&gt;0,D6L911C2*D6L911C4,D6L911C3*D6L911C4)</f>
        <v>1.3101445344137345E-2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6.5507226720686726E-3</v>
      </c>
      <c r="R18" s="16" t="s">
        <v>34552</v>
      </c>
      <c r="S18" s="15">
        <f>D6L911C5-D6L911C7</f>
        <v>6.5507226720686726E-3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6.3172580395825266E-3</v>
      </c>
      <c r="X18" s="16" t="s">
        <v>34554</v>
      </c>
      <c r="Y18" s="33">
        <f>D6L911C7-D6L911C10</f>
        <v>2.3346463248614599E-4</v>
      </c>
      <c r="Z18" s="16" t="s">
        <v>34555</v>
      </c>
      <c r="AA18" s="33">
        <f>CHOOSE(MIN(D6L911C9,RUN_YEARS),B7L809C7,B7L809C16,B7L809C25,B7L809C34,B7L809C43)</f>
        <v>7201</v>
      </c>
      <c r="AB18" s="16" t="s">
        <v>34556</v>
      </c>
      <c r="AC18" s="33">
        <f>IF(D6L911C12=0,0,D6L911C10/D6L911C12)</f>
        <v>8.7727510617727072E-7</v>
      </c>
      <c r="AD18" s="16" t="s">
        <v>34557</v>
      </c>
      <c r="AE18" s="33">
        <f>IF(D6L911C5=0,0,D6L911C10/D6L911C5)</f>
        <v>0.48218023841235064</v>
      </c>
      <c r="AF18" s="16" t="s">
        <v>34558</v>
      </c>
      <c r="AG18" s="33">
        <f>CHOOSE(MIN(D6L911C9,RUN_YEARS),B7L809C5,B7L809C14,B7L809C23,B7L809C32,B7L809C41)</f>
        <v>102.35567929087469</v>
      </c>
      <c r="AH18" s="16" t="s">
        <v>34559</v>
      </c>
      <c r="AI18" s="33">
        <f>IF(D6L911C15=0,0,D6L911C11/D6L911C15)</f>
        <v>2.2809152760608961E-6</v>
      </c>
      <c r="AJ18" s="16" t="s">
        <v>34560</v>
      </c>
      <c r="AK18" s="33">
        <f>IF(D6L911C5=0,0,D6L911C11/D6L911C5)</f>
        <v>1.7819761587649342E-2</v>
      </c>
      <c r="AL18" s="16" t="s">
        <v>34561</v>
      </c>
      <c r="AM18" s="33">
        <f>D6L911C8*CHOOSE(MIN(D6L911C9,RUN_YEARS),B7L809C4,B7L809C13,B7L809C22,B7L809C31,B7L809C40)</f>
        <v>1.5960417894751941E-3</v>
      </c>
      <c r="AN18" s="16" t="s">
        <v>34562</v>
      </c>
      <c r="AO18" s="33">
        <f>D6L911C8-D6L911C18</f>
        <v>4.9546808825934787E-3</v>
      </c>
      <c r="AP18" s="16" t="s">
        <v>34563</v>
      </c>
      <c r="AQ18" s="33">
        <f>CHOOSE(MIN(D6L911C9,RUN_YEARS),B7L809C2,B7L809C11,B7L809C20,B7L809C29,B7L809C38)</f>
        <v>13.946908873078675</v>
      </c>
      <c r="AR18" s="16" t="s">
        <v>34564</v>
      </c>
      <c r="AS18" s="33">
        <f>IF(D6L911C20=0,0,D6L911C18/D6L911C20)</f>
        <v>1.1443695545727616E-4</v>
      </c>
      <c r="AT18" s="16" t="s">
        <v>34565</v>
      </c>
      <c r="AU18" s="33">
        <f>IF(D6L911C5=0,0,D6L911C18/D6L911C5)</f>
        <v>0.12182181030808126</v>
      </c>
      <c r="AV18" s="16" t="s">
        <v>34566</v>
      </c>
      <c r="AW18" s="33">
        <f>CHOOSE(MIN(D6L911C9,RUN_YEARS),B7L809C1,B7L809C10,B7L809C19,B7L809C28,B7L809C37)</f>
        <v>43.296161303795401</v>
      </c>
      <c r="AX18" s="16" t="s">
        <v>34567</v>
      </c>
      <c r="AY18" s="33">
        <f>IF(D6L911C23=0,0,D6L911C19/D6L911C23)</f>
        <v>1.1443695545727618E-4</v>
      </c>
      <c r="AZ18" s="16" t="s">
        <v>34568</v>
      </c>
      <c r="BA18" s="33">
        <f>IF(D6L911C5=0,0,D6L911C19/D6L911C5)</f>
        <v>0.37817818969191874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0.50351636183974147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7201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102.35567929087469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13.946908873078675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43.296161303795401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7201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102.35567929087469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13.946908873078675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43.296161303795401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0.38459717877086785</v>
      </c>
      <c r="J21" s="16" t="s">
        <v>34632</v>
      </c>
      <c r="K21" s="21">
        <f>IF(FLOW_THRU_100PCT="Y",1,INDEX(VariabilityMatrix,D6L914C1,D6L914C9))</f>
        <v>0.49477653308498165</v>
      </c>
      <c r="L21" s="16" t="s">
        <v>34612</v>
      </c>
      <c r="M21" s="15">
        <f>IF(D6L914C2&lt;&gt;0,D6L914C2*D6L914C4,D6L914C3*D6L914C4)</f>
        <v>0.19028965874651491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9.5144829373257453E-2</v>
      </c>
      <c r="R21" s="16" t="s">
        <v>34614</v>
      </c>
      <c r="S21" s="15">
        <f>D6L914C5-D6L914C7</f>
        <v>9.5144829373257453E-2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9.1719679866037379E-2</v>
      </c>
      <c r="X21" s="16" t="s">
        <v>34616</v>
      </c>
      <c r="Y21" s="33">
        <f>D6L914C7-D6L914C10</f>
        <v>3.4251495072200738E-3</v>
      </c>
      <c r="Z21" s="16" t="s">
        <v>34617</v>
      </c>
      <c r="AA21" s="33">
        <f>CHOOSE(MIN(D6L914C9,RUN_YEARS),B7L809C7,B7L809C16,B7L809C25,B7L809C34,B7L809C43)</f>
        <v>7929.8</v>
      </c>
      <c r="AB21" s="16" t="s">
        <v>34618</v>
      </c>
      <c r="AC21" s="33">
        <f>IF(D6L914C12=0,0,D6L914C10/D6L914C12)</f>
        <v>1.1566455631420386E-5</v>
      </c>
      <c r="AD21" s="16" t="s">
        <v>34619</v>
      </c>
      <c r="AE21" s="33">
        <f>IF(D6L914C5=0,0,D6L914C10/D6L914C5)</f>
        <v>0.48200033816980714</v>
      </c>
      <c r="AF21" s="16" t="s">
        <v>34620</v>
      </c>
      <c r="AG21" s="33">
        <f>CHOOSE(MIN(D6L914C9,RUN_YEARS),B7L809C5,B7L809C14,B7L809C23,B7L809C32,B7L809C41)</f>
        <v>113.8953225658872</v>
      </c>
      <c r="AH21" s="16" t="s">
        <v>34621</v>
      </c>
      <c r="AI21" s="33">
        <f>IF(D6L914C15=0,0,D6L914C11/D6L914C15)</f>
        <v>3.007278464169292E-5</v>
      </c>
      <c r="AJ21" s="16" t="s">
        <v>34622</v>
      </c>
      <c r="AK21" s="33">
        <f>IF(D6L914C5=0,0,D6L914C11/D6L914C5)</f>
        <v>1.7999661830192883E-2</v>
      </c>
      <c r="AL21" s="16" t="s">
        <v>34623</v>
      </c>
      <c r="AM21" s="33">
        <f>D6L914C8*CHOOSE(MIN(D6L914C9,RUN_YEARS),B7L809C4,B7L809C13,B7L809C22,B7L809C31,B7L809C40)</f>
        <v>2.2302369031309839E-2</v>
      </c>
      <c r="AN21" s="16" t="s">
        <v>34624</v>
      </c>
      <c r="AO21" s="33">
        <f>D6L914C8-D6L914C18</f>
        <v>7.2842460341947607E-2</v>
      </c>
      <c r="AP21" s="16" t="s">
        <v>34625</v>
      </c>
      <c r="AQ21" s="33">
        <f>CHOOSE(MIN(D6L914C9,RUN_YEARS),B7L809C2,B7L809C11,B7L809C20,B7L809C29,B7L809C38)</f>
        <v>14.714620646217334</v>
      </c>
      <c r="AR21" s="16" t="s">
        <v>34626</v>
      </c>
      <c r="AS21" s="33">
        <f>IF(D6L914C20=0,0,D6L914C18/D6L914C20)</f>
        <v>1.5156604826943381E-3</v>
      </c>
      <c r="AT21" s="16" t="s">
        <v>34627</v>
      </c>
      <c r="AU21" s="33">
        <f>IF(D6L914C5=0,0,D6L914C18/D6L914C5)</f>
        <v>0.11720221255438192</v>
      </c>
      <c r="AV21" s="16" t="s">
        <v>34628</v>
      </c>
      <c r="AW21" s="33">
        <f>CHOOSE(MIN(D6L914C9,RUN_YEARS),B7L809C1,B7L809C10,B7L809C19,B7L809C28,B7L809C37)</f>
        <v>48.059879619252222</v>
      </c>
      <c r="AX21" s="16" t="s">
        <v>34629</v>
      </c>
      <c r="AY21" s="33">
        <f>IF(D6L914C23=0,0,D6L914C19/D6L914C23)</f>
        <v>1.5156604826943381E-3</v>
      </c>
      <c r="AZ21" s="16" t="s">
        <v>34630</v>
      </c>
      <c r="BA21" s="33">
        <f>IF(D6L914C5=0,0,D6L914C19/D6L914C5)</f>
        <v>0.38279778744561804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0.41444650229521551</v>
      </c>
      <c r="J22" s="16" t="s">
        <v>34653</v>
      </c>
      <c r="K22" s="21">
        <f>IF(FLOW_THRU_100PCT="Y",1,INDEX(VariabilityMatrix,D6L915C1,D6L915C9))</f>
        <v>0.49556042171821479</v>
      </c>
      <c r="L22" s="16" t="s">
        <v>34633</v>
      </c>
      <c r="M22" s="15">
        <f>IF(D6L915C2&lt;&gt;0,D6L915C2*D6L915C4,D6L915C3*D6L915C4)</f>
        <v>0.20538328345705609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0.10269164172852804</v>
      </c>
      <c r="R22" s="16" t="s">
        <v>34635</v>
      </c>
      <c r="S22" s="15">
        <f>D6L915C5-D6L915C7</f>
        <v>0.10269164172852804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9.8883883024837818E-2</v>
      </c>
      <c r="X22" s="16" t="s">
        <v>34637</v>
      </c>
      <c r="Y22" s="33">
        <f>D6L915C7-D6L915C10</f>
        <v>3.8077587036902255E-3</v>
      </c>
      <c r="Z22" s="16" t="s">
        <v>34638</v>
      </c>
      <c r="AA22" s="33">
        <f>CHOOSE(MIN(D6L915C9,RUN_YEARS),B7L809C7,B7L809C16,B7L809C25,B7L809C34,B7L809C43)</f>
        <v>6782.6666666666661</v>
      </c>
      <c r="AB22" s="16" t="s">
        <v>34639</v>
      </c>
      <c r="AC22" s="33">
        <f>IF(D6L915C12=0,0,D6L915C10/D6L915C12)</f>
        <v>1.4578909429649768E-5</v>
      </c>
      <c r="AD22" s="16" t="s">
        <v>34640</v>
      </c>
      <c r="AE22" s="33">
        <f>IF(D6L915C5=0,0,D6L915C10/D6L915C5)</f>
        <v>0.48146023064975296</v>
      </c>
      <c r="AF22" s="16" t="s">
        <v>34641</v>
      </c>
      <c r="AG22" s="33">
        <f>CHOOSE(MIN(D6L915C9,RUN_YEARS),B7L809C5,B7L809C14,B7L809C23,B7L809C32,B7L809C41)</f>
        <v>100.45487870059247</v>
      </c>
      <c r="AH22" s="16" t="s">
        <v>34642</v>
      </c>
      <c r="AI22" s="33">
        <f>IF(D6L915C15=0,0,D6L915C11/D6L915C15)</f>
        <v>3.7905164517089476E-5</v>
      </c>
      <c r="AJ22" s="16" t="s">
        <v>34643</v>
      </c>
      <c r="AK22" s="33">
        <f>IF(D6L915C5=0,0,D6L915C11/D6L915C5)</f>
        <v>1.8539769350247027E-2</v>
      </c>
      <c r="AL22" s="16" t="s">
        <v>34644</v>
      </c>
      <c r="AM22" s="33">
        <f>D6L915C8*CHOOSE(MIN(D6L915C9,RUN_YEARS),B7L809C4,B7L809C13,B7L809C22,B7L809C31,B7L809C40)</f>
        <v>2.3726441926816728E-2</v>
      </c>
      <c r="AN22" s="16" t="s">
        <v>34645</v>
      </c>
      <c r="AO22" s="33">
        <f>D6L915C8-D6L915C18</f>
        <v>7.8965199801711322E-2</v>
      </c>
      <c r="AP22" s="16" t="s">
        <v>34646</v>
      </c>
      <c r="AQ22" s="33">
        <f>CHOOSE(MIN(D6L915C9,RUN_YEARS),B7L809C2,B7L809C11,B7L809C20,B7L809C29,B7L809C38)</f>
        <v>12.681607878255015</v>
      </c>
      <c r="AR22" s="16" t="s">
        <v>34647</v>
      </c>
      <c r="AS22" s="33">
        <f>IF(D6L915C20=0,0,D6L915C18/D6L915C20)</f>
        <v>1.8709332566180464E-3</v>
      </c>
      <c r="AT22" s="16" t="s">
        <v>34648</v>
      </c>
      <c r="AU22" s="33">
        <f>IF(D6L915C5=0,0,D6L915C18/D6L915C5)</f>
        <v>0.11552275106059315</v>
      </c>
      <c r="AV22" s="16" t="s">
        <v>34649</v>
      </c>
      <c r="AW22" s="33">
        <f>CHOOSE(MIN(D6L915C9,RUN_YEARS),B7L809C1,B7L809C10,B7L809C19,B7L809C28,B7L809C37)</f>
        <v>42.206315763744087</v>
      </c>
      <c r="AX22" s="16" t="s">
        <v>34650</v>
      </c>
      <c r="AY22" s="33">
        <f>IF(D6L915C23=0,0,D6L915C19/D6L915C23)</f>
        <v>1.8709332566180467E-3</v>
      </c>
      <c r="AZ22" s="16" t="s">
        <v>34651</v>
      </c>
      <c r="BA22" s="33">
        <f>IF(D6L915C5=0,0,D6L915C19/D6L915C5)</f>
        <v>0.38447724893940688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18.240751477802529</v>
      </c>
      <c r="J23" s="16" t="s">
        <v>34674</v>
      </c>
      <c r="K23" s="21">
        <f>IF(FLOW_THRU_100PCT="Y",1,INDEX(VariabilityMatrix,D6L916C1,D6L916C9))</f>
        <v>0.23786256956167937</v>
      </c>
      <c r="L23" s="16" t="s">
        <v>34654</v>
      </c>
      <c r="M23" s="15">
        <f>IF(D6L916C2&lt;&gt;0,D6L916C2*D6L916C4,D6L916C3*D6L916C4)</f>
        <v>4.3387920172461101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2.169396008623055</v>
      </c>
      <c r="R23" s="16" t="s">
        <v>34656</v>
      </c>
      <c r="S23" s="15">
        <f>D6L916C5-D6L916C7</f>
        <v>2.169396008623055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2.0889558053646189</v>
      </c>
      <c r="X23" s="16" t="s">
        <v>34658</v>
      </c>
      <c r="Y23" s="33">
        <f>D6L916C7-D6L916C10</f>
        <v>8.0440203258436149E-2</v>
      </c>
      <c r="Z23" s="16" t="s">
        <v>34659</v>
      </c>
      <c r="AA23" s="33">
        <f>CHOOSE(MIN(D6L916C9,RUN_YEARS),B7L809C7,B7L809C16,B7L809C25,B7L809C34,B7L809C43)</f>
        <v>6782.6666666666661</v>
      </c>
      <c r="AB23" s="16" t="s">
        <v>34660</v>
      </c>
      <c r="AC23" s="33">
        <f>IF(D6L916C12=0,0,D6L916C10/D6L916C12)</f>
        <v>3.0798444152220646E-4</v>
      </c>
      <c r="AD23" s="16" t="s">
        <v>34661</v>
      </c>
      <c r="AE23" s="33">
        <f>IF(D6L916C5=0,0,D6L916C10/D6L916C5)</f>
        <v>0.48146023064975291</v>
      </c>
      <c r="AF23" s="16" t="s">
        <v>34662</v>
      </c>
      <c r="AG23" s="33">
        <f>CHOOSE(MIN(D6L916C9,RUN_YEARS),B7L809C5,B7L809C14,B7L809C23,B7L809C32,B7L809C41)</f>
        <v>100.45487870059247</v>
      </c>
      <c r="AH23" s="16" t="s">
        <v>34663</v>
      </c>
      <c r="AI23" s="33">
        <f>IF(D6L916C15=0,0,D6L916C11/D6L916C15)</f>
        <v>8.007595479577412E-4</v>
      </c>
      <c r="AJ23" s="16" t="s">
        <v>34664</v>
      </c>
      <c r="AK23" s="33">
        <f>IF(D6L916C5=0,0,D6L916C11/D6L916C5)</f>
        <v>1.8539769350247082E-2</v>
      </c>
      <c r="AL23" s="16" t="s">
        <v>34665</v>
      </c>
      <c r="AM23" s="33">
        <f>D6L916C8*CHOOSE(MIN(D6L916C9,RUN_YEARS),B7L809C4,B7L809C13,B7L809C22,B7L809C31,B7L809C40)</f>
        <v>0.50122919011201117</v>
      </c>
      <c r="AN23" s="16" t="s">
        <v>34666</v>
      </c>
      <c r="AO23" s="33">
        <f>D6L916C8-D6L916C18</f>
        <v>1.6681668185110439</v>
      </c>
      <c r="AP23" s="16" t="s">
        <v>34667</v>
      </c>
      <c r="AQ23" s="33">
        <f>CHOOSE(MIN(D6L916C9,RUN_YEARS),B7L809C2,B7L809C11,B7L809C20,B7L809C29,B7L809C38)</f>
        <v>12.681607878255015</v>
      </c>
      <c r="AR23" s="16" t="s">
        <v>34668</v>
      </c>
      <c r="AS23" s="33">
        <f>IF(D6L916C20=0,0,D6L916C18/D6L916C20)</f>
        <v>3.95241041139162E-2</v>
      </c>
      <c r="AT23" s="16" t="s">
        <v>34669</v>
      </c>
      <c r="AU23" s="33">
        <f>IF(D6L916C5=0,0,D6L916C18/D6L916C5)</f>
        <v>0.11552275106059315</v>
      </c>
      <c r="AV23" s="16" t="s">
        <v>34670</v>
      </c>
      <c r="AW23" s="33">
        <f>CHOOSE(MIN(D6L916C9,RUN_YEARS),B7L809C1,B7L809C10,B7L809C19,B7L809C28,B7L809C37)</f>
        <v>42.206315763744087</v>
      </c>
      <c r="AX23" s="16" t="s">
        <v>34671</v>
      </c>
      <c r="AY23" s="33">
        <f>IF(D6L916C23=0,0,D6L916C19/D6L916C23)</f>
        <v>3.95241041139162E-2</v>
      </c>
      <c r="AZ23" s="16" t="s">
        <v>34672</v>
      </c>
      <c r="BA23" s="33">
        <f>IF(D6L916C5=0,0,D6L916C19/D6L916C5)</f>
        <v>0.38447724893940682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16.62115320592363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14.294191757094321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7.1470958785471606</v>
      </c>
      <c r="R24" s="16" t="s">
        <v>34677</v>
      </c>
      <c r="S24" s="15">
        <f>D6L917C5-D6L917C7</f>
        <v>7.1470958785471606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6.8820848603224292</v>
      </c>
      <c r="X24" s="16" t="s">
        <v>34679</v>
      </c>
      <c r="Y24" s="33">
        <f>D6L917C7-D6L917C10</f>
        <v>0.26501101822473139</v>
      </c>
      <c r="Z24" s="16" t="s">
        <v>34680</v>
      </c>
      <c r="AA24" s="33">
        <f>CHOOSE(MIN(D6L917C9,RUN_YEARS),B7L809C7,B7L809C16,B7L809C25,B7L809C34,B7L809C43)</f>
        <v>6782.6666666666661</v>
      </c>
      <c r="AB24" s="16" t="s">
        <v>34681</v>
      </c>
      <c r="AC24" s="33">
        <f>IF(D6L917C12=0,0,D6L917C10/D6L917C12)</f>
        <v>1.0146576853237315E-3</v>
      </c>
      <c r="AD24" s="16" t="s">
        <v>34682</v>
      </c>
      <c r="AE24" s="33">
        <f>IF(D6L917C5=0,0,D6L917C10/D6L917C5)</f>
        <v>0.48146023064975296</v>
      </c>
      <c r="AF24" s="16" t="s">
        <v>34683</v>
      </c>
      <c r="AG24" s="33">
        <f>CHOOSE(MIN(D6L917C9,RUN_YEARS),B7L809C5,B7L809C14,B7L809C23,B7L809C32,B7L809C41)</f>
        <v>100.45487870059247</v>
      </c>
      <c r="AH24" s="16" t="s">
        <v>34684</v>
      </c>
      <c r="AI24" s="33">
        <f>IF(D6L917C15=0,0,D6L917C11/D6L917C15)</f>
        <v>2.6381099818417121E-3</v>
      </c>
      <c r="AJ24" s="16" t="s">
        <v>34685</v>
      </c>
      <c r="AK24" s="33">
        <f>IF(D6L917C5=0,0,D6L917C11/D6L917C5)</f>
        <v>1.8539769350247055E-2</v>
      </c>
      <c r="AL24" s="16" t="s">
        <v>34686</v>
      </c>
      <c r="AM24" s="33">
        <f>D6L917C8*CHOOSE(MIN(D6L917C9,RUN_YEARS),B7L809C4,B7L809C13,B7L809C22,B7L809C31,B7L809C40)</f>
        <v>1.6513043559671898</v>
      </c>
      <c r="AN24" s="16" t="s">
        <v>34687</v>
      </c>
      <c r="AO24" s="33">
        <f>D6L917C8-D6L917C18</f>
        <v>5.4957915225799709</v>
      </c>
      <c r="AP24" s="16" t="s">
        <v>34688</v>
      </c>
      <c r="AQ24" s="33">
        <f>CHOOSE(MIN(D6L917C9,RUN_YEARS),B7L809C2,B7L809C11,B7L809C20,B7L809C29,B7L809C38)</f>
        <v>12.681607878255015</v>
      </c>
      <c r="AR24" s="16" t="s">
        <v>34689</v>
      </c>
      <c r="AS24" s="33">
        <f>IF(D6L917C20=0,0,D6L917C18/D6L917C20)</f>
        <v>0.1302125386480889</v>
      </c>
      <c r="AT24" s="16" t="s">
        <v>34690</v>
      </c>
      <c r="AU24" s="33">
        <f>IF(D6L917C5=0,0,D6L917C18/D6L917C5)</f>
        <v>0.11552275106059315</v>
      </c>
      <c r="AV24" s="16" t="s">
        <v>34691</v>
      </c>
      <c r="AW24" s="33">
        <f>CHOOSE(MIN(D6L917C9,RUN_YEARS),B7L809C1,B7L809C10,B7L809C19,B7L809C28,B7L809C37)</f>
        <v>42.206315763744087</v>
      </c>
      <c r="AX24" s="16" t="s">
        <v>34692</v>
      </c>
      <c r="AY24" s="33">
        <f>IF(D6L917C23=0,0,D6L917C19/D6L917C23)</f>
        <v>0.1302125386480889</v>
      </c>
      <c r="AZ24" s="16" t="s">
        <v>34693</v>
      </c>
      <c r="BA24" s="33">
        <f>IF(D6L917C5=0,0,D6L917C19/D6L917C5)</f>
        <v>0.38447724893940688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15.233610104857942</v>
      </c>
      <c r="J25" s="16" t="s">
        <v>34715</v>
      </c>
      <c r="K25" s="21">
        <f>IF(FLOW_THRU_100PCT="Y",1,INDEX(VariabilityMatrix,D6L918C1,D6L918C9))</f>
        <v>0.23548854836584385</v>
      </c>
      <c r="L25" s="16" t="s">
        <v>34695</v>
      </c>
      <c r="M25" s="15">
        <f>IF(D6L918C2&lt;&gt;0,D6L918C2*D6L918C4,D6L918C3*D6L918C4)</f>
        <v>3.587340729964247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1.7936703649821235</v>
      </c>
      <c r="R25" s="16" t="s">
        <v>34697</v>
      </c>
      <c r="S25" s="15">
        <f>D6L918C5-D6L918C7</f>
        <v>1.7936703649821235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1.7297448084404965</v>
      </c>
      <c r="X25" s="16" t="s">
        <v>34699</v>
      </c>
      <c r="Y25" s="33">
        <f>D6L918C7-D6L918C10</f>
        <v>6.3925556541627016E-2</v>
      </c>
      <c r="Z25" s="16" t="s">
        <v>34700</v>
      </c>
      <c r="AA25" s="33">
        <f>CHOOSE(MIN(D6L918C9,RUN_YEARS),B7L809C7,B7L809C16,B7L809C25,B7L809C34,B7L809C43)</f>
        <v>7201</v>
      </c>
      <c r="AB25" s="16" t="s">
        <v>34701</v>
      </c>
      <c r="AC25" s="33">
        <f>IF(D6L918C12=0,0,D6L918C10/D6L918C12)</f>
        <v>2.4020897214838168E-4</v>
      </c>
      <c r="AD25" s="16" t="s">
        <v>34702</v>
      </c>
      <c r="AE25" s="33">
        <f>IF(D6L918C5=0,0,D6L918C10/D6L918C5)</f>
        <v>0.48218023841235058</v>
      </c>
      <c r="AF25" s="16" t="s">
        <v>34703</v>
      </c>
      <c r="AG25" s="33">
        <f>CHOOSE(MIN(D6L918C9,RUN_YEARS),B7L809C5,B7L809C14,B7L809C23,B7L809C32,B7L809C41)</f>
        <v>102.35567929087469</v>
      </c>
      <c r="AH25" s="16" t="s">
        <v>34704</v>
      </c>
      <c r="AI25" s="33">
        <f>IF(D6L918C15=0,0,D6L918C11/D6L918C15)</f>
        <v>6.2454332758579202E-4</v>
      </c>
      <c r="AJ25" s="16" t="s">
        <v>34705</v>
      </c>
      <c r="AK25" s="33">
        <f>IF(D6L918C5=0,0,D6L918C11/D6L918C5)</f>
        <v>1.7819761587649391E-2</v>
      </c>
      <c r="AL25" s="16" t="s">
        <v>34706</v>
      </c>
      <c r="AM25" s="33">
        <f>D6L918C8*CHOOSE(MIN(D6L918C9,RUN_YEARS),B7L809C4,B7L809C13,B7L809C22,B7L809C31,B7L809C40)</f>
        <v>0.43701634191615824</v>
      </c>
      <c r="AN25" s="16" t="s">
        <v>34707</v>
      </c>
      <c r="AO25" s="33">
        <f>D6L918C8-D6L918C18</f>
        <v>1.3566540230659654</v>
      </c>
      <c r="AP25" s="16" t="s">
        <v>34708</v>
      </c>
      <c r="AQ25" s="33">
        <f>CHOOSE(MIN(D6L918C9,RUN_YEARS),B7L809C2,B7L809C11,B7L809C20,B7L809C29,B7L809C38)</f>
        <v>13.946908873078675</v>
      </c>
      <c r="AR25" s="16" t="s">
        <v>34709</v>
      </c>
      <c r="AS25" s="33">
        <f>IF(D6L918C20=0,0,D6L918C18/D6L918C20)</f>
        <v>3.1334279580740546E-2</v>
      </c>
      <c r="AT25" s="16" t="s">
        <v>34710</v>
      </c>
      <c r="AU25" s="33">
        <f>IF(D6L918C5=0,0,D6L918C18/D6L918C5)</f>
        <v>0.12182181030808126</v>
      </c>
      <c r="AV25" s="16" t="s">
        <v>34711</v>
      </c>
      <c r="AW25" s="33">
        <f>CHOOSE(MIN(D6L918C9,RUN_YEARS),B7L809C1,B7L809C10,B7L809C19,B7L809C28,B7L809C37)</f>
        <v>43.296161303795401</v>
      </c>
      <c r="AX25" s="16" t="s">
        <v>34712</v>
      </c>
      <c r="AY25" s="33">
        <f>IF(D6L918C23=0,0,D6L918C19/D6L918C23)</f>
        <v>3.1334279580740552E-2</v>
      </c>
      <c r="AZ25" s="16" t="s">
        <v>34713</v>
      </c>
      <c r="BA25" s="33">
        <f>IF(D6L918C5=0,0,D6L918C19/D6L918C5)</f>
        <v>0.3781781896919188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60.136871943549082</v>
      </c>
      <c r="J26" s="16" t="s">
        <v>34736</v>
      </c>
      <c r="K26" s="21">
        <f>IF(FLOW_THRU_100PCT="Y",1,INDEX(VariabilityMatrix,D6L919C1,D6L919C9))</f>
        <v>0.23786256956167937</v>
      </c>
      <c r="L26" s="16" t="s">
        <v>34716</v>
      </c>
      <c r="M26" s="15">
        <f>IF(D6L919C2&lt;&gt;0,D6L919C2*D6L919C4,D6L919C3*D6L919C4)</f>
        <v>14.304310885894248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7.1521554429471239</v>
      </c>
      <c r="R26" s="16" t="s">
        <v>34718</v>
      </c>
      <c r="S26" s="15">
        <f>D6L919C5-D6L919C7</f>
        <v>7.1521554429471239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6.8869568184084171</v>
      </c>
      <c r="X26" s="16" t="s">
        <v>34720</v>
      </c>
      <c r="Y26" s="33">
        <f>D6L919C7-D6L919C10</f>
        <v>0.2651986245387068</v>
      </c>
      <c r="Z26" s="16" t="s">
        <v>34721</v>
      </c>
      <c r="AA26" s="33">
        <f>CHOOSE(MIN(D6L919C9,RUN_YEARS),B7L809C7,B7L809C16,B7L809C25,B7L809C34,B7L809C43)</f>
        <v>6782.6666666666661</v>
      </c>
      <c r="AB26" s="16" t="s">
        <v>34722</v>
      </c>
      <c r="AC26" s="33">
        <f>IF(D6L919C12=0,0,D6L919C10/D6L919C12)</f>
        <v>1.0153759806971324E-3</v>
      </c>
      <c r="AD26" s="16" t="s">
        <v>34723</v>
      </c>
      <c r="AE26" s="33">
        <f>IF(D6L919C5=0,0,D6L919C10/D6L919C5)</f>
        <v>0.48146023064975302</v>
      </c>
      <c r="AF26" s="16" t="s">
        <v>34724</v>
      </c>
      <c r="AG26" s="33">
        <f>CHOOSE(MIN(D6L919C9,RUN_YEARS),B7L809C5,B7L809C14,B7L809C23,B7L809C32,B7L809C41)</f>
        <v>100.45487870059247</v>
      </c>
      <c r="AH26" s="16" t="s">
        <v>34725</v>
      </c>
      <c r="AI26" s="33">
        <f>IF(D6L919C15=0,0,D6L919C11/D6L919C15)</f>
        <v>2.6399775498125474E-3</v>
      </c>
      <c r="AJ26" s="16" t="s">
        <v>34726</v>
      </c>
      <c r="AK26" s="33">
        <f>IF(D6L919C5=0,0,D6L919C11/D6L919C5)</f>
        <v>1.8539769350247006E-2</v>
      </c>
      <c r="AL26" s="16" t="s">
        <v>34727</v>
      </c>
      <c r="AM26" s="33">
        <f>D6L919C8*CHOOSE(MIN(D6L919C9,RUN_YEARS),B7L809C4,B7L809C13,B7L809C22,B7L809C31,B7L809C40)</f>
        <v>1.6524733455644938</v>
      </c>
      <c r="AN26" s="16" t="s">
        <v>34728</v>
      </c>
      <c r="AO26" s="33">
        <f>D6L919C8-D6L919C18</f>
        <v>5.4996820973826299</v>
      </c>
      <c r="AP26" s="16" t="s">
        <v>34729</v>
      </c>
      <c r="AQ26" s="33">
        <f>CHOOSE(MIN(D6L919C9,RUN_YEARS),B7L809C2,B7L809C11,B7L809C20,B7L809C29,B7L809C38)</f>
        <v>12.681607878255015</v>
      </c>
      <c r="AR26" s="16" t="s">
        <v>34730</v>
      </c>
      <c r="AS26" s="33">
        <f>IF(D6L919C20=0,0,D6L919C18/D6L919C20)</f>
        <v>0.13030471856790082</v>
      </c>
      <c r="AT26" s="16" t="s">
        <v>34731</v>
      </c>
      <c r="AU26" s="33">
        <f>IF(D6L919C5=0,0,D6L919C18/D6L919C5)</f>
        <v>0.11552275106059315</v>
      </c>
      <c r="AV26" s="16" t="s">
        <v>34732</v>
      </c>
      <c r="AW26" s="33">
        <f>CHOOSE(MIN(D6L919C9,RUN_YEARS),B7L809C1,B7L809C10,B7L809C19,B7L809C28,B7L809C37)</f>
        <v>42.206315763744087</v>
      </c>
      <c r="AX26" s="16" t="s">
        <v>34733</v>
      </c>
      <c r="AY26" s="33">
        <f>IF(D6L919C23=0,0,D6L919C19/D6L919C23)</f>
        <v>0.13030471856790085</v>
      </c>
      <c r="AZ26" s="16" t="s">
        <v>34734</v>
      </c>
      <c r="BA26" s="33">
        <f>IF(D6L919C5=0,0,D6L919C19/D6L919C5)</f>
        <v>0.38447724893940682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20.145923128889915</v>
      </c>
      <c r="J27" s="16" t="s">
        <v>34757</v>
      </c>
      <c r="K27" s="21">
        <f>IF(FLOW_THRU_100PCT="Y",1,INDEX(VariabilityMatrix,D6L920C1,D6L920C9))</f>
        <v>0.23548854836584385</v>
      </c>
      <c r="L27" s="16" t="s">
        <v>34737</v>
      </c>
      <c r="M27" s="15">
        <f>IF(D6L920C2&lt;&gt;0,D6L920C2*D6L920C4,D6L920C3*D6L920C4)</f>
        <v>4.7441341931121652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2.3720670965560826</v>
      </c>
      <c r="R27" s="16" t="s">
        <v>34739</v>
      </c>
      <c r="S27" s="15">
        <f>D6L920C5-D6L920C7</f>
        <v>2.3720670965560826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2.2875277562950087</v>
      </c>
      <c r="X27" s="16" t="s">
        <v>34741</v>
      </c>
      <c r="Y27" s="33">
        <f>D6L920C7-D6L920C10</f>
        <v>8.4539340261073903E-2</v>
      </c>
      <c r="Z27" s="16" t="s">
        <v>34742</v>
      </c>
      <c r="AA27" s="33">
        <f>CHOOSE(MIN(D6L920C9,RUN_YEARS),B7L809C7,B7L809C16,B7L809C25,B7L809C34,B7L809C43)</f>
        <v>7201</v>
      </c>
      <c r="AB27" s="16" t="s">
        <v>34743</v>
      </c>
      <c r="AC27" s="33">
        <f>IF(D6L920C12=0,0,D6L920C10/D6L920C12)</f>
        <v>3.1766806780933324E-4</v>
      </c>
      <c r="AD27" s="16" t="s">
        <v>34744</v>
      </c>
      <c r="AE27" s="33">
        <f>IF(D6L920C5=0,0,D6L920C10/D6L920C5)</f>
        <v>0.48218023841235069</v>
      </c>
      <c r="AF27" s="16" t="s">
        <v>34745</v>
      </c>
      <c r="AG27" s="33">
        <f>CHOOSE(MIN(D6L920C9,RUN_YEARS),B7L809C5,B7L809C14,B7L809C23,B7L809C32,B7L809C41)</f>
        <v>102.35567929087469</v>
      </c>
      <c r="AH27" s="16" t="s">
        <v>34746</v>
      </c>
      <c r="AI27" s="33">
        <f>IF(D6L920C15=0,0,D6L920C11/D6L920C15)</f>
        <v>8.259369763042629E-4</v>
      </c>
      <c r="AJ27" s="16" t="s">
        <v>34747</v>
      </c>
      <c r="AK27" s="33">
        <f>IF(D6L920C5=0,0,D6L920C11/D6L920C5)</f>
        <v>1.7819761587649328E-2</v>
      </c>
      <c r="AL27" s="16" t="s">
        <v>34748</v>
      </c>
      <c r="AM27" s="33">
        <f>D6L920C8*CHOOSE(MIN(D6L920C9,RUN_YEARS),B7L809C4,B7L809C13,B7L809C22,B7L809C31,B7L809C40)</f>
        <v>0.57793901574939233</v>
      </c>
      <c r="AN27" s="16" t="s">
        <v>34749</v>
      </c>
      <c r="AO27" s="33">
        <f>D6L920C8-D6L920C18</f>
        <v>1.7941280808066904</v>
      </c>
      <c r="AP27" s="16" t="s">
        <v>34750</v>
      </c>
      <c r="AQ27" s="33">
        <f>CHOOSE(MIN(D6L920C9,RUN_YEARS),B7L809C2,B7L809C11,B7L809C20,B7L809C29,B7L809C38)</f>
        <v>13.946908873078675</v>
      </c>
      <c r="AR27" s="16" t="s">
        <v>34751</v>
      </c>
      <c r="AS27" s="33">
        <f>IF(D6L920C20=0,0,D6L920C18/D6L920C20)</f>
        <v>4.1438502323978881E-2</v>
      </c>
      <c r="AT27" s="16" t="s">
        <v>34752</v>
      </c>
      <c r="AU27" s="33">
        <f>IF(D6L920C5=0,0,D6L920C18/D6L920C5)</f>
        <v>0.12182181030808126</v>
      </c>
      <c r="AV27" s="16" t="s">
        <v>34753</v>
      </c>
      <c r="AW27" s="33">
        <f>CHOOSE(MIN(D6L920C9,RUN_YEARS),B7L809C1,B7L809C10,B7L809C19,B7L809C28,B7L809C37)</f>
        <v>43.296161303795401</v>
      </c>
      <c r="AX27" s="16" t="s">
        <v>34754</v>
      </c>
      <c r="AY27" s="33">
        <f>IF(D6L920C23=0,0,D6L920C19/D6L920C23)</f>
        <v>4.1438502323978887E-2</v>
      </c>
      <c r="AZ27" s="16" t="s">
        <v>34755</v>
      </c>
      <c r="BA27" s="33">
        <f>IF(D6L920C5=0,0,D6L920C19/D6L920C5)</f>
        <v>0.37817818969191874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0.23548854836584385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7201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102.35567929087469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13.946908873078675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43.296161303795401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0.23548854836584385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7201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102.35567929087469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13.946908873078675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43.296161303795401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0.23548854836584385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7201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102.35567929087469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13.946908873078675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43.296161303795401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0.23548854836584385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7201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102.35567929087469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13.946908873078675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43.296161303795401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0.23548854836584385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7201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102.35567929087469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13.946908873078675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43.296161303795401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84.890539899653177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73.005864313701736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36.502932156850868</v>
      </c>
      <c r="R33" s="16" t="s">
        <v>34865</v>
      </c>
      <c r="S33" s="15">
        <f>D6L926C5-D6L926C7</f>
        <v>36.502932156850868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35.201985060280421</v>
      </c>
      <c r="X33" s="16" t="s">
        <v>34867</v>
      </c>
      <c r="Y33" s="33">
        <f>D6L926C7-D6L926C10</f>
        <v>1.3009470965704466</v>
      </c>
      <c r="Z33" s="16" t="s">
        <v>34868</v>
      </c>
      <c r="AA33" s="33">
        <f>CHOOSE(MIN(D6L926C9,RUN_YEARS),B7L809C7,B7L809C16,B7L809C25,B7L809C34,B7L809C43)</f>
        <v>7201</v>
      </c>
      <c r="AB33" s="16" t="s">
        <v>34869</v>
      </c>
      <c r="AC33" s="33">
        <f>IF(D6L926C12=0,0,D6L926C10/D6L926C12)</f>
        <v>4.8884856353673687E-3</v>
      </c>
      <c r="AD33" s="16" t="s">
        <v>34870</v>
      </c>
      <c r="AE33" s="33">
        <f>IF(D6L926C5=0,0,D6L926C10/D6L926C5)</f>
        <v>0.48218023841235058</v>
      </c>
      <c r="AF33" s="16" t="s">
        <v>34871</v>
      </c>
      <c r="AG33" s="33">
        <f>CHOOSE(MIN(D6L926C9,RUN_YEARS),B7L809C5,B7L809C14,B7L809C23,B7L809C32,B7L809C41)</f>
        <v>102.35567929087469</v>
      </c>
      <c r="AH33" s="16" t="s">
        <v>34872</v>
      </c>
      <c r="AI33" s="33">
        <f>IF(D6L926C15=0,0,D6L926C11/D6L926C15)</f>
        <v>1.2710062651955159E-2</v>
      </c>
      <c r="AJ33" s="16" t="s">
        <v>34873</v>
      </c>
      <c r="AK33" s="33">
        <f>IF(D6L926C5=0,0,D6L926C11/D6L926C5)</f>
        <v>1.7819761587649405E-2</v>
      </c>
      <c r="AL33" s="16" t="s">
        <v>34874</v>
      </c>
      <c r="AM33" s="33">
        <f>D6L926C8*CHOOSE(MIN(D6L926C9,RUN_YEARS),B7L809C4,B7L809C13,B7L809C22,B7L809C31,B7L809C40)</f>
        <v>8.8937065538012909</v>
      </c>
      <c r="AN33" s="16" t="s">
        <v>34875</v>
      </c>
      <c r="AO33" s="33">
        <f>D6L926C8-D6L926C18</f>
        <v>27.609225603049577</v>
      </c>
      <c r="AP33" s="16" t="s">
        <v>34876</v>
      </c>
      <c r="AQ33" s="33">
        <f>CHOOSE(MIN(D6L926C9,RUN_YEARS),B7L809C2,B7L809C11,B7L809C20,B7L809C29,B7L809C38)</f>
        <v>13.946908873078675</v>
      </c>
      <c r="AR33" s="16" t="s">
        <v>34877</v>
      </c>
      <c r="AS33" s="33">
        <f>IF(D6L926C20=0,0,D6L926C18/D6L926C20)</f>
        <v>0.63768299016913788</v>
      </c>
      <c r="AT33" s="16" t="s">
        <v>34878</v>
      </c>
      <c r="AU33" s="33">
        <f>IF(D6L926C5=0,0,D6L926C18/D6L926C5)</f>
        <v>0.12182181030808124</v>
      </c>
      <c r="AV33" s="16" t="s">
        <v>34879</v>
      </c>
      <c r="AW33" s="33">
        <f>CHOOSE(MIN(D6L926C9,RUN_YEARS),B7L809C1,B7L809C10,B7L809C19,B7L809C28,B7L809C37)</f>
        <v>43.296161303795401</v>
      </c>
      <c r="AX33" s="16" t="s">
        <v>34880</v>
      </c>
      <c r="AY33" s="33">
        <f>IF(D6L926C23=0,0,D6L926C19/D6L926C23)</f>
        <v>0.63768299016913799</v>
      </c>
      <c r="AZ33" s="16" t="s">
        <v>34881</v>
      </c>
      <c r="BA33" s="33">
        <f>IF(D6L926C5=0,0,D6L926C19/D6L926C5)</f>
        <v>0.37817818969191874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-4.5381033281212684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-3.9027688621842906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-1.9513844310921453</v>
      </c>
      <c r="R34" s="16" t="s">
        <v>34885</v>
      </c>
      <c r="S34" s="15">
        <f>D6L927C5-D6L927C7</f>
        <v>-1.9513844310921453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-1.8790279965599226</v>
      </c>
      <c r="X34" s="16" t="s">
        <v>34887</v>
      </c>
      <c r="Y34" s="33">
        <f>D6L927C7-D6L927C10</f>
        <v>-7.2356434532222735E-2</v>
      </c>
      <c r="Z34" s="16" t="s">
        <v>34888</v>
      </c>
      <c r="AA34" s="33">
        <f>CHOOSE(MIN(D6L927C9,RUN_YEARS),B7L809C7,B7L809C16,B7L809C25,B7L809C34,B7L809C43)</f>
        <v>6782.6666666666661</v>
      </c>
      <c r="AB34" s="16" t="s">
        <v>34889</v>
      </c>
      <c r="AC34" s="33">
        <f>IF(D6L927C12=0,0,D6L927C10/D6L927C12)</f>
        <v>-2.7703381116963671E-4</v>
      </c>
      <c r="AD34" s="16" t="s">
        <v>34890</v>
      </c>
      <c r="AE34" s="33">
        <f>IF(D6L927C5=0,0,D6L927C10/D6L927C5)</f>
        <v>0.48146023064975296</v>
      </c>
      <c r="AF34" s="16" t="s">
        <v>34891</v>
      </c>
      <c r="AG34" s="33">
        <f>CHOOSE(MIN(D6L927C9,RUN_YEARS),B7L809C5,B7L809C14,B7L809C23,B7L809C32,B7L809C41)</f>
        <v>100.45487870059247</v>
      </c>
      <c r="AH34" s="16" t="s">
        <v>34892</v>
      </c>
      <c r="AI34" s="33">
        <f>IF(D6L927C15=0,0,D6L927C11/D6L927C15)</f>
        <v>-7.2028790904105674E-4</v>
      </c>
      <c r="AJ34" s="16" t="s">
        <v>34893</v>
      </c>
      <c r="AK34" s="33">
        <f>IF(D6L927C5=0,0,D6L927C11/D6L927C5)</f>
        <v>1.8539769350247016E-2</v>
      </c>
      <c r="AL34" s="16" t="s">
        <v>34894</v>
      </c>
      <c r="AM34" s="33">
        <f>D6L927C8*CHOOSE(MIN(D6L927C9,RUN_YEARS),B7L809C4,B7L809C13,B7L809C22,B7L809C31,B7L809C40)</f>
        <v>-0.45085859571315018</v>
      </c>
      <c r="AN34" s="16" t="s">
        <v>34895</v>
      </c>
      <c r="AO34" s="33">
        <f>D6L927C8-D6L927C18</f>
        <v>-1.5005258353789952</v>
      </c>
      <c r="AP34" s="16" t="s">
        <v>34896</v>
      </c>
      <c r="AQ34" s="33">
        <f>CHOOSE(MIN(D6L927C9,RUN_YEARS),B7L809C2,B7L809C11,B7L809C20,B7L809C29,B7L809C38)</f>
        <v>12.681607878255015</v>
      </c>
      <c r="AR34" s="16" t="s">
        <v>34897</v>
      </c>
      <c r="AS34" s="33">
        <f>IF(D6L927C20=0,0,D6L927C18/D6L927C20)</f>
        <v>-3.5552163419768835E-2</v>
      </c>
      <c r="AT34" s="16" t="s">
        <v>34898</v>
      </c>
      <c r="AU34" s="33">
        <f>IF(D6L927C5=0,0,D6L927C18/D6L927C5)</f>
        <v>0.11552275106059315</v>
      </c>
      <c r="AV34" s="16" t="s">
        <v>34899</v>
      </c>
      <c r="AW34" s="33">
        <f>CHOOSE(MIN(D6L927C9,RUN_YEARS),B7L809C1,B7L809C10,B7L809C19,B7L809C28,B7L809C37)</f>
        <v>42.206315763744087</v>
      </c>
      <c r="AX34" s="16" t="s">
        <v>34900</v>
      </c>
      <c r="AY34" s="33">
        <f>IF(D6L927C23=0,0,D6L927C19/D6L927C23)</f>
        <v>-3.5552163419768835E-2</v>
      </c>
      <c r="AZ34" s="16" t="s">
        <v>34901</v>
      </c>
      <c r="BA34" s="33">
        <f>IF(D6L927C5=0,0,D6L927C19/D6L927C5)</f>
        <v>0.38447724893940688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474.83088215294782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330.87048961925916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165.43524480962958</v>
      </c>
      <c r="R35" s="16" t="s">
        <v>34905</v>
      </c>
      <c r="S35" s="15">
        <f>SUM(D6L901C8:D6L927C8)-2*SUM(D6L909C8,D6L911C8,D6L922C8,D6L924C8,D6L927C8)</f>
        <v>165.43524480962958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159.36156571453202</v>
      </c>
      <c r="X35" s="16" t="s">
        <v>34907</v>
      </c>
      <c r="Y35" s="33">
        <f>SUM(D6L901C11:D6L927C11)-2*SUM(D6L909C11,D6L911C11,D6L922C11,D6L924C11,D6L927C11)</f>
        <v>6.0736790950975994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2.3124155754889186E-2</v>
      </c>
      <c r="AD35" s="16" t="s">
        <v>34909</v>
      </c>
      <c r="AE35" s="33">
        <f>IF(D6L928C5=0,0,D6L928C10/D6L928C5)</f>
        <v>0.48164333391567593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6.0122804962711988E-2</v>
      </c>
      <c r="AJ35" s="16" t="s">
        <v>34911</v>
      </c>
      <c r="AK35" s="33">
        <f>IF(D6L928C5=0,0,D6L928C11/D6L928C5)</f>
        <v>1.8356666084324208E-2</v>
      </c>
      <c r="AL35" s="16" t="s">
        <v>34912</v>
      </c>
      <c r="AM35" s="33">
        <f>SUM(D6L901C18:D6L927C18)-2*SUM(D6L909C18,D6L911C18,D6L922C18,D6L924C18,D6L927C18)</f>
        <v>38.743014493628571</v>
      </c>
      <c r="AN35" s="16" t="s">
        <v>34913</v>
      </c>
      <c r="AO35" s="33">
        <f>SUM(D6L901C19:D6L927C19)-2*SUM(D6L909C19,D6L911C19,D6L922C19,D6L924C19,D6L927C19)</f>
        <v>126.692230316001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2.9796637395630317</v>
      </c>
      <c r="AT35" s="16" t="s">
        <v>34915</v>
      </c>
      <c r="AU35" s="33">
        <f>IF(D6L928C5=0,0,D6L928C18/D6L928C5)</f>
        <v>0.11709419760647471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2.9796637395630317</v>
      </c>
      <c r="AZ35" s="16" t="s">
        <v>34917</v>
      </c>
      <c r="BA35" s="33">
        <f>IF(D6L928C5=0,0,D6L928C19/D6L928C5)</f>
        <v>0.38290580239352529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4.0717391203481066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2.0358695601740533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1.0179347800870266</v>
      </c>
      <c r="R36" s="16" t="s">
        <v>34922</v>
      </c>
      <c r="S36" s="15">
        <f>D6L929C5-D6L929C7</f>
        <v>1.0179347800870266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0.98165606990117249</v>
      </c>
      <c r="X36" s="16" t="s">
        <v>34924</v>
      </c>
      <c r="Y36" s="33">
        <f>D6L929C7-D6L929C10</f>
        <v>3.6278710185854157E-2</v>
      </c>
      <c r="Z36" s="16" t="s">
        <v>34925</v>
      </c>
      <c r="AA36" s="33">
        <f>CHOOSE(MIN(D6L929C9,RUN_YEARS),B7L809C7,B7L809C16,B7L809C25,B7L809C34,B7L809C43)</f>
        <v>7201</v>
      </c>
      <c r="AB36" s="16" t="s">
        <v>34926</v>
      </c>
      <c r="AC36" s="33">
        <f>IF(D6L929C12=0,0,D6L929C10/D6L929C12)</f>
        <v>1.3632218718249861E-4</v>
      </c>
      <c r="AD36" s="16" t="s">
        <v>34927</v>
      </c>
      <c r="AE36" s="33">
        <f>IF(D6L929C5=0,0,D6L929C10/D6L929C5)</f>
        <v>0.48218023841235064</v>
      </c>
      <c r="AF36" s="16" t="s">
        <v>34928</v>
      </c>
      <c r="AG36" s="33">
        <f>CHOOSE(MIN(D6L929C9,RUN_YEARS),B7L809C5,B7L809C14,B7L809C23,B7L809C32,B7L809C41)</f>
        <v>102.35567929087469</v>
      </c>
      <c r="AH36" s="16" t="s">
        <v>34929</v>
      </c>
      <c r="AI36" s="33">
        <f>IF(D6L929C15=0,0,D6L929C11/D6L929C15)</f>
        <v>3.5443768667449519E-4</v>
      </c>
      <c r="AJ36" s="16" t="s">
        <v>34930</v>
      </c>
      <c r="AK36" s="33">
        <f>IF(D6L929C5=0,0,D6L929C11/D6L929C5)</f>
        <v>1.7819761587649342E-2</v>
      </c>
      <c r="AL36" s="16" t="s">
        <v>34931</v>
      </c>
      <c r="AM36" s="33">
        <f>D6L929C8*CHOOSE(MIN(D6L929C9,RUN_YEARS),B7L809C4,B7L809C13,B7L809C22,B7L809C31,B7L809C40)</f>
        <v>0.24801331537152035</v>
      </c>
      <c r="AN36" s="16" t="s">
        <v>34932</v>
      </c>
      <c r="AO36" s="33">
        <f>D6L929C8-D6L929C18</f>
        <v>0.76992146471550627</v>
      </c>
      <c r="AP36" s="16" t="s">
        <v>34933</v>
      </c>
      <c r="AQ36" s="33">
        <f>CHOOSE(MIN(D6L929C9,RUN_YEARS),B7L809C2,B7L809C11,B7L809C20,B7L809C29,B7L809C38)</f>
        <v>13.946908873078675</v>
      </c>
      <c r="AR36" s="16" t="s">
        <v>34934</v>
      </c>
      <c r="AS36" s="33">
        <f>IF(D6L929C20=0,0,D6L929C18/D6L929C20)</f>
        <v>1.7782672678836632E-2</v>
      </c>
      <c r="AT36" s="16" t="s">
        <v>34935</v>
      </c>
      <c r="AU36" s="33">
        <f>IF(D6L929C5=0,0,D6L929C18/D6L929C5)</f>
        <v>0.12182181030808126</v>
      </c>
      <c r="AV36" s="16" t="s">
        <v>34936</v>
      </c>
      <c r="AW36" s="33">
        <f>CHOOSE(MIN(D6L929C9,RUN_YEARS),B7L809C1,B7L809C10,B7L809C19,B7L809C28,B7L809C37)</f>
        <v>43.296161303795401</v>
      </c>
      <c r="AX36" s="16" t="s">
        <v>34937</v>
      </c>
      <c r="AY36" s="33">
        <f>IF(D6L929C23=0,0,D6L929C19/D6L929C23)</f>
        <v>1.7782672678836632E-2</v>
      </c>
      <c r="AZ36" s="16" t="s">
        <v>34938</v>
      </c>
      <c r="BA36" s="33">
        <f>IF(D6L929C5=0,0,D6L929C19/D6L929C5)</f>
        <v>0.37817818969191874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0.9749615349358336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0.9749615349358336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0.4874807674679168</v>
      </c>
      <c r="R37" s="16" t="s">
        <v>34942</v>
      </c>
      <c r="S37" s="15">
        <f>D6L930C5-D6L930C7</f>
        <v>0.4874807674679168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0.47010718535823159</v>
      </c>
      <c r="X37" s="16" t="s">
        <v>34944</v>
      </c>
      <c r="Y37" s="33">
        <f>D6L930C7-D6L930C10</f>
        <v>1.7373582109685204E-2</v>
      </c>
      <c r="Z37" s="16" t="s">
        <v>34945</v>
      </c>
      <c r="AA37" s="33">
        <f>CHOOSE(MIN(D6L930C9,RUN_YEARS),B7L809C7,B7L809C16,B7L809C25,B7L809C34,B7L809C43)</f>
        <v>7201</v>
      </c>
      <c r="AB37" s="16" t="s">
        <v>34946</v>
      </c>
      <c r="AC37" s="33">
        <f>IF(D6L930C12=0,0,D6L930C10/D6L930C12)</f>
        <v>6.5283597466772892E-5</v>
      </c>
      <c r="AD37" s="16" t="s">
        <v>34947</v>
      </c>
      <c r="AE37" s="33">
        <f>IF(D6L930C5=0,0,D6L930C10/D6L930C5)</f>
        <v>0.48218023841235064</v>
      </c>
      <c r="AF37" s="16" t="s">
        <v>34948</v>
      </c>
      <c r="AG37" s="33">
        <f>CHOOSE(MIN(D6L930C9,RUN_YEARS),B7L809C5,B7L809C14,B7L809C23,B7L809C32,B7L809C41)</f>
        <v>102.35567929087469</v>
      </c>
      <c r="AH37" s="16" t="s">
        <v>34949</v>
      </c>
      <c r="AI37" s="33">
        <f>IF(D6L930C15=0,0,D6L930C11/D6L930C15)</f>
        <v>1.6973735341360886E-4</v>
      </c>
      <c r="AJ37" s="16" t="s">
        <v>34950</v>
      </c>
      <c r="AK37" s="33">
        <f>IF(D6L930C5=0,0,D6L930C11/D6L930C5)</f>
        <v>1.7819761587649335E-2</v>
      </c>
      <c r="AL37" s="16" t="s">
        <v>34951</v>
      </c>
      <c r="AM37" s="33">
        <f>D6L930C8*CHOOSE(MIN(D6L930C9,RUN_YEARS),B7L809C4,B7L809C13,B7L809C22,B7L809C31,B7L809C40)</f>
        <v>0.11877157916662885</v>
      </c>
      <c r="AN37" s="16" t="s">
        <v>34952</v>
      </c>
      <c r="AO37" s="33">
        <f>D6L930C8-D6L930C18</f>
        <v>0.36870918830128796</v>
      </c>
      <c r="AP37" s="16" t="s">
        <v>34953</v>
      </c>
      <c r="AQ37" s="33">
        <f>CHOOSE(MIN(D6L930C9,RUN_YEARS),B7L809C2,B7L809C11,B7L809C20,B7L809C29,B7L809C38)</f>
        <v>13.946908873078675</v>
      </c>
      <c r="AR37" s="16" t="s">
        <v>34954</v>
      </c>
      <c r="AS37" s="33">
        <f>IF(D6L930C20=0,0,D6L930C18/D6L930C20)</f>
        <v>8.5159787195491238E-3</v>
      </c>
      <c r="AT37" s="16" t="s">
        <v>34955</v>
      </c>
      <c r="AU37" s="33">
        <f>IF(D6L930C5=0,0,D6L930C18/D6L930C5)</f>
        <v>0.12182181030808126</v>
      </c>
      <c r="AV37" s="16" t="s">
        <v>34956</v>
      </c>
      <c r="AW37" s="33">
        <f>CHOOSE(MIN(D6L930C9,RUN_YEARS),B7L809C1,B7L809C10,B7L809C19,B7L809C28,B7L809C37)</f>
        <v>43.296161303795401</v>
      </c>
      <c r="AX37" s="16" t="s">
        <v>34957</v>
      </c>
      <c r="AY37" s="33">
        <f>IF(D6L930C23=0,0,D6L930C19/D6L930C23)</f>
        <v>8.5159787195491256E-3</v>
      </c>
      <c r="AZ37" s="16" t="s">
        <v>34958</v>
      </c>
      <c r="BA37" s="33">
        <f>IF(D6L930C5=0,0,D6L930C19/D6L930C5)</f>
        <v>0.37817818969191874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7201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102.35567929087469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13.946908873078675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43.296161303795401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7201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102.35567929087469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13.946908873078675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43.296161303795401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7201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102.35567929087469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13.946908873078675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43.296161303795401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7201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102.35567929087469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13.946908873078675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43.296161303795401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743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743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743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716.519834280753</v>
      </c>
      <c r="X42" s="16" t="s">
        <v>35045</v>
      </c>
      <c r="Y42" s="33">
        <f>D6L935C7-D6L935C10</f>
        <v>26.480165719246997</v>
      </c>
      <c r="Z42" s="16" t="s">
        <v>35046</v>
      </c>
      <c r="AA42" s="33">
        <f>CHOOSE(MIN(D6L935C9,RUN_YEARS),B7L809C7,B7L809C16,B7L809C25,B7L809C34,B7L809C43)</f>
        <v>7201</v>
      </c>
      <c r="AB42" s="16" t="s">
        <v>35047</v>
      </c>
      <c r="AC42" s="33">
        <f>IF(D6L935C12=0,0,D6L935C10/D6L935C12)</f>
        <v>9.9502823813463828E-2</v>
      </c>
      <c r="AD42" s="16" t="s">
        <v>35048</v>
      </c>
      <c r="AE42" s="33">
        <f>IF(D6L935C5=0,0,D6L935C10/D6L935C5)</f>
        <v>0.96436047682470116</v>
      </c>
      <c r="AF42" s="16" t="s">
        <v>35049</v>
      </c>
      <c r="AG42" s="33">
        <f>CHOOSE(MIN(D6L935C9,RUN_YEARS),B7L809C5,B7L809C14,B7L809C23,B7L809C32,B7L809C41)</f>
        <v>102.35567929087469</v>
      </c>
      <c r="AH42" s="16" t="s">
        <v>35050</v>
      </c>
      <c r="AI42" s="33">
        <f>IF(D6L935C15=0,0,D6L935C11/D6L935C15)</f>
        <v>0.25870734191500583</v>
      </c>
      <c r="AJ42" s="16" t="s">
        <v>35051</v>
      </c>
      <c r="AK42" s="33">
        <f>IF(D6L935C5=0,0,D6L935C11/D6L935C5)</f>
        <v>3.5639523175298789E-2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13.946908873078675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43.296161303795401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3303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3303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3303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7201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102.35567929087469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804.75487889518479</v>
      </c>
      <c r="AN43" s="16" t="s">
        <v>35073</v>
      </c>
      <c r="AO43" s="33">
        <f>D6L936C8-D6L936C18</f>
        <v>2498.2451211048151</v>
      </c>
      <c r="AP43" s="16" t="s">
        <v>35074</v>
      </c>
      <c r="AQ43" s="33">
        <f>CHOOSE(MIN(D6L936C9,RUN_YEARS),B7L809C2,B7L809C11,B7L809C20,B7L809C29,B7L809C38)</f>
        <v>13.946908873078675</v>
      </c>
      <c r="AR43" s="16" t="s">
        <v>35075</v>
      </c>
      <c r="AS43" s="33">
        <f>IF(D6L936C20=0,0,D6L936C18/D6L936C20)</f>
        <v>57.701307595734022</v>
      </c>
      <c r="AT43" s="16" t="s">
        <v>35076</v>
      </c>
      <c r="AU43" s="33">
        <f>IF(D6L936C5=0,0,D6L936C18/D6L936C5)</f>
        <v>0.24364362061616252</v>
      </c>
      <c r="AV43" s="16" t="s">
        <v>35077</v>
      </c>
      <c r="AW43" s="33">
        <f>CHOOSE(MIN(D6L936C9,RUN_YEARS),B7L809C1,B7L809C10,B7L809C19,B7L809C28,B7L809C37)</f>
        <v>43.296161303795401</v>
      </c>
      <c r="AX43" s="16" t="s">
        <v>35078</v>
      </c>
      <c r="AY43" s="33">
        <f>IF(D6L936C23=0,0,D6L936C19/D6L936C23)</f>
        <v>57.701307595734022</v>
      </c>
      <c r="AZ43" s="16" t="s">
        <v>35079</v>
      </c>
      <c r="BA43" s="33">
        <f>IF(D6L936C5=0,0,D6L936C19/D6L936C5)</f>
        <v>0.75635637938383748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4051.046700655284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4049.01083109511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744.50541554755489</v>
      </c>
      <c r="R44" s="16" t="s">
        <v>35083</v>
      </c>
      <c r="S44" s="15">
        <f>SUM(D6L929C8:D6L936C8)</f>
        <v>3304.505415547555</v>
      </c>
      <c r="U44" s="21" t="str">
        <f>NULL_VALUE</f>
        <v>n/a</v>
      </c>
      <c r="V44" s="16" t="s">
        <v>35084</v>
      </c>
      <c r="W44" s="33">
        <f>SUM(D6L929C10:D6L936C10)</f>
        <v>717.97159753601238</v>
      </c>
      <c r="X44" s="16" t="s">
        <v>35085</v>
      </c>
      <c r="Y44" s="33">
        <f>SUM(D6L929C11:D6L936C11)</f>
        <v>26.533818011542536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9.9704429598113098E-2</v>
      </c>
      <c r="AD44" s="16" t="s">
        <v>35087</v>
      </c>
      <c r="AE44" s="33">
        <f>IF(D6L937C5=0,0,D6L937C10/D6L937C5)</f>
        <v>0.17732024622463832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0.25923151695509394</v>
      </c>
      <c r="AJ44" s="16" t="s">
        <v>35089</v>
      </c>
      <c r="AK44" s="33">
        <f>IF(D6L937C5=0,0,D6L937C11/D6L937C5)</f>
        <v>6.5531605417726447E-3</v>
      </c>
      <c r="AL44" s="16" t="s">
        <v>35090</v>
      </c>
      <c r="AM44" s="33">
        <f>SUM(D6L929C18:D6L936C18)</f>
        <v>805.1216637897229</v>
      </c>
      <c r="AN44" s="16" t="s">
        <v>35091</v>
      </c>
      <c r="AO44" s="33">
        <f>SUM(D6L929C19:D6L936C19)</f>
        <v>2499.3837517578318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57.727606247132407</v>
      </c>
      <c r="AT44" s="16" t="s">
        <v>35093</v>
      </c>
      <c r="AU44" s="33">
        <f>IF(D6L937C5=0,0,D6L937C18/D6L937C5)</f>
        <v>0.19884403805656573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57.727606247132407</v>
      </c>
      <c r="AZ44" s="16" t="s">
        <v>35095</v>
      </c>
      <c r="BA44" s="33">
        <f>IF(D6L937C5=0,0,D6L937C19/D6L937C5)</f>
        <v>0.61728255517702324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19.491713850540993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9.7458569252704965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4.8729284626352483</v>
      </c>
      <c r="R45" s="16" t="s">
        <v>35100</v>
      </c>
      <c r="S45" s="15">
        <f>D6L938C5-D6L938C7</f>
        <v>4.8729284626352483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4.6992596157595869</v>
      </c>
      <c r="X45" s="16" t="s">
        <v>35102</v>
      </c>
      <c r="Y45" s="33">
        <f>D6L938C7-D6L938C10</f>
        <v>0.17366884687566131</v>
      </c>
      <c r="Z45" s="16" t="s">
        <v>35103</v>
      </c>
      <c r="AA45" s="33">
        <f>CHOOSE(MIN(D6L938C9,RUN_YEARS),B7L809C7,B7L809C16,B7L809C25,B7L809C34,B7L809C43)</f>
        <v>7201</v>
      </c>
      <c r="AB45" s="16" t="s">
        <v>35104</v>
      </c>
      <c r="AC45" s="33">
        <f>IF(D6L938C12=0,0,D6L938C10/D6L938C12)</f>
        <v>6.5258430992356435E-4</v>
      </c>
      <c r="AD45" s="16" t="s">
        <v>35105</v>
      </c>
      <c r="AE45" s="33">
        <f>IF(D6L938C5=0,0,D6L938C10/D6L938C5)</f>
        <v>0.48218023841235069</v>
      </c>
      <c r="AF45" s="16" t="s">
        <v>35106</v>
      </c>
      <c r="AG45" s="33">
        <f>CHOOSE(MIN(D6L938C9,RUN_YEARS),B7L809C5,B7L809C14,B7L809C23,B7L809C32,B7L809C41)</f>
        <v>102.35567929087469</v>
      </c>
      <c r="AH45" s="16" t="s">
        <v>35107</v>
      </c>
      <c r="AI45" s="33">
        <f>IF(D6L938C15=0,0,D6L938C11/D6L938C15)</f>
        <v>1.6967192058012592E-3</v>
      </c>
      <c r="AJ45" s="16" t="s">
        <v>35108</v>
      </c>
      <c r="AK45" s="33">
        <f>IF(D6L938C5=0,0,D6L938C11/D6L938C5)</f>
        <v>1.7819761587649321E-2</v>
      </c>
      <c r="AL45" s="16" t="s">
        <v>35109</v>
      </c>
      <c r="AM45" s="33">
        <f>D6L938C8*CHOOSE(MIN(D6L938C9,RUN_YEARS),B7L809C4,B7L809C13,B7L809C22,B7L809C31,B7L809C40)</f>
        <v>1.1872579336400024</v>
      </c>
      <c r="AN45" s="16" t="s">
        <v>35110</v>
      </c>
      <c r="AO45" s="33">
        <f>D6L938C8-D6L938C18</f>
        <v>3.6856705289952458</v>
      </c>
      <c r="AP45" s="16" t="s">
        <v>35111</v>
      </c>
      <c r="AQ45" s="33">
        <f>CHOOSE(MIN(D6L938C9,RUN_YEARS),B7L809C2,B7L809C11,B7L809C20,B7L809C29,B7L809C38)</f>
        <v>13.946908873078675</v>
      </c>
      <c r="AR45" s="16" t="s">
        <v>35112</v>
      </c>
      <c r="AS45" s="33">
        <f>IF(D6L938C20=0,0,D6L938C18/D6L938C20)</f>
        <v>8.5126958557227905E-2</v>
      </c>
      <c r="AT45" s="16" t="s">
        <v>35113</v>
      </c>
      <c r="AU45" s="33">
        <f>IF(D6L938C5=0,0,D6L938C18/D6L938C5)</f>
        <v>0.12182181030808126</v>
      </c>
      <c r="AV45" s="16" t="s">
        <v>35114</v>
      </c>
      <c r="AW45" s="33">
        <f>CHOOSE(MIN(D6L938C9,RUN_YEARS),B7L809C1,B7L809C10,B7L809C19,B7L809C28,B7L809C37)</f>
        <v>43.296161303795401</v>
      </c>
      <c r="AX45" s="16" t="s">
        <v>35115</v>
      </c>
      <c r="AY45" s="33">
        <f>IF(D6L938C23=0,0,D6L938C19/D6L938C23)</f>
        <v>8.5126958557227905E-2</v>
      </c>
      <c r="AZ45" s="16" t="s">
        <v>35116</v>
      </c>
      <c r="BA45" s="33">
        <f>IF(D6L938C5=0,0,D6L938C19/D6L938C5)</f>
        <v>0.37817818969191874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7201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102.35567929087469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13.946908873078675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43.296161303795401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19.491713850540993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9.7458569252704965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4.8729284626352483</v>
      </c>
      <c r="R47" s="16" t="s">
        <v>35140</v>
      </c>
      <c r="S47" s="15">
        <f>SUM(D6L938C8:D6L939C8)</f>
        <v>4.8729284626352483</v>
      </c>
      <c r="U47" s="21" t="str">
        <f>NULL_VALUE</f>
        <v>n/a</v>
      </c>
      <c r="V47" s="16" t="s">
        <v>35141</v>
      </c>
      <c r="W47" s="33">
        <f>SUM(D6L938C10:D6L939C10)</f>
        <v>4.6992596157595869</v>
      </c>
      <c r="X47" s="16" t="s">
        <v>35142</v>
      </c>
      <c r="Y47" s="33">
        <f>SUM(D6L938C11:D6L939C11)</f>
        <v>0.17366884687566131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6.5258430992356435E-4</v>
      </c>
      <c r="AD47" s="16" t="s">
        <v>35144</v>
      </c>
      <c r="AE47" s="33">
        <f>IF(D6L940C5=0,0,D6L940C10/D6L940C5)</f>
        <v>0.48218023841235069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1.6967192058012592E-3</v>
      </c>
      <c r="AJ47" s="16" t="s">
        <v>35146</v>
      </c>
      <c r="AK47" s="33">
        <f>IF(D6L940C5=0,0,D6L940C11/D6L940C5)</f>
        <v>1.7819761587649321E-2</v>
      </c>
      <c r="AL47" s="16" t="s">
        <v>35147</v>
      </c>
      <c r="AM47" s="33">
        <f>SUM(D6L938C18:D6L939C18)</f>
        <v>1.1872579336400024</v>
      </c>
      <c r="AN47" s="16" t="s">
        <v>35148</v>
      </c>
      <c r="AO47" s="33">
        <f>SUM(D6L938C19:D6L939C19)</f>
        <v>3.6856705289952458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8.5126958557227905E-2</v>
      </c>
      <c r="AT47" s="16" t="s">
        <v>35150</v>
      </c>
      <c r="AU47" s="33">
        <f>IF(D6L940C5=0,0,D6L940C18/D6L940C5)</f>
        <v>0.12182181030808126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8.5126958557227905E-2</v>
      </c>
      <c r="AZ47" s="16" t="s">
        <v>35152</v>
      </c>
      <c r="BA47" s="33">
        <f>IF(D6L940C5=0,0,D6L940C19/D6L940C5)</f>
        <v>0.37817818969191874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4545.3692966587723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4389.6271776396397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914.81358881981976</v>
      </c>
      <c r="R48" s="16" t="s">
        <v>35157</v>
      </c>
      <c r="S48" s="15">
        <f>SUM(D6L928C8,D6L937C8,D6L940C8)</f>
        <v>3474.8135888198199</v>
      </c>
      <c r="U48" s="21" t="str">
        <f>NULL_VALUE</f>
        <v>n/a</v>
      </c>
      <c r="V48" s="16" t="s">
        <v>35158</v>
      </c>
      <c r="W48" s="33">
        <f>SUM(D6L928C10,D6L937C10,D6L940C10)</f>
        <v>882.03242286630405</v>
      </c>
      <c r="X48" s="16" t="s">
        <v>35159</v>
      </c>
      <c r="Y48" s="33">
        <f>SUM(D6L928C11,D6L937C11,D6L940C11)</f>
        <v>32.781165953515803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0.12348116966292585</v>
      </c>
      <c r="AD48" s="16" t="s">
        <v>35161</v>
      </c>
      <c r="AE48" s="33">
        <f>IF(D6L941C5=0,0,D6L941C10/D6L941C5)</f>
        <v>0.20093561188050246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0.32105104112360722</v>
      </c>
      <c r="AJ48" s="16" t="s">
        <v>35163</v>
      </c>
      <c r="AK48" s="33">
        <f>IF(D6L941C5=0,0,D6L941C11/D6L941C5)</f>
        <v>7.4678701919151744E-3</v>
      </c>
      <c r="AL48" s="16" t="s">
        <v>35164</v>
      </c>
      <c r="AM48" s="33">
        <f>SUM(D6L928C18,D6L937C18,D6L940C18)</f>
        <v>845.05193621699152</v>
      </c>
      <c r="AN48" s="16" t="s">
        <v>35165</v>
      </c>
      <c r="AO48" s="33">
        <f>SUM(D6L928C19,D6L937C19,D6L940C19)</f>
        <v>2629.7616526028278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60.792396945252662</v>
      </c>
      <c r="AT48" s="16" t="s">
        <v>35167</v>
      </c>
      <c r="AU48" s="33">
        <f>IF(D6L941C5=0,0,D6L941C18/D6L941C5)</f>
        <v>0.19251109536627825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60.792396945252662</v>
      </c>
      <c r="AZ48" s="16" t="s">
        <v>35169</v>
      </c>
      <c r="BA48" s="33">
        <f>IF(D6L941C5=0,0,D6L941C19/D6L941C5)</f>
        <v>0.59908542256130404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5C5CD-E846-47E4-B63E-98FA521F5EB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77.363713400000009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66.532793524000013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33.266396762000007</v>
      </c>
      <c r="R8" s="16" t="s">
        <v>35179</v>
      </c>
      <c r="S8" s="15">
        <f>D6L1001C5-D6L1001C7</f>
        <v>33.266396762000007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32.483285931882982</v>
      </c>
      <c r="X8" s="16" t="s">
        <v>35181</v>
      </c>
      <c r="Y8" s="33">
        <f>D6L1001C7-D6L1001C10</f>
        <v>0.78311083011702465</v>
      </c>
      <c r="Z8" s="16" t="s">
        <v>35182</v>
      </c>
      <c r="AA8" s="33">
        <f>CHOOSE(MIN(D6L1001C9,RUN_YEARS),B7L810C7,B7L810C16,B7L810C25,B7L810C34,B7L810C43)</f>
        <v>8786.3333333333339</v>
      </c>
      <c r="AB8" s="16" t="s">
        <v>35183</v>
      </c>
      <c r="AC8" s="33">
        <f>IF(D6L1001C12=0,0,D6L1001C10/D6L1001C12)</f>
        <v>3.6970240826908812E-3</v>
      </c>
      <c r="AD8" s="16" t="s">
        <v>35184</v>
      </c>
      <c r="AE8" s="33">
        <f>IF(D6L1001C5=0,0,D6L1001C10/D6L1001C5)</f>
        <v>0.48822970164578255</v>
      </c>
      <c r="AF8" s="16" t="s">
        <v>35185</v>
      </c>
      <c r="AG8" s="33">
        <f>CHOOSE(MIN(D6L1001C9,RUN_YEARS),B7L810C5,B7L810C14,B7L810C23,B7L810C32,B7L810C41)</f>
        <v>81.469978659892206</v>
      </c>
      <c r="AH8" s="16" t="s">
        <v>35186</v>
      </c>
      <c r="AI8" s="33">
        <f>IF(D6L1001C15=0,0,D6L1001C11/D6L1001C15)</f>
        <v>9.6122626149962569E-3</v>
      </c>
      <c r="AJ8" s="16" t="s">
        <v>35187</v>
      </c>
      <c r="AK8" s="33">
        <f>IF(D6L1001C5=0,0,D6L1001C11/D6L1001C5)</f>
        <v>1.1770298354217418E-2</v>
      </c>
      <c r="AL8" s="16" t="s">
        <v>35188</v>
      </c>
      <c r="AM8" s="33">
        <f>D6L1001C8*CHOOSE(MIN(D6L1001C9,RUN_YEARS),B7L810C4,B7L810C13,B7L810C22,B7L810C31,B7L810C40)</f>
        <v>10.109266519273966</v>
      </c>
      <c r="AN8" s="16" t="s">
        <v>35189</v>
      </c>
      <c r="AO8" s="33">
        <f>D6L1001C8-D6L1001C18</f>
        <v>23.157130242726041</v>
      </c>
      <c r="AP8" s="16" t="s">
        <v>35190</v>
      </c>
      <c r="AQ8" s="33">
        <f>CHOOSE(MIN(D6L1001C9,RUN_YEARS),B7L810C2,B7L810C11,B7L810C20,B7L810C29,B7L810C38)</f>
        <v>16.427879991297623</v>
      </c>
      <c r="AR8" s="16" t="s">
        <v>35191</v>
      </c>
      <c r="AS8" s="33">
        <f>IF(D6L1001C20=0,0,D6L1001C18/D6L1001C20)</f>
        <v>0.61537255717896466</v>
      </c>
      <c r="AT8" s="16" t="s">
        <v>35192</v>
      </c>
      <c r="AU8" s="33">
        <f>IF(D6L1001C5=0,0,D6L1001C18/D6L1001C5)</f>
        <v>0.15194411633456073</v>
      </c>
      <c r="AV8" s="16" t="s">
        <v>35193</v>
      </c>
      <c r="AW8" s="33">
        <f>CHOOSE(MIN(D6L1001C9,RUN_YEARS),B7L810C1,B7L810C10,B7L810C19,B7L810C28,B7L810C37)</f>
        <v>37.63107400967737</v>
      </c>
      <c r="AX8" s="16" t="s">
        <v>35194</v>
      </c>
      <c r="AY8" s="33">
        <f>IF(D6L1001C23=0,0,D6L1001C19/D6L1001C23)</f>
        <v>0.61537255717896477</v>
      </c>
      <c r="AZ8" s="16" t="s">
        <v>35195</v>
      </c>
      <c r="BA8" s="33">
        <f>IF(D6L1001C5=0,0,D6L1001C19/D6L1001C5)</f>
        <v>0.34805588366543927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0.16625879141693092</v>
      </c>
      <c r="J9" s="16" t="s">
        <v>35216</v>
      </c>
      <c r="K9" s="21">
        <f>IF(FLOW_THRU_100PCT="Y",1,INDEX(VariabilityMatrix,D6L1002C1,D6L1002C9))</f>
        <v>0.49477653308498165</v>
      </c>
      <c r="L9" s="16" t="s">
        <v>35196</v>
      </c>
      <c r="M9" s="15">
        <f>IF(D6L1002C2&lt;&gt;0,D6L1002C2*D6L1002C4,D6L1002C3*D6L1002C4)</f>
        <v>8.2260948412168189E-2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4.1130474206084094E-2</v>
      </c>
      <c r="R9" s="16" t="s">
        <v>35198</v>
      </c>
      <c r="S9" s="15">
        <f>D6L1002C5-D6L1002C7</f>
        <v>4.1130474206084094E-2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4.0125003058144593E-2</v>
      </c>
      <c r="X9" s="16" t="s">
        <v>35200</v>
      </c>
      <c r="Y9" s="33">
        <f>D6L1002C7-D6L1002C10</f>
        <v>1.0054711479395018E-3</v>
      </c>
      <c r="Z9" s="16" t="s">
        <v>35201</v>
      </c>
      <c r="AA9" s="33">
        <f>CHOOSE(MIN(D6L1002C9,RUN_YEARS),B7L810C7,B7L810C16,B7L810C25,B7L810C34,B7L810C43)</f>
        <v>10159.200000000001</v>
      </c>
      <c r="AB9" s="16" t="s">
        <v>35202</v>
      </c>
      <c r="AC9" s="33">
        <f>IF(D6L1002C12=0,0,D6L1002C10/D6L1002C12)</f>
        <v>3.9496223185038772E-6</v>
      </c>
      <c r="AD9" s="16" t="s">
        <v>35203</v>
      </c>
      <c r="AE9" s="33">
        <f>IF(D6L1002C5=0,0,D6L1002C10/D6L1002C5)</f>
        <v>0.48777705378618308</v>
      </c>
      <c r="AF9" s="16" t="s">
        <v>35204</v>
      </c>
      <c r="AG9" s="33">
        <f>CHOOSE(MIN(D6L1002C9,RUN_YEARS),B7L810C5,B7L810C14,B7L810C23,B7L810C32,B7L810C41)</f>
        <v>97.913076516874696</v>
      </c>
      <c r="AH9" s="16" t="s">
        <v>35205</v>
      </c>
      <c r="AI9" s="33">
        <f>IF(D6L1002C15=0,0,D6L1002C11/D6L1002C15)</f>
        <v>1.0269018028110017E-5</v>
      </c>
      <c r="AJ9" s="16" t="s">
        <v>35206</v>
      </c>
      <c r="AK9" s="33">
        <f>IF(D6L1002C5=0,0,D6L1002C11/D6L1002C5)</f>
        <v>1.222294621381694E-2</v>
      </c>
      <c r="AL9" s="16" t="s">
        <v>35207</v>
      </c>
      <c r="AM9" s="33">
        <f>D6L1002C8*CHOOSE(MIN(D6L1002C9,RUN_YEARS),B7L810C4,B7L810C13,B7L810C22,B7L810C31,B7L810C40)</f>
        <v>1.2086190074081488E-2</v>
      </c>
      <c r="AN9" s="16" t="s">
        <v>35208</v>
      </c>
      <c r="AO9" s="33">
        <f>D6L1002C8-D6L1002C18</f>
        <v>2.9044284132002607E-2</v>
      </c>
      <c r="AP9" s="16" t="s">
        <v>35209</v>
      </c>
      <c r="AQ9" s="33">
        <f>CHOOSE(MIN(D6L1002C9,RUN_YEARS),B7L810C2,B7L810C11,B7L810C20,B7L810C29,B7L810C38)</f>
        <v>18.85151883642099</v>
      </c>
      <c r="AR9" s="16" t="s">
        <v>35210</v>
      </c>
      <c r="AS9" s="33">
        <f>IF(D6L1002C20=0,0,D6L1002C18/D6L1002C20)</f>
        <v>6.4112553364830533E-4</v>
      </c>
      <c r="AT9" s="16" t="s">
        <v>35211</v>
      </c>
      <c r="AU9" s="33">
        <f>IF(D6L1002C5=0,0,D6L1002C18/D6L1002C5)</f>
        <v>0.14692500277924922</v>
      </c>
      <c r="AV9" s="16" t="s">
        <v>35212</v>
      </c>
      <c r="AW9" s="33">
        <f>CHOOSE(MIN(D6L1002C9,RUN_YEARS),B7L810C1,B7L810C10,B7L810C19,B7L810C28,B7L810C37)</f>
        <v>45.30202371870449</v>
      </c>
      <c r="AX9" s="16" t="s">
        <v>35213</v>
      </c>
      <c r="AY9" s="33">
        <f>IF(D6L1002C23=0,0,D6L1002C19/D6L1002C23)</f>
        <v>6.4112553364830543E-4</v>
      </c>
      <c r="AZ9" s="16" t="s">
        <v>35214</v>
      </c>
      <c r="BA9" s="33">
        <f>IF(D6L1002C5=0,0,D6L1002C19/D6L1002C5)</f>
        <v>0.35307499722075081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1.2609966010358929E-2</v>
      </c>
      <c r="J10" s="16" t="s">
        <v>35237</v>
      </c>
      <c r="K10" s="21">
        <f>IF(FLOW_THRU_100PCT="Y",1,INDEX(VariabilityMatrix,D6L1003C1,D6L1003C9))</f>
        <v>0.49477653308498165</v>
      </c>
      <c r="L10" s="16" t="s">
        <v>35217</v>
      </c>
      <c r="M10" s="15">
        <f>IF(D6L1003C2&lt;&gt;0,D6L1003C2*D6L1003C4,D6L1003C3*D6L1003C4)</f>
        <v>6.2391152649248485E-3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3.1195576324624242E-3</v>
      </c>
      <c r="R10" s="16" t="s">
        <v>35219</v>
      </c>
      <c r="S10" s="15">
        <f>D6L1003C5-D6L1003C7</f>
        <v>3.1195576324624242E-3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3.0432972621574433E-3</v>
      </c>
      <c r="X10" s="16" t="s">
        <v>35221</v>
      </c>
      <c r="Y10" s="33">
        <f>D6L1003C7-D6L1003C10</f>
        <v>7.6260370304980993E-5</v>
      </c>
      <c r="Z10" s="16" t="s">
        <v>35222</v>
      </c>
      <c r="AA10" s="33">
        <f>CHOOSE(MIN(D6L1003C9,RUN_YEARS),B7L810C7,B7L810C16,B7L810C25,B7L810C34,B7L810C43)</f>
        <v>10159.200000000001</v>
      </c>
      <c r="AB10" s="16" t="s">
        <v>35223</v>
      </c>
      <c r="AC10" s="33">
        <f>IF(D6L1003C12=0,0,D6L1003C10/D6L1003C12)</f>
        <v>2.9956071956034361E-7</v>
      </c>
      <c r="AD10" s="16" t="s">
        <v>35224</v>
      </c>
      <c r="AE10" s="33">
        <f>IF(D6L1003C5=0,0,D6L1003C10/D6L1003C5)</f>
        <v>0.48777705378618302</v>
      </c>
      <c r="AF10" s="16" t="s">
        <v>35225</v>
      </c>
      <c r="AG10" s="33">
        <f>CHOOSE(MIN(D6L1003C9,RUN_YEARS),B7L810C5,B7L810C14,B7L810C23,B7L810C32,B7L810C41)</f>
        <v>97.913076516874696</v>
      </c>
      <c r="AH10" s="16" t="s">
        <v>35226</v>
      </c>
      <c r="AI10" s="33">
        <f>IF(D6L1003C15=0,0,D6L1003C11/D6L1003C15)</f>
        <v>7.7885787085689212E-7</v>
      </c>
      <c r="AJ10" s="16" t="s">
        <v>35227</v>
      </c>
      <c r="AK10" s="33">
        <f>IF(D6L1003C5=0,0,D6L1003C11/D6L1003C5)</f>
        <v>1.2222946213816996E-2</v>
      </c>
      <c r="AL10" s="16" t="s">
        <v>35228</v>
      </c>
      <c r="AM10" s="33">
        <f>D6L1003C8*CHOOSE(MIN(D6L1003C9,RUN_YEARS),B7L810C4,B7L810C13,B7L810C22,B7L810C31,B7L810C40)</f>
        <v>9.1668202763913961E-4</v>
      </c>
      <c r="AN10" s="16" t="s">
        <v>35229</v>
      </c>
      <c r="AO10" s="33">
        <f>D6L1003C8-D6L1003C18</f>
        <v>2.2028756048232847E-3</v>
      </c>
      <c r="AP10" s="16" t="s">
        <v>35230</v>
      </c>
      <c r="AQ10" s="33">
        <f>CHOOSE(MIN(D6L1003C9,RUN_YEARS),B7L810C2,B7L810C11,B7L810C20,B7L810C29,B7L810C38)</f>
        <v>18.85151883642099</v>
      </c>
      <c r="AR10" s="16" t="s">
        <v>35231</v>
      </c>
      <c r="AS10" s="33">
        <f>IF(D6L1003C20=0,0,D6L1003C18/D6L1003C20)</f>
        <v>4.8626428225407335E-5</v>
      </c>
      <c r="AT10" s="16" t="s">
        <v>35232</v>
      </c>
      <c r="AU10" s="33">
        <f>IF(D6L1003C5=0,0,D6L1003C18/D6L1003C5)</f>
        <v>0.14692500277924922</v>
      </c>
      <c r="AV10" s="16" t="s">
        <v>35233</v>
      </c>
      <c r="AW10" s="33">
        <f>CHOOSE(MIN(D6L1003C9,RUN_YEARS),B7L810C1,B7L810C10,B7L810C19,B7L810C28,B7L810C37)</f>
        <v>45.30202371870449</v>
      </c>
      <c r="AX10" s="16" t="s">
        <v>35234</v>
      </c>
      <c r="AY10" s="33">
        <f>IF(D6L1003C23=0,0,D6L1003C19/D6L1003C23)</f>
        <v>4.8626428225407342E-5</v>
      </c>
      <c r="AZ10" s="16" t="s">
        <v>35235</v>
      </c>
      <c r="BA10" s="33">
        <f>IF(D6L1003C5=0,0,D6L1003C19/D6L1003C5)</f>
        <v>0.35307499722075081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6.0572467029327746E-4</v>
      </c>
      <c r="J11" s="16" t="s">
        <v>35258</v>
      </c>
      <c r="K11" s="21">
        <f>IF(FLOW_THRU_100PCT="Y",1,INDEX(VariabilityMatrix,D6L1004C1,D6L1004C9))</f>
        <v>0.50351636183974147</v>
      </c>
      <c r="L11" s="16" t="s">
        <v>35238</v>
      </c>
      <c r="M11" s="15">
        <f>IF(D6L1004C2&lt;&gt;0,D6L1004C2*D6L1004C4,D6L1004C3*D6L1004C4)</f>
        <v>3.0499228226264801E-4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1.5249614113132401E-4</v>
      </c>
      <c r="R11" s="16" t="s">
        <v>35240</v>
      </c>
      <c r="S11" s="15">
        <f>D6L1004C5-D6L1004C7</f>
        <v>1.5249614113132401E-4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1.4951907623490815E-4</v>
      </c>
      <c r="X11" s="16" t="s">
        <v>35242</v>
      </c>
      <c r="Y11" s="33">
        <f>D6L1004C7-D6L1004C10</f>
        <v>2.9770648964158597E-6</v>
      </c>
      <c r="Z11" s="16" t="s">
        <v>35243</v>
      </c>
      <c r="AA11" s="33">
        <f>CHOOSE(MIN(D6L1004C9,RUN_YEARS),B7L810C7,B7L810C16,B7L810C25,B7L810C34,B7L810C43)</f>
        <v>7133</v>
      </c>
      <c r="AB11" s="16" t="s">
        <v>35244</v>
      </c>
      <c r="AC11" s="33">
        <f>IF(D6L1004C12=0,0,D6L1004C10/D6L1004C12)</f>
        <v>2.0961597677682341E-8</v>
      </c>
      <c r="AD11" s="16" t="s">
        <v>35245</v>
      </c>
      <c r="AE11" s="33">
        <f>IF(D6L1004C5=0,0,D6L1004C10/D6L1004C5)</f>
        <v>0.49023888449133896</v>
      </c>
      <c r="AF11" s="16" t="s">
        <v>35246</v>
      </c>
      <c r="AG11" s="33">
        <f>CHOOSE(MIN(D6L1004C9,RUN_YEARS),B7L810C5,B7L810C14,B7L810C23,B7L810C32,B7L810C41)</f>
        <v>54.624889656147218</v>
      </c>
      <c r="AH11" s="16" t="s">
        <v>35247</v>
      </c>
      <c r="AI11" s="33">
        <f>IF(D6L1004C15=0,0,D6L1004C11/D6L1004C15)</f>
        <v>5.4500153961973913E-8</v>
      </c>
      <c r="AJ11" s="16" t="s">
        <v>35248</v>
      </c>
      <c r="AK11" s="33">
        <f>IF(D6L1004C5=0,0,D6L1004C11/D6L1004C5)</f>
        <v>9.7611155086610429E-3</v>
      </c>
      <c r="AL11" s="16" t="s">
        <v>35249</v>
      </c>
      <c r="AM11" s="33">
        <f>D6L1004C8*CHOOSE(MIN(D6L1004C9,RUN_YEARS),B7L810C4,B7L810C13,B7L810C22,B7L810C31,B7L810C40)</f>
        <v>5.3682694543402383E-5</v>
      </c>
      <c r="AN11" s="16" t="s">
        <v>35250</v>
      </c>
      <c r="AO11" s="33">
        <f>D6L1004C8-D6L1004C18</f>
        <v>9.8813446587921622E-5</v>
      </c>
      <c r="AP11" s="16" t="s">
        <v>35251</v>
      </c>
      <c r="AQ11" s="33">
        <f>CHOOSE(MIN(D6L1004C9,RUN_YEARS),B7L810C2,B7L810C11,B7L810C20,B7L810C29,B7L810C38)</f>
        <v>13.81520635907099</v>
      </c>
      <c r="AR11" s="16" t="s">
        <v>35252</v>
      </c>
      <c r="AS11" s="33">
        <f>IF(D6L1004C20=0,0,D6L1004C18/D6L1004C20)</f>
        <v>3.8857685616946737E-6</v>
      </c>
      <c r="AT11" s="16" t="s">
        <v>35253</v>
      </c>
      <c r="AU11" s="33">
        <f>IF(D6L1004C5=0,0,D6L1004C18/D6L1004C5)</f>
        <v>0.17601328841879627</v>
      </c>
      <c r="AV11" s="16" t="s">
        <v>35254</v>
      </c>
      <c r="AW11" s="33">
        <f>CHOOSE(MIN(D6L1004C9,RUN_YEARS),B7L810C1,B7L810C10,B7L810C19,B7L810C28,B7L810C37)</f>
        <v>25.429575904754039</v>
      </c>
      <c r="AX11" s="16" t="s">
        <v>35255</v>
      </c>
      <c r="AY11" s="33">
        <f>IF(D6L1004C23=0,0,D6L1004C19/D6L1004C23)</f>
        <v>3.8857685616946737E-6</v>
      </c>
      <c r="AZ11" s="16" t="s">
        <v>35256</v>
      </c>
      <c r="BA11" s="33">
        <f>IF(D6L1004C5=0,0,D6L1004C19/D6L1004C5)</f>
        <v>0.32398671158120373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2.834778453166924</v>
      </c>
      <c r="J12" s="16" t="s">
        <v>35279</v>
      </c>
      <c r="K12" s="21">
        <f>IF(FLOW_THRU_100PCT="Y",1,INDEX(VariabilityMatrix,D6L1005C1,D6L1005C9))</f>
        <v>0.24876032842343526</v>
      </c>
      <c r="L12" s="16" t="s">
        <v>35259</v>
      </c>
      <c r="M12" s="15">
        <f>IF(D6L1005C2&lt;&gt;0,D6L1005C2*D6L1005C4,D6L1005C3*D6L1005C4)</f>
        <v>0.70518041901748185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0.35259020950874093</v>
      </c>
      <c r="R12" s="16" t="s">
        <v>35261</v>
      </c>
      <c r="S12" s="15">
        <f>D6L1005C5-D6L1005C7</f>
        <v>0.35259020950874093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0.34397082717605332</v>
      </c>
      <c r="X12" s="16" t="s">
        <v>35263</v>
      </c>
      <c r="Y12" s="33">
        <f>D6L1005C7-D6L1005C10</f>
        <v>8.6193823326876085E-3</v>
      </c>
      <c r="Z12" s="16" t="s">
        <v>35264</v>
      </c>
      <c r="AA12" s="33">
        <f>CHOOSE(MIN(D6L1005C9,RUN_YEARS),B7L810C7,B7L810C16,B7L810C25,B7L810C34,B7L810C43)</f>
        <v>10159.200000000001</v>
      </c>
      <c r="AB12" s="16" t="s">
        <v>35265</v>
      </c>
      <c r="AC12" s="33">
        <f>IF(D6L1005C12=0,0,D6L1005C10/D6L1005C12)</f>
        <v>3.3858062364758377E-5</v>
      </c>
      <c r="AD12" s="16" t="s">
        <v>35266</v>
      </c>
      <c r="AE12" s="33">
        <f>IF(D6L1005C5=0,0,D6L1005C10/D6L1005C5)</f>
        <v>0.48777705378618302</v>
      </c>
      <c r="AF12" s="16" t="s">
        <v>35267</v>
      </c>
      <c r="AG12" s="33">
        <f>CHOOSE(MIN(D6L1005C9,RUN_YEARS),B7L810C5,B7L810C14,B7L810C23,B7L810C32,B7L810C41)</f>
        <v>97.913076516874696</v>
      </c>
      <c r="AH12" s="16" t="s">
        <v>35268</v>
      </c>
      <c r="AI12" s="33">
        <f>IF(D6L1005C15=0,0,D6L1005C11/D6L1005C15)</f>
        <v>8.8030962148371604E-5</v>
      </c>
      <c r="AJ12" s="16" t="s">
        <v>35269</v>
      </c>
      <c r="AK12" s="33">
        <f>IF(D6L1005C5=0,0,D6L1005C11/D6L1005C5)</f>
        <v>1.222294621381699E-2</v>
      </c>
      <c r="AL12" s="16" t="s">
        <v>35270</v>
      </c>
      <c r="AM12" s="33">
        <f>D6L1005C8*CHOOSE(MIN(D6L1005C9,RUN_YEARS),B7L810C4,B7L810C13,B7L810C22,B7L810C31,B7L810C40)</f>
        <v>0.10360863502401566</v>
      </c>
      <c r="AN12" s="16" t="s">
        <v>35271</v>
      </c>
      <c r="AO12" s="33">
        <f>D6L1005C8-D6L1005C18</f>
        <v>0.24898157448472527</v>
      </c>
      <c r="AP12" s="16" t="s">
        <v>35272</v>
      </c>
      <c r="AQ12" s="33">
        <f>CHOOSE(MIN(D6L1005C9,RUN_YEARS),B7L810C2,B7L810C11,B7L810C20,B7L810C29,B7L810C38)</f>
        <v>18.85151883642099</v>
      </c>
      <c r="AR12" s="16" t="s">
        <v>35273</v>
      </c>
      <c r="AS12" s="33">
        <f>IF(D6L1005C20=0,0,D6L1005C18/D6L1005C20)</f>
        <v>5.4960364691594276E-3</v>
      </c>
      <c r="AT12" s="16" t="s">
        <v>35274</v>
      </c>
      <c r="AU12" s="33">
        <f>IF(D6L1005C5=0,0,D6L1005C18/D6L1005C5)</f>
        <v>0.14692500277924922</v>
      </c>
      <c r="AV12" s="16" t="s">
        <v>35275</v>
      </c>
      <c r="AW12" s="33">
        <f>CHOOSE(MIN(D6L1005C9,RUN_YEARS),B7L810C1,B7L810C10,B7L810C19,B7L810C28,B7L810C37)</f>
        <v>45.30202371870449</v>
      </c>
      <c r="AX12" s="16" t="s">
        <v>35276</v>
      </c>
      <c r="AY12" s="33">
        <f>IF(D6L1005C23=0,0,D6L1005C19/D6L1005C23)</f>
        <v>5.4960364691594276E-3</v>
      </c>
      <c r="AZ12" s="16" t="s">
        <v>35277</v>
      </c>
      <c r="BA12" s="33">
        <f>IF(D6L1005C5=0,0,D6L1005C19/D6L1005C5)</f>
        <v>0.35307499722075075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0.40318292792667343</v>
      </c>
      <c r="J13" s="16" t="s">
        <v>35300</v>
      </c>
      <c r="K13" s="21">
        <f>IF(FLOW_THRU_100PCT="Y",1,INDEX(VariabilityMatrix,D6L1006C1,D6L1006C9))</f>
        <v>0.49477653308498165</v>
      </c>
      <c r="L13" s="16" t="s">
        <v>35280</v>
      </c>
      <c r="M13" s="15">
        <f>IF(D6L1006C2&lt;&gt;0,D6L1006C2*D6L1006C4,D6L1006C3*D6L1006C4)</f>
        <v>0.1994854512786115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9.9742725639305752E-2</v>
      </c>
      <c r="R13" s="16" t="s">
        <v>35282</v>
      </c>
      <c r="S13" s="15">
        <f>D6L1006C5-D6L1006C7</f>
        <v>9.9742725639305752E-2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9.7304425697888275E-2</v>
      </c>
      <c r="X13" s="16" t="s">
        <v>35284</v>
      </c>
      <c r="Y13" s="33">
        <f>D6L1006C7-D6L1006C10</f>
        <v>2.4382999414174766E-3</v>
      </c>
      <c r="Z13" s="16" t="s">
        <v>35285</v>
      </c>
      <c r="AA13" s="33">
        <f>CHOOSE(MIN(D6L1006C9,RUN_YEARS),B7L810C7,B7L810C16,B7L810C25,B7L810C34,B7L810C43)</f>
        <v>10159.200000000001</v>
      </c>
      <c r="AB13" s="16" t="s">
        <v>35286</v>
      </c>
      <c r="AC13" s="33">
        <f>IF(D6L1006C12=0,0,D6L1006C10/D6L1006C12)</f>
        <v>9.5779614239200209E-6</v>
      </c>
      <c r="AD13" s="16" t="s">
        <v>35287</v>
      </c>
      <c r="AE13" s="33">
        <f>IF(D6L1006C5=0,0,D6L1006C10/D6L1006C5)</f>
        <v>0.48777705378618302</v>
      </c>
      <c r="AF13" s="16" t="s">
        <v>35288</v>
      </c>
      <c r="AG13" s="33">
        <f>CHOOSE(MIN(D6L1006C9,RUN_YEARS),B7L810C5,B7L810C14,B7L810C23,B7L810C32,B7L810C41)</f>
        <v>97.913076516874696</v>
      </c>
      <c r="AH13" s="16" t="s">
        <v>35289</v>
      </c>
      <c r="AI13" s="33">
        <f>IF(D6L1006C15=0,0,D6L1006C11/D6L1006C15)</f>
        <v>2.4902699702191986E-5</v>
      </c>
      <c r="AJ13" s="16" t="s">
        <v>35290</v>
      </c>
      <c r="AK13" s="33">
        <f>IF(D6L1006C5=0,0,D6L1006C11/D6L1006C5)</f>
        <v>1.2222946213816983E-2</v>
      </c>
      <c r="AL13" s="16" t="s">
        <v>35291</v>
      </c>
      <c r="AM13" s="33">
        <f>D6L1006C8*CHOOSE(MIN(D6L1006C9,RUN_YEARS),B7L810C4,B7L810C13,B7L810C22,B7L810C31,B7L810C40)</f>
        <v>2.9309400483529782E-2</v>
      </c>
      <c r="AN13" s="16" t="s">
        <v>35292</v>
      </c>
      <c r="AO13" s="33">
        <f>D6L1006C8-D6L1006C18</f>
        <v>7.0433325155775967E-2</v>
      </c>
      <c r="AP13" s="16" t="s">
        <v>35293</v>
      </c>
      <c r="AQ13" s="33">
        <f>CHOOSE(MIN(D6L1006C9,RUN_YEARS),B7L810C2,B7L810C11,B7L810C20,B7L810C29,B7L810C38)</f>
        <v>18.85151883642099</v>
      </c>
      <c r="AR13" s="16" t="s">
        <v>35294</v>
      </c>
      <c r="AS13" s="33">
        <f>IF(D6L1006C20=0,0,D6L1006C18/D6L1006C20)</f>
        <v>1.5547500834205594E-3</v>
      </c>
      <c r="AT13" s="16" t="s">
        <v>35295</v>
      </c>
      <c r="AU13" s="33">
        <f>IF(D6L1006C5=0,0,D6L1006C18/D6L1006C5)</f>
        <v>0.14692500277924922</v>
      </c>
      <c r="AV13" s="16" t="s">
        <v>35296</v>
      </c>
      <c r="AW13" s="33">
        <f>CHOOSE(MIN(D6L1006C9,RUN_YEARS),B7L810C1,B7L810C10,B7L810C19,B7L810C28,B7L810C37)</f>
        <v>45.30202371870449</v>
      </c>
      <c r="AX13" s="16" t="s">
        <v>35297</v>
      </c>
      <c r="AY13" s="33">
        <f>IF(D6L1006C23=0,0,D6L1006C19/D6L1006C23)</f>
        <v>1.5547500834205594E-3</v>
      </c>
      <c r="AZ13" s="16" t="s">
        <v>35298</v>
      </c>
      <c r="BA13" s="33">
        <f>IF(D6L1006C5=0,0,D6L1006C19/D6L1006C5)</f>
        <v>0.35307499722075075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0.20008042267161102</v>
      </c>
      <c r="J14" s="16" t="s">
        <v>35321</v>
      </c>
      <c r="K14" s="21">
        <f>IF(FLOW_THRU_100PCT="Y",1,INDEX(VariabilityMatrix,D6L1007C1,D6L1007C9))</f>
        <v>0.50351636183974147</v>
      </c>
      <c r="L14" s="16" t="s">
        <v>35301</v>
      </c>
      <c r="M14" s="15">
        <f>IF(D6L1007C2&lt;&gt;0,D6L1007C2*D6L1007C4,D6L1007C3*D6L1007C4)</f>
        <v>0.10074376649896731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5.0371883249483655E-2</v>
      </c>
      <c r="R14" s="16" t="s">
        <v>35303</v>
      </c>
      <c r="S14" s="15">
        <f>D6L1007C5-D6L1007C7</f>
        <v>5.0371883249483655E-2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4.9388511707909657E-2</v>
      </c>
      <c r="X14" s="16" t="s">
        <v>35305</v>
      </c>
      <c r="Y14" s="33">
        <f>D6L1007C7-D6L1007C10</f>
        <v>9.833715415739977E-4</v>
      </c>
      <c r="Z14" s="16" t="s">
        <v>35306</v>
      </c>
      <c r="AA14" s="33">
        <f>CHOOSE(MIN(D6L1007C9,RUN_YEARS),B7L810C7,B7L810C16,B7L810C25,B7L810C34,B7L810C43)</f>
        <v>7133</v>
      </c>
      <c r="AB14" s="16" t="s">
        <v>35307</v>
      </c>
      <c r="AC14" s="33">
        <f>IF(D6L1007C12=0,0,D6L1007C10/D6L1007C12)</f>
        <v>6.9239466855333882E-6</v>
      </c>
      <c r="AD14" s="16" t="s">
        <v>35308</v>
      </c>
      <c r="AE14" s="33">
        <f>IF(D6L1007C5=0,0,D6L1007C10/D6L1007C5)</f>
        <v>0.49023888449133896</v>
      </c>
      <c r="AF14" s="16" t="s">
        <v>35309</v>
      </c>
      <c r="AG14" s="33">
        <f>CHOOSE(MIN(D6L1007C9,RUN_YEARS),B7L810C5,B7L810C14,B7L810C23,B7L810C32,B7L810C41)</f>
        <v>54.624889656147218</v>
      </c>
      <c r="AH14" s="16" t="s">
        <v>35310</v>
      </c>
      <c r="AI14" s="33">
        <f>IF(D6L1007C15=0,0,D6L1007C11/D6L1007C15)</f>
        <v>1.8002261382386772E-5</v>
      </c>
      <c r="AJ14" s="16" t="s">
        <v>35311</v>
      </c>
      <c r="AK14" s="33">
        <f>IF(D6L1007C5=0,0,D6L1007C11/D6L1007C5)</f>
        <v>9.7611155086610533E-3</v>
      </c>
      <c r="AL14" s="16" t="s">
        <v>35312</v>
      </c>
      <c r="AM14" s="33">
        <f>D6L1007C8*CHOOSE(MIN(D6L1007C9,RUN_YEARS),B7L810C4,B7L810C13,B7L810C22,B7L810C31,B7L810C40)</f>
        <v>1.7732241629178597E-2</v>
      </c>
      <c r="AN14" s="16" t="s">
        <v>35313</v>
      </c>
      <c r="AO14" s="33">
        <f>D6L1007C8-D6L1007C18</f>
        <v>3.2639641620305054E-2</v>
      </c>
      <c r="AP14" s="16" t="s">
        <v>35314</v>
      </c>
      <c r="AQ14" s="33">
        <f>CHOOSE(MIN(D6L1007C9,RUN_YEARS),B7L810C2,B7L810C11,B7L810C20,B7L810C29,B7L810C38)</f>
        <v>13.81520635907099</v>
      </c>
      <c r="AR14" s="16" t="s">
        <v>35315</v>
      </c>
      <c r="AS14" s="33">
        <f>IF(D6L1007C20=0,0,D6L1007C18/D6L1007C20)</f>
        <v>1.2835307101681983E-3</v>
      </c>
      <c r="AT14" s="16" t="s">
        <v>35316</v>
      </c>
      <c r="AU14" s="33">
        <f>IF(D6L1007C5=0,0,D6L1007C18/D6L1007C5)</f>
        <v>0.17601328841879627</v>
      </c>
      <c r="AV14" s="16" t="s">
        <v>35317</v>
      </c>
      <c r="AW14" s="33">
        <f>CHOOSE(MIN(D6L1007C9,RUN_YEARS),B7L810C1,B7L810C10,B7L810C19,B7L810C28,B7L810C37)</f>
        <v>25.429575904754039</v>
      </c>
      <c r="AX14" s="16" t="s">
        <v>35318</v>
      </c>
      <c r="AY14" s="33">
        <f>IF(D6L1007C23=0,0,D6L1007C19/D6L1007C23)</f>
        <v>1.2835307101681983E-3</v>
      </c>
      <c r="AZ14" s="16" t="s">
        <v>35319</v>
      </c>
      <c r="BA14" s="33">
        <f>IF(D6L1007C5=0,0,D6L1007C19/D6L1007C5)</f>
        <v>0.32398671158120373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3.7937492507842114E-3</v>
      </c>
      <c r="J15" s="16" t="s">
        <v>35342</v>
      </c>
      <c r="K15" s="21">
        <f>IF(FLOW_THRU_100PCT="Y",1,INDEX(VariabilityMatrix,D6L1008C1,D6L1008C9))</f>
        <v>0.50351636183974147</v>
      </c>
      <c r="L15" s="16" t="s">
        <v>35322</v>
      </c>
      <c r="M15" s="15">
        <f>IF(D6L1008C2&lt;&gt;0,D6L1008C2*D6L1008C4,D6L1008C3*D6L1008C4)</f>
        <v>1.9102148204871111E-3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9.5510741024355556E-4</v>
      </c>
      <c r="R15" s="16" t="s">
        <v>35324</v>
      </c>
      <c r="S15" s="15">
        <f>D6L1008C5-D6L1008C7</f>
        <v>9.5510741024355556E-4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9.364615827344246E-4</v>
      </c>
      <c r="X15" s="16" t="s">
        <v>35326</v>
      </c>
      <c r="Y15" s="33">
        <f>D6L1008C7-D6L1008C10</f>
        <v>1.8645827509130956E-5</v>
      </c>
      <c r="Z15" s="16" t="s">
        <v>35327</v>
      </c>
      <c r="AA15" s="33">
        <f>CHOOSE(MIN(D6L1008C9,RUN_YEARS),B7L810C7,B7L810C16,B7L810C25,B7L810C34,B7L810C43)</f>
        <v>7133</v>
      </c>
      <c r="AB15" s="16" t="s">
        <v>35328</v>
      </c>
      <c r="AC15" s="33">
        <f>IF(D6L1008C12=0,0,D6L1008C10/D6L1008C12)</f>
        <v>1.3128579598127361E-7</v>
      </c>
      <c r="AD15" s="16" t="s">
        <v>35329</v>
      </c>
      <c r="AE15" s="33">
        <f>IF(D6L1008C5=0,0,D6L1008C10/D6L1008C5)</f>
        <v>0.49023888449133896</v>
      </c>
      <c r="AF15" s="16" t="s">
        <v>35330</v>
      </c>
      <c r="AG15" s="33">
        <f>CHOOSE(MIN(D6L1008C9,RUN_YEARS),B7L810C5,B7L810C14,B7L810C23,B7L810C32,B7L810C41)</f>
        <v>54.624889656147218</v>
      </c>
      <c r="AH15" s="16" t="s">
        <v>35331</v>
      </c>
      <c r="AI15" s="33">
        <f>IF(D6L1008C15=0,0,D6L1008C11/D6L1008C15)</f>
        <v>3.4134306955131117E-7</v>
      </c>
      <c r="AJ15" s="16" t="s">
        <v>35332</v>
      </c>
      <c r="AK15" s="33">
        <f>IF(D6L1008C5=0,0,D6L1008C11/D6L1008C5)</f>
        <v>9.7611155086610672E-3</v>
      </c>
      <c r="AL15" s="16" t="s">
        <v>35333</v>
      </c>
      <c r="AM15" s="33">
        <f>D6L1008C8*CHOOSE(MIN(D6L1008C9,RUN_YEARS),B7L810C4,B7L810C13,B7L810C22,B7L810C31,B7L810C40)</f>
        <v>3.3622319214025702E-4</v>
      </c>
      <c r="AN15" s="16" t="s">
        <v>35334</v>
      </c>
      <c r="AO15" s="33">
        <f>D6L1008C8-D6L1008C18</f>
        <v>6.1888421810329854E-4</v>
      </c>
      <c r="AP15" s="16" t="s">
        <v>35335</v>
      </c>
      <c r="AQ15" s="33">
        <f>CHOOSE(MIN(D6L1008C9,RUN_YEARS),B7L810C2,B7L810C11,B7L810C20,B7L810C29,B7L810C38)</f>
        <v>13.81520635907099</v>
      </c>
      <c r="AR15" s="16" t="s">
        <v>35336</v>
      </c>
      <c r="AS15" s="33">
        <f>IF(D6L1008C20=0,0,D6L1008C18/D6L1008C20)</f>
        <v>2.4337182044298216E-5</v>
      </c>
      <c r="AT15" s="16" t="s">
        <v>35337</v>
      </c>
      <c r="AU15" s="33">
        <f>IF(D6L1008C5=0,0,D6L1008C18/D6L1008C5)</f>
        <v>0.17601328841879627</v>
      </c>
      <c r="AV15" s="16" t="s">
        <v>35338</v>
      </c>
      <c r="AW15" s="33">
        <f>CHOOSE(MIN(D6L1008C9,RUN_YEARS),B7L810C1,B7L810C10,B7L810C19,B7L810C28,B7L810C37)</f>
        <v>25.429575904754039</v>
      </c>
      <c r="AX15" s="16" t="s">
        <v>35339</v>
      </c>
      <c r="AY15" s="33">
        <f>IF(D6L1008C23=0,0,D6L1008C19/D6L1008C23)</f>
        <v>2.4337182044298216E-5</v>
      </c>
      <c r="AZ15" s="16" t="s">
        <v>35340</v>
      </c>
      <c r="BA15" s="33">
        <f>IF(D6L1008C5=0,0,D6L1008C19/D6L1008C5)</f>
        <v>0.32398671158120373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9.5640737414728034E-5</v>
      </c>
      <c r="J16" s="16" t="s">
        <v>35363</v>
      </c>
      <c r="K16" s="21">
        <f>IF(FLOW_THRU_100PCT="Y",1,INDEX(VariabilityMatrix,D6L1009C1,D6L1009C9))</f>
        <v>0.50351636183974147</v>
      </c>
      <c r="L16" s="16" t="s">
        <v>35343</v>
      </c>
      <c r="M16" s="15">
        <f>IF(D6L1009C2&lt;&gt;0,D6L1009C2*D6L1009C4,D6L1009C3*D6L1009C4)</f>
        <v>4.8156676146733903E-5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2.4078338073366951E-5</v>
      </c>
      <c r="R16" s="16" t="s">
        <v>35345</v>
      </c>
      <c r="S16" s="15">
        <f>D6L1009C5-D6L1009C7</f>
        <v>2.4078338073366951E-5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2.3608275194985501E-5</v>
      </c>
      <c r="X16" s="16" t="s">
        <v>35347</v>
      </c>
      <c r="Y16" s="33">
        <f>D6L1009C7-D6L1009C10</f>
        <v>4.7006287838145046E-7</v>
      </c>
      <c r="Z16" s="16" t="s">
        <v>35348</v>
      </c>
      <c r="AA16" s="33">
        <f>CHOOSE(MIN(D6L1009C9,RUN_YEARS),B7L810C7,B7L810C16,B7L810C25,B7L810C34,B7L810C43)</f>
        <v>7133</v>
      </c>
      <c r="AB16" s="16" t="s">
        <v>35349</v>
      </c>
      <c r="AC16" s="33">
        <f>IF(D6L1009C12=0,0,D6L1009C10/D6L1009C12)</f>
        <v>3.3097259491077387E-9</v>
      </c>
      <c r="AD16" s="16" t="s">
        <v>35350</v>
      </c>
      <c r="AE16" s="33">
        <f>IF(D6L1009C5=0,0,D6L1009C10/D6L1009C5)</f>
        <v>0.49023888449133896</v>
      </c>
      <c r="AF16" s="16" t="s">
        <v>35351</v>
      </c>
      <c r="AG16" s="33">
        <f>CHOOSE(MIN(D6L1009C9,RUN_YEARS),B7L810C5,B7L810C14,B7L810C23,B7L810C32,B7L810C41)</f>
        <v>54.624889656147218</v>
      </c>
      <c r="AH16" s="16" t="s">
        <v>35352</v>
      </c>
      <c r="AI16" s="33">
        <f>IF(D6L1009C15=0,0,D6L1009C11/D6L1009C15)</f>
        <v>8.6052874676800722E-9</v>
      </c>
      <c r="AJ16" s="16" t="s">
        <v>35353</v>
      </c>
      <c r="AK16" s="33">
        <f>IF(D6L1009C5=0,0,D6L1009C11/D6L1009C5)</f>
        <v>9.7611155086610186E-3</v>
      </c>
      <c r="AL16" s="16" t="s">
        <v>35354</v>
      </c>
      <c r="AM16" s="33">
        <f>D6L1009C8*CHOOSE(MIN(D6L1009C9,RUN_YEARS),B7L810C4,B7L810C13,B7L810C22,B7L810C31,B7L810C40)</f>
        <v>8.4762149279056407E-6</v>
      </c>
      <c r="AN16" s="16" t="s">
        <v>35355</v>
      </c>
      <c r="AO16" s="33">
        <f>D6L1009C8-D6L1009C18</f>
        <v>1.5602123145461311E-5</v>
      </c>
      <c r="AP16" s="16" t="s">
        <v>35356</v>
      </c>
      <c r="AQ16" s="33">
        <f>CHOOSE(MIN(D6L1009C9,RUN_YEARS),B7L810C2,B7L810C11,B7L810C20,B7L810C29,B7L810C38)</f>
        <v>13.81520635907099</v>
      </c>
      <c r="AR16" s="16" t="s">
        <v>35357</v>
      </c>
      <c r="AS16" s="33">
        <f>IF(D6L1009C20=0,0,D6L1009C18/D6L1009C20)</f>
        <v>6.1354240447810638E-7</v>
      </c>
      <c r="AT16" s="16" t="s">
        <v>35358</v>
      </c>
      <c r="AU16" s="33">
        <f>IF(D6L1009C5=0,0,D6L1009C18/D6L1009C5)</f>
        <v>0.17601328841879627</v>
      </c>
      <c r="AV16" s="16" t="s">
        <v>35359</v>
      </c>
      <c r="AW16" s="33">
        <f>CHOOSE(MIN(D6L1009C9,RUN_YEARS),B7L810C1,B7L810C10,B7L810C19,B7L810C28,B7L810C37)</f>
        <v>25.429575904754039</v>
      </c>
      <c r="AX16" s="16" t="s">
        <v>35360</v>
      </c>
      <c r="AY16" s="33">
        <f>IF(D6L1009C23=0,0,D6L1009C19/D6L1009C23)</f>
        <v>6.1354240447810638E-7</v>
      </c>
      <c r="AZ16" s="16" t="s">
        <v>35361</v>
      </c>
      <c r="BA16" s="33">
        <f>IF(D6L1009C5=0,0,D6L1009C19/D6L1009C5)</f>
        <v>0.32398671158120373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8.8945885795697066E-3</v>
      </c>
      <c r="J17" s="16" t="s">
        <v>35384</v>
      </c>
      <c r="K17" s="21">
        <f>IF(FLOW_THRU_100PCT="Y",1,INDEX(VariabilityMatrix,D6L1010C1,D6L1010C9))</f>
        <v>0.50351636183974147</v>
      </c>
      <c r="L17" s="16" t="s">
        <v>35364</v>
      </c>
      <c r="M17" s="15">
        <f>IF(D6L1010C2&lt;&gt;0,D6L1010C2*D6L1010C4,D6L1010C3*D6L1010C4)</f>
        <v>4.4785708816462528E-3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2.2392854408231264E-3</v>
      </c>
      <c r="R17" s="16" t="s">
        <v>35366</v>
      </c>
      <c r="S17" s="15">
        <f>D6L1010C5-D6L1010C7</f>
        <v>2.2392854408231264E-3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2.1955695931336512E-3</v>
      </c>
      <c r="X17" s="16" t="s">
        <v>35368</v>
      </c>
      <c r="Y17" s="33">
        <f>D6L1010C7-D6L1010C10</f>
        <v>4.3715847689475198E-5</v>
      </c>
      <c r="Z17" s="16" t="s">
        <v>35369</v>
      </c>
      <c r="AA17" s="33">
        <f>CHOOSE(MIN(D6L1010C9,RUN_YEARS),B7L810C7,B7L810C16,B7L810C25,B7L810C34,B7L810C43)</f>
        <v>7133</v>
      </c>
      <c r="AB17" s="16" t="s">
        <v>35370</v>
      </c>
      <c r="AC17" s="33">
        <f>IF(D6L1010C12=0,0,D6L1010C10/D6L1010C12)</f>
        <v>3.0780451326701967E-7</v>
      </c>
      <c r="AD17" s="16" t="s">
        <v>35371</v>
      </c>
      <c r="AE17" s="33">
        <f>IF(D6L1010C5=0,0,D6L1010C10/D6L1010C5)</f>
        <v>0.4902388844913389</v>
      </c>
      <c r="AF17" s="16" t="s">
        <v>35372</v>
      </c>
      <c r="AG17" s="33">
        <f>CHOOSE(MIN(D6L1010C9,RUN_YEARS),B7L810C5,B7L810C14,B7L810C23,B7L810C32,B7L810C41)</f>
        <v>54.624889656147218</v>
      </c>
      <c r="AH17" s="16" t="s">
        <v>35373</v>
      </c>
      <c r="AI17" s="33">
        <f>IF(D6L1010C15=0,0,D6L1010C11/D6L1010C15)</f>
        <v>8.0029173449425227E-7</v>
      </c>
      <c r="AJ17" s="16" t="s">
        <v>35374</v>
      </c>
      <c r="AK17" s="33">
        <f>IF(D6L1010C5=0,0,D6L1010C11/D6L1010C5)</f>
        <v>9.761115508661088E-3</v>
      </c>
      <c r="AL17" s="16" t="s">
        <v>35375</v>
      </c>
      <c r="AM17" s="33">
        <f>D6L1010C8*CHOOSE(MIN(D6L1010C9,RUN_YEARS),B7L810C4,B7L810C13,B7L810C22,B7L810C31,B7L810C40)</f>
        <v>7.8828798829522456E-4</v>
      </c>
      <c r="AN17" s="16" t="s">
        <v>35376</v>
      </c>
      <c r="AO17" s="33">
        <f>D6L1010C8-D6L1010C18</f>
        <v>1.4509974525279017E-3</v>
      </c>
      <c r="AP17" s="16" t="s">
        <v>35377</v>
      </c>
      <c r="AQ17" s="33">
        <f>CHOOSE(MIN(D6L1010C9,RUN_YEARS),B7L810C2,B7L810C11,B7L810C20,B7L810C29,B7L810C38)</f>
        <v>13.81520635907099</v>
      </c>
      <c r="AR17" s="16" t="s">
        <v>35378</v>
      </c>
      <c r="AS17" s="33">
        <f>IF(D6L1010C20=0,0,D6L1010C18/D6L1010C20)</f>
        <v>5.7059443616463893E-5</v>
      </c>
      <c r="AT17" s="16" t="s">
        <v>35379</v>
      </c>
      <c r="AU17" s="33">
        <f>IF(D6L1010C5=0,0,D6L1010C18/D6L1010C5)</f>
        <v>0.17601328841879627</v>
      </c>
      <c r="AV17" s="16" t="s">
        <v>35380</v>
      </c>
      <c r="AW17" s="33">
        <f>CHOOSE(MIN(D6L1010C9,RUN_YEARS),B7L810C1,B7L810C10,B7L810C19,B7L810C28,B7L810C37)</f>
        <v>25.429575904754039</v>
      </c>
      <c r="AX17" s="16" t="s">
        <v>35381</v>
      </c>
      <c r="AY17" s="33">
        <f>IF(D6L1010C23=0,0,D6L1010C19/D6L1010C23)</f>
        <v>5.7059443616463886E-5</v>
      </c>
      <c r="AZ17" s="16" t="s">
        <v>35382</v>
      </c>
      <c r="BA17" s="33">
        <f>IF(D6L1010C5=0,0,D6L1010C19/D6L1010C5)</f>
        <v>0.32398671158120373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8.2888639092764289E-3</v>
      </c>
      <c r="J18" s="16" t="s">
        <v>35405</v>
      </c>
      <c r="K18" s="21">
        <f>IF(FLOW_THRU_100PCT="Y",1,INDEX(VariabilityMatrix,D6L1011C1,D6L1011C9))</f>
        <v>0.50351636183974147</v>
      </c>
      <c r="L18" s="16" t="s">
        <v>35385</v>
      </c>
      <c r="M18" s="15">
        <f>IF(D6L1011C2&lt;&gt;0,D6L1011C2*D6L1011C4,D6L1011C3*D6L1011C4)</f>
        <v>4.1735785993836042E-3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2.0867892996918021E-3</v>
      </c>
      <c r="R18" s="16" t="s">
        <v>35387</v>
      </c>
      <c r="S18" s="15">
        <f>D6L1011C5-D6L1011C7</f>
        <v>2.0867892996918021E-3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2.0460505168987428E-3</v>
      </c>
      <c r="X18" s="16" t="s">
        <v>35389</v>
      </c>
      <c r="Y18" s="33">
        <f>D6L1011C7-D6L1011C10</f>
        <v>4.0738782793059338E-5</v>
      </c>
      <c r="Z18" s="16" t="s">
        <v>35390</v>
      </c>
      <c r="AA18" s="33">
        <f>CHOOSE(MIN(D6L1011C9,RUN_YEARS),B7L810C7,B7L810C16,B7L810C25,B7L810C34,B7L810C43)</f>
        <v>7133</v>
      </c>
      <c r="AB18" s="16" t="s">
        <v>35391</v>
      </c>
      <c r="AC18" s="33">
        <f>IF(D6L1011C12=0,0,D6L1011C10/D6L1011C12)</f>
        <v>2.8684291558933729E-7</v>
      </c>
      <c r="AD18" s="16" t="s">
        <v>35392</v>
      </c>
      <c r="AE18" s="33">
        <f>IF(D6L1011C5=0,0,D6L1011C10/D6L1011C5)</f>
        <v>0.4902388844913389</v>
      </c>
      <c r="AF18" s="16" t="s">
        <v>35393</v>
      </c>
      <c r="AG18" s="33">
        <f>CHOOSE(MIN(D6L1011C9,RUN_YEARS),B7L810C5,B7L810C14,B7L810C23,B7L810C32,B7L810C41)</f>
        <v>54.624889656147218</v>
      </c>
      <c r="AH18" s="16" t="s">
        <v>35394</v>
      </c>
      <c r="AI18" s="33">
        <f>IF(D6L1011C15=0,0,D6L1011C11/D6L1011C15)</f>
        <v>7.4579158053227833E-7</v>
      </c>
      <c r="AJ18" s="16" t="s">
        <v>35395</v>
      </c>
      <c r="AK18" s="33">
        <f>IF(D6L1011C5=0,0,D6L1011C11/D6L1011C5)</f>
        <v>9.7611155086610914E-3</v>
      </c>
      <c r="AL18" s="16" t="s">
        <v>35396</v>
      </c>
      <c r="AM18" s="33">
        <f>D6L1011C8*CHOOSE(MIN(D6L1011C9,RUN_YEARS),B7L810C4,B7L810C13,B7L810C22,B7L810C31,B7L810C40)</f>
        <v>7.3460529375182207E-4</v>
      </c>
      <c r="AN18" s="16" t="s">
        <v>35397</v>
      </c>
      <c r="AO18" s="33">
        <f>D6L1011C8-D6L1011C18</f>
        <v>1.35218400593998E-3</v>
      </c>
      <c r="AP18" s="16" t="s">
        <v>35398</v>
      </c>
      <c r="AQ18" s="33">
        <f>CHOOSE(MIN(D6L1011C9,RUN_YEARS),B7L810C2,B7L810C11,B7L810C20,B7L810C29,B7L810C38)</f>
        <v>13.81520635907099</v>
      </c>
      <c r="AR18" s="16" t="s">
        <v>35399</v>
      </c>
      <c r="AS18" s="33">
        <f>IF(D6L1011C20=0,0,D6L1011C18/D6L1011C20)</f>
        <v>5.3173675054769212E-5</v>
      </c>
      <c r="AT18" s="16" t="s">
        <v>35400</v>
      </c>
      <c r="AU18" s="33">
        <f>IF(D6L1011C5=0,0,D6L1011C18/D6L1011C5)</f>
        <v>0.17601328841879627</v>
      </c>
      <c r="AV18" s="16" t="s">
        <v>35401</v>
      </c>
      <c r="AW18" s="33">
        <f>CHOOSE(MIN(D6L1011C9,RUN_YEARS),B7L810C1,B7L810C10,B7L810C19,B7L810C28,B7L810C37)</f>
        <v>25.429575904754039</v>
      </c>
      <c r="AX18" s="16" t="s">
        <v>35402</v>
      </c>
      <c r="AY18" s="33">
        <f>IF(D6L1011C23=0,0,D6L1011C19/D6L1011C23)</f>
        <v>5.3173675054769212E-5</v>
      </c>
      <c r="AZ18" s="16" t="s">
        <v>35403</v>
      </c>
      <c r="BA18" s="33">
        <f>IF(D6L1011C5=0,0,D6L1011C19/D6L1011C5)</f>
        <v>0.32398671158120373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0.50351636183974147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7133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54.624889656147218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13.81520635907099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25.429575904754039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7133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54.624889656147218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13.81520635907099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25.429575904754039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0.12251675388011125</v>
      </c>
      <c r="J21" s="16" t="s">
        <v>35467</v>
      </c>
      <c r="K21" s="21">
        <f>IF(FLOW_THRU_100PCT="Y",1,INDEX(VariabilityMatrix,D6L1014C1,D6L1014C9))</f>
        <v>0.49477653308498165</v>
      </c>
      <c r="L21" s="16" t="s">
        <v>35447</v>
      </c>
      <c r="M21" s="15">
        <f>IF(D6L1014C2&lt;&gt;0,D6L1014C2*D6L1014C4,D6L1014C3*D6L1014C4)</f>
        <v>6.0618414729627416E-2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3.0309207364813708E-2</v>
      </c>
      <c r="R21" s="16" t="s">
        <v>35449</v>
      </c>
      <c r="S21" s="15">
        <f>D6L1014C5-D6L1014C7</f>
        <v>3.0309207364813708E-2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2.9568271742006623E-2</v>
      </c>
      <c r="X21" s="16" t="s">
        <v>35451</v>
      </c>
      <c r="Y21" s="33">
        <f>D6L1014C7-D6L1014C10</f>
        <v>7.4093562280708528E-4</v>
      </c>
      <c r="Z21" s="16" t="s">
        <v>35452</v>
      </c>
      <c r="AA21" s="33">
        <f>CHOOSE(MIN(D6L1014C9,RUN_YEARS),B7L810C7,B7L810C16,B7L810C25,B7L810C34,B7L810C43)</f>
        <v>10159.200000000001</v>
      </c>
      <c r="AB21" s="16" t="s">
        <v>35453</v>
      </c>
      <c r="AC21" s="33">
        <f>IF(D6L1014C12=0,0,D6L1014C10/D6L1014C12)</f>
        <v>2.9104921393423321E-6</v>
      </c>
      <c r="AD21" s="16" t="s">
        <v>35454</v>
      </c>
      <c r="AE21" s="33">
        <f>IF(D6L1014C5=0,0,D6L1014C10/D6L1014C5)</f>
        <v>0.48777705378618302</v>
      </c>
      <c r="AF21" s="16" t="s">
        <v>35455</v>
      </c>
      <c r="AG21" s="33">
        <f>CHOOSE(MIN(D6L1014C9,RUN_YEARS),B7L810C5,B7L810C14,B7L810C23,B7L810C32,B7L810C41)</f>
        <v>97.913076516874696</v>
      </c>
      <c r="AH21" s="16" t="s">
        <v>35456</v>
      </c>
      <c r="AI21" s="33">
        <f>IF(D6L1014C15=0,0,D6L1014C11/D6L1014C15)</f>
        <v>7.5672795622900246E-6</v>
      </c>
      <c r="AJ21" s="16" t="s">
        <v>35457</v>
      </c>
      <c r="AK21" s="33">
        <f>IF(D6L1014C5=0,0,D6L1014C11/D6L1014C5)</f>
        <v>1.2222946213816954E-2</v>
      </c>
      <c r="AL21" s="16" t="s">
        <v>35458</v>
      </c>
      <c r="AM21" s="33">
        <f>D6L1014C8*CHOOSE(MIN(D6L1014C9,RUN_YEARS),B7L810C4,B7L810C13,B7L810C22,B7L810C31,B7L810C40)</f>
        <v>8.9063607526241907E-3</v>
      </c>
      <c r="AN21" s="16" t="s">
        <v>35459</v>
      </c>
      <c r="AO21" s="33">
        <f>D6L1014C8-D6L1014C18</f>
        <v>2.1402846612189518E-2</v>
      </c>
      <c r="AP21" s="16" t="s">
        <v>35460</v>
      </c>
      <c r="AQ21" s="33">
        <f>CHOOSE(MIN(D6L1014C9,RUN_YEARS),B7L810C2,B7L810C11,B7L810C20,B7L810C29,B7L810C38)</f>
        <v>18.85151883642099</v>
      </c>
      <c r="AR21" s="16" t="s">
        <v>35461</v>
      </c>
      <c r="AS21" s="33">
        <f>IF(D6L1014C20=0,0,D6L1014C18/D6L1014C20)</f>
        <v>4.7244791413926659E-4</v>
      </c>
      <c r="AT21" s="16" t="s">
        <v>35462</v>
      </c>
      <c r="AU21" s="33">
        <f>IF(D6L1014C5=0,0,D6L1014C18/D6L1014C5)</f>
        <v>0.14692500277924922</v>
      </c>
      <c r="AV21" s="16" t="s">
        <v>35463</v>
      </c>
      <c r="AW21" s="33">
        <f>CHOOSE(MIN(D6L1014C9,RUN_YEARS),B7L810C1,B7L810C10,B7L810C19,B7L810C28,B7L810C37)</f>
        <v>45.30202371870449</v>
      </c>
      <c r="AX21" s="16" t="s">
        <v>35464</v>
      </c>
      <c r="AY21" s="33">
        <f>IF(D6L1014C23=0,0,D6L1014C19/D6L1014C23)</f>
        <v>4.7244791413926659E-4</v>
      </c>
      <c r="AZ21" s="16" t="s">
        <v>35465</v>
      </c>
      <c r="BA21" s="33">
        <f>IF(D6L1014C5=0,0,D6L1014C19/D6L1014C5)</f>
        <v>0.35307499722075075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0.1320255137607943</v>
      </c>
      <c r="J22" s="16" t="s">
        <v>35488</v>
      </c>
      <c r="K22" s="21">
        <f>IF(FLOW_THRU_100PCT="Y",1,INDEX(VariabilityMatrix,D6L1015C1,D6L1015C9))</f>
        <v>0.49556042171821479</v>
      </c>
      <c r="L22" s="16" t="s">
        <v>35468</v>
      </c>
      <c r="M22" s="15">
        <f>IF(D6L1015C2&lt;&gt;0,D6L1015C2*D6L1015C4,D6L1015C3*D6L1015C4)</f>
        <v>6.542661927686319E-2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3.2713309638431595E-2</v>
      </c>
      <c r="R22" s="16" t="s">
        <v>35470</v>
      </c>
      <c r="S22" s="15">
        <f>D6L1015C5-D6L1015C7</f>
        <v>3.2713309638431595E-2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3.1943218809235119E-2</v>
      </c>
      <c r="X22" s="16" t="s">
        <v>35472</v>
      </c>
      <c r="Y22" s="33">
        <f>D6L1015C7-D6L1015C10</f>
        <v>7.7009082919647642E-4</v>
      </c>
      <c r="Z22" s="16" t="s">
        <v>35473</v>
      </c>
      <c r="AA22" s="33">
        <f>CHOOSE(MIN(D6L1015C9,RUN_YEARS),B7L810C7,B7L810C16,B7L810C25,B7L810C34,B7L810C43)</f>
        <v>8786.3333333333339</v>
      </c>
      <c r="AB22" s="16" t="s">
        <v>35474</v>
      </c>
      <c r="AC22" s="33">
        <f>IF(D6L1015C12=0,0,D6L1015C10/D6L1015C12)</f>
        <v>3.6355573590692115E-6</v>
      </c>
      <c r="AD22" s="16" t="s">
        <v>35475</v>
      </c>
      <c r="AE22" s="33">
        <f>IF(D6L1015C5=0,0,D6L1015C10/D6L1015C5)</f>
        <v>0.4882297016457825</v>
      </c>
      <c r="AF22" s="16" t="s">
        <v>35476</v>
      </c>
      <c r="AG22" s="33">
        <f>CHOOSE(MIN(D6L1015C9,RUN_YEARS),B7L810C5,B7L810C14,B7L810C23,B7L810C32,B7L810C41)</f>
        <v>81.469978659892206</v>
      </c>
      <c r="AH22" s="16" t="s">
        <v>35477</v>
      </c>
      <c r="AI22" s="33">
        <f>IF(D6L1015C15=0,0,D6L1015C11/D6L1015C15)</f>
        <v>9.4524491335799657E-6</v>
      </c>
      <c r="AJ22" s="16" t="s">
        <v>35478</v>
      </c>
      <c r="AK22" s="33">
        <f>IF(D6L1015C5=0,0,D6L1015C11/D6L1015C5)</f>
        <v>1.177029835421748E-2</v>
      </c>
      <c r="AL22" s="16" t="s">
        <v>35479</v>
      </c>
      <c r="AM22" s="33">
        <f>D6L1015C8*CHOOSE(MIN(D6L1015C9,RUN_YEARS),B7L810C4,B7L810C13,B7L810C22,B7L810C31,B7L810C40)</f>
        <v>9.9411898507807146E-3</v>
      </c>
      <c r="AN22" s="16" t="s">
        <v>35480</v>
      </c>
      <c r="AO22" s="33">
        <f>D6L1015C8-D6L1015C18</f>
        <v>2.2772119787650882E-2</v>
      </c>
      <c r="AP22" s="16" t="s">
        <v>35481</v>
      </c>
      <c r="AQ22" s="33">
        <f>CHOOSE(MIN(D6L1015C9,RUN_YEARS),B7L810C2,B7L810C11,B7L810C20,B7L810C29,B7L810C38)</f>
        <v>16.427879991297623</v>
      </c>
      <c r="AR22" s="16" t="s">
        <v>35482</v>
      </c>
      <c r="AS22" s="33">
        <f>IF(D6L1015C20=0,0,D6L1015C18/D6L1015C20)</f>
        <v>6.0514137283976287E-4</v>
      </c>
      <c r="AT22" s="16" t="s">
        <v>35483</v>
      </c>
      <c r="AU22" s="33">
        <f>IF(D6L1015C5=0,0,D6L1015C18/D6L1015C5)</f>
        <v>0.15194411633456073</v>
      </c>
      <c r="AV22" s="16" t="s">
        <v>35484</v>
      </c>
      <c r="AW22" s="33">
        <f>CHOOSE(MIN(D6L1015C9,RUN_YEARS),B7L810C1,B7L810C10,B7L810C19,B7L810C28,B7L810C37)</f>
        <v>37.63107400967737</v>
      </c>
      <c r="AX22" s="16" t="s">
        <v>35485</v>
      </c>
      <c r="AY22" s="33">
        <f>IF(D6L1015C23=0,0,D6L1015C19/D6L1015C23)</f>
        <v>6.0514137283976287E-4</v>
      </c>
      <c r="AZ22" s="16" t="s">
        <v>35486</v>
      </c>
      <c r="BA22" s="33">
        <f>IF(D6L1015C5=0,0,D6L1015C19/D6L1015C5)</f>
        <v>0.34805588366543927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5.8107489673647272</v>
      </c>
      <c r="J23" s="16" t="s">
        <v>35509</v>
      </c>
      <c r="K23" s="21">
        <f>IF(FLOW_THRU_100PCT="Y",1,INDEX(VariabilityMatrix,D6L1016C1,D6L1016C9))</f>
        <v>0.23786256956167937</v>
      </c>
      <c r="L23" s="16" t="s">
        <v>35489</v>
      </c>
      <c r="M23" s="15">
        <f>IF(D6L1016C2&lt;&gt;0,D6L1016C2*D6L1016C4,D6L1016C3*D6L1016C4)</f>
        <v>1.382159680455249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0.69107984022762448</v>
      </c>
      <c r="R23" s="16" t="s">
        <v>35491</v>
      </c>
      <c r="S23" s="15">
        <f>D6L1016C5-D6L1016C7</f>
        <v>0.69107984022762448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0.67481140841549636</v>
      </c>
      <c r="X23" s="16" t="s">
        <v>35493</v>
      </c>
      <c r="Y23" s="33">
        <f>D6L1016C7-D6L1016C10</f>
        <v>1.6268431812128115E-2</v>
      </c>
      <c r="Z23" s="16" t="s">
        <v>35494</v>
      </c>
      <c r="AA23" s="33">
        <f>CHOOSE(MIN(D6L1016C9,RUN_YEARS),B7L810C7,B7L810C16,B7L810C25,B7L810C34,B7L810C43)</f>
        <v>8786.3333333333339</v>
      </c>
      <c r="AB23" s="16" t="s">
        <v>35495</v>
      </c>
      <c r="AC23" s="33">
        <f>IF(D6L1016C12=0,0,D6L1016C10/D6L1016C12)</f>
        <v>7.6802391033289923E-5</v>
      </c>
      <c r="AD23" s="16" t="s">
        <v>35496</v>
      </c>
      <c r="AE23" s="33">
        <f>IF(D6L1016C5=0,0,D6L1016C10/D6L1016C5)</f>
        <v>0.48822970164578255</v>
      </c>
      <c r="AF23" s="16" t="s">
        <v>35497</v>
      </c>
      <c r="AG23" s="33">
        <f>CHOOSE(MIN(D6L1016C9,RUN_YEARS),B7L810C5,B7L810C14,B7L810C23,B7L810C32,B7L810C41)</f>
        <v>81.469978659892206</v>
      </c>
      <c r="AH23" s="16" t="s">
        <v>35498</v>
      </c>
      <c r="AI23" s="33">
        <f>IF(D6L1016C15=0,0,D6L1016C11/D6L1016C15)</f>
        <v>1.9968621668655338E-4</v>
      </c>
      <c r="AJ23" s="16" t="s">
        <v>35499</v>
      </c>
      <c r="AK23" s="33">
        <f>IF(D6L1016C5=0,0,D6L1016C11/D6L1016C5)</f>
        <v>1.1770298354217437E-2</v>
      </c>
      <c r="AL23" s="16" t="s">
        <v>35500</v>
      </c>
      <c r="AM23" s="33">
        <f>D6L1016C8*CHOOSE(MIN(D6L1016C9,RUN_YEARS),B7L810C4,B7L810C13,B7L810C22,B7L810C31,B7L810C40)</f>
        <v>0.21001103128003162</v>
      </c>
      <c r="AN23" s="16" t="s">
        <v>35501</v>
      </c>
      <c r="AO23" s="33">
        <f>D6L1016C8-D6L1016C18</f>
        <v>0.48106880894759285</v>
      </c>
      <c r="AP23" s="16" t="s">
        <v>35502</v>
      </c>
      <c r="AQ23" s="33">
        <f>CHOOSE(MIN(D6L1016C9,RUN_YEARS),B7L810C2,B7L810C11,B7L810C20,B7L810C29,B7L810C38)</f>
        <v>16.427879991297623</v>
      </c>
      <c r="AR23" s="16" t="s">
        <v>35503</v>
      </c>
      <c r="AS23" s="33">
        <f>IF(D6L1016C20=0,0,D6L1016C18/D6L1016C20)</f>
        <v>1.2783818203644125E-2</v>
      </c>
      <c r="AT23" s="16" t="s">
        <v>35504</v>
      </c>
      <c r="AU23" s="33">
        <f>IF(D6L1016C5=0,0,D6L1016C18/D6L1016C5)</f>
        <v>0.15194411633456073</v>
      </c>
      <c r="AV23" s="16" t="s">
        <v>35505</v>
      </c>
      <c r="AW23" s="33">
        <f>CHOOSE(MIN(D6L1016C9,RUN_YEARS),B7L810C1,B7L810C10,B7L810C19,B7L810C28,B7L810C37)</f>
        <v>37.63107400967737</v>
      </c>
      <c r="AX23" s="16" t="s">
        <v>35506</v>
      </c>
      <c r="AY23" s="33">
        <f>IF(D6L1016C23=0,0,D6L1016C19/D6L1016C23)</f>
        <v>1.2783818203644125E-2</v>
      </c>
      <c r="AZ23" s="16" t="s">
        <v>35507</v>
      </c>
      <c r="BA23" s="33">
        <f>IF(D6L1016C5=0,0,D6L1016C19/D6L1016C5)</f>
        <v>0.34805588366543927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5.2948119459476812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4.5535382735150058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2.2767691367575029</v>
      </c>
      <c r="R24" s="16" t="s">
        <v>35512</v>
      </c>
      <c r="S24" s="15">
        <f>D6L1017C5-D6L1017C7</f>
        <v>2.2767691367575029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2.2231726327108832</v>
      </c>
      <c r="X24" s="16" t="s">
        <v>35514</v>
      </c>
      <c r="Y24" s="33">
        <f>D6L1017C7-D6L1017C10</f>
        <v>5.3596504046619753E-2</v>
      </c>
      <c r="Z24" s="16" t="s">
        <v>35515</v>
      </c>
      <c r="AA24" s="33">
        <f>CHOOSE(MIN(D6L1017C9,RUN_YEARS),B7L810C7,B7L810C16,B7L810C25,B7L810C34,B7L810C43)</f>
        <v>8786.3333333333339</v>
      </c>
      <c r="AB24" s="16" t="s">
        <v>35516</v>
      </c>
      <c r="AC24" s="33">
        <f>IF(D6L1017C12=0,0,D6L1017C10/D6L1017C12)</f>
        <v>2.5302621109043018E-4</v>
      </c>
      <c r="AD24" s="16" t="s">
        <v>35517</v>
      </c>
      <c r="AE24" s="33">
        <f>IF(D6L1017C5=0,0,D6L1017C10/D6L1017C5)</f>
        <v>0.48822970164578255</v>
      </c>
      <c r="AF24" s="16" t="s">
        <v>35518</v>
      </c>
      <c r="AG24" s="33">
        <f>CHOOSE(MIN(D6L1017C9,RUN_YEARS),B7L810C5,B7L810C14,B7L810C23,B7L810C32,B7L810C41)</f>
        <v>81.469978659892206</v>
      </c>
      <c r="AH24" s="16" t="s">
        <v>35519</v>
      </c>
      <c r="AI24" s="33">
        <f>IF(D6L1017C15=0,0,D6L1017C11/D6L1017C15)</f>
        <v>6.5786814883511679E-4</v>
      </c>
      <c r="AJ24" s="16" t="s">
        <v>35520</v>
      </c>
      <c r="AK24" s="33">
        <f>IF(D6L1017C5=0,0,D6L1017C11/D6L1017C5)</f>
        <v>1.177029835421743E-2</v>
      </c>
      <c r="AL24" s="16" t="s">
        <v>35521</v>
      </c>
      <c r="AM24" s="33">
        <f>D6L1017C8*CHOOSE(MIN(D6L1017C9,RUN_YEARS),B7L810C4,B7L810C13,B7L810C22,B7L810C31,B7L810C40)</f>
        <v>0.69188334916483885</v>
      </c>
      <c r="AN24" s="16" t="s">
        <v>35522</v>
      </c>
      <c r="AO24" s="33">
        <f>D6L1017C8-D6L1017C18</f>
        <v>1.5848857875926641</v>
      </c>
      <c r="AP24" s="16" t="s">
        <v>35523</v>
      </c>
      <c r="AQ24" s="33">
        <f>CHOOSE(MIN(D6L1017C9,RUN_YEARS),B7L810C2,B7L810C11,B7L810C20,B7L810C29,B7L810C38)</f>
        <v>16.427879991297623</v>
      </c>
      <c r="AR24" s="16" t="s">
        <v>35524</v>
      </c>
      <c r="AS24" s="33">
        <f>IF(D6L1017C20=0,0,D6L1017C18/D6L1017C20)</f>
        <v>4.211641121869357E-2</v>
      </c>
      <c r="AT24" s="16" t="s">
        <v>35525</v>
      </c>
      <c r="AU24" s="33">
        <f>IF(D6L1017C5=0,0,D6L1017C18/D6L1017C5)</f>
        <v>0.15194411633456073</v>
      </c>
      <c r="AV24" s="16" t="s">
        <v>35526</v>
      </c>
      <c r="AW24" s="33">
        <f>CHOOSE(MIN(D6L1017C9,RUN_YEARS),B7L810C1,B7L810C10,B7L810C19,B7L810C28,B7L810C37)</f>
        <v>37.63107400967737</v>
      </c>
      <c r="AX24" s="16" t="s">
        <v>35527</v>
      </c>
      <c r="AY24" s="33">
        <f>IF(D6L1017C23=0,0,D6L1017C19/D6L1017C23)</f>
        <v>4.211641121869357E-2</v>
      </c>
      <c r="AZ24" s="16" t="s">
        <v>35528</v>
      </c>
      <c r="BA24" s="33">
        <f>IF(D6L1017C5=0,0,D6L1017C19/D6L1017C5)</f>
        <v>0.34805588366543927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4.8527981039465402</v>
      </c>
      <c r="J25" s="16" t="s">
        <v>35550</v>
      </c>
      <c r="K25" s="21">
        <f>IF(FLOW_THRU_100PCT="Y",1,INDEX(VariabilityMatrix,D6L1018C1,D6L1018C9))</f>
        <v>0.23548854836584385</v>
      </c>
      <c r="L25" s="16" t="s">
        <v>35530</v>
      </c>
      <c r="M25" s="15">
        <f>IF(D6L1018C2&lt;&gt;0,D6L1018C2*D6L1018C4,D6L1018C3*D6L1018C4)</f>
        <v>1.1427783810108902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0.57138919050544512</v>
      </c>
      <c r="R25" s="16" t="s">
        <v>35532</v>
      </c>
      <c r="S25" s="15">
        <f>D6L1018C5-D6L1018C7</f>
        <v>0.57138919050544512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0.56023439872759717</v>
      </c>
      <c r="X25" s="16" t="s">
        <v>35534</v>
      </c>
      <c r="Y25" s="33">
        <f>D6L1018C7-D6L1018C10</f>
        <v>1.115479177784795E-2</v>
      </c>
      <c r="Z25" s="16" t="s">
        <v>35535</v>
      </c>
      <c r="AA25" s="33">
        <f>CHOOSE(MIN(D6L1018C9,RUN_YEARS),B7L810C7,B7L810C16,B7L810C25,B7L810C34,B7L810C43)</f>
        <v>7133</v>
      </c>
      <c r="AB25" s="16" t="s">
        <v>35536</v>
      </c>
      <c r="AC25" s="33">
        <f>IF(D6L1018C12=0,0,D6L1018C10/D6L1018C12)</f>
        <v>7.8541202681564165E-5</v>
      </c>
      <c r="AD25" s="16" t="s">
        <v>35537</v>
      </c>
      <c r="AE25" s="33">
        <f>IF(D6L1018C5=0,0,D6L1018C10/D6L1018C5)</f>
        <v>0.49023888449133896</v>
      </c>
      <c r="AF25" s="16" t="s">
        <v>35538</v>
      </c>
      <c r="AG25" s="33">
        <f>CHOOSE(MIN(D6L1018C9,RUN_YEARS),B7L810C5,B7L810C14,B7L810C23,B7L810C32,B7L810C41)</f>
        <v>54.624889656147218</v>
      </c>
      <c r="AH25" s="16" t="s">
        <v>35539</v>
      </c>
      <c r="AI25" s="33">
        <f>IF(D6L1018C15=0,0,D6L1018C11/D6L1018C15)</f>
        <v>2.04207126972066E-4</v>
      </c>
      <c r="AJ25" s="16" t="s">
        <v>35540</v>
      </c>
      <c r="AK25" s="33">
        <f>IF(D6L1018C5=0,0,D6L1018C11/D6L1018C5)</f>
        <v>9.7611155086610342E-3</v>
      </c>
      <c r="AL25" s="16" t="s">
        <v>35541</v>
      </c>
      <c r="AM25" s="33">
        <f>D6L1018C8*CHOOSE(MIN(D6L1018C9,RUN_YEARS),B7L810C4,B7L810C13,B7L810C22,B7L810C31,B7L810C40)</f>
        <v>0.20114418077563487</v>
      </c>
      <c r="AN25" s="16" t="s">
        <v>35542</v>
      </c>
      <c r="AO25" s="33">
        <f>D6L1018C8-D6L1018C18</f>
        <v>0.37024500972981023</v>
      </c>
      <c r="AP25" s="16" t="s">
        <v>35543</v>
      </c>
      <c r="AQ25" s="33">
        <f>CHOOSE(MIN(D6L1018C9,RUN_YEARS),B7L810C2,B7L810C11,B7L810C20,B7L810C29,B7L810C38)</f>
        <v>13.81520635907099</v>
      </c>
      <c r="AR25" s="16" t="s">
        <v>35544</v>
      </c>
      <c r="AS25" s="33">
        <f>IF(D6L1018C20=0,0,D6L1018C18/D6L1018C20)</f>
        <v>1.4559621879521523E-2</v>
      </c>
      <c r="AT25" s="16" t="s">
        <v>35545</v>
      </c>
      <c r="AU25" s="33">
        <f>IF(D6L1018C5=0,0,D6L1018C18/D6L1018C5)</f>
        <v>0.17601328841879627</v>
      </c>
      <c r="AV25" s="16" t="s">
        <v>35546</v>
      </c>
      <c r="AW25" s="33">
        <f>CHOOSE(MIN(D6L1018C9,RUN_YEARS),B7L810C1,B7L810C10,B7L810C19,B7L810C28,B7L810C37)</f>
        <v>25.429575904754039</v>
      </c>
      <c r="AX25" s="16" t="s">
        <v>35547</v>
      </c>
      <c r="AY25" s="33">
        <f>IF(D6L1018C23=0,0,D6L1018C19/D6L1018C23)</f>
        <v>1.4559621879521523E-2</v>
      </c>
      <c r="AZ25" s="16" t="s">
        <v>35548</v>
      </c>
      <c r="BA25" s="33">
        <f>IF(D6L1018C5=0,0,D6L1018C19/D6L1018C5)</f>
        <v>0.32398671158120373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19.157120087500907</v>
      </c>
      <c r="J26" s="16" t="s">
        <v>35571</v>
      </c>
      <c r="K26" s="21">
        <f>IF(FLOW_THRU_100PCT="Y",1,INDEX(VariabilityMatrix,D6L1019C1,D6L1019C9))</f>
        <v>0.23786256956167937</v>
      </c>
      <c r="L26" s="16" t="s">
        <v>35551</v>
      </c>
      <c r="M26" s="15">
        <f>IF(D6L1019C2&lt;&gt;0,D6L1019C2*D6L1019C4,D6L1019C3*D6L1019C4)</f>
        <v>4.5567618094146294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2.2783809047073147</v>
      </c>
      <c r="R26" s="16" t="s">
        <v>35553</v>
      </c>
      <c r="S26" s="15">
        <f>D6L1019C5-D6L1019C7</f>
        <v>2.2783809047073147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2.224746458681401</v>
      </c>
      <c r="X26" s="16" t="s">
        <v>35555</v>
      </c>
      <c r="Y26" s="33">
        <f>D6L1019C7-D6L1019C10</f>
        <v>5.3634446025913718E-2</v>
      </c>
      <c r="Z26" s="16" t="s">
        <v>35556</v>
      </c>
      <c r="AA26" s="33">
        <f>CHOOSE(MIN(D6L1019C9,RUN_YEARS),B7L810C7,B7L810C16,B7L810C25,B7L810C34,B7L810C43)</f>
        <v>8786.3333333333339</v>
      </c>
      <c r="AB26" s="16" t="s">
        <v>35557</v>
      </c>
      <c r="AC26" s="33">
        <f>IF(D6L1019C12=0,0,D6L1019C10/D6L1019C12)</f>
        <v>2.5320533313267585E-4</v>
      </c>
      <c r="AD26" s="16" t="s">
        <v>35558</v>
      </c>
      <c r="AE26" s="33">
        <f>IF(D6L1019C5=0,0,D6L1019C10/D6L1019C5)</f>
        <v>0.48822970164578261</v>
      </c>
      <c r="AF26" s="16" t="s">
        <v>35559</v>
      </c>
      <c r="AG26" s="33">
        <f>CHOOSE(MIN(D6L1019C9,RUN_YEARS),B7L810C5,B7L810C14,B7L810C23,B7L810C32,B7L810C41)</f>
        <v>81.469978659892206</v>
      </c>
      <c r="AH26" s="16" t="s">
        <v>35560</v>
      </c>
      <c r="AI26" s="33">
        <f>IF(D6L1019C15=0,0,D6L1019C11/D6L1019C15)</f>
        <v>6.5833386614495381E-4</v>
      </c>
      <c r="AJ26" s="16" t="s">
        <v>35561</v>
      </c>
      <c r="AK26" s="33">
        <f>IF(D6L1019C5=0,0,D6L1019C11/D6L1019C5)</f>
        <v>1.17702983542174E-2</v>
      </c>
      <c r="AL26" s="16" t="s">
        <v>35562</v>
      </c>
      <c r="AM26" s="33">
        <f>D6L1019C8*CHOOSE(MIN(D6L1019C9,RUN_YEARS),B7L810C4,B7L810C13,B7L810C22,B7L810C31,B7L810C40)</f>
        <v>0.69237314647857995</v>
      </c>
      <c r="AN26" s="16" t="s">
        <v>35563</v>
      </c>
      <c r="AO26" s="33">
        <f>D6L1019C8-D6L1019C18</f>
        <v>1.5860077582287349</v>
      </c>
      <c r="AP26" s="16" t="s">
        <v>35564</v>
      </c>
      <c r="AQ26" s="33">
        <f>CHOOSE(MIN(D6L1019C9,RUN_YEARS),B7L810C2,B7L810C11,B7L810C20,B7L810C29,B7L810C38)</f>
        <v>16.427879991297623</v>
      </c>
      <c r="AR26" s="16" t="s">
        <v>35565</v>
      </c>
      <c r="AS26" s="33">
        <f>IF(D6L1019C20=0,0,D6L1019C18/D6L1019C20)</f>
        <v>4.2146226223064222E-2</v>
      </c>
      <c r="AT26" s="16" t="s">
        <v>35566</v>
      </c>
      <c r="AU26" s="33">
        <f>IF(D6L1019C5=0,0,D6L1019C18/D6L1019C5)</f>
        <v>0.15194411633456073</v>
      </c>
      <c r="AV26" s="16" t="s">
        <v>35567</v>
      </c>
      <c r="AW26" s="33">
        <f>CHOOSE(MIN(D6L1019C9,RUN_YEARS),B7L810C1,B7L810C10,B7L810C19,B7L810C28,B7L810C37)</f>
        <v>37.63107400967737</v>
      </c>
      <c r="AX26" s="16" t="s">
        <v>35568</v>
      </c>
      <c r="AY26" s="33">
        <f>IF(D6L1019C23=0,0,D6L1019C19/D6L1019C23)</f>
        <v>4.2146226223064222E-2</v>
      </c>
      <c r="AZ26" s="16" t="s">
        <v>35569</v>
      </c>
      <c r="BA26" s="33">
        <f>IF(D6L1019C5=0,0,D6L1019C19/D6L1019C5)</f>
        <v>0.34805588366543927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6.417657855832422</v>
      </c>
      <c r="J27" s="16" t="s">
        <v>35592</v>
      </c>
      <c r="K27" s="21">
        <f>IF(FLOW_THRU_100PCT="Y",1,INDEX(VariabilityMatrix,D6L1020C1,D6L1020C9))</f>
        <v>0.23548854836584385</v>
      </c>
      <c r="L27" s="16" t="s">
        <v>35572</v>
      </c>
      <c r="M27" s="15">
        <f>IF(D6L1020C2&lt;&gt;0,D6L1020C2*D6L1020C4,D6L1020C3*D6L1020C4)</f>
        <v>1.511284932378631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0.75564246618931552</v>
      </c>
      <c r="R27" s="16" t="s">
        <v>35574</v>
      </c>
      <c r="S27" s="15">
        <f>D6L1020C5-D6L1020C7</f>
        <v>0.75564246618931552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0.7408906393978687</v>
      </c>
      <c r="X27" s="16" t="s">
        <v>35576</v>
      </c>
      <c r="Y27" s="33">
        <f>D6L1020C7-D6L1020C10</f>
        <v>1.475182679144682E-2</v>
      </c>
      <c r="Z27" s="16" t="s">
        <v>35577</v>
      </c>
      <c r="AA27" s="33">
        <f>CHOOSE(MIN(D6L1020C9,RUN_YEARS),B7L810C7,B7L810C16,B7L810C25,B7L810C34,B7L810C43)</f>
        <v>7133</v>
      </c>
      <c r="AB27" s="16" t="s">
        <v>35578</v>
      </c>
      <c r="AC27" s="33">
        <f>IF(D6L1020C12=0,0,D6L1020C10/D6L1020C12)</f>
        <v>1.0386802739350465E-4</v>
      </c>
      <c r="AD27" s="16" t="s">
        <v>35579</v>
      </c>
      <c r="AE27" s="33">
        <f>IF(D6L1020C5=0,0,D6L1020C10/D6L1020C5)</f>
        <v>0.49023888449133896</v>
      </c>
      <c r="AF27" s="16" t="s">
        <v>35580</v>
      </c>
      <c r="AG27" s="33">
        <f>CHOOSE(MIN(D6L1020C9,RUN_YEARS),B7L810C5,B7L810C14,B7L810C23,B7L810C32,B7L810C41)</f>
        <v>54.624889656147218</v>
      </c>
      <c r="AH27" s="16" t="s">
        <v>35581</v>
      </c>
      <c r="AI27" s="33">
        <f>IF(D6L1020C15=0,0,D6L1020C11/D6L1020C15)</f>
        <v>2.7005687122311141E-4</v>
      </c>
      <c r="AJ27" s="16" t="s">
        <v>35582</v>
      </c>
      <c r="AK27" s="33">
        <f>IF(D6L1020C5=0,0,D6L1020C11/D6L1020C5)</f>
        <v>9.7611155086610498E-3</v>
      </c>
      <c r="AL27" s="16" t="s">
        <v>35583</v>
      </c>
      <c r="AM27" s="33">
        <f>D6L1020C8*CHOOSE(MIN(D6L1020C9,RUN_YEARS),B7L810C4,B7L810C13,B7L810C22,B7L810C31,B7L810C40)</f>
        <v>0.26600623068574097</v>
      </c>
      <c r="AN27" s="16" t="s">
        <v>35584</v>
      </c>
      <c r="AO27" s="33">
        <f>D6L1020C8-D6L1020C18</f>
        <v>0.48963623550357455</v>
      </c>
      <c r="AP27" s="16" t="s">
        <v>35585</v>
      </c>
      <c r="AQ27" s="33">
        <f>CHOOSE(MIN(D6L1020C9,RUN_YEARS),B7L810C2,B7L810C11,B7L810C20,B7L810C29,B7L810C38)</f>
        <v>13.81520635907099</v>
      </c>
      <c r="AR27" s="16" t="s">
        <v>35586</v>
      </c>
      <c r="AS27" s="33">
        <f>IF(D6L1020C20=0,0,D6L1020C18/D6L1020C20)</f>
        <v>1.9254596983351083E-2</v>
      </c>
      <c r="AT27" s="16" t="s">
        <v>35587</v>
      </c>
      <c r="AU27" s="33">
        <f>IF(D6L1020C5=0,0,D6L1020C18/D6L1020C5)</f>
        <v>0.17601328841879624</v>
      </c>
      <c r="AV27" s="16" t="s">
        <v>35588</v>
      </c>
      <c r="AW27" s="33">
        <f>CHOOSE(MIN(D6L1020C9,RUN_YEARS),B7L810C1,B7L810C10,B7L810C19,B7L810C28,B7L810C37)</f>
        <v>25.429575904754039</v>
      </c>
      <c r="AX27" s="16" t="s">
        <v>35589</v>
      </c>
      <c r="AY27" s="33">
        <f>IF(D6L1020C23=0,0,D6L1020C19/D6L1020C23)</f>
        <v>1.9254596983351083E-2</v>
      </c>
      <c r="AZ27" s="16" t="s">
        <v>35590</v>
      </c>
      <c r="BA27" s="33">
        <f>IF(D6L1020C5=0,0,D6L1020C19/D6L1020C5)</f>
        <v>0.32398671158120373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0.23548854836584385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7133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54.624889656147218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13.81520635907099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25.429575904754039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0.23548854836584385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7133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54.624889656147218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13.81520635907099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25.429575904754039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0.23548854836584385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7133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54.624889656147218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13.81520635907099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25.429575904754039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0.23548854836584385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7133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54.624889656147218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13.81520635907099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25.429575904754039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0.23548854836584385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7133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54.624889656147218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13.81520635907099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25.429575904754039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27.042614864920534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23.256648783831658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11.628324391915829</v>
      </c>
      <c r="R33" s="16" t="s">
        <v>35700</v>
      </c>
      <c r="S33" s="15">
        <f>D6L1026C5-D6L1026C7</f>
        <v>11.628324391915829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11.401313556792486</v>
      </c>
      <c r="X33" s="16" t="s">
        <v>35702</v>
      </c>
      <c r="Y33" s="33">
        <f>D6L1026C7-D6L1026C10</f>
        <v>0.22701083512334286</v>
      </c>
      <c r="Z33" s="16" t="s">
        <v>35703</v>
      </c>
      <c r="AA33" s="33">
        <f>CHOOSE(MIN(D6L1026C9,RUN_YEARS),B7L810C7,B7L810C16,B7L810C25,B7L810C34,B7L810C43)</f>
        <v>7133</v>
      </c>
      <c r="AB33" s="16" t="s">
        <v>35704</v>
      </c>
      <c r="AC33" s="33">
        <f>IF(D6L1026C12=0,0,D6L1026C10/D6L1026C12)</f>
        <v>1.5983896757034188E-3</v>
      </c>
      <c r="AD33" s="16" t="s">
        <v>35705</v>
      </c>
      <c r="AE33" s="33">
        <f>IF(D6L1026C5=0,0,D6L1026C10/D6L1026C5)</f>
        <v>0.49023888449133896</v>
      </c>
      <c r="AF33" s="16" t="s">
        <v>35706</v>
      </c>
      <c r="AG33" s="33">
        <f>CHOOSE(MIN(D6L1026C9,RUN_YEARS),B7L810C5,B7L810C14,B7L810C23,B7L810C32,B7L810C41)</f>
        <v>54.624889656147218</v>
      </c>
      <c r="AH33" s="16" t="s">
        <v>35707</v>
      </c>
      <c r="AI33" s="33">
        <f>IF(D6L1026C15=0,0,D6L1026C11/D6L1026C15)</f>
        <v>4.1558131568288879E-3</v>
      </c>
      <c r="AJ33" s="16" t="s">
        <v>35708</v>
      </c>
      <c r="AK33" s="33">
        <f>IF(D6L1026C5=0,0,D6L1026C11/D6L1026C5)</f>
        <v>9.7611155086610724E-3</v>
      </c>
      <c r="AL33" s="16" t="s">
        <v>35709</v>
      </c>
      <c r="AM33" s="33">
        <f>D6L1026C8*CHOOSE(MIN(D6L1026C9,RUN_YEARS),B7L810C4,B7L810C13,B7L810C22,B7L810C31,B7L810C40)</f>
        <v>4.0934792300432088</v>
      </c>
      <c r="AN33" s="16" t="s">
        <v>35710</v>
      </c>
      <c r="AO33" s="33">
        <f>D6L1026C8-D6L1026C18</f>
        <v>7.53484516187262</v>
      </c>
      <c r="AP33" s="16" t="s">
        <v>35711</v>
      </c>
      <c r="AQ33" s="33">
        <f>CHOOSE(MIN(D6L1026C9,RUN_YEARS),B7L810C2,B7L810C11,B7L810C20,B7L810C29,B7L810C38)</f>
        <v>13.81520635907099</v>
      </c>
      <c r="AR33" s="16" t="s">
        <v>35712</v>
      </c>
      <c r="AS33" s="33">
        <f>IF(D6L1026C20=0,0,D6L1026C18/D6L1026C20)</f>
        <v>0.29630243107845095</v>
      </c>
      <c r="AT33" s="16" t="s">
        <v>35713</v>
      </c>
      <c r="AU33" s="33">
        <f>IF(D6L1026C5=0,0,D6L1026C18/D6L1026C5)</f>
        <v>0.17601328841879627</v>
      </c>
      <c r="AV33" s="16" t="s">
        <v>35714</v>
      </c>
      <c r="AW33" s="33">
        <f>CHOOSE(MIN(D6L1026C9,RUN_YEARS),B7L810C1,B7L810C10,B7L810C19,B7L810C28,B7L810C37)</f>
        <v>25.429575904754039</v>
      </c>
      <c r="AX33" s="16" t="s">
        <v>35715</v>
      </c>
      <c r="AY33" s="33">
        <f>IF(D6L1026C23=0,0,D6L1026C19/D6L1026C23)</f>
        <v>0.29630243107845095</v>
      </c>
      <c r="AZ33" s="16" t="s">
        <v>35716</v>
      </c>
      <c r="BA33" s="33">
        <f>IF(D6L1026C5=0,0,D6L1026C19/D6L1026C5)</f>
        <v>0.32398671158120373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-1.4456520204096259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-1.2432607375522782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-0.62163036877613909</v>
      </c>
      <c r="R34" s="16" t="s">
        <v>35720</v>
      </c>
      <c r="S34" s="15">
        <f>D6L1027C5-D6L1027C7</f>
        <v>-0.62163036877613909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-0.60699681896306434</v>
      </c>
      <c r="X34" s="16" t="s">
        <v>35722</v>
      </c>
      <c r="Y34" s="33">
        <f>D6L1027C7-D6L1027C10</f>
        <v>-1.4633549813074742E-2</v>
      </c>
      <c r="Z34" s="16" t="s">
        <v>35723</v>
      </c>
      <c r="AA34" s="33">
        <f>CHOOSE(MIN(D6L1027C9,RUN_YEARS),B7L810C7,B7L810C16,B7L810C25,B7L810C34,B7L810C43)</f>
        <v>8786.3333333333339</v>
      </c>
      <c r="AB34" s="16" t="s">
        <v>35724</v>
      </c>
      <c r="AC34" s="33">
        <f>IF(D6L1027C12=0,0,D6L1027C10/D6L1027C12)</f>
        <v>-6.908420110357725E-5</v>
      </c>
      <c r="AD34" s="16" t="s">
        <v>35725</v>
      </c>
      <c r="AE34" s="33">
        <f>IF(D6L1027C5=0,0,D6L1027C10/D6L1027C5)</f>
        <v>0.48822970164578255</v>
      </c>
      <c r="AF34" s="16" t="s">
        <v>35726</v>
      </c>
      <c r="AG34" s="33">
        <f>CHOOSE(MIN(D6L1027C9,RUN_YEARS),B7L810C5,B7L810C14,B7L810C23,B7L810C32,B7L810C41)</f>
        <v>81.469978659892206</v>
      </c>
      <c r="AH34" s="16" t="s">
        <v>35727</v>
      </c>
      <c r="AI34" s="33">
        <f>IF(D6L1027C15=0,0,D6L1027C11/D6L1027C15)</f>
        <v>-1.7961892286930058E-4</v>
      </c>
      <c r="AJ34" s="16" t="s">
        <v>35728</v>
      </c>
      <c r="AK34" s="33">
        <f>IF(D6L1027C5=0,0,D6L1027C11/D6L1027C5)</f>
        <v>1.1770298354217442E-2</v>
      </c>
      <c r="AL34" s="16" t="s">
        <v>35729</v>
      </c>
      <c r="AM34" s="33">
        <f>D6L1027C8*CHOOSE(MIN(D6L1027C9,RUN_YEARS),B7L810C4,B7L810C13,B7L810C22,B7L810C31,B7L810C40)</f>
        <v>-0.18890615414083514</v>
      </c>
      <c r="AN34" s="16" t="s">
        <v>35730</v>
      </c>
      <c r="AO34" s="33">
        <f>D6L1027C8-D6L1027C18</f>
        <v>-0.43272421463530397</v>
      </c>
      <c r="AP34" s="16" t="s">
        <v>35731</v>
      </c>
      <c r="AQ34" s="33">
        <f>CHOOSE(MIN(D6L1027C9,RUN_YEARS),B7L810C2,B7L810C11,B7L810C20,B7L810C29,B7L810C38)</f>
        <v>16.427879991297623</v>
      </c>
      <c r="AR34" s="16" t="s">
        <v>35732</v>
      </c>
      <c r="AS34" s="33">
        <f>IF(D6L1027C20=0,0,D6L1027C18/D6L1027C20)</f>
        <v>-1.1499119438473182E-2</v>
      </c>
      <c r="AT34" s="16" t="s">
        <v>35733</v>
      </c>
      <c r="AU34" s="33">
        <f>IF(D6L1027C5=0,0,D6L1027C18/D6L1027C5)</f>
        <v>0.15194411633456073</v>
      </c>
      <c r="AV34" s="16" t="s">
        <v>35734</v>
      </c>
      <c r="AW34" s="33">
        <f>CHOOSE(MIN(D6L1027C9,RUN_YEARS),B7L810C1,B7L810C10,B7L810C19,B7L810C28,B7L810C37)</f>
        <v>37.63107400967737</v>
      </c>
      <c r="AX34" s="16" t="s">
        <v>35735</v>
      </c>
      <c r="AY34" s="33">
        <f>IF(D6L1027C23=0,0,D6L1027C19/D6L1027C23)</f>
        <v>-1.1499119438473182E-2</v>
      </c>
      <c r="AZ34" s="16" t="s">
        <v>35736</v>
      </c>
      <c r="BA34" s="33">
        <f>IF(D6L1027C5=0,0,D6L1027C19/D6L1027C5)</f>
        <v>0.34805588366543927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151.26147963260982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105.40165289934582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52.70082644967291</v>
      </c>
      <c r="R35" s="16" t="s">
        <v>35740</v>
      </c>
      <c r="S35" s="15">
        <f>SUM(D6L1001C8:D6L1027C8)-2*SUM(D6L1009C8,D6L1011C8,D6L1022C8,D6L1024C8,D6L1027C8)</f>
        <v>52.70082644967291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51.512007292485173</v>
      </c>
      <c r="X35" s="16" t="s">
        <v>35742</v>
      </c>
      <c r="Y35" s="33">
        <f>SUM(D6L1001C11:D6L1027C11)-2*SUM(D6L1009C11,D6L1011C11,D6L1022C11,D6L1024C11,D6L1027C11)</f>
        <v>1.1888191571877491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6.1912662271054169E-3</v>
      </c>
      <c r="AD35" s="16" t="s">
        <v>35744</v>
      </c>
      <c r="AE35" s="33">
        <f>IF(D6L1028C5=0,0,D6L1028C10/D6L1028C5)</f>
        <v>0.48872105773973951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1.6097292190474042E-2</v>
      </c>
      <c r="AJ35" s="16" t="s">
        <v>35746</v>
      </c>
      <c r="AK35" s="33">
        <f>IF(D6L1028C5=0,0,D6L1028C11/D6L1028C5)</f>
        <v>1.1278942260260584E-2</v>
      </c>
      <c r="AL35" s="16" t="s">
        <v>35747</v>
      </c>
      <c r="AM35" s="33">
        <f>SUM(D6L1001C18:D6L1027C18)-2*SUM(D6L1009C18,D6L1011C18,D6L1022C18,D6L1024C18,D6L1027C18)</f>
        <v>16.636005654050987</v>
      </c>
      <c r="AN35" s="16" t="s">
        <v>35748</v>
      </c>
      <c r="AO35" s="33">
        <f>SUM(D6L1001C19:D6L1027C19)-2*SUM(D6L1009C19,D6L1011C19,D6L1022C19,D6L1024C19,D6L1027C19)</f>
        <v>36.064820795621948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1.0641679358925273</v>
      </c>
      <c r="AT35" s="16" t="s">
        <v>35750</v>
      </c>
      <c r="AU35" s="33">
        <f>IF(D6L1028C5=0,0,D6L1028C18/D6L1028C5)</f>
        <v>0.15783439060426954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1.0641679358925273</v>
      </c>
      <c r="AZ35" s="16" t="s">
        <v>35752</v>
      </c>
      <c r="BA35" s="33">
        <f>IF(D6L1028C5=0,0,D6L1028C19/D6L1028C5)</f>
        <v>0.34216560939573071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1.2970876730453451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0.64854383652267256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0.32427191826133628</v>
      </c>
      <c r="R36" s="16" t="s">
        <v>35757</v>
      </c>
      <c r="S36" s="15">
        <f>D6L1029C5-D6L1029C7</f>
        <v>0.32427191826133628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0.3179414069606083</v>
      </c>
      <c r="X36" s="16" t="s">
        <v>35759</v>
      </c>
      <c r="Y36" s="33">
        <f>D6L1029C7-D6L1029C10</f>
        <v>6.3305113007279812E-3</v>
      </c>
      <c r="Z36" s="16" t="s">
        <v>35760</v>
      </c>
      <c r="AA36" s="33">
        <f>CHOOSE(MIN(D6L1029C9,RUN_YEARS),B7L810C7,B7L810C16,B7L810C25,B7L810C34,B7L810C43)</f>
        <v>7133</v>
      </c>
      <c r="AB36" s="16" t="s">
        <v>35761</v>
      </c>
      <c r="AC36" s="33">
        <f>IF(D6L1029C12=0,0,D6L1029C10/D6L1029C12)</f>
        <v>4.4573308139717974E-5</v>
      </c>
      <c r="AD36" s="16" t="s">
        <v>35762</v>
      </c>
      <c r="AE36" s="33">
        <f>IF(D6L1029C5=0,0,D6L1029C10/D6L1029C5)</f>
        <v>0.49023888449133896</v>
      </c>
      <c r="AF36" s="16" t="s">
        <v>35763</v>
      </c>
      <c r="AG36" s="33">
        <f>CHOOSE(MIN(D6L1029C9,RUN_YEARS),B7L810C5,B7L810C14,B7L810C23,B7L810C32,B7L810C41)</f>
        <v>54.624889656147218</v>
      </c>
      <c r="AH36" s="16" t="s">
        <v>35764</v>
      </c>
      <c r="AI36" s="33">
        <f>IF(D6L1029C15=0,0,D6L1029C11/D6L1029C15)</f>
        <v>1.1589060116326617E-4</v>
      </c>
      <c r="AJ36" s="16" t="s">
        <v>35765</v>
      </c>
      <c r="AK36" s="33">
        <f>IF(D6L1029C5=0,0,D6L1029C11/D6L1029C5)</f>
        <v>9.7611155086610273E-3</v>
      </c>
      <c r="AL36" s="16" t="s">
        <v>35766</v>
      </c>
      <c r="AM36" s="33">
        <f>D6L1029C8*CHOOSE(MIN(D6L1029C9,RUN_YEARS),B7L810C4,B7L810C13,B7L810C22,B7L810C31,B7L810C40)</f>
        <v>0.11415233335009782</v>
      </c>
      <c r="AN36" s="16" t="s">
        <v>35767</v>
      </c>
      <c r="AO36" s="33">
        <f>D6L1029C8-D6L1029C18</f>
        <v>0.21011958491123844</v>
      </c>
      <c r="AP36" s="16" t="s">
        <v>35768</v>
      </c>
      <c r="AQ36" s="33">
        <f>CHOOSE(MIN(D6L1029C9,RUN_YEARS),B7L810C2,B7L810C11,B7L810C20,B7L810C29,B7L810C38)</f>
        <v>13.81520635907099</v>
      </c>
      <c r="AR36" s="16" t="s">
        <v>35769</v>
      </c>
      <c r="AS36" s="33">
        <f>IF(D6L1029C20=0,0,D6L1029C18/D6L1029C20)</f>
        <v>8.2628033474973044E-3</v>
      </c>
      <c r="AT36" s="16" t="s">
        <v>35770</v>
      </c>
      <c r="AU36" s="33">
        <f>IF(D6L1029C5=0,0,D6L1029C18/D6L1029C5)</f>
        <v>0.17601328841879627</v>
      </c>
      <c r="AV36" s="16" t="s">
        <v>35771</v>
      </c>
      <c r="AW36" s="33">
        <f>CHOOSE(MIN(D6L1029C9,RUN_YEARS),B7L810C1,B7L810C10,B7L810C19,B7L810C28,B7L810C37)</f>
        <v>25.429575904754039</v>
      </c>
      <c r="AX36" s="16" t="s">
        <v>35772</v>
      </c>
      <c r="AY36" s="33">
        <f>IF(D6L1029C23=0,0,D6L1029C19/D6L1029C23)</f>
        <v>8.2628033474973044E-3</v>
      </c>
      <c r="AZ36" s="16" t="s">
        <v>35773</v>
      </c>
      <c r="BA36" s="33">
        <f>IF(D6L1029C5=0,0,D6L1029C19/D6L1029C5)</f>
        <v>0.32398671158120373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0.31058241976723755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0.31058241976723755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0.15529120988361877</v>
      </c>
      <c r="R37" s="16" t="s">
        <v>35777</v>
      </c>
      <c r="S37" s="15">
        <f>D6L1030C5-D6L1030C7</f>
        <v>0.15529120988361877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0.15225957900931131</v>
      </c>
      <c r="X37" s="16" t="s">
        <v>35779</v>
      </c>
      <c r="Y37" s="33">
        <f>D6L1030C7-D6L1030C10</f>
        <v>3.0316308743074671E-3</v>
      </c>
      <c r="Z37" s="16" t="s">
        <v>35780</v>
      </c>
      <c r="AA37" s="33">
        <f>CHOOSE(MIN(D6L1030C9,RUN_YEARS),B7L810C7,B7L810C16,B7L810C25,B7L810C34,B7L810C43)</f>
        <v>7133</v>
      </c>
      <c r="AB37" s="16" t="s">
        <v>35781</v>
      </c>
      <c r="AC37" s="33">
        <f>IF(D6L1030C12=0,0,D6L1030C10/D6L1030C12)</f>
        <v>2.1345798262906395E-5</v>
      </c>
      <c r="AD37" s="16" t="s">
        <v>35782</v>
      </c>
      <c r="AE37" s="33">
        <f>IF(D6L1030C5=0,0,D6L1030C10/D6L1030C5)</f>
        <v>0.4902388844913389</v>
      </c>
      <c r="AF37" s="16" t="s">
        <v>35783</v>
      </c>
      <c r="AG37" s="33">
        <f>CHOOSE(MIN(D6L1030C9,RUN_YEARS),B7L810C5,B7L810C14,B7L810C23,B7L810C32,B7L810C41)</f>
        <v>54.624889656147218</v>
      </c>
      <c r="AH37" s="16" t="s">
        <v>35784</v>
      </c>
      <c r="AI37" s="33">
        <f>IF(D6L1030C15=0,0,D6L1030C11/D6L1030C15)</f>
        <v>5.5499075483556646E-5</v>
      </c>
      <c r="AJ37" s="16" t="s">
        <v>35785</v>
      </c>
      <c r="AK37" s="33">
        <f>IF(D6L1030C5=0,0,D6L1030C11/D6L1030C5)</f>
        <v>9.7611155086610776E-3</v>
      </c>
      <c r="AL37" s="16" t="s">
        <v>35786</v>
      </c>
      <c r="AM37" s="33">
        <f>D6L1030C8*CHOOSE(MIN(D6L1030C9,RUN_YEARS),B7L810C4,B7L810C13,B7L810C22,B7L810C31,B7L810C40)</f>
        <v>5.4666633028298432E-2</v>
      </c>
      <c r="AN37" s="16" t="s">
        <v>35787</v>
      </c>
      <c r="AO37" s="33">
        <f>D6L1030C8-D6L1030C18</f>
        <v>0.10062457685532034</v>
      </c>
      <c r="AP37" s="16" t="s">
        <v>35788</v>
      </c>
      <c r="AQ37" s="33">
        <f>CHOOSE(MIN(D6L1030C9,RUN_YEARS),B7L810C2,B7L810C11,B7L810C20,B7L810C29,B7L810C38)</f>
        <v>13.81520635907099</v>
      </c>
      <c r="AR37" s="16" t="s">
        <v>35789</v>
      </c>
      <c r="AS37" s="33">
        <f>IF(D6L1030C20=0,0,D6L1030C18/D6L1030C20)</f>
        <v>3.9569899723144288E-3</v>
      </c>
      <c r="AT37" s="16" t="s">
        <v>35790</v>
      </c>
      <c r="AU37" s="33">
        <f>IF(D6L1030C5=0,0,D6L1030C18/D6L1030C5)</f>
        <v>0.17601328841879627</v>
      </c>
      <c r="AV37" s="16" t="s">
        <v>35791</v>
      </c>
      <c r="AW37" s="33">
        <f>CHOOSE(MIN(D6L1030C9,RUN_YEARS),B7L810C1,B7L810C10,B7L810C19,B7L810C28,B7L810C37)</f>
        <v>25.429575904754039</v>
      </c>
      <c r="AX37" s="16" t="s">
        <v>35792</v>
      </c>
      <c r="AY37" s="33">
        <f>IF(D6L1030C23=0,0,D6L1030C19/D6L1030C23)</f>
        <v>3.9569899723144279E-3</v>
      </c>
      <c r="AZ37" s="16" t="s">
        <v>35793</v>
      </c>
      <c r="BA37" s="33">
        <f>IF(D6L1030C5=0,0,D6L1030C19/D6L1030C5)</f>
        <v>0.32398671158120373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7133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54.624889656147218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13.81520635907099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25.429575904754039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7133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54.624889656147218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13.81520635907099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25.429575904754039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7133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54.624889656147218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13.81520635907099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25.429575904754039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7133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54.624889656147218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13.81520635907099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25.429575904754039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397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397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397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389.24967428612314</v>
      </c>
      <c r="X42" s="16" t="s">
        <v>35880</v>
      </c>
      <c r="Y42" s="33">
        <f>D6L1035C7-D6L1035C10</f>
        <v>7.7503257138768618</v>
      </c>
      <c r="Z42" s="16" t="s">
        <v>35881</v>
      </c>
      <c r="AA42" s="33">
        <f>CHOOSE(MIN(D6L1035C9,RUN_YEARS),B7L810C7,B7L810C16,B7L810C25,B7L810C34,B7L810C43)</f>
        <v>7133</v>
      </c>
      <c r="AB42" s="16" t="s">
        <v>35882</v>
      </c>
      <c r="AC42" s="33">
        <f>IF(D6L1035C12=0,0,D6L1035C10/D6L1035C12)</f>
        <v>5.4570261360735055E-2</v>
      </c>
      <c r="AD42" s="16" t="s">
        <v>35883</v>
      </c>
      <c r="AE42" s="33">
        <f>IF(D6L1035C5=0,0,D6L1035C10/D6L1035C5)</f>
        <v>0.98047776898267791</v>
      </c>
      <c r="AF42" s="16" t="s">
        <v>35884</v>
      </c>
      <c r="AG42" s="33">
        <f>CHOOSE(MIN(D6L1035C9,RUN_YEARS),B7L810C5,B7L810C14,B7L810C23,B7L810C32,B7L810C41)</f>
        <v>54.624889656147218</v>
      </c>
      <c r="AH42" s="16" t="s">
        <v>35885</v>
      </c>
      <c r="AI42" s="33">
        <f>IF(D6L1035C15=0,0,D6L1035C11/D6L1035C15)</f>
        <v>0.14188267953791056</v>
      </c>
      <c r="AJ42" s="16" t="s">
        <v>35886</v>
      </c>
      <c r="AK42" s="33">
        <f>IF(D6L1035C5=0,0,D6L1035C11/D6L1035C5)</f>
        <v>1.9522231017322068E-2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13.81520635907099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25.429575904754039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983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983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983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7133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54.624889656147218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346.04212503135346</v>
      </c>
      <c r="AN43" s="16" t="s">
        <v>35908</v>
      </c>
      <c r="AO43" s="33">
        <f>D6L1036C8-D6L1036C18</f>
        <v>636.95787496864659</v>
      </c>
      <c r="AP43" s="16" t="s">
        <v>35909</v>
      </c>
      <c r="AQ43" s="33">
        <f>CHOOSE(MIN(D6L1036C9,RUN_YEARS),B7L810C2,B7L810C11,B7L810C20,B7L810C29,B7L810C38)</f>
        <v>13.81520635907099</v>
      </c>
      <c r="AR43" s="16" t="s">
        <v>35910</v>
      </c>
      <c r="AS43" s="33">
        <f>IF(D6L1036C20=0,0,D6L1036C18/D6L1036C20)</f>
        <v>25.047915755825397</v>
      </c>
      <c r="AT43" s="16" t="s">
        <v>35911</v>
      </c>
      <c r="AU43" s="33">
        <f>IF(D6L1036C5=0,0,D6L1036C18/D6L1036C5)</f>
        <v>0.35202657683759253</v>
      </c>
      <c r="AV43" s="16" t="s">
        <v>35912</v>
      </c>
      <c r="AW43" s="33">
        <f>CHOOSE(MIN(D6L1036C9,RUN_YEARS),B7L810C1,B7L810C10,B7L810C19,B7L810C28,B7L810C37)</f>
        <v>25.429575904754039</v>
      </c>
      <c r="AX43" s="16" t="s">
        <v>35913</v>
      </c>
      <c r="AY43" s="33">
        <f>IF(D6L1036C23=0,0,D6L1036C19/D6L1036C23)</f>
        <v>25.047915755825397</v>
      </c>
      <c r="AZ43" s="16" t="s">
        <v>35914</v>
      </c>
      <c r="BA43" s="33">
        <f>IF(D6L1036C5=0,0,D6L1036C19/D6L1036C5)</f>
        <v>0.64797342316240747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1381.6076700928124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1380.9591262562899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397.47956312814495</v>
      </c>
      <c r="R44" s="16" t="s">
        <v>35918</v>
      </c>
      <c r="S44" s="15">
        <f>SUM(D6L1029C8:D6L1036C8)</f>
        <v>983.47956312814495</v>
      </c>
      <c r="U44" s="21" t="str">
        <f>NULL_VALUE</f>
        <v>n/a</v>
      </c>
      <c r="V44" s="16" t="s">
        <v>35919</v>
      </c>
      <c r="W44" s="33">
        <f>SUM(D6L1029C10:D6L1036C10)</f>
        <v>389.71987527209308</v>
      </c>
      <c r="X44" s="16" t="s">
        <v>35920</v>
      </c>
      <c r="Y44" s="33">
        <f>SUM(D6L1029C11:D6L1036C11)</f>
        <v>7.7596878560518974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5.4636180467137682E-2</v>
      </c>
      <c r="AD44" s="16" t="s">
        <v>35922</v>
      </c>
      <c r="AE44" s="33">
        <f>IF(D6L1037C5=0,0,D6L1037C10/D6L1037C5)</f>
        <v>0.28220956570134259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0.14205406921455738</v>
      </c>
      <c r="AJ44" s="16" t="s">
        <v>35924</v>
      </c>
      <c r="AK44" s="33">
        <f>IF(D6L1037C5=0,0,D6L1037C11/D6L1037C5)</f>
        <v>5.6190568631006603E-3</v>
      </c>
      <c r="AL44" s="16" t="s">
        <v>35925</v>
      </c>
      <c r="AM44" s="33">
        <f>SUM(D6L1029C18:D6L1036C18)</f>
        <v>346.21094399773187</v>
      </c>
      <c r="AN44" s="16" t="s">
        <v>35926</v>
      </c>
      <c r="AO44" s="33">
        <f>SUM(D6L1029C19:D6L1036C19)</f>
        <v>637.26861913041319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25.060135549145208</v>
      </c>
      <c r="AT44" s="16" t="s">
        <v>35928</v>
      </c>
      <c r="AU44" s="33">
        <f>IF(D6L1037C5=0,0,D6L1037C18/D6L1037C5)</f>
        <v>0.25070325212035216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25.060135549145208</v>
      </c>
      <c r="AZ44" s="16" t="s">
        <v>35930</v>
      </c>
      <c r="BA44" s="33">
        <f>IF(D6L1037C5=0,0,D6L1037C19/D6L1037C5)</f>
        <v>0.4614681253152047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6.2092538384194063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3.1046269192097031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1.5523134596048516</v>
      </c>
      <c r="R45" s="16" t="s">
        <v>35935</v>
      </c>
      <c r="S45" s="15">
        <f>D6L1038C5-D6L1038C7</f>
        <v>1.5523134596048516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1.5220088376351473</v>
      </c>
      <c r="X45" s="16" t="s">
        <v>35937</v>
      </c>
      <c r="Y45" s="33">
        <f>D6L1038C7-D6L1038C10</f>
        <v>3.0304621969704293E-2</v>
      </c>
      <c r="Z45" s="16" t="s">
        <v>35938</v>
      </c>
      <c r="AA45" s="33">
        <f>CHOOSE(MIN(D6L1038C9,RUN_YEARS),B7L810C7,B7L810C16,B7L810C25,B7L810C34,B7L810C43)</f>
        <v>7133</v>
      </c>
      <c r="AB45" s="16" t="s">
        <v>35939</v>
      </c>
      <c r="AC45" s="33">
        <f>IF(D6L1038C12=0,0,D6L1038C10/D6L1038C12)</f>
        <v>2.1337569572902669E-4</v>
      </c>
      <c r="AD45" s="16" t="s">
        <v>35940</v>
      </c>
      <c r="AE45" s="33">
        <f>IF(D6L1038C5=0,0,D6L1038C10/D6L1038C5)</f>
        <v>0.49023888449133901</v>
      </c>
      <c r="AF45" s="16" t="s">
        <v>35941</v>
      </c>
      <c r="AG45" s="33">
        <f>CHOOSE(MIN(D6L1038C9,RUN_YEARS),B7L810C5,B7L810C14,B7L810C23,B7L810C32,B7L810C41)</f>
        <v>54.624889656147218</v>
      </c>
      <c r="AH45" s="16" t="s">
        <v>35942</v>
      </c>
      <c r="AI45" s="33">
        <f>IF(D6L1038C15=0,0,D6L1038C11/D6L1038C15)</f>
        <v>5.5477680889546579E-4</v>
      </c>
      <c r="AJ45" s="16" t="s">
        <v>35943</v>
      </c>
      <c r="AK45" s="33">
        <f>IF(D6L1038C5=0,0,D6L1038C11/D6L1038C5)</f>
        <v>9.7611155086610116E-3</v>
      </c>
      <c r="AL45" s="16" t="s">
        <v>35944</v>
      </c>
      <c r="AM45" s="33">
        <f>D6L1038C8*CHOOSE(MIN(D6L1038C9,RUN_YEARS),B7L810C4,B7L810C13,B7L810C22,B7L810C31,B7L810C40)</f>
        <v>0.54645559336361638</v>
      </c>
      <c r="AN45" s="16" t="s">
        <v>35945</v>
      </c>
      <c r="AO45" s="33">
        <f>D6L1038C8-D6L1038C18</f>
        <v>1.0058578662412352</v>
      </c>
      <c r="AP45" s="16" t="s">
        <v>35946</v>
      </c>
      <c r="AQ45" s="33">
        <f>CHOOSE(MIN(D6L1038C9,RUN_YEARS),B7L810C2,B7L810C11,B7L810C20,B7L810C29,B7L810C38)</f>
        <v>13.81520635907099</v>
      </c>
      <c r="AR45" s="16" t="s">
        <v>35947</v>
      </c>
      <c r="AS45" s="33">
        <f>IF(D6L1038C20=0,0,D6L1038C18/D6L1038C20)</f>
        <v>3.9554645740403044E-2</v>
      </c>
      <c r="AT45" s="16" t="s">
        <v>35948</v>
      </c>
      <c r="AU45" s="33">
        <f>IF(D6L1038C5=0,0,D6L1038C18/D6L1038C5)</f>
        <v>0.17601328841879627</v>
      </c>
      <c r="AV45" s="16" t="s">
        <v>35949</v>
      </c>
      <c r="AW45" s="33">
        <f>CHOOSE(MIN(D6L1038C9,RUN_YEARS),B7L810C1,B7L810C10,B7L810C19,B7L810C28,B7L810C37)</f>
        <v>25.429575904754039</v>
      </c>
      <c r="AX45" s="16" t="s">
        <v>35950</v>
      </c>
      <c r="AY45" s="33">
        <f>IF(D6L1038C23=0,0,D6L1038C19/D6L1038C23)</f>
        <v>3.9554645740403044E-2</v>
      </c>
      <c r="AZ45" s="16" t="s">
        <v>35951</v>
      </c>
      <c r="BA45" s="33">
        <f>IF(D6L1038C5=0,0,D6L1038C19/D6L1038C5)</f>
        <v>0.32398671158120373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7133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54.624889656147218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13.81520635907099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25.429575904754039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6.2092538384194063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3.1046269192097031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1.5523134596048516</v>
      </c>
      <c r="R47" s="16" t="s">
        <v>35975</v>
      </c>
      <c r="S47" s="15">
        <f>SUM(D6L1038C8:D6L1039C8)</f>
        <v>1.5523134596048516</v>
      </c>
      <c r="U47" s="21" t="str">
        <f>NULL_VALUE</f>
        <v>n/a</v>
      </c>
      <c r="V47" s="16" t="s">
        <v>35976</v>
      </c>
      <c r="W47" s="33">
        <f>SUM(D6L1038C10:D6L1039C10)</f>
        <v>1.5220088376351473</v>
      </c>
      <c r="X47" s="16" t="s">
        <v>35977</v>
      </c>
      <c r="Y47" s="33">
        <f>SUM(D6L1038C11:D6L1039C11)</f>
        <v>3.0304621969704293E-2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2.1337569572902669E-4</v>
      </c>
      <c r="AD47" s="16" t="s">
        <v>35979</v>
      </c>
      <c r="AE47" s="33">
        <f>IF(D6L1040C5=0,0,D6L1040C10/D6L1040C5)</f>
        <v>0.49023888449133901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5.5477680889546579E-4</v>
      </c>
      <c r="AJ47" s="16" t="s">
        <v>35981</v>
      </c>
      <c r="AK47" s="33">
        <f>IF(D6L1040C5=0,0,D6L1040C11/D6L1040C5)</f>
        <v>9.7611155086610116E-3</v>
      </c>
      <c r="AL47" s="16" t="s">
        <v>35982</v>
      </c>
      <c r="AM47" s="33">
        <f>SUM(D6L1038C18:D6L1039C18)</f>
        <v>0.54645559336361638</v>
      </c>
      <c r="AN47" s="16" t="s">
        <v>35983</v>
      </c>
      <c r="AO47" s="33">
        <f>SUM(D6L1038C19:D6L1039C19)</f>
        <v>1.0058578662412352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3.9554645740403044E-2</v>
      </c>
      <c r="AT47" s="16" t="s">
        <v>35985</v>
      </c>
      <c r="AU47" s="33">
        <f>IF(D6L1040C5=0,0,D6L1040C18/D6L1040C5)</f>
        <v>0.17601328841879627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3.9554645740403044E-2</v>
      </c>
      <c r="AZ47" s="16" t="s">
        <v>35987</v>
      </c>
      <c r="BA47" s="33">
        <f>IF(D6L1040C5=0,0,D6L1040C19/D6L1040C5)</f>
        <v>0.32398671158120373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1539.0784035638417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1489.4654060748455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451.73270303742271</v>
      </c>
      <c r="R48" s="16" t="s">
        <v>35992</v>
      </c>
      <c r="S48" s="15">
        <f>SUM(D6L1028C8,D6L1037C8,D6L1040C8)</f>
        <v>1037.7327030374227</v>
      </c>
      <c r="U48" s="21" t="str">
        <f>NULL_VALUE</f>
        <v>n/a</v>
      </c>
      <c r="V48" s="16" t="s">
        <v>35993</v>
      </c>
      <c r="W48" s="33">
        <f>SUM(D6L1028C10,D6L1037C10,D6L1040C10)</f>
        <v>442.75389140221341</v>
      </c>
      <c r="X48" s="16" t="s">
        <v>35994</v>
      </c>
      <c r="Y48" s="33">
        <f>SUM(D6L1028C11,D6L1037C11,D6L1040C11)</f>
        <v>8.9788116352093503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6.1040822389972126E-2</v>
      </c>
      <c r="AD48" s="16" t="s">
        <v>35996</v>
      </c>
      <c r="AE48" s="33">
        <f>IF(D6L1041C5=0,0,D6L1041C10/D6L1041C5)</f>
        <v>0.29725691486114653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0.15870613821392687</v>
      </c>
      <c r="AJ48" s="16" t="s">
        <v>35998</v>
      </c>
      <c r="AK48" s="33">
        <f>IF(D6L1041C5=0,0,D6L1041C11/D6L1041C5)</f>
        <v>6.0282109262752258E-3</v>
      </c>
      <c r="AL48" s="16" t="s">
        <v>35999</v>
      </c>
      <c r="AM48" s="33">
        <f>SUM(D6L1028C18,D6L1037C18,D6L1040C18)</f>
        <v>363.39340524514643</v>
      </c>
      <c r="AN48" s="16" t="s">
        <v>36000</v>
      </c>
      <c r="AO48" s="33">
        <f>SUM(D6L1028C19,D6L1037C19,D6L1040C19)</f>
        <v>674.3392977922764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26.163858130778138</v>
      </c>
      <c r="AT48" s="16" t="s">
        <v>36002</v>
      </c>
      <c r="AU48" s="33">
        <f>IF(D6L1041C5=0,0,D6L1041C18/D6L1041C5)</f>
        <v>0.24397572697091963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26.163858130778138</v>
      </c>
      <c r="AZ48" s="16" t="s">
        <v>36004</v>
      </c>
      <c r="BA48" s="33">
        <f>IF(D6L1041C5=0,0,D6L1041C19/D6L1041C5)</f>
        <v>0.45273914724165865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B63E5-1B7F-46D5-BB32-97CC7B6250E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3063.8461389999998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2634.9076795399997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1317.4538397699998</v>
      </c>
      <c r="R8" s="16" t="s">
        <v>36013</v>
      </c>
      <c r="S8" s="15">
        <f>D6L1101C5-D6L1101C7</f>
        <v>1317.4538397699998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1263.9474276839949</v>
      </c>
      <c r="X8" s="16" t="s">
        <v>36015</v>
      </c>
      <c r="Y8" s="33">
        <f>D6L1101C7-D6L1101C10</f>
        <v>53.506412086004957</v>
      </c>
      <c r="Z8" s="16" t="s">
        <v>36016</v>
      </c>
      <c r="AA8" s="33">
        <f>CHOOSE(MIN(D6L1101C9,RUN_YEARS),B7L811C7,B7L811C16,B7L811C25,B7L811C34,B7L811C43)</f>
        <v>172038.66666666666</v>
      </c>
      <c r="AB8" s="16" t="s">
        <v>36017</v>
      </c>
      <c r="AC8" s="33">
        <f>IF(D6L1101C12=0,0,D6L1101C10/D6L1101C12)</f>
        <v>7.3468799321315071E-3</v>
      </c>
      <c r="AD8" s="16" t="s">
        <v>36018</v>
      </c>
      <c r="AE8" s="33">
        <f>IF(D6L1101C5=0,0,D6L1101C10/D6L1101C5)</f>
        <v>0.47969324978575867</v>
      </c>
      <c r="AF8" s="16" t="s">
        <v>36019</v>
      </c>
      <c r="AG8" s="33">
        <f>CHOOSE(MIN(D6L1101C9,RUN_YEARS),B7L811C5,B7L811C14,B7L811C23,B7L811C32,B7L811C41)</f>
        <v>2801.1059734138771</v>
      </c>
      <c r="AH8" s="16" t="s">
        <v>36020</v>
      </c>
      <c r="AI8" s="33">
        <f>IF(D6L1101C15=0,0,D6L1101C11/D6L1101C15)</f>
        <v>1.9101887823541878E-2</v>
      </c>
      <c r="AJ8" s="16" t="s">
        <v>36021</v>
      </c>
      <c r="AK8" s="33">
        <f>IF(D6L1101C5=0,0,D6L1101C11/D6L1101C5)</f>
        <v>2.0306750214241307E-2</v>
      </c>
      <c r="AL8" s="16" t="s">
        <v>36022</v>
      </c>
      <c r="AM8" s="33">
        <f>D6L1101C8*CHOOSE(MIN(D6L1101C9,RUN_YEARS),B7L811C4,B7L811C13,B7L811C22,B7L811C31,B7L811C40)</f>
        <v>201.81981988463565</v>
      </c>
      <c r="AN8" s="16" t="s">
        <v>36023</v>
      </c>
      <c r="AO8" s="33">
        <f>D6L1101C8-D6L1101C18</f>
        <v>1115.6340198853641</v>
      </c>
      <c r="AP8" s="16" t="s">
        <v>36024</v>
      </c>
      <c r="AQ8" s="33">
        <f>CHOOSE(MIN(D6L1101C9,RUN_YEARS),B7L811C2,B7L811C11,B7L811C20,B7L811C29,B7L811C38)</f>
        <v>321.66211577027059</v>
      </c>
      <c r="AR8" s="16" t="s">
        <v>36025</v>
      </c>
      <c r="AS8" s="33">
        <f>IF(D6L1101C20=0,0,D6L1101C18/D6L1101C20)</f>
        <v>0.62742800594140935</v>
      </c>
      <c r="AT8" s="16" t="s">
        <v>36026</v>
      </c>
      <c r="AU8" s="33">
        <f>IF(D6L1101C5=0,0,D6L1101C18/D6L1101C5)</f>
        <v>7.6594645592998237E-2</v>
      </c>
      <c r="AV8" s="16" t="s">
        <v>36027</v>
      </c>
      <c r="AW8" s="33">
        <f>CHOOSE(MIN(D6L1101C9,RUN_YEARS),B7L811C1,B7L811C10,B7L811C19,B7L811C28,B7L811C37)</f>
        <v>1778.1068255176747</v>
      </c>
      <c r="AX8" s="16" t="s">
        <v>36028</v>
      </c>
      <c r="AY8" s="33">
        <f>IF(D6L1101C23=0,0,D6L1101C19/D6L1101C23)</f>
        <v>0.62742800594140935</v>
      </c>
      <c r="AZ8" s="16" t="s">
        <v>36029</v>
      </c>
      <c r="BA8" s="33">
        <f>IF(D6L1101C5=0,0,D6L1101C19/D6L1101C5)</f>
        <v>0.42340535440700172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6.5843705501030163</v>
      </c>
      <c r="J9" s="16" t="s">
        <v>36050</v>
      </c>
      <c r="K9" s="21">
        <f>IF(FLOW_THRU_100PCT="Y",1,INDEX(VariabilityMatrix,D6L1102C1,D6L1102C9))</f>
        <v>0.49477653308498165</v>
      </c>
      <c r="L9" s="16" t="s">
        <v>36030</v>
      </c>
      <c r="M9" s="15">
        <f>IF(D6L1102C2&lt;&gt;0,D6L1102C2*D6L1102C4,D6L1102C3*D6L1102C4)</f>
        <v>3.2577920333268238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1.6288960166634119</v>
      </c>
      <c r="R9" s="16" t="s">
        <v>36032</v>
      </c>
      <c r="S9" s="15">
        <f>D6L1102C5-D6L1102C7</f>
        <v>1.6288960166634119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1.562960614477755</v>
      </c>
      <c r="X9" s="16" t="s">
        <v>36034</v>
      </c>
      <c r="Y9" s="33">
        <f>D6L1102C7-D6L1102C10</f>
        <v>6.5935402185656855E-2</v>
      </c>
      <c r="Z9" s="16" t="s">
        <v>36035</v>
      </c>
      <c r="AA9" s="33">
        <f>CHOOSE(MIN(D6L1102C9,RUN_YEARS),B7L811C7,B7L811C16,B7L811C25,B7L811C34,B7L811C43)</f>
        <v>165686.39999999999</v>
      </c>
      <c r="AB9" s="16" t="s">
        <v>36036</v>
      </c>
      <c r="AC9" s="33">
        <f>IF(D6L1102C12=0,0,D6L1102C10/D6L1102C12)</f>
        <v>9.4332462681170873E-6</v>
      </c>
      <c r="AD9" s="16" t="s">
        <v>36037</v>
      </c>
      <c r="AE9" s="33">
        <f>IF(D6L1102C5=0,0,D6L1102C10/D6L1102C5)</f>
        <v>0.47976070862991083</v>
      </c>
      <c r="AF9" s="16" t="s">
        <v>36038</v>
      </c>
      <c r="AG9" s="33">
        <f>CHOOSE(MIN(D6L1102C9,RUN_YEARS),B7L811C5,B7L811C14,B7L811C23,B7L811C32,B7L811C41)</f>
        <v>2688.3396606657639</v>
      </c>
      <c r="AH9" s="16" t="s">
        <v>36039</v>
      </c>
      <c r="AI9" s="33">
        <f>IF(D6L1102C15=0,0,D6L1102C11/D6L1102C15)</f>
        <v>2.4526440297104435E-5</v>
      </c>
      <c r="AJ9" s="16" t="s">
        <v>36040</v>
      </c>
      <c r="AK9" s="33">
        <f>IF(D6L1102C5=0,0,D6L1102C11/D6L1102C5)</f>
        <v>2.0239291370089178E-2</v>
      </c>
      <c r="AL9" s="16" t="s">
        <v>36041</v>
      </c>
      <c r="AM9" s="33">
        <f>D6L1102C8*CHOOSE(MIN(D6L1102C9,RUN_YEARS),B7L811C4,B7L811C13,B7L811C22,B7L811C31,B7L811C40)</f>
        <v>0.24828224244334465</v>
      </c>
      <c r="AN9" s="16" t="s">
        <v>36042</v>
      </c>
      <c r="AO9" s="33">
        <f>D6L1102C8-D6L1102C18</f>
        <v>1.3806137742200673</v>
      </c>
      <c r="AP9" s="16" t="s">
        <v>36043</v>
      </c>
      <c r="AQ9" s="33">
        <f>CHOOSE(MIN(D6L1102C9,RUN_YEARS),B7L811C2,B7L811C11,B7L811C20,B7L811C29,B7L811C38)</f>
        <v>307.4494340635859</v>
      </c>
      <c r="AR9" s="16" t="s">
        <v>36044</v>
      </c>
      <c r="AS9" s="33">
        <f>IF(D6L1102C20=0,0,D6L1102C18/D6L1102C20)</f>
        <v>8.0755472261495706E-4</v>
      </c>
      <c r="AT9" s="16" t="s">
        <v>36045</v>
      </c>
      <c r="AU9" s="33">
        <f>IF(D6L1102C5=0,0,D6L1102C18/D6L1102C5)</f>
        <v>7.6211814598183963E-2</v>
      </c>
      <c r="AV9" s="16" t="s">
        <v>36046</v>
      </c>
      <c r="AW9" s="33">
        <f>CHOOSE(MIN(D6L1102C9,RUN_YEARS),B7L811C1,B7L811C10,B7L811C19,B7L811C28,B7L811C37)</f>
        <v>1709.6225624803205</v>
      </c>
      <c r="AX9" s="16" t="s">
        <v>36047</v>
      </c>
      <c r="AY9" s="33">
        <f>IF(D6L1102C23=0,0,D6L1102C19/D6L1102C23)</f>
        <v>8.0755472261495695E-4</v>
      </c>
      <c r="AZ9" s="16" t="s">
        <v>36048</v>
      </c>
      <c r="BA9" s="33">
        <f>IF(D6L1102C5=0,0,D6L1102C19/D6L1102C5)</f>
        <v>0.42378818540181606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0.49939427640968731</v>
      </c>
      <c r="J10" s="16" t="s">
        <v>36071</v>
      </c>
      <c r="K10" s="21">
        <f>IF(FLOW_THRU_100PCT="Y",1,INDEX(VariabilityMatrix,D6L1103C1,D6L1103C9))</f>
        <v>0.49477653308498165</v>
      </c>
      <c r="L10" s="16" t="s">
        <v>36051</v>
      </c>
      <c r="M10" s="15">
        <f>IF(D6L1103C2&lt;&gt;0,D6L1103C2*D6L1103C4,D6L1103C3*D6L1103C4)</f>
        <v>0.24708856872446813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0.12354428436223407</v>
      </c>
      <c r="R10" s="16" t="s">
        <v>36053</v>
      </c>
      <c r="S10" s="15">
        <f>D6L1103C5-D6L1103C7</f>
        <v>0.12354428436223407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0.11854338682560125</v>
      </c>
      <c r="X10" s="16" t="s">
        <v>36055</v>
      </c>
      <c r="Y10" s="33">
        <f>D6L1103C7-D6L1103C10</f>
        <v>5.0008975366328118E-3</v>
      </c>
      <c r="Z10" s="16" t="s">
        <v>36056</v>
      </c>
      <c r="AA10" s="33">
        <f>CHOOSE(MIN(D6L1103C9,RUN_YEARS),B7L811C7,B7L811C16,B7L811C25,B7L811C34,B7L811C43)</f>
        <v>165686.39999999999</v>
      </c>
      <c r="AB10" s="16" t="s">
        <v>36057</v>
      </c>
      <c r="AC10" s="33">
        <f>IF(D6L1103C12=0,0,D6L1103C10/D6L1103C12)</f>
        <v>7.154684200127546E-7</v>
      </c>
      <c r="AD10" s="16" t="s">
        <v>36058</v>
      </c>
      <c r="AE10" s="33">
        <f>IF(D6L1103C5=0,0,D6L1103C10/D6L1103C5)</f>
        <v>0.47976070862991083</v>
      </c>
      <c r="AF10" s="16" t="s">
        <v>36059</v>
      </c>
      <c r="AG10" s="33">
        <f>CHOOSE(MIN(D6L1103C9,RUN_YEARS),B7L811C5,B7L811C14,B7L811C23,B7L811C32,B7L811C41)</f>
        <v>2688.3396606657639</v>
      </c>
      <c r="AH10" s="16" t="s">
        <v>36060</v>
      </c>
      <c r="AI10" s="33">
        <f>IF(D6L1103C15=0,0,D6L1103C11/D6L1103C15)</f>
        <v>1.8602178920331614E-6</v>
      </c>
      <c r="AJ10" s="16" t="s">
        <v>36061</v>
      </c>
      <c r="AK10" s="33">
        <f>IF(D6L1103C5=0,0,D6L1103C11/D6L1103C5)</f>
        <v>2.0239291370089167E-2</v>
      </c>
      <c r="AL10" s="16" t="s">
        <v>36062</v>
      </c>
      <c r="AM10" s="33">
        <f>D6L1103C8*CHOOSE(MIN(D6L1103C9,RUN_YEARS),B7L811C4,B7L811C13,B7L811C22,B7L811C31,B7L811C40)</f>
        <v>1.8831068188959802E-2</v>
      </c>
      <c r="AN10" s="16" t="s">
        <v>36063</v>
      </c>
      <c r="AO10" s="33">
        <f>D6L1103C8-D6L1103C18</f>
        <v>0.10471321617327427</v>
      </c>
      <c r="AP10" s="16" t="s">
        <v>36064</v>
      </c>
      <c r="AQ10" s="33">
        <f>CHOOSE(MIN(D6L1103C9,RUN_YEARS),B7L811C2,B7L811C11,B7L811C20,B7L811C29,B7L811C38)</f>
        <v>307.4494340635859</v>
      </c>
      <c r="AR10" s="16" t="s">
        <v>36065</v>
      </c>
      <c r="AS10" s="33">
        <f>IF(D6L1103C20=0,0,D6L1103C18/D6L1103C20)</f>
        <v>6.124931810759232E-5</v>
      </c>
      <c r="AT10" s="16" t="s">
        <v>36066</v>
      </c>
      <c r="AU10" s="33">
        <f>IF(D6L1103C5=0,0,D6L1103C18/D6L1103C5)</f>
        <v>7.6211814598183963E-2</v>
      </c>
      <c r="AV10" s="16" t="s">
        <v>36067</v>
      </c>
      <c r="AW10" s="33">
        <f>CHOOSE(MIN(D6L1103C9,RUN_YEARS),B7L811C1,B7L811C10,B7L811C19,B7L811C28,B7L811C37)</f>
        <v>1709.6225624803205</v>
      </c>
      <c r="AX10" s="16" t="s">
        <v>36068</v>
      </c>
      <c r="AY10" s="33">
        <f>IF(D6L1103C23=0,0,D6L1103C19/D6L1103C23)</f>
        <v>6.124931810759232E-5</v>
      </c>
      <c r="AZ10" s="16" t="s">
        <v>36069</v>
      </c>
      <c r="BA10" s="33">
        <f>IF(D6L1103C5=0,0,D6L1103C19/D6L1103C5)</f>
        <v>0.42378818540181606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2.3988600221135529E-2</v>
      </c>
      <c r="J11" s="16" t="s">
        <v>36092</v>
      </c>
      <c r="K11" s="21">
        <f>IF(FLOW_THRU_100PCT="Y",1,INDEX(VariabilityMatrix,D6L1104C1,D6L1104C9))</f>
        <v>0.50351636183974147</v>
      </c>
      <c r="L11" s="16" t="s">
        <v>36072</v>
      </c>
      <c r="M11" s="15">
        <f>IF(D6L1104C2&lt;&gt;0,D6L1104C2*D6L1104C4,D6L1104C3*D6L1104C4)</f>
        <v>1.2078652708974178E-2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6.0393263544870892E-3</v>
      </c>
      <c r="R11" s="16" t="s">
        <v>36074</v>
      </c>
      <c r="S11" s="15">
        <f>D6L1104C5-D6L1104C7</f>
        <v>6.0393263544870892E-3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5.7912309064212242E-3</v>
      </c>
      <c r="X11" s="16" t="s">
        <v>36076</v>
      </c>
      <c r="Y11" s="33">
        <f>D6L1104C7-D6L1104C10</f>
        <v>2.4809544806586505E-4</v>
      </c>
      <c r="Z11" s="16" t="s">
        <v>36077</v>
      </c>
      <c r="AA11" s="33">
        <f>CHOOSE(MIN(D6L1104C9,RUN_YEARS),B7L811C7,B7L811C16,B7L811C25,B7L811C34,B7L811C43)</f>
        <v>176704</v>
      </c>
      <c r="AB11" s="16" t="s">
        <v>36078</v>
      </c>
      <c r="AC11" s="33">
        <f>IF(D6L1104C12=0,0,D6L1104C10/D6L1104C12)</f>
        <v>3.2773626552999501E-8</v>
      </c>
      <c r="AD11" s="16" t="s">
        <v>36079</v>
      </c>
      <c r="AE11" s="33">
        <f>IF(D6L1104C5=0,0,D6L1104C10/D6L1104C5)</f>
        <v>0.47946000650539977</v>
      </c>
      <c r="AF11" s="16" t="s">
        <v>36080</v>
      </c>
      <c r="AG11" s="33">
        <f>CHOOSE(MIN(D6L1104C9,RUN_YEARS),B7L811C5,B7L811C14,B7L811C23,B7L811C32,B7L811C41)</f>
        <v>2911.5278415975472</v>
      </c>
      <c r="AH11" s="16" t="s">
        <v>36081</v>
      </c>
      <c r="AI11" s="33">
        <f>IF(D6L1104C15=0,0,D6L1104C11/D6L1104C15)</f>
        <v>8.5211429037798848E-8</v>
      </c>
      <c r="AJ11" s="16" t="s">
        <v>36082</v>
      </c>
      <c r="AK11" s="33">
        <f>IF(D6L1104C5=0,0,D6L1104C11/D6L1104C5)</f>
        <v>2.0539993494600228E-2</v>
      </c>
      <c r="AL11" s="16" t="s">
        <v>36083</v>
      </c>
      <c r="AM11" s="33">
        <f>D6L1104C8*CHOOSE(MIN(D6L1104C9,RUN_YEARS),B7L811C4,B7L811C13,B7L811C22,B7L811C31,B7L811C40)</f>
        <v>9.4529811257786599E-4</v>
      </c>
      <c r="AN11" s="16" t="s">
        <v>36084</v>
      </c>
      <c r="AO11" s="33">
        <f>D6L1104C8-D6L1104C18</f>
        <v>5.0940282419092231E-3</v>
      </c>
      <c r="AP11" s="16" t="s">
        <v>36085</v>
      </c>
      <c r="AQ11" s="33">
        <f>CHOOSE(MIN(D6L1104C9,RUN_YEARS),B7L811C2,B7L811C11,B7L811C20,B7L811C29,B7L811C38)</f>
        <v>342.24060345903263</v>
      </c>
      <c r="AR11" s="16" t="s">
        <v>36086</v>
      </c>
      <c r="AS11" s="33">
        <f>IF(D6L1104C20=0,0,D6L1104C18/D6L1104C20)</f>
        <v>2.7620863890015359E-6</v>
      </c>
      <c r="AT11" s="16" t="s">
        <v>36087</v>
      </c>
      <c r="AU11" s="33">
        <f>IF(D6L1104C5=0,0,D6L1104C18/D6L1104C5)</f>
        <v>7.8261883618487502E-2</v>
      </c>
      <c r="AV11" s="16" t="s">
        <v>36088</v>
      </c>
      <c r="AW11" s="33">
        <f>CHOOSE(MIN(D6L1104C9,RUN_YEARS),B7L811C1,B7L811C10,B7L811C19,B7L811C28,B7L811C37)</f>
        <v>1844.2682539522812</v>
      </c>
      <c r="AX11" s="16" t="s">
        <v>36089</v>
      </c>
      <c r="AY11" s="33">
        <f>IF(D6L1104C23=0,0,D6L1104C19/D6L1104C23)</f>
        <v>2.7620863890015355E-6</v>
      </c>
      <c r="AZ11" s="16" t="s">
        <v>36090</v>
      </c>
      <c r="BA11" s="33">
        <f>IF(D6L1104C5=0,0,D6L1104C19/D6L1104C5)</f>
        <v>0.42173811638151248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112.26613404335204</v>
      </c>
      <c r="J12" s="16" t="s">
        <v>36113</v>
      </c>
      <c r="K12" s="21">
        <f>IF(FLOW_THRU_100PCT="Y",1,INDEX(VariabilityMatrix,D6L1105C1,D6L1105C9))</f>
        <v>0.24876032842343526</v>
      </c>
      <c r="L12" s="16" t="s">
        <v>36093</v>
      </c>
      <c r="M12" s="15">
        <f>IF(D6L1105C2&lt;&gt;0,D6L1105C2*D6L1105C4,D6L1105C3*D6L1105C4)</f>
        <v>27.927360375453659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13.96368018772683</v>
      </c>
      <c r="R12" s="16" t="s">
        <v>36095</v>
      </c>
      <c r="S12" s="15">
        <f>D6L1105C5-D6L1105C7</f>
        <v>13.96368018772683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13.39845020389054</v>
      </c>
      <c r="X12" s="16" t="s">
        <v>36097</v>
      </c>
      <c r="Y12" s="33">
        <f>D6L1105C7-D6L1105C10</f>
        <v>0.56522998383628931</v>
      </c>
      <c r="Z12" s="16" t="s">
        <v>36098</v>
      </c>
      <c r="AA12" s="33">
        <f>CHOOSE(MIN(D6L1105C9,RUN_YEARS),B7L811C7,B7L811C16,B7L811C25,B7L811C34,B7L811C43)</f>
        <v>165686.39999999999</v>
      </c>
      <c r="AB12" s="16" t="s">
        <v>36099</v>
      </c>
      <c r="AC12" s="33">
        <f>IF(D6L1105C12=0,0,D6L1105C10/D6L1105C12)</f>
        <v>8.0866324598099425E-5</v>
      </c>
      <c r="AD12" s="16" t="s">
        <v>36100</v>
      </c>
      <c r="AE12" s="33">
        <f>IF(D6L1105C5=0,0,D6L1105C10/D6L1105C5)</f>
        <v>0.47976070862991083</v>
      </c>
      <c r="AF12" s="16" t="s">
        <v>36101</v>
      </c>
      <c r="AG12" s="33">
        <f>CHOOSE(MIN(D6L1105C9,RUN_YEARS),B7L811C5,B7L811C14,B7L811C23,B7L811C32,B7L811C41)</f>
        <v>2688.3396606657639</v>
      </c>
      <c r="AH12" s="16" t="s">
        <v>36102</v>
      </c>
      <c r="AI12" s="33">
        <f>IF(D6L1105C15=0,0,D6L1105C11/D6L1105C15)</f>
        <v>2.1025244395505842E-4</v>
      </c>
      <c r="AJ12" s="16" t="s">
        <v>36103</v>
      </c>
      <c r="AK12" s="33">
        <f>IF(D6L1105C5=0,0,D6L1105C11/D6L1105C5)</f>
        <v>2.0239291370089164E-2</v>
      </c>
      <c r="AL12" s="16" t="s">
        <v>36104</v>
      </c>
      <c r="AM12" s="33">
        <f>D6L1105C8*CHOOSE(MIN(D6L1105C9,RUN_YEARS),B7L811C4,B7L811C13,B7L811C22,B7L811C31,B7L811C40)</f>
        <v>2.1283948111507436</v>
      </c>
      <c r="AN12" s="16" t="s">
        <v>36105</v>
      </c>
      <c r="AO12" s="33">
        <f>D6L1105C8-D6L1105C18</f>
        <v>11.835285376576087</v>
      </c>
      <c r="AP12" s="16" t="s">
        <v>36106</v>
      </c>
      <c r="AQ12" s="33">
        <f>CHOOSE(MIN(D6L1105C9,RUN_YEARS),B7L811C2,B7L811C11,B7L811C20,B7L811C29,B7L811C38)</f>
        <v>307.4494340635859</v>
      </c>
      <c r="AR12" s="16" t="s">
        <v>36107</v>
      </c>
      <c r="AS12" s="33">
        <f>IF(D6L1105C20=0,0,D6L1105C18/D6L1105C20)</f>
        <v>6.922747532885536E-3</v>
      </c>
      <c r="AT12" s="16" t="s">
        <v>36108</v>
      </c>
      <c r="AU12" s="33">
        <f>IF(D6L1105C5=0,0,D6L1105C18/D6L1105C5)</f>
        <v>7.6211814598183963E-2</v>
      </c>
      <c r="AV12" s="16" t="s">
        <v>36109</v>
      </c>
      <c r="AW12" s="33">
        <f>CHOOSE(MIN(D6L1105C9,RUN_YEARS),B7L811C1,B7L811C10,B7L811C19,B7L811C28,B7L811C37)</f>
        <v>1709.6225624803205</v>
      </c>
      <c r="AX12" s="16" t="s">
        <v>36110</v>
      </c>
      <c r="AY12" s="33">
        <f>IF(D6L1105C23=0,0,D6L1105C19/D6L1105C23)</f>
        <v>6.922747532885536E-3</v>
      </c>
      <c r="AZ12" s="16" t="s">
        <v>36111</v>
      </c>
      <c r="BA12" s="33">
        <f>IF(D6L1105C5=0,0,D6L1105C19/D6L1105C5)</f>
        <v>0.42378818540181606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15.967310806966168</v>
      </c>
      <c r="J13" s="16" t="s">
        <v>36134</v>
      </c>
      <c r="K13" s="21">
        <f>IF(FLOW_THRU_100PCT="Y",1,INDEX(VariabilityMatrix,D6L1106C1,D6L1106C9))</f>
        <v>0.49477653308498165</v>
      </c>
      <c r="L13" s="16" t="s">
        <v>36114</v>
      </c>
      <c r="M13" s="15">
        <f>IF(D6L1106C2&lt;&gt;0,D6L1106C2*D6L1106C4,D6L1106C3*D6L1106C4)</f>
        <v>7.9002506837610813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3.9501253418805407</v>
      </c>
      <c r="R13" s="16" t="s">
        <v>36116</v>
      </c>
      <c r="S13" s="15">
        <f>D6L1106C5-D6L1106C7</f>
        <v>3.9501253418805407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3.7902298663951539</v>
      </c>
      <c r="X13" s="16" t="s">
        <v>36118</v>
      </c>
      <c r="Y13" s="33">
        <f>D6L1106C7-D6L1106C10</f>
        <v>0.15989547548538674</v>
      </c>
      <c r="Z13" s="16" t="s">
        <v>36119</v>
      </c>
      <c r="AA13" s="33">
        <f>CHOOSE(MIN(D6L1106C9,RUN_YEARS),B7L811C7,B7L811C16,B7L811C25,B7L811C34,B7L811C43)</f>
        <v>165686.39999999999</v>
      </c>
      <c r="AB13" s="16" t="s">
        <v>36120</v>
      </c>
      <c r="AC13" s="33">
        <f>IF(D6L1106C12=0,0,D6L1106C10/D6L1106C12)</f>
        <v>2.287592624618046E-5</v>
      </c>
      <c r="AD13" s="16" t="s">
        <v>36121</v>
      </c>
      <c r="AE13" s="33">
        <f>IF(D6L1106C5=0,0,D6L1106C10/D6L1106C5)</f>
        <v>0.47976070862991083</v>
      </c>
      <c r="AF13" s="16" t="s">
        <v>36122</v>
      </c>
      <c r="AG13" s="33">
        <f>CHOOSE(MIN(D6L1106C9,RUN_YEARS),B7L811C5,B7L811C14,B7L811C23,B7L811C32,B7L811C41)</f>
        <v>2688.3396606657639</v>
      </c>
      <c r="AH13" s="16" t="s">
        <v>36123</v>
      </c>
      <c r="AI13" s="33">
        <f>IF(D6L1106C15=0,0,D6L1106C11/D6L1106C15)</f>
        <v>5.9477408240069198E-5</v>
      </c>
      <c r="AJ13" s="16" t="s">
        <v>36124</v>
      </c>
      <c r="AK13" s="33">
        <f>IF(D6L1106C5=0,0,D6L1106C11/D6L1106C5)</f>
        <v>2.0239291370089174E-2</v>
      </c>
      <c r="AL13" s="16" t="s">
        <v>36125</v>
      </c>
      <c r="AM13" s="33">
        <f>D6L1106C8*CHOOSE(MIN(D6L1106C9,RUN_YEARS),B7L811C4,B7L811C13,B7L811C22,B7L811C31,B7L811C40)</f>
        <v>0.60209244038997567</v>
      </c>
      <c r="AN13" s="16" t="s">
        <v>36126</v>
      </c>
      <c r="AO13" s="33">
        <f>D6L1106C8-D6L1106C18</f>
        <v>3.3480329014905648</v>
      </c>
      <c r="AP13" s="16" t="s">
        <v>36127</v>
      </c>
      <c r="AQ13" s="33">
        <f>CHOOSE(MIN(D6L1106C9,RUN_YEARS),B7L811C2,B7L811C11,B7L811C20,B7L811C29,B7L811C38)</f>
        <v>307.4494340635859</v>
      </c>
      <c r="AR13" s="16" t="s">
        <v>36128</v>
      </c>
      <c r="AS13" s="33">
        <f>IF(D6L1106C20=0,0,D6L1106C18/D6L1106C20)</f>
        <v>1.9583462308974441E-3</v>
      </c>
      <c r="AT13" s="16" t="s">
        <v>36129</v>
      </c>
      <c r="AU13" s="33">
        <f>IF(D6L1106C5=0,0,D6L1106C18/D6L1106C5)</f>
        <v>7.6211814598183963E-2</v>
      </c>
      <c r="AV13" s="16" t="s">
        <v>36130</v>
      </c>
      <c r="AW13" s="33">
        <f>CHOOSE(MIN(D6L1106C9,RUN_YEARS),B7L811C1,B7L811C10,B7L811C19,B7L811C28,B7L811C37)</f>
        <v>1709.6225624803205</v>
      </c>
      <c r="AX13" s="16" t="s">
        <v>36131</v>
      </c>
      <c r="AY13" s="33">
        <f>IF(D6L1106C23=0,0,D6L1106C19/D6L1106C23)</f>
        <v>1.9583462308974437E-3</v>
      </c>
      <c r="AZ13" s="16" t="s">
        <v>36132</v>
      </c>
      <c r="BA13" s="33">
        <f>IF(D6L1106C5=0,0,D6L1106C19/D6L1106C5)</f>
        <v>0.42378818540181601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7.9238134204129791</v>
      </c>
      <c r="J14" s="16" t="s">
        <v>36155</v>
      </c>
      <c r="K14" s="21">
        <f>IF(FLOW_THRU_100PCT="Y",1,INDEX(VariabilityMatrix,D6L1107C1,D6L1107C9))</f>
        <v>0.50351636183974147</v>
      </c>
      <c r="L14" s="16" t="s">
        <v>36135</v>
      </c>
      <c r="M14" s="15">
        <f>IF(D6L1107C2&lt;&gt;0,D6L1107C2*D6L1107C4,D6L1107C3*D6L1107C4)</f>
        <v>3.989769705343261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1.9948848526716305</v>
      </c>
      <c r="R14" s="16" t="s">
        <v>36137</v>
      </c>
      <c r="S14" s="15">
        <f>D6L1107C5-D6L1107C7</f>
        <v>1.9948848526716305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1.9129350088789268</v>
      </c>
      <c r="X14" s="16" t="s">
        <v>36139</v>
      </c>
      <c r="Y14" s="33">
        <f>D6L1107C7-D6L1107C10</f>
        <v>8.1949843792703758E-2</v>
      </c>
      <c r="Z14" s="16" t="s">
        <v>36140</v>
      </c>
      <c r="AA14" s="33">
        <f>CHOOSE(MIN(D6L1107C9,RUN_YEARS),B7L811C7,B7L811C16,B7L811C25,B7L811C34,B7L811C43)</f>
        <v>176704</v>
      </c>
      <c r="AB14" s="16" t="s">
        <v>36141</v>
      </c>
      <c r="AC14" s="33">
        <f>IF(D6L1107C12=0,0,D6L1107C10/D6L1107C12)</f>
        <v>1.0825646328769732E-5</v>
      </c>
      <c r="AD14" s="16" t="s">
        <v>36142</v>
      </c>
      <c r="AE14" s="33">
        <f>IF(D6L1107C5=0,0,D6L1107C10/D6L1107C5)</f>
        <v>0.47946000650539977</v>
      </c>
      <c r="AF14" s="16" t="s">
        <v>36143</v>
      </c>
      <c r="AG14" s="33">
        <f>CHOOSE(MIN(D6L1107C9,RUN_YEARS),B7L811C5,B7L811C14,B7L811C23,B7L811C32,B7L811C41)</f>
        <v>2911.5278415975472</v>
      </c>
      <c r="AH14" s="16" t="s">
        <v>36144</v>
      </c>
      <c r="AI14" s="33">
        <f>IF(D6L1107C15=0,0,D6L1107C11/D6L1107C15)</f>
        <v>2.814668045480139E-5</v>
      </c>
      <c r="AJ14" s="16" t="s">
        <v>36145</v>
      </c>
      <c r="AK14" s="33">
        <f>IF(D6L1107C5=0,0,D6L1107C11/D6L1107C5)</f>
        <v>2.0539993494600256E-2</v>
      </c>
      <c r="AL14" s="16" t="s">
        <v>36146</v>
      </c>
      <c r="AM14" s="33">
        <f>D6L1107C8*CHOOSE(MIN(D6L1107C9,RUN_YEARS),B7L811C4,B7L811C13,B7L811C22,B7L811C31,B7L811C40)</f>
        <v>0.31224689234414149</v>
      </c>
      <c r="AN14" s="16" t="s">
        <v>36147</v>
      </c>
      <c r="AO14" s="33">
        <f>D6L1107C8-D6L1107C18</f>
        <v>1.682637960327489</v>
      </c>
      <c r="AP14" s="16" t="s">
        <v>36148</v>
      </c>
      <c r="AQ14" s="33">
        <f>CHOOSE(MIN(D6L1107C9,RUN_YEARS),B7L811C2,B7L811C11,B7L811C20,B7L811C29,B7L811C38)</f>
        <v>342.24060345903263</v>
      </c>
      <c r="AR14" s="16" t="s">
        <v>36149</v>
      </c>
      <c r="AS14" s="33">
        <f>IF(D6L1107C20=0,0,D6L1107C18/D6L1107C20)</f>
        <v>9.1236074617756014E-4</v>
      </c>
      <c r="AT14" s="16" t="s">
        <v>36150</v>
      </c>
      <c r="AU14" s="33">
        <f>IF(D6L1107C5=0,0,D6L1107C18/D6L1107C5)</f>
        <v>7.8261883618487502E-2</v>
      </c>
      <c r="AV14" s="16" t="s">
        <v>36151</v>
      </c>
      <c r="AW14" s="33">
        <f>CHOOSE(MIN(D6L1107C9,RUN_YEARS),B7L811C1,B7L811C10,B7L811C19,B7L811C28,B7L811C37)</f>
        <v>1844.2682539522812</v>
      </c>
      <c r="AX14" s="16" t="s">
        <v>36152</v>
      </c>
      <c r="AY14" s="33">
        <f>IF(D6L1107C23=0,0,D6L1107C19/D6L1107C23)</f>
        <v>9.1236074617756003E-4</v>
      </c>
      <c r="AZ14" s="16" t="s">
        <v>36153</v>
      </c>
      <c r="BA14" s="33">
        <f>IF(D6L1107C5=0,0,D6L1107C19/D6L1107C5)</f>
        <v>0.42173811638151248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0.15024439085869096</v>
      </c>
      <c r="J15" s="16" t="s">
        <v>36176</v>
      </c>
      <c r="K15" s="21">
        <f>IF(FLOW_THRU_100PCT="Y",1,INDEX(VariabilityMatrix,D6L1108C1,D6L1108C9))</f>
        <v>0.50351636183974147</v>
      </c>
      <c r="L15" s="16" t="s">
        <v>36156</v>
      </c>
      <c r="M15" s="15">
        <f>IF(D6L1108C2&lt;&gt;0,D6L1108C2*D6L1108C4,D6L1108C3*D6L1108C4)</f>
        <v>7.5650509071996178E-2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3.7825254535998089E-2</v>
      </c>
      <c r="R15" s="16" t="s">
        <v>36158</v>
      </c>
      <c r="S15" s="15">
        <f>D6L1108C5-D6L1108C7</f>
        <v>3.7825254535998089E-2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3.6271393571796089E-2</v>
      </c>
      <c r="X15" s="16" t="s">
        <v>36160</v>
      </c>
      <c r="Y15" s="33">
        <f>D6L1108C7-D6L1108C10</f>
        <v>1.5538609642020002E-3</v>
      </c>
      <c r="Z15" s="16" t="s">
        <v>36161</v>
      </c>
      <c r="AA15" s="33">
        <f>CHOOSE(MIN(D6L1108C9,RUN_YEARS),B7L811C7,B7L811C16,B7L811C25,B7L811C34,B7L811C43)</f>
        <v>176704</v>
      </c>
      <c r="AB15" s="16" t="s">
        <v>36162</v>
      </c>
      <c r="AC15" s="33">
        <f>IF(D6L1108C12=0,0,D6L1108C10/D6L1108C12)</f>
        <v>2.0526639788457585E-7</v>
      </c>
      <c r="AD15" s="16" t="s">
        <v>36163</v>
      </c>
      <c r="AE15" s="33">
        <f>IF(D6L1108C5=0,0,D6L1108C10/D6L1108C5)</f>
        <v>0.47946000650539972</v>
      </c>
      <c r="AF15" s="16" t="s">
        <v>36164</v>
      </c>
      <c r="AG15" s="33">
        <f>CHOOSE(MIN(D6L1108C9,RUN_YEARS),B7L811C5,B7L811C14,B7L811C23,B7L811C32,B7L811C41)</f>
        <v>2911.5278415975472</v>
      </c>
      <c r="AH15" s="16" t="s">
        <v>36165</v>
      </c>
      <c r="AI15" s="33">
        <f>IF(D6L1108C15=0,0,D6L1108C11/D6L1108C15)</f>
        <v>5.3369263449989919E-7</v>
      </c>
      <c r="AJ15" s="16" t="s">
        <v>36166</v>
      </c>
      <c r="AK15" s="33">
        <f>IF(D6L1108C5=0,0,D6L1108C11/D6L1108C5)</f>
        <v>2.053999349460027E-2</v>
      </c>
      <c r="AL15" s="16" t="s">
        <v>36167</v>
      </c>
      <c r="AM15" s="33">
        <f>D6L1108C8*CHOOSE(MIN(D6L1108C9,RUN_YEARS),B7L811C4,B7L811C13,B7L811C22,B7L811C31,B7L811C40)</f>
        <v>5.9205513366718974E-3</v>
      </c>
      <c r="AN15" s="16" t="s">
        <v>36168</v>
      </c>
      <c r="AO15" s="33">
        <f>D6L1108C8-D6L1108C18</f>
        <v>3.1904703199326194E-2</v>
      </c>
      <c r="AP15" s="16" t="s">
        <v>36169</v>
      </c>
      <c r="AQ15" s="33">
        <f>CHOOSE(MIN(D6L1108C9,RUN_YEARS),B7L811C2,B7L811C11,B7L811C20,B7L811C29,B7L811C38)</f>
        <v>342.24060345903263</v>
      </c>
      <c r="AR15" s="16" t="s">
        <v>36170</v>
      </c>
      <c r="AS15" s="33">
        <f>IF(D6L1108C20=0,0,D6L1108C18/D6L1108C20)</f>
        <v>1.7299383173220144E-5</v>
      </c>
      <c r="AT15" s="16" t="s">
        <v>36171</v>
      </c>
      <c r="AU15" s="33">
        <f>IF(D6L1108C5=0,0,D6L1108C18/D6L1108C5)</f>
        <v>7.8261883618487502E-2</v>
      </c>
      <c r="AV15" s="16" t="s">
        <v>36172</v>
      </c>
      <c r="AW15" s="33">
        <f>CHOOSE(MIN(D6L1108C9,RUN_YEARS),B7L811C1,B7L811C10,B7L811C19,B7L811C28,B7L811C37)</f>
        <v>1844.2682539522812</v>
      </c>
      <c r="AX15" s="16" t="s">
        <v>36173</v>
      </c>
      <c r="AY15" s="33">
        <f>IF(D6L1108C23=0,0,D6L1108C19/D6L1108C23)</f>
        <v>1.7299383173220148E-5</v>
      </c>
      <c r="AZ15" s="16" t="s">
        <v>36174</v>
      </c>
      <c r="BA15" s="33">
        <f>IF(D6L1108C5=0,0,D6L1108C19/D6L1108C5)</f>
        <v>0.42173811638151254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3.7876737191266632E-3</v>
      </c>
      <c r="J16" s="16" t="s">
        <v>36197</v>
      </c>
      <c r="K16" s="21">
        <f>IF(FLOW_THRU_100PCT="Y",1,INDEX(VariabilityMatrix,D6L1109C1,D6L1109C9))</f>
        <v>0.50351636183974147</v>
      </c>
      <c r="L16" s="16" t="s">
        <v>36177</v>
      </c>
      <c r="M16" s="15">
        <f>IF(D6L1109C2&lt;&gt;0,D6L1109C2*D6L1109C4,D6L1109C3*D6L1109C4)</f>
        <v>1.9071556908906602E-3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9.5357784544533011E-4</v>
      </c>
      <c r="R16" s="16" t="s">
        <v>36179</v>
      </c>
      <c r="S16" s="15">
        <f>D6L1109C5-D6L1109C7</f>
        <v>9.5357784544533011E-4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9.1440487996124619E-4</v>
      </c>
      <c r="X16" s="16" t="s">
        <v>36181</v>
      </c>
      <c r="Y16" s="33">
        <f>D6L1109C7-D6L1109C10</f>
        <v>3.9172965484083927E-5</v>
      </c>
      <c r="Z16" s="16" t="s">
        <v>36182</v>
      </c>
      <c r="AA16" s="33">
        <f>CHOOSE(MIN(D6L1109C9,RUN_YEARS),B7L811C7,B7L811C16,B7L811C25,B7L811C34,B7L811C43)</f>
        <v>176704</v>
      </c>
      <c r="AB16" s="16" t="s">
        <v>36183</v>
      </c>
      <c r="AC16" s="33">
        <f>IF(D6L1109C12=0,0,D6L1109C10/D6L1109C12)</f>
        <v>5.1747831399472918E-9</v>
      </c>
      <c r="AD16" s="16" t="s">
        <v>36184</v>
      </c>
      <c r="AE16" s="33">
        <f>IF(D6L1109C5=0,0,D6L1109C10/D6L1109C5)</f>
        <v>0.47946000650539977</v>
      </c>
      <c r="AF16" s="16" t="s">
        <v>36185</v>
      </c>
      <c r="AG16" s="33">
        <f>CHOOSE(MIN(D6L1109C9,RUN_YEARS),B7L811C5,B7L811C14,B7L811C23,B7L811C32,B7L811C41)</f>
        <v>2911.5278415975472</v>
      </c>
      <c r="AH16" s="16" t="s">
        <v>36186</v>
      </c>
      <c r="AI16" s="33">
        <f>IF(D6L1109C15=0,0,D6L1109C11/D6L1109C15)</f>
        <v>1.3454436163862967E-8</v>
      </c>
      <c r="AJ16" s="16" t="s">
        <v>36187</v>
      </c>
      <c r="AK16" s="33">
        <f>IF(D6L1109C5=0,0,D6L1109C11/D6L1109C5)</f>
        <v>2.0539993494600207E-2</v>
      </c>
      <c r="AL16" s="16" t="s">
        <v>36188</v>
      </c>
      <c r="AM16" s="33">
        <f>D6L1109C8*CHOOSE(MIN(D6L1109C9,RUN_YEARS),B7L811C4,B7L811C13,B7L811C22,B7L811C31,B7L811C40)</f>
        <v>1.4925759672282097E-4</v>
      </c>
      <c r="AN16" s="16" t="s">
        <v>36189</v>
      </c>
      <c r="AO16" s="33">
        <f>D6L1109C8-D6L1109C18</f>
        <v>8.0432024872250914E-4</v>
      </c>
      <c r="AP16" s="16" t="s">
        <v>36190</v>
      </c>
      <c r="AQ16" s="33">
        <f>CHOOSE(MIN(D6L1109C9,RUN_YEARS),B7L811C2,B7L811C11,B7L811C20,B7L811C29,B7L811C38)</f>
        <v>342.24060345903263</v>
      </c>
      <c r="AR16" s="16" t="s">
        <v>36191</v>
      </c>
      <c r="AS16" s="33">
        <f>IF(D6L1109C20=0,0,D6L1109C18/D6L1109C20)</f>
        <v>4.3611890352655841E-7</v>
      </c>
      <c r="AT16" s="16" t="s">
        <v>36192</v>
      </c>
      <c r="AU16" s="33">
        <f>IF(D6L1109C5=0,0,D6L1109C18/D6L1109C5)</f>
        <v>7.8261883618487502E-2</v>
      </c>
      <c r="AV16" s="16" t="s">
        <v>36193</v>
      </c>
      <c r="AW16" s="33">
        <f>CHOOSE(MIN(D6L1109C9,RUN_YEARS),B7L811C1,B7L811C10,B7L811C19,B7L811C28,B7L811C37)</f>
        <v>1844.2682539522812</v>
      </c>
      <c r="AX16" s="16" t="s">
        <v>36194</v>
      </c>
      <c r="AY16" s="33">
        <f>IF(D6L1109C23=0,0,D6L1109C19/D6L1109C23)</f>
        <v>4.3611890352655836E-7</v>
      </c>
      <c r="AZ16" s="16" t="s">
        <v>36195</v>
      </c>
      <c r="BA16" s="33">
        <f>IF(D6L1109C5=0,0,D6L1109C19/D6L1109C5)</f>
        <v>0.42173811638151248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0.35225365587877966</v>
      </c>
      <c r="J17" s="16" t="s">
        <v>36218</v>
      </c>
      <c r="K17" s="21">
        <f>IF(FLOW_THRU_100PCT="Y",1,INDEX(VariabilityMatrix,D6L1110C1,D6L1110C9))</f>
        <v>0.50351636183974147</v>
      </c>
      <c r="L17" s="16" t="s">
        <v>36198</v>
      </c>
      <c r="M17" s="15">
        <f>IF(D6L1110C2&lt;&gt;0,D6L1110C2*D6L1110C4,D6L1110C3*D6L1110C4)</f>
        <v>0.17736547925283139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8.8682739626415694E-2</v>
      </c>
      <c r="R17" s="16" t="s">
        <v>36200</v>
      </c>
      <c r="S17" s="15">
        <f>D6L1110C5-D6L1110C7</f>
        <v>8.8682739626415694E-2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8.503965383639589E-2</v>
      </c>
      <c r="X17" s="16" t="s">
        <v>36202</v>
      </c>
      <c r="Y17" s="33">
        <f>D6L1110C7-D6L1110C10</f>
        <v>3.6430857900198038E-3</v>
      </c>
      <c r="Z17" s="16" t="s">
        <v>36203</v>
      </c>
      <c r="AA17" s="33">
        <f>CHOOSE(MIN(D6L1110C9,RUN_YEARS),B7L811C7,B7L811C16,B7L811C25,B7L811C34,B7L811C43)</f>
        <v>176704</v>
      </c>
      <c r="AB17" s="16" t="s">
        <v>36204</v>
      </c>
      <c r="AC17" s="33">
        <f>IF(D6L1110C12=0,0,D6L1110C10/D6L1110C12)</f>
        <v>4.8125483201509805E-7</v>
      </c>
      <c r="AD17" s="16" t="s">
        <v>36205</v>
      </c>
      <c r="AE17" s="33">
        <f>IF(D6L1110C5=0,0,D6L1110C10/D6L1110C5)</f>
        <v>0.47946000650539977</v>
      </c>
      <c r="AF17" s="16" t="s">
        <v>36206</v>
      </c>
      <c r="AG17" s="33">
        <f>CHOOSE(MIN(D6L1110C9,RUN_YEARS),B7L811C5,B7L811C14,B7L811C23,B7L811C32,B7L811C41)</f>
        <v>2911.5278415975472</v>
      </c>
      <c r="AH17" s="16" t="s">
        <v>36207</v>
      </c>
      <c r="AI17" s="33">
        <f>IF(D6L1110C15=0,0,D6L1110C11/D6L1110C15)</f>
        <v>1.2512625632392555E-6</v>
      </c>
      <c r="AJ17" s="16" t="s">
        <v>36208</v>
      </c>
      <c r="AK17" s="33">
        <f>IF(D6L1110C5=0,0,D6L1110C11/D6L1110C5)</f>
        <v>2.0539993494600201E-2</v>
      </c>
      <c r="AL17" s="16" t="s">
        <v>36209</v>
      </c>
      <c r="AM17" s="33">
        <f>D6L1110C8*CHOOSE(MIN(D6L1110C9,RUN_YEARS),B7L811C4,B7L811C13,B7L811C22,B7L811C31,B7L811C40)</f>
        <v>1.3880956495222349E-2</v>
      </c>
      <c r="AN17" s="16" t="s">
        <v>36210</v>
      </c>
      <c r="AO17" s="33">
        <f>D6L1110C8-D6L1110C18</f>
        <v>7.4801783131193345E-2</v>
      </c>
      <c r="AP17" s="16" t="s">
        <v>36211</v>
      </c>
      <c r="AQ17" s="33">
        <f>CHOOSE(MIN(D6L1110C9,RUN_YEARS),B7L811C2,B7L811C11,B7L811C20,B7L811C29,B7L811C38)</f>
        <v>342.24060345903263</v>
      </c>
      <c r="AR17" s="16" t="s">
        <v>36212</v>
      </c>
      <c r="AS17" s="33">
        <f>IF(D6L1110C20=0,0,D6L1110C18/D6L1110C20)</f>
        <v>4.0559058027969924E-5</v>
      </c>
      <c r="AT17" s="16" t="s">
        <v>36213</v>
      </c>
      <c r="AU17" s="33">
        <f>IF(D6L1110C5=0,0,D6L1110C18/D6L1110C5)</f>
        <v>7.8261883618487502E-2</v>
      </c>
      <c r="AV17" s="16" t="s">
        <v>36214</v>
      </c>
      <c r="AW17" s="33">
        <f>CHOOSE(MIN(D6L1110C9,RUN_YEARS),B7L811C1,B7L811C10,B7L811C19,B7L811C28,B7L811C37)</f>
        <v>1844.2682539522812</v>
      </c>
      <c r="AX17" s="16" t="s">
        <v>36215</v>
      </c>
      <c r="AY17" s="33">
        <f>IF(D6L1110C23=0,0,D6L1110C19/D6L1110C23)</f>
        <v>4.0559058027969924E-5</v>
      </c>
      <c r="AZ17" s="16" t="s">
        <v>36216</v>
      </c>
      <c r="BA17" s="33">
        <f>IF(D6L1110C5=0,0,D6L1110C19/D6L1110C5)</f>
        <v>0.42173811638151248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0.32826505565764408</v>
      </c>
      <c r="J18" s="16" t="s">
        <v>36239</v>
      </c>
      <c r="K18" s="21">
        <f>IF(FLOW_THRU_100PCT="Y",1,INDEX(VariabilityMatrix,D6L1111C1,D6L1111C9))</f>
        <v>0.50351636183974147</v>
      </c>
      <c r="L18" s="16" t="s">
        <v>36219</v>
      </c>
      <c r="M18" s="15">
        <f>IF(D6L1111C2&lt;&gt;0,D6L1111C2*D6L1111C4,D6L1111C3*D6L1111C4)</f>
        <v>0.16528682654385718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8.264341327192859E-2</v>
      </c>
      <c r="R18" s="16" t="s">
        <v>36221</v>
      </c>
      <c r="S18" s="15">
        <f>D6L1111C5-D6L1111C7</f>
        <v>8.264341327192859E-2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7.9248422929974652E-2</v>
      </c>
      <c r="X18" s="16" t="s">
        <v>36223</v>
      </c>
      <c r="Y18" s="33">
        <f>D6L1111C7-D6L1111C10</f>
        <v>3.3949903419539379E-3</v>
      </c>
      <c r="Z18" s="16" t="s">
        <v>36224</v>
      </c>
      <c r="AA18" s="33">
        <f>CHOOSE(MIN(D6L1111C9,RUN_YEARS),B7L811C7,B7L811C16,B7L811C25,B7L811C34,B7L811C43)</f>
        <v>176704</v>
      </c>
      <c r="AB18" s="16" t="s">
        <v>36225</v>
      </c>
      <c r="AC18" s="33">
        <f>IF(D6L1111C12=0,0,D6L1111C10/D6L1111C12)</f>
        <v>4.4848120546209849E-7</v>
      </c>
      <c r="AD18" s="16" t="s">
        <v>36226</v>
      </c>
      <c r="AE18" s="33">
        <f>IF(D6L1111C5=0,0,D6L1111C10/D6L1111C5)</f>
        <v>0.47946000650539983</v>
      </c>
      <c r="AF18" s="16" t="s">
        <v>36227</v>
      </c>
      <c r="AG18" s="33">
        <f>CHOOSE(MIN(D6L1111C9,RUN_YEARS),B7L811C5,B7L811C14,B7L811C23,B7L811C32,B7L811C41)</f>
        <v>2911.5278415975472</v>
      </c>
      <c r="AH18" s="16" t="s">
        <v>36228</v>
      </c>
      <c r="AI18" s="33">
        <f>IF(D6L1111C15=0,0,D6L1111C11/D6L1111C15)</f>
        <v>1.1660511342014563E-6</v>
      </c>
      <c r="AJ18" s="16" t="s">
        <v>36229</v>
      </c>
      <c r="AK18" s="33">
        <f>IF(D6L1111C5=0,0,D6L1111C11/D6L1111C5)</f>
        <v>2.0539993494600197E-2</v>
      </c>
      <c r="AL18" s="16" t="s">
        <v>36230</v>
      </c>
      <c r="AM18" s="33">
        <f>D6L1111C8*CHOOSE(MIN(D6L1111C9,RUN_YEARS),B7L811C4,B7L811C13,B7L811C22,B7L811C31,B7L811C40)</f>
        <v>1.2935658382644481E-2</v>
      </c>
      <c r="AN18" s="16" t="s">
        <v>36231</v>
      </c>
      <c r="AO18" s="33">
        <f>D6L1111C8-D6L1111C18</f>
        <v>6.9707754889284101E-2</v>
      </c>
      <c r="AP18" s="16" t="s">
        <v>36232</v>
      </c>
      <c r="AQ18" s="33">
        <f>CHOOSE(MIN(D6L1111C9,RUN_YEARS),B7L811C2,B7L811C11,B7L811C20,B7L811C29,B7L811C38)</f>
        <v>342.24060345903263</v>
      </c>
      <c r="AR18" s="16" t="s">
        <v>36233</v>
      </c>
      <c r="AS18" s="33">
        <f>IF(D6L1111C20=0,0,D6L1111C18/D6L1111C20)</f>
        <v>3.7796971638968382E-5</v>
      </c>
      <c r="AT18" s="16" t="s">
        <v>36234</v>
      </c>
      <c r="AU18" s="33">
        <f>IF(D6L1111C5=0,0,D6L1111C18/D6L1111C5)</f>
        <v>7.8261883618487502E-2</v>
      </c>
      <c r="AV18" s="16" t="s">
        <v>36235</v>
      </c>
      <c r="AW18" s="33">
        <f>CHOOSE(MIN(D6L1111C9,RUN_YEARS),B7L811C1,B7L811C10,B7L811C19,B7L811C28,B7L811C37)</f>
        <v>1844.2682539522812</v>
      </c>
      <c r="AX18" s="16" t="s">
        <v>36236</v>
      </c>
      <c r="AY18" s="33">
        <f>IF(D6L1111C23=0,0,D6L1111C19/D6L1111C23)</f>
        <v>3.7796971638968375E-5</v>
      </c>
      <c r="AZ18" s="16" t="s">
        <v>36237</v>
      </c>
      <c r="BA18" s="33">
        <f>IF(D6L1111C5=0,0,D6L1111C19/D6L1111C5)</f>
        <v>0.42173811638151248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0.50351636183974147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176704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2911.5278415975472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342.24060345903263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1844.2682539522812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176704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2911.5278415975472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342.24060345903263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1844.2682539522812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4.8520484196198375</v>
      </c>
      <c r="J21" s="16" t="s">
        <v>36301</v>
      </c>
      <c r="K21" s="21">
        <f>IF(FLOW_THRU_100PCT="Y",1,INDEX(VariabilityMatrix,D6L1114C1,D6L1114C9))</f>
        <v>0.49477653308498165</v>
      </c>
      <c r="L21" s="16" t="s">
        <v>36281</v>
      </c>
      <c r="M21" s="15">
        <f>IF(D6L1114C2&lt;&gt;0,D6L1114C2*D6L1114C4,D6L1114C3*D6L1114C4)</f>
        <v>2.4006796954199676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1.2003398477099838</v>
      </c>
      <c r="R21" s="16" t="s">
        <v>36283</v>
      </c>
      <c r="S21" s="15">
        <f>D6L1114C5-D6L1114C7</f>
        <v>1.2003398477099838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1.1517517918681222</v>
      </c>
      <c r="X21" s="16" t="s">
        <v>36285</v>
      </c>
      <c r="Y21" s="33">
        <f>D6L1114C7-D6L1114C10</f>
        <v>4.8588055841861655E-2</v>
      </c>
      <c r="Z21" s="16" t="s">
        <v>36286</v>
      </c>
      <c r="AA21" s="33">
        <f>CHOOSE(MIN(D6L1114C9,RUN_YEARS),B7L811C7,B7L811C16,B7L811C25,B7L811C34,B7L811C43)</f>
        <v>165686.39999999999</v>
      </c>
      <c r="AB21" s="16" t="s">
        <v>36287</v>
      </c>
      <c r="AC21" s="33">
        <f>IF(D6L1114C12=0,0,D6L1114C10/D6L1114C12)</f>
        <v>6.951396082407018E-6</v>
      </c>
      <c r="AD21" s="16" t="s">
        <v>36288</v>
      </c>
      <c r="AE21" s="33">
        <f>IF(D6L1114C5=0,0,D6L1114C10/D6L1114C5)</f>
        <v>0.47976070862991083</v>
      </c>
      <c r="AF21" s="16" t="s">
        <v>36289</v>
      </c>
      <c r="AG21" s="33">
        <f>CHOOSE(MIN(D6L1114C9,RUN_YEARS),B7L811C5,B7L811C14,B7L811C23,B7L811C32,B7L811C41)</f>
        <v>2688.3396606657639</v>
      </c>
      <c r="AH21" s="16" t="s">
        <v>36290</v>
      </c>
      <c r="AI21" s="33">
        <f>IF(D6L1114C15=0,0,D6L1114C11/D6L1114C15)</f>
        <v>1.8073629814258249E-5</v>
      </c>
      <c r="AJ21" s="16" t="s">
        <v>36291</v>
      </c>
      <c r="AK21" s="33">
        <f>IF(D6L1114C5=0,0,D6L1114C11/D6L1114C5)</f>
        <v>2.0239291370089174E-2</v>
      </c>
      <c r="AL21" s="16" t="s">
        <v>36292</v>
      </c>
      <c r="AM21" s="33">
        <f>D6L1114C8*CHOOSE(MIN(D6L1114C9,RUN_YEARS),B7L811C4,B7L811C13,B7L811C22,B7L811C31,B7L811C40)</f>
        <v>0.18296015585697131</v>
      </c>
      <c r="AN21" s="16" t="s">
        <v>36293</v>
      </c>
      <c r="AO21" s="33">
        <f>D6L1114C8-D6L1114C18</f>
        <v>1.0173796918530125</v>
      </c>
      <c r="AP21" s="16" t="s">
        <v>36294</v>
      </c>
      <c r="AQ21" s="33">
        <f>CHOOSE(MIN(D6L1114C9,RUN_YEARS),B7L811C2,B7L811C11,B7L811C20,B7L811C29,B7L811C38)</f>
        <v>307.4494340635859</v>
      </c>
      <c r="AR21" s="16" t="s">
        <v>36295</v>
      </c>
      <c r="AS21" s="33">
        <f>IF(D6L1114C20=0,0,D6L1114C18/D6L1114C20)</f>
        <v>5.9509023464044482E-4</v>
      </c>
      <c r="AT21" s="16" t="s">
        <v>36296</v>
      </c>
      <c r="AU21" s="33">
        <f>IF(D6L1114C5=0,0,D6L1114C18/D6L1114C5)</f>
        <v>7.6211814598183963E-2</v>
      </c>
      <c r="AV21" s="16" t="s">
        <v>36297</v>
      </c>
      <c r="AW21" s="33">
        <f>CHOOSE(MIN(D6L1114C9,RUN_YEARS),B7L811C1,B7L811C10,B7L811C19,B7L811C28,B7L811C37)</f>
        <v>1709.6225624803205</v>
      </c>
      <c r="AX21" s="16" t="s">
        <v>36298</v>
      </c>
      <c r="AY21" s="33">
        <f>IF(D6L1114C23=0,0,D6L1114C19/D6L1114C23)</f>
        <v>5.9509023464044482E-4</v>
      </c>
      <c r="AZ21" s="16" t="s">
        <v>36299</v>
      </c>
      <c r="BA21" s="33">
        <f>IF(D6L1114C5=0,0,D6L1114C19/D6L1114C5)</f>
        <v>0.42378818540181601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5.2286251888408044</v>
      </c>
      <c r="J22" s="16" t="s">
        <v>36322</v>
      </c>
      <c r="K22" s="21">
        <f>IF(FLOW_THRU_100PCT="Y",1,INDEX(VariabilityMatrix,D6L1115C1,D6L1115C9))</f>
        <v>0.49556042171821479</v>
      </c>
      <c r="L22" s="16" t="s">
        <v>36302</v>
      </c>
      <c r="M22" s="15">
        <f>IF(D6L1115C2&lt;&gt;0,D6L1115C2*D6L1115C4,D6L1115C3*D6L1115C4)</f>
        <v>2.5910997035884296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1.2955498517942148</v>
      </c>
      <c r="R22" s="16" t="s">
        <v>36304</v>
      </c>
      <c r="S22" s="15">
        <f>D6L1115C5-D6L1115C7</f>
        <v>1.2955498517942148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1.2429330373332499</v>
      </c>
      <c r="X22" s="16" t="s">
        <v>36306</v>
      </c>
      <c r="Y22" s="33">
        <f>D6L1115C7-D6L1115C10</f>
        <v>5.2616814460964889E-2</v>
      </c>
      <c r="Z22" s="16" t="s">
        <v>36307</v>
      </c>
      <c r="AA22" s="33">
        <f>CHOOSE(MIN(D6L1115C9,RUN_YEARS),B7L811C7,B7L811C16,B7L811C25,B7L811C34,B7L811C43)</f>
        <v>172038.66666666666</v>
      </c>
      <c r="AB22" s="16" t="s">
        <v>36308</v>
      </c>
      <c r="AC22" s="33">
        <f>IF(D6L1115C12=0,0,D6L1115C10/D6L1115C12)</f>
        <v>7.2247307039497905E-6</v>
      </c>
      <c r="AD22" s="16" t="s">
        <v>36309</v>
      </c>
      <c r="AE22" s="33">
        <f>IF(D6L1115C5=0,0,D6L1115C10/D6L1115C5)</f>
        <v>0.47969324978575872</v>
      </c>
      <c r="AF22" s="16" t="s">
        <v>36310</v>
      </c>
      <c r="AG22" s="33">
        <f>CHOOSE(MIN(D6L1115C9,RUN_YEARS),B7L811C5,B7L811C14,B7L811C23,B7L811C32,B7L811C41)</f>
        <v>2801.1059734138771</v>
      </c>
      <c r="AH22" s="16" t="s">
        <v>36311</v>
      </c>
      <c r="AI22" s="33">
        <f>IF(D6L1115C15=0,0,D6L1115C11/D6L1115C15)</f>
        <v>1.8784299830269399E-5</v>
      </c>
      <c r="AJ22" s="16" t="s">
        <v>36312</v>
      </c>
      <c r="AK22" s="33">
        <f>IF(D6L1115C5=0,0,D6L1115C11/D6L1115C5)</f>
        <v>2.0306750214241293E-2</v>
      </c>
      <c r="AL22" s="16" t="s">
        <v>36313</v>
      </c>
      <c r="AM22" s="33">
        <f>D6L1115C8*CHOOSE(MIN(D6L1115C9,RUN_YEARS),B7L811C4,B7L811C13,B7L811C22,B7L811C31,B7L811C40)</f>
        <v>0.19846436349247853</v>
      </c>
      <c r="AN22" s="16" t="s">
        <v>36314</v>
      </c>
      <c r="AO22" s="33">
        <f>D6L1115C8-D6L1115C18</f>
        <v>1.0970854883017362</v>
      </c>
      <c r="AP22" s="16" t="s">
        <v>36315</v>
      </c>
      <c r="AQ22" s="33">
        <f>CHOOSE(MIN(D6L1115C9,RUN_YEARS),B7L811C2,B7L811C11,B7L811C20,B7L811C29,B7L811C38)</f>
        <v>321.66211577027059</v>
      </c>
      <c r="AR22" s="16" t="s">
        <v>36316</v>
      </c>
      <c r="AS22" s="33">
        <f>IF(D6L1115C20=0,0,D6L1115C18/D6L1115C20)</f>
        <v>6.1699638770709557E-4</v>
      </c>
      <c r="AT22" s="16" t="s">
        <v>36317</v>
      </c>
      <c r="AU22" s="33">
        <f>IF(D6L1115C5=0,0,D6L1115C18/D6L1115C5)</f>
        <v>7.6594645592998237E-2</v>
      </c>
      <c r="AV22" s="16" t="s">
        <v>36318</v>
      </c>
      <c r="AW22" s="33">
        <f>CHOOSE(MIN(D6L1115C9,RUN_YEARS),B7L811C1,B7L811C10,B7L811C19,B7L811C28,B7L811C37)</f>
        <v>1778.1068255176747</v>
      </c>
      <c r="AX22" s="16" t="s">
        <v>36319</v>
      </c>
      <c r="AY22" s="33">
        <f>IF(D6L1115C23=0,0,D6L1115C19/D6L1115C23)</f>
        <v>6.1699638770709568E-4</v>
      </c>
      <c r="AZ22" s="16" t="s">
        <v>36320</v>
      </c>
      <c r="BA22" s="33">
        <f>IF(D6L1115C5=0,0,D6L1115C19/D6L1115C5)</f>
        <v>0.42340535440700178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230.12391735010297</v>
      </c>
      <c r="J23" s="16" t="s">
        <v>36343</v>
      </c>
      <c r="K23" s="21">
        <f>IF(FLOW_THRU_100PCT="Y",1,INDEX(VariabilityMatrix,D6L1116C1,D6L1116C9))</f>
        <v>0.23786256956167937</v>
      </c>
      <c r="L23" s="16" t="s">
        <v>36323</v>
      </c>
      <c r="M23" s="15">
        <f>IF(D6L1116C2&lt;&gt;0,D6L1116C2*D6L1116C4,D6L1116C3*D6L1116C4)</f>
        <v>54.737866298495021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27.368933149247511</v>
      </c>
      <c r="R23" s="16" t="s">
        <v>36325</v>
      </c>
      <c r="S23" s="15">
        <f>D6L1116C5-D6L1116C7</f>
        <v>27.368933149247511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26.257384971063434</v>
      </c>
      <c r="X23" s="16" t="s">
        <v>36327</v>
      </c>
      <c r="Y23" s="33">
        <f>D6L1116C7-D6L1116C10</f>
        <v>1.1115481781840764</v>
      </c>
      <c r="Z23" s="16" t="s">
        <v>36328</v>
      </c>
      <c r="AA23" s="33">
        <f>CHOOSE(MIN(D6L1116C9,RUN_YEARS),B7L811C7,B7L811C16,B7L811C25,B7L811C34,B7L811C43)</f>
        <v>172038.66666666666</v>
      </c>
      <c r="AB23" s="16" t="s">
        <v>36329</v>
      </c>
      <c r="AC23" s="33">
        <f>IF(D6L1116C12=0,0,D6L1116C10/D6L1116C12)</f>
        <v>1.5262490392313027E-4</v>
      </c>
      <c r="AD23" s="16" t="s">
        <v>36330</v>
      </c>
      <c r="AE23" s="33">
        <f>IF(D6L1116C5=0,0,D6L1116C10/D6L1116C5)</f>
        <v>0.47969324978575867</v>
      </c>
      <c r="AF23" s="16" t="s">
        <v>36331</v>
      </c>
      <c r="AG23" s="33">
        <f>CHOOSE(MIN(D6L1116C9,RUN_YEARS),B7L811C5,B7L811C14,B7L811C23,B7L811C32,B7L811C41)</f>
        <v>2801.1059734138771</v>
      </c>
      <c r="AH23" s="16" t="s">
        <v>36332</v>
      </c>
      <c r="AI23" s="33">
        <f>IF(D6L1116C15=0,0,D6L1116C11/D6L1116C15)</f>
        <v>3.9682475020013806E-4</v>
      </c>
      <c r="AJ23" s="16" t="s">
        <v>36333</v>
      </c>
      <c r="AK23" s="33">
        <f>IF(D6L1116C5=0,0,D6L1116C11/D6L1116C5)</f>
        <v>2.0306750214241318E-2</v>
      </c>
      <c r="AL23" s="16" t="s">
        <v>36334</v>
      </c>
      <c r="AM23" s="33">
        <f>D6L1116C8*CHOOSE(MIN(D6L1116C9,RUN_YEARS),B7L811C4,B7L811C13,B7L811C22,B7L811C31,B7L811C40)</f>
        <v>4.192627469650148</v>
      </c>
      <c r="AN23" s="16" t="s">
        <v>36335</v>
      </c>
      <c r="AO23" s="33">
        <f>D6L1116C8-D6L1116C18</f>
        <v>23.176305679597363</v>
      </c>
      <c r="AP23" s="16" t="s">
        <v>36336</v>
      </c>
      <c r="AQ23" s="33">
        <f>CHOOSE(MIN(D6L1116C9,RUN_YEARS),B7L811C2,B7L811C11,B7L811C20,B7L811C29,B7L811C38)</f>
        <v>321.66211577027059</v>
      </c>
      <c r="AR23" s="16" t="s">
        <v>36337</v>
      </c>
      <c r="AS23" s="33">
        <f>IF(D6L1116C20=0,0,D6L1116C18/D6L1116C20)</f>
        <v>1.3034259442117519E-2</v>
      </c>
      <c r="AT23" s="16" t="s">
        <v>36338</v>
      </c>
      <c r="AU23" s="33">
        <f>IF(D6L1116C5=0,0,D6L1116C18/D6L1116C5)</f>
        <v>7.6594645592998223E-2</v>
      </c>
      <c r="AV23" s="16" t="s">
        <v>36339</v>
      </c>
      <c r="AW23" s="33">
        <f>CHOOSE(MIN(D6L1116C9,RUN_YEARS),B7L811C1,B7L811C10,B7L811C19,B7L811C28,B7L811C37)</f>
        <v>1778.1068255176747</v>
      </c>
      <c r="AX23" s="16" t="s">
        <v>36340</v>
      </c>
      <c r="AY23" s="33">
        <f>IF(D6L1116C23=0,0,D6L1116C19/D6L1116C23)</f>
        <v>1.3034259442117521E-2</v>
      </c>
      <c r="AZ23" s="16" t="s">
        <v>36341</v>
      </c>
      <c r="BA23" s="33">
        <f>IF(D6L1116C5=0,0,D6L1116C19/D6L1116C5)</f>
        <v>0.42340535440700178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209.69119015068992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180.33442352959332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90.167211764796662</v>
      </c>
      <c r="R24" s="16" t="s">
        <v>36346</v>
      </c>
      <c r="S24" s="15">
        <f>D6L1117C5-D6L1117C7</f>
        <v>90.167211764796662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86.505205671152012</v>
      </c>
      <c r="X24" s="16" t="s">
        <v>36348</v>
      </c>
      <c r="Y24" s="33">
        <f>D6L1117C7-D6L1117C10</f>
        <v>3.6620060936446492</v>
      </c>
      <c r="Z24" s="16" t="s">
        <v>36349</v>
      </c>
      <c r="AA24" s="33">
        <f>CHOOSE(MIN(D6L1117C9,RUN_YEARS),B7L811C7,B7L811C16,B7L811C25,B7L811C34,B7L811C43)</f>
        <v>172038.66666666666</v>
      </c>
      <c r="AB24" s="16" t="s">
        <v>36350</v>
      </c>
      <c r="AC24" s="33">
        <f>IF(D6L1117C12=0,0,D6L1117C10/D6L1117C12)</f>
        <v>5.0282420427472899E-4</v>
      </c>
      <c r="AD24" s="16" t="s">
        <v>36351</v>
      </c>
      <c r="AE24" s="33">
        <f>IF(D6L1117C5=0,0,D6L1117C10/D6L1117C5)</f>
        <v>0.47969324978575872</v>
      </c>
      <c r="AF24" s="16" t="s">
        <v>36352</v>
      </c>
      <c r="AG24" s="33">
        <f>CHOOSE(MIN(D6L1117C9,RUN_YEARS),B7L811C5,B7L811C14,B7L811C23,B7L811C32,B7L811C41)</f>
        <v>2801.1059734138771</v>
      </c>
      <c r="AH24" s="16" t="s">
        <v>36353</v>
      </c>
      <c r="AI24" s="33">
        <f>IF(D6L1117C15=0,0,D6L1117C11/D6L1117C15)</f>
        <v>1.3073429311142918E-3</v>
      </c>
      <c r="AJ24" s="16" t="s">
        <v>36354</v>
      </c>
      <c r="AK24" s="33">
        <f>IF(D6L1117C5=0,0,D6L1117C11/D6L1117C5)</f>
        <v>2.0306750214241293E-2</v>
      </c>
      <c r="AL24" s="16" t="s">
        <v>36355</v>
      </c>
      <c r="AM24" s="33">
        <f>D6L1117C8*CHOOSE(MIN(D6L1117C9,RUN_YEARS),B7L811C4,B7L811C13,B7L811C22,B7L811C31,B7L811C40)</f>
        <v>13.812651258466843</v>
      </c>
      <c r="AN24" s="16" t="s">
        <v>36356</v>
      </c>
      <c r="AO24" s="33">
        <f>D6L1117C8-D6L1117C18</f>
        <v>76.354560506329818</v>
      </c>
      <c r="AP24" s="16" t="s">
        <v>36357</v>
      </c>
      <c r="AQ24" s="33">
        <f>CHOOSE(MIN(D6L1117C9,RUN_YEARS),B7L811C2,B7L811C11,B7L811C20,B7L811C29,B7L811C38)</f>
        <v>321.66211577027059</v>
      </c>
      <c r="AR24" s="16" t="s">
        <v>36358</v>
      </c>
      <c r="AS24" s="33">
        <f>IF(D6L1117C20=0,0,D6L1117C18/D6L1117C20)</f>
        <v>4.294149227175937E-2</v>
      </c>
      <c r="AT24" s="16" t="s">
        <v>36359</v>
      </c>
      <c r="AU24" s="33">
        <f>IF(D6L1117C5=0,0,D6L1117C18/D6L1117C5)</f>
        <v>7.6594645592998237E-2</v>
      </c>
      <c r="AV24" s="16" t="s">
        <v>36360</v>
      </c>
      <c r="AW24" s="33">
        <f>CHOOSE(MIN(D6L1117C9,RUN_YEARS),B7L811C1,B7L811C10,B7L811C19,B7L811C28,B7L811C37)</f>
        <v>1778.1068255176747</v>
      </c>
      <c r="AX24" s="16" t="s">
        <v>36361</v>
      </c>
      <c r="AY24" s="33">
        <f>IF(D6L1117C23=0,0,D6L1117C19/D6L1117C23)</f>
        <v>4.294149227175937E-2</v>
      </c>
      <c r="AZ24" s="16" t="s">
        <v>36362</v>
      </c>
      <c r="BA24" s="33">
        <f>IF(D6L1117C5=0,0,D6L1117C19/D6L1117C5)</f>
        <v>0.42340535440700178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192.18605313383426</v>
      </c>
      <c r="J25" s="16" t="s">
        <v>36384</v>
      </c>
      <c r="K25" s="21">
        <f>IF(FLOW_THRU_100PCT="Y",1,INDEX(VariabilityMatrix,D6L1118C1,D6L1118C9))</f>
        <v>0.23548854836584385</v>
      </c>
      <c r="L25" s="16" t="s">
        <v>36364</v>
      </c>
      <c r="M25" s="15">
        <f>IF(D6L1118C2&lt;&gt;0,D6L1118C2*D6L1118C4,D6L1118C3*D6L1118C4)</f>
        <v>45.257614668647562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22.628807334323781</v>
      </c>
      <c r="R25" s="16" t="s">
        <v>36366</v>
      </c>
      <c r="S25" s="15">
        <f>D6L1118C5-D6L1118C7</f>
        <v>22.628807334323781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21.699216223448637</v>
      </c>
      <c r="X25" s="16" t="s">
        <v>36368</v>
      </c>
      <c r="Y25" s="33">
        <f>D6L1118C7-D6L1118C10</f>
        <v>0.92959111087514401</v>
      </c>
      <c r="Z25" s="16" t="s">
        <v>36369</v>
      </c>
      <c r="AA25" s="33">
        <f>CHOOSE(MIN(D6L1118C9,RUN_YEARS),B7L811C7,B7L811C16,B7L811C25,B7L811C34,B7L811C43)</f>
        <v>176704</v>
      </c>
      <c r="AB25" s="16" t="s">
        <v>36370</v>
      </c>
      <c r="AC25" s="33">
        <f>IF(D6L1118C12=0,0,D6L1118C10/D6L1118C12)</f>
        <v>1.2279980206134913E-4</v>
      </c>
      <c r="AD25" s="16" t="s">
        <v>36371</v>
      </c>
      <c r="AE25" s="33">
        <f>IF(D6L1118C5=0,0,D6L1118C10/D6L1118C5)</f>
        <v>0.47946000650539977</v>
      </c>
      <c r="AF25" s="16" t="s">
        <v>36372</v>
      </c>
      <c r="AG25" s="33">
        <f>CHOOSE(MIN(D6L1118C9,RUN_YEARS),B7L811C5,B7L811C14,B7L811C23,B7L811C32,B7L811C41)</f>
        <v>2911.5278415975472</v>
      </c>
      <c r="AH25" s="16" t="s">
        <v>36373</v>
      </c>
      <c r="AI25" s="33">
        <f>IF(D6L1118C15=0,0,D6L1118C11/D6L1118C15)</f>
        <v>3.1927948535950801E-4</v>
      </c>
      <c r="AJ25" s="16" t="s">
        <v>36374</v>
      </c>
      <c r="AK25" s="33">
        <f>IF(D6L1118C5=0,0,D6L1118C11/D6L1118C5)</f>
        <v>2.0539993494600211E-2</v>
      </c>
      <c r="AL25" s="16" t="s">
        <v>36375</v>
      </c>
      <c r="AM25" s="33">
        <f>D6L1118C8*CHOOSE(MIN(D6L1118C9,RUN_YEARS),B7L811C4,B7L811C13,B7L811C22,B7L811C31,B7L811C40)</f>
        <v>3.5419461720480485</v>
      </c>
      <c r="AN25" s="16" t="s">
        <v>36376</v>
      </c>
      <c r="AO25" s="33">
        <f>D6L1118C8-D6L1118C18</f>
        <v>19.086861162275731</v>
      </c>
      <c r="AP25" s="16" t="s">
        <v>36377</v>
      </c>
      <c r="AQ25" s="33">
        <f>CHOOSE(MIN(D6L1118C9,RUN_YEARS),B7L811C2,B7L811C11,B7L811C20,B7L811C29,B7L811C38)</f>
        <v>342.24060345903263</v>
      </c>
      <c r="AR25" s="16" t="s">
        <v>36378</v>
      </c>
      <c r="AS25" s="33">
        <f>IF(D6L1118C20=0,0,D6L1118C18/D6L1118C20)</f>
        <v>1.0349286835780231E-2</v>
      </c>
      <c r="AT25" s="16" t="s">
        <v>36379</v>
      </c>
      <c r="AU25" s="33">
        <f>IF(D6L1118C5=0,0,D6L1118C18/D6L1118C5)</f>
        <v>7.8261883618487502E-2</v>
      </c>
      <c r="AV25" s="16" t="s">
        <v>36380</v>
      </c>
      <c r="AW25" s="33">
        <f>CHOOSE(MIN(D6L1118C9,RUN_YEARS),B7L811C1,B7L811C10,B7L811C19,B7L811C28,B7L811C37)</f>
        <v>1844.2682539522812</v>
      </c>
      <c r="AX25" s="16" t="s">
        <v>36381</v>
      </c>
      <c r="AY25" s="33">
        <f>IF(D6L1118C23=0,0,D6L1118C19/D6L1118C23)</f>
        <v>1.0349286835780229E-2</v>
      </c>
      <c r="AZ25" s="16" t="s">
        <v>36382</v>
      </c>
      <c r="BA25" s="33">
        <f>IF(D6L1118C5=0,0,D6L1118C19/D6L1118C5)</f>
        <v>0.42173811638151248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758.68215000197995</v>
      </c>
      <c r="J26" s="16" t="s">
        <v>36405</v>
      </c>
      <c r="K26" s="21">
        <f>IF(FLOW_THRU_100PCT="Y",1,INDEX(VariabilityMatrix,D6L1119C1,D6L1119C9))</f>
        <v>0.23786256956167937</v>
      </c>
      <c r="L26" s="16" t="s">
        <v>36385</v>
      </c>
      <c r="M26" s="15">
        <f>IF(D6L1119C2&lt;&gt;0,D6L1119C2*D6L1119C4,D6L1119C3*D6L1119C4)</f>
        <v>180.46208568005042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90.231042840025211</v>
      </c>
      <c r="R26" s="16" t="s">
        <v>36387</v>
      </c>
      <c r="S26" s="15">
        <f>D6L1119C5-D6L1119C7</f>
        <v>90.231042840025211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86.566444342979409</v>
      </c>
      <c r="X26" s="16" t="s">
        <v>36389</v>
      </c>
      <c r="Y26" s="33">
        <f>D6L1119C7-D6L1119C10</f>
        <v>3.6645984970458017</v>
      </c>
      <c r="Z26" s="16" t="s">
        <v>36390</v>
      </c>
      <c r="AA26" s="33">
        <f>CHOOSE(MIN(D6L1119C9,RUN_YEARS),B7L811C7,B7L811C16,B7L811C25,B7L811C34,B7L811C43)</f>
        <v>172038.66666666666</v>
      </c>
      <c r="AB26" s="16" t="s">
        <v>36391</v>
      </c>
      <c r="AC26" s="33">
        <f>IF(D6L1119C12=0,0,D6L1119C10/D6L1119C12)</f>
        <v>5.031801630426847E-4</v>
      </c>
      <c r="AD26" s="16" t="s">
        <v>36392</v>
      </c>
      <c r="AE26" s="33">
        <f>IF(D6L1119C5=0,0,D6L1119C10/D6L1119C5)</f>
        <v>0.47969324978575867</v>
      </c>
      <c r="AF26" s="16" t="s">
        <v>36393</v>
      </c>
      <c r="AG26" s="33">
        <f>CHOOSE(MIN(D6L1119C9,RUN_YEARS),B7L811C5,B7L811C14,B7L811C23,B7L811C32,B7L811C41)</f>
        <v>2801.1059734138771</v>
      </c>
      <c r="AH26" s="16" t="s">
        <v>36394</v>
      </c>
      <c r="AI26" s="33">
        <f>IF(D6L1119C15=0,0,D6L1119C11/D6L1119C15)</f>
        <v>1.308268423910979E-3</v>
      </c>
      <c r="AJ26" s="16" t="s">
        <v>36395</v>
      </c>
      <c r="AK26" s="33">
        <f>IF(D6L1119C5=0,0,D6L1119C11/D6L1119C5)</f>
        <v>2.0306750214241331E-2</v>
      </c>
      <c r="AL26" s="16" t="s">
        <v>36396</v>
      </c>
      <c r="AM26" s="33">
        <f>D6L1119C8*CHOOSE(MIN(D6L1119C9,RUN_YEARS),B7L811C4,B7L811C13,B7L811C22,B7L811C31,B7L811C40)</f>
        <v>13.822429495636744</v>
      </c>
      <c r="AN26" s="16" t="s">
        <v>36397</v>
      </c>
      <c r="AO26" s="33">
        <f>D6L1119C8-D6L1119C18</f>
        <v>76.408613344388471</v>
      </c>
      <c r="AP26" s="16" t="s">
        <v>36398</v>
      </c>
      <c r="AQ26" s="33">
        <f>CHOOSE(MIN(D6L1119C9,RUN_YEARS),B7L811C2,B7L811C11,B7L811C20,B7L811C29,B7L811C38)</f>
        <v>321.66211577027059</v>
      </c>
      <c r="AR26" s="16" t="s">
        <v>36399</v>
      </c>
      <c r="AS26" s="33">
        <f>IF(D6L1119C20=0,0,D6L1119C18/D6L1119C20)</f>
        <v>4.2971891366618539E-2</v>
      </c>
      <c r="AT26" s="16" t="s">
        <v>36400</v>
      </c>
      <c r="AU26" s="33">
        <f>IF(D6L1119C5=0,0,D6L1119C18/D6L1119C5)</f>
        <v>7.6594645592998237E-2</v>
      </c>
      <c r="AV26" s="16" t="s">
        <v>36401</v>
      </c>
      <c r="AW26" s="33">
        <f>CHOOSE(MIN(D6L1119C9,RUN_YEARS),B7L811C1,B7L811C10,B7L811C19,B7L811C28,B7L811C37)</f>
        <v>1778.1068255176747</v>
      </c>
      <c r="AX26" s="16" t="s">
        <v>36402</v>
      </c>
      <c r="AY26" s="33">
        <f>IF(D6L1119C23=0,0,D6L1119C19/D6L1119C23)</f>
        <v>4.2971891366618546E-2</v>
      </c>
      <c r="AZ26" s="16" t="s">
        <v>36403</v>
      </c>
      <c r="BA26" s="33">
        <f>IF(D6L1119C5=0,0,D6L1119C19/D6L1119C5)</f>
        <v>0.42340535440700178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254.15941633193606</v>
      </c>
      <c r="J27" s="16" t="s">
        <v>36426</v>
      </c>
      <c r="K27" s="21">
        <f>IF(FLOW_THRU_100PCT="Y",1,INDEX(VariabilityMatrix,D6L1120C1,D6L1120C9))</f>
        <v>0.23548854836584385</v>
      </c>
      <c r="L27" s="16" t="s">
        <v>36406</v>
      </c>
      <c r="M27" s="15">
        <f>IF(D6L1120C2&lt;&gt;0,D6L1120C2*D6L1120C4,D6L1120C3*D6L1120C4)</f>
        <v>59.851632005517764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29.925816002758882</v>
      </c>
      <c r="R27" s="16" t="s">
        <v>36408</v>
      </c>
      <c r="S27" s="15">
        <f>D6L1120C5-D6L1120C7</f>
        <v>29.925816002758882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28.69646387072434</v>
      </c>
      <c r="X27" s="16" t="s">
        <v>36410</v>
      </c>
      <c r="Y27" s="33">
        <f>D6L1120C7-D6L1120C10</f>
        <v>1.229352132034542</v>
      </c>
      <c r="Z27" s="16" t="s">
        <v>36411</v>
      </c>
      <c r="AA27" s="33">
        <f>CHOOSE(MIN(D6L1120C9,RUN_YEARS),B7L811C7,B7L811C16,B7L811C25,B7L811C34,B7L811C43)</f>
        <v>176704</v>
      </c>
      <c r="AB27" s="16" t="s">
        <v>36412</v>
      </c>
      <c r="AC27" s="33">
        <f>IF(D6L1120C12=0,0,D6L1120C10/D6L1120C12)</f>
        <v>1.6239849618981088E-4</v>
      </c>
      <c r="AD27" s="16" t="s">
        <v>36413</v>
      </c>
      <c r="AE27" s="33">
        <f>IF(D6L1120C5=0,0,D6L1120C10/D6L1120C5)</f>
        <v>0.47946000650539977</v>
      </c>
      <c r="AF27" s="16" t="s">
        <v>36414</v>
      </c>
      <c r="AG27" s="33">
        <f>CHOOSE(MIN(D6L1120C9,RUN_YEARS),B7L811C5,B7L811C14,B7L811C23,B7L811C32,B7L811C41)</f>
        <v>2911.5278415975472</v>
      </c>
      <c r="AH27" s="16" t="s">
        <v>36415</v>
      </c>
      <c r="AI27" s="33">
        <f>IF(D6L1120C15=0,0,D6L1120C11/D6L1120C15)</f>
        <v>4.2223609009350908E-4</v>
      </c>
      <c r="AJ27" s="16" t="s">
        <v>36416</v>
      </c>
      <c r="AK27" s="33">
        <f>IF(D6L1120C5=0,0,D6L1120C11/D6L1120C5)</f>
        <v>2.0539993494600232E-2</v>
      </c>
      <c r="AL27" s="16" t="s">
        <v>36417</v>
      </c>
      <c r="AM27" s="33">
        <f>D6L1120C8*CHOOSE(MIN(D6L1120C9,RUN_YEARS),B7L811C4,B7L811C13,B7L811C22,B7L811C31,B7L811C40)</f>
        <v>4.684101458392373</v>
      </c>
      <c r="AN27" s="16" t="s">
        <v>36418</v>
      </c>
      <c r="AO27" s="33">
        <f>D6L1120C8-D6L1120C18</f>
        <v>25.241714544366509</v>
      </c>
      <c r="AP27" s="16" t="s">
        <v>36419</v>
      </c>
      <c r="AQ27" s="33">
        <f>CHOOSE(MIN(D6L1120C9,RUN_YEARS),B7L811C2,B7L811C11,B7L811C20,B7L811C29,B7L811C38)</f>
        <v>342.24060345903263</v>
      </c>
      <c r="AR27" s="16" t="s">
        <v>36420</v>
      </c>
      <c r="AS27" s="33">
        <f>IF(D6L1120C20=0,0,D6L1120C18/D6L1120C20)</f>
        <v>1.3686574331187083E-2</v>
      </c>
      <c r="AT27" s="16" t="s">
        <v>36421</v>
      </c>
      <c r="AU27" s="33">
        <f>IF(D6L1120C5=0,0,D6L1120C18/D6L1120C5)</f>
        <v>7.8261883618487502E-2</v>
      </c>
      <c r="AV27" s="16" t="s">
        <v>36422</v>
      </c>
      <c r="AW27" s="33">
        <f>CHOOSE(MIN(D6L1120C9,RUN_YEARS),B7L811C1,B7L811C10,B7L811C19,B7L811C28,B7L811C37)</f>
        <v>1844.2682539522812</v>
      </c>
      <c r="AX27" s="16" t="s">
        <v>36423</v>
      </c>
      <c r="AY27" s="33">
        <f>IF(D6L1120C23=0,0,D6L1120C19/D6L1120C23)</f>
        <v>1.3686574331187081E-2</v>
      </c>
      <c r="AZ27" s="16" t="s">
        <v>36424</v>
      </c>
      <c r="BA27" s="33">
        <f>IF(D6L1120C5=0,0,D6L1120C19/D6L1120C5)</f>
        <v>0.42173811638151248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0.23548854836584385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176704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2911.5278415975472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342.24060345903263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1844.2682539522812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0.23548854836584385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176704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2911.5278415975472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342.24060345903263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1844.2682539522812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0.23548854836584385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176704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2911.5278415975472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342.24060345903263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1844.2682539522812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0.23548854836584385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176704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2911.5278415975472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342.24060345903263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1844.2682539522812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0.23548854836584385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176704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2911.5278415975472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342.24060345903263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1844.2682539522812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1070.9725205919442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921.03636770907201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460.51818385453601</v>
      </c>
      <c r="R33" s="16" t="s">
        <v>36534</v>
      </c>
      <c r="S33" s="15">
        <f>D6L1126C5-D6L1126C7</f>
        <v>460.51818385453601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441.60010285350143</v>
      </c>
      <c r="X33" s="16" t="s">
        <v>36536</v>
      </c>
      <c r="Y33" s="33">
        <f>D6L1126C7-D6L1126C10</f>
        <v>18.918081001034579</v>
      </c>
      <c r="Z33" s="16" t="s">
        <v>36537</v>
      </c>
      <c r="AA33" s="33">
        <f>CHOOSE(MIN(D6L1126C9,RUN_YEARS),B7L811C7,B7L811C16,B7L811C25,B7L811C34,B7L811C43)</f>
        <v>176704</v>
      </c>
      <c r="AB33" s="16" t="s">
        <v>36538</v>
      </c>
      <c r="AC33" s="33">
        <f>IF(D6L1126C12=0,0,D6L1126C10/D6L1126C12)</f>
        <v>2.499095113033669E-3</v>
      </c>
      <c r="AD33" s="16" t="s">
        <v>36539</v>
      </c>
      <c r="AE33" s="33">
        <f>IF(D6L1126C5=0,0,D6L1126C10/D6L1126C5)</f>
        <v>0.47946000650539977</v>
      </c>
      <c r="AF33" s="16" t="s">
        <v>36540</v>
      </c>
      <c r="AG33" s="33">
        <f>CHOOSE(MIN(D6L1126C9,RUN_YEARS),B7L811C5,B7L811C14,B7L811C23,B7L811C32,B7L811C41)</f>
        <v>2911.5278415975472</v>
      </c>
      <c r="AH33" s="16" t="s">
        <v>36541</v>
      </c>
      <c r="AI33" s="33">
        <f>IF(D6L1126C15=0,0,D6L1126C11/D6L1126C15)</f>
        <v>6.4976472938875563E-3</v>
      </c>
      <c r="AJ33" s="16" t="s">
        <v>36542</v>
      </c>
      <c r="AK33" s="33">
        <f>IF(D6L1126C5=0,0,D6L1126C11/D6L1126C5)</f>
        <v>2.0539993494600246E-2</v>
      </c>
      <c r="AL33" s="16" t="s">
        <v>36543</v>
      </c>
      <c r="AM33" s="33">
        <f>D6L1126C8*CHOOSE(MIN(D6L1126C9,RUN_YEARS),B7L811C4,B7L811C13,B7L811C22,B7L811C31,B7L811C40)</f>
        <v>72.082041018041849</v>
      </c>
      <c r="AN33" s="16" t="s">
        <v>36544</v>
      </c>
      <c r="AO33" s="33">
        <f>D6L1126C8-D6L1126C18</f>
        <v>388.43614283649413</v>
      </c>
      <c r="AP33" s="16" t="s">
        <v>36545</v>
      </c>
      <c r="AQ33" s="33">
        <f>CHOOSE(MIN(D6L1126C9,RUN_YEARS),B7L811C2,B7L811C11,B7L811C20,B7L811C29,B7L811C38)</f>
        <v>342.24060345903263</v>
      </c>
      <c r="AR33" s="16" t="s">
        <v>36546</v>
      </c>
      <c r="AS33" s="33">
        <f>IF(D6L1126C20=0,0,D6L1126C18/D6L1126C20)</f>
        <v>0.2106180280466643</v>
      </c>
      <c r="AT33" s="16" t="s">
        <v>36547</v>
      </c>
      <c r="AU33" s="33">
        <f>IF(D6L1126C5=0,0,D6L1126C18/D6L1126C5)</f>
        <v>7.8261883618487502E-2</v>
      </c>
      <c r="AV33" s="16" t="s">
        <v>36548</v>
      </c>
      <c r="AW33" s="33">
        <f>CHOOSE(MIN(D6L1126C9,RUN_YEARS),B7L811C1,B7L811C10,B7L811C19,B7L811C28,B7L811C37)</f>
        <v>1844.2682539522812</v>
      </c>
      <c r="AX33" s="16" t="s">
        <v>36549</v>
      </c>
      <c r="AY33" s="33">
        <f>IF(D6L1126C23=0,0,D6L1126C19/D6L1126C23)</f>
        <v>0.2106180280466643</v>
      </c>
      <c r="AZ33" s="16" t="s">
        <v>36550</v>
      </c>
      <c r="BA33" s="33">
        <f>IF(D6L1126C5=0,0,D6L1126C19/D6L1126C5)</f>
        <v>0.42173811638151248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-57.252362463118018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-49.237031718281493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-24.618515859140746</v>
      </c>
      <c r="R34" s="16" t="s">
        <v>36554</v>
      </c>
      <c r="S34" s="15">
        <f>D6L1127C5-D6L1127C7</f>
        <v>-24.618515859140746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-23.618671754746927</v>
      </c>
      <c r="X34" s="16" t="s">
        <v>36556</v>
      </c>
      <c r="Y34" s="33">
        <f>D6L1127C7-D6L1127C10</f>
        <v>-0.99984410439381932</v>
      </c>
      <c r="Z34" s="16" t="s">
        <v>36557</v>
      </c>
      <c r="AA34" s="33">
        <f>CHOOSE(MIN(D6L1127C9,RUN_YEARS),B7L811C7,B7L811C16,B7L811C25,B7L811C34,B7L811C43)</f>
        <v>172038.66666666666</v>
      </c>
      <c r="AB34" s="16" t="s">
        <v>36558</v>
      </c>
      <c r="AC34" s="33">
        <f>IF(D6L1127C12=0,0,D6L1127C10/D6L1127C12)</f>
        <v>-1.3728699607111732E-4</v>
      </c>
      <c r="AD34" s="16" t="s">
        <v>36559</v>
      </c>
      <c r="AE34" s="33">
        <f>IF(D6L1127C5=0,0,D6L1127C10/D6L1127C5)</f>
        <v>0.47969324978575867</v>
      </c>
      <c r="AF34" s="16" t="s">
        <v>36560</v>
      </c>
      <c r="AG34" s="33">
        <f>CHOOSE(MIN(D6L1127C9,RUN_YEARS),B7L811C5,B7L811C14,B7L811C23,B7L811C32,B7L811C41)</f>
        <v>2801.1059734138771</v>
      </c>
      <c r="AH34" s="16" t="s">
        <v>36561</v>
      </c>
      <c r="AI34" s="33">
        <f>IF(D6L1127C15=0,0,D6L1127C11/D6L1127C15)</f>
        <v>-3.5694618978490445E-4</v>
      </c>
      <c r="AJ34" s="16" t="s">
        <v>36562</v>
      </c>
      <c r="AK34" s="33">
        <f>IF(D6L1127C5=0,0,D6L1127C11/D6L1127C5)</f>
        <v>2.0306750214241318E-2</v>
      </c>
      <c r="AL34" s="16" t="s">
        <v>36563</v>
      </c>
      <c r="AM34" s="33">
        <f>D6L1127C8*CHOOSE(MIN(D6L1127C9,RUN_YEARS),B7L811C4,B7L811C13,B7L811C22,B7L811C31,B7L811C40)</f>
        <v>-3.7712929945129838</v>
      </c>
      <c r="AN34" s="16" t="s">
        <v>36564</v>
      </c>
      <c r="AO34" s="33">
        <f>D6L1127C8-D6L1127C18</f>
        <v>-20.847222864627764</v>
      </c>
      <c r="AP34" s="16" t="s">
        <v>36565</v>
      </c>
      <c r="AQ34" s="33">
        <f>CHOOSE(MIN(D6L1127C9,RUN_YEARS),B7L811C2,B7L811C11,B7L811C20,B7L811C29,B7L811C38)</f>
        <v>321.66211577027059</v>
      </c>
      <c r="AR34" s="16" t="s">
        <v>36566</v>
      </c>
      <c r="AS34" s="33">
        <f>IF(D6L1127C20=0,0,D6L1127C18/D6L1127C20)</f>
        <v>-1.1724392801067135E-2</v>
      </c>
      <c r="AT34" s="16" t="s">
        <v>36567</v>
      </c>
      <c r="AU34" s="33">
        <f>IF(D6L1127C5=0,0,D6L1127C18/D6L1127C5)</f>
        <v>7.6594645592998237E-2</v>
      </c>
      <c r="AV34" s="16" t="s">
        <v>36568</v>
      </c>
      <c r="AW34" s="33">
        <f>CHOOSE(MIN(D6L1127C9,RUN_YEARS),B7L811C1,B7L811C10,B7L811C19,B7L811C28,B7L811C37)</f>
        <v>1778.1068255176747</v>
      </c>
      <c r="AX34" s="16" t="s">
        <v>36569</v>
      </c>
      <c r="AY34" s="33">
        <f>IF(D6L1127C23=0,0,D6L1127C19/D6L1127C23)</f>
        <v>-1.1724392801067136E-2</v>
      </c>
      <c r="AZ34" s="16" t="s">
        <v>36570</v>
      </c>
      <c r="BA34" s="33">
        <f>IF(D6L1127C5=0,0,D6L1127C19/D6L1127C5)</f>
        <v>0.42340535440700178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5990.4298796468911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4174.2366425740747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2087.1183212870374</v>
      </c>
      <c r="R35" s="16" t="s">
        <v>36574</v>
      </c>
      <c r="S35" s="15">
        <f>SUM(D6L1101C8:D6L1127C8)-2*SUM(D6L1109C8,D6L1111C8,D6L1122C8,D6L1124C8,D6L1127C8)</f>
        <v>2087.1183212870374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2002.1156607317848</v>
      </c>
      <c r="X35" s="16" t="s">
        <v>36576</v>
      </c>
      <c r="Y35" s="33">
        <f>SUM(D6L1101C11:D6L1127C11)-2*SUM(D6L1109C11,D6L1111C11,D6L1122C11,D6L1124C11,D6L1127C11)</f>
        <v>85.002660555251921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1.1566247988243385E-2</v>
      </c>
      <c r="AD35" s="16" t="s">
        <v>36578</v>
      </c>
      <c r="AE35" s="33">
        <f>IF(D6L1128C5=0,0,D6L1128C10/D6L1128C5)</f>
        <v>0.47963635801375293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3.0072244769432769E-2</v>
      </c>
      <c r="AJ35" s="16" t="s">
        <v>36580</v>
      </c>
      <c r="AK35" s="33">
        <f>IF(D6L1128C5=0,0,D6L1128C11/D6L1128C5)</f>
        <v>2.0363641986246947E-2</v>
      </c>
      <c r="AL35" s="16" t="s">
        <v>36581</v>
      </c>
      <c r="AM35" s="33">
        <f>SUM(D6L1101C18:D6L1127C18)-2*SUM(D6L1109C18,D6L1111C18,D6L1122C18,D6L1124C18,D6L1127C18)</f>
        <v>321.42584361521642</v>
      </c>
      <c r="AN35" s="16" t="s">
        <v>36582</v>
      </c>
      <c r="AO35" s="33">
        <f>SUM(D6L1101C19:D6L1127C19)-2*SUM(D6L1109C19,D6L1111C19,D6L1122C19,D6L1124C19,D6L1127C19)</f>
        <v>1765.6924776718206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0.98465066364668163</v>
      </c>
      <c r="AT35" s="16" t="s">
        <v>36584</v>
      </c>
      <c r="AU35" s="33">
        <f>IF(D6L1128C5=0,0,D6L1128C18/D6L1128C5)</f>
        <v>7.7002305124945367E-2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0.98465066364668163</v>
      </c>
      <c r="AZ35" s="16" t="s">
        <v>36586</v>
      </c>
      <c r="BA35" s="33">
        <f>IF(D6L1128C5=0,0,D6L1128C19/D6L1128C5)</f>
        <v>0.42299769487505456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51.368747496090009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25.684373748045005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12.842186874022502</v>
      </c>
      <c r="R36" s="16" t="s">
        <v>36591</v>
      </c>
      <c r="S36" s="15">
        <f>D6L1129C5-D6L1129C7</f>
        <v>12.842186874022502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12.314630004324776</v>
      </c>
      <c r="X36" s="16" t="s">
        <v>36593</v>
      </c>
      <c r="Y36" s="33">
        <f>D6L1129C7-D6L1129C10</f>
        <v>0.52755686969772597</v>
      </c>
      <c r="Z36" s="16" t="s">
        <v>36594</v>
      </c>
      <c r="AA36" s="33">
        <f>CHOOSE(MIN(D6L1129C9,RUN_YEARS),B7L811C7,B7L811C16,B7L811C25,B7L811C34,B7L811C43)</f>
        <v>176704</v>
      </c>
      <c r="AB36" s="16" t="s">
        <v>36595</v>
      </c>
      <c r="AC36" s="33">
        <f>IF(D6L1129C12=0,0,D6L1129C10/D6L1129C12)</f>
        <v>6.9690725757904612E-5</v>
      </c>
      <c r="AD36" s="16" t="s">
        <v>36596</v>
      </c>
      <c r="AE36" s="33">
        <f>IF(D6L1129C5=0,0,D6L1129C10/D6L1129C5)</f>
        <v>0.47946000650539977</v>
      </c>
      <c r="AF36" s="16" t="s">
        <v>36597</v>
      </c>
      <c r="AG36" s="33">
        <f>CHOOSE(MIN(D6L1129C9,RUN_YEARS),B7L811C5,B7L811C14,B7L811C23,B7L811C32,B7L811C41)</f>
        <v>2911.5278415975472</v>
      </c>
      <c r="AH36" s="16" t="s">
        <v>36598</v>
      </c>
      <c r="AI36" s="33">
        <f>IF(D6L1129C15=0,0,D6L1129C11/D6L1129C15)</f>
        <v>1.8119588697055255E-4</v>
      </c>
      <c r="AJ36" s="16" t="s">
        <v>36599</v>
      </c>
      <c r="AK36" s="33">
        <f>IF(D6L1129C5=0,0,D6L1129C11/D6L1129C5)</f>
        <v>2.0539993494600256E-2</v>
      </c>
      <c r="AL36" s="16" t="s">
        <v>36600</v>
      </c>
      <c r="AM36" s="33">
        <f>D6L1129C8*CHOOSE(MIN(D6L1129C9,RUN_YEARS),B7L811C4,B7L811C13,B7L811C22,B7L811C31,B7L811C40)</f>
        <v>2.0101074690832337</v>
      </c>
      <c r="AN36" s="16" t="s">
        <v>36601</v>
      </c>
      <c r="AO36" s="33">
        <f>D6L1129C8-D6L1129C18</f>
        <v>10.832079404939268</v>
      </c>
      <c r="AP36" s="16" t="s">
        <v>36602</v>
      </c>
      <c r="AQ36" s="33">
        <f>CHOOSE(MIN(D6L1129C9,RUN_YEARS),B7L811C2,B7L811C11,B7L811C20,B7L811C29,B7L811C38)</f>
        <v>342.24060345903263</v>
      </c>
      <c r="AR36" s="16" t="s">
        <v>36603</v>
      </c>
      <c r="AS36" s="33">
        <f>IF(D6L1129C20=0,0,D6L1129C18/D6L1129C20)</f>
        <v>5.873375189171119E-3</v>
      </c>
      <c r="AT36" s="16" t="s">
        <v>36604</v>
      </c>
      <c r="AU36" s="33">
        <f>IF(D6L1129C5=0,0,D6L1129C18/D6L1129C5)</f>
        <v>7.8261883618487502E-2</v>
      </c>
      <c r="AV36" s="16" t="s">
        <v>36605</v>
      </c>
      <c r="AW36" s="33">
        <f>CHOOSE(MIN(D6L1129C9,RUN_YEARS),B7L811C1,B7L811C10,B7L811C19,B7L811C28,B7L811C37)</f>
        <v>1844.2682539522812</v>
      </c>
      <c r="AX36" s="16" t="s">
        <v>36606</v>
      </c>
      <c r="AY36" s="33">
        <f>IF(D6L1129C23=0,0,D6L1129C19/D6L1129C23)</f>
        <v>5.873375189171119E-3</v>
      </c>
      <c r="AZ36" s="16" t="s">
        <v>36607</v>
      </c>
      <c r="BA36" s="33">
        <f>IF(D6L1129C5=0,0,D6L1129C19/D6L1129C5)</f>
        <v>0.42173811638151248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12.300039719204172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12.300039719204172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6.1500198596020859</v>
      </c>
      <c r="R37" s="16" t="s">
        <v>36611</v>
      </c>
      <c r="S37" s="15">
        <f>D6L1130C5-D6L1130C7</f>
        <v>6.1500198596020859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5.897377123786308</v>
      </c>
      <c r="X37" s="16" t="s">
        <v>36613</v>
      </c>
      <c r="Y37" s="33">
        <f>D6L1130C7-D6L1130C10</f>
        <v>0.2526427358157779</v>
      </c>
      <c r="Z37" s="16" t="s">
        <v>36614</v>
      </c>
      <c r="AA37" s="33">
        <f>CHOOSE(MIN(D6L1130C9,RUN_YEARS),B7L811C7,B7L811C16,B7L811C25,B7L811C34,B7L811C43)</f>
        <v>176704</v>
      </c>
      <c r="AB37" s="16" t="s">
        <v>36615</v>
      </c>
      <c r="AC37" s="33">
        <f>IF(D6L1130C12=0,0,D6L1130C10/D6L1130C12)</f>
        <v>3.3374327257935916E-5</v>
      </c>
      <c r="AD37" s="16" t="s">
        <v>36616</v>
      </c>
      <c r="AE37" s="33">
        <f>IF(D6L1130C5=0,0,D6L1130C10/D6L1130C5)</f>
        <v>0.47946000650539977</v>
      </c>
      <c r="AF37" s="16" t="s">
        <v>36617</v>
      </c>
      <c r="AG37" s="33">
        <f>CHOOSE(MIN(D6L1130C9,RUN_YEARS),B7L811C5,B7L811C14,B7L811C23,B7L811C32,B7L811C41)</f>
        <v>2911.5278415975472</v>
      </c>
      <c r="AH37" s="16" t="s">
        <v>36618</v>
      </c>
      <c r="AI37" s="33">
        <f>IF(D6L1130C15=0,0,D6L1130C11/D6L1130C15)</f>
        <v>8.6773250870633448E-5</v>
      </c>
      <c r="AJ37" s="16" t="s">
        <v>36619</v>
      </c>
      <c r="AK37" s="33">
        <f>IF(D6L1130C5=0,0,D6L1130C11/D6L1130C5)</f>
        <v>2.0539993494600211E-2</v>
      </c>
      <c r="AL37" s="16" t="s">
        <v>36620</v>
      </c>
      <c r="AM37" s="33">
        <f>D6L1130C8*CHOOSE(MIN(D6L1130C9,RUN_YEARS),B7L811C4,B7L811C13,B7L811C22,B7L811C31,B7L811C40)</f>
        <v>0.9626242770071306</v>
      </c>
      <c r="AN37" s="16" t="s">
        <v>36621</v>
      </c>
      <c r="AO37" s="33">
        <f>D6L1130C8-D6L1130C18</f>
        <v>5.1873955825949549</v>
      </c>
      <c r="AP37" s="16" t="s">
        <v>36622</v>
      </c>
      <c r="AQ37" s="33">
        <f>CHOOSE(MIN(D6L1130C9,RUN_YEARS),B7L811C2,B7L811C11,B7L811C20,B7L811C29,B7L811C38)</f>
        <v>342.24060345903263</v>
      </c>
      <c r="AR37" s="16" t="s">
        <v>36623</v>
      </c>
      <c r="AS37" s="33">
        <f>IF(D6L1130C20=0,0,D6L1130C18/D6L1130C20)</f>
        <v>2.8127120723779346E-3</v>
      </c>
      <c r="AT37" s="16" t="s">
        <v>36624</v>
      </c>
      <c r="AU37" s="33">
        <f>IF(D6L1130C5=0,0,D6L1130C18/D6L1130C5)</f>
        <v>7.8261883618487502E-2</v>
      </c>
      <c r="AV37" s="16" t="s">
        <v>36625</v>
      </c>
      <c r="AW37" s="33">
        <f>CHOOSE(MIN(D6L1130C9,RUN_YEARS),B7L811C1,B7L811C10,B7L811C19,B7L811C28,B7L811C37)</f>
        <v>1844.2682539522812</v>
      </c>
      <c r="AX37" s="16" t="s">
        <v>36626</v>
      </c>
      <c r="AY37" s="33">
        <f>IF(D6L1130C23=0,0,D6L1130C19/D6L1130C23)</f>
        <v>2.8127120723779341E-3</v>
      </c>
      <c r="AZ37" s="16" t="s">
        <v>36627</v>
      </c>
      <c r="BA37" s="33">
        <f>IF(D6L1130C5=0,0,D6L1130C19/D6L1130C5)</f>
        <v>0.42173811638151248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-6.0308417481054057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-3.0154208740527029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-1.5077104370263514</v>
      </c>
      <c r="R38" s="16" t="s">
        <v>36631</v>
      </c>
      <c r="S38" s="15">
        <f>D6L1131C5-D6L1131C7</f>
        <v>-1.5077104370263514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-1.4457737118898273</v>
      </c>
      <c r="X38" s="16" t="s">
        <v>36633</v>
      </c>
      <c r="Y38" s="33">
        <f>D6L1131C7-D6L1131C10</f>
        <v>-6.1936725136524151E-2</v>
      </c>
      <c r="Z38" s="16" t="s">
        <v>36634</v>
      </c>
      <c r="AA38" s="33">
        <f>CHOOSE(MIN(D6L1131C9,RUN_YEARS),B7L811C7,B7L811C16,B7L811C25,B7L811C34,B7L811C43)</f>
        <v>176704</v>
      </c>
      <c r="AB38" s="16" t="s">
        <v>36635</v>
      </c>
      <c r="AC38" s="33">
        <f>IF(D6L1131C12=0,0,D6L1131C10/D6L1131C12)</f>
        <v>-8.181895779890819E-6</v>
      </c>
      <c r="AD38" s="16" t="s">
        <v>36636</v>
      </c>
      <c r="AE38" s="33">
        <f>IF(D6L1131C5=0,0,D6L1131C10/D6L1131C5)</f>
        <v>0.47946000650539983</v>
      </c>
      <c r="AF38" s="16" t="s">
        <v>36637</v>
      </c>
      <c r="AG38" s="33">
        <f>CHOOSE(MIN(D6L1131C9,RUN_YEARS),B7L811C5,B7L811C14,B7L811C23,B7L811C32,B7L811C41)</f>
        <v>2911.5278415975472</v>
      </c>
      <c r="AH38" s="16" t="s">
        <v>36638</v>
      </c>
      <c r="AI38" s="33">
        <f>IF(D6L1131C15=0,0,D6L1131C11/D6L1131C15)</f>
        <v>-2.1272929027716131E-5</v>
      </c>
      <c r="AJ38" s="16" t="s">
        <v>36639</v>
      </c>
      <c r="AK38" s="33">
        <f>IF(D6L1131C5=0,0,D6L1131C11/D6L1131C5)</f>
        <v>2.0539993494600194E-2</v>
      </c>
      <c r="AL38" s="16" t="s">
        <v>36640</v>
      </c>
      <c r="AM38" s="33">
        <f>D6L1131C8*CHOOSE(MIN(D6L1131C9,RUN_YEARS),B7L811C4,B7L811C13,B7L811C22,B7L811C31,B7L811C40)</f>
        <v>-0.2359925175058705</v>
      </c>
      <c r="AN38" s="16" t="s">
        <v>36641</v>
      </c>
      <c r="AO38" s="33">
        <f>D6L1131C8-D6L1131C18</f>
        <v>-1.2717179195204809</v>
      </c>
      <c r="AP38" s="16" t="s">
        <v>36642</v>
      </c>
      <c r="AQ38" s="33">
        <f>CHOOSE(MIN(D6L1131C9,RUN_YEARS),B7L811C2,B7L811C11,B7L811C20,B7L811C29,B7L811C38)</f>
        <v>342.24060345903263</v>
      </c>
      <c r="AR38" s="16" t="s">
        <v>36643</v>
      </c>
      <c r="AS38" s="33">
        <f>IF(D6L1131C20=0,0,D6L1131C18/D6L1131C20)</f>
        <v>-6.8955148839935823E-4</v>
      </c>
      <c r="AT38" s="16" t="s">
        <v>36644</v>
      </c>
      <c r="AU38" s="33">
        <f>IF(D6L1131C5=0,0,D6L1131C18/D6L1131C5)</f>
        <v>7.8261883618487502E-2</v>
      </c>
      <c r="AV38" s="16" t="s">
        <v>36645</v>
      </c>
      <c r="AW38" s="33">
        <f>CHOOSE(MIN(D6L1131C9,RUN_YEARS),B7L811C1,B7L811C10,B7L811C19,B7L811C28,B7L811C37)</f>
        <v>1844.2682539522812</v>
      </c>
      <c r="AX38" s="16" t="s">
        <v>36646</v>
      </c>
      <c r="AY38" s="33">
        <f>IF(D6L1131C23=0,0,D6L1131C19/D6L1131C23)</f>
        <v>-6.8955148839935812E-4</v>
      </c>
      <c r="AZ38" s="16" t="s">
        <v>36647</v>
      </c>
      <c r="BA38" s="33">
        <f>IF(D6L1131C5=0,0,D6L1131C19/D6L1131C5)</f>
        <v>0.42173811638151248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176704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2911.5278415975472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342.24060345903263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1844.2682539522812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-96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-96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-38.400000000000006</v>
      </c>
      <c r="R40" s="16" t="s">
        <v>36672</v>
      </c>
      <c r="S40" s="15">
        <f>D6L1133C5-D6L1133C7</f>
        <v>-57.599999999999994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-36.822528499614705</v>
      </c>
      <c r="X40" s="16" t="s">
        <v>36674</v>
      </c>
      <c r="Y40" s="33">
        <f>D6L1133C7-D6L1133C10</f>
        <v>-1.5774715003853004</v>
      </c>
      <c r="Z40" s="16" t="s">
        <v>36675</v>
      </c>
      <c r="AA40" s="33">
        <f>CHOOSE(MIN(D6L1133C9,RUN_YEARS),B7L811C7,B7L811C16,B7L811C25,B7L811C34,B7L811C43)</f>
        <v>176704</v>
      </c>
      <c r="AB40" s="16" t="s">
        <v>36676</v>
      </c>
      <c r="AC40" s="33">
        <f>IF(D6L1133C12=0,0,D6L1133C10/D6L1133C12)</f>
        <v>-2.0838537044783767E-4</v>
      </c>
      <c r="AD40" s="16" t="s">
        <v>36677</v>
      </c>
      <c r="AE40" s="33">
        <f>IF(D6L1133C5=0,0,D6L1133C10/D6L1133C5)</f>
        <v>0.38356800520431983</v>
      </c>
      <c r="AF40" s="16" t="s">
        <v>36678</v>
      </c>
      <c r="AG40" s="33">
        <f>CHOOSE(MIN(D6L1133C9,RUN_YEARS),B7L811C5,B7L811C14,B7L811C23,B7L811C32,B7L811C41)</f>
        <v>2911.5278415975472</v>
      </c>
      <c r="AH40" s="16" t="s">
        <v>36679</v>
      </c>
      <c r="AI40" s="33">
        <f>IF(D6L1133C15=0,0,D6L1133C11/D6L1133C15)</f>
        <v>-5.4180196316437981E-4</v>
      </c>
      <c r="AJ40" s="16" t="s">
        <v>36680</v>
      </c>
      <c r="AK40" s="33">
        <f>IF(D6L1133C5=0,0,D6L1133C11/D6L1133C5)</f>
        <v>1.6431994795680211E-2</v>
      </c>
      <c r="AL40" s="16" t="s">
        <v>36681</v>
      </c>
      <c r="AM40" s="33">
        <f>D6L1133C8*CHOOSE(MIN(D6L1133C9,RUN_YEARS),B7L811C4,B7L811C13,B7L811C22,B7L811C31,B7L811C40)</f>
        <v>-9.0157689928497593</v>
      </c>
      <c r="AN40" s="16" t="s">
        <v>36682</v>
      </c>
      <c r="AO40" s="33">
        <f>D6L1133C8-D6L1133C18</f>
        <v>-48.584231007150237</v>
      </c>
      <c r="AP40" s="16" t="s">
        <v>36683</v>
      </c>
      <c r="AQ40" s="33">
        <f>CHOOSE(MIN(D6L1133C9,RUN_YEARS),B7L811C2,B7L811C11,B7L811C20,B7L811C29,B7L811C38)</f>
        <v>342.24060345903263</v>
      </c>
      <c r="AR40" s="16" t="s">
        <v>36684</v>
      </c>
      <c r="AS40" s="33">
        <f>IF(D6L1133C20=0,0,D6L1133C18/D6L1133C20)</f>
        <v>-2.6343364585403373E-2</v>
      </c>
      <c r="AT40" s="16" t="s">
        <v>36685</v>
      </c>
      <c r="AU40" s="33">
        <f>IF(D6L1133C5=0,0,D6L1133C18/D6L1133C5)</f>
        <v>9.3914260342184988E-2</v>
      </c>
      <c r="AV40" s="16" t="s">
        <v>36686</v>
      </c>
      <c r="AW40" s="33">
        <f>CHOOSE(MIN(D6L1133C9,RUN_YEARS),B7L811C1,B7L811C10,B7L811C19,B7L811C28,B7L811C37)</f>
        <v>1844.2682539522812</v>
      </c>
      <c r="AX40" s="16" t="s">
        <v>36687</v>
      </c>
      <c r="AY40" s="33">
        <f>IF(D6L1133C23=0,0,D6L1133C19/D6L1133C23)</f>
        <v>-2.6343364585403373E-2</v>
      </c>
      <c r="AZ40" s="16" t="s">
        <v>36688</v>
      </c>
      <c r="BA40" s="33">
        <f>IF(D6L1133C5=0,0,D6L1133C19/D6L1133C5)</f>
        <v>0.506085739657815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-4250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-4250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-4250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176704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2911.5278415975472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-665.22601075714374</v>
      </c>
      <c r="AN41" s="16" t="s">
        <v>36701</v>
      </c>
      <c r="AO41" s="33">
        <f>D6L1134C8-D6L1134C18</f>
        <v>-3584.7739892428563</v>
      </c>
      <c r="AP41" s="16" t="s">
        <v>36702</v>
      </c>
      <c r="AQ41" s="33">
        <f>CHOOSE(MIN(D6L1134C9,RUN_YEARS),B7L811C2,B7L811C11,B7L811C20,B7L811C29,B7L811C38)</f>
        <v>342.24060345903263</v>
      </c>
      <c r="AR41" s="16" t="s">
        <v>36703</v>
      </c>
      <c r="AS41" s="33">
        <f>IF(D6L1134C20=0,0,D6L1134C18/D6L1134C20)</f>
        <v>-1.9437378383327142</v>
      </c>
      <c r="AT41" s="16" t="s">
        <v>36704</v>
      </c>
      <c r="AU41" s="33">
        <f>IF(D6L1134C5=0,0,D6L1134C18/D6L1134C5)</f>
        <v>0.156523767236975</v>
      </c>
      <c r="AV41" s="16" t="s">
        <v>36705</v>
      </c>
      <c r="AW41" s="33">
        <f>CHOOSE(MIN(D6L1134C9,RUN_YEARS),B7L811C1,B7L811C10,B7L811C19,B7L811C28,B7L811C37)</f>
        <v>1844.2682539522812</v>
      </c>
      <c r="AX41" s="16" t="s">
        <v>36706</v>
      </c>
      <c r="AY41" s="33">
        <f>IF(D6L1134C23=0,0,D6L1134C19/D6L1134C23)</f>
        <v>-1.9437378383327142</v>
      </c>
      <c r="AZ41" s="16" t="s">
        <v>36707</v>
      </c>
      <c r="BA41" s="33">
        <f>IF(D6L1134C5=0,0,D6L1134C19/D6L1134C5)</f>
        <v>0.84347623276302497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8634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8634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8634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8279.3153923352438</v>
      </c>
      <c r="X42" s="16" t="s">
        <v>36714</v>
      </c>
      <c r="Y42" s="33">
        <f>D6L1135C7-D6L1135C10</f>
        <v>354.68460766475619</v>
      </c>
      <c r="Z42" s="16" t="s">
        <v>36715</v>
      </c>
      <c r="AA42" s="33">
        <f>CHOOSE(MIN(D6L1135C9,RUN_YEARS),B7L811C7,B7L811C16,B7L811C25,B7L811C34,B7L811C43)</f>
        <v>176704</v>
      </c>
      <c r="AB42" s="16" t="s">
        <v>36716</v>
      </c>
      <c r="AC42" s="33">
        <f>IF(D6L1135C12=0,0,D6L1135C10/D6L1135C12)</f>
        <v>4.6854148136630996E-2</v>
      </c>
      <c r="AD42" s="16" t="s">
        <v>36717</v>
      </c>
      <c r="AE42" s="33">
        <f>IF(D6L1135C5=0,0,D6L1135C10/D6L1135C5)</f>
        <v>0.95892001301079965</v>
      </c>
      <c r="AF42" s="16" t="s">
        <v>36718</v>
      </c>
      <c r="AG42" s="33">
        <f>CHOOSE(MIN(D6L1135C9,RUN_YEARS),B7L811C5,B7L811C14,B7L811C23,B7L811C32,B7L811C41)</f>
        <v>2911.5278415975472</v>
      </c>
      <c r="AH42" s="16" t="s">
        <v>36719</v>
      </c>
      <c r="AI42" s="33">
        <f>IF(D6L1135C15=0,0,D6L1135C11/D6L1135C15)</f>
        <v>0.1218207851552406</v>
      </c>
      <c r="AJ42" s="16" t="s">
        <v>36720</v>
      </c>
      <c r="AK42" s="33">
        <f>IF(D6L1135C5=0,0,D6L1135C11/D6L1135C5)</f>
        <v>4.1079986989200394E-2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342.24060345903263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1844.2682539522812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7855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7855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7855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176704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2911.5278415975472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1229.4941916464386</v>
      </c>
      <c r="AN43" s="16" t="s">
        <v>36742</v>
      </c>
      <c r="AO43" s="33">
        <f>D6L1136C8-D6L1136C18</f>
        <v>6625.5058083535614</v>
      </c>
      <c r="AP43" s="16" t="s">
        <v>36743</v>
      </c>
      <c r="AQ43" s="33">
        <f>CHOOSE(MIN(D6L1136C9,RUN_YEARS),B7L811C2,B7L811C11,B7L811C20,B7L811C29,B7L811C38)</f>
        <v>342.24060345903263</v>
      </c>
      <c r="AR43" s="16" t="s">
        <v>36744</v>
      </c>
      <c r="AS43" s="33">
        <f>IF(D6L1136C20=0,0,D6L1136C18/D6L1136C20)</f>
        <v>3.5924848753184637</v>
      </c>
      <c r="AT43" s="16" t="s">
        <v>36745</v>
      </c>
      <c r="AU43" s="33">
        <f>IF(D6L1136C5=0,0,D6L1136C18/D6L1136C5)</f>
        <v>0.156523767236975</v>
      </c>
      <c r="AV43" s="16" t="s">
        <v>36746</v>
      </c>
      <c r="AW43" s="33">
        <f>CHOOSE(MIN(D6L1136C9,RUN_YEARS),B7L811C1,B7L811C10,B7L811C19,B7L811C28,B7L811C37)</f>
        <v>1844.2682539522812</v>
      </c>
      <c r="AX43" s="16" t="s">
        <v>36747</v>
      </c>
      <c r="AY43" s="33">
        <f>IF(D6L1136C23=0,0,D6L1136C19/D6L1136C23)</f>
        <v>3.5924848753184637</v>
      </c>
      <c r="AZ43" s="16" t="s">
        <v>36748</v>
      </c>
      <c r="BA43" s="33">
        <f>IF(D6L1136C5=0,0,D6L1136C19/D6L1136C5)</f>
        <v>0.84347623276302497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12200.637945467188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12177.968992593196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8613.0844962965984</v>
      </c>
      <c r="R44" s="16" t="s">
        <v>36752</v>
      </c>
      <c r="S44" s="15">
        <f>SUM(D6L1129C8:D6L1136C8)</f>
        <v>3564.8844962965986</v>
      </c>
      <c r="U44" s="21" t="str">
        <f>NULL_VALUE</f>
        <v>n/a</v>
      </c>
      <c r="V44" s="16" t="s">
        <v>36753</v>
      </c>
      <c r="W44" s="33">
        <f>SUM(D6L1129C10:D6L1136C10)</f>
        <v>8259.2590972518501</v>
      </c>
      <c r="X44" s="16" t="s">
        <v>36754</v>
      </c>
      <c r="Y44" s="33">
        <f>SUM(D6L1129C11:D6L1136C11)</f>
        <v>353.82539904474788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4.6740645923419109E-2</v>
      </c>
      <c r="AD44" s="16" t="s">
        <v>36756</v>
      </c>
      <c r="AE44" s="33">
        <f>IF(D6L1137C5=0,0,D6L1137C10/D6L1137C5)</f>
        <v>0.67821318171160083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0.12152567940088969</v>
      </c>
      <c r="AJ44" s="16" t="s">
        <v>36758</v>
      </c>
      <c r="AK44" s="33">
        <f>IF(D6L1137C5=0,0,D6L1137C11/D6L1137C5)</f>
        <v>2.9054549183032838E-2</v>
      </c>
      <c r="AL44" s="16" t="s">
        <v>36759</v>
      </c>
      <c r="AM44" s="33">
        <f>SUM(D6L1129C18:D6L1136C18)</f>
        <v>557.98915112502959</v>
      </c>
      <c r="AN44" s="16" t="s">
        <v>36760</v>
      </c>
      <c r="AO44" s="33">
        <f>SUM(D6L1129C19:D6L1136C19)</f>
        <v>3006.8953451715688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1.6304002081734958</v>
      </c>
      <c r="AT44" s="16" t="s">
        <v>36762</v>
      </c>
      <c r="AU44" s="33">
        <f>IF(D6L1137C5=0,0,D6L1137C18/D6L1137C5)</f>
        <v>4.5819557552199887E-2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1.6304002081734958</v>
      </c>
      <c r="AZ44" s="16" t="s">
        <v>36764</v>
      </c>
      <c r="BA44" s="33">
        <f>IF(D6L1137C5=0,0,D6L1137C19/D6L1137C5)</f>
        <v>0.24691271155316644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229.34972384239992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114.67486192119996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57.337430960599981</v>
      </c>
      <c r="R45" s="16" t="s">
        <v>36769</v>
      </c>
      <c r="S45" s="15">
        <f>D6L1138C5-D6L1138C7</f>
        <v>57.337430960599981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54.982010042744356</v>
      </c>
      <c r="X45" s="16" t="s">
        <v>36771</v>
      </c>
      <c r="Y45" s="33">
        <f>D6L1138C7-D6L1138C10</f>
        <v>2.3554209178556249</v>
      </c>
      <c r="Z45" s="16" t="s">
        <v>36772</v>
      </c>
      <c r="AA45" s="33">
        <f>CHOOSE(MIN(D6L1138C9,RUN_YEARS),B7L811C7,B7L811C16,B7L811C25,B7L811C34,B7L811C43)</f>
        <v>176704</v>
      </c>
      <c r="AB45" s="16" t="s">
        <v>36773</v>
      </c>
      <c r="AC45" s="33">
        <f>IF(D6L1138C12=0,0,D6L1138C10/D6L1138C12)</f>
        <v>3.1115317164718599E-4</v>
      </c>
      <c r="AD45" s="16" t="s">
        <v>36774</v>
      </c>
      <c r="AE45" s="33">
        <f>IF(D6L1138C5=0,0,D6L1138C10/D6L1138C5)</f>
        <v>0.47946000650539977</v>
      </c>
      <c r="AF45" s="16" t="s">
        <v>36775</v>
      </c>
      <c r="AG45" s="33">
        <f>CHOOSE(MIN(D6L1138C9,RUN_YEARS),B7L811C5,B7L811C14,B7L811C23,B7L811C32,B7L811C41)</f>
        <v>2911.5278415975472</v>
      </c>
      <c r="AH45" s="16" t="s">
        <v>36776</v>
      </c>
      <c r="AI45" s="33">
        <f>IF(D6L1138C15=0,0,D6L1138C11/D6L1138C15)</f>
        <v>8.0899824628268436E-4</v>
      </c>
      <c r="AJ45" s="16" t="s">
        <v>36777</v>
      </c>
      <c r="AK45" s="33">
        <f>IF(D6L1138C5=0,0,D6L1138C11/D6L1138C5)</f>
        <v>2.0539993494600214E-2</v>
      </c>
      <c r="AL45" s="16" t="s">
        <v>36778</v>
      </c>
      <c r="AM45" s="33">
        <f>D6L1138C8*CHOOSE(MIN(D6L1138C9,RUN_YEARS),B7L811C4,B7L811C13,B7L811C22,B7L811C31,B7L811C40)</f>
        <v>8.9746706976430755</v>
      </c>
      <c r="AN45" s="16" t="s">
        <v>36779</v>
      </c>
      <c r="AO45" s="33">
        <f>D6L1138C8-D6L1138C18</f>
        <v>48.362760262956904</v>
      </c>
      <c r="AP45" s="16" t="s">
        <v>36780</v>
      </c>
      <c r="AQ45" s="33">
        <f>CHOOSE(MIN(D6L1138C9,RUN_YEARS),B7L811C2,B7L811C11,B7L811C20,B7L811C29,B7L811C38)</f>
        <v>342.24060345903263</v>
      </c>
      <c r="AR45" s="16" t="s">
        <v>36781</v>
      </c>
      <c r="AS45" s="33">
        <f>IF(D6L1138C20=0,0,D6L1138C18/D6L1138C20)</f>
        <v>2.6223278614331259E-2</v>
      </c>
      <c r="AT45" s="16" t="s">
        <v>36782</v>
      </c>
      <c r="AU45" s="33">
        <f>IF(D6L1138C5=0,0,D6L1138C18/D6L1138C5)</f>
        <v>7.8261883618487502E-2</v>
      </c>
      <c r="AV45" s="16" t="s">
        <v>36783</v>
      </c>
      <c r="AW45" s="33">
        <f>CHOOSE(MIN(D6L1138C9,RUN_YEARS),B7L811C1,B7L811C10,B7L811C19,B7L811C28,B7L811C37)</f>
        <v>1844.2682539522812</v>
      </c>
      <c r="AX45" s="16" t="s">
        <v>36784</v>
      </c>
      <c r="AY45" s="33">
        <f>IF(D6L1138C23=0,0,D6L1138C19/D6L1138C23)</f>
        <v>2.6223278614331259E-2</v>
      </c>
      <c r="AZ45" s="16" t="s">
        <v>36785</v>
      </c>
      <c r="BA45" s="33">
        <f>IF(D6L1138C5=0,0,D6L1138C19/D6L1138C5)</f>
        <v>0.42173811638151248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-4.2729639426308523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-4.2729639426308523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-1.709185577052341</v>
      </c>
      <c r="R46" s="16" t="s">
        <v>36789</v>
      </c>
      <c r="S46" s="15">
        <f>D6L1139C5-D6L1139C7</f>
        <v>-2.5637783655785116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-1.6389722557849018</v>
      </c>
      <c r="X46" s="16" t="s">
        <v>36791</v>
      </c>
      <c r="Y46" s="33">
        <f>D6L1139C7-D6L1139C10</f>
        <v>-7.0213321267439177E-2</v>
      </c>
      <c r="Z46" s="16" t="s">
        <v>36792</v>
      </c>
      <c r="AA46" s="33">
        <f>CHOOSE(MIN(D6L1139C9,RUN_YEARS),B7L811C7,B7L811C16,B7L811C25,B7L811C34,B7L811C43)</f>
        <v>176704</v>
      </c>
      <c r="AB46" s="16" t="s">
        <v>36793</v>
      </c>
      <c r="AC46" s="33">
        <f>IF(D6L1139C12=0,0,D6L1139C10/D6L1139C12)</f>
        <v>-9.275241396826907E-6</v>
      </c>
      <c r="AD46" s="16" t="s">
        <v>36794</v>
      </c>
      <c r="AE46" s="33">
        <f>IF(D6L1139C5=0,0,D6L1139C10/D6L1139C5)</f>
        <v>0.38356800520431983</v>
      </c>
      <c r="AF46" s="16" t="s">
        <v>36795</v>
      </c>
      <c r="AG46" s="33">
        <f>CHOOSE(MIN(D6L1139C9,RUN_YEARS),B7L811C5,B7L811C14,B7L811C23,B7L811C32,B7L811C41)</f>
        <v>2911.5278415975472</v>
      </c>
      <c r="AH46" s="16" t="s">
        <v>36796</v>
      </c>
      <c r="AI46" s="33">
        <f>IF(D6L1139C15=0,0,D6L1139C11/D6L1139C15)</f>
        <v>-2.4115627631749976E-5</v>
      </c>
      <c r="AJ46" s="16" t="s">
        <v>36797</v>
      </c>
      <c r="AK46" s="33">
        <f>IF(D6L1139C5=0,0,D6L1139C11/D6L1139C5)</f>
        <v>1.6431994795680169E-2</v>
      </c>
      <c r="AL46" s="16" t="s">
        <v>36798</v>
      </c>
      <c r="AM46" s="33">
        <f>D6L1139C8*CHOOSE(MIN(D6L1139C9,RUN_YEARS),B7L811C4,B7L811C13,B7L811C22,B7L811C31,B7L811C40)</f>
        <v>-0.40129224814100317</v>
      </c>
      <c r="AN46" s="16" t="s">
        <v>36799</v>
      </c>
      <c r="AO46" s="33">
        <f>D6L1139C8-D6L1139C18</f>
        <v>-2.1624861174375085</v>
      </c>
      <c r="AP46" s="16" t="s">
        <v>36800</v>
      </c>
      <c r="AQ46" s="33">
        <f>CHOOSE(MIN(D6L1139C9,RUN_YEARS),B7L811C2,B7L811C11,B7L811C20,B7L811C29,B7L811C38)</f>
        <v>342.24060345903263</v>
      </c>
      <c r="AR46" s="16" t="s">
        <v>36801</v>
      </c>
      <c r="AS46" s="33">
        <f>IF(D6L1139C20=0,0,D6L1139C18/D6L1139C20)</f>
        <v>-1.172544239593825E-3</v>
      </c>
      <c r="AT46" s="16" t="s">
        <v>36802</v>
      </c>
      <c r="AU46" s="33">
        <f>IF(D6L1139C5=0,0,D6L1139C18/D6L1139C5)</f>
        <v>9.3914260342185016E-2</v>
      </c>
      <c r="AV46" s="16" t="s">
        <v>36803</v>
      </c>
      <c r="AW46" s="33">
        <f>CHOOSE(MIN(D6L1139C9,RUN_YEARS),B7L811C1,B7L811C10,B7L811C19,B7L811C28,B7L811C37)</f>
        <v>1844.2682539522812</v>
      </c>
      <c r="AX46" s="16" t="s">
        <v>36804</v>
      </c>
      <c r="AY46" s="33">
        <f>IF(D6L1139C23=0,0,D6L1139C19/D6L1139C23)</f>
        <v>-1.1725442395938248E-3</v>
      </c>
      <c r="AZ46" s="16" t="s">
        <v>36805</v>
      </c>
      <c r="BA46" s="33">
        <f>IF(D6L1139C5=0,0,D6L1139C19/D6L1139C5)</f>
        <v>0.506085739657815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225.07675989976906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110.40189797856911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55.628245383547643</v>
      </c>
      <c r="R47" s="16" t="s">
        <v>36809</v>
      </c>
      <c r="S47" s="15">
        <f>SUM(D6L1138C8:D6L1139C8)</f>
        <v>54.773652595021467</v>
      </c>
      <c r="U47" s="21" t="str">
        <f>NULL_VALUE</f>
        <v>n/a</v>
      </c>
      <c r="V47" s="16" t="s">
        <v>36810</v>
      </c>
      <c r="W47" s="33">
        <f>SUM(D6L1138C10:D6L1139C10)</f>
        <v>53.343037786959457</v>
      </c>
      <c r="X47" s="16" t="s">
        <v>36811</v>
      </c>
      <c r="Y47" s="33">
        <f>SUM(D6L1138C11:D6L1139C11)</f>
        <v>2.2852075965881857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3.0187793025035909E-4</v>
      </c>
      <c r="AD47" s="16" t="s">
        <v>36813</v>
      </c>
      <c r="AE47" s="33">
        <f>IF(D6L1140C5=0,0,D6L1140C10/D6L1140C5)</f>
        <v>0.4831713834966338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7.8488261865093439E-4</v>
      </c>
      <c r="AJ47" s="16" t="s">
        <v>36815</v>
      </c>
      <c r="AK47" s="33">
        <f>IF(D6L1140C5=0,0,D6L1140C11/D6L1140C5)</f>
        <v>2.069898831840539E-2</v>
      </c>
      <c r="AL47" s="16" t="s">
        <v>36816</v>
      </c>
      <c r="AM47" s="33">
        <f>SUM(D6L1138C18:D6L1139C18)</f>
        <v>8.5733784495020728</v>
      </c>
      <c r="AN47" s="16" t="s">
        <v>36817</v>
      </c>
      <c r="AO47" s="33">
        <f>SUM(D6L1138C19:D6L1139C19)</f>
        <v>46.200274145519394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2.5050734374737434E-2</v>
      </c>
      <c r="AT47" s="16" t="s">
        <v>36819</v>
      </c>
      <c r="AU47" s="33">
        <f>IF(D6L1140C5=0,0,D6L1140C18/D6L1140C5)</f>
        <v>7.7656078441389761E-2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2.5050734374737434E-2</v>
      </c>
      <c r="AZ47" s="16" t="s">
        <v>36821</v>
      </c>
      <c r="BA47" s="33">
        <f>IF(D6L1140C5=0,0,D6L1140C19/D6L1140C5)</f>
        <v>0.41847354974357104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18416.144585013848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16462.607533145841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10755.831062967183</v>
      </c>
      <c r="R48" s="16" t="s">
        <v>36826</v>
      </c>
      <c r="S48" s="15">
        <f>SUM(D6L1128C8,D6L1137C8,D6L1140C8)</f>
        <v>5706.7764701786573</v>
      </c>
      <c r="U48" s="21" t="str">
        <f>NULL_VALUE</f>
        <v>n/a</v>
      </c>
      <c r="V48" s="16" t="s">
        <v>36827</v>
      </c>
      <c r="W48" s="33">
        <f>SUM(D6L1128C10,D6L1137C10,D6L1140C10)</f>
        <v>10314.717795770594</v>
      </c>
      <c r="X48" s="16" t="s">
        <v>36828</v>
      </c>
      <c r="Y48" s="33">
        <f>SUM(D6L1128C11,D6L1137C11,D6L1140C11)</f>
        <v>441.11326719658797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5.8608771841912856E-2</v>
      </c>
      <c r="AD48" s="16" t="s">
        <v>36830</v>
      </c>
      <c r="AE48" s="33">
        <f>IF(D6L1141C5=0,0,D6L1141C10/D6L1141C5)</f>
        <v>0.62655431559082753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0.1523828067889734</v>
      </c>
      <c r="AJ48" s="16" t="s">
        <v>36832</v>
      </c>
      <c r="AK48" s="33">
        <f>IF(D6L1141C5=0,0,D6L1141C11/D6L1141C5)</f>
        <v>2.6794860188973695E-2</v>
      </c>
      <c r="AL48" s="16" t="s">
        <v>36833</v>
      </c>
      <c r="AM48" s="33">
        <f>SUM(D6L1128C18,D6L1137C18,D6L1140C18)</f>
        <v>887.98837318974813</v>
      </c>
      <c r="AN48" s="16" t="s">
        <v>36834</v>
      </c>
      <c r="AO48" s="33">
        <f>SUM(D6L1128C19,D6L1137C19,D6L1140C19)</f>
        <v>4818.7880969889084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2.6401016061949147</v>
      </c>
      <c r="AT48" s="16" t="s">
        <v>36836</v>
      </c>
      <c r="AU48" s="33">
        <f>IF(D6L1141C5=0,0,D6L1141C18/D6L1141C5)</f>
        <v>5.3939715892629456E-2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2.6401016061949147</v>
      </c>
      <c r="AZ48" s="16" t="s">
        <v>36838</v>
      </c>
      <c r="BA48" s="33">
        <f>IF(D6L1141C5=0,0,D6L1141C19/D6L1141C5)</f>
        <v>0.29271110832756914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60DEB-C34F-4551-A0C3-17B7AA18D47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2596.3511895333336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2232.8620229986668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1116.4310114993334</v>
      </c>
      <c r="R8" s="16" t="s">
        <v>36847</v>
      </c>
      <c r="S8" s="15">
        <f>D6L1201C5-D6L1201C7</f>
        <v>1116.4310114993334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1071.4635416768851</v>
      </c>
      <c r="X8" s="16" t="s">
        <v>36849</v>
      </c>
      <c r="Y8" s="33">
        <f>D6L1201C7-D6L1201C10</f>
        <v>44.967469822448265</v>
      </c>
      <c r="Z8" s="16" t="s">
        <v>36850</v>
      </c>
      <c r="AA8" s="33">
        <f>CHOOSE(MIN(D6L1201C9,RUN_YEARS),B7L812C7,B7L812C16,B7L812C25,B7L812C34,B7L812C43)</f>
        <v>49360</v>
      </c>
      <c r="AB8" s="16" t="s">
        <v>36851</v>
      </c>
      <c r="AC8" s="33">
        <f>IF(D6L1201C12=0,0,D6L1201C10/D6L1201C12)</f>
        <v>2.1707121995074657E-2</v>
      </c>
      <c r="AD8" s="16" t="s">
        <v>36852</v>
      </c>
      <c r="AE8" s="33">
        <f>IF(D6L1201C5=0,0,D6L1201C10/D6L1201C5)</f>
        <v>0.47986106200952877</v>
      </c>
      <c r="AF8" s="16" t="s">
        <v>36853</v>
      </c>
      <c r="AG8" s="33">
        <f>CHOOSE(MIN(D6L1201C9,RUN_YEARS),B7L812C5,B7L812C14,B7L812C23,B7L812C32,B7L812C41)</f>
        <v>796.75143968260204</v>
      </c>
      <c r="AH8" s="16" t="s">
        <v>36854</v>
      </c>
      <c r="AI8" s="33">
        <f>IF(D6L1201C15=0,0,D6L1201C11/D6L1201C15)</f>
        <v>5.6438517187194212E-2</v>
      </c>
      <c r="AJ8" s="16" t="s">
        <v>36855</v>
      </c>
      <c r="AK8" s="33">
        <f>IF(D6L1201C5=0,0,D6L1201C11/D6L1201C5)</f>
        <v>2.0138937990471215E-2</v>
      </c>
      <c r="AL8" s="16" t="s">
        <v>36856</v>
      </c>
      <c r="AM8" s="33">
        <f>D6L1201C8*CHOOSE(MIN(D6L1201C9,RUN_YEARS),B7L812C4,B7L812C13,B7L812C22,B7L812C31,B7L812C40)</f>
        <v>211.39327700252886</v>
      </c>
      <c r="AN8" s="16" t="s">
        <v>36857</v>
      </c>
      <c r="AO8" s="33">
        <f>D6L1201C8-D6L1201C18</f>
        <v>905.03773449680455</v>
      </c>
      <c r="AP8" s="16" t="s">
        <v>36858</v>
      </c>
      <c r="AQ8" s="33">
        <f>CHOOSE(MIN(D6L1201C9,RUN_YEARS),B7L812C2,B7L812C11,B7L812C20,B7L812C29,B7L812C38)</f>
        <v>92.288799617259826</v>
      </c>
      <c r="AR8" s="16" t="s">
        <v>36859</v>
      </c>
      <c r="AS8" s="33">
        <f>IF(D6L1201C20=0,0,D6L1201C18/D6L1201C20)</f>
        <v>2.2905626455129897</v>
      </c>
      <c r="AT8" s="16" t="s">
        <v>36860</v>
      </c>
      <c r="AU8" s="33">
        <f>IF(D6L1201C5=0,0,D6L1201C18/D6L1201C5)</f>
        <v>9.4673685532361745E-2</v>
      </c>
      <c r="AV8" s="16" t="s">
        <v>36861</v>
      </c>
      <c r="AW8" s="33">
        <f>CHOOSE(MIN(D6L1201C9,RUN_YEARS),B7L812C1,B7L812C10,B7L812C19,B7L812C28,B7L812C37)</f>
        <v>395.11590581017015</v>
      </c>
      <c r="AX8" s="16" t="s">
        <v>36862</v>
      </c>
      <c r="AY8" s="33">
        <f>IF(D6L1201C23=0,0,D6L1201C19/D6L1201C23)</f>
        <v>2.2905626455129897</v>
      </c>
      <c r="AZ8" s="16" t="s">
        <v>36863</v>
      </c>
      <c r="BA8" s="33">
        <f>IF(D6L1201C5=0,0,D6L1201C19/D6L1201C5)</f>
        <v>0.40532631446763823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5.5796986971636624</v>
      </c>
      <c r="J9" s="16" t="s">
        <v>36884</v>
      </c>
      <c r="K9" s="21">
        <f>IF(FLOW_THRU_100PCT="Y",1,INDEX(VariabilityMatrix,D6L1202C1,D6L1202C9))</f>
        <v>0.49477653308498165</v>
      </c>
      <c r="L9" s="16" t="s">
        <v>36864</v>
      </c>
      <c r="M9" s="15">
        <f>IF(D6L1202C2&lt;&gt;0,D6L1202C2*D6L1202C4,D6L1202C3*D6L1202C4)</f>
        <v>2.7607039770414259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1.3803519885207129</v>
      </c>
      <c r="R9" s="16" t="s">
        <v>36866</v>
      </c>
      <c r="S9" s="15">
        <f>D6L1202C5-D6L1202C7</f>
        <v>1.3803519885207129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1.324906166944039</v>
      </c>
      <c r="X9" s="16" t="s">
        <v>36868</v>
      </c>
      <c r="Y9" s="33">
        <f>D6L1202C7-D6L1202C10</f>
        <v>5.5445821576673993E-2</v>
      </c>
      <c r="Z9" s="16" t="s">
        <v>36869</v>
      </c>
      <c r="AA9" s="33">
        <f>CHOOSE(MIN(D6L1202C9,RUN_YEARS),B7L812C7,B7L812C16,B7L812C25,B7L812C34,B7L812C43)</f>
        <v>47842.400000000001</v>
      </c>
      <c r="AB9" s="16" t="s">
        <v>36870</v>
      </c>
      <c r="AC9" s="33">
        <f>IF(D6L1202C12=0,0,D6L1202C10/D6L1202C12)</f>
        <v>2.7693137613164032E-5</v>
      </c>
      <c r="AD9" s="16" t="s">
        <v>36871</v>
      </c>
      <c r="AE9" s="33">
        <f>IF(D6L1202C5=0,0,D6L1202C10/D6L1202C5)</f>
        <v>0.47991605690513267</v>
      </c>
      <c r="AF9" s="16" t="s">
        <v>36872</v>
      </c>
      <c r="AG9" s="33">
        <f>CHOOSE(MIN(D6L1202C9,RUN_YEARS),B7L812C5,B7L812C14,B7L812C23,B7L812C32,B7L812C41)</f>
        <v>770.05777708956236</v>
      </c>
      <c r="AH9" s="16" t="s">
        <v>36873</v>
      </c>
      <c r="AI9" s="33">
        <f>IF(D6L1202C15=0,0,D6L1202C11/D6L1202C15)</f>
        <v>7.200215779422653E-5</v>
      </c>
      <c r="AJ9" s="16" t="s">
        <v>36874</v>
      </c>
      <c r="AK9" s="33">
        <f>IF(D6L1202C5=0,0,D6L1202C11/D6L1202C5)</f>
        <v>2.0083943094867357E-2</v>
      </c>
      <c r="AL9" s="16" t="s">
        <v>36875</v>
      </c>
      <c r="AM9" s="33">
        <f>D6L1202C8*CHOOSE(MIN(D6L1202C9,RUN_YEARS),B7L812C4,B7L812C13,B7L812C22,B7L812C31,B7L812C40)</f>
        <v>0.26044742853882508</v>
      </c>
      <c r="AN9" s="16" t="s">
        <v>36876</v>
      </c>
      <c r="AO9" s="33">
        <f>D6L1202C8-D6L1202C18</f>
        <v>1.119904559981888</v>
      </c>
      <c r="AP9" s="16" t="s">
        <v>36877</v>
      </c>
      <c r="AQ9" s="33">
        <f>CHOOSE(MIN(D6L1202C9,RUN_YEARS),B7L812C2,B7L812C11,B7L812C20,B7L812C29,B7L812C38)</f>
        <v>88.776862821835138</v>
      </c>
      <c r="AR9" s="16" t="s">
        <v>36878</v>
      </c>
      <c r="AS9" s="33">
        <f>IF(D6L1202C20=0,0,D6L1202C18/D6L1202C20)</f>
        <v>2.9337309323659347E-3</v>
      </c>
      <c r="AT9" s="16" t="s">
        <v>36879</v>
      </c>
      <c r="AU9" s="33">
        <f>IF(D6L1202C5=0,0,D6L1202C18/D6L1202C5)</f>
        <v>9.4340947347038545E-2</v>
      </c>
      <c r="AV9" s="16" t="s">
        <v>36880</v>
      </c>
      <c r="AW9" s="33">
        <f>CHOOSE(MIN(D6L1202C9,RUN_YEARS),B7L812C1,B7L812C10,B7L812C19,B7L812C28,B7L812C37)</f>
        <v>381.73390327882947</v>
      </c>
      <c r="AX9" s="16" t="s">
        <v>36881</v>
      </c>
      <c r="AY9" s="33">
        <f>IF(D6L1202C23=0,0,D6L1202C19/D6L1202C23)</f>
        <v>2.9337309323659347E-3</v>
      </c>
      <c r="AZ9" s="16" t="s">
        <v>36882</v>
      </c>
      <c r="BA9" s="33">
        <f>IF(D6L1202C5=0,0,D6L1202C19/D6L1202C5)</f>
        <v>0.40565905265296148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0.42319452896078674</v>
      </c>
      <c r="J10" s="16" t="s">
        <v>36905</v>
      </c>
      <c r="K10" s="21">
        <f>IF(FLOW_THRU_100PCT="Y",1,INDEX(VariabilityMatrix,D6L1203C1,D6L1203C9))</f>
        <v>0.49477653308498165</v>
      </c>
      <c r="L10" s="16" t="s">
        <v>36885</v>
      </c>
      <c r="M10" s="15">
        <f>IF(D6L1203C2&lt;&gt;0,D6L1203C2*D6L1203C4,D6L1203C3*D6L1203C4)</f>
        <v>0.20938672185974994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0.10469336092987497</v>
      </c>
      <c r="R10" s="16" t="s">
        <v>36887</v>
      </c>
      <c r="S10" s="15">
        <f>D6L1203C5-D6L1203C7</f>
        <v>0.10469336092987497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0.10048804992322292</v>
      </c>
      <c r="X10" s="16" t="s">
        <v>36889</v>
      </c>
      <c r="Y10" s="33">
        <f>D6L1203C7-D6L1203C10</f>
        <v>4.2053110066520433E-3</v>
      </c>
      <c r="Z10" s="16" t="s">
        <v>36890</v>
      </c>
      <c r="AA10" s="33">
        <f>CHOOSE(MIN(D6L1203C9,RUN_YEARS),B7L812C7,B7L812C16,B7L812C25,B7L812C34,B7L812C43)</f>
        <v>47842.400000000001</v>
      </c>
      <c r="AB10" s="16" t="s">
        <v>36891</v>
      </c>
      <c r="AC10" s="33">
        <f>IF(D6L1203C12=0,0,D6L1203C10/D6L1203C12)</f>
        <v>2.1003973446821842E-6</v>
      </c>
      <c r="AD10" s="16" t="s">
        <v>36892</v>
      </c>
      <c r="AE10" s="33">
        <f>IF(D6L1203C5=0,0,D6L1203C10/D6L1203C5)</f>
        <v>0.47991605690513262</v>
      </c>
      <c r="AF10" s="16" t="s">
        <v>36893</v>
      </c>
      <c r="AG10" s="33">
        <f>CHOOSE(MIN(D6L1203C9,RUN_YEARS),B7L812C5,B7L812C14,B7L812C23,B7L812C32,B7L812C41)</f>
        <v>770.05777708956236</v>
      </c>
      <c r="AH10" s="16" t="s">
        <v>36894</v>
      </c>
      <c r="AI10" s="33">
        <f>IF(D6L1203C15=0,0,D6L1203C11/D6L1203C15)</f>
        <v>5.4610330961736914E-6</v>
      </c>
      <c r="AJ10" s="16" t="s">
        <v>36895</v>
      </c>
      <c r="AK10" s="33">
        <f>IF(D6L1203C5=0,0,D6L1203C11/D6L1203C5)</f>
        <v>2.0083943094867388E-2</v>
      </c>
      <c r="AL10" s="16" t="s">
        <v>36896</v>
      </c>
      <c r="AM10" s="33">
        <f>D6L1203C8*CHOOSE(MIN(D6L1203C9,RUN_YEARS),B7L812C4,B7L812C13,B7L812C22,B7L812C31,B7L812C40)</f>
        <v>1.9753741702139675E-2</v>
      </c>
      <c r="AN10" s="16" t="s">
        <v>36897</v>
      </c>
      <c r="AO10" s="33">
        <f>D6L1203C8-D6L1203C18</f>
        <v>8.4939619227735297E-2</v>
      </c>
      <c r="AP10" s="16" t="s">
        <v>36898</v>
      </c>
      <c r="AQ10" s="33">
        <f>CHOOSE(MIN(D6L1203C9,RUN_YEARS),B7L812C2,B7L812C11,B7L812C20,B7L812C29,B7L812C38)</f>
        <v>88.776862821835138</v>
      </c>
      <c r="AR10" s="16" t="s">
        <v>36899</v>
      </c>
      <c r="AS10" s="33">
        <f>IF(D6L1203C20=0,0,D6L1203C18/D6L1203C20)</f>
        <v>2.2251002202886062E-4</v>
      </c>
      <c r="AT10" s="16" t="s">
        <v>36900</v>
      </c>
      <c r="AU10" s="33">
        <f>IF(D6L1203C5=0,0,D6L1203C18/D6L1203C5)</f>
        <v>9.4340947347038545E-2</v>
      </c>
      <c r="AV10" s="16" t="s">
        <v>36901</v>
      </c>
      <c r="AW10" s="33">
        <f>CHOOSE(MIN(D6L1203C9,RUN_YEARS),B7L812C1,B7L812C10,B7L812C19,B7L812C28,B7L812C37)</f>
        <v>381.73390327882947</v>
      </c>
      <c r="AX10" s="16" t="s">
        <v>36902</v>
      </c>
      <c r="AY10" s="33">
        <f>IF(D6L1203C23=0,0,D6L1203C19/D6L1203C23)</f>
        <v>2.2251002202886062E-4</v>
      </c>
      <c r="AZ10" s="16" t="s">
        <v>36903</v>
      </c>
      <c r="BA10" s="33">
        <f>IF(D6L1203C5=0,0,D6L1203C19/D6L1203C5)</f>
        <v>0.40565905265296148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2.0328315422429515E-2</v>
      </c>
      <c r="J11" s="16" t="s">
        <v>36926</v>
      </c>
      <c r="K11" s="21">
        <f>IF(FLOW_THRU_100PCT="Y",1,INDEX(VariabilityMatrix,D6L1204C1,D6L1204C9))</f>
        <v>0.50351636183974147</v>
      </c>
      <c r="L11" s="16" t="s">
        <v>36906</v>
      </c>
      <c r="M11" s="15">
        <f>IF(D6L1204C2&lt;&gt;0,D6L1204C2*D6L1204C4,D6L1204C3*D6L1204C4)</f>
        <v>1.0235639423832417E-2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5.1178197119162083E-3</v>
      </c>
      <c r="R11" s="16" t="s">
        <v>36908</v>
      </c>
      <c r="S11" s="15">
        <f>D6L1204C5-D6L1204C7</f>
        <v>5.1178197119162083E-3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4.9107225196873567E-3</v>
      </c>
      <c r="X11" s="16" t="s">
        <v>36910</v>
      </c>
      <c r="Y11" s="33">
        <f>D6L1204C7-D6L1204C10</f>
        <v>2.070971922288516E-4</v>
      </c>
      <c r="Z11" s="16" t="s">
        <v>36911</v>
      </c>
      <c r="AA11" s="33">
        <f>CHOOSE(MIN(D6L1204C9,RUN_YEARS),B7L812C7,B7L812C16,B7L812C25,B7L812C34,B7L812C43)</f>
        <v>54635</v>
      </c>
      <c r="AB11" s="16" t="s">
        <v>36912</v>
      </c>
      <c r="AC11" s="33">
        <f>IF(D6L1204C12=0,0,D6L1204C10/D6L1204C12)</f>
        <v>8.9882355993179404E-8</v>
      </c>
      <c r="AD11" s="16" t="s">
        <v>36913</v>
      </c>
      <c r="AE11" s="33">
        <f>IF(D6L1204C5=0,0,D6L1204C10/D6L1204C5)</f>
        <v>0.47976704887174398</v>
      </c>
      <c r="AF11" s="16" t="s">
        <v>36914</v>
      </c>
      <c r="AG11" s="33">
        <f>CHOOSE(MIN(D6L1204C9,RUN_YEARS),B7L812C5,B7L812C14,B7L812C23,B7L812C32,B7L812C41)</f>
        <v>886.18912312345583</v>
      </c>
      <c r="AH11" s="16" t="s">
        <v>36915</v>
      </c>
      <c r="AI11" s="33">
        <f>IF(D6L1204C15=0,0,D6L1204C11/D6L1204C15)</f>
        <v>2.336941255822666E-7</v>
      </c>
      <c r="AJ11" s="16" t="s">
        <v>36916</v>
      </c>
      <c r="AK11" s="33">
        <f>IF(D6L1204C5=0,0,D6L1204C11/D6L1204C5)</f>
        <v>2.0232951128255992E-2</v>
      </c>
      <c r="AL11" s="16" t="s">
        <v>36917</v>
      </c>
      <c r="AM11" s="33">
        <f>D6L1204C8*CHOOSE(MIN(D6L1204C9,RUN_YEARS),B7L812C4,B7L812C13,B7L812C22,B7L812C31,B7L812C40)</f>
        <v>9.9289662725772954E-4</v>
      </c>
      <c r="AN11" s="16" t="s">
        <v>36918</v>
      </c>
      <c r="AO11" s="33">
        <f>D6L1204C8-D6L1204C18</f>
        <v>4.124923084658479E-3</v>
      </c>
      <c r="AP11" s="16" t="s">
        <v>36919</v>
      </c>
      <c r="AQ11" s="33">
        <f>CHOOSE(MIN(D6L1204C9,RUN_YEARS),B7L812C2,B7L812C11,B7L812C20,B7L812C29,B7L812C38)</f>
        <v>105.81715960014628</v>
      </c>
      <c r="AR11" s="16" t="s">
        <v>36920</v>
      </c>
      <c r="AS11" s="33">
        <f>IF(D6L1204C20=0,0,D6L1204C18/D6L1204C20)</f>
        <v>9.3831343707354329E-6</v>
      </c>
      <c r="AT11" s="16" t="s">
        <v>36921</v>
      </c>
      <c r="AU11" s="33">
        <f>IF(D6L1204C5=0,0,D6L1204C18/D6L1204C5)</f>
        <v>9.7003869142351082E-2</v>
      </c>
      <c r="AV11" s="16" t="s">
        <v>36922</v>
      </c>
      <c r="AW11" s="33">
        <f>CHOOSE(MIN(D6L1204C9,RUN_YEARS),B7L812C1,B7L812C10,B7L812C19,B7L812C28,B7L812C37)</f>
        <v>439.6103606406283</v>
      </c>
      <c r="AX11" s="16" t="s">
        <v>36923</v>
      </c>
      <c r="AY11" s="33">
        <f>IF(D6L1204C23=0,0,D6L1204C19/D6L1204C23)</f>
        <v>9.3831343707354346E-6</v>
      </c>
      <c r="AZ11" s="16" t="s">
        <v>36924</v>
      </c>
      <c r="BA11" s="33">
        <f>IF(D6L1204C5=0,0,D6L1204C19/D6L1204C5)</f>
        <v>0.40299613085764896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95.136079765056948</v>
      </c>
      <c r="J12" s="16" t="s">
        <v>36947</v>
      </c>
      <c r="K12" s="21">
        <f>IF(FLOW_THRU_100PCT="Y",1,INDEX(VariabilityMatrix,D6L1205C1,D6L1205C9))</f>
        <v>0.24876032842343526</v>
      </c>
      <c r="L12" s="16" t="s">
        <v>36927</v>
      </c>
      <c r="M12" s="15">
        <f>IF(D6L1205C2&lt;&gt;0,D6L1205C2*D6L1205C4,D6L1205C3*D6L1205C4)</f>
        <v>23.666082447273702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11.833041223636851</v>
      </c>
      <c r="R12" s="16" t="s">
        <v>36929</v>
      </c>
      <c r="S12" s="15">
        <f>D6L1205C5-D6L1205C7</f>
        <v>11.833041223636851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11.357732970487366</v>
      </c>
      <c r="X12" s="16" t="s">
        <v>36931</v>
      </c>
      <c r="Y12" s="33">
        <f>D6L1205C7-D6L1205C10</f>
        <v>0.47530825314948544</v>
      </c>
      <c r="Z12" s="16" t="s">
        <v>36932</v>
      </c>
      <c r="AA12" s="33">
        <f>CHOOSE(MIN(D6L1205C9,RUN_YEARS),B7L812C7,B7L812C16,B7L812C25,B7L812C34,B7L812C43)</f>
        <v>47842.400000000001</v>
      </c>
      <c r="AB12" s="16" t="s">
        <v>36933</v>
      </c>
      <c r="AC12" s="33">
        <f>IF(D6L1205C12=0,0,D6L1205C10/D6L1205C12)</f>
        <v>2.3739889659564248E-4</v>
      </c>
      <c r="AD12" s="16" t="s">
        <v>36934</v>
      </c>
      <c r="AE12" s="33">
        <f>IF(D6L1205C5=0,0,D6L1205C10/D6L1205C5)</f>
        <v>0.47991605690513262</v>
      </c>
      <c r="AF12" s="16" t="s">
        <v>36935</v>
      </c>
      <c r="AG12" s="33">
        <f>CHOOSE(MIN(D6L1205C9,RUN_YEARS),B7L812C5,B7L812C14,B7L812C23,B7L812C32,B7L812C41)</f>
        <v>770.05777708956236</v>
      </c>
      <c r="AH12" s="16" t="s">
        <v>36936</v>
      </c>
      <c r="AI12" s="33">
        <f>IF(D6L1205C15=0,0,D6L1205C11/D6L1205C15)</f>
        <v>6.1723713114867251E-4</v>
      </c>
      <c r="AJ12" s="16" t="s">
        <v>36937</v>
      </c>
      <c r="AK12" s="33">
        <f>IF(D6L1205C5=0,0,D6L1205C11/D6L1205C5)</f>
        <v>2.0083943094867409E-2</v>
      </c>
      <c r="AL12" s="16" t="s">
        <v>36938</v>
      </c>
      <c r="AM12" s="33">
        <f>D6L1205C8*CHOOSE(MIN(D6L1205C9,RUN_YEARS),B7L812C4,B7L812C13,B7L812C22,B7L812C31,B7L812C40)</f>
        <v>2.2326806380689215</v>
      </c>
      <c r="AN12" s="16" t="s">
        <v>36939</v>
      </c>
      <c r="AO12" s="33">
        <f>D6L1205C8-D6L1205C18</f>
        <v>9.6003605855679304</v>
      </c>
      <c r="AP12" s="16" t="s">
        <v>36940</v>
      </c>
      <c r="AQ12" s="33">
        <f>CHOOSE(MIN(D6L1205C9,RUN_YEARS),B7L812C2,B7L812C11,B7L812C20,B7L812C29,B7L812C38)</f>
        <v>88.776862821835138</v>
      </c>
      <c r="AR12" s="16" t="s">
        <v>36941</v>
      </c>
      <c r="AS12" s="33">
        <f>IF(D6L1205C20=0,0,D6L1205C18/D6L1205C20)</f>
        <v>2.5149352737882307E-2</v>
      </c>
      <c r="AT12" s="16" t="s">
        <v>36942</v>
      </c>
      <c r="AU12" s="33">
        <f>IF(D6L1205C5=0,0,D6L1205C18/D6L1205C5)</f>
        <v>9.4340947347038545E-2</v>
      </c>
      <c r="AV12" s="16" t="s">
        <v>36943</v>
      </c>
      <c r="AW12" s="33">
        <f>CHOOSE(MIN(D6L1205C9,RUN_YEARS),B7L812C1,B7L812C10,B7L812C19,B7L812C28,B7L812C37)</f>
        <v>381.73390327882947</v>
      </c>
      <c r="AX12" s="16" t="s">
        <v>36944</v>
      </c>
      <c r="AY12" s="33">
        <f>IF(D6L1205C23=0,0,D6L1205C19/D6L1205C23)</f>
        <v>2.5149352737882307E-2</v>
      </c>
      <c r="AZ12" s="16" t="s">
        <v>36945</v>
      </c>
      <c r="BA12" s="33">
        <f>IF(D6L1205C5=0,0,D6L1205C19/D6L1205C5)</f>
        <v>0.40565905265296148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13.530949181686394</v>
      </c>
      <c r="J13" s="16" t="s">
        <v>36968</v>
      </c>
      <c r="K13" s="21">
        <f>IF(FLOW_THRU_100PCT="Y",1,INDEX(VariabilityMatrix,D6L1206C1,D6L1206C9))</f>
        <v>0.49477653308498165</v>
      </c>
      <c r="L13" s="16" t="s">
        <v>36948</v>
      </c>
      <c r="M13" s="15">
        <f>IF(D6L1206C2&lt;&gt;0,D6L1206C2*D6L1206C4,D6L1206C3*D6L1206C4)</f>
        <v>6.6947961254638635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3.3473980627319317</v>
      </c>
      <c r="R13" s="16" t="s">
        <v>36950</v>
      </c>
      <c r="S13" s="15">
        <f>D6L1206C5-D6L1206C7</f>
        <v>3.3473980627319317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3.212940158316377</v>
      </c>
      <c r="X13" s="16" t="s">
        <v>36952</v>
      </c>
      <c r="Y13" s="33">
        <f>D6L1206C7-D6L1206C10</f>
        <v>0.13445790441555472</v>
      </c>
      <c r="Z13" s="16" t="s">
        <v>36953</v>
      </c>
      <c r="AA13" s="33">
        <f>CHOOSE(MIN(D6L1206C9,RUN_YEARS),B7L812C7,B7L812C16,B7L812C25,B7L812C34,B7L812C43)</f>
        <v>47842.400000000001</v>
      </c>
      <c r="AB13" s="16" t="s">
        <v>36954</v>
      </c>
      <c r="AC13" s="33">
        <f>IF(D6L1206C12=0,0,D6L1206C10/D6L1206C12)</f>
        <v>6.7156751298354115E-5</v>
      </c>
      <c r="AD13" s="16" t="s">
        <v>36955</v>
      </c>
      <c r="AE13" s="33">
        <f>IF(D6L1206C5=0,0,D6L1206C10/D6L1206C5)</f>
        <v>0.47991605690513262</v>
      </c>
      <c r="AF13" s="16" t="s">
        <v>36956</v>
      </c>
      <c r="AG13" s="33">
        <f>CHOOSE(MIN(D6L1206C9,RUN_YEARS),B7L812C5,B7L812C14,B7L812C23,B7L812C32,B7L812C41)</f>
        <v>770.05777708956236</v>
      </c>
      <c r="AH13" s="16" t="s">
        <v>36957</v>
      </c>
      <c r="AI13" s="33">
        <f>IF(D6L1206C15=0,0,D6L1206C11/D6L1206C15)</f>
        <v>1.7460755337572086E-4</v>
      </c>
      <c r="AJ13" s="16" t="s">
        <v>36958</v>
      </c>
      <c r="AK13" s="33">
        <f>IF(D6L1206C5=0,0,D6L1206C11/D6L1206C5)</f>
        <v>2.008394309486736E-2</v>
      </c>
      <c r="AL13" s="16" t="s">
        <v>36959</v>
      </c>
      <c r="AM13" s="33">
        <f>D6L1206C8*CHOOSE(MIN(D6L1206C9,RUN_YEARS),B7L812C4,B7L812C13,B7L812C22,B7L812C31,B7L812C40)</f>
        <v>0.63159340877154402</v>
      </c>
      <c r="AN13" s="16" t="s">
        <v>36960</v>
      </c>
      <c r="AO13" s="33">
        <f>D6L1206C8-D6L1206C18</f>
        <v>2.7158046539603875</v>
      </c>
      <c r="AP13" s="16" t="s">
        <v>36961</v>
      </c>
      <c r="AQ13" s="33">
        <f>CHOOSE(MIN(D6L1206C9,RUN_YEARS),B7L812C2,B7L812C11,B7L812C20,B7L812C29,B7L812C38)</f>
        <v>88.776862821835138</v>
      </c>
      <c r="AR13" s="16" t="s">
        <v>36962</v>
      </c>
      <c r="AS13" s="33">
        <f>IF(D6L1206C20=0,0,D6L1206C18/D6L1206C20)</f>
        <v>7.1143920690132818E-3</v>
      </c>
      <c r="AT13" s="16" t="s">
        <v>36963</v>
      </c>
      <c r="AU13" s="33">
        <f>IF(D6L1206C5=0,0,D6L1206C18/D6L1206C5)</f>
        <v>9.4340947347038545E-2</v>
      </c>
      <c r="AV13" s="16" t="s">
        <v>36964</v>
      </c>
      <c r="AW13" s="33">
        <f>CHOOSE(MIN(D6L1206C9,RUN_YEARS),B7L812C1,B7L812C10,B7L812C19,B7L812C28,B7L812C37)</f>
        <v>381.73390327882947</v>
      </c>
      <c r="AX13" s="16" t="s">
        <v>36965</v>
      </c>
      <c r="AY13" s="33">
        <f>IF(D6L1206C23=0,0,D6L1206C19/D6L1206C23)</f>
        <v>7.1143920690132818E-3</v>
      </c>
      <c r="AZ13" s="16" t="s">
        <v>36966</v>
      </c>
      <c r="BA13" s="33">
        <f>IF(D6L1206C5=0,0,D6L1206C19/D6L1206C5)</f>
        <v>0.40565905265296143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6.714763557429877</v>
      </c>
      <c r="J14" s="16" t="s">
        <v>36989</v>
      </c>
      <c r="K14" s="21">
        <f>IF(FLOW_THRU_100PCT="Y",1,INDEX(VariabilityMatrix,D6L1207C1,D6L1207C9))</f>
        <v>0.50351636183974147</v>
      </c>
      <c r="L14" s="16" t="s">
        <v>36969</v>
      </c>
      <c r="M14" s="15">
        <f>IF(D6L1207C2&lt;&gt;0,D6L1207C2*D6L1207C4,D6L1207C3*D6L1207C4)</f>
        <v>3.3809933170511717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1.6904966585255858</v>
      </c>
      <c r="R14" s="16" t="s">
        <v>36971</v>
      </c>
      <c r="S14" s="15">
        <f>D6L1207C5-D6L1207C7</f>
        <v>1.6904966585255858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1.6220891859767292</v>
      </c>
      <c r="X14" s="16" t="s">
        <v>36973</v>
      </c>
      <c r="Y14" s="33">
        <f>D6L1207C7-D6L1207C10</f>
        <v>6.8407472548856596E-2</v>
      </c>
      <c r="Z14" s="16" t="s">
        <v>36974</v>
      </c>
      <c r="AA14" s="33">
        <f>CHOOSE(MIN(D6L1207C9,RUN_YEARS),B7L812C7,B7L812C16,B7L812C25,B7L812C34,B7L812C43)</f>
        <v>54635</v>
      </c>
      <c r="AB14" s="16" t="s">
        <v>36975</v>
      </c>
      <c r="AC14" s="33">
        <f>IF(D6L1207C12=0,0,D6L1207C10/D6L1207C12)</f>
        <v>2.9689561379641791E-5</v>
      </c>
      <c r="AD14" s="16" t="s">
        <v>36976</v>
      </c>
      <c r="AE14" s="33">
        <f>IF(D6L1207C5=0,0,D6L1207C10/D6L1207C5)</f>
        <v>0.47976704887174398</v>
      </c>
      <c r="AF14" s="16" t="s">
        <v>36977</v>
      </c>
      <c r="AG14" s="33">
        <f>CHOOSE(MIN(D6L1207C9,RUN_YEARS),B7L812C5,B7L812C14,B7L812C23,B7L812C32,B7L812C41)</f>
        <v>886.18912312345583</v>
      </c>
      <c r="AH14" s="16" t="s">
        <v>36978</v>
      </c>
      <c r="AI14" s="33">
        <f>IF(D6L1207C15=0,0,D6L1207C11/D6L1207C15)</f>
        <v>7.7192859587068858E-5</v>
      </c>
      <c r="AJ14" s="16" t="s">
        <v>36979</v>
      </c>
      <c r="AK14" s="33">
        <f>IF(D6L1207C5=0,0,D6L1207C11/D6L1207C5)</f>
        <v>2.023295112825603E-2</v>
      </c>
      <c r="AL14" s="16" t="s">
        <v>36980</v>
      </c>
      <c r="AM14" s="33">
        <f>D6L1207C8*CHOOSE(MIN(D6L1207C9,RUN_YEARS),B7L812C4,B7L812C13,B7L812C22,B7L812C31,B7L812C40)</f>
        <v>0.3279694332983954</v>
      </c>
      <c r="AN14" s="16" t="s">
        <v>36981</v>
      </c>
      <c r="AO14" s="33">
        <f>D6L1207C8-D6L1207C18</f>
        <v>1.3625272252271905</v>
      </c>
      <c r="AP14" s="16" t="s">
        <v>36982</v>
      </c>
      <c r="AQ14" s="33">
        <f>CHOOSE(MIN(D6L1207C9,RUN_YEARS),B7L812C2,B7L812C11,B7L812C20,B7L812C29,B7L812C38)</f>
        <v>105.81715960014628</v>
      </c>
      <c r="AR14" s="16" t="s">
        <v>36983</v>
      </c>
      <c r="AS14" s="33">
        <f>IF(D6L1207C20=0,0,D6L1207C18/D6L1207C20)</f>
        <v>3.0993974374071368E-3</v>
      </c>
      <c r="AT14" s="16" t="s">
        <v>36984</v>
      </c>
      <c r="AU14" s="33">
        <f>IF(D6L1207C5=0,0,D6L1207C18/D6L1207C5)</f>
        <v>9.7003869142351082E-2</v>
      </c>
      <c r="AV14" s="16" t="s">
        <v>36985</v>
      </c>
      <c r="AW14" s="33">
        <f>CHOOSE(MIN(D6L1207C9,RUN_YEARS),B7L812C1,B7L812C10,B7L812C19,B7L812C28,B7L812C37)</f>
        <v>439.6103606406283</v>
      </c>
      <c r="AX14" s="16" t="s">
        <v>36986</v>
      </c>
      <c r="AY14" s="33">
        <f>IF(D6L1207C23=0,0,D6L1207C19/D6L1207C23)</f>
        <v>3.0993974374071364E-3</v>
      </c>
      <c r="AZ14" s="16" t="s">
        <v>36987</v>
      </c>
      <c r="BA14" s="33">
        <f>IF(D6L1207C5=0,0,D6L1207C19/D6L1207C5)</f>
        <v>0.4029961308576489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0.12731944922469013</v>
      </c>
      <c r="J15" s="16" t="s">
        <v>37010</v>
      </c>
      <c r="K15" s="21">
        <f>IF(FLOW_THRU_100PCT="Y",1,INDEX(VariabilityMatrix,D6L1208C1,D6L1208C9))</f>
        <v>0.50351636183974147</v>
      </c>
      <c r="L15" s="16" t="s">
        <v>36990</v>
      </c>
      <c r="M15" s="15">
        <f>IF(D6L1208C2&lt;&gt;0,D6L1208C2*D6L1208C4,D6L1208C3*D6L1208C4)</f>
        <v>6.4107425865055662E-2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3.2053712932527831E-2</v>
      </c>
      <c r="R15" s="16" t="s">
        <v>36992</v>
      </c>
      <c r="S15" s="15">
        <f>D6L1208C5-D6L1208C7</f>
        <v>3.2053712932527831E-2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3.0756630518041863E-2</v>
      </c>
      <c r="X15" s="16" t="s">
        <v>36994</v>
      </c>
      <c r="Y15" s="33">
        <f>D6L1208C7-D6L1208C10</f>
        <v>1.2970824144859679E-3</v>
      </c>
      <c r="Z15" s="16" t="s">
        <v>36995</v>
      </c>
      <c r="AA15" s="33">
        <f>CHOOSE(MIN(D6L1208C9,RUN_YEARS),B7L812C7,B7L812C16,B7L812C25,B7L812C34,B7L812C43)</f>
        <v>54635</v>
      </c>
      <c r="AB15" s="16" t="s">
        <v>36996</v>
      </c>
      <c r="AC15" s="33">
        <f>IF(D6L1208C12=0,0,D6L1208C10/D6L1208C12)</f>
        <v>5.6294738753622881E-7</v>
      </c>
      <c r="AD15" s="16" t="s">
        <v>36997</v>
      </c>
      <c r="AE15" s="33">
        <f>IF(D6L1208C5=0,0,D6L1208C10/D6L1208C5)</f>
        <v>0.47976704887174398</v>
      </c>
      <c r="AF15" s="16" t="s">
        <v>36998</v>
      </c>
      <c r="AG15" s="33">
        <f>CHOOSE(MIN(D6L1208C9,RUN_YEARS),B7L812C5,B7L812C14,B7L812C23,B7L812C32,B7L812C41)</f>
        <v>886.18912312345583</v>
      </c>
      <c r="AH15" s="16" t="s">
        <v>36999</v>
      </c>
      <c r="AI15" s="33">
        <f>IF(D6L1208C15=0,0,D6L1208C11/D6L1208C15)</f>
        <v>1.463663207594199E-6</v>
      </c>
      <c r="AJ15" s="16" t="s">
        <v>37000</v>
      </c>
      <c r="AK15" s="33">
        <f>IF(D6L1208C5=0,0,D6L1208C11/D6L1208C5)</f>
        <v>2.0232951128256033E-2</v>
      </c>
      <c r="AL15" s="16" t="s">
        <v>37001</v>
      </c>
      <c r="AM15" s="33">
        <f>D6L1208C8*CHOOSE(MIN(D6L1208C9,RUN_YEARS),B7L812C4,B7L812C13,B7L812C22,B7L812C31,B7L812C40)</f>
        <v>6.2186683496668329E-3</v>
      </c>
      <c r="AN15" s="16" t="s">
        <v>37002</v>
      </c>
      <c r="AO15" s="33">
        <f>D6L1208C8-D6L1208C18</f>
        <v>2.5835044582860997E-2</v>
      </c>
      <c r="AP15" s="16" t="s">
        <v>37003</v>
      </c>
      <c r="AQ15" s="33">
        <f>CHOOSE(MIN(D6L1208C9,RUN_YEARS),B7L812C2,B7L812C11,B7L812C20,B7L812C29,B7L812C38)</f>
        <v>105.81715960014628</v>
      </c>
      <c r="AR15" s="16" t="s">
        <v>37004</v>
      </c>
      <c r="AS15" s="33">
        <f>IF(D6L1208C20=0,0,D6L1208C18/D6L1208C20)</f>
        <v>5.8768052111448244E-5</v>
      </c>
      <c r="AT15" s="16" t="s">
        <v>37005</v>
      </c>
      <c r="AU15" s="33">
        <f>IF(D6L1208C5=0,0,D6L1208C18/D6L1208C5)</f>
        <v>9.7003869142351082E-2</v>
      </c>
      <c r="AV15" s="16" t="s">
        <v>37006</v>
      </c>
      <c r="AW15" s="33">
        <f>CHOOSE(MIN(D6L1208C9,RUN_YEARS),B7L812C1,B7L812C10,B7L812C19,B7L812C28,B7L812C37)</f>
        <v>439.6103606406283</v>
      </c>
      <c r="AX15" s="16" t="s">
        <v>37007</v>
      </c>
      <c r="AY15" s="33">
        <f>IF(D6L1208C23=0,0,D6L1208C19/D6L1208C23)</f>
        <v>5.8768052111448237E-5</v>
      </c>
      <c r="AZ15" s="16" t="s">
        <v>37008</v>
      </c>
      <c r="BA15" s="33">
        <f>IF(D6L1208C5=0,0,D6L1208C19/D6L1208C5)</f>
        <v>0.4029961308576489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3.2097340140678186E-3</v>
      </c>
      <c r="J16" s="16" t="s">
        <v>37031</v>
      </c>
      <c r="K16" s="21">
        <f>IF(FLOW_THRU_100PCT="Y",1,INDEX(VariabilityMatrix,D6L1209C1,D6L1209C9))</f>
        <v>0.50351636183974147</v>
      </c>
      <c r="L16" s="16" t="s">
        <v>37011</v>
      </c>
      <c r="M16" s="15">
        <f>IF(D6L1209C2&lt;&gt;0,D6L1209C2*D6L1209C4,D6L1209C3*D6L1209C4)</f>
        <v>1.6161535932366976E-3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8.0807679661834878E-4</v>
      </c>
      <c r="R16" s="16" t="s">
        <v>37013</v>
      </c>
      <c r="S16" s="15">
        <f>D6L1209C5-D6L1209C7</f>
        <v>8.0807679661834878E-4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7.7537723995063537E-4</v>
      </c>
      <c r="X16" s="16" t="s">
        <v>37015</v>
      </c>
      <c r="Y16" s="33">
        <f>D6L1209C7-D6L1209C10</f>
        <v>3.269955666771341E-5</v>
      </c>
      <c r="Z16" s="16" t="s">
        <v>37016</v>
      </c>
      <c r="AA16" s="33">
        <f>CHOOSE(MIN(D6L1209C9,RUN_YEARS),B7L812C7,B7L812C16,B7L812C25,B7L812C34,B7L812C43)</f>
        <v>54635</v>
      </c>
      <c r="AB16" s="16" t="s">
        <v>37017</v>
      </c>
      <c r="AC16" s="33">
        <f>IF(D6L1209C12=0,0,D6L1209C10/D6L1209C12)</f>
        <v>1.4191950946291487E-8</v>
      </c>
      <c r="AD16" s="16" t="s">
        <v>37018</v>
      </c>
      <c r="AE16" s="33">
        <f>IF(D6L1209C5=0,0,D6L1209C10/D6L1209C5)</f>
        <v>0.47976704887174398</v>
      </c>
      <c r="AF16" s="16" t="s">
        <v>37019</v>
      </c>
      <c r="AG16" s="33">
        <f>CHOOSE(MIN(D6L1209C9,RUN_YEARS),B7L812C5,B7L812C14,B7L812C23,B7L812C32,B7L812C41)</f>
        <v>886.18912312345583</v>
      </c>
      <c r="AH16" s="16" t="s">
        <v>37020</v>
      </c>
      <c r="AI16" s="33">
        <f>IF(D6L1209C15=0,0,D6L1209C11/D6L1209C15)</f>
        <v>3.6899072460357882E-8</v>
      </c>
      <c r="AJ16" s="16" t="s">
        <v>37021</v>
      </c>
      <c r="AK16" s="33">
        <f>IF(D6L1209C5=0,0,D6L1209C11/D6L1209C5)</f>
        <v>2.0232951128255988E-2</v>
      </c>
      <c r="AL16" s="16" t="s">
        <v>37022</v>
      </c>
      <c r="AM16" s="33">
        <f>D6L1209C8*CHOOSE(MIN(D6L1209C9,RUN_YEARS),B7L812C4,B7L812C13,B7L812C22,B7L812C31,B7L812C40)</f>
        <v>1.567731516722731E-4</v>
      </c>
      <c r="AN16" s="16" t="s">
        <v>37023</v>
      </c>
      <c r="AO16" s="33">
        <f>D6L1209C8-D6L1209C18</f>
        <v>6.5130364494607571E-4</v>
      </c>
      <c r="AP16" s="16" t="s">
        <v>37024</v>
      </c>
      <c r="AQ16" s="33">
        <f>CHOOSE(MIN(D6L1209C9,RUN_YEARS),B7L812C2,B7L812C11,B7L812C20,B7L812C29,B7L812C38)</f>
        <v>105.81715960014628</v>
      </c>
      <c r="AR16" s="16" t="s">
        <v>37025</v>
      </c>
      <c r="AS16" s="33">
        <f>IF(D6L1209C20=0,0,D6L1209C18/D6L1209C20)</f>
        <v>1.4815475322213843E-6</v>
      </c>
      <c r="AT16" s="16" t="s">
        <v>37026</v>
      </c>
      <c r="AU16" s="33">
        <f>IF(D6L1209C5=0,0,D6L1209C18/D6L1209C5)</f>
        <v>9.7003869142351082E-2</v>
      </c>
      <c r="AV16" s="16" t="s">
        <v>37027</v>
      </c>
      <c r="AW16" s="33">
        <f>CHOOSE(MIN(D6L1209C9,RUN_YEARS),B7L812C1,B7L812C10,B7L812C19,B7L812C28,B7L812C37)</f>
        <v>439.6103606406283</v>
      </c>
      <c r="AX16" s="16" t="s">
        <v>37028</v>
      </c>
      <c r="AY16" s="33">
        <f>IF(D6L1209C23=0,0,D6L1209C19/D6L1209C23)</f>
        <v>1.4815475322213845E-6</v>
      </c>
      <c r="AZ16" s="16" t="s">
        <v>37029</v>
      </c>
      <c r="BA16" s="33">
        <f>IF(D6L1209C5=0,0,D6L1209C19/D6L1209C5)</f>
        <v>0.40299613085764896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0.29850526330830712</v>
      </c>
      <c r="J17" s="16" t="s">
        <v>37052</v>
      </c>
      <c r="K17" s="21">
        <f>IF(FLOW_THRU_100PCT="Y",1,INDEX(VariabilityMatrix,D6L1210C1,D6L1210C9))</f>
        <v>0.50351636183974147</v>
      </c>
      <c r="L17" s="16" t="s">
        <v>37032</v>
      </c>
      <c r="M17" s="15">
        <f>IF(D6L1210C2&lt;&gt;0,D6L1210C2*D6L1210C4,D6L1210C3*D6L1210C4)</f>
        <v>0.15030228417101288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7.5151142085506439E-2</v>
      </c>
      <c r="R17" s="16" t="s">
        <v>37034</v>
      </c>
      <c r="S17" s="15">
        <f>D6L1210C5-D6L1210C7</f>
        <v>7.5151142085506439E-2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7.2110083315409093E-2</v>
      </c>
      <c r="X17" s="16" t="s">
        <v>37036</v>
      </c>
      <c r="Y17" s="33">
        <f>D6L1210C7-D6L1210C10</f>
        <v>3.0410587700973463E-3</v>
      </c>
      <c r="Z17" s="16" t="s">
        <v>37037</v>
      </c>
      <c r="AA17" s="33">
        <f>CHOOSE(MIN(D6L1210C9,RUN_YEARS),B7L812C7,B7L812C16,B7L812C25,B7L812C34,B7L812C43)</f>
        <v>54635</v>
      </c>
      <c r="AB17" s="16" t="s">
        <v>37038</v>
      </c>
      <c r="AC17" s="33">
        <f>IF(D6L1210C12=0,0,D6L1210C10/D6L1210C12)</f>
        <v>1.3198514380051083E-6</v>
      </c>
      <c r="AD17" s="16" t="s">
        <v>37039</v>
      </c>
      <c r="AE17" s="33">
        <f>IF(D6L1210C5=0,0,D6L1210C10/D6L1210C5)</f>
        <v>0.47976704887174404</v>
      </c>
      <c r="AF17" s="16" t="s">
        <v>37040</v>
      </c>
      <c r="AG17" s="33">
        <f>CHOOSE(MIN(D6L1210C9,RUN_YEARS),B7L812C5,B7L812C14,B7L812C23,B7L812C32,B7L812C41)</f>
        <v>886.18912312345583</v>
      </c>
      <c r="AH17" s="16" t="s">
        <v>37041</v>
      </c>
      <c r="AI17" s="33">
        <f>IF(D6L1210C15=0,0,D6L1210C11/D6L1210C15)</f>
        <v>3.431613738813282E-6</v>
      </c>
      <c r="AJ17" s="16" t="s">
        <v>37042</v>
      </c>
      <c r="AK17" s="33">
        <f>IF(D6L1210C5=0,0,D6L1210C11/D6L1210C5)</f>
        <v>2.0232951128255981E-2</v>
      </c>
      <c r="AL17" s="16" t="s">
        <v>37043</v>
      </c>
      <c r="AM17" s="33">
        <f>D6L1210C8*CHOOSE(MIN(D6L1210C9,RUN_YEARS),B7L812C4,B7L812C13,B7L812C22,B7L812C31,B7L812C40)</f>
        <v>1.4579903105521399E-2</v>
      </c>
      <c r="AN17" s="16" t="s">
        <v>37044</v>
      </c>
      <c r="AO17" s="33">
        <f>D6L1210C8-D6L1210C18</f>
        <v>6.0571238979985037E-2</v>
      </c>
      <c r="AP17" s="16" t="s">
        <v>37045</v>
      </c>
      <c r="AQ17" s="33">
        <f>CHOOSE(MIN(D6L1210C9,RUN_YEARS),B7L812C2,B7L812C11,B7L812C20,B7L812C29,B7L812C38)</f>
        <v>105.81715960014628</v>
      </c>
      <c r="AR17" s="16" t="s">
        <v>37046</v>
      </c>
      <c r="AS17" s="33">
        <f>IF(D6L1210C20=0,0,D6L1210C18/D6L1210C20)</f>
        <v>1.3778392049658875E-4</v>
      </c>
      <c r="AT17" s="16" t="s">
        <v>37047</v>
      </c>
      <c r="AU17" s="33">
        <f>IF(D6L1210C5=0,0,D6L1210C18/D6L1210C5)</f>
        <v>9.7003869142351082E-2</v>
      </c>
      <c r="AV17" s="16" t="s">
        <v>37048</v>
      </c>
      <c r="AW17" s="33">
        <f>CHOOSE(MIN(D6L1210C9,RUN_YEARS),B7L812C1,B7L812C10,B7L812C19,B7L812C28,B7L812C37)</f>
        <v>439.6103606406283</v>
      </c>
      <c r="AX17" s="16" t="s">
        <v>37049</v>
      </c>
      <c r="AY17" s="33">
        <f>IF(D6L1210C23=0,0,D6L1210C19/D6L1210C23)</f>
        <v>1.3778392049658875E-4</v>
      </c>
      <c r="AZ17" s="16" t="s">
        <v>37050</v>
      </c>
      <c r="BA17" s="33">
        <f>IF(D6L1210C5=0,0,D6L1210C19/D6L1210C5)</f>
        <v>0.4029961308576489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0.2781769478858776</v>
      </c>
      <c r="J18" s="16" t="s">
        <v>37073</v>
      </c>
      <c r="K18" s="21">
        <f>IF(FLOW_THRU_100PCT="Y",1,INDEX(VariabilityMatrix,D6L1211C1,D6L1211C9))</f>
        <v>0.50351636183974147</v>
      </c>
      <c r="L18" s="16" t="s">
        <v>37053</v>
      </c>
      <c r="M18" s="15">
        <f>IF(D6L1211C2&lt;&gt;0,D6L1211C2*D6L1211C4,D6L1211C3*D6L1211C4)</f>
        <v>0.14006664474718045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7.0033322373590223E-2</v>
      </c>
      <c r="R18" s="16" t="s">
        <v>37055</v>
      </c>
      <c r="S18" s="15">
        <f>D6L1211C5-D6L1211C7</f>
        <v>7.0033322373590223E-2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6.7199360795721724E-2</v>
      </c>
      <c r="X18" s="16" t="s">
        <v>37057</v>
      </c>
      <c r="Y18" s="33">
        <f>D6L1211C7-D6L1211C10</f>
        <v>2.833961577868499E-3</v>
      </c>
      <c r="Z18" s="16" t="s">
        <v>37058</v>
      </c>
      <c r="AA18" s="33">
        <f>CHOOSE(MIN(D6L1211C9,RUN_YEARS),B7L812C7,B7L812C16,B7L812C25,B7L812C34,B7L812C43)</f>
        <v>54635</v>
      </c>
      <c r="AB18" s="16" t="s">
        <v>37059</v>
      </c>
      <c r="AC18" s="33">
        <f>IF(D6L1211C12=0,0,D6L1211C10/D6L1211C12)</f>
        <v>1.2299690820119287E-6</v>
      </c>
      <c r="AD18" s="16" t="s">
        <v>37060</v>
      </c>
      <c r="AE18" s="33">
        <f>IF(D6L1211C5=0,0,D6L1211C10/D6L1211C5)</f>
        <v>0.47976704887174398</v>
      </c>
      <c r="AF18" s="16" t="s">
        <v>37061</v>
      </c>
      <c r="AG18" s="33">
        <f>CHOOSE(MIN(D6L1211C9,RUN_YEARS),B7L812C5,B7L812C14,B7L812C23,B7L812C32,B7L812C41)</f>
        <v>886.18912312345583</v>
      </c>
      <c r="AH18" s="16" t="s">
        <v>37062</v>
      </c>
      <c r="AI18" s="33">
        <f>IF(D6L1211C15=0,0,D6L1211C11/D6L1211C15)</f>
        <v>3.1979196132310204E-6</v>
      </c>
      <c r="AJ18" s="16" t="s">
        <v>37063</v>
      </c>
      <c r="AK18" s="33">
        <f>IF(D6L1211C5=0,0,D6L1211C11/D6L1211C5)</f>
        <v>2.0232951128256016E-2</v>
      </c>
      <c r="AL18" s="16" t="s">
        <v>37064</v>
      </c>
      <c r="AM18" s="33">
        <f>D6L1211C8*CHOOSE(MIN(D6L1211C9,RUN_YEARS),B7L812C4,B7L812C13,B7L812C22,B7L812C31,B7L812C40)</f>
        <v>1.3587006478263669E-2</v>
      </c>
      <c r="AN18" s="16" t="s">
        <v>37065</v>
      </c>
      <c r="AO18" s="33">
        <f>D6L1211C8-D6L1211C18</f>
        <v>5.6446315895326553E-2</v>
      </c>
      <c r="AP18" s="16" t="s">
        <v>37066</v>
      </c>
      <c r="AQ18" s="33">
        <f>CHOOSE(MIN(D6L1211C9,RUN_YEARS),B7L812C2,B7L812C11,B7L812C20,B7L812C29,B7L812C38)</f>
        <v>105.81715960014628</v>
      </c>
      <c r="AR18" s="16" t="s">
        <v>37067</v>
      </c>
      <c r="AS18" s="33">
        <f>IF(D6L1211C20=0,0,D6L1211C18/D6L1211C20)</f>
        <v>1.284007861258533E-4</v>
      </c>
      <c r="AT18" s="16" t="s">
        <v>37068</v>
      </c>
      <c r="AU18" s="33">
        <f>IF(D6L1211C5=0,0,D6L1211C18/D6L1211C5)</f>
        <v>9.7003869142351082E-2</v>
      </c>
      <c r="AV18" s="16" t="s">
        <v>37069</v>
      </c>
      <c r="AW18" s="33">
        <f>CHOOSE(MIN(D6L1211C9,RUN_YEARS),B7L812C1,B7L812C10,B7L812C19,B7L812C28,B7L812C37)</f>
        <v>439.6103606406283</v>
      </c>
      <c r="AX18" s="16" t="s">
        <v>37070</v>
      </c>
      <c r="AY18" s="33">
        <f>IF(D6L1211C23=0,0,D6L1211C19/D6L1211C23)</f>
        <v>1.284007861258533E-4</v>
      </c>
      <c r="AZ18" s="16" t="s">
        <v>37071</v>
      </c>
      <c r="BA18" s="33">
        <f>IF(D6L1211C5=0,0,D6L1211C19/D6L1211C5)</f>
        <v>0.4029961308576489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0.50351636183974147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54635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886.18912312345583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105.81715960014628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439.6103606406283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54635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886.18912312345583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105.81715960014628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439.6103606406283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4.1117018004255916</v>
      </c>
      <c r="J21" s="16" t="s">
        <v>37135</v>
      </c>
      <c r="K21" s="21">
        <f>IF(FLOW_THRU_100PCT="Y",1,INDEX(VariabilityMatrix,D6L1214C1,D6L1214C9))</f>
        <v>0.49477653308498165</v>
      </c>
      <c r="L21" s="16" t="s">
        <v>37115</v>
      </c>
      <c r="M21" s="15">
        <f>IF(D6L1214C2&lt;&gt;0,D6L1214C2*D6L1214C4,D6L1214C3*D6L1214C4)</f>
        <v>2.0343735618938514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1.0171867809469257</v>
      </c>
      <c r="R21" s="16" t="s">
        <v>37117</v>
      </c>
      <c r="S21" s="15">
        <f>D6L1214C5-D6L1214C7</f>
        <v>1.0171867809469257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0.97632853809614695</v>
      </c>
      <c r="X21" s="16" t="s">
        <v>37119</v>
      </c>
      <c r="Y21" s="33">
        <f>D6L1214C7-D6L1214C10</f>
        <v>4.085824285077877E-2</v>
      </c>
      <c r="Z21" s="16" t="s">
        <v>37120</v>
      </c>
      <c r="AA21" s="33">
        <f>CHOOSE(MIN(D6L1214C9,RUN_YEARS),B7L812C7,B7L812C16,B7L812C25,B7L812C34,B7L812C43)</f>
        <v>47842.400000000001</v>
      </c>
      <c r="AB21" s="16" t="s">
        <v>37121</v>
      </c>
      <c r="AC21" s="33">
        <f>IF(D6L1214C12=0,0,D6L1214C10/D6L1214C12)</f>
        <v>2.0407181456117313E-5</v>
      </c>
      <c r="AD21" s="16" t="s">
        <v>37122</v>
      </c>
      <c r="AE21" s="33">
        <f>IF(D6L1214C5=0,0,D6L1214C10/D6L1214C5)</f>
        <v>0.47991605690513262</v>
      </c>
      <c r="AF21" s="16" t="s">
        <v>37123</v>
      </c>
      <c r="AG21" s="33">
        <f>CHOOSE(MIN(D6L1214C9,RUN_YEARS),B7L812C5,B7L812C14,B7L812C23,B7L812C32,B7L812C41)</f>
        <v>770.05777708956236</v>
      </c>
      <c r="AH21" s="16" t="s">
        <v>37124</v>
      </c>
      <c r="AI21" s="33">
        <f>IF(D6L1214C15=0,0,D6L1214C11/D6L1214C15)</f>
        <v>5.3058671785905108E-5</v>
      </c>
      <c r="AJ21" s="16" t="s">
        <v>37125</v>
      </c>
      <c r="AK21" s="33">
        <f>IF(D6L1214C5=0,0,D6L1214C11/D6L1214C5)</f>
        <v>2.0083943094867378E-2</v>
      </c>
      <c r="AL21" s="16" t="s">
        <v>37126</v>
      </c>
      <c r="AM21" s="33">
        <f>D6L1214C8*CHOOSE(MIN(D6L1214C9,RUN_YEARS),B7L812C4,B7L812C13,B7L812C22,B7L812C31,B7L812C40)</f>
        <v>0.19192472908683511</v>
      </c>
      <c r="AN21" s="16" t="s">
        <v>37127</v>
      </c>
      <c r="AO21" s="33">
        <f>D6L1214C8-D6L1214C18</f>
        <v>0.82526205186009061</v>
      </c>
      <c r="AP21" s="16" t="s">
        <v>37128</v>
      </c>
      <c r="AQ21" s="33">
        <f>CHOOSE(MIN(D6L1214C9,RUN_YEARS),B7L812C2,B7L812C11,B7L812C20,B7L812C29,B7L812C38)</f>
        <v>88.776862821835138</v>
      </c>
      <c r="AR21" s="16" t="s">
        <v>37129</v>
      </c>
      <c r="AS21" s="33">
        <f>IF(D6L1214C20=0,0,D6L1214C18/D6L1214C20)</f>
        <v>2.1618778022377944E-3</v>
      </c>
      <c r="AT21" s="16" t="s">
        <v>37130</v>
      </c>
      <c r="AU21" s="33">
        <f>IF(D6L1214C5=0,0,D6L1214C18/D6L1214C5)</f>
        <v>9.4340947347038545E-2</v>
      </c>
      <c r="AV21" s="16" t="s">
        <v>37131</v>
      </c>
      <c r="AW21" s="33">
        <f>CHOOSE(MIN(D6L1214C9,RUN_YEARS),B7L812C1,B7L812C10,B7L812C19,B7L812C28,B7L812C37)</f>
        <v>381.73390327882947</v>
      </c>
      <c r="AX21" s="16" t="s">
        <v>37132</v>
      </c>
      <c r="AY21" s="33">
        <f>IF(D6L1214C23=0,0,D6L1214C19/D6L1214C23)</f>
        <v>2.1618778022377944E-3</v>
      </c>
      <c r="AZ21" s="16" t="s">
        <v>37133</v>
      </c>
      <c r="BA21" s="33">
        <f>IF(D6L1214C5=0,0,D6L1214C19/D6L1214C5)</f>
        <v>0.40565905265296143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4.4308188508126563</v>
      </c>
      <c r="J22" s="16" t="s">
        <v>37156</v>
      </c>
      <c r="K22" s="21">
        <f>IF(FLOW_THRU_100PCT="Y",1,INDEX(VariabilityMatrix,D6L1215C1,D6L1215C9))</f>
        <v>0.49556042171821479</v>
      </c>
      <c r="L22" s="16" t="s">
        <v>37136</v>
      </c>
      <c r="M22" s="15">
        <f>IF(D6L1215C2&lt;&gt;0,D6L1215C2*D6L1215C4,D6L1215C3*D6L1215C4)</f>
        <v>2.195738458265736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1.097869229132868</v>
      </c>
      <c r="R22" s="16" t="s">
        <v>37138</v>
      </c>
      <c r="S22" s="15">
        <f>D6L1215C5-D6L1215C7</f>
        <v>1.097869229132868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1.0536493884785616</v>
      </c>
      <c r="X22" s="16" t="s">
        <v>37140</v>
      </c>
      <c r="Y22" s="33">
        <f>D6L1215C7-D6L1215C10</f>
        <v>4.4219840654306397E-2</v>
      </c>
      <c r="Z22" s="16" t="s">
        <v>37141</v>
      </c>
      <c r="AA22" s="33">
        <f>CHOOSE(MIN(D6L1215C9,RUN_YEARS),B7L812C7,B7L812C16,B7L812C25,B7L812C34,B7L812C43)</f>
        <v>49360</v>
      </c>
      <c r="AB22" s="16" t="s">
        <v>37142</v>
      </c>
      <c r="AC22" s="33">
        <f>IF(D6L1215C12=0,0,D6L1215C10/D6L1215C12)</f>
        <v>2.1346219377604572E-5</v>
      </c>
      <c r="AD22" s="16" t="s">
        <v>37143</v>
      </c>
      <c r="AE22" s="33">
        <f>IF(D6L1215C5=0,0,D6L1215C10/D6L1215C5)</f>
        <v>0.47986106200952883</v>
      </c>
      <c r="AF22" s="16" t="s">
        <v>37144</v>
      </c>
      <c r="AG22" s="33">
        <f>CHOOSE(MIN(D6L1215C9,RUN_YEARS),B7L812C5,B7L812C14,B7L812C23,B7L812C32,B7L812C41)</f>
        <v>796.75143968260204</v>
      </c>
      <c r="AH22" s="16" t="s">
        <v>37145</v>
      </c>
      <c r="AI22" s="33">
        <f>IF(D6L1215C15=0,0,D6L1215C11/D6L1215C15)</f>
        <v>5.5500170381771809E-5</v>
      </c>
      <c r="AJ22" s="16" t="s">
        <v>37146</v>
      </c>
      <c r="AK22" s="33">
        <f>IF(D6L1215C5=0,0,D6L1215C11/D6L1215C5)</f>
        <v>2.0138937990471156E-2</v>
      </c>
      <c r="AL22" s="16" t="s">
        <v>37147</v>
      </c>
      <c r="AM22" s="33">
        <f>D6L1215C8*CHOOSE(MIN(D6L1215C9,RUN_YEARS),B7L812C4,B7L812C13,B7L812C22,B7L812C31,B7L812C40)</f>
        <v>0.20787865230916308</v>
      </c>
      <c r="AN22" s="16" t="s">
        <v>37148</v>
      </c>
      <c r="AO22" s="33">
        <f>D6L1215C8-D6L1215C18</f>
        <v>0.88999057682370486</v>
      </c>
      <c r="AP22" s="16" t="s">
        <v>37149</v>
      </c>
      <c r="AQ22" s="33">
        <f>CHOOSE(MIN(D6L1215C9,RUN_YEARS),B7L812C2,B7L812C11,B7L812C20,B7L812C29,B7L812C38)</f>
        <v>92.288799617259826</v>
      </c>
      <c r="AR22" s="16" t="s">
        <v>37150</v>
      </c>
      <c r="AS22" s="33">
        <f>IF(D6L1215C20=0,0,D6L1215C18/D6L1215C20)</f>
        <v>2.2524797502110503E-3</v>
      </c>
      <c r="AT22" s="16" t="s">
        <v>37151</v>
      </c>
      <c r="AU22" s="33">
        <f>IF(D6L1215C5=0,0,D6L1215C18/D6L1215C5)</f>
        <v>9.4673685532361745E-2</v>
      </c>
      <c r="AV22" s="16" t="s">
        <v>37152</v>
      </c>
      <c r="AW22" s="33">
        <f>CHOOSE(MIN(D6L1215C9,RUN_YEARS),B7L812C1,B7L812C10,B7L812C19,B7L812C28,B7L812C37)</f>
        <v>395.11590581017015</v>
      </c>
      <c r="AX22" s="16" t="s">
        <v>37153</v>
      </c>
      <c r="AY22" s="33">
        <f>IF(D6L1215C23=0,0,D6L1215C19/D6L1215C23)</f>
        <v>2.2524797502110499E-3</v>
      </c>
      <c r="AZ22" s="16" t="s">
        <v>37154</v>
      </c>
      <c r="BA22" s="33">
        <f>IF(D6L1215C5=0,0,D6L1215C19/D6L1215C5)</f>
        <v>0.40532631446763823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195.01061066565865</v>
      </c>
      <c r="J23" s="16" t="s">
        <v>37177</v>
      </c>
      <c r="K23" s="21">
        <f>IF(FLOW_THRU_100PCT="Y",1,INDEX(VariabilityMatrix,D6L1216C1,D6L1216C9))</f>
        <v>0.23786256956167937</v>
      </c>
      <c r="L23" s="16" t="s">
        <v>37157</v>
      </c>
      <c r="M23" s="15">
        <f>IF(D6L1216C2&lt;&gt;0,D6L1216C2*D6L1216C4,D6L1216C3*D6L1216C4)</f>
        <v>46.385724944725801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23.192862472362901</v>
      </c>
      <c r="R23" s="16" t="s">
        <v>37159</v>
      </c>
      <c r="S23" s="15">
        <f>D6L1216C5-D6L1216C7</f>
        <v>23.192862472362901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22.258703234058014</v>
      </c>
      <c r="X23" s="16" t="s">
        <v>37161</v>
      </c>
      <c r="Y23" s="33">
        <f>D6L1216C7-D6L1216C10</f>
        <v>0.93415923830488623</v>
      </c>
      <c r="Z23" s="16" t="s">
        <v>37162</v>
      </c>
      <c r="AA23" s="33">
        <f>CHOOSE(MIN(D6L1216C9,RUN_YEARS),B7L812C7,B7L812C16,B7L812C25,B7L812C34,B7L812C43)</f>
        <v>49360</v>
      </c>
      <c r="AB23" s="16" t="s">
        <v>37163</v>
      </c>
      <c r="AC23" s="33">
        <f>IF(D6L1216C12=0,0,D6L1216C10/D6L1216C12)</f>
        <v>4.5094617573051085E-4</v>
      </c>
      <c r="AD23" s="16" t="s">
        <v>37164</v>
      </c>
      <c r="AE23" s="33">
        <f>IF(D6L1216C5=0,0,D6L1216C10/D6L1216C5)</f>
        <v>0.47986106200952877</v>
      </c>
      <c r="AF23" s="16" t="s">
        <v>37165</v>
      </c>
      <c r="AG23" s="33">
        <f>CHOOSE(MIN(D6L1216C9,RUN_YEARS),B7L812C5,B7L812C14,B7L812C23,B7L812C32,B7L812C41)</f>
        <v>796.75143968260204</v>
      </c>
      <c r="AH23" s="16" t="s">
        <v>37166</v>
      </c>
      <c r="AI23" s="33">
        <f>IF(D6L1216C15=0,0,D6L1216C11/D6L1216C15)</f>
        <v>1.1724600568993294E-3</v>
      </c>
      <c r="AJ23" s="16" t="s">
        <v>37167</v>
      </c>
      <c r="AK23" s="33">
        <f>IF(D6L1216C5=0,0,D6L1216C11/D6L1216C5)</f>
        <v>2.0138937990471204E-2</v>
      </c>
      <c r="AL23" s="16" t="s">
        <v>37168</v>
      </c>
      <c r="AM23" s="33">
        <f>D6L1216C8*CHOOSE(MIN(D6L1216C9,RUN_YEARS),B7L812C4,B7L812C13,B7L812C22,B7L812C31,B7L812C40)</f>
        <v>4.3915075366075982</v>
      </c>
      <c r="AN23" s="16" t="s">
        <v>37169</v>
      </c>
      <c r="AO23" s="33">
        <f>D6L1216C8-D6L1216C18</f>
        <v>18.801354935755302</v>
      </c>
      <c r="AP23" s="16" t="s">
        <v>37170</v>
      </c>
      <c r="AQ23" s="33">
        <f>CHOOSE(MIN(D6L1216C9,RUN_YEARS),B7L812C2,B7L812C11,B7L812C20,B7L812C29,B7L812C38)</f>
        <v>92.288799617259826</v>
      </c>
      <c r="AR23" s="16" t="s">
        <v>37171</v>
      </c>
      <c r="AS23" s="33">
        <f>IF(D6L1216C20=0,0,D6L1216C18/D6L1216C20)</f>
        <v>4.7584404118593604E-2</v>
      </c>
      <c r="AT23" s="16" t="s">
        <v>37172</v>
      </c>
      <c r="AU23" s="33">
        <f>IF(D6L1216C5=0,0,D6L1216C18/D6L1216C5)</f>
        <v>9.4673685532361745E-2</v>
      </c>
      <c r="AV23" s="16" t="s">
        <v>37173</v>
      </c>
      <c r="AW23" s="33">
        <f>CHOOSE(MIN(D6L1216C9,RUN_YEARS),B7L812C1,B7L812C10,B7L812C19,B7L812C28,B7L812C37)</f>
        <v>395.11590581017015</v>
      </c>
      <c r="AX23" s="16" t="s">
        <v>37174</v>
      </c>
      <c r="AY23" s="33">
        <f>IF(D6L1216C23=0,0,D6L1216C19/D6L1216C23)</f>
        <v>4.7584404118593604E-2</v>
      </c>
      <c r="AZ23" s="16" t="s">
        <v>37175</v>
      </c>
      <c r="BA23" s="33">
        <f>IF(D6L1216C5=0,0,D6L1216C19/D6L1216C5)</f>
        <v>0.40532631446763828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177.69559771695972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152.81821403658537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76.409107018292687</v>
      </c>
      <c r="R24" s="16" t="s">
        <v>37180</v>
      </c>
      <c r="S24" s="15">
        <f>D6L1217C5-D6L1217C7</f>
        <v>76.409107018292687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73.331510481995338</v>
      </c>
      <c r="X24" s="16" t="s">
        <v>37182</v>
      </c>
      <c r="Y24" s="33">
        <f>D6L1217C7-D6L1217C10</f>
        <v>3.0775965362973494</v>
      </c>
      <c r="Z24" s="16" t="s">
        <v>37183</v>
      </c>
      <c r="AA24" s="33">
        <f>CHOOSE(MIN(D6L1217C9,RUN_YEARS),B7L812C7,B7L812C16,B7L812C25,B7L812C34,B7L812C43)</f>
        <v>49360</v>
      </c>
      <c r="AB24" s="16" t="s">
        <v>37184</v>
      </c>
      <c r="AC24" s="33">
        <f>IF(D6L1217C12=0,0,D6L1217C10/D6L1217C12)</f>
        <v>1.4856464846433415E-3</v>
      </c>
      <c r="AD24" s="16" t="s">
        <v>37185</v>
      </c>
      <c r="AE24" s="33">
        <f>IF(D6L1217C5=0,0,D6L1217C10/D6L1217C5)</f>
        <v>0.47986106200952877</v>
      </c>
      <c r="AF24" s="16" t="s">
        <v>37186</v>
      </c>
      <c r="AG24" s="33">
        <f>CHOOSE(MIN(D6L1217C9,RUN_YEARS),B7L812C5,B7L812C14,B7L812C23,B7L812C32,B7L812C41)</f>
        <v>796.75143968260204</v>
      </c>
      <c r="AH24" s="16" t="s">
        <v>37187</v>
      </c>
      <c r="AI24" s="33">
        <f>IF(D6L1217C15=0,0,D6L1217C11/D6L1217C15)</f>
        <v>3.8626808600726926E-3</v>
      </c>
      <c r="AJ24" s="16" t="s">
        <v>37188</v>
      </c>
      <c r="AK24" s="33">
        <f>IF(D6L1217C5=0,0,D6L1217C11/D6L1217C5)</f>
        <v>2.0138937990471208E-2</v>
      </c>
      <c r="AL24" s="16" t="s">
        <v>37189</v>
      </c>
      <c r="AM24" s="33">
        <f>D6L1217C8*CHOOSE(MIN(D6L1217C9,RUN_YEARS),B7L812C4,B7L812C13,B7L812C22,B7L812C31,B7L812C40)</f>
        <v>14.467863539316834</v>
      </c>
      <c r="AN24" s="16" t="s">
        <v>37190</v>
      </c>
      <c r="AO24" s="33">
        <f>D6L1217C8-D6L1217C18</f>
        <v>61.941243478975849</v>
      </c>
      <c r="AP24" s="16" t="s">
        <v>37191</v>
      </c>
      <c r="AQ24" s="33">
        <f>CHOOSE(MIN(D6L1217C9,RUN_YEARS),B7L812C2,B7L812C11,B7L812C20,B7L812C29,B7L812C38)</f>
        <v>92.288799617259826</v>
      </c>
      <c r="AR24" s="16" t="s">
        <v>37192</v>
      </c>
      <c r="AS24" s="33">
        <f>IF(D6L1217C20=0,0,D6L1217C18/D6L1217C20)</f>
        <v>0.15676727402802906</v>
      </c>
      <c r="AT24" s="16" t="s">
        <v>37193</v>
      </c>
      <c r="AU24" s="33">
        <f>IF(D6L1217C5=0,0,D6L1217C18/D6L1217C5)</f>
        <v>9.4673685532361745E-2</v>
      </c>
      <c r="AV24" s="16" t="s">
        <v>37194</v>
      </c>
      <c r="AW24" s="33">
        <f>CHOOSE(MIN(D6L1217C9,RUN_YEARS),B7L812C1,B7L812C10,B7L812C19,B7L812C28,B7L812C37)</f>
        <v>395.11590581017015</v>
      </c>
      <c r="AX24" s="16" t="s">
        <v>37195</v>
      </c>
      <c r="AY24" s="33">
        <f>IF(D6L1217C23=0,0,D6L1217C19/D6L1217C23)</f>
        <v>0.15676727402802904</v>
      </c>
      <c r="AZ24" s="16" t="s">
        <v>37196</v>
      </c>
      <c r="BA24" s="33">
        <f>IF(D6L1217C5=0,0,D6L1217C19/D6L1217C5)</f>
        <v>0.40532631446763823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162.86147052691376</v>
      </c>
      <c r="J25" s="16" t="s">
        <v>37218</v>
      </c>
      <c r="K25" s="21">
        <f>IF(FLOW_THRU_100PCT="Y",1,INDEX(VariabilityMatrix,D6L1218C1,D6L1218C9))</f>
        <v>0.23548854836584385</v>
      </c>
      <c r="L25" s="16" t="s">
        <v>37198</v>
      </c>
      <c r="M25" s="15">
        <f>IF(D6L1218C2&lt;&gt;0,D6L1218C2*D6L1218C4,D6L1218C3*D6L1218C4)</f>
        <v>38.352011279109583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19.176005639554791</v>
      </c>
      <c r="R25" s="16" t="s">
        <v>37200</v>
      </c>
      <c r="S25" s="15">
        <f>D6L1218C5-D6L1218C7</f>
        <v>19.176005639554791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18.400031269674244</v>
      </c>
      <c r="X25" s="16" t="s">
        <v>37202</v>
      </c>
      <c r="Y25" s="33">
        <f>D6L1218C7-D6L1218C10</f>
        <v>0.77597436988054724</v>
      </c>
      <c r="Z25" s="16" t="s">
        <v>37203</v>
      </c>
      <c r="AA25" s="33">
        <f>CHOOSE(MIN(D6L1218C9,RUN_YEARS),B7L812C7,B7L812C16,B7L812C25,B7L812C34,B7L812C43)</f>
        <v>54635</v>
      </c>
      <c r="AB25" s="16" t="s">
        <v>37204</v>
      </c>
      <c r="AC25" s="33">
        <f>IF(D6L1218C12=0,0,D6L1218C10/D6L1218C12)</f>
        <v>3.3678102442892365E-4</v>
      </c>
      <c r="AD25" s="16" t="s">
        <v>37205</v>
      </c>
      <c r="AE25" s="33">
        <f>IF(D6L1218C5=0,0,D6L1218C10/D6L1218C5)</f>
        <v>0.47976704887174398</v>
      </c>
      <c r="AF25" s="16" t="s">
        <v>37206</v>
      </c>
      <c r="AG25" s="33">
        <f>CHOOSE(MIN(D6L1218C9,RUN_YEARS),B7L812C5,B7L812C14,B7L812C23,B7L812C32,B7L812C41)</f>
        <v>886.18912312345583</v>
      </c>
      <c r="AH25" s="16" t="s">
        <v>37207</v>
      </c>
      <c r="AI25" s="33">
        <f>IF(D6L1218C15=0,0,D6L1218C11/D6L1218C15)</f>
        <v>8.756306635152026E-4</v>
      </c>
      <c r="AJ25" s="16" t="s">
        <v>37208</v>
      </c>
      <c r="AK25" s="33">
        <f>IF(D6L1218C5=0,0,D6L1218C11/D6L1218C5)</f>
        <v>2.0232951128256006E-2</v>
      </c>
      <c r="AL25" s="16" t="s">
        <v>37209</v>
      </c>
      <c r="AM25" s="33">
        <f>D6L1218C8*CHOOSE(MIN(D6L1218C9,RUN_YEARS),B7L812C4,B7L812C13,B7L812C22,B7L812C31,B7L812C40)</f>
        <v>3.7202934834647188</v>
      </c>
      <c r="AN25" s="16" t="s">
        <v>37210</v>
      </c>
      <c r="AO25" s="33">
        <f>D6L1218C8-D6L1218C18</f>
        <v>15.455712156090073</v>
      </c>
      <c r="AP25" s="16" t="s">
        <v>37211</v>
      </c>
      <c r="AQ25" s="33">
        <f>CHOOSE(MIN(D6L1218C9,RUN_YEARS),B7L812C2,B7L812C11,B7L812C20,B7L812C29,B7L812C38)</f>
        <v>105.81715960014628</v>
      </c>
      <c r="AR25" s="16" t="s">
        <v>37212</v>
      </c>
      <c r="AS25" s="33">
        <f>IF(D6L1218C20=0,0,D6L1218C18/D6L1218C20)</f>
        <v>3.5157752273097073E-2</v>
      </c>
      <c r="AT25" s="16" t="s">
        <v>37213</v>
      </c>
      <c r="AU25" s="33">
        <f>IF(D6L1218C5=0,0,D6L1218C18/D6L1218C5)</f>
        <v>9.7003869142351082E-2</v>
      </c>
      <c r="AV25" s="16" t="s">
        <v>37214</v>
      </c>
      <c r="AW25" s="33">
        <f>CHOOSE(MIN(D6L1218C9,RUN_YEARS),B7L812C1,B7L812C10,B7L812C19,B7L812C28,B7L812C37)</f>
        <v>439.6103606406283</v>
      </c>
      <c r="AX25" s="16" t="s">
        <v>37215</v>
      </c>
      <c r="AY25" s="33">
        <f>IF(D6L1218C23=0,0,D6L1218C19/D6L1218C23)</f>
        <v>3.5157752273097073E-2</v>
      </c>
      <c r="AZ25" s="16" t="s">
        <v>37216</v>
      </c>
      <c r="BA25" s="33">
        <f>IF(D6L1218C5=0,0,D6L1218C19/D6L1218C5)</f>
        <v>0.4029961308576489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642.91913277285744</v>
      </c>
      <c r="J26" s="16" t="s">
        <v>37239</v>
      </c>
      <c r="K26" s="21">
        <f>IF(FLOW_THRU_100PCT="Y",1,INDEX(VariabilityMatrix,D6L1219C1,D6L1219C9))</f>
        <v>0.23786256956167937</v>
      </c>
      <c r="L26" s="16" t="s">
        <v>37219</v>
      </c>
      <c r="M26" s="15">
        <f>IF(D6L1219C2&lt;&gt;0,D6L1219C2*D6L1219C4,D6L1219C3*D6L1219C4)</f>
        <v>152.92639694171837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76.463198470859183</v>
      </c>
      <c r="R26" s="16" t="s">
        <v>37221</v>
      </c>
      <c r="S26" s="15">
        <f>D6L1219C5-D6L1219C7</f>
        <v>76.463198470859183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73.383423245743742</v>
      </c>
      <c r="X26" s="16" t="s">
        <v>37223</v>
      </c>
      <c r="Y26" s="33">
        <f>D6L1219C7-D6L1219C10</f>
        <v>3.0797752251154407</v>
      </c>
      <c r="Z26" s="16" t="s">
        <v>37224</v>
      </c>
      <c r="AA26" s="33">
        <f>CHOOSE(MIN(D6L1219C9,RUN_YEARS),B7L812C7,B7L812C16,B7L812C25,B7L812C34,B7L812C43)</f>
        <v>49360</v>
      </c>
      <c r="AB26" s="16" t="s">
        <v>37225</v>
      </c>
      <c r="AC26" s="33">
        <f>IF(D6L1219C12=0,0,D6L1219C10/D6L1219C12)</f>
        <v>1.4866982018991845E-3</v>
      </c>
      <c r="AD26" s="16" t="s">
        <v>37226</v>
      </c>
      <c r="AE26" s="33">
        <f>IF(D6L1219C5=0,0,D6L1219C10/D6L1219C5)</f>
        <v>0.47986106200952888</v>
      </c>
      <c r="AF26" s="16" t="s">
        <v>37227</v>
      </c>
      <c r="AG26" s="33">
        <f>CHOOSE(MIN(D6L1219C9,RUN_YEARS),B7L812C5,B7L812C14,B7L812C23,B7L812C32,B7L812C41)</f>
        <v>796.75143968260204</v>
      </c>
      <c r="AH26" s="16" t="s">
        <v>37228</v>
      </c>
      <c r="AI26" s="33">
        <f>IF(D6L1219C15=0,0,D6L1219C11/D6L1219C15)</f>
        <v>3.8654153249378697E-3</v>
      </c>
      <c r="AJ26" s="16" t="s">
        <v>37229</v>
      </c>
      <c r="AK26" s="33">
        <f>IF(D6L1219C5=0,0,D6L1219C11/D6L1219C5)</f>
        <v>2.0138937990471135E-2</v>
      </c>
      <c r="AL26" s="16" t="s">
        <v>37230</v>
      </c>
      <c r="AM26" s="33">
        <f>D6L1219C8*CHOOSE(MIN(D6L1219C9,RUN_YEARS),B7L812C4,B7L812C13,B7L812C22,B7L812C31,B7L812C40)</f>
        <v>14.478105613657371</v>
      </c>
      <c r="AN26" s="16" t="s">
        <v>37231</v>
      </c>
      <c r="AO26" s="33">
        <f>D6L1219C8-D6L1219C18</f>
        <v>61.985092857201813</v>
      </c>
      <c r="AP26" s="16" t="s">
        <v>37232</v>
      </c>
      <c r="AQ26" s="33">
        <f>CHOOSE(MIN(D6L1219C9,RUN_YEARS),B7L812C2,B7L812C11,B7L812C20,B7L812C29,B7L812C38)</f>
        <v>92.288799617259826</v>
      </c>
      <c r="AR26" s="16" t="s">
        <v>37233</v>
      </c>
      <c r="AS26" s="33">
        <f>IF(D6L1219C20=0,0,D6L1219C18/D6L1219C20)</f>
        <v>0.15687825254744867</v>
      </c>
      <c r="AT26" s="16" t="s">
        <v>37234</v>
      </c>
      <c r="AU26" s="33">
        <f>IF(D6L1219C5=0,0,D6L1219C18/D6L1219C5)</f>
        <v>9.4673685532361745E-2</v>
      </c>
      <c r="AV26" s="16" t="s">
        <v>37235</v>
      </c>
      <c r="AW26" s="33">
        <f>CHOOSE(MIN(D6L1219C9,RUN_YEARS),B7L812C1,B7L812C10,B7L812C19,B7L812C28,B7L812C37)</f>
        <v>395.11590581017015</v>
      </c>
      <c r="AX26" s="16" t="s">
        <v>37236</v>
      </c>
      <c r="AY26" s="33">
        <f>IF(D6L1219C23=0,0,D6L1219C19/D6L1219C23)</f>
        <v>0.15687825254744867</v>
      </c>
      <c r="AZ26" s="16" t="s">
        <v>37237</v>
      </c>
      <c r="BA26" s="33">
        <f>IF(D6L1219C5=0,0,D6L1219C19/D6L1219C5)</f>
        <v>0.40532631446763828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215.37866883220798</v>
      </c>
      <c r="J27" s="16" t="s">
        <v>37260</v>
      </c>
      <c r="K27" s="21">
        <f>IF(FLOW_THRU_100PCT="Y",1,INDEX(VariabilityMatrix,D6L1220C1,D6L1220C9))</f>
        <v>0.23548854836584385</v>
      </c>
      <c r="L27" s="16" t="s">
        <v>37240</v>
      </c>
      <c r="M27" s="15">
        <f>IF(D6L1220C2&lt;&gt;0,D6L1220C2*D6L1220C4,D6L1220C3*D6L1220C4)</f>
        <v>50.719210072264474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25.359605036132237</v>
      </c>
      <c r="R27" s="16" t="s">
        <v>37242</v>
      </c>
      <c r="S27" s="15">
        <f>D6L1220C5-D6L1220C7</f>
        <v>25.359605036132237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24.333405737476358</v>
      </c>
      <c r="X27" s="16" t="s">
        <v>37244</v>
      </c>
      <c r="Y27" s="33">
        <f>D6L1220C7-D6L1220C10</f>
        <v>1.0261992986558788</v>
      </c>
      <c r="Z27" s="16" t="s">
        <v>37245</v>
      </c>
      <c r="AA27" s="33">
        <f>CHOOSE(MIN(D6L1220C9,RUN_YEARS),B7L812C7,B7L812C16,B7L812C25,B7L812C34,B7L812C43)</f>
        <v>54635</v>
      </c>
      <c r="AB27" s="16" t="s">
        <v>37246</v>
      </c>
      <c r="AC27" s="33">
        <f>IF(D6L1220C12=0,0,D6L1220C10/D6L1220C12)</f>
        <v>4.4538127093394998E-4</v>
      </c>
      <c r="AD27" s="16" t="s">
        <v>37247</v>
      </c>
      <c r="AE27" s="33">
        <f>IF(D6L1220C5=0,0,D6L1220C10/D6L1220C5)</f>
        <v>0.47976704887174398</v>
      </c>
      <c r="AF27" s="16" t="s">
        <v>37248</v>
      </c>
      <c r="AG27" s="33">
        <f>CHOOSE(MIN(D6L1220C9,RUN_YEARS),B7L812C5,B7L812C14,B7L812C23,B7L812C32,B7L812C41)</f>
        <v>886.18912312345583</v>
      </c>
      <c r="AH27" s="16" t="s">
        <v>37249</v>
      </c>
      <c r="AI27" s="33">
        <f>IF(D6L1220C15=0,0,D6L1220C11/D6L1220C15)</f>
        <v>1.1579913044282737E-3</v>
      </c>
      <c r="AJ27" s="16" t="s">
        <v>37250</v>
      </c>
      <c r="AK27" s="33">
        <f>IF(D6L1220C5=0,0,D6L1220C11/D6L1220C5)</f>
        <v>2.0232951128256044E-2</v>
      </c>
      <c r="AL27" s="16" t="s">
        <v>37251</v>
      </c>
      <c r="AM27" s="33">
        <f>D6L1220C8*CHOOSE(MIN(D6L1220C9,RUN_YEARS),B7L812C4,B7L812C13,B7L812C22,B7L812C31,B7L812C40)</f>
        <v>4.9199596168533581</v>
      </c>
      <c r="AN27" s="16" t="s">
        <v>37252</v>
      </c>
      <c r="AO27" s="33">
        <f>D6L1220C8-D6L1220C18</f>
        <v>20.439645419278879</v>
      </c>
      <c r="AP27" s="16" t="s">
        <v>37253</v>
      </c>
      <c r="AQ27" s="33">
        <f>CHOOSE(MIN(D6L1220C9,RUN_YEARS),B7L812C2,B7L812C11,B7L812C20,B7L812C29,B7L812C38)</f>
        <v>105.81715960014628</v>
      </c>
      <c r="AR27" s="16" t="s">
        <v>37254</v>
      </c>
      <c r="AS27" s="33">
        <f>IF(D6L1220C20=0,0,D6L1220C18/D6L1220C20)</f>
        <v>4.6494912880335491E-2</v>
      </c>
      <c r="AT27" s="16" t="s">
        <v>37255</v>
      </c>
      <c r="AU27" s="33">
        <f>IF(D6L1220C5=0,0,D6L1220C18/D6L1220C5)</f>
        <v>9.7003869142351082E-2</v>
      </c>
      <c r="AV27" s="16" t="s">
        <v>37256</v>
      </c>
      <c r="AW27" s="33">
        <f>CHOOSE(MIN(D6L1220C9,RUN_YEARS),B7L812C1,B7L812C10,B7L812C19,B7L812C28,B7L812C37)</f>
        <v>439.6103606406283</v>
      </c>
      <c r="AX27" s="16" t="s">
        <v>37257</v>
      </c>
      <c r="AY27" s="33">
        <f>IF(D6L1220C23=0,0,D6L1220C19/D6L1220C23)</f>
        <v>4.6494912880335491E-2</v>
      </c>
      <c r="AZ27" s="16" t="s">
        <v>37258</v>
      </c>
      <c r="BA27" s="33">
        <f>IF(D6L1220C5=0,0,D6L1220C19/D6L1220C5)</f>
        <v>0.4029961308576489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0.23548854836584385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54635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886.18912312345583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105.81715960014628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439.6103606406283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0.23548854836584385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54635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886.18912312345583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105.81715960014628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439.6103606406283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0.23548854836584385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54635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886.18912312345583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105.81715960014628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439.6103606406283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0.23548854836584385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54635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886.18912312345583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105.81715960014628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439.6103606406283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0.23548854836584385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54635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886.18912312345583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105.81715960014628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439.6103606406283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907.55888241305945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780.50063887523106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390.25031943761553</v>
      </c>
      <c r="R33" s="16" t="s">
        <v>37368</v>
      </c>
      <c r="S33" s="15">
        <f>D6L1226C5-D6L1226C7</f>
        <v>390.25031943761553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374.45848815568036</v>
      </c>
      <c r="X33" s="16" t="s">
        <v>37370</v>
      </c>
      <c r="Y33" s="33">
        <f>D6L1226C7-D6L1226C10</f>
        <v>15.791831281935174</v>
      </c>
      <c r="Z33" s="16" t="s">
        <v>37371</v>
      </c>
      <c r="AA33" s="33">
        <f>CHOOSE(MIN(D6L1226C9,RUN_YEARS),B7L812C7,B7L812C16,B7L812C25,B7L812C34,B7L812C43)</f>
        <v>54635</v>
      </c>
      <c r="AB33" s="16" t="s">
        <v>37372</v>
      </c>
      <c r="AC33" s="33">
        <f>IF(D6L1226C12=0,0,D6L1226C10/D6L1226C12)</f>
        <v>6.8538205940455819E-3</v>
      </c>
      <c r="AD33" s="16" t="s">
        <v>37373</v>
      </c>
      <c r="AE33" s="33">
        <f>IF(D6L1226C5=0,0,D6L1226C10/D6L1226C5)</f>
        <v>0.47976704887174393</v>
      </c>
      <c r="AF33" s="16" t="s">
        <v>37374</v>
      </c>
      <c r="AG33" s="33">
        <f>CHOOSE(MIN(D6L1226C9,RUN_YEARS),B7L812C5,B7L812C14,B7L812C23,B7L812C32,B7L812C41)</f>
        <v>886.18912312345583</v>
      </c>
      <c r="AH33" s="16" t="s">
        <v>37375</v>
      </c>
      <c r="AI33" s="33">
        <f>IF(D6L1226C15=0,0,D6L1226C11/D6L1226C15)</f>
        <v>1.7819933544518576E-2</v>
      </c>
      <c r="AJ33" s="16" t="s">
        <v>37376</v>
      </c>
      <c r="AK33" s="33">
        <f>IF(D6L1226C5=0,0,D6L1226C11/D6L1226C5)</f>
        <v>2.0232951128256051E-2</v>
      </c>
      <c r="AL33" s="16" t="s">
        <v>37377</v>
      </c>
      <c r="AM33" s="33">
        <f>D6L1226C8*CHOOSE(MIN(D6L1226C9,RUN_YEARS),B7L812C4,B7L812C13,B7L812C22,B7L812C31,B7L812C40)</f>
        <v>75.711581838974325</v>
      </c>
      <c r="AN33" s="16" t="s">
        <v>37378</v>
      </c>
      <c r="AO33" s="33">
        <f>D6L1226C8-D6L1226C18</f>
        <v>314.53873759864121</v>
      </c>
      <c r="AP33" s="16" t="s">
        <v>37379</v>
      </c>
      <c r="AQ33" s="33">
        <f>CHOOSE(MIN(D6L1226C9,RUN_YEARS),B7L812C2,B7L812C11,B7L812C20,B7L812C29,B7L812C38)</f>
        <v>105.81715960014628</v>
      </c>
      <c r="AR33" s="16" t="s">
        <v>37380</v>
      </c>
      <c r="AS33" s="33">
        <f>IF(D6L1226C20=0,0,D6L1226C18/D6L1226C20)</f>
        <v>0.71549436901413166</v>
      </c>
      <c r="AT33" s="16" t="s">
        <v>37381</v>
      </c>
      <c r="AU33" s="33">
        <f>IF(D6L1226C5=0,0,D6L1226C18/D6L1226C5)</f>
        <v>9.7003869142351068E-2</v>
      </c>
      <c r="AV33" s="16" t="s">
        <v>37382</v>
      </c>
      <c r="AW33" s="33">
        <f>CHOOSE(MIN(D6L1226C9,RUN_YEARS),B7L812C1,B7L812C10,B7L812C19,B7L812C28,B7L812C37)</f>
        <v>439.6103606406283</v>
      </c>
      <c r="AX33" s="16" t="s">
        <v>37383</v>
      </c>
      <c r="AY33" s="33">
        <f>IF(D6L1226C23=0,0,D6L1226C19/D6L1226C23)</f>
        <v>0.71549436901413166</v>
      </c>
      <c r="AZ33" s="16" t="s">
        <v>37384</v>
      </c>
      <c r="BA33" s="33">
        <f>IF(D6L1226C5=0,0,D6L1226C19/D6L1226C5)</f>
        <v>0.4029961308576489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-48.516548364672978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-41.724231593618761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-20.86211579680938</v>
      </c>
      <c r="R34" s="16" t="s">
        <v>37388</v>
      </c>
      <c r="S34" s="15">
        <f>D6L1227C5-D6L1227C7</f>
        <v>-20.86211579680938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-20.021834084045434</v>
      </c>
      <c r="X34" s="16" t="s">
        <v>37390</v>
      </c>
      <c r="Y34" s="33">
        <f>D6L1227C7-D6L1227C10</f>
        <v>-0.84028171276394659</v>
      </c>
      <c r="Z34" s="16" t="s">
        <v>37391</v>
      </c>
      <c r="AA34" s="33">
        <f>CHOOSE(MIN(D6L1227C9,RUN_YEARS),B7L812C7,B7L812C16,B7L812C25,B7L812C34,B7L812C43)</f>
        <v>49360</v>
      </c>
      <c r="AB34" s="16" t="s">
        <v>37392</v>
      </c>
      <c r="AC34" s="33">
        <f>IF(D6L1227C12=0,0,D6L1227C10/D6L1227C12)</f>
        <v>-4.0562872941745206E-4</v>
      </c>
      <c r="AD34" s="16" t="s">
        <v>37393</v>
      </c>
      <c r="AE34" s="33">
        <f>IF(D6L1227C5=0,0,D6L1227C10/D6L1227C5)</f>
        <v>0.47986106200952883</v>
      </c>
      <c r="AF34" s="16" t="s">
        <v>37394</v>
      </c>
      <c r="AG34" s="33">
        <f>CHOOSE(MIN(D6L1227C9,RUN_YEARS),B7L812C5,B7L812C14,B7L812C23,B7L812C32,B7L812C41)</f>
        <v>796.75143968260204</v>
      </c>
      <c r="AH34" s="16" t="s">
        <v>37395</v>
      </c>
      <c r="AI34" s="33">
        <f>IF(D6L1227C15=0,0,D6L1227C11/D6L1227C15)</f>
        <v>-1.0546346964853751E-3</v>
      </c>
      <c r="AJ34" s="16" t="s">
        <v>37396</v>
      </c>
      <c r="AK34" s="33">
        <f>IF(D6L1227C5=0,0,D6L1227C11/D6L1227C5)</f>
        <v>2.0138937990471176E-2</v>
      </c>
      <c r="AL34" s="16" t="s">
        <v>37397</v>
      </c>
      <c r="AM34" s="33">
        <f>D6L1227C8*CHOOSE(MIN(D6L1227C9,RUN_YEARS),B7L812C4,B7L812C13,B7L812C22,B7L812C31,B7L812C40)</f>
        <v>-3.9501867809736955</v>
      </c>
      <c r="AN34" s="16" t="s">
        <v>37398</v>
      </c>
      <c r="AO34" s="33">
        <f>D6L1227C8-D6L1227C18</f>
        <v>-16.911929015835685</v>
      </c>
      <c r="AP34" s="16" t="s">
        <v>37399</v>
      </c>
      <c r="AQ34" s="33">
        <f>CHOOSE(MIN(D6L1227C9,RUN_YEARS),B7L812C2,B7L812C11,B7L812C20,B7L812C29,B7L812C38)</f>
        <v>92.288799617259826</v>
      </c>
      <c r="AR34" s="16" t="s">
        <v>37400</v>
      </c>
      <c r="AS34" s="33">
        <f>IF(D6L1227C20=0,0,D6L1227C18/D6L1227C20)</f>
        <v>-4.2802450539566154E-2</v>
      </c>
      <c r="AT34" s="16" t="s">
        <v>37401</v>
      </c>
      <c r="AU34" s="33">
        <f>IF(D6L1227C5=0,0,D6L1227C18/D6L1227C5)</f>
        <v>9.4673685532361745E-2</v>
      </c>
      <c r="AV34" s="16" t="s">
        <v>37402</v>
      </c>
      <c r="AW34" s="33">
        <f>CHOOSE(MIN(D6L1227C9,RUN_YEARS),B7L812C1,B7L812C10,B7L812C19,B7L812C28,B7L812C37)</f>
        <v>395.11590581017015</v>
      </c>
      <c r="AX34" s="16" t="s">
        <v>37403</v>
      </c>
      <c r="AY34" s="33">
        <f>IF(D6L1227C23=0,0,D6L1227C19/D6L1227C23)</f>
        <v>-4.2802450539566148E-2</v>
      </c>
      <c r="AZ34" s="16" t="s">
        <v>37404</v>
      </c>
      <c r="BA34" s="33">
        <f>IF(D6L1227C5=0,0,D6L1227C19/D6L1227C5)</f>
        <v>0.40532631446763828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5076.384073553254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3537.3134879018894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1768.6567439509447</v>
      </c>
      <c r="R35" s="16" t="s">
        <v>37408</v>
      </c>
      <c r="S35" s="15">
        <f>SUM(D6L1201C8:D6L1227C8)-2*SUM(D6L1209C8,D6L1211C8,D6L1222C8,D6L1224C8,D6L1227C8)</f>
        <v>1768.6567439509447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1697.3388750420979</v>
      </c>
      <c r="X35" s="16" t="s">
        <v>37410</v>
      </c>
      <c r="Y35" s="33">
        <f>SUM(D6L1201C11:D6L1227C11)-2*SUM(D6L1209C11,D6L1211C11,D6L1222C11,D6L1224C11,D6L1227C11)</f>
        <v>71.31786890884608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3.3578545141387375E-2</v>
      </c>
      <c r="AD35" s="16" t="s">
        <v>37412</v>
      </c>
      <c r="AE35" s="33">
        <f>IF(D6L1228C5=0,0,D6L1228C10/D6L1228C5)</f>
        <v>0.47983840868140076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8.7304217367607365E-2</v>
      </c>
      <c r="AJ35" s="16" t="s">
        <v>37414</v>
      </c>
      <c r="AK35" s="33">
        <f>IF(D6L1228C5=0,0,D6L1228C11/D6L1228C5)</f>
        <v>2.0161591318599056E-2</v>
      </c>
      <c r="AL35" s="16" t="s">
        <v>37415</v>
      </c>
      <c r="AM35" s="33">
        <f>SUM(D6L1201C18:D6L1227C18)-2*SUM(D6L1209C18,D6L1211C18,D6L1222C18,D6L1224C18,D6L1227C18)</f>
        <v>336.91307113260513</v>
      </c>
      <c r="AN35" s="16" t="s">
        <v>37416</v>
      </c>
      <c r="AO35" s="33">
        <f>SUM(D6L1201C19:D6L1227C19)-2*SUM(D6L1209C19,D6L1211C19,D6L1222C19,D6L1224C19,D6L1227C19)</f>
        <v>1431.7436728183391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3.5347518544386585</v>
      </c>
      <c r="AT35" s="16" t="s">
        <v>37418</v>
      </c>
      <c r="AU35" s="33">
        <f>IF(D6L1228C5=0,0,D6L1228C18/D6L1228C5)</f>
        <v>9.5245465883896152E-2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3.5347518544386585</v>
      </c>
      <c r="AZ35" s="16" t="s">
        <v>37420</v>
      </c>
      <c r="BA35" s="33">
        <f>IF(D6L1228C5=0,0,D6L1228C19/D6L1228C5)</f>
        <v>0.40475453411610368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43.530680920498646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21.765340460249323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10.882670230124662</v>
      </c>
      <c r="R36" s="16" t="s">
        <v>37425</v>
      </c>
      <c r="S36" s="15">
        <f>D6L1229C5-D6L1229C7</f>
        <v>10.882670230124662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10.442293160302583</v>
      </c>
      <c r="X36" s="16" t="s">
        <v>37427</v>
      </c>
      <c r="Y36" s="33">
        <f>D6L1229C7-D6L1229C10</f>
        <v>0.44037706982207858</v>
      </c>
      <c r="Z36" s="16" t="s">
        <v>37428</v>
      </c>
      <c r="AA36" s="33">
        <f>CHOOSE(MIN(D6L1229C9,RUN_YEARS),B7L812C7,B7L812C16,B7L812C25,B7L812C34,B7L812C43)</f>
        <v>54635</v>
      </c>
      <c r="AB36" s="16" t="s">
        <v>37429</v>
      </c>
      <c r="AC36" s="33">
        <f>IF(D6L1229C12=0,0,D6L1229C10/D6L1229C12)</f>
        <v>1.911282723584256E-4</v>
      </c>
      <c r="AD36" s="16" t="s">
        <v>37430</v>
      </c>
      <c r="AE36" s="33">
        <f>IF(D6L1229C5=0,0,D6L1229C10/D6L1229C5)</f>
        <v>0.47976704887174393</v>
      </c>
      <c r="AF36" s="16" t="s">
        <v>37431</v>
      </c>
      <c r="AG36" s="33">
        <f>CHOOSE(MIN(D6L1229C9,RUN_YEARS),B7L812C5,B7L812C14,B7L812C23,B7L812C32,B7L812C41)</f>
        <v>886.18912312345583</v>
      </c>
      <c r="AH36" s="16" t="s">
        <v>37432</v>
      </c>
      <c r="AI36" s="33">
        <f>IF(D6L1229C15=0,0,D6L1229C11/D6L1229C15)</f>
        <v>4.9693350813190837E-4</v>
      </c>
      <c r="AJ36" s="16" t="s">
        <v>37433</v>
      </c>
      <c r="AK36" s="33">
        <f>IF(D6L1229C5=0,0,D6L1229C11/D6L1229C5)</f>
        <v>2.0232951128256051E-2</v>
      </c>
      <c r="AL36" s="16" t="s">
        <v>37434</v>
      </c>
      <c r="AM36" s="33">
        <f>D6L1229C8*CHOOSE(MIN(D6L1229C9,RUN_YEARS),B7L812C4,B7L812C13,B7L812C22,B7L812C31,B7L812C40)</f>
        <v>2.1113222378447447</v>
      </c>
      <c r="AN36" s="16" t="s">
        <v>37435</v>
      </c>
      <c r="AO36" s="33">
        <f>D6L1229C8-D6L1229C18</f>
        <v>8.7713479922799173</v>
      </c>
      <c r="AP36" s="16" t="s">
        <v>37436</v>
      </c>
      <c r="AQ36" s="33">
        <f>CHOOSE(MIN(D6L1229C9,RUN_YEARS),B7L812C2,B7L812C11,B7L812C20,B7L812C29,B7L812C38)</f>
        <v>105.81715960014628</v>
      </c>
      <c r="AR36" s="16" t="s">
        <v>37437</v>
      </c>
      <c r="AS36" s="33">
        <f>IF(D6L1229C20=0,0,D6L1229C18/D6L1229C20)</f>
        <v>1.9952550662131228E-2</v>
      </c>
      <c r="AT36" s="16" t="s">
        <v>37438</v>
      </c>
      <c r="AU36" s="33">
        <f>IF(D6L1229C5=0,0,D6L1229C18/D6L1229C5)</f>
        <v>9.7003869142351082E-2</v>
      </c>
      <c r="AV36" s="16" t="s">
        <v>37439</v>
      </c>
      <c r="AW36" s="33">
        <f>CHOOSE(MIN(D6L1229C9,RUN_YEARS),B7L812C1,B7L812C10,B7L812C19,B7L812C28,B7L812C37)</f>
        <v>439.6103606406283</v>
      </c>
      <c r="AX36" s="16" t="s">
        <v>37440</v>
      </c>
      <c r="AY36" s="33">
        <f>IF(D6L1229C23=0,0,D6L1229C19/D6L1229C23)</f>
        <v>1.9952550662131231E-2</v>
      </c>
      <c r="AZ36" s="16" t="s">
        <v>37441</v>
      </c>
      <c r="BA36" s="33">
        <f>IF(D6L1229C5=0,0,D6L1229C19/D6L1229C5)</f>
        <v>0.40299613085764896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10.423246242608727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10.423246242608727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5.2116231213043633</v>
      </c>
      <c r="R37" s="16" t="s">
        <v>37445</v>
      </c>
      <c r="S37" s="15">
        <f>D6L1230C5-D6L1230C7</f>
        <v>5.2116231213043633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5.000730089479883</v>
      </c>
      <c r="X37" s="16" t="s">
        <v>37447</v>
      </c>
      <c r="Y37" s="33">
        <f>D6L1230C7-D6L1230C10</f>
        <v>0.21089303182448038</v>
      </c>
      <c r="Z37" s="16" t="s">
        <v>37448</v>
      </c>
      <c r="AA37" s="33">
        <f>CHOOSE(MIN(D6L1230C9,RUN_YEARS),B7L812C7,B7L812C16,B7L812C25,B7L812C34,B7L812C43)</f>
        <v>54635</v>
      </c>
      <c r="AB37" s="16" t="s">
        <v>37449</v>
      </c>
      <c r="AC37" s="33">
        <f>IF(D6L1230C12=0,0,D6L1230C10/D6L1230C12)</f>
        <v>9.1529790234829014E-5</v>
      </c>
      <c r="AD37" s="16" t="s">
        <v>37450</v>
      </c>
      <c r="AE37" s="33">
        <f>IF(D6L1230C5=0,0,D6L1230C10/D6L1230C5)</f>
        <v>0.47976704887174398</v>
      </c>
      <c r="AF37" s="16" t="s">
        <v>37451</v>
      </c>
      <c r="AG37" s="33">
        <f>CHOOSE(MIN(D6L1230C9,RUN_YEARS),B7L812C5,B7L812C14,B7L812C23,B7L812C32,B7L812C41)</f>
        <v>886.18912312345583</v>
      </c>
      <c r="AH37" s="16" t="s">
        <v>37452</v>
      </c>
      <c r="AI37" s="33">
        <f>IF(D6L1230C15=0,0,D6L1230C11/D6L1230C15)</f>
        <v>2.3797745461055572E-4</v>
      </c>
      <c r="AJ37" s="16" t="s">
        <v>37453</v>
      </c>
      <c r="AK37" s="33">
        <f>IF(D6L1230C5=0,0,D6L1230C11/D6L1230C5)</f>
        <v>2.0232951128256002E-2</v>
      </c>
      <c r="AL37" s="16" t="s">
        <v>37454</v>
      </c>
      <c r="AM37" s="33">
        <f>D6L1230C8*CHOOSE(MIN(D6L1230C9,RUN_YEARS),B7L812C4,B7L812C13,B7L812C22,B7L812C31,B7L812C40)</f>
        <v>1.0110952145565195</v>
      </c>
      <c r="AN37" s="16" t="s">
        <v>37455</v>
      </c>
      <c r="AO37" s="33">
        <f>D6L1230C8-D6L1230C18</f>
        <v>4.200527906747844</v>
      </c>
      <c r="AP37" s="16" t="s">
        <v>37456</v>
      </c>
      <c r="AQ37" s="33">
        <f>CHOOSE(MIN(D6L1230C9,RUN_YEARS),B7L812C2,B7L812C11,B7L812C20,B7L812C29,B7L812C38)</f>
        <v>105.81715960014628</v>
      </c>
      <c r="AR37" s="16" t="s">
        <v>37457</v>
      </c>
      <c r="AS37" s="33">
        <f>IF(D6L1230C20=0,0,D6L1230C18/D6L1230C20)</f>
        <v>9.5551158089781287E-3</v>
      </c>
      <c r="AT37" s="16" t="s">
        <v>37458</v>
      </c>
      <c r="AU37" s="33">
        <f>IF(D6L1230C5=0,0,D6L1230C18/D6L1230C5)</f>
        <v>9.7003869142351082E-2</v>
      </c>
      <c r="AV37" s="16" t="s">
        <v>37459</v>
      </c>
      <c r="AW37" s="33">
        <f>CHOOSE(MIN(D6L1230C9,RUN_YEARS),B7L812C1,B7L812C10,B7L812C19,B7L812C28,B7L812C37)</f>
        <v>439.6103606406283</v>
      </c>
      <c r="AX37" s="16" t="s">
        <v>37460</v>
      </c>
      <c r="AY37" s="33">
        <f>IF(D6L1230C23=0,0,D6L1230C19/D6L1230C23)</f>
        <v>9.5551158089781287E-3</v>
      </c>
      <c r="AZ37" s="16" t="s">
        <v>37461</v>
      </c>
      <c r="BA37" s="33">
        <f>IF(D6L1230C5=0,0,D6L1230C19/D6L1230C5)</f>
        <v>0.40299613085764896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39.828684044779457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19.914342022389729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9.9571710111948644</v>
      </c>
      <c r="R38" s="16" t="s">
        <v>37465</v>
      </c>
      <c r="S38" s="15">
        <f>D6L1231C5-D6L1231C7</f>
        <v>9.9571710111948644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9.5542451023044777</v>
      </c>
      <c r="X38" s="16" t="s">
        <v>37467</v>
      </c>
      <c r="Y38" s="33">
        <f>D6L1231C7-D6L1231C10</f>
        <v>0.40292590889038671</v>
      </c>
      <c r="Z38" s="16" t="s">
        <v>37468</v>
      </c>
      <c r="AA38" s="33">
        <f>CHOOSE(MIN(D6L1231C9,RUN_YEARS),B7L812C7,B7L812C16,B7L812C25,B7L812C34,B7L812C43)</f>
        <v>54635</v>
      </c>
      <c r="AB38" s="16" t="s">
        <v>37469</v>
      </c>
      <c r="AC38" s="33">
        <f>IF(D6L1231C12=0,0,D6L1231C10/D6L1231C12)</f>
        <v>1.7487407526868266E-4</v>
      </c>
      <c r="AD38" s="16" t="s">
        <v>37470</v>
      </c>
      <c r="AE38" s="33">
        <f>IF(D6L1231C5=0,0,D6L1231C10/D6L1231C5)</f>
        <v>0.47976704887174398</v>
      </c>
      <c r="AF38" s="16" t="s">
        <v>37471</v>
      </c>
      <c r="AG38" s="33">
        <f>CHOOSE(MIN(D6L1231C9,RUN_YEARS),B7L812C5,B7L812C14,B7L812C23,B7L812C32,B7L812C41)</f>
        <v>886.18912312345583</v>
      </c>
      <c r="AH38" s="16" t="s">
        <v>37472</v>
      </c>
      <c r="AI38" s="33">
        <f>IF(D6L1231C15=0,0,D6L1231C11/D6L1231C15)</f>
        <v>4.5467259569857612E-4</v>
      </c>
      <c r="AJ38" s="16" t="s">
        <v>37473</v>
      </c>
      <c r="AK38" s="33">
        <f>IF(D6L1231C5=0,0,D6L1231C11/D6L1231C5)</f>
        <v>2.023295112825603E-2</v>
      </c>
      <c r="AL38" s="16" t="s">
        <v>37474</v>
      </c>
      <c r="AM38" s="33">
        <f>D6L1231C8*CHOOSE(MIN(D6L1231C9,RUN_YEARS),B7L812C4,B7L812C13,B7L812C22,B7L812C31,B7L812C40)</f>
        <v>1.9317682275959165</v>
      </c>
      <c r="AN38" s="16" t="s">
        <v>37475</v>
      </c>
      <c r="AO38" s="33">
        <f>D6L1231C8-D6L1231C18</f>
        <v>8.0254027835989472</v>
      </c>
      <c r="AP38" s="16" t="s">
        <v>37476</v>
      </c>
      <c r="AQ38" s="33">
        <f>CHOOSE(MIN(D6L1231C9,RUN_YEARS),B7L812C2,B7L812C11,B7L812C20,B7L812C29,B7L812C38)</f>
        <v>105.81715960014628</v>
      </c>
      <c r="AR38" s="16" t="s">
        <v>37477</v>
      </c>
      <c r="AS38" s="33">
        <f>IF(D6L1231C20=0,0,D6L1231C18/D6L1231C20)</f>
        <v>1.8255718022441098E-2</v>
      </c>
      <c r="AT38" s="16" t="s">
        <v>37478</v>
      </c>
      <c r="AU38" s="33">
        <f>IF(D6L1231C5=0,0,D6L1231C18/D6L1231C5)</f>
        <v>9.7003869142351082E-2</v>
      </c>
      <c r="AV38" s="16" t="s">
        <v>37479</v>
      </c>
      <c r="AW38" s="33">
        <f>CHOOSE(MIN(D6L1231C9,RUN_YEARS),B7L812C1,B7L812C10,B7L812C19,B7L812C28,B7L812C37)</f>
        <v>439.6103606406283</v>
      </c>
      <c r="AX38" s="16" t="s">
        <v>37480</v>
      </c>
      <c r="AY38" s="33">
        <f>IF(D6L1231C23=0,0,D6L1231C19/D6L1231C23)</f>
        <v>1.8255718022441095E-2</v>
      </c>
      <c r="AZ38" s="16" t="s">
        <v>37481</v>
      </c>
      <c r="BA38" s="33">
        <f>IF(D6L1231C5=0,0,D6L1231C19/D6L1231C5)</f>
        <v>0.4029961308576489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54635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886.18912312345583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105.81715960014628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439.6103606406283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634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634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253.60000000000002</v>
      </c>
      <c r="R40" s="16" t="s">
        <v>37506</v>
      </c>
      <c r="S40" s="15">
        <f>D6L1233C5-D6L1233C7</f>
        <v>380.4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243.33784718774857</v>
      </c>
      <c r="X40" s="16" t="s">
        <v>37508</v>
      </c>
      <c r="Y40" s="33">
        <f>D6L1233C7-D6L1233C10</f>
        <v>10.262152812251458</v>
      </c>
      <c r="Z40" s="16" t="s">
        <v>37509</v>
      </c>
      <c r="AA40" s="33">
        <f>CHOOSE(MIN(D6L1233C9,RUN_YEARS),B7L812C7,B7L812C16,B7L812C25,B7L812C34,B7L812C43)</f>
        <v>54635</v>
      </c>
      <c r="AB40" s="16" t="s">
        <v>37510</v>
      </c>
      <c r="AC40" s="33">
        <f>IF(D6L1233C12=0,0,D6L1233C10/D6L1233C12)</f>
        <v>4.4538820753683272E-3</v>
      </c>
      <c r="AD40" s="16" t="s">
        <v>37511</v>
      </c>
      <c r="AE40" s="33">
        <f>IF(D6L1233C5=0,0,D6L1233C10/D6L1233C5)</f>
        <v>0.38381363909739519</v>
      </c>
      <c r="AF40" s="16" t="s">
        <v>37512</v>
      </c>
      <c r="AG40" s="33">
        <f>CHOOSE(MIN(D6L1233C9,RUN_YEARS),B7L812C5,B7L812C14,B7L812C23,B7L812C32,B7L812C41)</f>
        <v>886.18912312345583</v>
      </c>
      <c r="AH40" s="16" t="s">
        <v>37513</v>
      </c>
      <c r="AI40" s="33">
        <f>IF(D6L1233C15=0,0,D6L1233C11/D6L1233C15)</f>
        <v>1.1580093395957679E-2</v>
      </c>
      <c r="AJ40" s="16" t="s">
        <v>37514</v>
      </c>
      <c r="AK40" s="33">
        <f>IF(D6L1233C5=0,0,D6L1233C11/D6L1233C5)</f>
        <v>1.6186360902604821E-2</v>
      </c>
      <c r="AL40" s="16" t="s">
        <v>37515</v>
      </c>
      <c r="AM40" s="33">
        <f>D6L1233C8*CHOOSE(MIN(D6L1233C9,RUN_YEARS),B7L812C4,B7L812C13,B7L812C22,B7L812C31,B7L812C40)</f>
        <v>73.800543643500703</v>
      </c>
      <c r="AN40" s="16" t="s">
        <v>37516</v>
      </c>
      <c r="AO40" s="33">
        <f>D6L1233C8-D6L1233C18</f>
        <v>306.59945635649927</v>
      </c>
      <c r="AP40" s="16" t="s">
        <v>37517</v>
      </c>
      <c r="AQ40" s="33">
        <f>CHOOSE(MIN(D6L1233C9,RUN_YEARS),B7L812C2,B7L812C11,B7L812C20,B7L812C29,B7L812C38)</f>
        <v>105.81715960014628</v>
      </c>
      <c r="AR40" s="16" t="s">
        <v>37518</v>
      </c>
      <c r="AS40" s="33">
        <f>IF(D6L1233C20=0,0,D6L1233C18/D6L1233C20)</f>
        <v>0.69743455524956921</v>
      </c>
      <c r="AT40" s="16" t="s">
        <v>37519</v>
      </c>
      <c r="AU40" s="33">
        <f>IF(D6L1233C5=0,0,D6L1233C18/D6L1233C5)</f>
        <v>0.1164046429708213</v>
      </c>
      <c r="AV40" s="16" t="s">
        <v>37520</v>
      </c>
      <c r="AW40" s="33">
        <f>CHOOSE(MIN(D6L1233C9,RUN_YEARS),B7L812C1,B7L812C10,B7L812C19,B7L812C28,B7L812C37)</f>
        <v>439.6103606406283</v>
      </c>
      <c r="AX40" s="16" t="s">
        <v>37521</v>
      </c>
      <c r="AY40" s="33">
        <f>IF(D6L1233C23=0,0,D6L1233C19/D6L1233C23)</f>
        <v>0.6974345552495691</v>
      </c>
      <c r="AZ40" s="16" t="s">
        <v>37522</v>
      </c>
      <c r="BA40" s="33">
        <f>IF(D6L1233C5=0,0,D6L1233C19/D6L1233C5)</f>
        <v>0.48359535702917866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919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919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919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54635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886.18912312345583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178.2931114836413</v>
      </c>
      <c r="AN41" s="16" t="s">
        <v>37535</v>
      </c>
      <c r="AO41" s="33">
        <f>D6L1234C8-D6L1234C18</f>
        <v>740.70688851635873</v>
      </c>
      <c r="AP41" s="16" t="s">
        <v>37536</v>
      </c>
      <c r="AQ41" s="33">
        <f>CHOOSE(MIN(D6L1234C9,RUN_YEARS),B7L812C2,B7L812C11,B7L812C20,B7L812C29,B7L812C38)</f>
        <v>105.81715960014628</v>
      </c>
      <c r="AR41" s="16" t="s">
        <v>37537</v>
      </c>
      <c r="AS41" s="33">
        <f>IF(D6L1234C20=0,0,D6L1234C18/D6L1234C20)</f>
        <v>1.6849168146013516</v>
      </c>
      <c r="AT41" s="16" t="s">
        <v>37538</v>
      </c>
      <c r="AU41" s="33">
        <f>IF(D6L1234C5=0,0,D6L1234C18/D6L1234C5)</f>
        <v>0.19400773828470216</v>
      </c>
      <c r="AV41" s="16" t="s">
        <v>37539</v>
      </c>
      <c r="AW41" s="33">
        <f>CHOOSE(MIN(D6L1234C9,RUN_YEARS),B7L812C1,B7L812C10,B7L812C19,B7L812C28,B7L812C37)</f>
        <v>439.6103606406283</v>
      </c>
      <c r="AX41" s="16" t="s">
        <v>37540</v>
      </c>
      <c r="AY41" s="33">
        <f>IF(D6L1234C23=0,0,D6L1234C19/D6L1234C23)</f>
        <v>1.6849168146013513</v>
      </c>
      <c r="AZ41" s="16" t="s">
        <v>37541</v>
      </c>
      <c r="BA41" s="33">
        <f>IF(D6L1234C5=0,0,D6L1234C19/D6L1234C5)</f>
        <v>0.80599226171529781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3267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3267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3267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3134.7978973279751</v>
      </c>
      <c r="X42" s="16" t="s">
        <v>37548</v>
      </c>
      <c r="Y42" s="33">
        <f>D6L1235C7-D6L1235C10</f>
        <v>132.20210267202492</v>
      </c>
      <c r="Z42" s="16" t="s">
        <v>37549</v>
      </c>
      <c r="AA42" s="33">
        <f>CHOOSE(MIN(D6L1235C9,RUN_YEARS),B7L812C7,B7L812C16,B7L812C25,B7L812C34,B7L812C43)</f>
        <v>54635</v>
      </c>
      <c r="AB42" s="16" t="s">
        <v>37550</v>
      </c>
      <c r="AC42" s="33">
        <f>IF(D6L1235C12=0,0,D6L1235C10/D6L1235C12)</f>
        <v>5.7377100710679509E-2</v>
      </c>
      <c r="AD42" s="16" t="s">
        <v>37551</v>
      </c>
      <c r="AE42" s="33">
        <f>IF(D6L1235C5=0,0,D6L1235C10/D6L1235C5)</f>
        <v>0.95953409774348797</v>
      </c>
      <c r="AF42" s="16" t="s">
        <v>37552</v>
      </c>
      <c r="AG42" s="33">
        <f>CHOOSE(MIN(D6L1235C9,RUN_YEARS),B7L812C5,B7L812C14,B7L812C23,B7L812C32,B7L812C41)</f>
        <v>886.18912312345583</v>
      </c>
      <c r="AH42" s="16" t="s">
        <v>37553</v>
      </c>
      <c r="AI42" s="33">
        <f>IF(D6L1235C15=0,0,D6L1235C11/D6L1235C15)</f>
        <v>0.14918046184776715</v>
      </c>
      <c r="AJ42" s="16" t="s">
        <v>37554</v>
      </c>
      <c r="AK42" s="33">
        <f>IF(D6L1235C5=0,0,D6L1235C11/D6L1235C5)</f>
        <v>4.0465902256512067E-2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105.81715960014628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439.6103606406283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-16425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-16425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-16425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54635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886.18912312345583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-3186.5771013262329</v>
      </c>
      <c r="AN43" s="16" t="s">
        <v>37576</v>
      </c>
      <c r="AO43" s="33">
        <f>D6L1236C8-D6L1236C18</f>
        <v>-13238.422898673767</v>
      </c>
      <c r="AP43" s="16" t="s">
        <v>37577</v>
      </c>
      <c r="AQ43" s="33">
        <f>CHOOSE(MIN(D6L1236C9,RUN_YEARS),B7L812C2,B7L812C11,B7L812C20,B7L812C29,B7L812C38)</f>
        <v>105.81715960014628</v>
      </c>
      <c r="AR43" s="16" t="s">
        <v>37578</v>
      </c>
      <c r="AS43" s="33">
        <f>IF(D6L1236C20=0,0,D6L1236C18/D6L1236C20)</f>
        <v>-30.113992034632421</v>
      </c>
      <c r="AT43" s="16" t="s">
        <v>37579</v>
      </c>
      <c r="AU43" s="33">
        <f>IF(D6L1236C5=0,0,D6L1236C18/D6L1236C5)</f>
        <v>0.19400773828470216</v>
      </c>
      <c r="AV43" s="16" t="s">
        <v>37580</v>
      </c>
      <c r="AW43" s="33">
        <f>CHOOSE(MIN(D6L1236C9,RUN_YEARS),B7L812C1,B7L812C10,B7L812C19,B7L812C28,B7L812C37)</f>
        <v>439.6103606406283</v>
      </c>
      <c r="AX43" s="16" t="s">
        <v>37581</v>
      </c>
      <c r="AY43" s="33">
        <f>IF(D6L1236C23=0,0,D6L1236C19/D6L1236C23)</f>
        <v>-30.113992034632421</v>
      </c>
      <c r="AZ43" s="16" t="s">
        <v>37582</v>
      </c>
      <c r="BA43" s="33">
        <f>IF(D6L1236C5=0,0,D6L1236C19/D6L1236C5)</f>
        <v>0.80599226171529781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-11511.217388792113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-11552.897071274752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3546.6514643626238</v>
      </c>
      <c r="R44" s="16" t="s">
        <v>37586</v>
      </c>
      <c r="S44" s="15">
        <f>SUM(D6L1229C8:D6L1236C8)</f>
        <v>-15099.548535637376</v>
      </c>
      <c r="U44" s="21" t="str">
        <f>NULL_VALUE</f>
        <v>n/a</v>
      </c>
      <c r="V44" s="16" t="s">
        <v>37587</v>
      </c>
      <c r="W44" s="33">
        <f>SUM(D6L1229C10:D6L1236C10)</f>
        <v>3403.1330128678105</v>
      </c>
      <c r="X44" s="16" t="s">
        <v>37588</v>
      </c>
      <c r="Y44" s="33">
        <f>SUM(D6L1229C11:D6L1236C11)</f>
        <v>143.51845149481332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6.2288514923909771E-2</v>
      </c>
      <c r="AD44" s="16" t="s">
        <v>37590</v>
      </c>
      <c r="AE44" s="33">
        <f>IF(D6L1237C5=0,0,D6L1237C10/D6L1237C5)</f>
        <v>-0.29456966437703291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0.16195013880216586</v>
      </c>
      <c r="AJ44" s="16" t="s">
        <v>37592</v>
      </c>
      <c r="AK44" s="33">
        <f>IF(D6L1237C5=0,0,D6L1237C11/D6L1237C5)</f>
        <v>-1.2422723980780469E-2</v>
      </c>
      <c r="AL44" s="16" t="s">
        <v>37593</v>
      </c>
      <c r="AM44" s="33">
        <f>SUM(D6L1229C18:D6L1236C18)</f>
        <v>-2929.4292605190935</v>
      </c>
      <c r="AN44" s="16" t="s">
        <v>37594</v>
      </c>
      <c r="AO44" s="33">
        <f>SUM(D6L1229C19:D6L1236C19)</f>
        <v>-12170.119275118283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-27.683877280287952</v>
      </c>
      <c r="AT44" s="16" t="s">
        <v>37596</v>
      </c>
      <c r="AU44" s="33">
        <f>IF(D6L1237C5=0,0,D6L1237C18/D6L1237C5)</f>
        <v>0.25356663722062045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-27.683877280287952</v>
      </c>
      <c r="AZ44" s="16" t="s">
        <v>37598</v>
      </c>
      <c r="BA44" s="33">
        <f>IF(D6L1237C5=0,0,D6L1237C19/D6L1237C5)</f>
        <v>1.0534257511371929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317.72472159463797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158.86236079731898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79.431180398659492</v>
      </c>
      <c r="R45" s="16" t="s">
        <v>37603</v>
      </c>
      <c r="S45" s="15">
        <f>D6L1238C5-D6L1238C7</f>
        <v>79.431180398659492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76.216926016527964</v>
      </c>
      <c r="X45" s="16" t="s">
        <v>37605</v>
      </c>
      <c r="Y45" s="33">
        <f>D6L1238C7-D6L1238C10</f>
        <v>3.2142543821315286</v>
      </c>
      <c r="Z45" s="16" t="s">
        <v>37606</v>
      </c>
      <c r="AA45" s="33">
        <f>CHOOSE(MIN(D6L1238C9,RUN_YEARS),B7L812C7,B7L812C16,B7L812C25,B7L812C34,B7L812C43)</f>
        <v>54635</v>
      </c>
      <c r="AB45" s="16" t="s">
        <v>37607</v>
      </c>
      <c r="AC45" s="33">
        <f>IF(D6L1238C12=0,0,D6L1238C10/D6L1238C12)</f>
        <v>1.3950201522197852E-3</v>
      </c>
      <c r="AD45" s="16" t="s">
        <v>37608</v>
      </c>
      <c r="AE45" s="33">
        <f>IF(D6L1238C5=0,0,D6L1238C10/D6L1238C5)</f>
        <v>0.47976704887174398</v>
      </c>
      <c r="AF45" s="16" t="s">
        <v>37609</v>
      </c>
      <c r="AG45" s="33">
        <f>CHOOSE(MIN(D6L1238C9,RUN_YEARS),B7L812C5,B7L812C14,B7L812C23,B7L812C32,B7L812C41)</f>
        <v>886.18912312345583</v>
      </c>
      <c r="AH45" s="16" t="s">
        <v>37610</v>
      </c>
      <c r="AI45" s="33">
        <f>IF(D6L1238C15=0,0,D6L1238C11/D6L1238C15)</f>
        <v>3.6270523957714473E-3</v>
      </c>
      <c r="AJ45" s="16" t="s">
        <v>37611</v>
      </c>
      <c r="AK45" s="33">
        <f>IF(D6L1238C5=0,0,D6L1238C11/D6L1238C5)</f>
        <v>2.0232951128256009E-2</v>
      </c>
      <c r="AL45" s="16" t="s">
        <v>37612</v>
      </c>
      <c r="AM45" s="33">
        <f>D6L1238C8*CHOOSE(MIN(D6L1238C9,RUN_YEARS),B7L812C4,B7L812C13,B7L812C22,B7L812C31,B7L812C40)</f>
        <v>15.410263658428095</v>
      </c>
      <c r="AN45" s="16" t="s">
        <v>37613</v>
      </c>
      <c r="AO45" s="33">
        <f>D6L1238C8-D6L1238C18</f>
        <v>64.020916740231399</v>
      </c>
      <c r="AP45" s="16" t="s">
        <v>37614</v>
      </c>
      <c r="AQ45" s="33">
        <f>CHOOSE(MIN(D6L1238C9,RUN_YEARS),B7L812C2,B7L812C11,B7L812C20,B7L812C29,B7L812C38)</f>
        <v>105.81715960014628</v>
      </c>
      <c r="AR45" s="16" t="s">
        <v>37615</v>
      </c>
      <c r="AS45" s="33">
        <f>IF(D6L1238C20=0,0,D6L1238C18/D6L1238C20)</f>
        <v>0.14563104619949363</v>
      </c>
      <c r="AT45" s="16" t="s">
        <v>37616</v>
      </c>
      <c r="AU45" s="33">
        <f>IF(D6L1238C5=0,0,D6L1238C18/D6L1238C5)</f>
        <v>9.7003869142351082E-2</v>
      </c>
      <c r="AV45" s="16" t="s">
        <v>37617</v>
      </c>
      <c r="AW45" s="33">
        <f>CHOOSE(MIN(D6L1238C9,RUN_YEARS),B7L812C1,B7L812C10,B7L812C19,B7L812C28,B7L812C37)</f>
        <v>439.6103606406283</v>
      </c>
      <c r="AX45" s="16" t="s">
        <v>37618</v>
      </c>
      <c r="AY45" s="33">
        <f>IF(D6L1238C23=0,0,D6L1238C19/D6L1238C23)</f>
        <v>0.14563104619949363</v>
      </c>
      <c r="AZ45" s="16" t="s">
        <v>37619</v>
      </c>
      <c r="BA45" s="33">
        <f>IF(D6L1238C5=0,0,D6L1238C19/D6L1238C5)</f>
        <v>0.40299613085764896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1500.1897832619868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1500.1897832619868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600.07591330479477</v>
      </c>
      <c r="R46" s="16" t="s">
        <v>37623</v>
      </c>
      <c r="S46" s="15">
        <f>D6L1239C5-D6L1239C7</f>
        <v>900.11386995719204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575.79330005051577</v>
      </c>
      <c r="X46" s="16" t="s">
        <v>37625</v>
      </c>
      <c r="Y46" s="33">
        <f>D6L1239C7-D6L1239C10</f>
        <v>24.282613254278999</v>
      </c>
      <c r="Z46" s="16" t="s">
        <v>37626</v>
      </c>
      <c r="AA46" s="33">
        <f>CHOOSE(MIN(D6L1239C9,RUN_YEARS),B7L812C7,B7L812C16,B7L812C25,B7L812C34,B7L812C43)</f>
        <v>54635</v>
      </c>
      <c r="AB46" s="16" t="s">
        <v>37627</v>
      </c>
      <c r="AC46" s="33">
        <f>IF(D6L1239C12=0,0,D6L1239C10/D6L1239C12)</f>
        <v>1.0538909125112397E-2</v>
      </c>
      <c r="AD46" s="16" t="s">
        <v>37628</v>
      </c>
      <c r="AE46" s="33">
        <f>IF(D6L1239C5=0,0,D6L1239C10/D6L1239C5)</f>
        <v>0.38381363909739524</v>
      </c>
      <c r="AF46" s="16" t="s">
        <v>37629</v>
      </c>
      <c r="AG46" s="33">
        <f>CHOOSE(MIN(D6L1239C9,RUN_YEARS),B7L812C5,B7L812C14,B7L812C23,B7L812C32,B7L812C41)</f>
        <v>886.18912312345583</v>
      </c>
      <c r="AH46" s="16" t="s">
        <v>37630</v>
      </c>
      <c r="AI46" s="33">
        <f>IF(D6L1239C15=0,0,D6L1239C11/D6L1239C15)</f>
        <v>2.7401163725292266E-2</v>
      </c>
      <c r="AJ46" s="16" t="s">
        <v>37631</v>
      </c>
      <c r="AK46" s="33">
        <f>IF(D6L1239C5=0,0,D6L1239C11/D6L1239C5)</f>
        <v>1.6186360902604804E-2</v>
      </c>
      <c r="AL46" s="16" t="s">
        <v>37632</v>
      </c>
      <c r="AM46" s="33">
        <f>D6L1239C8*CHOOSE(MIN(D6L1239C9,RUN_YEARS),B7L812C4,B7L812C13,B7L812C22,B7L812C31,B7L812C40)</f>
        <v>174.62905610908535</v>
      </c>
      <c r="AN46" s="16" t="s">
        <v>37633</v>
      </c>
      <c r="AO46" s="33">
        <f>D6L1239C8-D6L1239C18</f>
        <v>725.48481384810668</v>
      </c>
      <c r="AP46" s="16" t="s">
        <v>37634</v>
      </c>
      <c r="AQ46" s="33">
        <f>CHOOSE(MIN(D6L1239C9,RUN_YEARS),B7L812C2,B7L812C11,B7L812C20,B7L812C29,B7L812C38)</f>
        <v>105.81715960014628</v>
      </c>
      <c r="AR46" s="16" t="s">
        <v>37635</v>
      </c>
      <c r="AS46" s="33">
        <f>IF(D6L1239C20=0,0,D6L1239C18/D6L1239C20)</f>
        <v>1.6502905272543711</v>
      </c>
      <c r="AT46" s="16" t="s">
        <v>37636</v>
      </c>
      <c r="AU46" s="33">
        <f>IF(D6L1239C5=0,0,D6L1239C18/D6L1239C5)</f>
        <v>0.1164046429708213</v>
      </c>
      <c r="AV46" s="16" t="s">
        <v>37637</v>
      </c>
      <c r="AW46" s="33">
        <f>CHOOSE(MIN(D6L1239C9,RUN_YEARS),B7L812C1,B7L812C10,B7L812C19,B7L812C28,B7L812C37)</f>
        <v>439.6103606406283</v>
      </c>
      <c r="AX46" s="16" t="s">
        <v>37638</v>
      </c>
      <c r="AY46" s="33">
        <f>IF(D6L1239C23=0,0,D6L1239C19/D6L1239C23)</f>
        <v>1.6502905272543711</v>
      </c>
      <c r="AZ46" s="16" t="s">
        <v>37639</v>
      </c>
      <c r="BA46" s="33">
        <f>IF(D6L1239C5=0,0,D6L1239C19/D6L1239C5)</f>
        <v>0.48359535702917866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1817.9145048566247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1659.0521440593059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679.5070937034543</v>
      </c>
      <c r="R47" s="16" t="s">
        <v>37643</v>
      </c>
      <c r="S47" s="15">
        <f>SUM(D6L1238C8:D6L1239C8)</f>
        <v>979.54505035585157</v>
      </c>
      <c r="U47" s="21" t="str">
        <f>NULL_VALUE</f>
        <v>n/a</v>
      </c>
      <c r="V47" s="16" t="s">
        <v>37644</v>
      </c>
      <c r="W47" s="33">
        <f>SUM(D6L1238C10:D6L1239C10)</f>
        <v>652.01022606704373</v>
      </c>
      <c r="X47" s="16" t="s">
        <v>37645</v>
      </c>
      <c r="Y47" s="33">
        <f>SUM(D6L1238C11:D6L1239C11)</f>
        <v>27.496867636410528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1.1933929277332183E-2</v>
      </c>
      <c r="AD47" s="16" t="s">
        <v>37647</v>
      </c>
      <c r="AE47" s="33">
        <f>IF(D6L1240C5=0,0,D6L1240C10/D6L1240C5)</f>
        <v>0.3930016475984473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3.1028216121063712E-2</v>
      </c>
      <c r="AJ47" s="16" t="s">
        <v>37649</v>
      </c>
      <c r="AK47" s="33">
        <f>IF(D6L1240C5=0,0,D6L1240C11/D6L1240C5)</f>
        <v>1.6573841717314703E-2</v>
      </c>
      <c r="AL47" s="16" t="s">
        <v>37650</v>
      </c>
      <c r="AM47" s="33">
        <f>SUM(D6L1238C18:D6L1239C18)</f>
        <v>190.03931976751346</v>
      </c>
      <c r="AN47" s="16" t="s">
        <v>37651</v>
      </c>
      <c r="AO47" s="33">
        <f>SUM(D6L1238C19:D6L1239C19)</f>
        <v>789.50573058833811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1.7959215734538647</v>
      </c>
      <c r="AT47" s="16" t="s">
        <v>37653</v>
      </c>
      <c r="AU47" s="33">
        <f>IF(D6L1240C5=0,0,D6L1240C18/D6L1240C5)</f>
        <v>0.11454692394570098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1.7959215734538647</v>
      </c>
      <c r="AZ47" s="16" t="s">
        <v>37655</v>
      </c>
      <c r="BA47" s="33">
        <f>IF(D6L1240C5=0,0,D6L1240C19/D6L1240C5)</f>
        <v>0.47587758673853697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-4616.9188103822344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-6356.5314393135577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5994.815302017023</v>
      </c>
      <c r="R48" s="16" t="s">
        <v>37660</v>
      </c>
      <c r="S48" s="15">
        <f>SUM(D6L1228C8,D6L1237C8,D6L1240C8)</f>
        <v>-12351.346741330579</v>
      </c>
      <c r="U48" s="21" t="str">
        <f>NULL_VALUE</f>
        <v>n/a</v>
      </c>
      <c r="V48" s="16" t="s">
        <v>37661</v>
      </c>
      <c r="W48" s="33">
        <f>SUM(D6L1228C10,D6L1237C10,D6L1240C10)</f>
        <v>5752.482113976952</v>
      </c>
      <c r="X48" s="16" t="s">
        <v>37662</v>
      </c>
      <c r="Y48" s="33">
        <f>SUM(D6L1228C11,D6L1237C11,D6L1240C11)</f>
        <v>242.3331880400699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0.10780098934262933</v>
      </c>
      <c r="AD48" s="16" t="s">
        <v>37664</v>
      </c>
      <c r="AE48" s="33">
        <f>IF(D6L1241C5=0,0,D6L1241C10/D6L1241C5)</f>
        <v>-0.9049718653791734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0.28028257229083692</v>
      </c>
      <c r="AJ48" s="16" t="s">
        <v>37666</v>
      </c>
      <c r="AK48" s="33">
        <f>IF(D6L1241C5=0,0,D6L1241C11/D6L1241C5)</f>
        <v>-3.8123493976809385E-2</v>
      </c>
      <c r="AL48" s="16" t="s">
        <v>37667</v>
      </c>
      <c r="AM48" s="33">
        <f>SUM(D6L1228C18,D6L1237C18,D6L1240C18)</f>
        <v>-2402.4768696189749</v>
      </c>
      <c r="AN48" s="16" t="s">
        <v>37668</v>
      </c>
      <c r="AO48" s="33">
        <f>SUM(D6L1228C19,D6L1237C19,D6L1240C19)</f>
        <v>-9948.8698717116058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-22.353203852395428</v>
      </c>
      <c r="AT48" s="16" t="s">
        <v>37670</v>
      </c>
      <c r="AU48" s="33">
        <f>IF(D6L1241C5=0,0,D6L1241C18/D6L1241C5)</f>
        <v>0.37795406072567439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-22.353203852395428</v>
      </c>
      <c r="AZ48" s="16" t="s">
        <v>37672</v>
      </c>
      <c r="BA48" s="33">
        <f>IF(D6L1241C5=0,0,D6L1241C19/D6L1241C5)</f>
        <v>1.5651412986303086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CFDA9-A0D1-4B15-8EC1-DAB2C1882AA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16.489486133333333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14.180958074666666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7.0904790373333331</v>
      </c>
      <c r="R8" s="16" t="s">
        <v>37681</v>
      </c>
      <c r="S8" s="15">
        <f>D6L1301C5-D6L1301C7</f>
        <v>7.0904790373333331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6.7585283034373704</v>
      </c>
      <c r="X8" s="16" t="s">
        <v>37683</v>
      </c>
      <c r="Y8" s="33">
        <f>D6L1301C7-D6L1301C10</f>
        <v>0.33195073389596264</v>
      </c>
      <c r="Z8" s="16" t="s">
        <v>37684</v>
      </c>
      <c r="AA8" s="33">
        <f>CHOOSE(MIN(D6L1301C9,RUN_YEARS),B7L813C7,B7L813C16,B7L813C25,B7L813C34,B7L813C43)</f>
        <v>408.33333333333337</v>
      </c>
      <c r="AB8" s="16" t="s">
        <v>37685</v>
      </c>
      <c r="AC8" s="33">
        <f>IF(D6L1301C12=0,0,D6L1301C10/D6L1301C12)</f>
        <v>1.6551497885969067E-2</v>
      </c>
      <c r="AD8" s="16" t="s">
        <v>37686</v>
      </c>
      <c r="AE8" s="33">
        <f>IF(D6L1301C5=0,0,D6L1301C10/D6L1301C5)</f>
        <v>0.4765917978074436</v>
      </c>
      <c r="AF8" s="16" t="s">
        <v>37687</v>
      </c>
      <c r="AG8" s="33">
        <f>CHOOSE(MIN(D6L1301C9,RUN_YEARS),B7L813C5,B7L813C14,B7L813C23,B7L813C32,B7L813C41)</f>
        <v>7.7137042260679829</v>
      </c>
      <c r="AH8" s="16" t="s">
        <v>37688</v>
      </c>
      <c r="AI8" s="33">
        <f>IF(D6L1301C15=0,0,D6L1301C11/D6L1301C15)</f>
        <v>4.3033894503519569E-2</v>
      </c>
      <c r="AJ8" s="16" t="s">
        <v>37689</v>
      </c>
      <c r="AK8" s="33">
        <f>IF(D6L1301C5=0,0,D6L1301C11/D6L1301C5)</f>
        <v>2.3408202192556401E-2</v>
      </c>
      <c r="AL8" s="16" t="s">
        <v>37690</v>
      </c>
      <c r="AM8" s="33">
        <f>D6L1301C8*CHOOSE(MIN(D6L1301C9,RUN_YEARS),B7L813C4,B7L813C13,B7L813C22,B7L813C31,B7L813C40)</f>
        <v>1.3549088160367908</v>
      </c>
      <c r="AN8" s="16" t="s">
        <v>37691</v>
      </c>
      <c r="AO8" s="33">
        <f>D6L1301C8-D6L1301C18</f>
        <v>5.735570221296542</v>
      </c>
      <c r="AP8" s="16" t="s">
        <v>37692</v>
      </c>
      <c r="AQ8" s="33">
        <f>CHOOSE(MIN(D6L1301C9,RUN_YEARS),B7L813C2,B7L813C11,B7L813C20,B7L813C29,B7L813C38)</f>
        <v>0.76346420536968729</v>
      </c>
      <c r="AR8" s="16" t="s">
        <v>37693</v>
      </c>
      <c r="AS8" s="33">
        <f>IF(D6L1301C20=0,0,D6L1301C18/D6L1301C20)</f>
        <v>1.7746854489146773</v>
      </c>
      <c r="AT8" s="16" t="s">
        <v>37694</v>
      </c>
      <c r="AU8" s="33">
        <f>IF(D6L1301C5=0,0,D6L1301C18/D6L1301C5)</f>
        <v>9.5544236778842523E-2</v>
      </c>
      <c r="AV8" s="16" t="s">
        <v>37695</v>
      </c>
      <c r="AW8" s="33">
        <f>CHOOSE(MIN(D6L1301C9,RUN_YEARS),B7L813C1,B7L813C10,B7L813C19,B7L813C28,B7L813C37)</f>
        <v>3.2318798944366027</v>
      </c>
      <c r="AX8" s="16" t="s">
        <v>37696</v>
      </c>
      <c r="AY8" s="33">
        <f>IF(D6L1301C23=0,0,D6L1301C19/D6L1301C23)</f>
        <v>1.7746854489146773</v>
      </c>
      <c r="AZ8" s="16" t="s">
        <v>37697</v>
      </c>
      <c r="BA8" s="33">
        <f>IF(D6L1301C5=0,0,D6L1301C19/D6L1301C5)</f>
        <v>0.40445576322115745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3.5436794785683609E-2</v>
      </c>
      <c r="J9" s="16" t="s">
        <v>37718</v>
      </c>
      <c r="K9" s="21">
        <f>IF(FLOW_THRU_100PCT="Y",1,INDEX(VariabilityMatrix,D6L1302C1,D6L1302C9))</f>
        <v>0.49477653308498165</v>
      </c>
      <c r="L9" s="16" t="s">
        <v>37698</v>
      </c>
      <c r="M9" s="15">
        <f>IF(D6L1302C2&lt;&gt;0,D6L1302C2*D6L1302C4,D6L1302C3*D6L1302C4)</f>
        <v>1.7533294467704491E-2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8.7666472338522455E-3</v>
      </c>
      <c r="R9" s="16" t="s">
        <v>37700</v>
      </c>
      <c r="S9" s="15">
        <f>D6L1302C5-D6L1302C7</f>
        <v>8.7666472338522455E-3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8.3465645213656285E-3</v>
      </c>
      <c r="X9" s="16" t="s">
        <v>37702</v>
      </c>
      <c r="Y9" s="33">
        <f>D6L1302C7-D6L1302C10</f>
        <v>4.2008271248661702E-4</v>
      </c>
      <c r="Z9" s="16" t="s">
        <v>37703</v>
      </c>
      <c r="AA9" s="33">
        <f>CHOOSE(MIN(D6L1302C9,RUN_YEARS),B7L813C7,B7L813C16,B7L813C25,B7L813C34,B7L813C43)</f>
        <v>518</v>
      </c>
      <c r="AB9" s="16" t="s">
        <v>37704</v>
      </c>
      <c r="AC9" s="33">
        <f>IF(D6L1302C12=0,0,D6L1302C10/D6L1302C12)</f>
        <v>1.6113058921555267E-5</v>
      </c>
      <c r="AD9" s="16" t="s">
        <v>37705</v>
      </c>
      <c r="AE9" s="33">
        <f>IF(D6L1302C5=0,0,D6L1302C10/D6L1302C5)</f>
        <v>0.47604085682468916</v>
      </c>
      <c r="AF9" s="16" t="s">
        <v>37706</v>
      </c>
      <c r="AG9" s="33">
        <f>CHOOSE(MIN(D6L1302C9,RUN_YEARS),B7L813C5,B7L813C14,B7L813C23,B7L813C32,B7L813C41)</f>
        <v>10.02728748277419</v>
      </c>
      <c r="AH9" s="16" t="s">
        <v>37707</v>
      </c>
      <c r="AI9" s="33">
        <f>IF(D6L1302C15=0,0,D6L1302C11/D6L1302C15)</f>
        <v>4.189395319604373E-5</v>
      </c>
      <c r="AJ9" s="16" t="s">
        <v>37708</v>
      </c>
      <c r="AK9" s="33">
        <f>IF(D6L1302C5=0,0,D6L1302C11/D6L1302C5)</f>
        <v>2.395914317531082E-2</v>
      </c>
      <c r="AL9" s="16" t="s">
        <v>37709</v>
      </c>
      <c r="AM9" s="33">
        <f>D6L1302C8*CHOOSE(MIN(D6L1302C9,RUN_YEARS),B7L813C4,B7L813C13,B7L813C22,B7L813C31,B7L813C40)</f>
        <v>1.6098456388373616E-3</v>
      </c>
      <c r="AN9" s="16" t="s">
        <v>37710</v>
      </c>
      <c r="AO9" s="33">
        <f>D6L1302C8-D6L1302C18</f>
        <v>7.1568015950148837E-3</v>
      </c>
      <c r="AP9" s="16" t="s">
        <v>37711</v>
      </c>
      <c r="AQ9" s="33">
        <f>CHOOSE(MIN(D6L1302C9,RUN_YEARS),B7L813C2,B7L813C11,B7L813C20,B7L813C29,B7L813C38)</f>
        <v>0.96120627187830454</v>
      </c>
      <c r="AR9" s="16" t="s">
        <v>37712</v>
      </c>
      <c r="AS9" s="33">
        <f>IF(D6L1302C20=0,0,D6L1302C18/D6L1302C20)</f>
        <v>1.6748180759282223E-3</v>
      </c>
      <c r="AT9" s="16" t="s">
        <v>37713</v>
      </c>
      <c r="AU9" s="33">
        <f>IF(D6L1302C5=0,0,D6L1302C18/D6L1302C5)</f>
        <v>9.1816494715389746E-2</v>
      </c>
      <c r="AV9" s="16" t="s">
        <v>37714</v>
      </c>
      <c r="AW9" s="33">
        <f>CHOOSE(MIN(D6L1302C9,RUN_YEARS),B7L813C1,B7L813C10,B7L813C19,B7L813C28,B7L813C37)</f>
        <v>4.2731814863225797</v>
      </c>
      <c r="AX9" s="16" t="s">
        <v>37715</v>
      </c>
      <c r="AY9" s="33">
        <f>IF(D6L1302C23=0,0,D6L1302C19/D6L1302C23)</f>
        <v>1.6748180759282223E-3</v>
      </c>
      <c r="AZ9" s="16" t="s">
        <v>37716</v>
      </c>
      <c r="BA9" s="33">
        <f>IF(D6L1302C5=0,0,D6L1302C19/D6L1302C5)</f>
        <v>0.40818350528461023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2.687718188946424E-3</v>
      </c>
      <c r="J10" s="16" t="s">
        <v>37739</v>
      </c>
      <c r="K10" s="21">
        <f>IF(FLOW_THRU_100PCT="Y",1,INDEX(VariabilityMatrix,D6L1303C1,D6L1303C9))</f>
        <v>0.49477653308498165</v>
      </c>
      <c r="L10" s="16" t="s">
        <v>37719</v>
      </c>
      <c r="M10" s="15">
        <f>IF(D6L1303C2&lt;&gt;0,D6L1303C2*D6L1303C4,D6L1303C3*D6L1303C4)</f>
        <v>1.3298198874363574E-3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6.6490994371817868E-4</v>
      </c>
      <c r="R10" s="16" t="s">
        <v>37721</v>
      </c>
      <c r="S10" s="15">
        <f>D6L1303C5-D6L1303C7</f>
        <v>6.6490994371817868E-4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6.3304859863771523E-4</v>
      </c>
      <c r="X10" s="16" t="s">
        <v>37723</v>
      </c>
      <c r="Y10" s="33">
        <f>D6L1303C7-D6L1303C10</f>
        <v>3.1861345080463443E-5</v>
      </c>
      <c r="Z10" s="16" t="s">
        <v>37724</v>
      </c>
      <c r="AA10" s="33">
        <f>CHOOSE(MIN(D6L1303C9,RUN_YEARS),B7L813C7,B7L813C16,B7L813C25,B7L813C34,B7L813C43)</f>
        <v>518</v>
      </c>
      <c r="AB10" s="16" t="s">
        <v>37725</v>
      </c>
      <c r="AC10" s="33">
        <f>IF(D6L1303C12=0,0,D6L1303C10/D6L1303C12)</f>
        <v>1.2221015417716509E-6</v>
      </c>
      <c r="AD10" s="16" t="s">
        <v>37726</v>
      </c>
      <c r="AE10" s="33">
        <f>IF(D6L1303C5=0,0,D6L1303C10/D6L1303C5)</f>
        <v>0.47604085682468916</v>
      </c>
      <c r="AF10" s="16" t="s">
        <v>37727</v>
      </c>
      <c r="AG10" s="33">
        <f>CHOOSE(MIN(D6L1303C9,RUN_YEARS),B7L813C5,B7L813C14,B7L813C23,B7L813C32,B7L813C41)</f>
        <v>10.02728748277419</v>
      </c>
      <c r="AH10" s="16" t="s">
        <v>37728</v>
      </c>
      <c r="AI10" s="33">
        <f>IF(D6L1303C15=0,0,D6L1303C11/D6L1303C15)</f>
        <v>3.1774640086062989E-6</v>
      </c>
      <c r="AJ10" s="16" t="s">
        <v>37729</v>
      </c>
      <c r="AK10" s="33">
        <f>IF(D6L1303C5=0,0,D6L1303C11/D6L1303C5)</f>
        <v>2.3959143175310848E-2</v>
      </c>
      <c r="AL10" s="16" t="s">
        <v>37730</v>
      </c>
      <c r="AM10" s="33">
        <f>D6L1303C8*CHOOSE(MIN(D6L1303C9,RUN_YEARS),B7L813C4,B7L813C13,B7L813C22,B7L813C31,B7L813C40)</f>
        <v>1.2209940066722048E-4</v>
      </c>
      <c r="AN10" s="16" t="s">
        <v>37731</v>
      </c>
      <c r="AO10" s="33">
        <f>D6L1303C8-D6L1303C18</f>
        <v>5.4281054305095817E-4</v>
      </c>
      <c r="AP10" s="16" t="s">
        <v>37732</v>
      </c>
      <c r="AQ10" s="33">
        <f>CHOOSE(MIN(D6L1303C9,RUN_YEARS),B7L813C2,B7L813C11,B7L813C20,B7L813C29,B7L813C38)</f>
        <v>0.96120627187830454</v>
      </c>
      <c r="AR10" s="16" t="s">
        <v>37733</v>
      </c>
      <c r="AS10" s="33">
        <f>IF(D6L1303C20=0,0,D6L1303C18/D6L1303C20)</f>
        <v>1.2702726172252767E-4</v>
      </c>
      <c r="AT10" s="16" t="s">
        <v>37734</v>
      </c>
      <c r="AU10" s="33">
        <f>IF(D6L1303C5=0,0,D6L1303C18/D6L1303C5)</f>
        <v>9.1816494715389732E-2</v>
      </c>
      <c r="AV10" s="16" t="s">
        <v>37735</v>
      </c>
      <c r="AW10" s="33">
        <f>CHOOSE(MIN(D6L1303C9,RUN_YEARS),B7L813C1,B7L813C10,B7L813C19,B7L813C28,B7L813C37)</f>
        <v>4.2731814863225797</v>
      </c>
      <c r="AX10" s="16" t="s">
        <v>37736</v>
      </c>
      <c r="AY10" s="33">
        <f>IF(D6L1303C23=0,0,D6L1303C19/D6L1303C23)</f>
        <v>1.2702726172252767E-4</v>
      </c>
      <c r="AZ10" s="16" t="s">
        <v>37737</v>
      </c>
      <c r="BA10" s="33">
        <f>IF(D6L1303C5=0,0,D6L1303C19/D6L1303C5)</f>
        <v>0.40818350528461023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1.2910559889720732E-4</v>
      </c>
      <c r="J11" s="16" t="s">
        <v>37760</v>
      </c>
      <c r="K11" s="21">
        <f>IF(FLOW_THRU_100PCT="Y",1,INDEX(VariabilityMatrix,D6L1304C1,D6L1304C9))</f>
        <v>0.50351636183974147</v>
      </c>
      <c r="L11" s="16" t="s">
        <v>37740</v>
      </c>
      <c r="M11" s="15">
        <f>IF(D6L1304C2&lt;&gt;0,D6L1304C2*D6L1304C4,D6L1304C3*D6L1304C4)</f>
        <v>6.5006781449862766E-5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3.2503390724931383E-5</v>
      </c>
      <c r="R11" s="16" t="s">
        <v>37742</v>
      </c>
      <c r="S11" s="15">
        <f>D6L1304C5-D6L1304C7</f>
        <v>3.2503390724931383E-5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3.0845903182688544E-5</v>
      </c>
      <c r="X11" s="16" t="s">
        <v>37744</v>
      </c>
      <c r="Y11" s="33">
        <f>D6L1304C7-D6L1304C10</f>
        <v>1.657487542242839E-6</v>
      </c>
      <c r="Z11" s="16" t="s">
        <v>37745</v>
      </c>
      <c r="AA11" s="33">
        <f>CHOOSE(MIN(D6L1304C9,RUN_YEARS),B7L813C7,B7L813C16,B7L813C25,B7L813C34,B7L813C43)</f>
        <v>389</v>
      </c>
      <c r="AB11" s="16" t="s">
        <v>37746</v>
      </c>
      <c r="AC11" s="33">
        <f>IF(D6L1304C12=0,0,D6L1304C10/D6L1304C12)</f>
        <v>7.9295380932361298E-8</v>
      </c>
      <c r="AD11" s="16" t="s">
        <v>37747</v>
      </c>
      <c r="AE11" s="33">
        <f>IF(D6L1304C5=0,0,D6L1304C10/D6L1304C5)</f>
        <v>0.47450285177522294</v>
      </c>
      <c r="AF11" s="16" t="s">
        <v>37748</v>
      </c>
      <c r="AG11" s="33">
        <f>CHOOSE(MIN(D6L1304C9,RUN_YEARS),B7L813C5,B7L813C14,B7L813C23,B7L813C32,B7L813C41)</f>
        <v>8.0394999186487315</v>
      </c>
      <c r="AH11" s="16" t="s">
        <v>37749</v>
      </c>
      <c r="AI11" s="33">
        <f>IF(D6L1304C15=0,0,D6L1304C11/D6L1304C15)</f>
        <v>2.0616799042413914E-7</v>
      </c>
      <c r="AJ11" s="16" t="s">
        <v>37750</v>
      </c>
      <c r="AK11" s="33">
        <f>IF(D6L1304C5=0,0,D6L1304C11/D6L1304C5)</f>
        <v>2.5497148224777062E-2</v>
      </c>
      <c r="AL11" s="16" t="s">
        <v>37751</v>
      </c>
      <c r="AM11" s="33">
        <f>D6L1304C8*CHOOSE(MIN(D6L1304C9,RUN_YEARS),B7L813C4,B7L813C13,B7L813C22,B7L813C31,B7L813C40)</f>
        <v>6.0562326120859178E-6</v>
      </c>
      <c r="AN11" s="16" t="s">
        <v>37752</v>
      </c>
      <c r="AO11" s="33">
        <f>D6L1304C8-D6L1304C18</f>
        <v>2.6447158112845465E-5</v>
      </c>
      <c r="AP11" s="16" t="s">
        <v>37753</v>
      </c>
      <c r="AQ11" s="33">
        <f>CHOOSE(MIN(D6L1304C9,RUN_YEARS),B7L813C2,B7L813C11,B7L813C20,B7L813C29,B7L813C38)</f>
        <v>0.75341585219102969</v>
      </c>
      <c r="AR11" s="16" t="s">
        <v>37754</v>
      </c>
      <c r="AS11" s="33">
        <f>IF(D6L1304C20=0,0,D6L1304C18/D6L1304C20)</f>
        <v>8.0383663211672798E-6</v>
      </c>
      <c r="AT11" s="16" t="s">
        <v>37755</v>
      </c>
      <c r="AU11" s="33">
        <f>IF(D6L1304C5=0,0,D6L1304C18/D6L1304C5)</f>
        <v>9.3163089711753494E-2</v>
      </c>
      <c r="AV11" s="16" t="s">
        <v>37756</v>
      </c>
      <c r="AW11" s="33">
        <f>CHOOSE(MIN(D6L1304C9,RUN_YEARS),B7L813C1,B7L813C10,B7L813C19,B7L813C28,B7L813C37)</f>
        <v>3.290116057936133</v>
      </c>
      <c r="AX11" s="16" t="s">
        <v>37757</v>
      </c>
      <c r="AY11" s="33">
        <f>IF(D6L1304C23=0,0,D6L1304C19/D6L1304C23)</f>
        <v>8.0383663211672798E-6</v>
      </c>
      <c r="AZ11" s="16" t="s">
        <v>37758</v>
      </c>
      <c r="BA11" s="33">
        <f>IF(D6L1304C5=0,0,D6L1304C19/D6L1304C5)</f>
        <v>0.40683691028824648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0.60421143117683007</v>
      </c>
      <c r="J12" s="16" t="s">
        <v>37781</v>
      </c>
      <c r="K12" s="21">
        <f>IF(FLOW_THRU_100PCT="Y",1,INDEX(VariabilityMatrix,D6L1305C1,D6L1305C9))</f>
        <v>0.24876032842343526</v>
      </c>
      <c r="L12" s="16" t="s">
        <v>37761</v>
      </c>
      <c r="M12" s="15">
        <f>IF(D6L1305C2&lt;&gt;0,D6L1305C2*D6L1305C4,D6L1305C3*D6L1305C4)</f>
        <v>0.15030383405674211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7.5151917028371054E-2</v>
      </c>
      <c r="R12" s="16" t="s">
        <v>37763</v>
      </c>
      <c r="S12" s="15">
        <f>D6L1305C5-D6L1305C7</f>
        <v>7.5151917028371054E-2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7.155076594840741E-2</v>
      </c>
      <c r="X12" s="16" t="s">
        <v>37765</v>
      </c>
      <c r="Y12" s="33">
        <f>D6L1305C7-D6L1305C10</f>
        <v>3.6011510799636437E-3</v>
      </c>
      <c r="Z12" s="16" t="s">
        <v>37766</v>
      </c>
      <c r="AA12" s="33">
        <f>CHOOSE(MIN(D6L1305C9,RUN_YEARS),B7L813C7,B7L813C16,B7L813C25,B7L813C34,B7L813C43)</f>
        <v>518</v>
      </c>
      <c r="AB12" s="16" t="s">
        <v>37767</v>
      </c>
      <c r="AC12" s="33">
        <f>IF(D6L1305C12=0,0,D6L1305C10/D6L1305C12)</f>
        <v>1.381288917922923E-4</v>
      </c>
      <c r="AD12" s="16" t="s">
        <v>37768</v>
      </c>
      <c r="AE12" s="33">
        <f>IF(D6L1305C5=0,0,D6L1305C10/D6L1305C5)</f>
        <v>0.47604085682468916</v>
      </c>
      <c r="AF12" s="16" t="s">
        <v>37769</v>
      </c>
      <c r="AG12" s="33">
        <f>CHOOSE(MIN(D6L1305C9,RUN_YEARS),B7L813C5,B7L813C14,B7L813C23,B7L813C32,B7L813C41)</f>
        <v>10.02728748277419</v>
      </c>
      <c r="AH12" s="16" t="s">
        <v>37770</v>
      </c>
      <c r="AI12" s="33">
        <f>IF(D6L1305C15=0,0,D6L1305C11/D6L1305C15)</f>
        <v>3.5913511865996034E-4</v>
      </c>
      <c r="AJ12" s="16" t="s">
        <v>37771</v>
      </c>
      <c r="AK12" s="33">
        <f>IF(D6L1305C5=0,0,D6L1305C11/D6L1305C5)</f>
        <v>2.3959143175310827E-2</v>
      </c>
      <c r="AL12" s="16" t="s">
        <v>37772</v>
      </c>
      <c r="AM12" s="33">
        <f>D6L1305C8*CHOOSE(MIN(D6L1305C9,RUN_YEARS),B7L813C4,B7L813C13,B7L813C22,B7L813C31,B7L813C40)</f>
        <v>1.3800371185373679E-2</v>
      </c>
      <c r="AN12" s="16" t="s">
        <v>37773</v>
      </c>
      <c r="AO12" s="33">
        <f>D6L1305C8-D6L1305C18</f>
        <v>6.1351545842997374E-2</v>
      </c>
      <c r="AP12" s="16" t="s">
        <v>37774</v>
      </c>
      <c r="AQ12" s="33">
        <f>CHOOSE(MIN(D6L1305C9,RUN_YEARS),B7L813C2,B7L813C11,B7L813C20,B7L813C29,B7L813C38)</f>
        <v>0.96120627187830454</v>
      </c>
      <c r="AR12" s="16" t="s">
        <v>37775</v>
      </c>
      <c r="AS12" s="33">
        <f>IF(D6L1305C20=0,0,D6L1305C18/D6L1305C20)</f>
        <v>1.4357346169211121E-2</v>
      </c>
      <c r="AT12" s="16" t="s">
        <v>37776</v>
      </c>
      <c r="AU12" s="33">
        <f>IF(D6L1305C5=0,0,D6L1305C18/D6L1305C5)</f>
        <v>9.1816494715389746E-2</v>
      </c>
      <c r="AV12" s="16" t="s">
        <v>37777</v>
      </c>
      <c r="AW12" s="33">
        <f>CHOOSE(MIN(D6L1305C9,RUN_YEARS),B7L813C1,B7L813C10,B7L813C19,B7L813C28,B7L813C37)</f>
        <v>4.2731814863225797</v>
      </c>
      <c r="AX12" s="16" t="s">
        <v>37778</v>
      </c>
      <c r="AY12" s="33">
        <f>IF(D6L1305C23=0,0,D6L1305C19/D6L1305C23)</f>
        <v>1.4357346169211121E-2</v>
      </c>
      <c r="AZ12" s="16" t="s">
        <v>37779</v>
      </c>
      <c r="BA12" s="33">
        <f>IF(D6L1305C5=0,0,D6L1305C19/D6L1305C5)</f>
        <v>0.40818350528461023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8.5935369530020692E-2</v>
      </c>
      <c r="J13" s="16" t="s">
        <v>37802</v>
      </c>
      <c r="K13" s="21">
        <f>IF(FLOW_THRU_100PCT="Y",1,INDEX(VariabilityMatrix,D6L1306C1,D6L1306C9))</f>
        <v>0.49477653308498165</v>
      </c>
      <c r="L13" s="16" t="s">
        <v>37782</v>
      </c>
      <c r="M13" s="15">
        <f>IF(D6L1306C2&lt;&gt;0,D6L1306C2*D6L1306C4,D6L1306C3*D6L1306C4)</f>
        <v>4.2518804205440408E-2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2.1259402102720204E-2</v>
      </c>
      <c r="R13" s="16" t="s">
        <v>37784</v>
      </c>
      <c r="S13" s="15">
        <f>D6L1306C5-D6L1306C7</f>
        <v>2.1259402102720204E-2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2.0240687985119049E-2</v>
      </c>
      <c r="X13" s="16" t="s">
        <v>37786</v>
      </c>
      <c r="Y13" s="33">
        <f>D6L1306C7-D6L1306C10</f>
        <v>1.0187141176011549E-3</v>
      </c>
      <c r="Z13" s="16" t="s">
        <v>37787</v>
      </c>
      <c r="AA13" s="33">
        <f>CHOOSE(MIN(D6L1306C9,RUN_YEARS),B7L813C7,B7L813C16,B7L813C25,B7L813C34,B7L813C43)</f>
        <v>518</v>
      </c>
      <c r="AB13" s="16" t="s">
        <v>37788</v>
      </c>
      <c r="AC13" s="33">
        <f>IF(D6L1306C12=0,0,D6L1306C10/D6L1306C12)</f>
        <v>3.9074687229959557E-5</v>
      </c>
      <c r="AD13" s="16" t="s">
        <v>37789</v>
      </c>
      <c r="AE13" s="33">
        <f>IF(D6L1306C5=0,0,D6L1306C10/D6L1306C5)</f>
        <v>0.47604085682468916</v>
      </c>
      <c r="AF13" s="16" t="s">
        <v>37790</v>
      </c>
      <c r="AG13" s="33">
        <f>CHOOSE(MIN(D6L1306C9,RUN_YEARS),B7L813C5,B7L813C14,B7L813C23,B7L813C32,B7L813C41)</f>
        <v>10.02728748277419</v>
      </c>
      <c r="AH13" s="16" t="s">
        <v>37791</v>
      </c>
      <c r="AI13" s="33">
        <f>IF(D6L1306C15=0,0,D6L1306C11/D6L1306C15)</f>
        <v>1.0159418679789496E-4</v>
      </c>
      <c r="AJ13" s="16" t="s">
        <v>37792</v>
      </c>
      <c r="AK13" s="33">
        <f>IF(D6L1306C5=0,0,D6L1306C11/D6L1306C5)</f>
        <v>2.3959143175310831E-2</v>
      </c>
      <c r="AL13" s="16" t="s">
        <v>37793</v>
      </c>
      <c r="AM13" s="33">
        <f>D6L1306C8*CHOOSE(MIN(D6L1306C9,RUN_YEARS),B7L813C4,B7L813C13,B7L813C22,B7L813C31,B7L813C40)</f>
        <v>3.9039275616335107E-3</v>
      </c>
      <c r="AN13" s="16" t="s">
        <v>37794</v>
      </c>
      <c r="AO13" s="33">
        <f>D6L1306C8-D6L1306C18</f>
        <v>1.7355474541086692E-2</v>
      </c>
      <c r="AP13" s="16" t="s">
        <v>37795</v>
      </c>
      <c r="AQ13" s="33">
        <f>CHOOSE(MIN(D6L1306C9,RUN_YEARS),B7L813C2,B7L813C11,B7L813C20,B7L813C29,B7L813C38)</f>
        <v>0.96120627187830454</v>
      </c>
      <c r="AR13" s="16" t="s">
        <v>37796</v>
      </c>
      <c r="AS13" s="33">
        <f>IF(D6L1306C20=0,0,D6L1306C18/D6L1306C20)</f>
        <v>4.0614878157263787E-3</v>
      </c>
      <c r="AT13" s="16" t="s">
        <v>37797</v>
      </c>
      <c r="AU13" s="33">
        <f>IF(D6L1306C5=0,0,D6L1306C18/D6L1306C5)</f>
        <v>9.1816494715389746E-2</v>
      </c>
      <c r="AV13" s="16" t="s">
        <v>37798</v>
      </c>
      <c r="AW13" s="33">
        <f>CHOOSE(MIN(D6L1306C9,RUN_YEARS),B7L813C1,B7L813C10,B7L813C19,B7L813C28,B7L813C37)</f>
        <v>4.2731814863225797</v>
      </c>
      <c r="AX13" s="16" t="s">
        <v>37799</v>
      </c>
      <c r="AY13" s="33">
        <f>IF(D6L1306C23=0,0,D6L1306C19/D6L1306C23)</f>
        <v>4.0614878157263778E-3</v>
      </c>
      <c r="AZ13" s="16" t="s">
        <v>37800</v>
      </c>
      <c r="BA13" s="33">
        <f>IF(D6L1306C5=0,0,D6L1306C19/D6L1306C5)</f>
        <v>0.40818350528461023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4.2645617825203853E-2</v>
      </c>
      <c r="J14" s="16" t="s">
        <v>37823</v>
      </c>
      <c r="K14" s="21">
        <f>IF(FLOW_THRU_100PCT="Y",1,INDEX(VariabilityMatrix,D6L1307C1,D6L1307C9))</f>
        <v>0.50351636183974147</v>
      </c>
      <c r="L14" s="16" t="s">
        <v>37803</v>
      </c>
      <c r="M14" s="15">
        <f>IF(D6L1307C2&lt;&gt;0,D6L1307C2*D6L1307C4,D6L1307C3*D6L1307C4)</f>
        <v>2.1472766335754671E-2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1.0736383167877336E-2</v>
      </c>
      <c r="R14" s="16" t="s">
        <v>37805</v>
      </c>
      <c r="S14" s="15">
        <f>D6L1307C5-D6L1307C7</f>
        <v>1.0736383167877336E-2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1.0188888861818594E-2</v>
      </c>
      <c r="X14" s="16" t="s">
        <v>37807</v>
      </c>
      <c r="Y14" s="33">
        <f>D6L1307C7-D6L1307C10</f>
        <v>5.4749430605874165E-4</v>
      </c>
      <c r="Z14" s="16" t="s">
        <v>37808</v>
      </c>
      <c r="AA14" s="33">
        <f>CHOOSE(MIN(D6L1307C9,RUN_YEARS),B7L813C7,B7L813C16,B7L813C25,B7L813C34,B7L813C43)</f>
        <v>389</v>
      </c>
      <c r="AB14" s="16" t="s">
        <v>37809</v>
      </c>
      <c r="AC14" s="33">
        <f>IF(D6L1307C12=0,0,D6L1307C10/D6L1307C12)</f>
        <v>2.6192516354289444E-5</v>
      </c>
      <c r="AD14" s="16" t="s">
        <v>37810</v>
      </c>
      <c r="AE14" s="33">
        <f>IF(D6L1307C5=0,0,D6L1307C10/D6L1307C5)</f>
        <v>0.47450285177522283</v>
      </c>
      <c r="AF14" s="16" t="s">
        <v>37811</v>
      </c>
      <c r="AG14" s="33">
        <f>CHOOSE(MIN(D6L1307C9,RUN_YEARS),B7L813C5,B7L813C14,B7L813C23,B7L813C32,B7L813C41)</f>
        <v>8.0394999186487315</v>
      </c>
      <c r="AH14" s="16" t="s">
        <v>37812</v>
      </c>
      <c r="AI14" s="33">
        <f>IF(D6L1307C15=0,0,D6L1307C11/D6L1307C15)</f>
        <v>6.8100542521152706E-5</v>
      </c>
      <c r="AJ14" s="16" t="s">
        <v>37813</v>
      </c>
      <c r="AK14" s="33">
        <f>IF(D6L1307C5=0,0,D6L1307C11/D6L1307C5)</f>
        <v>2.5497148224777146E-2</v>
      </c>
      <c r="AL14" s="16" t="s">
        <v>37814</v>
      </c>
      <c r="AM14" s="33">
        <f>D6L1307C8*CHOOSE(MIN(D6L1307C9,RUN_YEARS),B7L813C4,B7L813C13,B7L813C22,B7L813C31,B7L813C40)</f>
        <v>2.0004692564974326E-3</v>
      </c>
      <c r="AN14" s="16" t="s">
        <v>37815</v>
      </c>
      <c r="AO14" s="33">
        <f>D6L1307C8-D6L1307C18</f>
        <v>8.7359139113799035E-3</v>
      </c>
      <c r="AP14" s="16" t="s">
        <v>37816</v>
      </c>
      <c r="AQ14" s="33">
        <f>CHOOSE(MIN(D6L1307C9,RUN_YEARS),B7L813C2,B7L813C11,B7L813C20,B7L813C29,B7L813C38)</f>
        <v>0.75341585219102969</v>
      </c>
      <c r="AR14" s="16" t="s">
        <v>37817</v>
      </c>
      <c r="AS14" s="33">
        <f>IF(D6L1307C20=0,0,D6L1307C18/D6L1307C20)</f>
        <v>2.6551993174550445E-3</v>
      </c>
      <c r="AT14" s="16" t="s">
        <v>37818</v>
      </c>
      <c r="AU14" s="33">
        <f>IF(D6L1307C5=0,0,D6L1307C18/D6L1307C5)</f>
        <v>9.316308971175348E-2</v>
      </c>
      <c r="AV14" s="16" t="s">
        <v>37819</v>
      </c>
      <c r="AW14" s="33">
        <f>CHOOSE(MIN(D6L1307C9,RUN_YEARS),B7L813C1,B7L813C10,B7L813C19,B7L813C28,B7L813C37)</f>
        <v>3.290116057936133</v>
      </c>
      <c r="AX14" s="16" t="s">
        <v>37820</v>
      </c>
      <c r="AY14" s="33">
        <f>IF(D6L1307C23=0,0,D6L1307C19/D6L1307C23)</f>
        <v>2.6551993174550449E-3</v>
      </c>
      <c r="AZ14" s="16" t="s">
        <v>37821</v>
      </c>
      <c r="BA14" s="33">
        <f>IF(D6L1307C5=0,0,D6L1307C19/D6L1307C5)</f>
        <v>0.40683691028824653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8.0860875098777223E-4</v>
      </c>
      <c r="J15" s="16" t="s">
        <v>37844</v>
      </c>
      <c r="K15" s="21">
        <f>IF(FLOW_THRU_100PCT="Y",1,INDEX(VariabilityMatrix,D6L1308C1,D6L1308C9))</f>
        <v>0.50351636183974147</v>
      </c>
      <c r="L15" s="16" t="s">
        <v>37824</v>
      </c>
      <c r="M15" s="15">
        <f>IF(D6L1308C2&lt;&gt;0,D6L1308C2*D6L1308C4,D6L1308C3*D6L1308C4)</f>
        <v>4.071477364491405E-4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2.0357386822457025E-4</v>
      </c>
      <c r="R15" s="16" t="s">
        <v>37826</v>
      </c>
      <c r="S15" s="15">
        <f>D6L1308C5-D6L1308C7</f>
        <v>2.0357386822457025E-4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1.9319276203894403E-4</v>
      </c>
      <c r="X15" s="16" t="s">
        <v>37828</v>
      </c>
      <c r="Y15" s="33">
        <f>D6L1308C7-D6L1308C10</f>
        <v>1.0381106185626218E-5</v>
      </c>
      <c r="Z15" s="16" t="s">
        <v>37829</v>
      </c>
      <c r="AA15" s="33">
        <f>CHOOSE(MIN(D6L1308C9,RUN_YEARS),B7L813C7,B7L813C16,B7L813C25,B7L813C34,B7L813C43)</f>
        <v>389</v>
      </c>
      <c r="AB15" s="16" t="s">
        <v>37830</v>
      </c>
      <c r="AC15" s="33">
        <f>IF(D6L1308C12=0,0,D6L1308C10/D6L1308C12)</f>
        <v>4.9663949110268394E-7</v>
      </c>
      <c r="AD15" s="16" t="s">
        <v>37831</v>
      </c>
      <c r="AE15" s="33">
        <f>IF(D6L1308C5=0,0,D6L1308C10/D6L1308C5)</f>
        <v>0.47450285177522289</v>
      </c>
      <c r="AF15" s="16" t="s">
        <v>37832</v>
      </c>
      <c r="AG15" s="33">
        <f>CHOOSE(MIN(D6L1308C9,RUN_YEARS),B7L813C5,B7L813C14,B7L813C23,B7L813C32,B7L813C41)</f>
        <v>8.0394999186487315</v>
      </c>
      <c r="AH15" s="16" t="s">
        <v>37833</v>
      </c>
      <c r="AI15" s="33">
        <f>IF(D6L1308C15=0,0,D6L1308C11/D6L1308C15)</f>
        <v>1.2912626768669786E-6</v>
      </c>
      <c r="AJ15" s="16" t="s">
        <v>37834</v>
      </c>
      <c r="AK15" s="33">
        <f>IF(D6L1308C5=0,0,D6L1308C11/D6L1308C5)</f>
        <v>2.54971482247771E-2</v>
      </c>
      <c r="AL15" s="16" t="s">
        <v>37835</v>
      </c>
      <c r="AM15" s="33">
        <f>D6L1308C8*CHOOSE(MIN(D6L1308C9,RUN_YEARS),B7L813C4,B7L813C13,B7L813C22,B7L813C31,B7L813C40)</f>
        <v>3.7931141096748644E-5</v>
      </c>
      <c r="AN15" s="16" t="s">
        <v>37836</v>
      </c>
      <c r="AO15" s="33">
        <f>D6L1308C8-D6L1308C18</f>
        <v>1.656427271278216E-4</v>
      </c>
      <c r="AP15" s="16" t="s">
        <v>37837</v>
      </c>
      <c r="AQ15" s="33">
        <f>CHOOSE(MIN(D6L1308C9,RUN_YEARS),B7L813C2,B7L813C11,B7L813C20,B7L813C29,B7L813C38)</f>
        <v>0.75341585219102969</v>
      </c>
      <c r="AR15" s="16" t="s">
        <v>37838</v>
      </c>
      <c r="AS15" s="33">
        <f>IF(D6L1308C20=0,0,D6L1308C18/D6L1308C20)</f>
        <v>5.0345557485205589E-5</v>
      </c>
      <c r="AT15" s="16" t="s">
        <v>37839</v>
      </c>
      <c r="AU15" s="33">
        <f>IF(D6L1308C5=0,0,D6L1308C18/D6L1308C5)</f>
        <v>9.3163089711753494E-2</v>
      </c>
      <c r="AV15" s="16" t="s">
        <v>37840</v>
      </c>
      <c r="AW15" s="33">
        <f>CHOOSE(MIN(D6L1308C9,RUN_YEARS),B7L813C1,B7L813C10,B7L813C19,B7L813C28,B7L813C37)</f>
        <v>3.290116057936133</v>
      </c>
      <c r="AX15" s="16" t="s">
        <v>37841</v>
      </c>
      <c r="AY15" s="33">
        <f>IF(D6L1308C23=0,0,D6L1308C19/D6L1308C23)</f>
        <v>5.0345557485205595E-5</v>
      </c>
      <c r="AZ15" s="16" t="s">
        <v>37842</v>
      </c>
      <c r="BA15" s="33">
        <f>IF(D6L1308C5=0,0,D6L1308C19/D6L1308C5)</f>
        <v>0.40683691028824648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2.0385094562716949E-5</v>
      </c>
      <c r="J16" s="16" t="s">
        <v>37865</v>
      </c>
      <c r="K16" s="21">
        <f>IF(FLOW_THRU_100PCT="Y",1,INDEX(VariabilityMatrix,D6L1309C1,D6L1309C9))</f>
        <v>0.50351636183974147</v>
      </c>
      <c r="L16" s="16" t="s">
        <v>37845</v>
      </c>
      <c r="M16" s="15">
        <f>IF(D6L1309C2&lt;&gt;0,D6L1309C2*D6L1309C4,D6L1309C3*D6L1309C4)</f>
        <v>1.0264228649978334E-5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5.132114324989167E-6</v>
      </c>
      <c r="R16" s="16" t="s">
        <v>37847</v>
      </c>
      <c r="S16" s="15">
        <f>D6L1309C5-D6L1309C7</f>
        <v>5.132114324989167E-6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4.8704057656876659E-6</v>
      </c>
      <c r="X16" s="16" t="s">
        <v>37849</v>
      </c>
      <c r="Y16" s="33">
        <f>D6L1309C7-D6L1309C10</f>
        <v>2.6170855930150116E-7</v>
      </c>
      <c r="Z16" s="16" t="s">
        <v>37850</v>
      </c>
      <c r="AA16" s="33">
        <f>CHOOSE(MIN(D6L1309C9,RUN_YEARS),B7L813C7,B7L813C16,B7L813C25,B7L813C34,B7L813C43)</f>
        <v>389</v>
      </c>
      <c r="AB16" s="16" t="s">
        <v>37851</v>
      </c>
      <c r="AC16" s="33">
        <f>IF(D6L1309C12=0,0,D6L1309C10/D6L1309C12)</f>
        <v>1.2520323305109681E-8</v>
      </c>
      <c r="AD16" s="16" t="s">
        <v>37852</v>
      </c>
      <c r="AE16" s="33">
        <f>IF(D6L1309C5=0,0,D6L1309C10/D6L1309C5)</f>
        <v>0.47450285177522289</v>
      </c>
      <c r="AF16" s="16" t="s">
        <v>37853</v>
      </c>
      <c r="AG16" s="33">
        <f>CHOOSE(MIN(D6L1309C9,RUN_YEARS),B7L813C5,B7L813C14,B7L813C23,B7L813C32,B7L813C41)</f>
        <v>8.0394999186487315</v>
      </c>
      <c r="AH16" s="16" t="s">
        <v>37854</v>
      </c>
      <c r="AI16" s="33">
        <f>IF(D6L1309C15=0,0,D6L1309C11/D6L1309C15)</f>
        <v>3.2552840593285159E-8</v>
      </c>
      <c r="AJ16" s="16" t="s">
        <v>37855</v>
      </c>
      <c r="AK16" s="33">
        <f>IF(D6L1309C5=0,0,D6L1309C11/D6L1309C5)</f>
        <v>2.5497148224777083E-2</v>
      </c>
      <c r="AL16" s="16" t="s">
        <v>37856</v>
      </c>
      <c r="AM16" s="33">
        <f>D6L1309C8*CHOOSE(MIN(D6L1309C9,RUN_YEARS),B7L813C4,B7L813C13,B7L813C22,B7L813C31,B7L813C40)</f>
        <v>9.5624725453988201E-7</v>
      </c>
      <c r="AN16" s="16" t="s">
        <v>37857</v>
      </c>
      <c r="AO16" s="33">
        <f>D6L1309C8-D6L1309C18</f>
        <v>4.1758670704492852E-6</v>
      </c>
      <c r="AP16" s="16" t="s">
        <v>37858</v>
      </c>
      <c r="AQ16" s="33">
        <f>CHOOSE(MIN(D6L1309C9,RUN_YEARS),B7L813C2,B7L813C11,B7L813C20,B7L813C29,B7L813C38)</f>
        <v>0.75341585219102969</v>
      </c>
      <c r="AR16" s="16" t="s">
        <v>37859</v>
      </c>
      <c r="AS16" s="33">
        <f>IF(D6L1309C20=0,0,D6L1309C18/D6L1309C20)</f>
        <v>1.2692157349211496E-6</v>
      </c>
      <c r="AT16" s="16" t="s">
        <v>37860</v>
      </c>
      <c r="AU16" s="33">
        <f>IF(D6L1309C5=0,0,D6L1309C18/D6L1309C5)</f>
        <v>9.3163089711753494E-2</v>
      </c>
      <c r="AV16" s="16" t="s">
        <v>37861</v>
      </c>
      <c r="AW16" s="33">
        <f>CHOOSE(MIN(D6L1309C9,RUN_YEARS),B7L813C1,B7L813C10,B7L813C19,B7L813C28,B7L813C37)</f>
        <v>3.290116057936133</v>
      </c>
      <c r="AX16" s="16" t="s">
        <v>37862</v>
      </c>
      <c r="AY16" s="33">
        <f>IF(D6L1309C23=0,0,D6L1309C19/D6L1309C23)</f>
        <v>1.2692157349211498E-6</v>
      </c>
      <c r="AZ16" s="16" t="s">
        <v>37863</v>
      </c>
      <c r="BA16" s="33">
        <f>IF(D6L1309C5=0,0,D6L1309C19/D6L1309C5)</f>
        <v>0.40683691028824653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1.8958137943326759E-3</v>
      </c>
      <c r="J17" s="16" t="s">
        <v>37886</v>
      </c>
      <c r="K17" s="21">
        <f>IF(FLOW_THRU_100PCT="Y",1,INDEX(VariabilityMatrix,D6L1310C1,D6L1310C9))</f>
        <v>0.50351636183974147</v>
      </c>
      <c r="L17" s="16" t="s">
        <v>37866</v>
      </c>
      <c r="M17" s="15">
        <f>IF(D6L1310C2&lt;&gt;0,D6L1310C2*D6L1310C4,D6L1310C3*D6L1310C4)</f>
        <v>9.545732644479849E-4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4.7728663222399245E-4</v>
      </c>
      <c r="R17" s="16" t="s">
        <v>37868</v>
      </c>
      <c r="S17" s="15">
        <f>D6L1310C5-D6L1310C7</f>
        <v>4.7728663222399245E-4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4.5294773620895284E-4</v>
      </c>
      <c r="X17" s="16" t="s">
        <v>37870</v>
      </c>
      <c r="Y17" s="33">
        <f>D6L1310C7-D6L1310C10</f>
        <v>2.4338896015039613E-5</v>
      </c>
      <c r="Z17" s="16" t="s">
        <v>37871</v>
      </c>
      <c r="AA17" s="33">
        <f>CHOOSE(MIN(D6L1310C9,RUN_YEARS),B7L813C7,B7L813C16,B7L813C25,B7L813C34,B7L813C43)</f>
        <v>389</v>
      </c>
      <c r="AB17" s="16" t="s">
        <v>37872</v>
      </c>
      <c r="AC17" s="33">
        <f>IF(D6L1310C12=0,0,D6L1310C10/D6L1310C12)</f>
        <v>1.1643900673752001E-6</v>
      </c>
      <c r="AD17" s="16" t="s">
        <v>37873</v>
      </c>
      <c r="AE17" s="33">
        <f>IF(D6L1310C5=0,0,D6L1310C10/D6L1310C5)</f>
        <v>0.47450285177522289</v>
      </c>
      <c r="AF17" s="16" t="s">
        <v>37874</v>
      </c>
      <c r="AG17" s="33">
        <f>CHOOSE(MIN(D6L1310C9,RUN_YEARS),B7L813C5,B7L813C14,B7L813C23,B7L813C32,B7L813C41)</f>
        <v>8.0394999186487315</v>
      </c>
      <c r="AH17" s="16" t="s">
        <v>37875</v>
      </c>
      <c r="AI17" s="33">
        <f>IF(D6L1310C15=0,0,D6L1310C11/D6L1310C15)</f>
        <v>3.0274141751755203E-6</v>
      </c>
      <c r="AJ17" s="16" t="s">
        <v>37876</v>
      </c>
      <c r="AK17" s="33">
        <f>IF(D6L1310C5=0,0,D6L1310C11/D6L1310C5)</f>
        <v>2.5497148224777094E-2</v>
      </c>
      <c r="AL17" s="16" t="s">
        <v>37877</v>
      </c>
      <c r="AM17" s="33">
        <f>D6L1310C8*CHOOSE(MIN(D6L1310C9,RUN_YEARS),B7L813C4,B7L813C13,B7L813C22,B7L813C31,B7L813C40)</f>
        <v>8.8930994672209009E-5</v>
      </c>
      <c r="AN17" s="16" t="s">
        <v>37878</v>
      </c>
      <c r="AO17" s="33">
        <f>D6L1310C8-D6L1310C18</f>
        <v>3.8835563755178345E-4</v>
      </c>
      <c r="AP17" s="16" t="s">
        <v>37879</v>
      </c>
      <c r="AQ17" s="33">
        <f>CHOOSE(MIN(D6L1310C9,RUN_YEARS),B7L813C2,B7L813C11,B7L813C20,B7L813C29,B7L813C38)</f>
        <v>0.75341585219102969</v>
      </c>
      <c r="AR17" s="16" t="s">
        <v>37880</v>
      </c>
      <c r="AS17" s="33">
        <f>IF(D6L1310C20=0,0,D6L1310C18/D6L1310C20)</f>
        <v>1.180370633476669E-4</v>
      </c>
      <c r="AT17" s="16" t="s">
        <v>37881</v>
      </c>
      <c r="AU17" s="33">
        <f>IF(D6L1310C5=0,0,D6L1310C18/D6L1310C5)</f>
        <v>9.3163089711753494E-2</v>
      </c>
      <c r="AV17" s="16" t="s">
        <v>37882</v>
      </c>
      <c r="AW17" s="33">
        <f>CHOOSE(MIN(D6L1310C9,RUN_YEARS),B7L813C1,B7L813C10,B7L813C19,B7L813C28,B7L813C37)</f>
        <v>3.290116057936133</v>
      </c>
      <c r="AX17" s="16" t="s">
        <v>37883</v>
      </c>
      <c r="AY17" s="33">
        <f>IF(D6L1310C23=0,0,D6L1310C19/D6L1310C23)</f>
        <v>1.1803706334766691E-4</v>
      </c>
      <c r="AZ17" s="16" t="s">
        <v>37884</v>
      </c>
      <c r="BA17" s="33">
        <f>IF(D6L1310C5=0,0,D6L1310C19/D6L1310C5)</f>
        <v>0.40683691028824653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1.7667081954354687E-3</v>
      </c>
      <c r="J18" s="16" t="s">
        <v>37907</v>
      </c>
      <c r="K18" s="21">
        <f>IF(FLOW_THRU_100PCT="Y",1,INDEX(VariabilityMatrix,D6L1311C1,D6L1311C9))</f>
        <v>0.50351636183974147</v>
      </c>
      <c r="L18" s="16" t="s">
        <v>37887</v>
      </c>
      <c r="M18" s="15">
        <f>IF(D6L1311C2&lt;&gt;0,D6L1311C2*D6L1311C4,D6L1311C3*D6L1311C4)</f>
        <v>8.8956648299812213E-4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4.4478324149906106E-4</v>
      </c>
      <c r="R18" s="16" t="s">
        <v>37889</v>
      </c>
      <c r="S18" s="15">
        <f>D6L1311C5-D6L1311C7</f>
        <v>4.4478324149906106E-4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4.2210183302626426E-4</v>
      </c>
      <c r="X18" s="16" t="s">
        <v>37891</v>
      </c>
      <c r="Y18" s="33">
        <f>D6L1311C7-D6L1311C10</f>
        <v>2.2681408472796801E-5</v>
      </c>
      <c r="Z18" s="16" t="s">
        <v>37892</v>
      </c>
      <c r="AA18" s="33">
        <f>CHOOSE(MIN(D6L1311C9,RUN_YEARS),B7L813C7,B7L813C16,B7L813C25,B7L813C34,B7L813C43)</f>
        <v>389</v>
      </c>
      <c r="AB18" s="16" t="s">
        <v>37893</v>
      </c>
      <c r="AC18" s="33">
        <f>IF(D6L1311C12=0,0,D6L1311C10/D6L1311C12)</f>
        <v>1.0850946864428388E-6</v>
      </c>
      <c r="AD18" s="16" t="s">
        <v>37894</v>
      </c>
      <c r="AE18" s="33">
        <f>IF(D6L1311C5=0,0,D6L1311C10/D6L1311C5)</f>
        <v>0.47450285177522289</v>
      </c>
      <c r="AF18" s="16" t="s">
        <v>37895</v>
      </c>
      <c r="AG18" s="33">
        <f>CHOOSE(MIN(D6L1311C9,RUN_YEARS),B7L813C5,B7L813C14,B7L813C23,B7L813C32,B7L813C41)</f>
        <v>8.0394999186487315</v>
      </c>
      <c r="AH18" s="16" t="s">
        <v>37896</v>
      </c>
      <c r="AI18" s="33">
        <f>IF(D6L1311C15=0,0,D6L1311C11/D6L1311C15)</f>
        <v>2.8212461847513847E-6</v>
      </c>
      <c r="AJ18" s="16" t="s">
        <v>37897</v>
      </c>
      <c r="AK18" s="33">
        <f>IF(D6L1311C5=0,0,D6L1311C11/D6L1311C5)</f>
        <v>2.5497148224777125E-2</v>
      </c>
      <c r="AL18" s="16" t="s">
        <v>37898</v>
      </c>
      <c r="AM18" s="33">
        <f>D6L1311C8*CHOOSE(MIN(D6L1311C9,RUN_YEARS),B7L813C4,B7L813C13,B7L813C22,B7L813C31,B7L813C40)</f>
        <v>8.2874762060123087E-5</v>
      </c>
      <c r="AN18" s="16" t="s">
        <v>37899</v>
      </c>
      <c r="AO18" s="33">
        <f>D6L1311C8-D6L1311C18</f>
        <v>3.6190847943893796E-4</v>
      </c>
      <c r="AP18" s="16" t="s">
        <v>37900</v>
      </c>
      <c r="AQ18" s="33">
        <f>CHOOSE(MIN(D6L1311C9,RUN_YEARS),B7L813C2,B7L813C11,B7L813C20,B7L813C29,B7L813C38)</f>
        <v>0.75341585219102969</v>
      </c>
      <c r="AR18" s="16" t="s">
        <v>37901</v>
      </c>
      <c r="AS18" s="33">
        <f>IF(D6L1311C20=0,0,D6L1311C18/D6L1311C20)</f>
        <v>1.0999869702649961E-4</v>
      </c>
      <c r="AT18" s="16" t="s">
        <v>37902</v>
      </c>
      <c r="AU18" s="33">
        <f>IF(D6L1311C5=0,0,D6L1311C18/D6L1311C5)</f>
        <v>9.3163089711753494E-2</v>
      </c>
      <c r="AV18" s="16" t="s">
        <v>37903</v>
      </c>
      <c r="AW18" s="33">
        <f>CHOOSE(MIN(D6L1311C9,RUN_YEARS),B7L813C1,B7L813C10,B7L813C19,B7L813C28,B7L813C37)</f>
        <v>3.290116057936133</v>
      </c>
      <c r="AX18" s="16" t="s">
        <v>37904</v>
      </c>
      <c r="AY18" s="33">
        <f>IF(D6L1311C23=0,0,D6L1311C19/D6L1311C23)</f>
        <v>1.0999869702649961E-4</v>
      </c>
      <c r="AZ18" s="16" t="s">
        <v>37905</v>
      </c>
      <c r="BA18" s="33">
        <f>IF(D6L1311C5=0,0,D6L1311C19/D6L1311C5)</f>
        <v>0.40683691028824648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0.50351636183974147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389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8.0394999186487315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0.75341585219102969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3.290116057936133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389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8.0394999186487315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0.75341585219102969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3.290116057936133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2.6113512723487071E-2</v>
      </c>
      <c r="J21" s="16" t="s">
        <v>37969</v>
      </c>
      <c r="K21" s="21">
        <f>IF(FLOW_THRU_100PCT="Y",1,INDEX(VariabilityMatrix,D6L1314C1,D6L1314C9))</f>
        <v>0.49477653308498165</v>
      </c>
      <c r="L21" s="16" t="s">
        <v>37949</v>
      </c>
      <c r="M21" s="15">
        <f>IF(D6L1314C2&lt;&gt;0,D6L1314C2*D6L1314C4,D6L1314C3*D6L1314C4)</f>
        <v>1.2920353291997489E-2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6.4601766459987447E-3</v>
      </c>
      <c r="R21" s="16" t="s">
        <v>37951</v>
      </c>
      <c r="S21" s="15">
        <f>D6L1314C5-D6L1314C7</f>
        <v>6.4601766459987447E-3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6.1506160516001784E-3</v>
      </c>
      <c r="X21" s="16" t="s">
        <v>37953</v>
      </c>
      <c r="Y21" s="33">
        <f>D6L1314C7-D6L1314C10</f>
        <v>3.0956059439856635E-4</v>
      </c>
      <c r="Z21" s="16" t="s">
        <v>37954</v>
      </c>
      <c r="AA21" s="33">
        <f>CHOOSE(MIN(D6L1314C9,RUN_YEARS),B7L813C7,B7L813C16,B7L813C25,B7L813C34,B7L813C43)</f>
        <v>518</v>
      </c>
      <c r="AB21" s="16" t="s">
        <v>37955</v>
      </c>
      <c r="AC21" s="33">
        <f>IF(D6L1314C12=0,0,D6L1314C10/D6L1314C12)</f>
        <v>1.1873776161390306E-5</v>
      </c>
      <c r="AD21" s="16" t="s">
        <v>37956</v>
      </c>
      <c r="AE21" s="33">
        <f>IF(D6L1314C5=0,0,D6L1314C10/D6L1314C5)</f>
        <v>0.47604085682468916</v>
      </c>
      <c r="AF21" s="16" t="s">
        <v>37957</v>
      </c>
      <c r="AG21" s="33">
        <f>CHOOSE(MIN(D6L1314C9,RUN_YEARS),B7L813C5,B7L813C14,B7L813C23,B7L813C32,B7L813C41)</f>
        <v>10.02728748277419</v>
      </c>
      <c r="AH21" s="16" t="s">
        <v>37958</v>
      </c>
      <c r="AI21" s="33">
        <f>IF(D6L1314C15=0,0,D6L1314C11/D6L1314C15)</f>
        <v>3.0871818019614817E-5</v>
      </c>
      <c r="AJ21" s="16" t="s">
        <v>37959</v>
      </c>
      <c r="AK21" s="33">
        <f>IF(D6L1314C5=0,0,D6L1314C11/D6L1314C5)</f>
        <v>2.395914317531082E-2</v>
      </c>
      <c r="AL21" s="16" t="s">
        <v>37960</v>
      </c>
      <c r="AM21" s="33">
        <f>D6L1314C8*CHOOSE(MIN(D6L1314C9,RUN_YEARS),B7L813C4,B7L813C13,B7L813C22,B7L813C31,B7L813C40)</f>
        <v>1.186301549755656E-3</v>
      </c>
      <c r="AN21" s="16" t="s">
        <v>37961</v>
      </c>
      <c r="AO21" s="33">
        <f>D6L1314C8-D6L1314C18</f>
        <v>5.2738750962430889E-3</v>
      </c>
      <c r="AP21" s="16" t="s">
        <v>37962</v>
      </c>
      <c r="AQ21" s="33">
        <f>CHOOSE(MIN(D6L1314C9,RUN_YEARS),B7L813C2,B7L813C11,B7L813C20,B7L813C29,B7L813C38)</f>
        <v>0.96120627187830454</v>
      </c>
      <c r="AR21" s="16" t="s">
        <v>37963</v>
      </c>
      <c r="AS21" s="33">
        <f>IF(D6L1314C20=0,0,D6L1314C18/D6L1314C20)</f>
        <v>1.2341799928515761E-3</v>
      </c>
      <c r="AT21" s="16" t="s">
        <v>37964</v>
      </c>
      <c r="AU21" s="33">
        <f>IF(D6L1314C5=0,0,D6L1314C18/D6L1314C5)</f>
        <v>9.1816494715389746E-2</v>
      </c>
      <c r="AV21" s="16" t="s">
        <v>37965</v>
      </c>
      <c r="AW21" s="33">
        <f>CHOOSE(MIN(D6L1314C9,RUN_YEARS),B7L813C1,B7L813C10,B7L813C19,B7L813C28,B7L813C37)</f>
        <v>4.2731814863225797</v>
      </c>
      <c r="AX21" s="16" t="s">
        <v>37966</v>
      </c>
      <c r="AY21" s="33">
        <f>IF(D6L1314C23=0,0,D6L1314C19/D6L1314C23)</f>
        <v>1.2341799928515761E-3</v>
      </c>
      <c r="AZ21" s="16" t="s">
        <v>37967</v>
      </c>
      <c r="BA21" s="33">
        <f>IF(D6L1314C5=0,0,D6L1314C19/D6L1314C5)</f>
        <v>0.40818350528461028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2.8140232451727511E-2</v>
      </c>
      <c r="J22" s="16" t="s">
        <v>37990</v>
      </c>
      <c r="K22" s="21">
        <f>IF(FLOW_THRU_100PCT="Y",1,INDEX(VariabilityMatrix,D6L1315C1,D6L1315C9))</f>
        <v>0.49556042171821479</v>
      </c>
      <c r="L22" s="16" t="s">
        <v>37970</v>
      </c>
      <c r="M22" s="15">
        <f>IF(D6L1315C2&lt;&gt;0,D6L1315C2*D6L1315C4,D6L1315C3*D6L1315C4)</f>
        <v>1.3945185461026679E-2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6.9725927305133396E-3</v>
      </c>
      <c r="R22" s="16" t="s">
        <v>37972</v>
      </c>
      <c r="S22" s="15">
        <f>D6L1315C5-D6L1315C7</f>
        <v>6.9725927305133396E-3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6.646161009628929E-3</v>
      </c>
      <c r="X22" s="16" t="s">
        <v>37974</v>
      </c>
      <c r="Y22" s="33">
        <f>D6L1315C7-D6L1315C10</f>
        <v>3.2643172088441062E-4</v>
      </c>
      <c r="Z22" s="16" t="s">
        <v>37975</v>
      </c>
      <c r="AA22" s="33">
        <f>CHOOSE(MIN(D6L1315C9,RUN_YEARS),B7L813C7,B7L813C16,B7L813C25,B7L813C34,B7L813C43)</f>
        <v>408.33333333333337</v>
      </c>
      <c r="AB22" s="16" t="s">
        <v>37976</v>
      </c>
      <c r="AC22" s="33">
        <f>IF(D6L1315C12=0,0,D6L1315C10/D6L1315C12)</f>
        <v>1.6276312676642273E-5</v>
      </c>
      <c r="AD22" s="16" t="s">
        <v>37977</v>
      </c>
      <c r="AE22" s="33">
        <f>IF(D6L1315C5=0,0,D6L1315C10/D6L1315C5)</f>
        <v>0.4765917978074436</v>
      </c>
      <c r="AF22" s="16" t="s">
        <v>37978</v>
      </c>
      <c r="AG22" s="33">
        <f>CHOOSE(MIN(D6L1315C9,RUN_YEARS),B7L813C5,B7L813C14,B7L813C23,B7L813C32,B7L813C41)</f>
        <v>7.7137042260679829</v>
      </c>
      <c r="AH22" s="16" t="s">
        <v>37979</v>
      </c>
      <c r="AI22" s="33">
        <f>IF(D6L1315C15=0,0,D6L1315C11/D6L1315C15)</f>
        <v>4.231841295926994E-5</v>
      </c>
      <c r="AJ22" s="16" t="s">
        <v>37980</v>
      </c>
      <c r="AK22" s="33">
        <f>IF(D6L1315C5=0,0,D6L1315C11/D6L1315C5)</f>
        <v>2.3408202192556418E-2</v>
      </c>
      <c r="AL22" s="16" t="s">
        <v>37981</v>
      </c>
      <c r="AM22" s="33">
        <f>D6L1315C8*CHOOSE(MIN(D6L1315C9,RUN_YEARS),B7L813C4,B7L813C13,B7L813C22,B7L813C31,B7L813C40)</f>
        <v>1.3323821016132053E-3</v>
      </c>
      <c r="AN22" s="16" t="s">
        <v>37982</v>
      </c>
      <c r="AO22" s="33">
        <f>D6L1315C8-D6L1315C18</f>
        <v>5.6402106289001348E-3</v>
      </c>
      <c r="AP22" s="16" t="s">
        <v>37983</v>
      </c>
      <c r="AQ22" s="33">
        <f>CHOOSE(MIN(D6L1315C9,RUN_YEARS),B7L813C2,B7L813C11,B7L813C20,B7L813C29,B7L813C38)</f>
        <v>0.76346420536968729</v>
      </c>
      <c r="AR22" s="16" t="s">
        <v>37984</v>
      </c>
      <c r="AS22" s="33">
        <f>IF(D6L1315C20=0,0,D6L1315C18/D6L1315C20)</f>
        <v>1.745179528054016E-3</v>
      </c>
      <c r="AT22" s="16" t="s">
        <v>37985</v>
      </c>
      <c r="AU22" s="33">
        <f>IF(D6L1315C5=0,0,D6L1315C18/D6L1315C5)</f>
        <v>9.5544236778842523E-2</v>
      </c>
      <c r="AV22" s="16" t="s">
        <v>37986</v>
      </c>
      <c r="AW22" s="33">
        <f>CHOOSE(MIN(D6L1315C9,RUN_YEARS),B7L813C1,B7L813C10,B7L813C19,B7L813C28,B7L813C37)</f>
        <v>3.2318798944366027</v>
      </c>
      <c r="AX22" s="16" t="s">
        <v>37987</v>
      </c>
      <c r="AY22" s="33">
        <f>IF(D6L1315C23=0,0,D6L1315C19/D6L1315C23)</f>
        <v>1.7451795280540164E-3</v>
      </c>
      <c r="AZ22" s="16" t="s">
        <v>37988</v>
      </c>
      <c r="BA22" s="33">
        <f>IF(D6L1315C5=0,0,D6L1315C19/D6L1315C5)</f>
        <v>0.4044557632211575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1.2385168745227482</v>
      </c>
      <c r="J23" s="16" t="s">
        <v>38011</v>
      </c>
      <c r="K23" s="21">
        <f>IF(FLOW_THRU_100PCT="Y",1,INDEX(VariabilityMatrix,D6L1316C1,D6L1316C9))</f>
        <v>0.23786256956167937</v>
      </c>
      <c r="L23" s="16" t="s">
        <v>37991</v>
      </c>
      <c r="M23" s="15">
        <f>IF(D6L1316C2&lt;&gt;0,D6L1316C2*D6L1316C4,D6L1316C3*D6L1316C4)</f>
        <v>0.29459680621948092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0.14729840310974046</v>
      </c>
      <c r="R23" s="16" t="s">
        <v>37993</v>
      </c>
      <c r="S23" s="15">
        <f>D6L1316C5-D6L1316C7</f>
        <v>0.14729840310974046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0.14040242150447349</v>
      </c>
      <c r="X23" s="16" t="s">
        <v>37995</v>
      </c>
      <c r="Y23" s="33">
        <f>D6L1316C7-D6L1316C10</f>
        <v>6.8959816052669709E-3</v>
      </c>
      <c r="Z23" s="16" t="s">
        <v>37996</v>
      </c>
      <c r="AA23" s="33">
        <f>CHOOSE(MIN(D6L1316C9,RUN_YEARS),B7L813C7,B7L813C16,B7L813C25,B7L813C34,B7L813C43)</f>
        <v>408.33333333333337</v>
      </c>
      <c r="AB23" s="16" t="s">
        <v>37997</v>
      </c>
      <c r="AC23" s="33">
        <f>IF(D6L1316C12=0,0,D6L1316C10/D6L1316C12)</f>
        <v>3.4384266490891462E-4</v>
      </c>
      <c r="AD23" s="16" t="s">
        <v>37998</v>
      </c>
      <c r="AE23" s="33">
        <f>IF(D6L1316C5=0,0,D6L1316C10/D6L1316C5)</f>
        <v>0.4765917978074436</v>
      </c>
      <c r="AF23" s="16" t="s">
        <v>37999</v>
      </c>
      <c r="AG23" s="33">
        <f>CHOOSE(MIN(D6L1316C9,RUN_YEARS),B7L813C5,B7L813C14,B7L813C23,B7L813C32,B7L813C41)</f>
        <v>7.7137042260679829</v>
      </c>
      <c r="AH23" s="16" t="s">
        <v>38000</v>
      </c>
      <c r="AI23" s="33">
        <f>IF(D6L1316C15=0,0,D6L1316C11/D6L1316C15)</f>
        <v>8.9399092876317845E-4</v>
      </c>
      <c r="AJ23" s="16" t="s">
        <v>38001</v>
      </c>
      <c r="AK23" s="33">
        <f>IF(D6L1316C5=0,0,D6L1316C11/D6L1316C5)</f>
        <v>2.3408202192556415E-2</v>
      </c>
      <c r="AL23" s="16" t="s">
        <v>38002</v>
      </c>
      <c r="AM23" s="33">
        <f>D6L1316C8*CHOOSE(MIN(D6L1316C9,RUN_YEARS),B7L813C4,B7L813C13,B7L813C22,B7L813C31,B7L813C40)</f>
        <v>2.8147027007724874E-2</v>
      </c>
      <c r="AN23" s="16" t="s">
        <v>38003</v>
      </c>
      <c r="AO23" s="33">
        <f>D6L1316C8-D6L1316C18</f>
        <v>0.11915137610201559</v>
      </c>
      <c r="AP23" s="16" t="s">
        <v>38004</v>
      </c>
      <c r="AQ23" s="33">
        <f>CHOOSE(MIN(D6L1316C9,RUN_YEARS),B7L813C2,B7L813C11,B7L813C20,B7L813C29,B7L813C38)</f>
        <v>0.76346420536968729</v>
      </c>
      <c r="AR23" s="16" t="s">
        <v>38005</v>
      </c>
      <c r="AS23" s="33">
        <f>IF(D6L1316C20=0,0,D6L1316C18/D6L1316C20)</f>
        <v>3.6867513643413605E-2</v>
      </c>
      <c r="AT23" s="16" t="s">
        <v>38006</v>
      </c>
      <c r="AU23" s="33">
        <f>IF(D6L1316C5=0,0,D6L1316C18/D6L1316C5)</f>
        <v>9.5544236778842523E-2</v>
      </c>
      <c r="AV23" s="16" t="s">
        <v>38007</v>
      </c>
      <c r="AW23" s="33">
        <f>CHOOSE(MIN(D6L1316C9,RUN_YEARS),B7L813C1,B7L813C10,B7L813C19,B7L813C28,B7L813C37)</f>
        <v>3.2318798944366027</v>
      </c>
      <c r="AX23" s="16" t="s">
        <v>38008</v>
      </c>
      <c r="AY23" s="33">
        <f>IF(D6L1316C23=0,0,D6L1316C19/D6L1316C23)</f>
        <v>3.6867513643413612E-2</v>
      </c>
      <c r="AZ23" s="16" t="s">
        <v>38009</v>
      </c>
      <c r="BA23" s="33">
        <f>IF(D6L1316C5=0,0,D6L1316C19/D6L1316C5)</f>
        <v>0.4044557632211575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1.1285488289567027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0.97055199290276428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0.48527599645138214</v>
      </c>
      <c r="R24" s="16" t="s">
        <v>38014</v>
      </c>
      <c r="S24" s="15">
        <f>D6L1317C5-D6L1317C7</f>
        <v>0.48527599645138214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0.46255711916312564</v>
      </c>
      <c r="X24" s="16" t="s">
        <v>38016</v>
      </c>
      <c r="Y24" s="33">
        <f>D6L1317C7-D6L1317C10</f>
        <v>2.27188772882565E-2</v>
      </c>
      <c r="Z24" s="16" t="s">
        <v>38017</v>
      </c>
      <c r="AA24" s="33">
        <f>CHOOSE(MIN(D6L1317C9,RUN_YEARS),B7L813C7,B7L813C16,B7L813C25,B7L813C34,B7L813C43)</f>
        <v>408.33333333333337</v>
      </c>
      <c r="AB24" s="16" t="s">
        <v>38018</v>
      </c>
      <c r="AC24" s="33">
        <f>IF(D6L1317C12=0,0,D6L1317C10/D6L1317C12)</f>
        <v>1.1327929448892871E-3</v>
      </c>
      <c r="AD24" s="16" t="s">
        <v>38019</v>
      </c>
      <c r="AE24" s="33">
        <f>IF(D6L1317C5=0,0,D6L1317C10/D6L1317C5)</f>
        <v>0.4765917978074436</v>
      </c>
      <c r="AF24" s="16" t="s">
        <v>38020</v>
      </c>
      <c r="AG24" s="33">
        <f>CHOOSE(MIN(D6L1317C9,RUN_YEARS),B7L813C5,B7L813C14,B7L813C23,B7L813C32,B7L813C41)</f>
        <v>7.7137042260679829</v>
      </c>
      <c r="AH24" s="16" t="s">
        <v>38021</v>
      </c>
      <c r="AI24" s="33">
        <f>IF(D6L1317C15=0,0,D6L1317C11/D6L1317C15)</f>
        <v>2.9452616567121502E-3</v>
      </c>
      <c r="AJ24" s="16" t="s">
        <v>38022</v>
      </c>
      <c r="AK24" s="33">
        <f>IF(D6L1317C5=0,0,D6L1317C11/D6L1317C5)</f>
        <v>2.3408202192556432E-2</v>
      </c>
      <c r="AL24" s="16" t="s">
        <v>38023</v>
      </c>
      <c r="AM24" s="33">
        <f>D6L1317C8*CHOOSE(MIN(D6L1317C9,RUN_YEARS),B7L813C4,B7L813C13,B7L813C22,B7L813C31,B7L813C40)</f>
        <v>9.2730649416079197E-2</v>
      </c>
      <c r="AN24" s="16" t="s">
        <v>38024</v>
      </c>
      <c r="AO24" s="33">
        <f>D6L1317C8-D6L1317C18</f>
        <v>0.39254534703530297</v>
      </c>
      <c r="AP24" s="16" t="s">
        <v>38025</v>
      </c>
      <c r="AQ24" s="33">
        <f>CHOOSE(MIN(D6L1317C9,RUN_YEARS),B7L813C2,B7L813C11,B7L813C20,B7L813C29,B7L813C38)</f>
        <v>0.76346420536968729</v>
      </c>
      <c r="AR24" s="16" t="s">
        <v>38026</v>
      </c>
      <c r="AS24" s="33">
        <f>IF(D6L1317C20=0,0,D6L1317C18/D6L1317C20)</f>
        <v>0.12146037595983539</v>
      </c>
      <c r="AT24" s="16" t="s">
        <v>38027</v>
      </c>
      <c r="AU24" s="33">
        <f>IF(D6L1317C5=0,0,D6L1317C18/D6L1317C5)</f>
        <v>9.5544236778842523E-2</v>
      </c>
      <c r="AV24" s="16" t="s">
        <v>38028</v>
      </c>
      <c r="AW24" s="33">
        <f>CHOOSE(MIN(D6L1317C9,RUN_YEARS),B7L813C1,B7L813C10,B7L813C19,B7L813C28,B7L813C37)</f>
        <v>3.2318798944366027</v>
      </c>
      <c r="AX24" s="16" t="s">
        <v>38029</v>
      </c>
      <c r="AY24" s="33">
        <f>IF(D6L1317C23=0,0,D6L1317C19/D6L1317C23)</f>
        <v>0.12146037595983541</v>
      </c>
      <c r="AZ24" s="16" t="s">
        <v>38030</v>
      </c>
      <c r="BA24" s="33">
        <f>IF(D6L1317C5=0,0,D6L1317C19/D6L1317C5)</f>
        <v>0.4044557632211575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1.0343369459162073</v>
      </c>
      <c r="J25" s="16" t="s">
        <v>38052</v>
      </c>
      <c r="K25" s="21">
        <f>IF(FLOW_THRU_100PCT="Y",1,INDEX(VariabilityMatrix,D6L1318C1,D6L1318C9))</f>
        <v>0.23548854836584385</v>
      </c>
      <c r="L25" s="16" t="s">
        <v>38032</v>
      </c>
      <c r="M25" s="15">
        <f>IF(D6L1318C2&lt;&gt;0,D6L1318C2*D6L1318C4,D6L1318C3*D6L1318C4)</f>
        <v>0.24357450591496799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0.12178725295748399</v>
      </c>
      <c r="R25" s="16" t="s">
        <v>38034</v>
      </c>
      <c r="S25" s="15">
        <f>D6L1318C5-D6L1318C7</f>
        <v>0.12178725295748399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0.1155767976763932</v>
      </c>
      <c r="X25" s="16" t="s">
        <v>38036</v>
      </c>
      <c r="Y25" s="33">
        <f>D6L1318C7-D6L1318C10</f>
        <v>6.2104552810907931E-3</v>
      </c>
      <c r="Z25" s="16" t="s">
        <v>38037</v>
      </c>
      <c r="AA25" s="33">
        <f>CHOOSE(MIN(D6L1318C9,RUN_YEARS),B7L813C7,B7L813C16,B7L813C25,B7L813C34,B7L813C43)</f>
        <v>389</v>
      </c>
      <c r="AB25" s="16" t="s">
        <v>38038</v>
      </c>
      <c r="AC25" s="33">
        <f>IF(D6L1318C12=0,0,D6L1318C10/D6L1318C12)</f>
        <v>2.9711259042774601E-4</v>
      </c>
      <c r="AD25" s="16" t="s">
        <v>38039</v>
      </c>
      <c r="AE25" s="33">
        <f>IF(D6L1318C5=0,0,D6L1318C10/D6L1318C5)</f>
        <v>0.47450285177522289</v>
      </c>
      <c r="AF25" s="16" t="s">
        <v>38040</v>
      </c>
      <c r="AG25" s="33">
        <f>CHOOSE(MIN(D6L1318C9,RUN_YEARS),B7L813C5,B7L813C14,B7L813C23,B7L813C32,B7L813C41)</f>
        <v>8.0394999186487315</v>
      </c>
      <c r="AH25" s="16" t="s">
        <v>38041</v>
      </c>
      <c r="AI25" s="33">
        <f>IF(D6L1318C15=0,0,D6L1318C11/D6L1318C15)</f>
        <v>7.7249273511214092E-4</v>
      </c>
      <c r="AJ25" s="16" t="s">
        <v>38042</v>
      </c>
      <c r="AK25" s="33">
        <f>IF(D6L1318C5=0,0,D6L1318C11/D6L1318C5)</f>
        <v>2.5497148224777132E-2</v>
      </c>
      <c r="AL25" s="16" t="s">
        <v>38043</v>
      </c>
      <c r="AM25" s="33">
        <f>D6L1318C8*CHOOSE(MIN(D6L1318C9,RUN_YEARS),B7L813C4,B7L813C13,B7L813C22,B7L813C31,B7L813C40)</f>
        <v>2.2692153546052196E-2</v>
      </c>
      <c r="AN25" s="16" t="s">
        <v>38044</v>
      </c>
      <c r="AO25" s="33">
        <f>D6L1318C8-D6L1318C18</f>
        <v>9.9095099411431797E-2</v>
      </c>
      <c r="AP25" s="16" t="s">
        <v>38045</v>
      </c>
      <c r="AQ25" s="33">
        <f>CHOOSE(MIN(D6L1318C9,RUN_YEARS),B7L813C2,B7L813C11,B7L813C20,B7L813C29,B7L813C38)</f>
        <v>0.75341585219102969</v>
      </c>
      <c r="AR25" s="16" t="s">
        <v>38046</v>
      </c>
      <c r="AS25" s="33">
        <f>IF(D6L1318C20=0,0,D6L1318C18/D6L1318C20)</f>
        <v>3.0119028528614724E-2</v>
      </c>
      <c r="AT25" s="16" t="s">
        <v>38047</v>
      </c>
      <c r="AU25" s="33">
        <f>IF(D6L1318C5=0,0,D6L1318C18/D6L1318C5)</f>
        <v>9.3163089711753494E-2</v>
      </c>
      <c r="AV25" s="16" t="s">
        <v>38048</v>
      </c>
      <c r="AW25" s="33">
        <f>CHOOSE(MIN(D6L1318C9,RUN_YEARS),B7L813C1,B7L813C10,B7L813C19,B7L813C28,B7L813C37)</f>
        <v>3.290116057936133</v>
      </c>
      <c r="AX25" s="16" t="s">
        <v>38049</v>
      </c>
      <c r="AY25" s="33">
        <f>IF(D6L1318C23=0,0,D6L1318C19/D6L1318C23)</f>
        <v>3.0119028528614721E-2</v>
      </c>
      <c r="AZ25" s="16" t="s">
        <v>38050</v>
      </c>
      <c r="BA25" s="33">
        <f>IF(D6L1318C5=0,0,D6L1318C19/D6L1318C5)</f>
        <v>0.40683691028824648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4.0831942024831456</v>
      </c>
      <c r="J26" s="16" t="s">
        <v>38073</v>
      </c>
      <c r="K26" s="21">
        <f>IF(FLOW_THRU_100PCT="Y",1,INDEX(VariabilityMatrix,D6L1319C1,D6L1319C9))</f>
        <v>0.23786256956167937</v>
      </c>
      <c r="L26" s="16" t="s">
        <v>38053</v>
      </c>
      <c r="M26" s="15">
        <f>IF(D6L1319C2&lt;&gt;0,D6L1319C2*D6L1319C4,D6L1319C3*D6L1319C4)</f>
        <v>0.97123906502199309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0.48561953251099654</v>
      </c>
      <c r="R26" s="16" t="s">
        <v>38055</v>
      </c>
      <c r="S26" s="15">
        <f>D6L1319C5-D6L1319C7</f>
        <v>0.48561953251099654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0.46288457209965228</v>
      </c>
      <c r="X26" s="16" t="s">
        <v>38057</v>
      </c>
      <c r="Y26" s="33">
        <f>D6L1319C7-D6L1319C10</f>
        <v>2.2734960411344263E-2</v>
      </c>
      <c r="Z26" s="16" t="s">
        <v>38058</v>
      </c>
      <c r="AA26" s="33">
        <f>CHOOSE(MIN(D6L1319C9,RUN_YEARS),B7L813C7,B7L813C16,B7L813C25,B7L813C34,B7L813C43)</f>
        <v>408.33333333333337</v>
      </c>
      <c r="AB26" s="16" t="s">
        <v>38059</v>
      </c>
      <c r="AC26" s="33">
        <f>IF(D6L1319C12=0,0,D6L1319C10/D6L1319C12)</f>
        <v>1.133594870448128E-3</v>
      </c>
      <c r="AD26" s="16" t="s">
        <v>38060</v>
      </c>
      <c r="AE26" s="33">
        <f>IF(D6L1319C5=0,0,D6L1319C10/D6L1319C5)</f>
        <v>0.4765917978074436</v>
      </c>
      <c r="AF26" s="16" t="s">
        <v>38061</v>
      </c>
      <c r="AG26" s="33">
        <f>CHOOSE(MIN(D6L1319C9,RUN_YEARS),B7L813C5,B7L813C14,B7L813C23,B7L813C32,B7L813C41)</f>
        <v>7.7137042260679829</v>
      </c>
      <c r="AH26" s="16" t="s">
        <v>38062</v>
      </c>
      <c r="AI26" s="33">
        <f>IF(D6L1319C15=0,0,D6L1319C11/D6L1319C15)</f>
        <v>2.9473466631651339E-3</v>
      </c>
      <c r="AJ26" s="16" t="s">
        <v>38063</v>
      </c>
      <c r="AK26" s="33">
        <f>IF(D6L1319C5=0,0,D6L1319C11/D6L1319C5)</f>
        <v>2.3408202192556418E-2</v>
      </c>
      <c r="AL26" s="16" t="s">
        <v>38064</v>
      </c>
      <c r="AM26" s="33">
        <f>D6L1319C8*CHOOSE(MIN(D6L1319C9,RUN_YEARS),B7L813C4,B7L813C13,B7L813C22,B7L813C31,B7L813C40)</f>
        <v>9.2796295197322937E-2</v>
      </c>
      <c r="AN26" s="16" t="s">
        <v>38065</v>
      </c>
      <c r="AO26" s="33">
        <f>D6L1319C8-D6L1319C18</f>
        <v>0.39282323731367363</v>
      </c>
      <c r="AP26" s="16" t="s">
        <v>38066</v>
      </c>
      <c r="AQ26" s="33">
        <f>CHOOSE(MIN(D6L1319C9,RUN_YEARS),B7L813C2,B7L813C11,B7L813C20,B7L813C29,B7L813C38)</f>
        <v>0.76346420536968729</v>
      </c>
      <c r="AR26" s="16" t="s">
        <v>38067</v>
      </c>
      <c r="AS26" s="33">
        <f>IF(D6L1319C20=0,0,D6L1319C18/D6L1319C20)</f>
        <v>0.12154636005808392</v>
      </c>
      <c r="AT26" s="16" t="s">
        <v>38068</v>
      </c>
      <c r="AU26" s="33">
        <f>IF(D6L1319C5=0,0,D6L1319C18/D6L1319C5)</f>
        <v>9.5544236778842523E-2</v>
      </c>
      <c r="AV26" s="16" t="s">
        <v>38069</v>
      </c>
      <c r="AW26" s="33">
        <f>CHOOSE(MIN(D6L1319C9,RUN_YEARS),B7L813C1,B7L813C10,B7L813C19,B7L813C28,B7L813C37)</f>
        <v>3.2318798944366027</v>
      </c>
      <c r="AX26" s="16" t="s">
        <v>38070</v>
      </c>
      <c r="AY26" s="33">
        <f>IF(D6L1319C23=0,0,D6L1319C19/D6L1319C23)</f>
        <v>0.12154636005808395</v>
      </c>
      <c r="AZ26" s="16" t="s">
        <v>38071</v>
      </c>
      <c r="BA26" s="33">
        <f>IF(D6L1319C5=0,0,D6L1319C19/D6L1319C5)</f>
        <v>0.4044557632211575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1.3678748805021352</v>
      </c>
      <c r="J27" s="16" t="s">
        <v>38094</v>
      </c>
      <c r="K27" s="21">
        <f>IF(FLOW_THRU_100PCT="Y",1,INDEX(VariabilityMatrix,D6L1320C1,D6L1320C9))</f>
        <v>0.23548854836584385</v>
      </c>
      <c r="L27" s="16" t="s">
        <v>38074</v>
      </c>
      <c r="M27" s="15">
        <f>IF(D6L1320C2&lt;&gt;0,D6L1320C2*D6L1320C4,D6L1320C3*D6L1320C4)</f>
        <v>0.32211886995554995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0.16105943497777497</v>
      </c>
      <c r="R27" s="16" t="s">
        <v>38076</v>
      </c>
      <c r="S27" s="15">
        <f>D6L1320C5-D6L1320C7</f>
        <v>0.16105943497777497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0.15284632240452062</v>
      </c>
      <c r="X27" s="16" t="s">
        <v>38078</v>
      </c>
      <c r="Y27" s="33">
        <f>D6L1320C7-D6L1320C10</f>
        <v>8.2131125732543553E-3</v>
      </c>
      <c r="Z27" s="16" t="s">
        <v>38079</v>
      </c>
      <c r="AA27" s="33">
        <f>CHOOSE(MIN(D6L1320C9,RUN_YEARS),B7L813C7,B7L813C16,B7L813C25,B7L813C34,B7L813C43)</f>
        <v>389</v>
      </c>
      <c r="AB27" s="16" t="s">
        <v>38080</v>
      </c>
      <c r="AC27" s="33">
        <f>IF(D6L1320C12=0,0,D6L1320C10/D6L1320C12)</f>
        <v>3.929211372866854E-4</v>
      </c>
      <c r="AD27" s="16" t="s">
        <v>38081</v>
      </c>
      <c r="AE27" s="33">
        <f>IF(D6L1320C5=0,0,D6L1320C10/D6L1320C5)</f>
        <v>0.47450285177522289</v>
      </c>
      <c r="AF27" s="16" t="s">
        <v>38082</v>
      </c>
      <c r="AG27" s="33">
        <f>CHOOSE(MIN(D6L1320C9,RUN_YEARS),B7L813C5,B7L813C14,B7L813C23,B7L813C32,B7L813C41)</f>
        <v>8.0394999186487315</v>
      </c>
      <c r="AH27" s="16" t="s">
        <v>38083</v>
      </c>
      <c r="AI27" s="33">
        <f>IF(D6L1320C15=0,0,D6L1320C11/D6L1320C15)</f>
        <v>1.0215949569453823E-3</v>
      </c>
      <c r="AJ27" s="16" t="s">
        <v>38084</v>
      </c>
      <c r="AK27" s="33">
        <f>IF(D6L1320C5=0,0,D6L1320C11/D6L1320C5)</f>
        <v>2.5497148224777097E-2</v>
      </c>
      <c r="AL27" s="16" t="s">
        <v>38085</v>
      </c>
      <c r="AM27" s="33">
        <f>D6L1320C8*CHOOSE(MIN(D6L1320C9,RUN_YEARS),B7L813C4,B7L813C13,B7L813C22,B7L813C31,B7L813C40)</f>
        <v>3.0009589179517557E-2</v>
      </c>
      <c r="AN27" s="16" t="s">
        <v>38086</v>
      </c>
      <c r="AO27" s="33">
        <f>D6L1320C8-D6L1320C18</f>
        <v>0.1310498457982574</v>
      </c>
      <c r="AP27" s="16" t="s">
        <v>38087</v>
      </c>
      <c r="AQ27" s="33">
        <f>CHOOSE(MIN(D6L1320C9,RUN_YEARS),B7L813C2,B7L813C11,B7L813C20,B7L813C29,B7L813C38)</f>
        <v>0.75341585219102969</v>
      </c>
      <c r="AR27" s="16" t="s">
        <v>38088</v>
      </c>
      <c r="AS27" s="33">
        <f>IF(D6L1320C20=0,0,D6L1320C18/D6L1320C20)</f>
        <v>3.9831374787570283E-2</v>
      </c>
      <c r="AT27" s="16" t="s">
        <v>38089</v>
      </c>
      <c r="AU27" s="33">
        <f>IF(D6L1320C5=0,0,D6L1320C18/D6L1320C5)</f>
        <v>9.3163089711753494E-2</v>
      </c>
      <c r="AV27" s="16" t="s">
        <v>38090</v>
      </c>
      <c r="AW27" s="33">
        <f>CHOOSE(MIN(D6L1320C9,RUN_YEARS),B7L813C1,B7L813C10,B7L813C19,B7L813C28,B7L813C37)</f>
        <v>3.290116057936133</v>
      </c>
      <c r="AX27" s="16" t="s">
        <v>38091</v>
      </c>
      <c r="AY27" s="33">
        <f>IF(D6L1320C23=0,0,D6L1320C19/D6L1320C23)</f>
        <v>3.9831374787570276E-2</v>
      </c>
      <c r="AZ27" s="16" t="s">
        <v>38092</v>
      </c>
      <c r="BA27" s="33">
        <f>IF(D6L1320C5=0,0,D6L1320C19/D6L1320C5)</f>
        <v>0.40683691028824648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0.23548854836584385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389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8.0394999186487315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0.75341585219102969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3.290116057936133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0.23548854836584385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389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8.0394999186487315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0.75341585219102969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3.290116057936133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0.23548854836584385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389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8.0394999186487315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0.75341585219102969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3.290116057936133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0.23548854836584385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389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8.0394999186487315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0.75341585219102969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3.290116057936133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0.23548854836584385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389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8.0394999186487315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0.75341585219102969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3.290116057936133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5.7639273404394391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4.9569775127779172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2.4784887563889586</v>
      </c>
      <c r="R33" s="16" t="s">
        <v>38202</v>
      </c>
      <c r="S33" s="15">
        <f>D6L1326C5-D6L1326C7</f>
        <v>2.4784887563889586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2.3520999659987729</v>
      </c>
      <c r="X33" s="16" t="s">
        <v>38204</v>
      </c>
      <c r="Y33" s="33">
        <f>D6L1326C7-D6L1326C10</f>
        <v>0.12638879039018569</v>
      </c>
      <c r="Z33" s="16" t="s">
        <v>38205</v>
      </c>
      <c r="AA33" s="33">
        <f>CHOOSE(MIN(D6L1326C9,RUN_YEARS),B7L813C7,B7L813C16,B7L813C25,B7L813C34,B7L813C43)</f>
        <v>389</v>
      </c>
      <c r="AB33" s="16" t="s">
        <v>38206</v>
      </c>
      <c r="AC33" s="33">
        <f>IF(D6L1326C12=0,0,D6L1326C10/D6L1326C12)</f>
        <v>6.0465294755752521E-3</v>
      </c>
      <c r="AD33" s="16" t="s">
        <v>38207</v>
      </c>
      <c r="AE33" s="33">
        <f>IF(D6L1326C5=0,0,D6L1326C10/D6L1326C5)</f>
        <v>0.47450285177522283</v>
      </c>
      <c r="AF33" s="16" t="s">
        <v>38208</v>
      </c>
      <c r="AG33" s="33">
        <f>CHOOSE(MIN(D6L1326C9,RUN_YEARS),B7L813C5,B7L813C14,B7L813C23,B7L813C32,B7L813C41)</f>
        <v>8.0394999186487315</v>
      </c>
      <c r="AH33" s="16" t="s">
        <v>38209</v>
      </c>
      <c r="AI33" s="33">
        <f>IF(D6L1326C15=0,0,D6L1326C11/D6L1326C15)</f>
        <v>1.5720976636495687E-2</v>
      </c>
      <c r="AJ33" s="16" t="s">
        <v>38210</v>
      </c>
      <c r="AK33" s="33">
        <f>IF(D6L1326C5=0,0,D6L1326C11/D6L1326C5)</f>
        <v>2.5497148224777142E-2</v>
      </c>
      <c r="AL33" s="16" t="s">
        <v>38211</v>
      </c>
      <c r="AM33" s="33">
        <f>D6L1326C8*CHOOSE(MIN(D6L1326C9,RUN_YEARS),B7L813C4,B7L813C13,B7L813C22,B7L813C31,B7L813C40)</f>
        <v>0.4618073407220738</v>
      </c>
      <c r="AN33" s="16" t="s">
        <v>38212</v>
      </c>
      <c r="AO33" s="33">
        <f>D6L1326C8-D6L1326C18</f>
        <v>2.0166814156668846</v>
      </c>
      <c r="AP33" s="16" t="s">
        <v>38213</v>
      </c>
      <c r="AQ33" s="33">
        <f>CHOOSE(MIN(D6L1326C9,RUN_YEARS),B7L813C2,B7L813C11,B7L813C20,B7L813C29,B7L813C38)</f>
        <v>0.75341585219102969</v>
      </c>
      <c r="AR33" s="16" t="s">
        <v>38214</v>
      </c>
      <c r="AS33" s="33">
        <f>IF(D6L1326C20=0,0,D6L1326C18/D6L1326C20)</f>
        <v>0.61295145221470848</v>
      </c>
      <c r="AT33" s="16" t="s">
        <v>38215</v>
      </c>
      <c r="AU33" s="33">
        <f>IF(D6L1326C5=0,0,D6L1326C18/D6L1326C5)</f>
        <v>9.3163089711753494E-2</v>
      </c>
      <c r="AV33" s="16" t="s">
        <v>38216</v>
      </c>
      <c r="AW33" s="33">
        <f>CHOOSE(MIN(D6L1326C9,RUN_YEARS),B7L813C1,B7L813C10,B7L813C19,B7L813C28,B7L813C37)</f>
        <v>3.290116057936133</v>
      </c>
      <c r="AX33" s="16" t="s">
        <v>38217</v>
      </c>
      <c r="AY33" s="33">
        <f>IF(D6L1326C23=0,0,D6L1326C19/D6L1326C23)</f>
        <v>0.61295145221470848</v>
      </c>
      <c r="AZ33" s="16" t="s">
        <v>38218</v>
      </c>
      <c r="BA33" s="33">
        <f>IF(D6L1326C5=0,0,D6L1326C19/D6L1326C5)</f>
        <v>0.40683691028824648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-0.30812971477878726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-0.26499155470975705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-0.13249577735487852</v>
      </c>
      <c r="R34" s="16" t="s">
        <v>38222</v>
      </c>
      <c r="S34" s="15">
        <f>D6L1327C5-D6L1327C7</f>
        <v>-0.13249577735487852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-0.12629280146291266</v>
      </c>
      <c r="X34" s="16" t="s">
        <v>38224</v>
      </c>
      <c r="Y34" s="33">
        <f>D6L1327C7-D6L1327C10</f>
        <v>-6.2029758919658617E-3</v>
      </c>
      <c r="Z34" s="16" t="s">
        <v>38225</v>
      </c>
      <c r="AA34" s="33">
        <f>CHOOSE(MIN(D6L1327C9,RUN_YEARS),B7L813C7,B7L813C16,B7L813C25,B7L813C34,B7L813C43)</f>
        <v>408.33333333333337</v>
      </c>
      <c r="AB34" s="16" t="s">
        <v>38226</v>
      </c>
      <c r="AC34" s="33">
        <f>IF(D6L1327C12=0,0,D6L1327C10/D6L1327C12)</f>
        <v>-3.092884933785616E-4</v>
      </c>
      <c r="AD34" s="16" t="s">
        <v>38227</v>
      </c>
      <c r="AE34" s="33">
        <f>IF(D6L1327C5=0,0,D6L1327C10/D6L1327C5)</f>
        <v>0.4765917978074436</v>
      </c>
      <c r="AF34" s="16" t="s">
        <v>38228</v>
      </c>
      <c r="AG34" s="33">
        <f>CHOOSE(MIN(D6L1327C9,RUN_YEARS),B7L813C5,B7L813C14,B7L813C23,B7L813C32,B7L813C41)</f>
        <v>7.7137042260679829</v>
      </c>
      <c r="AH34" s="16" t="s">
        <v>38229</v>
      </c>
      <c r="AI34" s="33">
        <f>IF(D6L1327C15=0,0,D6L1327C11/D6L1327C15)</f>
        <v>-8.0415008278425959E-4</v>
      </c>
      <c r="AJ34" s="16" t="s">
        <v>38230</v>
      </c>
      <c r="AK34" s="33">
        <f>IF(D6L1327C5=0,0,D6L1327C11/D6L1327C5)</f>
        <v>2.340820219255639E-2</v>
      </c>
      <c r="AL34" s="16" t="s">
        <v>38231</v>
      </c>
      <c r="AM34" s="33">
        <f>D6L1327C8*CHOOSE(MIN(D6L1327C9,RUN_YEARS),B7L813C4,B7L813C13,B7L813C22,B7L813C31,B7L813C40)</f>
        <v>-2.5318415847582629E-2</v>
      </c>
      <c r="AN34" s="16" t="s">
        <v>38232</v>
      </c>
      <c r="AO34" s="33">
        <f>D6L1327C8-D6L1327C18</f>
        <v>-0.1071773615072959</v>
      </c>
      <c r="AP34" s="16" t="s">
        <v>38233</v>
      </c>
      <c r="AQ34" s="33">
        <f>CHOOSE(MIN(D6L1327C9,RUN_YEARS),B7L813C2,B7L813C11,B7L813C20,B7L813C29,B7L813C38)</f>
        <v>0.76346420536968729</v>
      </c>
      <c r="AR34" s="16" t="s">
        <v>38234</v>
      </c>
      <c r="AS34" s="33">
        <f>IF(D6L1327C20=0,0,D6L1327C18/D6L1327C20)</f>
        <v>-3.3162544713308276E-2</v>
      </c>
      <c r="AT34" s="16" t="s">
        <v>38235</v>
      </c>
      <c r="AU34" s="33">
        <f>IF(D6L1327C5=0,0,D6L1327C18/D6L1327C5)</f>
        <v>9.5544236778842523E-2</v>
      </c>
      <c r="AV34" s="16" t="s">
        <v>38236</v>
      </c>
      <c r="AW34" s="33">
        <f>CHOOSE(MIN(D6L1327C9,RUN_YEARS),B7L813C1,B7L813C10,B7L813C19,B7L813C28,B7L813C37)</f>
        <v>3.2318798944366027</v>
      </c>
      <c r="AX34" s="16" t="s">
        <v>38237</v>
      </c>
      <c r="AY34" s="33">
        <f>IF(D6L1327C23=0,0,D6L1327C19/D6L1327C23)</f>
        <v>-3.3162544713308283E-2</v>
      </c>
      <c r="AZ34" s="16" t="s">
        <v>38238</v>
      </c>
      <c r="BA34" s="33">
        <f>IF(D6L1327C5=0,0,D6L1327C19/D6L1327C5)</f>
        <v>0.4044557632211575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32.240232032468619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22.465559336945898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11.232779668472949</v>
      </c>
      <c r="R35" s="16" t="s">
        <v>38242</v>
      </c>
      <c r="S35" s="15">
        <f>SUM(D6L1301C8:D6L1327C8)-2*SUM(D6L1309C8,D6L1311C8,D6L1322C8,D6L1324C8,D6L1327C8)</f>
        <v>11.232779668472949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10.695195050886436</v>
      </c>
      <c r="X35" s="16" t="s">
        <v>38244</v>
      </c>
      <c r="Y35" s="33">
        <f>SUM(D6L1301C11:D6L1327C11)-2*SUM(D6L1309C11,D6L1311C11,D6L1322C11,D6L1324C11,D6L1327C11)</f>
        <v>0.53758461758651155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2.645710411749121E-2</v>
      </c>
      <c r="AD35" s="16" t="s">
        <v>38246</v>
      </c>
      <c r="AE35" s="33">
        <f>IF(D6L1328C5=0,0,D6L1328C10/D6L1328C5)</f>
        <v>0.47607072187593286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6.8788470705477181E-2</v>
      </c>
      <c r="AJ35" s="16" t="s">
        <v>38248</v>
      </c>
      <c r="AK35" s="33">
        <f>IF(D6L1328C5=0,0,D6L1328C11/D6L1328C5)</f>
        <v>2.392927812406713E-2</v>
      </c>
      <c r="AL35" s="16" t="s">
        <v>38249</v>
      </c>
      <c r="AM35" s="33">
        <f>SUM(D6L1301C18:D6L1327C18)-2*SUM(D6L1309C18,D6L1311C18,D6L1322C18,D6L1324C18,D6L1327C18)</f>
        <v>2.1324147710065882</v>
      </c>
      <c r="AN35" s="16" t="s">
        <v>38250</v>
      </c>
      <c r="AO35" s="33">
        <f>SUM(D6L1301C19:D6L1327C19)-2*SUM(D6L1309C19,D6L1311C19,D6L1322C19,D6L1324C19,D6L1327C19)</f>
        <v>9.1003648974663598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2.7965444900555534</v>
      </c>
      <c r="AT35" s="16" t="s">
        <v>38252</v>
      </c>
      <c r="AU35" s="33">
        <f>IF(D6L1328C5=0,0,D6L1328C18/D6L1328C5)</f>
        <v>9.49192824012937E-2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2.7965444900555538</v>
      </c>
      <c r="AZ35" s="16" t="s">
        <v>38254</v>
      </c>
      <c r="BA35" s="33">
        <f>IF(D6L1328C5=0,0,D6L1328C19/D6L1328C5)</f>
        <v>0.40508071759870629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0.2764643559418235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0.13823217797091175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6.9116088985455876E-2</v>
      </c>
      <c r="R36" s="16" t="s">
        <v>38259</v>
      </c>
      <c r="S36" s="15">
        <f>D6L1329C5-D6L1329C7</f>
        <v>6.9116088985455876E-2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6.5591562654297775E-2</v>
      </c>
      <c r="X36" s="16" t="s">
        <v>38261</v>
      </c>
      <c r="Y36" s="33">
        <f>D6L1329C7-D6L1329C10</f>
        <v>3.524526331158101E-3</v>
      </c>
      <c r="Z36" s="16" t="s">
        <v>38262</v>
      </c>
      <c r="AA36" s="33">
        <f>CHOOSE(MIN(D6L1329C9,RUN_YEARS),B7L813C7,B7L813C16,B7L813C25,B7L813C34,B7L813C43)</f>
        <v>389</v>
      </c>
      <c r="AB36" s="16" t="s">
        <v>38263</v>
      </c>
      <c r="AC36" s="33">
        <f>IF(D6L1329C12=0,0,D6L1329C10/D6L1329C12)</f>
        <v>1.6861584229896601E-4</v>
      </c>
      <c r="AD36" s="16" t="s">
        <v>38264</v>
      </c>
      <c r="AE36" s="33">
        <f>IF(D6L1329C5=0,0,D6L1329C10/D6L1329C5)</f>
        <v>0.47450285177522294</v>
      </c>
      <c r="AF36" s="16" t="s">
        <v>38265</v>
      </c>
      <c r="AG36" s="33">
        <f>CHOOSE(MIN(D6L1329C9,RUN_YEARS),B7L813C5,B7L813C14,B7L813C23,B7L813C32,B7L813C41)</f>
        <v>8.0394999186487315</v>
      </c>
      <c r="AH36" s="16" t="s">
        <v>38266</v>
      </c>
      <c r="AI36" s="33">
        <f>IF(D6L1329C15=0,0,D6L1329C11/D6L1329C15)</f>
        <v>4.3840118997731127E-4</v>
      </c>
      <c r="AJ36" s="16" t="s">
        <v>38267</v>
      </c>
      <c r="AK36" s="33">
        <f>IF(D6L1329C5=0,0,D6L1329C11/D6L1329C5)</f>
        <v>2.5497148224777073E-2</v>
      </c>
      <c r="AL36" s="16" t="s">
        <v>38268</v>
      </c>
      <c r="AM36" s="33">
        <f>D6L1329C8*CHOOSE(MIN(D6L1329C9,RUN_YEARS),B7L813C4,B7L813C13,B7L813C22,B7L813C31,B7L813C40)</f>
        <v>1.2878136797355126E-2</v>
      </c>
      <c r="AN36" s="16" t="s">
        <v>38269</v>
      </c>
      <c r="AO36" s="33">
        <f>D6L1329C8-D6L1329C18</f>
        <v>5.6237952188100751E-2</v>
      </c>
      <c r="AP36" s="16" t="s">
        <v>38270</v>
      </c>
      <c r="AQ36" s="33">
        <f>CHOOSE(MIN(D6L1329C9,RUN_YEARS),B7L813C2,B7L813C11,B7L813C20,B7L813C29,B7L813C38)</f>
        <v>0.75341585219102969</v>
      </c>
      <c r="AR36" s="16" t="s">
        <v>38271</v>
      </c>
      <c r="AS36" s="33">
        <f>IF(D6L1329C20=0,0,D6L1329C18/D6L1329C20)</f>
        <v>1.7092999516673105E-2</v>
      </c>
      <c r="AT36" s="16" t="s">
        <v>38272</v>
      </c>
      <c r="AU36" s="33">
        <f>IF(D6L1329C5=0,0,D6L1329C18/D6L1329C5)</f>
        <v>9.3163089711753494E-2</v>
      </c>
      <c r="AV36" s="16" t="s">
        <v>38273</v>
      </c>
      <c r="AW36" s="33">
        <f>CHOOSE(MIN(D6L1329C9,RUN_YEARS),B7L813C1,B7L813C10,B7L813C19,B7L813C28,B7L813C37)</f>
        <v>3.290116057936133</v>
      </c>
      <c r="AX36" s="16" t="s">
        <v>38274</v>
      </c>
      <c r="AY36" s="33">
        <f>IF(D6L1329C23=0,0,D6L1329C19/D6L1329C23)</f>
        <v>1.7092999516673108E-2</v>
      </c>
      <c r="AZ36" s="16" t="s">
        <v>38275</v>
      </c>
      <c r="BA36" s="33">
        <f>IF(D6L1329C5=0,0,D6L1329C19/D6L1329C5)</f>
        <v>0.40683691028824653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6.6198276671773304E-2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6.6198276671773304E-2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3.3099138335886652E-2</v>
      </c>
      <c r="R37" s="16" t="s">
        <v>38279</v>
      </c>
      <c r="S37" s="15">
        <f>D6L1330C5-D6L1330C7</f>
        <v>3.3099138335886652E-2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3.141127106336164E-2</v>
      </c>
      <c r="X37" s="16" t="s">
        <v>38281</v>
      </c>
      <c r="Y37" s="33">
        <f>D6L1330C7-D6L1330C10</f>
        <v>1.6878672725250121E-3</v>
      </c>
      <c r="Z37" s="16" t="s">
        <v>38282</v>
      </c>
      <c r="AA37" s="33">
        <f>CHOOSE(MIN(D6L1330C9,RUN_YEARS),B7L813C7,B7L813C16,B7L813C25,B7L813C34,B7L813C43)</f>
        <v>389</v>
      </c>
      <c r="AB37" s="16" t="s">
        <v>38283</v>
      </c>
      <c r="AC37" s="33">
        <f>IF(D6L1330C12=0,0,D6L1330C10/D6L1330C12)</f>
        <v>8.0748768800415521E-5</v>
      </c>
      <c r="AD37" s="16" t="s">
        <v>38284</v>
      </c>
      <c r="AE37" s="33">
        <f>IF(D6L1330C5=0,0,D6L1330C10/D6L1330C5)</f>
        <v>0.47450285177522283</v>
      </c>
      <c r="AF37" s="16" t="s">
        <v>38285</v>
      </c>
      <c r="AG37" s="33">
        <f>CHOOSE(MIN(D6L1330C9,RUN_YEARS),B7L813C5,B7L813C14,B7L813C23,B7L813C32,B7L813C41)</f>
        <v>8.0394999186487315</v>
      </c>
      <c r="AH37" s="16" t="s">
        <v>38286</v>
      </c>
      <c r="AI37" s="33">
        <f>IF(D6L1330C15=0,0,D6L1330C11/D6L1330C15)</f>
        <v>2.0994679888108097E-4</v>
      </c>
      <c r="AJ37" s="16" t="s">
        <v>38287</v>
      </c>
      <c r="AK37" s="33">
        <f>IF(D6L1330C5=0,0,D6L1330C11/D6L1330C5)</f>
        <v>2.5497148224777163E-2</v>
      </c>
      <c r="AL37" s="16" t="s">
        <v>38288</v>
      </c>
      <c r="AM37" s="33">
        <f>D6L1330C8*CHOOSE(MIN(D6L1330C9,RUN_YEARS),B7L813C4,B7L813C13,B7L813C22,B7L813C31,B7L813C40)</f>
        <v>6.167235988335895E-3</v>
      </c>
      <c r="AN37" s="16" t="s">
        <v>38289</v>
      </c>
      <c r="AO37" s="33">
        <f>D6L1330C8-D6L1330C18</f>
        <v>2.6931902347550756E-2</v>
      </c>
      <c r="AP37" s="16" t="s">
        <v>38290</v>
      </c>
      <c r="AQ37" s="33">
        <f>CHOOSE(MIN(D6L1330C9,RUN_YEARS),B7L813C2,B7L813C11,B7L813C20,B7L813C29,B7L813C38)</f>
        <v>0.75341585219102969</v>
      </c>
      <c r="AR37" s="16" t="s">
        <v>38291</v>
      </c>
      <c r="AS37" s="33">
        <f>IF(D6L1330C20=0,0,D6L1330C18/D6L1330C20)</f>
        <v>8.1856997969989402E-3</v>
      </c>
      <c r="AT37" s="16" t="s">
        <v>38292</v>
      </c>
      <c r="AU37" s="33">
        <f>IF(D6L1330C5=0,0,D6L1330C18/D6L1330C5)</f>
        <v>9.3163089711753494E-2</v>
      </c>
      <c r="AV37" s="16" t="s">
        <v>38293</v>
      </c>
      <c r="AW37" s="33">
        <f>CHOOSE(MIN(D6L1330C9,RUN_YEARS),B7L813C1,B7L813C10,B7L813C19,B7L813C28,B7L813C37)</f>
        <v>3.290116057936133</v>
      </c>
      <c r="AX37" s="16" t="s">
        <v>38294</v>
      </c>
      <c r="AY37" s="33">
        <f>IF(D6L1330C23=0,0,D6L1330C19/D6L1330C23)</f>
        <v>8.1856997969989402E-3</v>
      </c>
      <c r="AZ37" s="16" t="s">
        <v>38295</v>
      </c>
      <c r="BA37" s="33">
        <f>IF(D6L1330C5=0,0,D6L1330C19/D6L1330C5)</f>
        <v>0.40683691028824648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-1.1307828277697638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-0.5653914138848819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-0.28269570694244095</v>
      </c>
      <c r="R38" s="16" t="s">
        <v>38299</v>
      </c>
      <c r="S38" s="15">
        <f>D6L1331C5-D6L1331C7</f>
        <v>-0.28269570694244095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-0.26827983825760182</v>
      </c>
      <c r="X38" s="16" t="s">
        <v>38301</v>
      </c>
      <c r="Y38" s="33">
        <f>D6L1331C7-D6L1331C10</f>
        <v>-1.4415868684839128E-2</v>
      </c>
      <c r="Z38" s="16" t="s">
        <v>38302</v>
      </c>
      <c r="AA38" s="33">
        <f>CHOOSE(MIN(D6L1331C9,RUN_YEARS),B7L813C7,B7L813C16,B7L813C25,B7L813C34,B7L813C43)</f>
        <v>389</v>
      </c>
      <c r="AB38" s="16" t="s">
        <v>38303</v>
      </c>
      <c r="AC38" s="33">
        <f>IF(D6L1331C12=0,0,D6L1331C10/D6L1331C12)</f>
        <v>-6.8966539397841088E-4</v>
      </c>
      <c r="AD38" s="16" t="s">
        <v>38304</v>
      </c>
      <c r="AE38" s="33">
        <f>IF(D6L1331C5=0,0,D6L1331C10/D6L1331C5)</f>
        <v>0.47450285177522289</v>
      </c>
      <c r="AF38" s="16" t="s">
        <v>38305</v>
      </c>
      <c r="AG38" s="33">
        <f>CHOOSE(MIN(D6L1331C9,RUN_YEARS),B7L813C5,B7L813C14,B7L813C23,B7L813C32,B7L813C41)</f>
        <v>8.0394999186487315</v>
      </c>
      <c r="AH38" s="16" t="s">
        <v>38306</v>
      </c>
      <c r="AI38" s="33">
        <f>IF(D6L1331C15=0,0,D6L1331C11/D6L1331C15)</f>
        <v>-1.7931300243438685E-3</v>
      </c>
      <c r="AJ38" s="16" t="s">
        <v>38307</v>
      </c>
      <c r="AK38" s="33">
        <f>IF(D6L1331C5=0,0,D6L1331C11/D6L1331C5)</f>
        <v>2.5497148224777094E-2</v>
      </c>
      <c r="AL38" s="16" t="s">
        <v>38308</v>
      </c>
      <c r="AM38" s="33">
        <f>D6L1331C8*CHOOSE(MIN(D6L1331C9,RUN_YEARS),B7L813C4,B7L813C13,B7L813C22,B7L813C31,B7L813C40)</f>
        <v>-5.2673611014012404E-2</v>
      </c>
      <c r="AN38" s="16" t="s">
        <v>38309</v>
      </c>
      <c r="AO38" s="33">
        <f>D6L1331C8-D6L1331C18</f>
        <v>-0.23002209592842854</v>
      </c>
      <c r="AP38" s="16" t="s">
        <v>38310</v>
      </c>
      <c r="AQ38" s="33">
        <f>CHOOSE(MIN(D6L1331C9,RUN_YEARS),B7L813C2,B7L813C11,B7L813C20,B7L813C29,B7L813C38)</f>
        <v>0.75341585219102969</v>
      </c>
      <c r="AR38" s="16" t="s">
        <v>38311</v>
      </c>
      <c r="AS38" s="33">
        <f>IF(D6L1331C20=0,0,D6L1331C18/D6L1331C20)</f>
        <v>-6.9913064426280397E-2</v>
      </c>
      <c r="AT38" s="16" t="s">
        <v>38312</v>
      </c>
      <c r="AU38" s="33">
        <f>IF(D6L1331C5=0,0,D6L1331C18/D6L1331C5)</f>
        <v>9.3163089711753494E-2</v>
      </c>
      <c r="AV38" s="16" t="s">
        <v>38313</v>
      </c>
      <c r="AW38" s="33">
        <f>CHOOSE(MIN(D6L1331C9,RUN_YEARS),B7L813C1,B7L813C10,B7L813C19,B7L813C28,B7L813C37)</f>
        <v>3.290116057936133</v>
      </c>
      <c r="AX38" s="16" t="s">
        <v>38314</v>
      </c>
      <c r="AY38" s="33">
        <f>IF(D6L1331C23=0,0,D6L1331C19/D6L1331C23)</f>
        <v>-6.9913064426280397E-2</v>
      </c>
      <c r="AZ38" s="16" t="s">
        <v>38315</v>
      </c>
      <c r="BA38" s="33">
        <f>IF(D6L1331C5=0,0,D6L1331C19/D6L1331C5)</f>
        <v>0.40683691028824648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389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8.0394999186487315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0.75341585219102969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3.290116057936133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-18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-18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-7.2</v>
      </c>
      <c r="R40" s="16" t="s">
        <v>38340</v>
      </c>
      <c r="S40" s="15">
        <f>D6L1333C5-D6L1333C7</f>
        <v>-10.8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-6.8328410655632101</v>
      </c>
      <c r="X40" s="16" t="s">
        <v>38342</v>
      </c>
      <c r="Y40" s="33">
        <f>D6L1333C7-D6L1333C10</f>
        <v>-0.36715893443679004</v>
      </c>
      <c r="Z40" s="16" t="s">
        <v>38343</v>
      </c>
      <c r="AA40" s="33">
        <f>CHOOSE(MIN(D6L1333C9,RUN_YEARS),B7L813C7,B7L813C16,B7L813C25,B7L813C34,B7L813C43)</f>
        <v>389</v>
      </c>
      <c r="AB40" s="16" t="s">
        <v>38344</v>
      </c>
      <c r="AC40" s="33">
        <f>IF(D6L1333C12=0,0,D6L1333C10/D6L1333C12)</f>
        <v>-1.756514412741185E-2</v>
      </c>
      <c r="AD40" s="16" t="s">
        <v>38345</v>
      </c>
      <c r="AE40" s="33">
        <f>IF(D6L1333C5=0,0,D6L1333C10/D6L1333C5)</f>
        <v>0.37960228142017832</v>
      </c>
      <c r="AF40" s="16" t="s">
        <v>38346</v>
      </c>
      <c r="AG40" s="33">
        <f>CHOOSE(MIN(D6L1333C9,RUN_YEARS),B7L813C5,B7L813C14,B7L813C23,B7L813C32,B7L813C41)</f>
        <v>8.0394999186487315</v>
      </c>
      <c r="AH40" s="16" t="s">
        <v>38347</v>
      </c>
      <c r="AI40" s="33">
        <f>IF(D6L1333C15=0,0,D6L1333C11/D6L1333C15)</f>
        <v>-4.56693747312708E-2</v>
      </c>
      <c r="AJ40" s="16" t="s">
        <v>38348</v>
      </c>
      <c r="AK40" s="33">
        <f>IF(D6L1333C5=0,0,D6L1333C11/D6L1333C5)</f>
        <v>2.0397718579821669E-2</v>
      </c>
      <c r="AL40" s="16" t="s">
        <v>38349</v>
      </c>
      <c r="AM40" s="33">
        <f>D6L1333C8*CHOOSE(MIN(D6L1333C9,RUN_YEARS),B7L813C4,B7L813C13,B7L813C22,B7L813C31,B7L813C40)</f>
        <v>-2.0123227377738755</v>
      </c>
      <c r="AN40" s="16" t="s">
        <v>38350</v>
      </c>
      <c r="AO40" s="33">
        <f>D6L1333C8-D6L1333C18</f>
        <v>-8.7876772622261257</v>
      </c>
      <c r="AP40" s="16" t="s">
        <v>38351</v>
      </c>
      <c r="AQ40" s="33">
        <f>CHOOSE(MIN(D6L1333C9,RUN_YEARS),B7L813C2,B7L813C11,B7L813C20,B7L813C29,B7L813C38)</f>
        <v>0.75341585219102969</v>
      </c>
      <c r="AR40" s="16" t="s">
        <v>38352</v>
      </c>
      <c r="AS40" s="33">
        <f>IF(D6L1333C20=0,0,D6L1333C18/D6L1333C20)</f>
        <v>-2.6709323037493617</v>
      </c>
      <c r="AT40" s="16" t="s">
        <v>38353</v>
      </c>
      <c r="AU40" s="33">
        <f>IF(D6L1333C5=0,0,D6L1333C18/D6L1333C5)</f>
        <v>0.1117957076541042</v>
      </c>
      <c r="AV40" s="16" t="s">
        <v>38354</v>
      </c>
      <c r="AW40" s="33">
        <f>CHOOSE(MIN(D6L1333C9,RUN_YEARS),B7L813C1,B7L813C10,B7L813C19,B7L813C28,B7L813C37)</f>
        <v>3.290116057936133</v>
      </c>
      <c r="AX40" s="16" t="s">
        <v>38355</v>
      </c>
      <c r="AY40" s="33">
        <f>IF(D6L1333C23=0,0,D6L1333C19/D6L1333C23)</f>
        <v>-2.6709323037493622</v>
      </c>
      <c r="AZ40" s="16" t="s">
        <v>38356</v>
      </c>
      <c r="BA40" s="33">
        <f>IF(D6L1333C5=0,0,D6L1333C19/D6L1333C5)</f>
        <v>0.48820429234589585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1300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1300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1300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389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8.0394999186487315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242.22403325055907</v>
      </c>
      <c r="AN41" s="16" t="s">
        <v>38369</v>
      </c>
      <c r="AO41" s="33">
        <f>D6L1334C8-D6L1334C18</f>
        <v>1057.7759667494408</v>
      </c>
      <c r="AP41" s="16" t="s">
        <v>38370</v>
      </c>
      <c r="AQ41" s="33">
        <f>CHOOSE(MIN(D6L1334C9,RUN_YEARS),B7L813C2,B7L813C11,B7L813C20,B7L813C29,B7L813C38)</f>
        <v>0.75341585219102969</v>
      </c>
      <c r="AR41" s="16" t="s">
        <v>38371</v>
      </c>
      <c r="AS41" s="33">
        <f>IF(D6L1334C20=0,0,D6L1334C18/D6L1334C20)</f>
        <v>321.50111063649723</v>
      </c>
      <c r="AT41" s="16" t="s">
        <v>38372</v>
      </c>
      <c r="AU41" s="33">
        <f>IF(D6L1334C5=0,0,D6L1334C18/D6L1334C5)</f>
        <v>0.18632617942350699</v>
      </c>
      <c r="AV41" s="16" t="s">
        <v>38373</v>
      </c>
      <c r="AW41" s="33">
        <f>CHOOSE(MIN(D6L1334C9,RUN_YEARS),B7L813C1,B7L813C10,B7L813C19,B7L813C28,B7L813C37)</f>
        <v>3.290116057936133</v>
      </c>
      <c r="AX41" s="16" t="s">
        <v>38374</v>
      </c>
      <c r="AY41" s="33">
        <f>IF(D6L1334C23=0,0,D6L1334C19/D6L1334C23)</f>
        <v>321.50111063649723</v>
      </c>
      <c r="AZ41" s="16" t="s">
        <v>38375</v>
      </c>
      <c r="BA41" s="33">
        <f>IF(D6L1334C5=0,0,D6L1334C19/D6L1334C5)</f>
        <v>0.81367382057649296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41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41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41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38.909233845568274</v>
      </c>
      <c r="X42" s="16" t="s">
        <v>38382</v>
      </c>
      <c r="Y42" s="33">
        <f>D6L1335C7-D6L1335C10</f>
        <v>2.0907661544317264</v>
      </c>
      <c r="Z42" s="16" t="s">
        <v>38383</v>
      </c>
      <c r="AA42" s="33">
        <f>CHOOSE(MIN(D6L1335C9,RUN_YEARS),B7L813C7,B7L813C16,B7L813C25,B7L813C34,B7L813C43)</f>
        <v>389</v>
      </c>
      <c r="AB42" s="16" t="s">
        <v>38384</v>
      </c>
      <c r="AC42" s="33">
        <f>IF(D6L1335C12=0,0,D6L1335C10/D6L1335C12)</f>
        <v>0.10002373739220635</v>
      </c>
      <c r="AD42" s="16" t="s">
        <v>38385</v>
      </c>
      <c r="AE42" s="33">
        <f>IF(D6L1335C5=0,0,D6L1335C10/D6L1335C5)</f>
        <v>0.94900570355044567</v>
      </c>
      <c r="AF42" s="16" t="s">
        <v>38386</v>
      </c>
      <c r="AG42" s="33">
        <f>CHOOSE(MIN(D6L1335C9,RUN_YEARS),B7L813C5,B7L813C14,B7L813C23,B7L813C32,B7L813C41)</f>
        <v>8.0394999186487315</v>
      </c>
      <c r="AH42" s="16" t="s">
        <v>38387</v>
      </c>
      <c r="AI42" s="33">
        <f>IF(D6L1335C15=0,0,D6L1335C11/D6L1335C15)</f>
        <v>0.2600617172197372</v>
      </c>
      <c r="AJ42" s="16" t="s">
        <v>38388</v>
      </c>
      <c r="AK42" s="33">
        <f>IF(D6L1335C5=0,0,D6L1335C11/D6L1335C5)</f>
        <v>5.0994296449554305E-2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0.75341585219102969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3.290116057936133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29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389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8.0394999186487315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5.4034592032817024</v>
      </c>
      <c r="AN43" s="16" t="s">
        <v>38410</v>
      </c>
      <c r="AO43" s="33">
        <f>D6L1336C8-D6L1336C18</f>
        <v>23.596540796718298</v>
      </c>
      <c r="AP43" s="16" t="s">
        <v>38411</v>
      </c>
      <c r="AQ43" s="33">
        <f>CHOOSE(MIN(D6L1336C9,RUN_YEARS),B7L813C2,B7L813C11,B7L813C20,B7L813C29,B7L813C38)</f>
        <v>0.75341585219102969</v>
      </c>
      <c r="AR43" s="16" t="s">
        <v>38412</v>
      </c>
      <c r="AS43" s="33">
        <f>IF(D6L1336C20=0,0,D6L1336C18/D6L1336C20)</f>
        <v>7.1719478526603222</v>
      </c>
      <c r="AT43" s="16" t="s">
        <v>38413</v>
      </c>
      <c r="AU43" s="33">
        <f>IF(D6L1336C5=0,0,D6L1336C18/D6L1336C5)</f>
        <v>0.18632617942350699</v>
      </c>
      <c r="AV43" s="16" t="s">
        <v>38414</v>
      </c>
      <c r="AW43" s="33">
        <f>CHOOSE(MIN(D6L1336C9,RUN_YEARS),B7L813C1,B7L813C10,B7L813C19,B7L813C28,B7L813C37)</f>
        <v>3.290116057936133</v>
      </c>
      <c r="AX43" s="16" t="s">
        <v>38415</v>
      </c>
      <c r="AY43" s="33">
        <f>IF(D6L1336C23=0,0,D6L1336C19/D6L1336C23)</f>
        <v>7.1719478526603231</v>
      </c>
      <c r="AZ43" s="16" t="s">
        <v>38416</v>
      </c>
      <c r="BA43" s="33">
        <f>IF(D6L1336C5=0,0,D6L1336C19/D6L1336C5)</f>
        <v>0.81367382057649307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1351.2118798048439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1351.6390390407578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33.619519520378901</v>
      </c>
      <c r="R44" s="16" t="s">
        <v>38420</v>
      </c>
      <c r="S44" s="15">
        <f>SUM(D6L1329C8:D6L1336C8)</f>
        <v>1318.0195195203789</v>
      </c>
      <c r="U44" s="21" t="str">
        <f>NULL_VALUE</f>
        <v>n/a</v>
      </c>
      <c r="V44" s="16" t="s">
        <v>38421</v>
      </c>
      <c r="W44" s="33">
        <f>SUM(D6L1329C10:D6L1336C10)</f>
        <v>31.90511577546512</v>
      </c>
      <c r="X44" s="16" t="s">
        <v>38422</v>
      </c>
      <c r="Y44" s="33">
        <f>SUM(D6L1329C11:D6L1336C11)</f>
        <v>1.7144037449137803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8.2018292481915472E-2</v>
      </c>
      <c r="AD44" s="16" t="s">
        <v>38424</v>
      </c>
      <c r="AE44" s="33">
        <f>IF(D6L1337C5=0,0,D6L1337C10/D6L1337C5)</f>
        <v>2.3604760482582542E-2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0.21324756045298093</v>
      </c>
      <c r="AJ44" s="16" t="s">
        <v>38426</v>
      </c>
      <c r="AK44" s="33">
        <f>IF(D6L1337C5=0,0,D6L1337C11/D6L1337C5)</f>
        <v>1.2683887453639046E-3</v>
      </c>
      <c r="AL44" s="16" t="s">
        <v>38427</v>
      </c>
      <c r="AM44" s="33">
        <f>SUM(D6L1329C18:D6L1336C18)</f>
        <v>245.58154147783858</v>
      </c>
      <c r="AN44" s="16" t="s">
        <v>38428</v>
      </c>
      <c r="AO44" s="33">
        <f>SUM(D6L1329C19:D6L1336C19)</f>
        <v>1072.4379780425402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325.95749182029556</v>
      </c>
      <c r="AT44" s="16" t="s">
        <v>38430</v>
      </c>
      <c r="AU44" s="33">
        <f>IF(D6L1337C5=0,0,D6L1337C18/D6L1337C5)</f>
        <v>0.18169166055763297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325.95749182029556</v>
      </c>
      <c r="AZ44" s="16" t="s">
        <v>38432</v>
      </c>
      <c r="BA44" s="33">
        <f>IF(D6L1337C5=0,0,D6L1337C19/D6L1337C5)</f>
        <v>0.79343519021442055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-1.7808395787652513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-0.89041978938262567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-0.44520989469131284</v>
      </c>
      <c r="R45" s="16" t="s">
        <v>38437</v>
      </c>
      <c r="S45" s="15">
        <f>D6L1338C5-D6L1338C7</f>
        <v>-0.44520989469131284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-0.42250672933914923</v>
      </c>
      <c r="X45" s="16" t="s">
        <v>38439</v>
      </c>
      <c r="Y45" s="33">
        <f>D6L1338C7-D6L1338C10</f>
        <v>-2.2703165352163601E-2</v>
      </c>
      <c r="Z45" s="16" t="s">
        <v>38440</v>
      </c>
      <c r="AA45" s="33">
        <f>CHOOSE(MIN(D6L1338C9,RUN_YEARS),B7L813C7,B7L813C16,B7L813C25,B7L813C34,B7L813C43)</f>
        <v>389</v>
      </c>
      <c r="AB45" s="16" t="s">
        <v>38441</v>
      </c>
      <c r="AC45" s="33">
        <f>IF(D6L1338C12=0,0,D6L1338C10/D6L1338C12)</f>
        <v>-1.0861355510003836E-3</v>
      </c>
      <c r="AD45" s="16" t="s">
        <v>38442</v>
      </c>
      <c r="AE45" s="33">
        <f>IF(D6L1338C5=0,0,D6L1338C10/D6L1338C5)</f>
        <v>0.47450285177522289</v>
      </c>
      <c r="AF45" s="16" t="s">
        <v>38443</v>
      </c>
      <c r="AG45" s="33">
        <f>CHOOSE(MIN(D6L1338C9,RUN_YEARS),B7L813C5,B7L813C14,B7L813C23,B7L813C32,B7L813C41)</f>
        <v>8.0394999186487315</v>
      </c>
      <c r="AH45" s="16" t="s">
        <v>38444</v>
      </c>
      <c r="AI45" s="33">
        <f>IF(D6L1338C15=0,0,D6L1338C11/D6L1338C15)</f>
        <v>-2.8239524326009969E-3</v>
      </c>
      <c r="AJ45" s="16" t="s">
        <v>38445</v>
      </c>
      <c r="AK45" s="33">
        <f>IF(D6L1338C5=0,0,D6L1338C11/D6L1338C5)</f>
        <v>2.5497148224777087E-2</v>
      </c>
      <c r="AL45" s="16" t="s">
        <v>38446</v>
      </c>
      <c r="AM45" s="33">
        <f>D6L1338C8*CHOOSE(MIN(D6L1338C9,RUN_YEARS),B7L813C4,B7L813C13,B7L813C22,B7L813C31,B7L813C40)</f>
        <v>-8.2954258719374202E-2</v>
      </c>
      <c r="AN45" s="16" t="s">
        <v>38447</v>
      </c>
      <c r="AO45" s="33">
        <f>D6L1338C8-D6L1338C18</f>
        <v>-0.36225563597193866</v>
      </c>
      <c r="AP45" s="16" t="s">
        <v>38448</v>
      </c>
      <c r="AQ45" s="33">
        <f>CHOOSE(MIN(D6L1338C9,RUN_YEARS),B7L813C2,B7L813C11,B7L813C20,B7L813C29,B7L813C38)</f>
        <v>0.75341585219102969</v>
      </c>
      <c r="AR45" s="16" t="s">
        <v>38449</v>
      </c>
      <c r="AS45" s="33">
        <f>IF(D6L1338C20=0,0,D6L1338C18/D6L1338C20)</f>
        <v>-0.11010421200739619</v>
      </c>
      <c r="AT45" s="16" t="s">
        <v>38450</v>
      </c>
      <c r="AU45" s="33">
        <f>IF(D6L1338C5=0,0,D6L1338C18/D6L1338C5)</f>
        <v>9.3163089711753494E-2</v>
      </c>
      <c r="AV45" s="16" t="s">
        <v>38451</v>
      </c>
      <c r="AW45" s="33">
        <f>CHOOSE(MIN(D6L1338C9,RUN_YEARS),B7L813C1,B7L813C10,B7L813C19,B7L813C28,B7L813C37)</f>
        <v>3.290116057936133</v>
      </c>
      <c r="AX45" s="16" t="s">
        <v>38452</v>
      </c>
      <c r="AY45" s="33">
        <f>IF(D6L1338C23=0,0,D6L1338C19/D6L1338C23)</f>
        <v>-0.11010421200739622</v>
      </c>
      <c r="AZ45" s="16" t="s">
        <v>38453</v>
      </c>
      <c r="BA45" s="33">
        <f>IF(D6L1338C5=0,0,D6L1338C19/D6L1338C5)</f>
        <v>0.40683691028824653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-7.3335204581335312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-7.3335204581335312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-2.9334081832534125</v>
      </c>
      <c r="R46" s="16" t="s">
        <v>38457</v>
      </c>
      <c r="S46" s="15">
        <f>D6L1339C5-D6L1339C7</f>
        <v>-4.4001122748801187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-2.7838210967490395</v>
      </c>
      <c r="X46" s="16" t="s">
        <v>38459</v>
      </c>
      <c r="Y46" s="33">
        <f>D6L1339C7-D6L1339C10</f>
        <v>-0.14958708650437291</v>
      </c>
      <c r="Z46" s="16" t="s">
        <v>38460</v>
      </c>
      <c r="AA46" s="33">
        <f>CHOOSE(MIN(D6L1339C9,RUN_YEARS),B7L813C7,B7L813C16,B7L813C25,B7L813C34,B7L813C43)</f>
        <v>389</v>
      </c>
      <c r="AB46" s="16" t="s">
        <v>38461</v>
      </c>
      <c r="AC46" s="33">
        <f>IF(D6L1339C12=0,0,D6L1339C10/D6L1339C12)</f>
        <v>-7.1563524338021586E-3</v>
      </c>
      <c r="AD46" s="16" t="s">
        <v>38462</v>
      </c>
      <c r="AE46" s="33">
        <f>IF(D6L1339C5=0,0,D6L1339C10/D6L1339C5)</f>
        <v>0.37960228142017832</v>
      </c>
      <c r="AF46" s="16" t="s">
        <v>38463</v>
      </c>
      <c r="AG46" s="33">
        <f>CHOOSE(MIN(D6L1339C9,RUN_YEARS),B7L813C5,B7L813C14,B7L813C23,B7L813C32,B7L813C41)</f>
        <v>8.0394999186487315</v>
      </c>
      <c r="AH46" s="16" t="s">
        <v>38464</v>
      </c>
      <c r="AI46" s="33">
        <f>IF(D6L1339C15=0,0,D6L1339C11/D6L1339C15)</f>
        <v>-1.8606516327885642E-2</v>
      </c>
      <c r="AJ46" s="16" t="s">
        <v>38465</v>
      </c>
      <c r="AK46" s="33">
        <f>IF(D6L1339C5=0,0,D6L1339C11/D6L1339C5)</f>
        <v>2.0397718579821707E-2</v>
      </c>
      <c r="AL46" s="16" t="s">
        <v>38466</v>
      </c>
      <c r="AM46" s="33">
        <f>D6L1339C8*CHOOSE(MIN(D6L1339C9,RUN_YEARS),B7L813C4,B7L813C13,B7L813C22,B7L813C31,B7L813C40)</f>
        <v>-0.81985610921288854</v>
      </c>
      <c r="AN46" s="16" t="s">
        <v>38467</v>
      </c>
      <c r="AO46" s="33">
        <f>D6L1339C8-D6L1339C18</f>
        <v>-3.58025616566723</v>
      </c>
      <c r="AP46" s="16" t="s">
        <v>38468</v>
      </c>
      <c r="AQ46" s="33">
        <f>CHOOSE(MIN(D6L1339C9,RUN_YEARS),B7L813C2,B7L813C11,B7L813C20,B7L813C29,B7L813C38)</f>
        <v>0.75341585219102969</v>
      </c>
      <c r="AR46" s="16" t="s">
        <v>38469</v>
      </c>
      <c r="AS46" s="33">
        <f>IF(D6L1339C20=0,0,D6L1339C18/D6L1339C20)</f>
        <v>-1.0881853717686483</v>
      </c>
      <c r="AT46" s="16" t="s">
        <v>38470</v>
      </c>
      <c r="AU46" s="33">
        <f>IF(D6L1339C5=0,0,D6L1339C18/D6L1339C5)</f>
        <v>0.1117957076541042</v>
      </c>
      <c r="AV46" s="16" t="s">
        <v>38471</v>
      </c>
      <c r="AW46" s="33">
        <f>CHOOSE(MIN(D6L1339C9,RUN_YEARS),B7L813C1,B7L813C10,B7L813C19,B7L813C28,B7L813C37)</f>
        <v>3.290116057936133</v>
      </c>
      <c r="AX46" s="16" t="s">
        <v>38472</v>
      </c>
      <c r="AY46" s="33">
        <f>IF(D6L1339C23=0,0,D6L1339C19/D6L1339C23)</f>
        <v>-1.088185371768648</v>
      </c>
      <c r="AZ46" s="16" t="s">
        <v>38473</v>
      </c>
      <c r="BA46" s="33">
        <f>IF(D6L1339C5=0,0,D6L1339C19/D6L1339C5)</f>
        <v>0.4882042923458958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-9.1143600368987823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-8.2239402475161576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-3.3786180779447252</v>
      </c>
      <c r="R47" s="16" t="s">
        <v>38477</v>
      </c>
      <c r="S47" s="15">
        <f>SUM(D6L1338C8:D6L1339C8)</f>
        <v>-4.8453221695714319</v>
      </c>
      <c r="U47" s="21" t="str">
        <f>NULL_VALUE</f>
        <v>n/a</v>
      </c>
      <c r="V47" s="16" t="s">
        <v>38478</v>
      </c>
      <c r="W47" s="33">
        <f>SUM(D6L1338C10:D6L1339C10)</f>
        <v>-3.2063278260881889</v>
      </c>
      <c r="X47" s="16" t="s">
        <v>38479</v>
      </c>
      <c r="Y47" s="33">
        <f>SUM(D6L1338C11:D6L1339C11)</f>
        <v>-0.17229025185653651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-8.2424879848025413E-3</v>
      </c>
      <c r="AD47" s="16" t="s">
        <v>38481</v>
      </c>
      <c r="AE47" s="33">
        <f>IF(D6L1340C5=0,0,D6L1340C10/D6L1340C5)</f>
        <v>0.38987732517348755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-2.143046876048664E-2</v>
      </c>
      <c r="AJ47" s="16" t="s">
        <v>38483</v>
      </c>
      <c r="AK47" s="33">
        <f>IF(D6L1340C5=0,0,D6L1340C11/D6L1340C5)</f>
        <v>2.0949842371310104E-2</v>
      </c>
      <c r="AL47" s="16" t="s">
        <v>38484</v>
      </c>
      <c r="AM47" s="33">
        <f>SUM(D6L1338C18:D6L1339C18)</f>
        <v>-0.90281036793226277</v>
      </c>
      <c r="AN47" s="16" t="s">
        <v>38485</v>
      </c>
      <c r="AO47" s="33">
        <f>SUM(D6L1338C19:D6L1339C19)</f>
        <v>-3.9425118016391689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-1.1982895837760446</v>
      </c>
      <c r="AT47" s="16" t="s">
        <v>38487</v>
      </c>
      <c r="AU47" s="33">
        <f>IF(D6L1340C5=0,0,D6L1340C18/D6L1340C5)</f>
        <v>0.10977832289150384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-1.1982895837760443</v>
      </c>
      <c r="AZ47" s="16" t="s">
        <v>38489</v>
      </c>
      <c r="BA47" s="33">
        <f>IF(D6L1340C5=0,0,D6L1340C19/D6L1340C5)</f>
        <v>0.47939450956369839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1374.3377518004138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1365.8806581301876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41.47368111090713</v>
      </c>
      <c r="R48" s="16" t="s">
        <v>38494</v>
      </c>
      <c r="S48" s="15">
        <f>SUM(D6L1328C8,D6L1337C8,D6L1340C8)</f>
        <v>1324.4069770192805</v>
      </c>
      <c r="U48" s="21" t="str">
        <f>NULL_VALUE</f>
        <v>n/a</v>
      </c>
      <c r="V48" s="16" t="s">
        <v>38495</v>
      </c>
      <c r="W48" s="33">
        <f>SUM(D6L1328C10,D6L1337C10,D6L1340C10)</f>
        <v>39.393983000263368</v>
      </c>
      <c r="X48" s="16" t="s">
        <v>38496</v>
      </c>
      <c r="Y48" s="33">
        <f>SUM(D6L1328C11,D6L1337C11,D6L1340C11)</f>
        <v>2.0796981106437555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0.10023290861460414</v>
      </c>
      <c r="AD48" s="16" t="s">
        <v>38498</v>
      </c>
      <c r="AE48" s="33">
        <f>IF(D6L1341C5=0,0,D6L1341C10/D6L1341C5)</f>
        <v>2.8841453142905964E-2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0.26060556239797145</v>
      </c>
      <c r="AJ48" s="16" t="s">
        <v>38500</v>
      </c>
      <c r="AK48" s="33">
        <f>IF(D6L1341C5=0,0,D6L1341C11/D6L1341C5)</f>
        <v>1.5226060185161002E-3</v>
      </c>
      <c r="AL48" s="16" t="s">
        <v>38501</v>
      </c>
      <c r="AM48" s="33">
        <f>SUM(D6L1328C18,D6L1337C18,D6L1340C18)</f>
        <v>246.8111458809129</v>
      </c>
      <c r="AN48" s="16" t="s">
        <v>38502</v>
      </c>
      <c r="AO48" s="33">
        <f>SUM(D6L1328C19,D6L1337C19,D6L1340C19)</f>
        <v>1077.5958311383674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327.55574672657508</v>
      </c>
      <c r="AT48" s="16" t="s">
        <v>38504</v>
      </c>
      <c r="AU48" s="33">
        <f>IF(D6L1341C5=0,0,D6L1341C18/D6L1341C5)</f>
        <v>0.18069744557242887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327.55574672657508</v>
      </c>
      <c r="AZ48" s="16" t="s">
        <v>38506</v>
      </c>
      <c r="BA48" s="33">
        <f>IF(D6L1341C5=0,0,D6L1341C19/D6L1341C5)</f>
        <v>0.7889384952661489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EA7B6-4504-4069-A1AD-F971CD4E33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3817.8371097333329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3283.3399143706661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1641.669957185333</v>
      </c>
      <c r="R8" s="16" t="s">
        <v>38515</v>
      </c>
      <c r="S8" s="15">
        <f>D6L1401C5-D6L1401C7</f>
        <v>1641.669957185333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1583.3402704472196</v>
      </c>
      <c r="X8" s="16" t="s">
        <v>38517</v>
      </c>
      <c r="Y8" s="33">
        <f>D6L1401C7-D6L1401C10</f>
        <v>58.329686738113423</v>
      </c>
      <c r="Z8" s="16" t="s">
        <v>38518</v>
      </c>
      <c r="AA8" s="33">
        <f>CHOOSE(MIN(D6L1401C9,RUN_YEARS),B7L814C7,B7L814C16,B7L814C25,B7L814C34,B7L814C43)</f>
        <v>65859.666666666657</v>
      </c>
      <c r="AB8" s="16" t="s">
        <v>38519</v>
      </c>
      <c r="AC8" s="33">
        <f>IF(D6L1401C12=0,0,D6L1401C10/D6L1401C12)</f>
        <v>2.4041121836539611E-2</v>
      </c>
      <c r="AD8" s="16" t="s">
        <v>38520</v>
      </c>
      <c r="AE8" s="33">
        <f>IF(D6L1401C5=0,0,D6L1401C10/D6L1401C5)</f>
        <v>0.48223464878466787</v>
      </c>
      <c r="AF8" s="16" t="s">
        <v>38521</v>
      </c>
      <c r="AG8" s="33">
        <f>CHOOSE(MIN(D6L1401C9,RUN_YEARS),B7L814C5,B7L814C14,B7L814C23,B7L814C32,B7L814C41)</f>
        <v>933.17171518912733</v>
      </c>
      <c r="AH8" s="16" t="s">
        <v>38522</v>
      </c>
      <c r="AI8" s="33">
        <f>IF(D6L1401C15=0,0,D6L1401C11/D6L1401C15)</f>
        <v>6.2506916775002822E-2</v>
      </c>
      <c r="AJ8" s="16" t="s">
        <v>38523</v>
      </c>
      <c r="AK8" s="33">
        <f>IF(D6L1401C5=0,0,D6L1401C11/D6L1401C5)</f>
        <v>1.7765351215332136E-2</v>
      </c>
      <c r="AL8" s="16" t="s">
        <v>38524</v>
      </c>
      <c r="AM8" s="33">
        <f>D6L1401C8*CHOOSE(MIN(D6L1401C9,RUN_YEARS),B7L814C4,B7L814C13,B7L814C22,B7L814C31,B7L814C40)</f>
        <v>379.52559203177532</v>
      </c>
      <c r="AN8" s="16" t="s">
        <v>38525</v>
      </c>
      <c r="AO8" s="33">
        <f>D6L1401C8-D6L1401C18</f>
        <v>1262.1443651535578</v>
      </c>
      <c r="AP8" s="16" t="s">
        <v>38526</v>
      </c>
      <c r="AQ8" s="33">
        <f>CHOOSE(MIN(D6L1401C9,RUN_YEARS),B7L814C2,B7L814C11,B7L814C20,B7L814C29,B7L814C38)</f>
        <v>123.13836263896933</v>
      </c>
      <c r="AR8" s="16" t="s">
        <v>38527</v>
      </c>
      <c r="AS8" s="33">
        <f>IF(D6L1401C20=0,0,D6L1401C18/D6L1401C20)</f>
        <v>3.0821068584817102</v>
      </c>
      <c r="AT8" s="16" t="s">
        <v>38528</v>
      </c>
      <c r="AU8" s="33">
        <f>IF(D6L1401C5=0,0,D6L1401C18/D6L1401C5)</f>
        <v>0.11559131918405739</v>
      </c>
      <c r="AV8" s="16" t="s">
        <v>38529</v>
      </c>
      <c r="AW8" s="33">
        <f>CHOOSE(MIN(D6L1401C9,RUN_YEARS),B7L814C1,B7L814C10,B7L814C19,B7L814C28,B7L814C37)</f>
        <v>409.50701033620498</v>
      </c>
      <c r="AX8" s="16" t="s">
        <v>38530</v>
      </c>
      <c r="AY8" s="33">
        <f>IF(D6L1401C23=0,0,D6L1401C19/D6L1401C23)</f>
        <v>3.0821068584817097</v>
      </c>
      <c r="AZ8" s="16" t="s">
        <v>38531</v>
      </c>
      <c r="BA8" s="33">
        <f>IF(D6L1401C5=0,0,D6L1401C19/D6L1401C5)</f>
        <v>0.38440868081594265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8.2047378001244269</v>
      </c>
      <c r="J9" s="16" t="s">
        <v>38552</v>
      </c>
      <c r="K9" s="21">
        <f>IF(FLOW_THRU_100PCT="Y",1,INDEX(VariabilityMatrix,D6L1402C1,D6L1402C9))</f>
        <v>0.49477653308498165</v>
      </c>
      <c r="L9" s="16" t="s">
        <v>38532</v>
      </c>
      <c r="M9" s="15">
        <f>IF(D6L1402C2&lt;&gt;0,D6L1402C2*D6L1402C4,D6L1402C3*D6L1402C4)</f>
        <v>4.059511723616863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2.0297558618084315</v>
      </c>
      <c r="R9" s="16" t="s">
        <v>38534</v>
      </c>
      <c r="S9" s="15">
        <f>D6L1402C5-D6L1402C7</f>
        <v>2.0297558618084315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1.9578221613169422</v>
      </c>
      <c r="X9" s="16" t="s">
        <v>38536</v>
      </c>
      <c r="Y9" s="33">
        <f>D6L1402C7-D6L1402C10</f>
        <v>7.1933700491489283E-2</v>
      </c>
      <c r="Z9" s="16" t="s">
        <v>38537</v>
      </c>
      <c r="AA9" s="33">
        <f>CHOOSE(MIN(D6L1402C9,RUN_YEARS),B7L814C7,B7L814C16,B7L814C25,B7L814C34,B7L814C43)</f>
        <v>65818.8</v>
      </c>
      <c r="AB9" s="16" t="s">
        <v>38538</v>
      </c>
      <c r="AC9" s="33">
        <f>IF(D6L1402C12=0,0,D6L1402C10/D6L1402C12)</f>
        <v>2.9745637436673748E-5</v>
      </c>
      <c r="AD9" s="16" t="s">
        <v>38539</v>
      </c>
      <c r="AE9" s="33">
        <f>IF(D6L1402C5=0,0,D6L1402C10/D6L1402C5)</f>
        <v>0.48228020870761296</v>
      </c>
      <c r="AF9" s="16" t="s">
        <v>38540</v>
      </c>
      <c r="AG9" s="33">
        <f>CHOOSE(MIN(D6L1402C9,RUN_YEARS),B7L814C5,B7L814C14,B7L814C23,B7L814C32,B7L814C41)</f>
        <v>930.11312802566999</v>
      </c>
      <c r="AH9" s="16" t="s">
        <v>38541</v>
      </c>
      <c r="AI9" s="33">
        <f>IF(D6L1402C15=0,0,D6L1402C11/D6L1402C15)</f>
        <v>7.733865733535158E-5</v>
      </c>
      <c r="AJ9" s="16" t="s">
        <v>38542</v>
      </c>
      <c r="AK9" s="33">
        <f>IF(D6L1402C5=0,0,D6L1402C11/D6L1402C5)</f>
        <v>1.7719791292387061E-2</v>
      </c>
      <c r="AL9" s="16" t="s">
        <v>38543</v>
      </c>
      <c r="AM9" s="33">
        <f>D6L1402C8*CHOOSE(MIN(D6L1402C9,RUN_YEARS),B7L814C4,B7L814C13,B7L814C22,B7L814C31,B7L814C40)</f>
        <v>0.46714753161247502</v>
      </c>
      <c r="AN9" s="16" t="s">
        <v>38544</v>
      </c>
      <c r="AO9" s="33">
        <f>D6L1402C8-D6L1402C18</f>
        <v>1.5626083301959564</v>
      </c>
      <c r="AP9" s="16" t="s">
        <v>38545</v>
      </c>
      <c r="AQ9" s="33">
        <f>CHOOSE(MIN(D6L1402C9,RUN_YEARS),B7L814C2,B7L814C11,B7L814C20,B7L814C29,B7L814C38)</f>
        <v>122.13406055502655</v>
      </c>
      <c r="AR9" s="16" t="s">
        <v>38546</v>
      </c>
      <c r="AS9" s="33">
        <f>IF(D6L1402C20=0,0,D6L1402C18/D6L1402C20)</f>
        <v>3.8248751371203721E-3</v>
      </c>
      <c r="AT9" s="16" t="s">
        <v>38547</v>
      </c>
      <c r="AU9" s="33">
        <f>IF(D6L1402C5=0,0,D6L1402C18/D6L1402C5)</f>
        <v>0.11507480786291835</v>
      </c>
      <c r="AV9" s="16" t="s">
        <v>38548</v>
      </c>
      <c r="AW9" s="33">
        <f>CHOOSE(MIN(D6L1402C9,RUN_YEARS),B7L814C1,B7L814C10,B7L814C19,B7L814C28,B7L814C37)</f>
        <v>408.53838992830362</v>
      </c>
      <c r="AX9" s="16" t="s">
        <v>38549</v>
      </c>
      <c r="AY9" s="33">
        <f>IF(D6L1402C23=0,0,D6L1402C19/D6L1402C23)</f>
        <v>3.8248751371203721E-3</v>
      </c>
      <c r="AZ9" s="16" t="s">
        <v>38550</v>
      </c>
      <c r="BA9" s="33">
        <f>IF(D6L1402C5=0,0,D6L1402C19/D6L1402C5)</f>
        <v>0.3849251921370816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0.62229169297895026</v>
      </c>
      <c r="J10" s="16" t="s">
        <v>38573</v>
      </c>
      <c r="K10" s="21">
        <f>IF(FLOW_THRU_100PCT="Y",1,INDEX(VariabilityMatrix,D6L1403C1,D6L1403C9))</f>
        <v>0.49477653308498165</v>
      </c>
      <c r="L10" s="16" t="s">
        <v>38553</v>
      </c>
      <c r="M10" s="15">
        <f>IF(D6L1403C2&lt;&gt;0,D6L1403C2*D6L1403C4,D6L1403C3*D6L1403C4)</f>
        <v>0.30789532641970885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0.15394766320985442</v>
      </c>
      <c r="R10" s="16" t="s">
        <v>38555</v>
      </c>
      <c r="S10" s="15">
        <f>D6L1403C5-D6L1403C7</f>
        <v>0.15394766320985442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0.1484918222857958</v>
      </c>
      <c r="X10" s="16" t="s">
        <v>38557</v>
      </c>
      <c r="Y10" s="33">
        <f>D6L1403C7-D6L1403C10</f>
        <v>5.4558409240586248E-3</v>
      </c>
      <c r="Z10" s="16" t="s">
        <v>38558</v>
      </c>
      <c r="AA10" s="33">
        <f>CHOOSE(MIN(D6L1403C9,RUN_YEARS),B7L814C7,B7L814C16,B7L814C25,B7L814C34,B7L814C43)</f>
        <v>65818.8</v>
      </c>
      <c r="AB10" s="16" t="s">
        <v>38559</v>
      </c>
      <c r="AC10" s="33">
        <f>IF(D6L1403C12=0,0,D6L1403C10/D6L1403C12)</f>
        <v>2.2560700329662012E-6</v>
      </c>
      <c r="AD10" s="16" t="s">
        <v>38560</v>
      </c>
      <c r="AE10" s="33">
        <f>IF(D6L1403C5=0,0,D6L1403C10/D6L1403C5)</f>
        <v>0.48228020870761296</v>
      </c>
      <c r="AF10" s="16" t="s">
        <v>38561</v>
      </c>
      <c r="AG10" s="33">
        <f>CHOOSE(MIN(D6L1403C9,RUN_YEARS),B7L814C5,B7L814C14,B7L814C23,B7L814C32,B7L814C41)</f>
        <v>930.11312802566999</v>
      </c>
      <c r="AH10" s="16" t="s">
        <v>38562</v>
      </c>
      <c r="AI10" s="33">
        <f>IF(D6L1403C15=0,0,D6L1403C11/D6L1403C15)</f>
        <v>5.8657820857121048E-6</v>
      </c>
      <c r="AJ10" s="16" t="s">
        <v>38563</v>
      </c>
      <c r="AK10" s="33">
        <f>IF(D6L1403C5=0,0,D6L1403C11/D6L1403C5)</f>
        <v>1.7719791292387047E-2</v>
      </c>
      <c r="AL10" s="16" t="s">
        <v>38564</v>
      </c>
      <c r="AM10" s="33">
        <f>D6L1403C8*CHOOSE(MIN(D6L1403C9,RUN_YEARS),B7L814C4,B7L814C13,B7L814C22,B7L814C31,B7L814C40)</f>
        <v>3.543099552963852E-2</v>
      </c>
      <c r="AN10" s="16" t="s">
        <v>38565</v>
      </c>
      <c r="AO10" s="33">
        <f>D6L1403C8-D6L1403C18</f>
        <v>0.1185166676802159</v>
      </c>
      <c r="AP10" s="16" t="s">
        <v>38566</v>
      </c>
      <c r="AQ10" s="33">
        <f>CHOOSE(MIN(D6L1403C9,RUN_YEARS),B7L814C2,B7L814C11,B7L814C20,B7L814C29,B7L814C38)</f>
        <v>122.13406055502655</v>
      </c>
      <c r="AR10" s="16" t="s">
        <v>38567</v>
      </c>
      <c r="AS10" s="33">
        <f>IF(D6L1403C20=0,0,D6L1403C18/D6L1403C20)</f>
        <v>2.9009921858510026E-4</v>
      </c>
      <c r="AT10" s="16" t="s">
        <v>38568</v>
      </c>
      <c r="AU10" s="33">
        <f>IF(D6L1403C5=0,0,D6L1403C18/D6L1403C5)</f>
        <v>0.11507480786291834</v>
      </c>
      <c r="AV10" s="16" t="s">
        <v>38569</v>
      </c>
      <c r="AW10" s="33">
        <f>CHOOSE(MIN(D6L1403C9,RUN_YEARS),B7L814C1,B7L814C10,B7L814C19,B7L814C28,B7L814C37)</f>
        <v>408.53838992830362</v>
      </c>
      <c r="AX10" s="16" t="s">
        <v>38570</v>
      </c>
      <c r="AY10" s="33">
        <f>IF(D6L1403C23=0,0,D6L1403C19/D6L1403C23)</f>
        <v>2.9009921858510031E-4</v>
      </c>
      <c r="AZ10" s="16" t="s">
        <v>38571</v>
      </c>
      <c r="BA10" s="33">
        <f>IF(D6L1403C5=0,0,D6L1403C19/D6L1403C5)</f>
        <v>0.38492519213708165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2.9892025898108739E-2</v>
      </c>
      <c r="J11" s="16" t="s">
        <v>38594</v>
      </c>
      <c r="K11" s="21">
        <f>IF(FLOW_THRU_100PCT="Y",1,INDEX(VariabilityMatrix,D6L1404C1,D6L1404C9))</f>
        <v>0.50351636183974147</v>
      </c>
      <c r="L11" s="16" t="s">
        <v>38574</v>
      </c>
      <c r="M11" s="15">
        <f>IF(D6L1404C2&lt;&gt;0,D6L1404C2*D6L1404C4,D6L1404C3*D6L1404C4)</f>
        <v>1.5051124128235043E-2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7.5255620641175216E-3</v>
      </c>
      <c r="R11" s="16" t="s">
        <v>38576</v>
      </c>
      <c r="S11" s="15">
        <f>D6L1404C5-D6L1404C7</f>
        <v>7.5255620641175216E-3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7.2487788372253741E-3</v>
      </c>
      <c r="X11" s="16" t="s">
        <v>38578</v>
      </c>
      <c r="Y11" s="33">
        <f>D6L1404C7-D6L1404C10</f>
        <v>2.767832268921475E-4</v>
      </c>
      <c r="Z11" s="16" t="s">
        <v>38579</v>
      </c>
      <c r="AA11" s="33">
        <f>CHOOSE(MIN(D6L1404C9,RUN_YEARS),B7L814C7,B7L814C16,B7L814C25,B7L814C34,B7L814C43)</f>
        <v>64285</v>
      </c>
      <c r="AB11" s="16" t="s">
        <v>38580</v>
      </c>
      <c r="AC11" s="33">
        <f>IF(D6L1404C12=0,0,D6L1404C10/D6L1404C12)</f>
        <v>1.1276003480167029E-7</v>
      </c>
      <c r="AD11" s="16" t="s">
        <v>38581</v>
      </c>
      <c r="AE11" s="33">
        <f>IF(D6L1404C5=0,0,D6L1404C10/D6L1404C5)</f>
        <v>0.48161046148221459</v>
      </c>
      <c r="AF11" s="16" t="s">
        <v>38582</v>
      </c>
      <c r="AG11" s="33">
        <f>CHOOSE(MIN(D6L1404C9,RUN_YEARS),B7L814C5,B7L814C14,B7L814C23,B7L814C32,B7L814C41)</f>
        <v>944.08526437093565</v>
      </c>
      <c r="AH11" s="16" t="s">
        <v>38583</v>
      </c>
      <c r="AI11" s="33">
        <f>IF(D6L1404C15=0,0,D6L1404C11/D6L1404C15)</f>
        <v>2.9317609048434216E-7</v>
      </c>
      <c r="AJ11" s="16" t="s">
        <v>38584</v>
      </c>
      <c r="AK11" s="33">
        <f>IF(D6L1404C5=0,0,D6L1404C11/D6L1404C5)</f>
        <v>1.8389538517785398E-2</v>
      </c>
      <c r="AL11" s="16" t="s">
        <v>38585</v>
      </c>
      <c r="AM11" s="33">
        <f>D6L1404C8*CHOOSE(MIN(D6L1404C9,RUN_YEARS),B7L814C4,B7L814C13,B7L814C22,B7L814C31,B7L814C40)</f>
        <v>1.7507450995444907E-3</v>
      </c>
      <c r="AN11" s="16" t="s">
        <v>38586</v>
      </c>
      <c r="AO11" s="33">
        <f>D6L1404C8-D6L1404C18</f>
        <v>5.7748169645730311E-3</v>
      </c>
      <c r="AP11" s="16" t="s">
        <v>38587</v>
      </c>
      <c r="AQ11" s="33">
        <f>CHOOSE(MIN(D6L1404C9,RUN_YEARS),B7L814C2,B7L814C11,B7L814C20,B7L814C29,B7L814C38)</f>
        <v>124.50729577917825</v>
      </c>
      <c r="AR11" s="16" t="s">
        <v>38588</v>
      </c>
      <c r="AS11" s="33">
        <f>IF(D6L1404C20=0,0,D6L1404C18/D6L1404C20)</f>
        <v>1.4061385628755045E-5</v>
      </c>
      <c r="AT11" s="16" t="s">
        <v>38589</v>
      </c>
      <c r="AU11" s="33">
        <f>IF(D6L1404C5=0,0,D6L1404C18/D6L1404C5)</f>
        <v>0.11631988977223259</v>
      </c>
      <c r="AV11" s="16" t="s">
        <v>38590</v>
      </c>
      <c r="AW11" s="33">
        <f>CHOOSE(MIN(D6L1404C9,RUN_YEARS),B7L814C1,B7L814C10,B7L814C19,B7L814C28,B7L814C37)</f>
        <v>410.68619530380647</v>
      </c>
      <c r="AX11" s="16" t="s">
        <v>38591</v>
      </c>
      <c r="AY11" s="33">
        <f>IF(D6L1404C23=0,0,D6L1404C19/D6L1404C23)</f>
        <v>1.4061385628755043E-5</v>
      </c>
      <c r="AZ11" s="16" t="s">
        <v>38592</v>
      </c>
      <c r="BA11" s="33">
        <f>IF(D6L1404C5=0,0,D6L1404C19/D6L1404C5)</f>
        <v>0.38368011022776743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139.89403947578785</v>
      </c>
      <c r="J12" s="16" t="s">
        <v>38615</v>
      </c>
      <c r="K12" s="21">
        <f>IF(FLOW_THRU_100PCT="Y",1,INDEX(VariabilityMatrix,D6L1405C1,D6L1405C9))</f>
        <v>0.24876032842343526</v>
      </c>
      <c r="L12" s="16" t="s">
        <v>38595</v>
      </c>
      <c r="M12" s="15">
        <f>IF(D6L1405C2&lt;&gt;0,D6L1405C2*D6L1405C4,D6L1405C3*D6L1405C4)</f>
        <v>34.800087204478004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17.400043602239002</v>
      </c>
      <c r="R12" s="16" t="s">
        <v>38597</v>
      </c>
      <c r="S12" s="15">
        <f>D6L1405C5-D6L1405C7</f>
        <v>17.400043602239002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16.783393320018781</v>
      </c>
      <c r="X12" s="16" t="s">
        <v>38599</v>
      </c>
      <c r="Y12" s="33">
        <f>D6L1405C7-D6L1405C10</f>
        <v>0.61665028222022045</v>
      </c>
      <c r="Z12" s="16" t="s">
        <v>38600</v>
      </c>
      <c r="AA12" s="33">
        <f>CHOOSE(MIN(D6L1405C9,RUN_YEARS),B7L814C7,B7L814C16,B7L814C25,B7L814C34,B7L814C43)</f>
        <v>65818.8</v>
      </c>
      <c r="AB12" s="16" t="s">
        <v>38601</v>
      </c>
      <c r="AC12" s="33">
        <f>IF(D6L1405C12=0,0,D6L1405C10/D6L1405C12)</f>
        <v>2.5499391237790388E-4</v>
      </c>
      <c r="AD12" s="16" t="s">
        <v>38602</v>
      </c>
      <c r="AE12" s="33">
        <f>IF(D6L1405C5=0,0,D6L1405C10/D6L1405C5)</f>
        <v>0.4822802087076129</v>
      </c>
      <c r="AF12" s="16" t="s">
        <v>38603</v>
      </c>
      <c r="AG12" s="33">
        <f>CHOOSE(MIN(D6L1405C9,RUN_YEARS),B7L814C5,B7L814C14,B7L814C23,B7L814C32,B7L814C41)</f>
        <v>930.11312802566999</v>
      </c>
      <c r="AH12" s="16" t="s">
        <v>38604</v>
      </c>
      <c r="AI12" s="33">
        <f>IF(D6L1405C15=0,0,D6L1405C11/D6L1405C15)</f>
        <v>6.6298417218254939E-4</v>
      </c>
      <c r="AJ12" s="16" t="s">
        <v>38605</v>
      </c>
      <c r="AK12" s="33">
        <f>IF(D6L1405C5=0,0,D6L1405C11/D6L1405C5)</f>
        <v>1.7719791292387082E-2</v>
      </c>
      <c r="AL12" s="16" t="s">
        <v>38606</v>
      </c>
      <c r="AM12" s="33">
        <f>D6L1405C8*CHOOSE(MIN(D6L1405C9,RUN_YEARS),B7L814C4,B7L814C13,B7L814C22,B7L814C31,B7L814C40)</f>
        <v>4.0046133486681095</v>
      </c>
      <c r="AN12" s="16" t="s">
        <v>38607</v>
      </c>
      <c r="AO12" s="33">
        <f>D6L1405C8-D6L1405C18</f>
        <v>13.395430253570893</v>
      </c>
      <c r="AP12" s="16" t="s">
        <v>38608</v>
      </c>
      <c r="AQ12" s="33">
        <f>CHOOSE(MIN(D6L1405C9,RUN_YEARS),B7L814C2,B7L814C11,B7L814C20,B7L814C29,B7L814C38)</f>
        <v>122.13406055502655</v>
      </c>
      <c r="AR12" s="16" t="s">
        <v>38609</v>
      </c>
      <c r="AS12" s="33">
        <f>IF(D6L1405C20=0,0,D6L1405C18/D6L1405C20)</f>
        <v>3.2788669519948223E-2</v>
      </c>
      <c r="AT12" s="16" t="s">
        <v>38610</v>
      </c>
      <c r="AU12" s="33">
        <f>IF(D6L1405C5=0,0,D6L1405C18/D6L1405C5)</f>
        <v>0.11507480786291835</v>
      </c>
      <c r="AV12" s="16" t="s">
        <v>38611</v>
      </c>
      <c r="AW12" s="33">
        <f>CHOOSE(MIN(D6L1405C9,RUN_YEARS),B7L814C1,B7L814C10,B7L814C19,B7L814C28,B7L814C37)</f>
        <v>408.53838992830362</v>
      </c>
      <c r="AX12" s="16" t="s">
        <v>38612</v>
      </c>
      <c r="AY12" s="33">
        <f>IF(D6L1405C23=0,0,D6L1405C19/D6L1405C23)</f>
        <v>3.278866951994823E-2</v>
      </c>
      <c r="AZ12" s="16" t="s">
        <v>38613</v>
      </c>
      <c r="BA12" s="33">
        <f>IF(D6L1405C5=0,0,D6L1405C19/D6L1405C5)</f>
        <v>0.38492519213708171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19.896753614846432</v>
      </c>
      <c r="J13" s="16" t="s">
        <v>38636</v>
      </c>
      <c r="K13" s="21">
        <f>IF(FLOW_THRU_100PCT="Y",1,INDEX(VariabilityMatrix,D6L1406C1,D6L1406C9))</f>
        <v>0.49477653308498165</v>
      </c>
      <c r="L13" s="16" t="s">
        <v>38616</v>
      </c>
      <c r="M13" s="15">
        <f>IF(D6L1406C2&lt;&gt;0,D6L1406C2*D6L1406C4,D6L1406C3*D6L1406C4)</f>
        <v>9.8444467731997936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4.9222233865998968</v>
      </c>
      <c r="R13" s="16" t="s">
        <v>38618</v>
      </c>
      <c r="S13" s="15">
        <f>D6L1406C5-D6L1406C7</f>
        <v>4.9222233865998968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4.7477818443897837</v>
      </c>
      <c r="X13" s="16" t="s">
        <v>38620</v>
      </c>
      <c r="Y13" s="33">
        <f>D6L1406C7-D6L1406C10</f>
        <v>0.1744415422101131</v>
      </c>
      <c r="Z13" s="16" t="s">
        <v>38621</v>
      </c>
      <c r="AA13" s="33">
        <f>CHOOSE(MIN(D6L1406C9,RUN_YEARS),B7L814C7,B7L814C16,B7L814C25,B7L814C34,B7L814C43)</f>
        <v>65818.8</v>
      </c>
      <c r="AB13" s="16" t="s">
        <v>38622</v>
      </c>
      <c r="AC13" s="33">
        <f>IF(D6L1406C12=0,0,D6L1406C10/D6L1406C12)</f>
        <v>7.2134129525147577E-5</v>
      </c>
      <c r="AD13" s="16" t="s">
        <v>38623</v>
      </c>
      <c r="AE13" s="33">
        <f>IF(D6L1406C5=0,0,D6L1406C10/D6L1406C5)</f>
        <v>0.48228020870761301</v>
      </c>
      <c r="AF13" s="16" t="s">
        <v>38624</v>
      </c>
      <c r="AG13" s="33">
        <f>CHOOSE(MIN(D6L1406C9,RUN_YEARS),B7L814C5,B7L814C14,B7L814C23,B7L814C32,B7L814C41)</f>
        <v>930.11312802566999</v>
      </c>
      <c r="AH13" s="16" t="s">
        <v>38625</v>
      </c>
      <c r="AI13" s="33">
        <f>IF(D6L1406C15=0,0,D6L1406C11/D6L1406C15)</f>
        <v>1.8754873676538273E-4</v>
      </c>
      <c r="AJ13" s="16" t="s">
        <v>38626</v>
      </c>
      <c r="AK13" s="33">
        <f>IF(D6L1406C5=0,0,D6L1406C11/D6L1406C5)</f>
        <v>1.7719791292387009E-2</v>
      </c>
      <c r="AL13" s="16" t="s">
        <v>38627</v>
      </c>
      <c r="AM13" s="33">
        <f>D6L1406C8*CHOOSE(MIN(D6L1406C9,RUN_YEARS),B7L814C4,B7L814C13,B7L814C22,B7L814C31,B7L814C40)</f>
        <v>1.1328478209426929</v>
      </c>
      <c r="AN13" s="16" t="s">
        <v>38628</v>
      </c>
      <c r="AO13" s="33">
        <f>D6L1406C8-D6L1406C18</f>
        <v>3.7893755656572039</v>
      </c>
      <c r="AP13" s="16" t="s">
        <v>38629</v>
      </c>
      <c r="AQ13" s="33">
        <f>CHOOSE(MIN(D6L1406C9,RUN_YEARS),B7L814C2,B7L814C11,B7L814C20,B7L814C29,B7L814C38)</f>
        <v>122.13406055502655</v>
      </c>
      <c r="AR13" s="16" t="s">
        <v>38630</v>
      </c>
      <c r="AS13" s="33">
        <f>IF(D6L1406C20=0,0,D6L1406C18/D6L1406C20)</f>
        <v>9.2754454882984678E-3</v>
      </c>
      <c r="AT13" s="16" t="s">
        <v>38631</v>
      </c>
      <c r="AU13" s="33">
        <f>IF(D6L1406C5=0,0,D6L1406C18/D6L1406C5)</f>
        <v>0.11507480786291836</v>
      </c>
      <c r="AV13" s="16" t="s">
        <v>38632</v>
      </c>
      <c r="AW13" s="33">
        <f>CHOOSE(MIN(D6L1406C9,RUN_YEARS),B7L814C1,B7L814C10,B7L814C19,B7L814C28,B7L814C37)</f>
        <v>408.53838992830362</v>
      </c>
      <c r="AX13" s="16" t="s">
        <v>38633</v>
      </c>
      <c r="AY13" s="33">
        <f>IF(D6L1406C23=0,0,D6L1406C19/D6L1406C23)</f>
        <v>9.2754454882984678E-3</v>
      </c>
      <c r="AZ13" s="16" t="s">
        <v>38634</v>
      </c>
      <c r="BA13" s="33">
        <f>IF(D6L1406C5=0,0,D6L1406C19/D6L1406C5)</f>
        <v>0.38492519213708165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9.8738081335016048</v>
      </c>
      <c r="J14" s="16" t="s">
        <v>38657</v>
      </c>
      <c r="K14" s="21">
        <f>IF(FLOW_THRU_100PCT="Y",1,INDEX(VariabilityMatrix,D6L1407C1,D6L1407C9))</f>
        <v>0.50351636183974147</v>
      </c>
      <c r="L14" s="16" t="s">
        <v>38637</v>
      </c>
      <c r="M14" s="15">
        <f>IF(D6L1407C2&lt;&gt;0,D6L1407C2*D6L1407C4,D6L1407C3*D6L1407C4)</f>
        <v>4.9716239488843765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2.4858119744421883</v>
      </c>
      <c r="R14" s="16" t="s">
        <v>38639</v>
      </c>
      <c r="S14" s="15">
        <f>D6L1407C5-D6L1407C7</f>
        <v>2.4858119744421883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2.3943861043382348</v>
      </c>
      <c r="X14" s="16" t="s">
        <v>38641</v>
      </c>
      <c r="Y14" s="33">
        <f>D6L1407C7-D6L1407C10</f>
        <v>9.1425870103953422E-2</v>
      </c>
      <c r="Z14" s="16" t="s">
        <v>38642</v>
      </c>
      <c r="AA14" s="33">
        <f>CHOOSE(MIN(D6L1407C9,RUN_YEARS),B7L814C7,B7L814C16,B7L814C25,B7L814C34,B7L814C43)</f>
        <v>64285</v>
      </c>
      <c r="AB14" s="16" t="s">
        <v>38643</v>
      </c>
      <c r="AC14" s="33">
        <f>IF(D6L1407C12=0,0,D6L1407C10/D6L1407C12)</f>
        <v>3.7246419916593836E-5</v>
      </c>
      <c r="AD14" s="16" t="s">
        <v>38644</v>
      </c>
      <c r="AE14" s="33">
        <f>IF(D6L1407C5=0,0,D6L1407C10/D6L1407C5)</f>
        <v>0.48161046148221465</v>
      </c>
      <c r="AF14" s="16" t="s">
        <v>38645</v>
      </c>
      <c r="AG14" s="33">
        <f>CHOOSE(MIN(D6L1407C9,RUN_YEARS),B7L814C5,B7L814C14,B7L814C23,B7L814C32,B7L814C41)</f>
        <v>944.08526437093565</v>
      </c>
      <c r="AH14" s="16" t="s">
        <v>38646</v>
      </c>
      <c r="AI14" s="33">
        <f>IF(D6L1407C15=0,0,D6L1407C11/D6L1407C15)</f>
        <v>9.6840691783143601E-5</v>
      </c>
      <c r="AJ14" s="16" t="s">
        <v>38647</v>
      </c>
      <c r="AK14" s="33">
        <f>IF(D6L1407C5=0,0,D6L1407C11/D6L1407C5)</f>
        <v>1.8389538517785364E-2</v>
      </c>
      <c r="AL14" s="16" t="s">
        <v>38648</v>
      </c>
      <c r="AM14" s="33">
        <f>D6L1407C8*CHOOSE(MIN(D6L1407C9,RUN_YEARS),B7L814C4,B7L814C13,B7L814C22,B7L814C31,B7L814C40)</f>
        <v>0.57829874972322237</v>
      </c>
      <c r="AN14" s="16" t="s">
        <v>38649</v>
      </c>
      <c r="AO14" s="33">
        <f>D6L1407C8-D6L1407C18</f>
        <v>1.9075132247189659</v>
      </c>
      <c r="AP14" s="16" t="s">
        <v>38650</v>
      </c>
      <c r="AQ14" s="33">
        <f>CHOOSE(MIN(D6L1407C9,RUN_YEARS),B7L814C2,B7L814C11,B7L814C20,B7L814C29,B7L814C38)</f>
        <v>124.50729577917825</v>
      </c>
      <c r="AR14" s="16" t="s">
        <v>38651</v>
      </c>
      <c r="AS14" s="33">
        <f>IF(D6L1407C20=0,0,D6L1407C18/D6L1407C20)</f>
        <v>4.6446976950561408E-3</v>
      </c>
      <c r="AT14" s="16" t="s">
        <v>38652</v>
      </c>
      <c r="AU14" s="33">
        <f>IF(D6L1407C5=0,0,D6L1407C18/D6L1407C5)</f>
        <v>0.11631988977223259</v>
      </c>
      <c r="AV14" s="16" t="s">
        <v>38653</v>
      </c>
      <c r="AW14" s="33">
        <f>CHOOSE(MIN(D6L1407C9,RUN_YEARS),B7L814C1,B7L814C10,B7L814C19,B7L814C28,B7L814C37)</f>
        <v>410.68619530380647</v>
      </c>
      <c r="AX14" s="16" t="s">
        <v>38654</v>
      </c>
      <c r="AY14" s="33">
        <f>IF(D6L1407C23=0,0,D6L1407C19/D6L1407C23)</f>
        <v>4.6446976950561408E-3</v>
      </c>
      <c r="AZ14" s="16" t="s">
        <v>38655</v>
      </c>
      <c r="BA14" s="33">
        <f>IF(D6L1407C5=0,0,D6L1407C19/D6L1407C5)</f>
        <v>0.38368011022776743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0.18721847799341793</v>
      </c>
      <c r="J15" s="16" t="s">
        <v>38678</v>
      </c>
      <c r="K15" s="21">
        <f>IF(FLOW_THRU_100PCT="Y",1,INDEX(VariabilityMatrix,D6L1408C1,D6L1408C9))</f>
        <v>0.50351636183974147</v>
      </c>
      <c r="L15" s="16" t="s">
        <v>38658</v>
      </c>
      <c r="M15" s="15">
        <f>IF(D6L1408C2&lt;&gt;0,D6L1408C2*D6L1408C4,D6L1408C3*D6L1408C4)</f>
        <v>9.4267566908419489E-2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4.7133783454209745E-2</v>
      </c>
      <c r="R15" s="16" t="s">
        <v>38660</v>
      </c>
      <c r="S15" s="15">
        <f>D6L1408C5-D6L1408C7</f>
        <v>4.7133783454209745E-2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4.540024640156945E-2</v>
      </c>
      <c r="X15" s="16" t="s">
        <v>38662</v>
      </c>
      <c r="Y15" s="33">
        <f>D6L1408C7-D6L1408C10</f>
        <v>1.7335370526402952E-3</v>
      </c>
      <c r="Z15" s="16" t="s">
        <v>38663</v>
      </c>
      <c r="AA15" s="33">
        <f>CHOOSE(MIN(D6L1408C9,RUN_YEARS),B7L814C7,B7L814C16,B7L814C25,B7L814C34,B7L814C43)</f>
        <v>64285</v>
      </c>
      <c r="AB15" s="16" t="s">
        <v>38664</v>
      </c>
      <c r="AC15" s="33">
        <f>IF(D6L1408C12=0,0,D6L1408C10/D6L1408C12)</f>
        <v>7.0623390217888231E-7</v>
      </c>
      <c r="AD15" s="16" t="s">
        <v>38665</v>
      </c>
      <c r="AE15" s="33">
        <f>IF(D6L1408C5=0,0,D6L1408C10/D6L1408C5)</f>
        <v>0.48161046148221459</v>
      </c>
      <c r="AF15" s="16" t="s">
        <v>38666</v>
      </c>
      <c r="AG15" s="33">
        <f>CHOOSE(MIN(D6L1408C9,RUN_YEARS),B7L814C5,B7L814C14,B7L814C23,B7L814C32,B7L814C41)</f>
        <v>944.08526437093565</v>
      </c>
      <c r="AH15" s="16" t="s">
        <v>38667</v>
      </c>
      <c r="AI15" s="33">
        <f>IF(D6L1408C15=0,0,D6L1408C11/D6L1408C15)</f>
        <v>1.8362081456650933E-6</v>
      </c>
      <c r="AJ15" s="16" t="s">
        <v>38668</v>
      </c>
      <c r="AK15" s="33">
        <f>IF(D6L1408C5=0,0,D6L1408C11/D6L1408C5)</f>
        <v>1.8389538517785426E-2</v>
      </c>
      <c r="AL15" s="16" t="s">
        <v>38669</v>
      </c>
      <c r="AM15" s="33">
        <f>D6L1408C8*CHOOSE(MIN(D6L1408C9,RUN_YEARS),B7L814C4,B7L814C13,B7L814C22,B7L814C31,B7L814C40)</f>
        <v>1.0965192991883916E-2</v>
      </c>
      <c r="AN15" s="16" t="s">
        <v>38670</v>
      </c>
      <c r="AO15" s="33">
        <f>D6L1408C8-D6L1408C18</f>
        <v>3.6168590462325831E-2</v>
      </c>
      <c r="AP15" s="16" t="s">
        <v>38671</v>
      </c>
      <c r="AQ15" s="33">
        <f>CHOOSE(MIN(D6L1408C9,RUN_YEARS),B7L814C2,B7L814C11,B7L814C20,B7L814C29,B7L814C38)</f>
        <v>124.50729577917825</v>
      </c>
      <c r="AR15" s="16" t="s">
        <v>38672</v>
      </c>
      <c r="AS15" s="33">
        <f>IF(D6L1408C20=0,0,D6L1408C18/D6L1408C20)</f>
        <v>8.8068678411676334E-5</v>
      </c>
      <c r="AT15" s="16" t="s">
        <v>38673</v>
      </c>
      <c r="AU15" s="33">
        <f>IF(D6L1408C5=0,0,D6L1408C18/D6L1408C5)</f>
        <v>0.11631988977223259</v>
      </c>
      <c r="AV15" s="16" t="s">
        <v>38674</v>
      </c>
      <c r="AW15" s="33">
        <f>CHOOSE(MIN(D6L1408C9,RUN_YEARS),B7L814C1,B7L814C10,B7L814C19,B7L814C28,B7L814C37)</f>
        <v>410.68619530380647</v>
      </c>
      <c r="AX15" s="16" t="s">
        <v>38675</v>
      </c>
      <c r="AY15" s="33">
        <f>IF(D6L1408C23=0,0,D6L1408C19/D6L1408C23)</f>
        <v>8.8068678411676334E-5</v>
      </c>
      <c r="AZ15" s="16" t="s">
        <v>38676</v>
      </c>
      <c r="BA15" s="33">
        <f>IF(D6L1408C5=0,0,D6L1408C19/D6L1408C5)</f>
        <v>0.38368011022776743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4.7197935628592756E-3</v>
      </c>
      <c r="J16" s="16" t="s">
        <v>38699</v>
      </c>
      <c r="K16" s="21">
        <f>IF(FLOW_THRU_100PCT="Y",1,INDEX(VariabilityMatrix,D6L1409C1,D6L1409C9))</f>
        <v>0.50351636183974147</v>
      </c>
      <c r="L16" s="16" t="s">
        <v>38679</v>
      </c>
      <c r="M16" s="15">
        <f>IF(D6L1409C2&lt;&gt;0,D6L1409C2*D6L1409C4,D6L1409C3*D6L1409C4)</f>
        <v>2.3764932834055338E-3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1.1882466417027669E-3</v>
      </c>
      <c r="R16" s="16" t="s">
        <v>38681</v>
      </c>
      <c r="S16" s="15">
        <f>D6L1409C5-D6L1409C7</f>
        <v>1.1882466417027669E-3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1.1445440269303225E-3</v>
      </c>
      <c r="X16" s="16" t="s">
        <v>38683</v>
      </c>
      <c r="Y16" s="33">
        <f>D6L1409C7-D6L1409C10</f>
        <v>4.3702614772444387E-5</v>
      </c>
      <c r="Z16" s="16" t="s">
        <v>38684</v>
      </c>
      <c r="AA16" s="33">
        <f>CHOOSE(MIN(D6L1409C9,RUN_YEARS),B7L814C7,B7L814C16,B7L814C25,B7L814C34,B7L814C43)</f>
        <v>64285</v>
      </c>
      <c r="AB16" s="16" t="s">
        <v>38685</v>
      </c>
      <c r="AC16" s="33">
        <f>IF(D6L1409C12=0,0,D6L1409C10/D6L1409C12)</f>
        <v>1.7804216021316366E-8</v>
      </c>
      <c r="AD16" s="16" t="s">
        <v>38686</v>
      </c>
      <c r="AE16" s="33">
        <f>IF(D6L1409C5=0,0,D6L1409C10/D6L1409C5)</f>
        <v>0.48161046148221459</v>
      </c>
      <c r="AF16" s="16" t="s">
        <v>38687</v>
      </c>
      <c r="AG16" s="33">
        <f>CHOOSE(MIN(D6L1409C9,RUN_YEARS),B7L814C5,B7L814C14,B7L814C23,B7L814C32,B7L814C41)</f>
        <v>944.08526437093565</v>
      </c>
      <c r="AH16" s="16" t="s">
        <v>38688</v>
      </c>
      <c r="AI16" s="33">
        <f>IF(D6L1409C15=0,0,D6L1409C11/D6L1409C15)</f>
        <v>4.6290961655422492E-8</v>
      </c>
      <c r="AJ16" s="16" t="s">
        <v>38689</v>
      </c>
      <c r="AK16" s="33">
        <f>IF(D6L1409C5=0,0,D6L1409C11/D6L1409C5)</f>
        <v>1.8389538517785412E-2</v>
      </c>
      <c r="AL16" s="16" t="s">
        <v>38690</v>
      </c>
      <c r="AM16" s="33">
        <f>D6L1409C8*CHOOSE(MIN(D6L1409C9,RUN_YEARS),B7L814C4,B7L814C13,B7L814C22,B7L814C31,B7L814C40)</f>
        <v>2.7643343677018282E-4</v>
      </c>
      <c r="AN16" s="16" t="s">
        <v>38691</v>
      </c>
      <c r="AO16" s="33">
        <f>D6L1409C8-D6L1409C18</f>
        <v>9.1181320493258407E-4</v>
      </c>
      <c r="AP16" s="16" t="s">
        <v>38692</v>
      </c>
      <c r="AQ16" s="33">
        <f>CHOOSE(MIN(D6L1409C9,RUN_YEARS),B7L814C2,B7L814C11,B7L814C20,B7L814C29,B7L814C38)</f>
        <v>124.50729577917825</v>
      </c>
      <c r="AR16" s="16" t="s">
        <v>38693</v>
      </c>
      <c r="AS16" s="33">
        <f>IF(D6L1409C20=0,0,D6L1409C18/D6L1409C20)</f>
        <v>2.2202187834876394E-6</v>
      </c>
      <c r="AT16" s="16" t="s">
        <v>38694</v>
      </c>
      <c r="AU16" s="33">
        <f>IF(D6L1409C5=0,0,D6L1409C18/D6L1409C5)</f>
        <v>0.11631988977223261</v>
      </c>
      <c r="AV16" s="16" t="s">
        <v>38695</v>
      </c>
      <c r="AW16" s="33">
        <f>CHOOSE(MIN(D6L1409C9,RUN_YEARS),B7L814C1,B7L814C10,B7L814C19,B7L814C28,B7L814C37)</f>
        <v>410.68619530380647</v>
      </c>
      <c r="AX16" s="16" t="s">
        <v>38696</v>
      </c>
      <c r="AY16" s="33">
        <f>IF(D6L1409C23=0,0,D6L1409C19/D6L1409C23)</f>
        <v>2.220218783487639E-6</v>
      </c>
      <c r="AZ16" s="16" t="s">
        <v>38697</v>
      </c>
      <c r="BA16" s="33">
        <f>IF(D6L1409C5=0,0,D6L1409C19/D6L1409C5)</f>
        <v>0.38368011022776738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0.43894080134591262</v>
      </c>
      <c r="J17" s="16" t="s">
        <v>38720</v>
      </c>
      <c r="K17" s="21">
        <f>IF(FLOW_THRU_100PCT="Y",1,INDEX(VariabilityMatrix,D6L1410C1,D6L1410C9))</f>
        <v>0.50351636183974147</v>
      </c>
      <c r="L17" s="16" t="s">
        <v>38700</v>
      </c>
      <c r="M17" s="15">
        <f>IF(D6L1410C2&lt;&gt;0,D6L1410C2*D6L1410C4,D6L1410C3*D6L1410C4)</f>
        <v>0.22101387535671463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0.11050693767835731</v>
      </c>
      <c r="R17" s="16" t="s">
        <v>38702</v>
      </c>
      <c r="S17" s="15">
        <f>D6L1410C5-D6L1410C7</f>
        <v>0.11050693767835731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0.10644259450451998</v>
      </c>
      <c r="X17" s="16" t="s">
        <v>38704</v>
      </c>
      <c r="Y17" s="33">
        <f>D6L1410C7-D6L1410C10</f>
        <v>4.0643431738373315E-3</v>
      </c>
      <c r="Z17" s="16" t="s">
        <v>38705</v>
      </c>
      <c r="AA17" s="33">
        <f>CHOOSE(MIN(D6L1410C9,RUN_YEARS),B7L814C7,B7L814C16,B7L814C25,B7L814C34,B7L814C43)</f>
        <v>64285</v>
      </c>
      <c r="AB17" s="16" t="s">
        <v>38706</v>
      </c>
      <c r="AC17" s="33">
        <f>IF(D6L1410C12=0,0,D6L1410C10/D6L1410C12)</f>
        <v>1.6557920899824217E-6</v>
      </c>
      <c r="AD17" s="16" t="s">
        <v>38707</v>
      </c>
      <c r="AE17" s="33">
        <f>IF(D6L1410C5=0,0,D6L1410C10/D6L1410C5)</f>
        <v>0.48161046148221459</v>
      </c>
      <c r="AF17" s="16" t="s">
        <v>38708</v>
      </c>
      <c r="AG17" s="33">
        <f>CHOOSE(MIN(D6L1410C9,RUN_YEARS),B7L814C5,B7L814C14,B7L814C23,B7L814C32,B7L814C41)</f>
        <v>944.08526437093565</v>
      </c>
      <c r="AH17" s="16" t="s">
        <v>38709</v>
      </c>
      <c r="AI17" s="33">
        <f>IF(D6L1410C15=0,0,D6L1410C11/D6L1410C15)</f>
        <v>4.3050594339542955E-6</v>
      </c>
      <c r="AJ17" s="16" t="s">
        <v>38710</v>
      </c>
      <c r="AK17" s="33">
        <f>IF(D6L1410C5=0,0,D6L1410C11/D6L1410C5)</f>
        <v>1.838953851778543E-2</v>
      </c>
      <c r="AL17" s="16" t="s">
        <v>38711</v>
      </c>
      <c r="AM17" s="33">
        <f>D6L1410C8*CHOOSE(MIN(D6L1410C9,RUN_YEARS),B7L814C4,B7L814C13,B7L814C22,B7L814C31,B7L814C40)</f>
        <v>2.5708309619626998E-2</v>
      </c>
      <c r="AN17" s="16" t="s">
        <v>38712</v>
      </c>
      <c r="AO17" s="33">
        <f>D6L1410C8-D6L1410C18</f>
        <v>8.4798628058730313E-2</v>
      </c>
      <c r="AP17" s="16" t="s">
        <v>38713</v>
      </c>
      <c r="AQ17" s="33">
        <f>CHOOSE(MIN(D6L1410C9,RUN_YEARS),B7L814C2,B7L814C11,B7L814C20,B7L814C29,B7L814C38)</f>
        <v>124.50729577917825</v>
      </c>
      <c r="AR17" s="16" t="s">
        <v>38714</v>
      </c>
      <c r="AS17" s="33">
        <f>IF(D6L1410C20=0,0,D6L1410C18/D6L1410C20)</f>
        <v>2.0648034686435041E-4</v>
      </c>
      <c r="AT17" s="16" t="s">
        <v>38715</v>
      </c>
      <c r="AU17" s="33">
        <f>IF(D6L1410C5=0,0,D6L1410C18/D6L1410C5)</f>
        <v>0.11631988977223259</v>
      </c>
      <c r="AV17" s="16" t="s">
        <v>38716</v>
      </c>
      <c r="AW17" s="33">
        <f>CHOOSE(MIN(D6L1410C9,RUN_YEARS),B7L814C1,B7L814C10,B7L814C19,B7L814C28,B7L814C37)</f>
        <v>410.68619530380647</v>
      </c>
      <c r="AX17" s="16" t="s">
        <v>38717</v>
      </c>
      <c r="AY17" s="33">
        <f>IF(D6L1410C23=0,0,D6L1410C19/D6L1410C23)</f>
        <v>2.0648034686435041E-4</v>
      </c>
      <c r="AZ17" s="16" t="s">
        <v>38718</v>
      </c>
      <c r="BA17" s="33">
        <f>IF(D6L1410C5=0,0,D6L1410C19/D6L1410C5)</f>
        <v>0.38368011022776738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0.40904877544780383</v>
      </c>
      <c r="J18" s="16" t="s">
        <v>38741</v>
      </c>
      <c r="K18" s="21">
        <f>IF(FLOW_THRU_100PCT="Y",1,INDEX(VariabilityMatrix,D6L1411C1,D6L1411C9))</f>
        <v>0.50351636183974147</v>
      </c>
      <c r="L18" s="16" t="s">
        <v>38721</v>
      </c>
      <c r="M18" s="15">
        <f>IF(D6L1411C2&lt;&gt;0,D6L1411C2*D6L1411C4,D6L1411C3*D6L1411C4)</f>
        <v>0.20596275122847954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0.10298137561423977</v>
      </c>
      <c r="R18" s="16" t="s">
        <v>38723</v>
      </c>
      <c r="S18" s="15">
        <f>D6L1411C5-D6L1411C7</f>
        <v>0.10298137561423977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9.9193815667294585E-2</v>
      </c>
      <c r="X18" s="16" t="s">
        <v>38725</v>
      </c>
      <c r="Y18" s="33">
        <f>D6L1411C7-D6L1411C10</f>
        <v>3.7875599469451848E-3</v>
      </c>
      <c r="Z18" s="16" t="s">
        <v>38726</v>
      </c>
      <c r="AA18" s="33">
        <f>CHOOSE(MIN(D6L1411C9,RUN_YEARS),B7L814C7,B7L814C16,B7L814C25,B7L814C34,B7L814C43)</f>
        <v>64285</v>
      </c>
      <c r="AB18" s="16" t="s">
        <v>38727</v>
      </c>
      <c r="AC18" s="33">
        <f>IF(D6L1411C12=0,0,D6L1411C10/D6L1411C12)</f>
        <v>1.5430320551807511E-6</v>
      </c>
      <c r="AD18" s="16" t="s">
        <v>38728</v>
      </c>
      <c r="AE18" s="33">
        <f>IF(D6L1411C5=0,0,D6L1411C10/D6L1411C5)</f>
        <v>0.48161046148221454</v>
      </c>
      <c r="AF18" s="16" t="s">
        <v>38729</v>
      </c>
      <c r="AG18" s="33">
        <f>CHOOSE(MIN(D6L1411C9,RUN_YEARS),B7L814C5,B7L814C14,B7L814C23,B7L814C32,B7L814C41)</f>
        <v>944.08526437093565</v>
      </c>
      <c r="AH18" s="16" t="s">
        <v>38730</v>
      </c>
      <c r="AI18" s="33">
        <f>IF(D6L1411C15=0,0,D6L1411C11/D6L1411C15)</f>
        <v>4.0118833434699541E-6</v>
      </c>
      <c r="AJ18" s="16" t="s">
        <v>38731</v>
      </c>
      <c r="AK18" s="33">
        <f>IF(D6L1411C5=0,0,D6L1411C11/D6L1411C5)</f>
        <v>1.838953851778544E-2</v>
      </c>
      <c r="AL18" s="16" t="s">
        <v>38732</v>
      </c>
      <c r="AM18" s="33">
        <f>D6L1411C8*CHOOSE(MIN(D6L1411C9,RUN_YEARS),B7L814C4,B7L814C13,B7L814C22,B7L814C31,B7L814C40)</f>
        <v>2.3957564520082502E-2</v>
      </c>
      <c r="AN18" s="16" t="s">
        <v>38733</v>
      </c>
      <c r="AO18" s="33">
        <f>D6L1411C8-D6L1411C18</f>
        <v>7.9023811094157265E-2</v>
      </c>
      <c r="AP18" s="16" t="s">
        <v>38734</v>
      </c>
      <c r="AQ18" s="33">
        <f>CHOOSE(MIN(D6L1411C9,RUN_YEARS),B7L814C2,B7L814C11,B7L814C20,B7L814C29,B7L814C38)</f>
        <v>124.50729577917825</v>
      </c>
      <c r="AR18" s="16" t="s">
        <v>38735</v>
      </c>
      <c r="AS18" s="33">
        <f>IF(D6L1411C20=0,0,D6L1411C18/D6L1411C20)</f>
        <v>1.9241896123559532E-4</v>
      </c>
      <c r="AT18" s="16" t="s">
        <v>38736</v>
      </c>
      <c r="AU18" s="33">
        <f>IF(D6L1411C5=0,0,D6L1411C18/D6L1411C5)</f>
        <v>0.11631988977223259</v>
      </c>
      <c r="AV18" s="16" t="s">
        <v>38737</v>
      </c>
      <c r="AW18" s="33">
        <f>CHOOSE(MIN(D6L1411C9,RUN_YEARS),B7L814C1,B7L814C10,B7L814C19,B7L814C28,B7L814C37)</f>
        <v>410.68619530380647</v>
      </c>
      <c r="AX18" s="16" t="s">
        <v>38738</v>
      </c>
      <c r="AY18" s="33">
        <f>IF(D6L1411C23=0,0,D6L1411C19/D6L1411C23)</f>
        <v>1.9241896123559532E-4</v>
      </c>
      <c r="AZ18" s="16" t="s">
        <v>38739</v>
      </c>
      <c r="BA18" s="33">
        <f>IF(D6L1411C5=0,0,D6L1411C19/D6L1411C5)</f>
        <v>0.38368011022776738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0.50351636183974147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64285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944.08526437093565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124.50729577917825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410.68619530380647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64285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944.08526437093565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124.50729577917825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410.68619530380647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6.0461033858226614</v>
      </c>
      <c r="J21" s="16" t="s">
        <v>38803</v>
      </c>
      <c r="K21" s="21">
        <f>IF(FLOW_THRU_100PCT="Y",1,INDEX(VariabilityMatrix,D6L1414C1,D6L1414C9))</f>
        <v>0.49477653308498165</v>
      </c>
      <c r="L21" s="16" t="s">
        <v>38783</v>
      </c>
      <c r="M21" s="15">
        <f>IF(D6L1414C2&lt;&gt;0,D6L1414C2*D6L1414C4,D6L1414C3*D6L1414C4)</f>
        <v>2.9914700719107055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1.4957350359553527</v>
      </c>
      <c r="R21" s="16" t="s">
        <v>38785</v>
      </c>
      <c r="S21" s="15">
        <f>D6L1414C5-D6L1414C7</f>
        <v>1.4957350359553527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1.442726810623673</v>
      </c>
      <c r="X21" s="16" t="s">
        <v>38787</v>
      </c>
      <c r="Y21" s="33">
        <f>D6L1414C7-D6L1414C10</f>
        <v>5.3008225331679704E-2</v>
      </c>
      <c r="Z21" s="16" t="s">
        <v>38788</v>
      </c>
      <c r="AA21" s="33">
        <f>CHOOSE(MIN(D6L1414C9,RUN_YEARS),B7L814C7,B7L814C16,B7L814C25,B7L814C34,B7L814C43)</f>
        <v>65818.8</v>
      </c>
      <c r="AB21" s="16" t="s">
        <v>38789</v>
      </c>
      <c r="AC21" s="33">
        <f>IF(D6L1414C12=0,0,D6L1414C10/D6L1414C12)</f>
        <v>2.1919676606435743E-5</v>
      </c>
      <c r="AD21" s="16" t="s">
        <v>38790</v>
      </c>
      <c r="AE21" s="33">
        <f>IF(D6L1414C5=0,0,D6L1414C10/D6L1414C5)</f>
        <v>0.48228020870761296</v>
      </c>
      <c r="AF21" s="16" t="s">
        <v>38791</v>
      </c>
      <c r="AG21" s="33">
        <f>CHOOSE(MIN(D6L1414C9,RUN_YEARS),B7L814C5,B7L814C14,B7L814C23,B7L814C32,B7L814C41)</f>
        <v>930.11312802566999</v>
      </c>
      <c r="AH21" s="16" t="s">
        <v>38792</v>
      </c>
      <c r="AI21" s="33">
        <f>IF(D6L1414C15=0,0,D6L1414C11/D6L1414C15)</f>
        <v>5.6991159176732684E-5</v>
      </c>
      <c r="AJ21" s="16" t="s">
        <v>38793</v>
      </c>
      <c r="AK21" s="33">
        <f>IF(D6L1414C5=0,0,D6L1414C11/D6L1414C5)</f>
        <v>1.7719791292387023E-2</v>
      </c>
      <c r="AL21" s="16" t="s">
        <v>38794</v>
      </c>
      <c r="AM21" s="33">
        <f>D6L1414C8*CHOOSE(MIN(D6L1414C9,RUN_YEARS),B7L814C4,B7L814C13,B7L814C22,B7L814C31,B7L814C40)</f>
        <v>0.34424284375279496</v>
      </c>
      <c r="AN21" s="16" t="s">
        <v>38795</v>
      </c>
      <c r="AO21" s="33">
        <f>D6L1414C8-D6L1414C18</f>
        <v>1.1514921922025578</v>
      </c>
      <c r="AP21" s="16" t="s">
        <v>38796</v>
      </c>
      <c r="AQ21" s="33">
        <f>CHOOSE(MIN(D6L1414C9,RUN_YEARS),B7L814C2,B7L814C11,B7L814C20,B7L814C29,B7L814C38)</f>
        <v>122.13406055502655</v>
      </c>
      <c r="AR21" s="16" t="s">
        <v>38797</v>
      </c>
      <c r="AS21" s="33">
        <f>IF(D6L1414C20=0,0,D6L1414C18/D6L1414C20)</f>
        <v>2.8185654533093903E-3</v>
      </c>
      <c r="AT21" s="16" t="s">
        <v>38798</v>
      </c>
      <c r="AU21" s="33">
        <f>IF(D6L1414C5=0,0,D6L1414C18/D6L1414C5)</f>
        <v>0.11507480786291835</v>
      </c>
      <c r="AV21" s="16" t="s">
        <v>38799</v>
      </c>
      <c r="AW21" s="33">
        <f>CHOOSE(MIN(D6L1414C9,RUN_YEARS),B7L814C1,B7L814C10,B7L814C19,B7L814C28,B7L814C37)</f>
        <v>408.53838992830362</v>
      </c>
      <c r="AX21" s="16" t="s">
        <v>38800</v>
      </c>
      <c r="AY21" s="33">
        <f>IF(D6L1414C23=0,0,D6L1414C19/D6L1414C23)</f>
        <v>2.8185654533093912E-3</v>
      </c>
      <c r="AZ21" s="16" t="s">
        <v>38801</v>
      </c>
      <c r="BA21" s="33">
        <f>IF(D6L1414C5=0,0,D6L1414C19/D6L1414C5)</f>
        <v>0.38492519213708165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6.515353047512443</v>
      </c>
      <c r="J22" s="16" t="s">
        <v>38824</v>
      </c>
      <c r="K22" s="21">
        <f>IF(FLOW_THRU_100PCT="Y",1,INDEX(VariabilityMatrix,D6L1415C1,D6L1415C9))</f>
        <v>0.49556042171821479</v>
      </c>
      <c r="L22" s="16" t="s">
        <v>38804</v>
      </c>
      <c r="M22" s="15">
        <f>IF(D6L1415C2&lt;&gt;0,D6L1415C2*D6L1415C4,D6L1415C3*D6L1415C4)</f>
        <v>3.2287511038683223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1.6143755519341612</v>
      </c>
      <c r="R22" s="16" t="s">
        <v>38806</v>
      </c>
      <c r="S22" s="15">
        <f>D6L1415C5-D6L1415C7</f>
        <v>1.6143755519341612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1.557015654587049</v>
      </c>
      <c r="X22" s="16" t="s">
        <v>38808</v>
      </c>
      <c r="Y22" s="33">
        <f>D6L1415C7-D6L1415C10</f>
        <v>5.735989734711211E-2</v>
      </c>
      <c r="Z22" s="16" t="s">
        <v>38809</v>
      </c>
      <c r="AA22" s="33">
        <f>CHOOSE(MIN(D6L1415C9,RUN_YEARS),B7L814C7,B7L814C16,B7L814C25,B7L814C34,B7L814C43)</f>
        <v>65859.666666666657</v>
      </c>
      <c r="AB22" s="16" t="s">
        <v>38810</v>
      </c>
      <c r="AC22" s="33">
        <f>IF(D6L1415C12=0,0,D6L1415C10/D6L1415C12)</f>
        <v>2.3641414136933317E-5</v>
      </c>
      <c r="AD22" s="16" t="s">
        <v>38811</v>
      </c>
      <c r="AE22" s="33">
        <f>IF(D6L1415C5=0,0,D6L1415C10/D6L1415C5)</f>
        <v>0.48223464878466787</v>
      </c>
      <c r="AF22" s="16" t="s">
        <v>38812</v>
      </c>
      <c r="AG22" s="33">
        <f>CHOOSE(MIN(D6L1415C9,RUN_YEARS),B7L814C5,B7L814C14,B7L814C23,B7L814C32,B7L814C41)</f>
        <v>933.17171518912733</v>
      </c>
      <c r="AH22" s="16" t="s">
        <v>38813</v>
      </c>
      <c r="AI22" s="33">
        <f>IF(D6L1415C15=0,0,D6L1415C11/D6L1415C15)</f>
        <v>6.1467676756026503E-5</v>
      </c>
      <c r="AJ22" s="16" t="s">
        <v>38814</v>
      </c>
      <c r="AK22" s="33">
        <f>IF(D6L1415C5=0,0,D6L1415C11/D6L1415C5)</f>
        <v>1.7765351215332147E-2</v>
      </c>
      <c r="AL22" s="16" t="s">
        <v>38815</v>
      </c>
      <c r="AM22" s="33">
        <f>D6L1415C8*CHOOSE(MIN(D6L1415C9,RUN_YEARS),B7L814C4,B7L814C13,B7L814C22,B7L814C31,B7L814C40)</f>
        <v>0.37321559941312088</v>
      </c>
      <c r="AN22" s="16" t="s">
        <v>38816</v>
      </c>
      <c r="AO22" s="33">
        <f>D6L1415C8-D6L1415C18</f>
        <v>1.2411599525210404</v>
      </c>
      <c r="AP22" s="16" t="s">
        <v>38817</v>
      </c>
      <c r="AQ22" s="33">
        <f>CHOOSE(MIN(D6L1415C9,RUN_YEARS),B7L814C2,B7L814C11,B7L814C20,B7L814C29,B7L814C38)</f>
        <v>123.13836263896933</v>
      </c>
      <c r="AR22" s="16" t="s">
        <v>38818</v>
      </c>
      <c r="AS22" s="33">
        <f>IF(D6L1415C20=0,0,D6L1415C18/D6L1415C20)</f>
        <v>3.030863748833137E-3</v>
      </c>
      <c r="AT22" s="16" t="s">
        <v>38819</v>
      </c>
      <c r="AU22" s="33">
        <f>IF(D6L1415C5=0,0,D6L1415C18/D6L1415C5)</f>
        <v>0.11559131918405739</v>
      </c>
      <c r="AV22" s="16" t="s">
        <v>38820</v>
      </c>
      <c r="AW22" s="33">
        <f>CHOOSE(MIN(D6L1415C9,RUN_YEARS),B7L814C1,B7L814C10,B7L814C19,B7L814C28,B7L814C37)</f>
        <v>409.50701033620498</v>
      </c>
      <c r="AX22" s="16" t="s">
        <v>38821</v>
      </c>
      <c r="AY22" s="33">
        <f>IF(D6L1415C23=0,0,D6L1415C19/D6L1415C23)</f>
        <v>3.030863748833137E-3</v>
      </c>
      <c r="AZ22" s="16" t="s">
        <v>38822</v>
      </c>
      <c r="BA22" s="33">
        <f>IF(D6L1415C5=0,0,D6L1415C19/D6L1415C5)</f>
        <v>0.38440868081594265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286.75579374334558</v>
      </c>
      <c r="J23" s="16" t="s">
        <v>38845</v>
      </c>
      <c r="K23" s="21">
        <f>IF(FLOW_THRU_100PCT="Y",1,INDEX(VariabilityMatrix,D6L1416C1,D6L1416C9))</f>
        <v>0.23786256956167937</v>
      </c>
      <c r="L23" s="16" t="s">
        <v>38825</v>
      </c>
      <c r="M23" s="15">
        <f>IF(D6L1416C2&lt;&gt;0,D6L1416C2*D6L1416C4,D6L1416C3*D6L1416C4)</f>
        <v>68.208469936491113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34.104234968245557</v>
      </c>
      <c r="R23" s="16" t="s">
        <v>38827</v>
      </c>
      <c r="S23" s="15">
        <f>D6L1416C5-D6L1416C7</f>
        <v>34.104234968245557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32.892487543963369</v>
      </c>
      <c r="X23" s="16" t="s">
        <v>38829</v>
      </c>
      <c r="Y23" s="33">
        <f>D6L1416C7-D6L1416C10</f>
        <v>1.2117474242821871</v>
      </c>
      <c r="Z23" s="16" t="s">
        <v>38830</v>
      </c>
      <c r="AA23" s="33">
        <f>CHOOSE(MIN(D6L1416C9,RUN_YEARS),B7L814C7,B7L814C16,B7L814C25,B7L814C34,B7L814C43)</f>
        <v>65859.666666666657</v>
      </c>
      <c r="AB23" s="16" t="s">
        <v>38831</v>
      </c>
      <c r="AC23" s="33">
        <f>IF(D6L1416C12=0,0,D6L1416C10/D6L1416C12)</f>
        <v>4.9943294900718258E-4</v>
      </c>
      <c r="AD23" s="16" t="s">
        <v>38832</v>
      </c>
      <c r="AE23" s="33">
        <f>IF(D6L1416C5=0,0,D6L1416C10/D6L1416C5)</f>
        <v>0.48223464878466787</v>
      </c>
      <c r="AF23" s="16" t="s">
        <v>38833</v>
      </c>
      <c r="AG23" s="33">
        <f>CHOOSE(MIN(D6L1416C9,RUN_YEARS),B7L814C5,B7L814C14,B7L814C23,B7L814C32,B7L814C41)</f>
        <v>933.17171518912733</v>
      </c>
      <c r="AH23" s="16" t="s">
        <v>38834</v>
      </c>
      <c r="AI23" s="33">
        <f>IF(D6L1416C15=0,0,D6L1416C11/D6L1416C15)</f>
        <v>1.2985256674186705E-3</v>
      </c>
      <c r="AJ23" s="16" t="s">
        <v>38835</v>
      </c>
      <c r="AK23" s="33">
        <f>IF(D6L1416C5=0,0,D6L1416C11/D6L1416C5)</f>
        <v>1.7765351215332126E-2</v>
      </c>
      <c r="AL23" s="16" t="s">
        <v>38836</v>
      </c>
      <c r="AM23" s="33">
        <f>D6L1416C8*CHOOSE(MIN(D6L1416C9,RUN_YEARS),B7L814C4,B7L814C13,B7L814C22,B7L814C31,B7L814C40)</f>
        <v>7.884307019485127</v>
      </c>
      <c r="AN23" s="16" t="s">
        <v>38837</v>
      </c>
      <c r="AO23" s="33">
        <f>D6L1416C8-D6L1416C18</f>
        <v>26.219927948760429</v>
      </c>
      <c r="AP23" s="16" t="s">
        <v>38838</v>
      </c>
      <c r="AQ23" s="33">
        <f>CHOOSE(MIN(D6L1416C9,RUN_YEARS),B7L814C2,B7L814C11,B7L814C20,B7L814C29,B7L814C38)</f>
        <v>123.13836263896933</v>
      </c>
      <c r="AR23" s="16" t="s">
        <v>38839</v>
      </c>
      <c r="AS23" s="33">
        <f>IF(D6L1416C20=0,0,D6L1416C18/D6L1416C20)</f>
        <v>6.4028031967594129E-2</v>
      </c>
      <c r="AT23" s="16" t="s">
        <v>38840</v>
      </c>
      <c r="AU23" s="33">
        <f>IF(D6L1416C5=0,0,D6L1416C18/D6L1416C5)</f>
        <v>0.11559131918405739</v>
      </c>
      <c r="AV23" s="16" t="s">
        <v>38841</v>
      </c>
      <c r="AW23" s="33">
        <f>CHOOSE(MIN(D6L1416C9,RUN_YEARS),B7L814C1,B7L814C10,B7L814C19,B7L814C28,B7L814C37)</f>
        <v>409.50701033620498</v>
      </c>
      <c r="AX23" s="16" t="s">
        <v>38842</v>
      </c>
      <c r="AY23" s="33">
        <f>IF(D6L1416C23=0,0,D6L1416C19/D6L1416C23)</f>
        <v>6.4028031967594115E-2</v>
      </c>
      <c r="AZ23" s="16" t="s">
        <v>38843</v>
      </c>
      <c r="BA23" s="33">
        <f>IF(D6L1416C5=0,0,D6L1416C19/D6L1416C5)</f>
        <v>0.38440868081594259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261.2947161905289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224.71345592385487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112.35672796192743</v>
      </c>
      <c r="R24" s="16" t="s">
        <v>38848</v>
      </c>
      <c r="S24" s="15">
        <f>D6L1417C5-D6L1417C7</f>
        <v>112.35672796192743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108.36461449462909</v>
      </c>
      <c r="X24" s="16" t="s">
        <v>38850</v>
      </c>
      <c r="Y24" s="33">
        <f>D6L1417C7-D6L1417C10</f>
        <v>3.9921134672983385</v>
      </c>
      <c r="Z24" s="16" t="s">
        <v>38851</v>
      </c>
      <c r="AA24" s="33">
        <f>CHOOSE(MIN(D6L1417C9,RUN_YEARS),B7L814C7,B7L814C16,B7L814C25,B7L814C34,B7L814C43)</f>
        <v>65859.666666666657</v>
      </c>
      <c r="AB24" s="16" t="s">
        <v>38852</v>
      </c>
      <c r="AC24" s="33">
        <f>IF(D6L1417C12=0,0,D6L1417C10/D6L1417C12)</f>
        <v>1.6453866224846129E-3</v>
      </c>
      <c r="AD24" s="16" t="s">
        <v>38853</v>
      </c>
      <c r="AE24" s="33">
        <f>IF(D6L1417C5=0,0,D6L1417C10/D6L1417C5)</f>
        <v>0.48223464878466787</v>
      </c>
      <c r="AF24" s="16" t="s">
        <v>38854</v>
      </c>
      <c r="AG24" s="33">
        <f>CHOOSE(MIN(D6L1417C9,RUN_YEARS),B7L814C5,B7L814C14,B7L814C23,B7L814C32,B7L814C41)</f>
        <v>933.17171518912733</v>
      </c>
      <c r="AH24" s="16" t="s">
        <v>38855</v>
      </c>
      <c r="AI24" s="33">
        <f>IF(D6L1417C15=0,0,D6L1417C11/D6L1417C15)</f>
        <v>4.2780052184599815E-3</v>
      </c>
      <c r="AJ24" s="16" t="s">
        <v>38856</v>
      </c>
      <c r="AK24" s="33">
        <f>IF(D6L1417C5=0,0,D6L1417C11/D6L1417C5)</f>
        <v>1.7765351215332133E-2</v>
      </c>
      <c r="AL24" s="16" t="s">
        <v>38857</v>
      </c>
      <c r="AM24" s="33">
        <f>D6L1417C8*CHOOSE(MIN(D6L1417C9,RUN_YEARS),B7L814C4,B7L814C13,B7L814C22,B7L814C31,B7L814C40)</f>
        <v>25.974924808646922</v>
      </c>
      <c r="AN24" s="16" t="s">
        <v>38858</v>
      </c>
      <c r="AO24" s="33">
        <f>D6L1417C8-D6L1417C18</f>
        <v>86.381803153280515</v>
      </c>
      <c r="AP24" s="16" t="s">
        <v>38859</v>
      </c>
      <c r="AQ24" s="33">
        <f>CHOOSE(MIN(D6L1417C9,RUN_YEARS),B7L814C2,B7L814C11,B7L814C20,B7L814C29,B7L814C38)</f>
        <v>123.13836263896933</v>
      </c>
      <c r="AR24" s="16" t="s">
        <v>38860</v>
      </c>
      <c r="AS24" s="33">
        <f>IF(D6L1417C20=0,0,D6L1417C18/D6L1417C20)</f>
        <v>0.21094096309208754</v>
      </c>
      <c r="AT24" s="16" t="s">
        <v>38861</v>
      </c>
      <c r="AU24" s="33">
        <f>IF(D6L1417C5=0,0,D6L1417C18/D6L1417C5)</f>
        <v>0.11559131918405739</v>
      </c>
      <c r="AV24" s="16" t="s">
        <v>38862</v>
      </c>
      <c r="AW24" s="33">
        <f>CHOOSE(MIN(D6L1417C9,RUN_YEARS),B7L814C1,B7L814C10,B7L814C19,B7L814C28,B7L814C37)</f>
        <v>409.50701033620498</v>
      </c>
      <c r="AX24" s="16" t="s">
        <v>38863</v>
      </c>
      <c r="AY24" s="33">
        <f>IF(D6L1417C23=0,0,D6L1417C19/D6L1417C23)</f>
        <v>0.21094096309208751</v>
      </c>
      <c r="AZ24" s="16" t="s">
        <v>38864</v>
      </c>
      <c r="BA24" s="33">
        <f>IF(D6L1417C5=0,0,D6L1417C19/D6L1417C5)</f>
        <v>0.38440868081594259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239.48168815912416</v>
      </c>
      <c r="J25" s="16" t="s">
        <v>38886</v>
      </c>
      <c r="K25" s="21">
        <f>IF(FLOW_THRU_100PCT="Y",1,INDEX(VariabilityMatrix,D6L1418C1,D6L1418C9))</f>
        <v>0.23548854836584385</v>
      </c>
      <c r="L25" s="16" t="s">
        <v>38866</v>
      </c>
      <c r="M25" s="15">
        <f>IF(D6L1418C2&lt;&gt;0,D6L1418C2*D6L1418C4,D6L1418C3*D6L1418C4)</f>
        <v>56.395195104793842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28.197597552396921</v>
      </c>
      <c r="R25" s="16" t="s">
        <v>38868</v>
      </c>
      <c r="S25" s="15">
        <f>D6L1418C5-D6L1418C7</f>
        <v>28.197597552396921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27.160515939799293</v>
      </c>
      <c r="X25" s="16" t="s">
        <v>38870</v>
      </c>
      <c r="Y25" s="33">
        <f>D6L1418C7-D6L1418C10</f>
        <v>1.0370816125976283</v>
      </c>
      <c r="Z25" s="16" t="s">
        <v>38871</v>
      </c>
      <c r="AA25" s="33">
        <f>CHOOSE(MIN(D6L1418C9,RUN_YEARS),B7L814C7,B7L814C16,B7L814C25,B7L814C34,B7L814C43)</f>
        <v>64285</v>
      </c>
      <c r="AB25" s="16" t="s">
        <v>38872</v>
      </c>
      <c r="AC25" s="33">
        <f>IF(D6L1418C12=0,0,D6L1418C10/D6L1418C12)</f>
        <v>4.2250160908142325E-4</v>
      </c>
      <c r="AD25" s="16" t="s">
        <v>38873</v>
      </c>
      <c r="AE25" s="33">
        <f>IF(D6L1418C5=0,0,D6L1418C10/D6L1418C5)</f>
        <v>0.48161046148221459</v>
      </c>
      <c r="AF25" s="16" t="s">
        <v>38874</v>
      </c>
      <c r="AG25" s="33">
        <f>CHOOSE(MIN(D6L1418C9,RUN_YEARS),B7L814C5,B7L814C14,B7L814C23,B7L814C32,B7L814C41)</f>
        <v>944.08526437093565</v>
      </c>
      <c r="AH25" s="16" t="s">
        <v>38875</v>
      </c>
      <c r="AI25" s="33">
        <f>IF(D6L1418C15=0,0,D6L1418C11/D6L1418C15)</f>
        <v>1.0985041836116976E-3</v>
      </c>
      <c r="AJ25" s="16" t="s">
        <v>38876</v>
      </c>
      <c r="AK25" s="33">
        <f>IF(D6L1418C5=0,0,D6L1418C11/D6L1418C5)</f>
        <v>1.8389538517785388E-2</v>
      </c>
      <c r="AL25" s="16" t="s">
        <v>38877</v>
      </c>
      <c r="AM25" s="33">
        <f>D6L1418C8*CHOOSE(MIN(D6L1418C9,RUN_YEARS),B7L814C4,B7L814C13,B7L814C22,B7L814C31,B7L814C40)</f>
        <v>6.5598828782731706</v>
      </c>
      <c r="AN25" s="16" t="s">
        <v>38878</v>
      </c>
      <c r="AO25" s="33">
        <f>D6L1418C8-D6L1418C18</f>
        <v>21.63771467412375</v>
      </c>
      <c r="AP25" s="16" t="s">
        <v>38879</v>
      </c>
      <c r="AQ25" s="33">
        <f>CHOOSE(MIN(D6L1418C9,RUN_YEARS),B7L814C2,B7L814C11,B7L814C20,B7L814C29,B7L814C38)</f>
        <v>124.50729577917825</v>
      </c>
      <c r="AR25" s="16" t="s">
        <v>38880</v>
      </c>
      <c r="AS25" s="33">
        <f>IF(D6L1418C20=0,0,D6L1418C18/D6L1418C20)</f>
        <v>5.2686734839278396E-2</v>
      </c>
      <c r="AT25" s="16" t="s">
        <v>38881</v>
      </c>
      <c r="AU25" s="33">
        <f>IF(D6L1418C5=0,0,D6L1418C18/D6L1418C5)</f>
        <v>0.11631988977223259</v>
      </c>
      <c r="AV25" s="16" t="s">
        <v>38882</v>
      </c>
      <c r="AW25" s="33">
        <f>CHOOSE(MIN(D6L1418C9,RUN_YEARS),B7L814C1,B7L814C10,B7L814C19,B7L814C28,B7L814C37)</f>
        <v>410.68619530380647</v>
      </c>
      <c r="AX25" s="16" t="s">
        <v>38883</v>
      </c>
      <c r="AY25" s="33">
        <f>IF(D6L1418C23=0,0,D6L1418C19/D6L1418C23)</f>
        <v>5.2686734839278389E-2</v>
      </c>
      <c r="AZ25" s="16" t="s">
        <v>38884</v>
      </c>
      <c r="BA25" s="33">
        <f>IF(D6L1418C5=0,0,D6L1418C19/D6L1418C5)</f>
        <v>0.38368011022776738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945.38848733285897</v>
      </c>
      <c r="J26" s="16" t="s">
        <v>38907</v>
      </c>
      <c r="K26" s="21">
        <f>IF(FLOW_THRU_100PCT="Y",1,INDEX(VariabilityMatrix,D6L1419C1,D6L1419C9))</f>
        <v>0.23786256956167937</v>
      </c>
      <c r="L26" s="16" t="s">
        <v>38887</v>
      </c>
      <c r="M26" s="15">
        <f>IF(D6L1419C2&lt;&gt;0,D6L1419C2*D6L1419C4,D6L1419C3*D6L1419C4)</f>
        <v>224.87253483102299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112.43626741551149</v>
      </c>
      <c r="R26" s="16" t="s">
        <v>38889</v>
      </c>
      <c r="S26" s="15">
        <f>D6L1419C5-D6L1419C7</f>
        <v>112.43626741551149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108.44132785555637</v>
      </c>
      <c r="X26" s="16" t="s">
        <v>38891</v>
      </c>
      <c r="Y26" s="33">
        <f>D6L1419C7-D6L1419C10</f>
        <v>3.9949395599551281</v>
      </c>
      <c r="Z26" s="16" t="s">
        <v>38892</v>
      </c>
      <c r="AA26" s="33">
        <f>CHOOSE(MIN(D6L1419C9,RUN_YEARS),B7L814C7,B7L814C16,B7L814C25,B7L814C34,B7L814C43)</f>
        <v>65859.666666666657</v>
      </c>
      <c r="AB26" s="16" t="s">
        <v>38893</v>
      </c>
      <c r="AC26" s="33">
        <f>IF(D6L1419C12=0,0,D6L1419C10/D6L1419C12)</f>
        <v>1.6465514228064175E-3</v>
      </c>
      <c r="AD26" s="16" t="s">
        <v>38894</v>
      </c>
      <c r="AE26" s="33">
        <f>IF(D6L1419C5=0,0,D6L1419C10/D6L1419C5)</f>
        <v>0.48223464878466787</v>
      </c>
      <c r="AF26" s="16" t="s">
        <v>38895</v>
      </c>
      <c r="AG26" s="33">
        <f>CHOOSE(MIN(D6L1419C9,RUN_YEARS),B7L814C5,B7L814C14,B7L814C23,B7L814C32,B7L814C41)</f>
        <v>933.17171518912733</v>
      </c>
      <c r="AH26" s="16" t="s">
        <v>38896</v>
      </c>
      <c r="AI26" s="33">
        <f>IF(D6L1419C15=0,0,D6L1419C11/D6L1419C15)</f>
        <v>4.2810336992966701E-3</v>
      </c>
      <c r="AJ26" s="16" t="s">
        <v>38897</v>
      </c>
      <c r="AK26" s="33">
        <f>IF(D6L1419C5=0,0,D6L1419C11/D6L1419C5)</f>
        <v>1.7765351215332115E-2</v>
      </c>
      <c r="AL26" s="16" t="s">
        <v>38898</v>
      </c>
      <c r="AM26" s="33">
        <f>D6L1419C8*CHOOSE(MIN(D6L1419C9,RUN_YEARS),B7L814C4,B7L814C13,B7L814C22,B7L814C31,B7L814C40)</f>
        <v>25.99331294938084</v>
      </c>
      <c r="AN26" s="16" t="s">
        <v>38899</v>
      </c>
      <c r="AO26" s="33">
        <f>D6L1419C8-D6L1419C18</f>
        <v>86.442954466130658</v>
      </c>
      <c r="AP26" s="16" t="s">
        <v>38900</v>
      </c>
      <c r="AQ26" s="33">
        <f>CHOOSE(MIN(D6L1419C9,RUN_YEARS),B7L814C2,B7L814C11,B7L814C20,B7L814C29,B7L814C38)</f>
        <v>123.13836263896933</v>
      </c>
      <c r="AR26" s="16" t="s">
        <v>38901</v>
      </c>
      <c r="AS26" s="33">
        <f>IF(D6L1419C20=0,0,D6L1419C18/D6L1419C20)</f>
        <v>0.21109029219099584</v>
      </c>
      <c r="AT26" s="16" t="s">
        <v>38902</v>
      </c>
      <c r="AU26" s="33">
        <f>IF(D6L1419C5=0,0,D6L1419C18/D6L1419C5)</f>
        <v>0.11559131918405738</v>
      </c>
      <c r="AV26" s="16" t="s">
        <v>38903</v>
      </c>
      <c r="AW26" s="33">
        <f>CHOOSE(MIN(D6L1419C9,RUN_YEARS),B7L814C1,B7L814C10,B7L814C19,B7L814C28,B7L814C37)</f>
        <v>409.50701033620498</v>
      </c>
      <c r="AX26" s="16" t="s">
        <v>38904</v>
      </c>
      <c r="AY26" s="33">
        <f>IF(D6L1419C23=0,0,D6L1419C19/D6L1419C23)</f>
        <v>0.21109029219099582</v>
      </c>
      <c r="AZ26" s="16" t="s">
        <v>38905</v>
      </c>
      <c r="BA26" s="33">
        <f>IF(D6L1419C5=0,0,D6L1419C19/D6L1419C5)</f>
        <v>0.38440868081594265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316.70625985707494</v>
      </c>
      <c r="J27" s="16" t="s">
        <v>38928</v>
      </c>
      <c r="K27" s="21">
        <f>IF(FLOW_THRU_100PCT="Y",1,INDEX(VariabilityMatrix,D6L1420C1,D6L1420C9))</f>
        <v>0.23548854836584385</v>
      </c>
      <c r="L27" s="16" t="s">
        <v>38908</v>
      </c>
      <c r="M27" s="15">
        <f>IF(D6L1420C2&lt;&gt;0,D6L1420C2*D6L1420C4,D6L1420C3*D6L1420C4)</f>
        <v>74.580697392118296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37.290348696059148</v>
      </c>
      <c r="R27" s="16" t="s">
        <v>38910</v>
      </c>
      <c r="S27" s="15">
        <f>D6L1420C5-D6L1420C7</f>
        <v>37.290348696059148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35.918844088683493</v>
      </c>
      <c r="X27" s="16" t="s">
        <v>38912</v>
      </c>
      <c r="Y27" s="33">
        <f>D6L1420C7-D6L1420C10</f>
        <v>1.3715046073756554</v>
      </c>
      <c r="Z27" s="16" t="s">
        <v>38913</v>
      </c>
      <c r="AA27" s="33">
        <f>CHOOSE(MIN(D6L1420C9,RUN_YEARS),B7L814C7,B7L814C16,B7L814C25,B7L814C34,B7L814C43)</f>
        <v>64285</v>
      </c>
      <c r="AB27" s="16" t="s">
        <v>38914</v>
      </c>
      <c r="AC27" s="33">
        <f>IF(D6L1420C12=0,0,D6L1420C10/D6L1420C12)</f>
        <v>5.5874378297710958E-4</v>
      </c>
      <c r="AD27" s="16" t="s">
        <v>38915</v>
      </c>
      <c r="AE27" s="33">
        <f>IF(D6L1420C5=0,0,D6L1420C10/D6L1420C5)</f>
        <v>0.48161046148221459</v>
      </c>
      <c r="AF27" s="16" t="s">
        <v>38916</v>
      </c>
      <c r="AG27" s="33">
        <f>CHOOSE(MIN(D6L1420C9,RUN_YEARS),B7L814C5,B7L814C14,B7L814C23,B7L814C32,B7L814C41)</f>
        <v>944.08526437093565</v>
      </c>
      <c r="AH27" s="16" t="s">
        <v>38917</v>
      </c>
      <c r="AI27" s="33">
        <f>IF(D6L1420C15=0,0,D6L1420C11/D6L1420C15)</f>
        <v>1.452733835740481E-3</v>
      </c>
      <c r="AJ27" s="16" t="s">
        <v>38918</v>
      </c>
      <c r="AK27" s="33">
        <f>IF(D6L1420C5=0,0,D6L1420C11/D6L1420C5)</f>
        <v>1.8389538517785384E-2</v>
      </c>
      <c r="AL27" s="16" t="s">
        <v>38919</v>
      </c>
      <c r="AM27" s="33">
        <f>D6L1420C8*CHOOSE(MIN(D6L1420C9,RUN_YEARS),B7L814C4,B7L814C13,B7L814C22,B7L814C31,B7L814C40)</f>
        <v>8.6752184997874355</v>
      </c>
      <c r="AN27" s="16" t="s">
        <v>38920</v>
      </c>
      <c r="AO27" s="33">
        <f>D6L1420C8-D6L1420C18</f>
        <v>28.615130196271714</v>
      </c>
      <c r="AP27" s="16" t="s">
        <v>38921</v>
      </c>
      <c r="AQ27" s="33">
        <f>CHOOSE(MIN(D6L1420C9,RUN_YEARS),B7L814C2,B7L814C11,B7L814C20,B7L814C29,B7L814C38)</f>
        <v>124.50729577917825</v>
      </c>
      <c r="AR27" s="16" t="s">
        <v>38922</v>
      </c>
      <c r="AS27" s="33">
        <f>IF(D6L1420C20=0,0,D6L1420C18/D6L1420C20)</f>
        <v>6.9676386797232329E-2</v>
      </c>
      <c r="AT27" s="16" t="s">
        <v>38923</v>
      </c>
      <c r="AU27" s="33">
        <f>IF(D6L1420C5=0,0,D6L1420C18/D6L1420C5)</f>
        <v>0.11631988977223261</v>
      </c>
      <c r="AV27" s="16" t="s">
        <v>38924</v>
      </c>
      <c r="AW27" s="33">
        <f>CHOOSE(MIN(D6L1420C9,RUN_YEARS),B7L814C1,B7L814C10,B7L814C19,B7L814C28,B7L814C37)</f>
        <v>410.68619530380647</v>
      </c>
      <c r="AX27" s="16" t="s">
        <v>38925</v>
      </c>
      <c r="AY27" s="33">
        <f>IF(D6L1420C23=0,0,D6L1420C19/D6L1420C23)</f>
        <v>6.9676386797232315E-2</v>
      </c>
      <c r="AZ27" s="16" t="s">
        <v>38926</v>
      </c>
      <c r="BA27" s="33">
        <f>IF(D6L1420C5=0,0,D6L1420C19/D6L1420C5)</f>
        <v>0.38368011022776743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0.23548854836584385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64285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944.08526437093565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124.50729577917825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410.68619530380647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0.23548854836584385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64285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944.08526437093565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124.50729577917825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410.68619530380647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0.23548854836584385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64285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944.08526437093565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124.50729577917825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410.68619530380647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0.23548854836584385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64285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944.08526437093565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124.50729577917825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410.68619530380647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0.23548854836584385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64285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944.08526437093565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124.50729577917825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410.68619530380647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1334.531320151443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1147.6969353302409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573.84846766512044</v>
      </c>
      <c r="R33" s="16" t="s">
        <v>39036</v>
      </c>
      <c r="S33" s="15">
        <f>D6L1426C5-D6L1426C7</f>
        <v>573.84846766512044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552.74285066612072</v>
      </c>
      <c r="X33" s="16" t="s">
        <v>39038</v>
      </c>
      <c r="Y33" s="33">
        <f>D6L1426C7-D6L1426C10</f>
        <v>21.105616998999722</v>
      </c>
      <c r="Z33" s="16" t="s">
        <v>39039</v>
      </c>
      <c r="AA33" s="33">
        <f>CHOOSE(MIN(D6L1426C9,RUN_YEARS),B7L814C7,B7L814C16,B7L814C25,B7L814C34,B7L814C43)</f>
        <v>64285</v>
      </c>
      <c r="AB33" s="16" t="s">
        <v>39040</v>
      </c>
      <c r="AC33" s="33">
        <f>IF(D6L1426C12=0,0,D6L1426C10/D6L1426C12)</f>
        <v>8.5983176583358592E-3</v>
      </c>
      <c r="AD33" s="16" t="s">
        <v>39041</v>
      </c>
      <c r="AE33" s="33">
        <f>IF(D6L1426C5=0,0,D6L1426C10/D6L1426C5)</f>
        <v>0.48161046148221459</v>
      </c>
      <c r="AF33" s="16" t="s">
        <v>39042</v>
      </c>
      <c r="AG33" s="33">
        <f>CHOOSE(MIN(D6L1426C9,RUN_YEARS),B7L814C5,B7L814C14,B7L814C23,B7L814C32,B7L814C41)</f>
        <v>944.08526437093565</v>
      </c>
      <c r="AH33" s="16" t="s">
        <v>39043</v>
      </c>
      <c r="AI33" s="33">
        <f>IF(D6L1426C15=0,0,D6L1426C11/D6L1426C15)</f>
        <v>2.2355625911673189E-2</v>
      </c>
      <c r="AJ33" s="16" t="s">
        <v>39044</v>
      </c>
      <c r="AK33" s="33">
        <f>IF(D6L1426C5=0,0,D6L1426C11/D6L1426C5)</f>
        <v>1.8389538517785398E-2</v>
      </c>
      <c r="AL33" s="16" t="s">
        <v>39045</v>
      </c>
      <c r="AM33" s="33">
        <f>D6L1426C8*CHOOSE(MIN(D6L1426C9,RUN_YEARS),B7L814C4,B7L814C13,B7L814C22,B7L814C31,B7L814C40)</f>
        <v>133.49998100954278</v>
      </c>
      <c r="AN33" s="16" t="s">
        <v>39046</v>
      </c>
      <c r="AO33" s="33">
        <f>D6L1426C8-D6L1426C18</f>
        <v>440.34848665557763</v>
      </c>
      <c r="AP33" s="16" t="s">
        <v>39047</v>
      </c>
      <c r="AQ33" s="33">
        <f>CHOOSE(MIN(D6L1426C9,RUN_YEARS),B7L814C2,B7L814C11,B7L814C20,B7L814C29,B7L814C38)</f>
        <v>124.50729577917825</v>
      </c>
      <c r="AR33" s="16" t="s">
        <v>39048</v>
      </c>
      <c r="AS33" s="33">
        <f>IF(D6L1426C20=0,0,D6L1426C18/D6L1426C20)</f>
        <v>1.0722261709571914</v>
      </c>
      <c r="AT33" s="16" t="s">
        <v>39049</v>
      </c>
      <c r="AU33" s="33">
        <f>IF(D6L1426C5=0,0,D6L1426C18/D6L1426C5)</f>
        <v>0.11631988977223259</v>
      </c>
      <c r="AV33" s="16" t="s">
        <v>39050</v>
      </c>
      <c r="AW33" s="33">
        <f>CHOOSE(MIN(D6L1426C9,RUN_YEARS),B7L814C1,B7L814C10,B7L814C19,B7L814C28,B7L814C37)</f>
        <v>410.68619530380647</v>
      </c>
      <c r="AX33" s="16" t="s">
        <v>39051</v>
      </c>
      <c r="AY33" s="33">
        <f>IF(D6L1426C23=0,0,D6L1426C19/D6L1426C23)</f>
        <v>1.0722261709571912</v>
      </c>
      <c r="AZ33" s="16" t="s">
        <v>39052</v>
      </c>
      <c r="BA33" s="33">
        <f>IF(D6L1426C5=0,0,D6L1426C19/D6L1426C5)</f>
        <v>0.38368011022776738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-71.341765909608455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-61.35391868226327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-30.676959341131635</v>
      </c>
      <c r="R34" s="16" t="s">
        <v>39056</v>
      </c>
      <c r="S34" s="15">
        <f>D6L1427C5-D6L1427C7</f>
        <v>-30.676959341131635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-29.586985427304302</v>
      </c>
      <c r="X34" s="16" t="s">
        <v>39058</v>
      </c>
      <c r="Y34" s="33">
        <f>D6L1427C7-D6L1427C10</f>
        <v>-1.0899739138273326</v>
      </c>
      <c r="Z34" s="16" t="s">
        <v>39059</v>
      </c>
      <c r="AA34" s="33">
        <f>CHOOSE(MIN(D6L1427C9,RUN_YEARS),B7L814C7,B7L814C16,B7L814C25,B7L814C34,B7L814C43)</f>
        <v>65859.666666666657</v>
      </c>
      <c r="AB34" s="16" t="s">
        <v>39060</v>
      </c>
      <c r="AC34" s="33">
        <f>IF(D6L1427C12=0,0,D6L1427C10/D6L1427C12)</f>
        <v>-4.4924286630620118E-4</v>
      </c>
      <c r="AD34" s="16" t="s">
        <v>39061</v>
      </c>
      <c r="AE34" s="33">
        <f>IF(D6L1427C5=0,0,D6L1427C10/D6L1427C5)</f>
        <v>0.48223464878466787</v>
      </c>
      <c r="AF34" s="16" t="s">
        <v>39062</v>
      </c>
      <c r="AG34" s="33">
        <f>CHOOSE(MIN(D6L1427C9,RUN_YEARS),B7L814C5,B7L814C14,B7L814C23,B7L814C32,B7L814C41)</f>
        <v>933.17171518912733</v>
      </c>
      <c r="AH34" s="16" t="s">
        <v>39063</v>
      </c>
      <c r="AI34" s="33">
        <f>IF(D6L1427C15=0,0,D6L1427C11/D6L1427C15)</f>
        <v>-1.1680314523961175E-3</v>
      </c>
      <c r="AJ34" s="16" t="s">
        <v>39064</v>
      </c>
      <c r="AK34" s="33">
        <f>IF(D6L1427C5=0,0,D6L1427C11/D6L1427C5)</f>
        <v>1.7765351215332098E-2</v>
      </c>
      <c r="AL34" s="16" t="s">
        <v>39065</v>
      </c>
      <c r="AM34" s="33">
        <f>D6L1427C8*CHOOSE(MIN(D6L1427C9,RUN_YEARS),B7L814C4,B7L814C13,B7L814C22,B7L814C31,B7L814C40)</f>
        <v>-7.0919803975941953</v>
      </c>
      <c r="AN34" s="16" t="s">
        <v>39066</v>
      </c>
      <c r="AO34" s="33">
        <f>D6L1427C8-D6L1427C18</f>
        <v>-23.58497894353744</v>
      </c>
      <c r="AP34" s="16" t="s">
        <v>39067</v>
      </c>
      <c r="AQ34" s="33">
        <f>CHOOSE(MIN(D6L1427C9,RUN_YEARS),B7L814C2,B7L814C11,B7L814C20,B7L814C29,B7L814C38)</f>
        <v>123.13836263896933</v>
      </c>
      <c r="AR34" s="16" t="s">
        <v>39068</v>
      </c>
      <c r="AS34" s="33">
        <f>IF(D6L1427C20=0,0,D6L1427C18/D6L1427C20)</f>
        <v>-5.7593590215156976E-2</v>
      </c>
      <c r="AT34" s="16" t="s">
        <v>39069</v>
      </c>
      <c r="AU34" s="33">
        <f>IF(D6L1427C5=0,0,D6L1427C18/D6L1427C5)</f>
        <v>0.11559131918405739</v>
      </c>
      <c r="AV34" s="16" t="s">
        <v>39070</v>
      </c>
      <c r="AW34" s="33">
        <f>CHOOSE(MIN(D6L1427C9,RUN_YEARS),B7L814C1,B7L814C10,B7L814C19,B7L814C28,B7L814C37)</f>
        <v>409.50701033620498</v>
      </c>
      <c r="AX34" s="16" t="s">
        <v>39071</v>
      </c>
      <c r="AY34" s="33">
        <f>IF(D6L1427C23=0,0,D6L1427C19/D6L1427C23)</f>
        <v>-5.7593590215156969E-2</v>
      </c>
      <c r="AZ34" s="16" t="s">
        <v>39072</v>
      </c>
      <c r="BA34" s="33">
        <f>IF(D6L1427C5=0,0,D6L1427C19/D6L1427C5)</f>
        <v>0.38440868081594259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7464.6325109641175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5201.4869010457096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2600.7434505228548</v>
      </c>
      <c r="R35" s="16" t="s">
        <v>39076</v>
      </c>
      <c r="S35" s="15">
        <f>SUM(D6L1401C8:D6L1427C8)-2*SUM(D6L1409C8,D6L1411C8,D6L1422C8,D6L1424C8,D6L1427C8)</f>
        <v>2600.7434505228548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2507.5382674408856</v>
      </c>
      <c r="X35" s="16" t="s">
        <v>39078</v>
      </c>
      <c r="Y35" s="33">
        <f>SUM(D6L1401C11:D6L1427C11)-2*SUM(D6L1409C11,D6L1411C11,D6L1422C11,D6L1424C11,D6L1427C11)</f>
        <v>93.205183081969693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3.8304149957326832E-2</v>
      </c>
      <c r="AD35" s="16" t="s">
        <v>39080</v>
      </c>
      <c r="AE35" s="33">
        <f>IF(D6L1428C5=0,0,D6L1428C10/D6L1428C5)</f>
        <v>0.48208105011987418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9.9590789889049486E-2</v>
      </c>
      <c r="AJ35" s="16" t="s">
        <v>39082</v>
      </c>
      <c r="AK35" s="33">
        <f>IF(D6L1428C5=0,0,D6L1428C11/D6L1428C5)</f>
        <v>1.7918949880125944E-2</v>
      </c>
      <c r="AL35" s="16" t="s">
        <v>39083</v>
      </c>
      <c r="AM35" s="33">
        <f>SUM(D6L1401C18:D6L1427C18)-2*SUM(D6L1409C18,D6L1411C18,D6L1422C18,D6L1424C18,D6L1427C18)</f>
        <v>602.15518673388192</v>
      </c>
      <c r="AN35" s="16" t="s">
        <v>39084</v>
      </c>
      <c r="AO35" s="33">
        <f>SUM(D6L1401C19:D6L1427C19)-2*SUM(D6L1409C19,D6L1411C19,D6L1422C19,D6L1424C19,D6L1427C19)</f>
        <v>1998.5882637889733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4.8771362160332838</v>
      </c>
      <c r="AT35" s="16" t="s">
        <v>39086</v>
      </c>
      <c r="AU35" s="33">
        <f>IF(D6L1428C5=0,0,D6L1428C18/D6L1428C5)</f>
        <v>0.11576597195944574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4.877136216033283</v>
      </c>
      <c r="AZ35" s="16" t="s">
        <v>39088</v>
      </c>
      <c r="BA35" s="33">
        <f>IF(D6L1428C5=0,0,D6L1428C19/D6L1428C5)</f>
        <v>0.38423402804055434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64.010234709470069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32.005117354735034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16.002558677367517</v>
      </c>
      <c r="R36" s="16" t="s">
        <v>39093</v>
      </c>
      <c r="S36" s="15">
        <f>D6L1429C5-D6L1429C7</f>
        <v>16.002558677367517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15.413999339006375</v>
      </c>
      <c r="X36" s="16" t="s">
        <v>39095</v>
      </c>
      <c r="Y36" s="33">
        <f>D6L1429C7-D6L1429C10</f>
        <v>0.58855933836114183</v>
      </c>
      <c r="Z36" s="16" t="s">
        <v>39096</v>
      </c>
      <c r="AA36" s="33">
        <f>CHOOSE(MIN(D6L1429C9,RUN_YEARS),B7L814C7,B7L814C16,B7L814C25,B7L814C34,B7L814C43)</f>
        <v>64285</v>
      </c>
      <c r="AB36" s="16" t="s">
        <v>39097</v>
      </c>
      <c r="AC36" s="33">
        <f>IF(D6L1429C12=0,0,D6L1429C10/D6L1429C12)</f>
        <v>2.3977598722884616E-4</v>
      </c>
      <c r="AD36" s="16" t="s">
        <v>39098</v>
      </c>
      <c r="AE36" s="33">
        <f>IF(D6L1429C5=0,0,D6L1429C10/D6L1429C5)</f>
        <v>0.48161046148221459</v>
      </c>
      <c r="AF36" s="16" t="s">
        <v>39099</v>
      </c>
      <c r="AG36" s="33">
        <f>CHOOSE(MIN(D6L1429C9,RUN_YEARS),B7L814C5,B7L814C14,B7L814C23,B7L814C32,B7L814C41)</f>
        <v>944.08526437093565</v>
      </c>
      <c r="AH36" s="16" t="s">
        <v>39100</v>
      </c>
      <c r="AI36" s="33">
        <f>IF(D6L1429C15=0,0,D6L1429C11/D6L1429C15)</f>
        <v>6.2341756679499876E-4</v>
      </c>
      <c r="AJ36" s="16" t="s">
        <v>39101</v>
      </c>
      <c r="AK36" s="33">
        <f>IF(D6L1429C5=0,0,D6L1429C11/D6L1429C5)</f>
        <v>1.8389538517785398E-2</v>
      </c>
      <c r="AL36" s="16" t="s">
        <v>39102</v>
      </c>
      <c r="AM36" s="33">
        <f>D6L1429C8*CHOOSE(MIN(D6L1429C9,RUN_YEARS),B7L814C4,B7L814C13,B7L814C22,B7L814C31,B7L814C40)</f>
        <v>3.7228317228501475</v>
      </c>
      <c r="AN36" s="16" t="s">
        <v>39103</v>
      </c>
      <c r="AO36" s="33">
        <f>D6L1429C8-D6L1429C18</f>
        <v>12.27972695451737</v>
      </c>
      <c r="AP36" s="16" t="s">
        <v>39104</v>
      </c>
      <c r="AQ36" s="33">
        <f>CHOOSE(MIN(D6L1429C9,RUN_YEARS),B7L814C2,B7L814C11,B7L814C20,B7L814C29,B7L814C38)</f>
        <v>124.50729577917825</v>
      </c>
      <c r="AR36" s="16" t="s">
        <v>39105</v>
      </c>
      <c r="AS36" s="33">
        <f>IF(D6L1429C20=0,0,D6L1429C18/D6L1429C20)</f>
        <v>2.9900510645198098E-2</v>
      </c>
      <c r="AT36" s="16" t="s">
        <v>39106</v>
      </c>
      <c r="AU36" s="33">
        <f>IF(D6L1429C5=0,0,D6L1429C18/D6L1429C5)</f>
        <v>0.11631988977223259</v>
      </c>
      <c r="AV36" s="16" t="s">
        <v>39107</v>
      </c>
      <c r="AW36" s="33">
        <f>CHOOSE(MIN(D6L1429C9,RUN_YEARS),B7L814C1,B7L814C10,B7L814C19,B7L814C28,B7L814C37)</f>
        <v>410.68619530380647</v>
      </c>
      <c r="AX36" s="16" t="s">
        <v>39108</v>
      </c>
      <c r="AY36" s="33">
        <f>IF(D6L1429C23=0,0,D6L1429C19/D6L1429C23)</f>
        <v>2.9900510645198098E-2</v>
      </c>
      <c r="AZ36" s="16" t="s">
        <v>39109</v>
      </c>
      <c r="BA36" s="33">
        <f>IF(D6L1429C5=0,0,D6L1429C19/D6L1429C5)</f>
        <v>0.38368011022776743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15.326992923508438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15.326992923508438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7.6634964617542192</v>
      </c>
      <c r="R37" s="16" t="s">
        <v>39113</v>
      </c>
      <c r="S37" s="15">
        <f>D6L1430C5-D6L1430C7</f>
        <v>7.6634964617542192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7.3816401350255365</v>
      </c>
      <c r="X37" s="16" t="s">
        <v>39115</v>
      </c>
      <c r="Y37" s="33">
        <f>D6L1430C7-D6L1430C10</f>
        <v>0.28185632672868266</v>
      </c>
      <c r="Z37" s="16" t="s">
        <v>39116</v>
      </c>
      <c r="AA37" s="33">
        <f>CHOOSE(MIN(D6L1430C9,RUN_YEARS),B7L814C7,B7L814C16,B7L814C25,B7L814C34,B7L814C43)</f>
        <v>64285</v>
      </c>
      <c r="AB37" s="16" t="s">
        <v>39117</v>
      </c>
      <c r="AC37" s="33">
        <f>IF(D6L1430C12=0,0,D6L1430C10/D6L1430C12)</f>
        <v>1.1482678906472018E-4</v>
      </c>
      <c r="AD37" s="16" t="s">
        <v>39118</v>
      </c>
      <c r="AE37" s="33">
        <f>IF(D6L1430C5=0,0,D6L1430C10/D6L1430C5)</f>
        <v>0.48161046148221459</v>
      </c>
      <c r="AF37" s="16" t="s">
        <v>39119</v>
      </c>
      <c r="AG37" s="33">
        <f>CHOOSE(MIN(D6L1430C9,RUN_YEARS),B7L814C5,B7L814C14,B7L814C23,B7L814C32,B7L814C41)</f>
        <v>944.08526437093565</v>
      </c>
      <c r="AH37" s="16" t="s">
        <v>39120</v>
      </c>
      <c r="AI37" s="33">
        <f>IF(D6L1430C15=0,0,D6L1430C11/D6L1430C15)</f>
        <v>2.9854965156827183E-4</v>
      </c>
      <c r="AJ37" s="16" t="s">
        <v>39121</v>
      </c>
      <c r="AK37" s="33">
        <f>IF(D6L1430C5=0,0,D6L1430C11/D6L1430C5)</f>
        <v>1.8389538517785398E-2</v>
      </c>
      <c r="AL37" s="16" t="s">
        <v>39122</v>
      </c>
      <c r="AM37" s="33">
        <f>D6L1430C8*CHOOSE(MIN(D6L1430C9,RUN_YEARS),B7L814C4,B7L814C13,B7L814C22,B7L814C31,B7L814C40)</f>
        <v>1.7828341274022905</v>
      </c>
      <c r="AN37" s="16" t="s">
        <v>39123</v>
      </c>
      <c r="AO37" s="33">
        <f>D6L1430C8-D6L1430C18</f>
        <v>5.8806623343519284</v>
      </c>
      <c r="AP37" s="16" t="s">
        <v>39124</v>
      </c>
      <c r="AQ37" s="33">
        <f>CHOOSE(MIN(D6L1430C9,RUN_YEARS),B7L814C2,B7L814C11,B7L814C20,B7L814C29,B7L814C38)</f>
        <v>124.50729577917825</v>
      </c>
      <c r="AR37" s="16" t="s">
        <v>39125</v>
      </c>
      <c r="AS37" s="33">
        <f>IF(D6L1430C20=0,0,D6L1430C18/D6L1430C20)</f>
        <v>1.4319113721369889E-2</v>
      </c>
      <c r="AT37" s="16" t="s">
        <v>39126</v>
      </c>
      <c r="AU37" s="33">
        <f>IF(D6L1430C5=0,0,D6L1430C18/D6L1430C5)</f>
        <v>0.11631988977223259</v>
      </c>
      <c r="AV37" s="16" t="s">
        <v>39127</v>
      </c>
      <c r="AW37" s="33">
        <f>CHOOSE(MIN(D6L1430C9,RUN_YEARS),B7L814C1,B7L814C10,B7L814C19,B7L814C28,B7L814C37)</f>
        <v>410.68619530380647</v>
      </c>
      <c r="AX37" s="16" t="s">
        <v>39128</v>
      </c>
      <c r="AY37" s="33">
        <f>IF(D6L1430C23=0,0,D6L1430C19/D6L1430C23)</f>
        <v>1.4319113721369887E-2</v>
      </c>
      <c r="AZ37" s="16" t="s">
        <v>39129</v>
      </c>
      <c r="BA37" s="33">
        <f>IF(D6L1430C5=0,0,D6L1430C19/D6L1430C5)</f>
        <v>0.38368011022776738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20.793839777321768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10.396919888660884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5.198459944330442</v>
      </c>
      <c r="R38" s="16" t="s">
        <v>39133</v>
      </c>
      <c r="S38" s="15">
        <f>D6L1431C5-D6L1431C7</f>
        <v>5.198459944330442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5.0072653855715838</v>
      </c>
      <c r="X38" s="16" t="s">
        <v>39135</v>
      </c>
      <c r="Y38" s="33">
        <f>D6L1431C7-D6L1431C10</f>
        <v>0.19119455875885816</v>
      </c>
      <c r="Z38" s="16" t="s">
        <v>39136</v>
      </c>
      <c r="AA38" s="33">
        <f>CHOOSE(MIN(D6L1431C9,RUN_YEARS),B7L814C7,B7L814C16,B7L814C25,B7L814C34,B7L814C43)</f>
        <v>64285</v>
      </c>
      <c r="AB38" s="16" t="s">
        <v>39137</v>
      </c>
      <c r="AC38" s="33">
        <f>IF(D6L1431C12=0,0,D6L1431C10/D6L1431C12)</f>
        <v>7.789166034956186E-5</v>
      </c>
      <c r="AD38" s="16" t="s">
        <v>39138</v>
      </c>
      <c r="AE38" s="33">
        <f>IF(D6L1431C5=0,0,D6L1431C10/D6L1431C5)</f>
        <v>0.48161046148221465</v>
      </c>
      <c r="AF38" s="16" t="s">
        <v>39139</v>
      </c>
      <c r="AG38" s="33">
        <f>CHOOSE(MIN(D6L1431C9,RUN_YEARS),B7L814C5,B7L814C14,B7L814C23,B7L814C32,B7L814C41)</f>
        <v>944.08526437093565</v>
      </c>
      <c r="AH38" s="16" t="s">
        <v>39140</v>
      </c>
      <c r="AI38" s="33">
        <f>IF(D6L1431C15=0,0,D6L1431C11/D6L1431C15)</f>
        <v>2.0251831690886016E-4</v>
      </c>
      <c r="AJ38" s="16" t="s">
        <v>39141</v>
      </c>
      <c r="AK38" s="33">
        <f>IF(D6L1431C5=0,0,D6L1431C11/D6L1431C5)</f>
        <v>1.8389538517785374E-2</v>
      </c>
      <c r="AL38" s="16" t="s">
        <v>39142</v>
      </c>
      <c r="AM38" s="33">
        <f>D6L1431C8*CHOOSE(MIN(D6L1431C9,RUN_YEARS),B7L814C4,B7L814C13,B7L814C22,B7L814C31,B7L814C40)</f>
        <v>1.2093685754197667</v>
      </c>
      <c r="AN38" s="16" t="s">
        <v>39143</v>
      </c>
      <c r="AO38" s="33">
        <f>D6L1431C8-D6L1431C18</f>
        <v>3.9890913689106755</v>
      </c>
      <c r="AP38" s="16" t="s">
        <v>39144</v>
      </c>
      <c r="AQ38" s="33">
        <f>CHOOSE(MIN(D6L1431C9,RUN_YEARS),B7L814C2,B7L814C11,B7L814C20,B7L814C29,B7L814C38)</f>
        <v>124.50729577917825</v>
      </c>
      <c r="AR38" s="16" t="s">
        <v>39145</v>
      </c>
      <c r="AS38" s="33">
        <f>IF(D6L1431C20=0,0,D6L1431C18/D6L1431C20)</f>
        <v>9.713234616906789E-3</v>
      </c>
      <c r="AT38" s="16" t="s">
        <v>39146</v>
      </c>
      <c r="AU38" s="33">
        <f>IF(D6L1431C5=0,0,D6L1431C18/D6L1431C5)</f>
        <v>0.11631988977223259</v>
      </c>
      <c r="AV38" s="16" t="s">
        <v>39147</v>
      </c>
      <c r="AW38" s="33">
        <f>CHOOSE(MIN(D6L1431C9,RUN_YEARS),B7L814C1,B7L814C10,B7L814C19,B7L814C28,B7L814C37)</f>
        <v>410.68619530380647</v>
      </c>
      <c r="AX38" s="16" t="s">
        <v>39148</v>
      </c>
      <c r="AY38" s="33">
        <f>IF(D6L1431C23=0,0,D6L1431C19/D6L1431C23)</f>
        <v>9.713234616906789E-3</v>
      </c>
      <c r="AZ38" s="16" t="s">
        <v>39149</v>
      </c>
      <c r="BA38" s="33">
        <f>IF(D6L1431C5=0,0,D6L1431C19/D6L1431C5)</f>
        <v>0.38368011022776743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64285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944.08526437093565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124.50729577917825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410.68619530380647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331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331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132.4</v>
      </c>
      <c r="R40" s="16" t="s">
        <v>39174</v>
      </c>
      <c r="S40" s="15">
        <f>D6L1433C5-D6L1433C7</f>
        <v>198.6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127.53045020049044</v>
      </c>
      <c r="X40" s="16" t="s">
        <v>39176</v>
      </c>
      <c r="Y40" s="33">
        <f>D6L1433C7-D6L1433C10</f>
        <v>4.8695497995095707</v>
      </c>
      <c r="Z40" s="16" t="s">
        <v>39177</v>
      </c>
      <c r="AA40" s="33">
        <f>CHOOSE(MIN(D6L1433C9,RUN_YEARS),B7L814C7,B7L814C16,B7L814C25,B7L814C34,B7L814C43)</f>
        <v>64285</v>
      </c>
      <c r="AB40" s="16" t="s">
        <v>39178</v>
      </c>
      <c r="AC40" s="33">
        <f>IF(D6L1433C12=0,0,D6L1433C10/D6L1433C12)</f>
        <v>1.9838290456636919E-3</v>
      </c>
      <c r="AD40" s="16" t="s">
        <v>39179</v>
      </c>
      <c r="AE40" s="33">
        <f>IF(D6L1433C5=0,0,D6L1433C10/D6L1433C5)</f>
        <v>0.3852883691857717</v>
      </c>
      <c r="AF40" s="16" t="s">
        <v>39180</v>
      </c>
      <c r="AG40" s="33">
        <f>CHOOSE(MIN(D6L1433C9,RUN_YEARS),B7L814C5,B7L814C14,B7L814C23,B7L814C32,B7L814C41)</f>
        <v>944.08526437093565</v>
      </c>
      <c r="AH40" s="16" t="s">
        <v>39181</v>
      </c>
      <c r="AI40" s="33">
        <f>IF(D6L1433C15=0,0,D6L1433C11/D6L1433C15)</f>
        <v>5.1579555187255856E-3</v>
      </c>
      <c r="AJ40" s="16" t="s">
        <v>39182</v>
      </c>
      <c r="AK40" s="33">
        <f>IF(D6L1433C5=0,0,D6L1433C11/D6L1433C5)</f>
        <v>1.471163081422831E-2</v>
      </c>
      <c r="AL40" s="16" t="s">
        <v>39183</v>
      </c>
      <c r="AM40" s="33">
        <f>D6L1433C8*CHOOSE(MIN(D6L1433C9,RUN_YEARS),B7L814C4,B7L814C13,B7L814C22,B7L814C31,B7L814C40)</f>
        <v>46.202260217530785</v>
      </c>
      <c r="AN40" s="16" t="s">
        <v>39184</v>
      </c>
      <c r="AO40" s="33">
        <f>D6L1433C8-D6L1433C18</f>
        <v>152.39773978246922</v>
      </c>
      <c r="AP40" s="16" t="s">
        <v>39185</v>
      </c>
      <c r="AQ40" s="33">
        <f>CHOOSE(MIN(D6L1433C9,RUN_YEARS),B7L814C2,B7L814C11,B7L814C20,B7L814C29,B7L814C38)</f>
        <v>124.50729577917825</v>
      </c>
      <c r="AR40" s="16" t="s">
        <v>39186</v>
      </c>
      <c r="AS40" s="33">
        <f>IF(D6L1433C20=0,0,D6L1433C18/D6L1433C20)</f>
        <v>0.37108074613935466</v>
      </c>
      <c r="AT40" s="16" t="s">
        <v>39187</v>
      </c>
      <c r="AU40" s="33">
        <f>IF(D6L1433C5=0,0,D6L1433C18/D6L1433C5)</f>
        <v>0.13958386772667911</v>
      </c>
      <c r="AV40" s="16" t="s">
        <v>39188</v>
      </c>
      <c r="AW40" s="33">
        <f>CHOOSE(MIN(D6L1433C9,RUN_YEARS),B7L814C1,B7L814C10,B7L814C19,B7L814C28,B7L814C37)</f>
        <v>410.68619530380647</v>
      </c>
      <c r="AX40" s="16" t="s">
        <v>39189</v>
      </c>
      <c r="AY40" s="33">
        <f>IF(D6L1433C23=0,0,D6L1433C19/D6L1433C23)</f>
        <v>0.3710807461393546</v>
      </c>
      <c r="AZ40" s="16" t="s">
        <v>39190</v>
      </c>
      <c r="BA40" s="33">
        <f>IF(D6L1433C5=0,0,D6L1433C19/D6L1433C5)</f>
        <v>0.4604161322733209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64285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944.08526437093565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124.50729577917825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410.68619530380647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1753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1753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1753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1688.5262779566444</v>
      </c>
      <c r="X42" s="16" t="s">
        <v>39216</v>
      </c>
      <c r="Y42" s="33">
        <f>D6L1435C7-D6L1435C10</f>
        <v>64.473722043355565</v>
      </c>
      <c r="Z42" s="16" t="s">
        <v>39217</v>
      </c>
      <c r="AA42" s="33">
        <f>CHOOSE(MIN(D6L1435C9,RUN_YEARS),B7L814C7,B7L814C16,B7L814C25,B7L814C34,B7L814C43)</f>
        <v>64285</v>
      </c>
      <c r="AB42" s="16" t="s">
        <v>39218</v>
      </c>
      <c r="AC42" s="33">
        <f>IF(D6L1435C12=0,0,D6L1435C10/D6L1435C12)</f>
        <v>2.6266256171060813E-2</v>
      </c>
      <c r="AD42" s="16" t="s">
        <v>39219</v>
      </c>
      <c r="AE42" s="33">
        <f>IF(D6L1435C5=0,0,D6L1435C10/D6L1435C5)</f>
        <v>0.96322092296442918</v>
      </c>
      <c r="AF42" s="16" t="s">
        <v>39220</v>
      </c>
      <c r="AG42" s="33">
        <f>CHOOSE(MIN(D6L1435C9,RUN_YEARS),B7L814C5,B7L814C14,B7L814C23,B7L814C32,B7L814C41)</f>
        <v>944.08526437093565</v>
      </c>
      <c r="AH42" s="16" t="s">
        <v>39221</v>
      </c>
      <c r="AI42" s="33">
        <f>IF(D6L1435C15=0,0,D6L1435C11/D6L1435C15)</f>
        <v>6.8292266044757938E-2</v>
      </c>
      <c r="AJ42" s="16" t="s">
        <v>39222</v>
      </c>
      <c r="AK42" s="33">
        <f>IF(D6L1435C5=0,0,D6L1435C11/D6L1435C5)</f>
        <v>3.6779077035570776E-2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124.50729577917825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410.68619530380647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7159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7159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7159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64285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944.08526437093565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1665.4681817588262</v>
      </c>
      <c r="AN43" s="16" t="s">
        <v>39244</v>
      </c>
      <c r="AO43" s="33">
        <f>D6L1436C8-D6L1436C18</f>
        <v>5493.5318182411738</v>
      </c>
      <c r="AP43" s="16" t="s">
        <v>39245</v>
      </c>
      <c r="AQ43" s="33">
        <f>CHOOSE(MIN(D6L1436C9,RUN_YEARS),B7L814C2,B7L814C11,B7L814C20,B7L814C29,B7L814C38)</f>
        <v>124.50729577917825</v>
      </c>
      <c r="AR43" s="16" t="s">
        <v>39246</v>
      </c>
      <c r="AS43" s="33">
        <f>IF(D6L1436C20=0,0,D6L1436C18/D6L1436C20)</f>
        <v>13.376470602274118</v>
      </c>
      <c r="AT43" s="16" t="s">
        <v>39247</v>
      </c>
      <c r="AU43" s="33">
        <f>IF(D6L1436C5=0,0,D6L1436C18/D6L1436C5)</f>
        <v>0.23263977954446519</v>
      </c>
      <c r="AV43" s="16" t="s">
        <v>39248</v>
      </c>
      <c r="AW43" s="33">
        <f>CHOOSE(MIN(D6L1436C9,RUN_YEARS),B7L814C1,B7L814C10,B7L814C19,B7L814C28,B7L814C37)</f>
        <v>410.68619530380647</v>
      </c>
      <c r="AX43" s="16" t="s">
        <v>39249</v>
      </c>
      <c r="AY43" s="33">
        <f>IF(D6L1436C23=0,0,D6L1436C19/D6L1436C23)</f>
        <v>13.376470602274116</v>
      </c>
      <c r="AZ43" s="16" t="s">
        <v>39250</v>
      </c>
      <c r="BA43" s="33">
        <f>IF(D6L1436C5=0,0,D6L1436C19/D6L1436C5)</f>
        <v>0.76736022045553487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9343.1310674103006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9300.7290301669054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1914.2645150834521</v>
      </c>
      <c r="R44" s="16" t="s">
        <v>39254</v>
      </c>
      <c r="S44" s="15">
        <f>SUM(D6L1429C8:D6L1436C8)</f>
        <v>7386.4645150834522</v>
      </c>
      <c r="U44" s="21" t="str">
        <f>NULL_VALUE</f>
        <v>n/a</v>
      </c>
      <c r="V44" s="16" t="s">
        <v>39255</v>
      </c>
      <c r="W44" s="33">
        <f>SUM(D6L1429C10:D6L1436C10)</f>
        <v>1843.8596330167384</v>
      </c>
      <c r="X44" s="16" t="s">
        <v>39256</v>
      </c>
      <c r="Y44" s="33">
        <f>SUM(D6L1429C11:D6L1436C11)</f>
        <v>70.404882066713824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2.8682579653367634E-2</v>
      </c>
      <c r="AD44" s="16" t="s">
        <v>39258</v>
      </c>
      <c r="AE44" s="33">
        <f>IF(D6L1437C5=0,0,D6L1437C10/D6L1437C5)</f>
        <v>0.19824893586687467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7.457470709875566E-2</v>
      </c>
      <c r="AJ44" s="16" t="s">
        <v>39260</v>
      </c>
      <c r="AK44" s="33">
        <f>IF(D6L1437C5=0,0,D6L1437C11/D6L1437C5)</f>
        <v>7.5698240254452806E-3</v>
      </c>
      <c r="AL44" s="16" t="s">
        <v>39261</v>
      </c>
      <c r="AM44" s="33">
        <f>SUM(D6L1429C18:D6L1436C18)</f>
        <v>1718.3854764020291</v>
      </c>
      <c r="AN44" s="16" t="s">
        <v>39262</v>
      </c>
      <c r="AO44" s="33">
        <f>SUM(D6L1429C19:D6L1436C19)</f>
        <v>5668.0790386814233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13.801484207396948</v>
      </c>
      <c r="AT44" s="16" t="s">
        <v>39264</v>
      </c>
      <c r="AU44" s="33">
        <f>IF(D6L1437C5=0,0,D6L1437C18/D6L1437C5)</f>
        <v>0.1847581486170006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13.801484207396946</v>
      </c>
      <c r="AZ44" s="16" t="s">
        <v>39266</v>
      </c>
      <c r="BA44" s="33">
        <f>IF(D6L1437C5=0,0,D6L1437C19/D6L1437C5)</f>
        <v>0.6094230914906793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363.50621988945989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181.75310994472994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90.876554972364971</v>
      </c>
      <c r="R45" s="16" t="s">
        <v>39271</v>
      </c>
      <c r="S45" s="15">
        <f>D6L1438C5-D6L1438C7</f>
        <v>90.876554972364971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87.534199156309072</v>
      </c>
      <c r="X45" s="16" t="s">
        <v>39273</v>
      </c>
      <c r="Y45" s="33">
        <f>D6L1438C7-D6L1438C10</f>
        <v>3.3423558160558997</v>
      </c>
      <c r="Z45" s="16" t="s">
        <v>39274</v>
      </c>
      <c r="AA45" s="33">
        <f>CHOOSE(MIN(D6L1438C9,RUN_YEARS),B7L814C7,B7L814C16,B7L814C25,B7L814C34,B7L814C43)</f>
        <v>64285</v>
      </c>
      <c r="AB45" s="16" t="s">
        <v>39275</v>
      </c>
      <c r="AC45" s="33">
        <f>IF(D6L1438C12=0,0,D6L1438C10/D6L1438C12)</f>
        <v>1.3616582275228913E-3</v>
      </c>
      <c r="AD45" s="16" t="s">
        <v>39276</v>
      </c>
      <c r="AE45" s="33">
        <f>IF(D6L1438C5=0,0,D6L1438C10/D6L1438C5)</f>
        <v>0.48161046148221459</v>
      </c>
      <c r="AF45" s="16" t="s">
        <v>39277</v>
      </c>
      <c r="AG45" s="33">
        <f>CHOOSE(MIN(D6L1438C9,RUN_YEARS),B7L814C5,B7L814C14,B7L814C23,B7L814C32,B7L814C41)</f>
        <v>944.08526437093565</v>
      </c>
      <c r="AH45" s="16" t="s">
        <v>39278</v>
      </c>
      <c r="AI45" s="33">
        <f>IF(D6L1438C15=0,0,D6L1438C11/D6L1438C15)</f>
        <v>3.5403113915595148E-3</v>
      </c>
      <c r="AJ45" s="16" t="s">
        <v>39279</v>
      </c>
      <c r="AK45" s="33">
        <f>IF(D6L1438C5=0,0,D6L1438C11/D6L1438C5)</f>
        <v>1.8389538517785423E-2</v>
      </c>
      <c r="AL45" s="16" t="s">
        <v>39280</v>
      </c>
      <c r="AM45" s="33">
        <f>D6L1438C8*CHOOSE(MIN(D6L1438C9,RUN_YEARS),B7L814C4,B7L814C13,B7L814C22,B7L814C31,B7L814C40)</f>
        <v>21.141501714531458</v>
      </c>
      <c r="AN45" s="16" t="s">
        <v>39281</v>
      </c>
      <c r="AO45" s="33">
        <f>D6L1438C8-D6L1438C18</f>
        <v>69.735053257833513</v>
      </c>
      <c r="AP45" s="16" t="s">
        <v>39282</v>
      </c>
      <c r="AQ45" s="33">
        <f>CHOOSE(MIN(D6L1438C9,RUN_YEARS),B7L814C2,B7L814C11,B7L814C20,B7L814C29,B7L814C38)</f>
        <v>124.50729577917825</v>
      </c>
      <c r="AR45" s="16" t="s">
        <v>39283</v>
      </c>
      <c r="AS45" s="33">
        <f>IF(D6L1438C20=0,0,D6L1438C18/D6L1438C20)</f>
        <v>0.16980130828660259</v>
      </c>
      <c r="AT45" s="16" t="s">
        <v>39284</v>
      </c>
      <c r="AU45" s="33">
        <f>IF(D6L1438C5=0,0,D6L1438C18/D6L1438C5)</f>
        <v>0.11631988977223259</v>
      </c>
      <c r="AV45" s="16" t="s">
        <v>39285</v>
      </c>
      <c r="AW45" s="33">
        <f>CHOOSE(MIN(D6L1438C9,RUN_YEARS),B7L814C1,B7L814C10,B7L814C19,B7L814C28,B7L814C37)</f>
        <v>410.68619530380647</v>
      </c>
      <c r="AX45" s="16" t="s">
        <v>39286</v>
      </c>
      <c r="AY45" s="33">
        <f>IF(D6L1438C23=0,0,D6L1438C19/D6L1438C23)</f>
        <v>0.16980130828660256</v>
      </c>
      <c r="AZ45" s="16" t="s">
        <v>39287</v>
      </c>
      <c r="BA45" s="33">
        <f>IF(D6L1438C5=0,0,D6L1438C19/D6L1438C5)</f>
        <v>0.38368011022776743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2922.1700314270647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2922.1700314270647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1168.8680125708258</v>
      </c>
      <c r="R46" s="16" t="s">
        <v>39291</v>
      </c>
      <c r="S46" s="15">
        <f>D6L1439C5-D6L1439C7</f>
        <v>1753.3020188562389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1125.878125892069</v>
      </c>
      <c r="X46" s="16" t="s">
        <v>39293</v>
      </c>
      <c r="Y46" s="33">
        <f>D6L1439C7-D6L1439C10</f>
        <v>42.989886678756875</v>
      </c>
      <c r="Z46" s="16" t="s">
        <v>39294</v>
      </c>
      <c r="AA46" s="33">
        <f>CHOOSE(MIN(D6L1439C9,RUN_YEARS),B7L814C7,B7L814C16,B7L814C25,B7L814C34,B7L814C43)</f>
        <v>64285</v>
      </c>
      <c r="AB46" s="16" t="s">
        <v>39295</v>
      </c>
      <c r="AC46" s="33">
        <f>IF(D6L1439C12=0,0,D6L1439C10/D6L1439C12)</f>
        <v>1.7513854334480345E-2</v>
      </c>
      <c r="AD46" s="16" t="s">
        <v>39296</v>
      </c>
      <c r="AE46" s="33">
        <f>IF(D6L1439C5=0,0,D6L1439C10/D6L1439C5)</f>
        <v>0.3852883691857717</v>
      </c>
      <c r="AF46" s="16" t="s">
        <v>39297</v>
      </c>
      <c r="AG46" s="33">
        <f>CHOOSE(MIN(D6L1439C9,RUN_YEARS),B7L814C5,B7L814C14,B7L814C23,B7L814C32,B7L814C41)</f>
        <v>944.08526437093565</v>
      </c>
      <c r="AH46" s="16" t="s">
        <v>39298</v>
      </c>
      <c r="AI46" s="33">
        <f>IF(D6L1439C15=0,0,D6L1439C11/D6L1439C15)</f>
        <v>4.5536021269648737E-2</v>
      </c>
      <c r="AJ46" s="16" t="s">
        <v>39299</v>
      </c>
      <c r="AK46" s="33">
        <f>IF(D6L1439C5=0,0,D6L1439C11/D6L1439C5)</f>
        <v>1.4711630814228296E-2</v>
      </c>
      <c r="AL46" s="16" t="s">
        <v>39300</v>
      </c>
      <c r="AM46" s="33">
        <f>D6L1439C8*CHOOSE(MIN(D6L1439C9,RUN_YEARS),B7L814C4,B7L814C13,B7L814C22,B7L814C31,B7L814C40)</f>
        <v>407.88779514158114</v>
      </c>
      <c r="AN46" s="16" t="s">
        <v>39301</v>
      </c>
      <c r="AO46" s="33">
        <f>D6L1439C8-D6L1439C18</f>
        <v>1345.4142237146577</v>
      </c>
      <c r="AP46" s="16" t="s">
        <v>39302</v>
      </c>
      <c r="AQ46" s="33">
        <f>CHOOSE(MIN(D6L1439C9,RUN_YEARS),B7L814C2,B7L814C11,B7L814C20,B7L814C29,B7L814C38)</f>
        <v>124.50729577917825</v>
      </c>
      <c r="AR46" s="16" t="s">
        <v>39303</v>
      </c>
      <c r="AS46" s="33">
        <f>IF(D6L1439C20=0,0,D6L1439C18/D6L1439C20)</f>
        <v>3.2760152133172706</v>
      </c>
      <c r="AT46" s="16" t="s">
        <v>39304</v>
      </c>
      <c r="AU46" s="33">
        <f>IF(D6L1439C5=0,0,D6L1439C18/D6L1439C5)</f>
        <v>0.13958386772667911</v>
      </c>
      <c r="AV46" s="16" t="s">
        <v>39305</v>
      </c>
      <c r="AW46" s="33">
        <f>CHOOSE(MIN(D6L1439C9,RUN_YEARS),B7L814C1,B7L814C10,B7L814C19,B7L814C28,B7L814C37)</f>
        <v>410.68619530380647</v>
      </c>
      <c r="AX46" s="16" t="s">
        <v>39306</v>
      </c>
      <c r="AY46" s="33">
        <f>IF(D6L1439C23=0,0,D6L1439C19/D6L1439C23)</f>
        <v>3.2760152133172706</v>
      </c>
      <c r="AZ46" s="16" t="s">
        <v>39307</v>
      </c>
      <c r="BA46" s="33">
        <f>IF(D6L1439C5=0,0,D6L1439C19/D6L1439C5)</f>
        <v>0.4604161322733209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3285.6762513165245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3103.9231413717948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1259.7445675431909</v>
      </c>
      <c r="R47" s="16" t="s">
        <v>39311</v>
      </c>
      <c r="S47" s="15">
        <f>SUM(D6L1438C8:D6L1439C8)</f>
        <v>1844.1785738286039</v>
      </c>
      <c r="U47" s="21" t="str">
        <f>NULL_VALUE</f>
        <v>n/a</v>
      </c>
      <c r="V47" s="16" t="s">
        <v>39312</v>
      </c>
      <c r="W47" s="33">
        <f>SUM(D6L1438C10:D6L1439C10)</f>
        <v>1213.4123250483781</v>
      </c>
      <c r="X47" s="16" t="s">
        <v>39313</v>
      </c>
      <c r="Y47" s="33">
        <f>SUM(D6L1438C11:D6L1439C11)</f>
        <v>46.332242494812775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1.8875512562003236E-2</v>
      </c>
      <c r="AD47" s="16" t="s">
        <v>39315</v>
      </c>
      <c r="AE47" s="33">
        <f>IF(D6L1440C5=0,0,D6L1440C10/D6L1440C5)</f>
        <v>0.39092859899620591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4.9076332661208255E-2</v>
      </c>
      <c r="AJ47" s="16" t="s">
        <v>39317</v>
      </c>
      <c r="AK47" s="33">
        <f>IF(D6L1440C5=0,0,D6L1440C11/D6L1440C5)</f>
        <v>1.4926994124711478E-2</v>
      </c>
      <c r="AL47" s="16" t="s">
        <v>39318</v>
      </c>
      <c r="AM47" s="33">
        <f>SUM(D6L1438C18:D6L1439C18)</f>
        <v>429.02929685611258</v>
      </c>
      <c r="AN47" s="16" t="s">
        <v>39319</v>
      </c>
      <c r="AO47" s="33">
        <f>SUM(D6L1438C19:D6L1439C19)</f>
        <v>1415.1492769724912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3.4458165216038732</v>
      </c>
      <c r="AT47" s="16" t="s">
        <v>39321</v>
      </c>
      <c r="AU47" s="33">
        <f>IF(D6L1440C5=0,0,D6L1440C18/D6L1440C5)</f>
        <v>0.13822162383392678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3.4458165216038732</v>
      </c>
      <c r="AZ47" s="16" t="s">
        <v>39323</v>
      </c>
      <c r="BA47" s="33">
        <f>IF(D6L1440C5=0,0,D6L1440C19/D6L1440C5)</f>
        <v>0.45592278304515577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20093.439829690942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17606.13907258441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5774.752533149498</v>
      </c>
      <c r="R48" s="16" t="s">
        <v>39328</v>
      </c>
      <c r="S48" s="15">
        <f>SUM(D6L1428C8,D6L1437C8,D6L1440C8)</f>
        <v>11831.38653943491</v>
      </c>
      <c r="U48" s="21" t="str">
        <f>NULL_VALUE</f>
        <v>n/a</v>
      </c>
      <c r="V48" s="16" t="s">
        <v>39329</v>
      </c>
      <c r="W48" s="33">
        <f>SUM(D6L1428C10,D6L1437C10,D6L1440C10)</f>
        <v>5564.8102255060021</v>
      </c>
      <c r="X48" s="16" t="s">
        <v>39330</v>
      </c>
      <c r="Y48" s="33">
        <f>SUM(D6L1428C11,D6L1437C11,D6L1440C11)</f>
        <v>209.94230764349629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8.5862242172697695E-2</v>
      </c>
      <c r="AD48" s="16" t="s">
        <v>39332</v>
      </c>
      <c r="AE48" s="33">
        <f>IF(D6L1441C5=0,0,D6L1441C10/D6L1441C5)</f>
        <v>0.3160721497520888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0.2232418296490134</v>
      </c>
      <c r="AJ48" s="16" t="s">
        <v>39334</v>
      </c>
      <c r="AK48" s="33">
        <f>IF(D6L1441C5=0,0,D6L1441C11/D6L1441C5)</f>
        <v>1.1924380852495378E-2</v>
      </c>
      <c r="AL48" s="16" t="s">
        <v>39335</v>
      </c>
      <c r="AM48" s="33">
        <f>SUM(D6L1428C18,D6L1437C18,D6L1440C18)</f>
        <v>2749.5699599920235</v>
      </c>
      <c r="AN48" s="16" t="s">
        <v>39336</v>
      </c>
      <c r="AO48" s="33">
        <f>SUM(D6L1428C19,D6L1437C19,D6L1440C19)</f>
        <v>9081.8165794428878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22.124436945034105</v>
      </c>
      <c r="AT48" s="16" t="s">
        <v>39338</v>
      </c>
      <c r="AU48" s="33">
        <f>IF(D6L1441C5=0,0,D6L1441C18/D6L1441C5)</f>
        <v>0.15617109172297441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22.124436945034102</v>
      </c>
      <c r="AZ48" s="16" t="s">
        <v>39340</v>
      </c>
      <c r="BA48" s="33">
        <f>IF(D6L1441C5=0,0,D6L1441C19/D6L1441C5)</f>
        <v>0.51583237767244139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67444-69BD-4C9C-87AF-6C7F5E4759A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8488.6839213333333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7300.2681723466667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3650.1340861733333</v>
      </c>
      <c r="R8" s="16" t="s">
        <v>39349</v>
      </c>
      <c r="S8" s="15">
        <f>D6L1501C5-D6L1501C7</f>
        <v>3650.1340861733333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3601.6263015248992</v>
      </c>
      <c r="X8" s="16" t="s">
        <v>39351</v>
      </c>
      <c r="Y8" s="33">
        <f>D6L1501C7-D6L1501C10</f>
        <v>48.507784648434153</v>
      </c>
      <c r="Z8" s="16" t="s">
        <v>39352</v>
      </c>
      <c r="AA8" s="33">
        <f>CHOOSE(MIN(D6L1501C9,RUN_YEARS),B7L815C7,B7L815C16,B7L815C25,B7L815C34,B7L815C43)</f>
        <v>50987.333333333336</v>
      </c>
      <c r="AB8" s="16" t="s">
        <v>39353</v>
      </c>
      <c r="AC8" s="33">
        <f>IF(D6L1501C12=0,0,D6L1501C10/D6L1501C12)</f>
        <v>7.0637667555175115E-2</v>
      </c>
      <c r="AD8" s="16" t="s">
        <v>39354</v>
      </c>
      <c r="AE8" s="33">
        <f>IF(D6L1501C5=0,0,D6L1501C10/D6L1501C5)</f>
        <v>0.49335534209110549</v>
      </c>
      <c r="AF8" s="16" t="s">
        <v>39355</v>
      </c>
      <c r="AG8" s="33">
        <f>CHOOSE(MIN(D6L1501C9,RUN_YEARS),B7L815C5,B7L815C14,B7L815C23,B7L815C32,B7L815C41)</f>
        <v>264.12027598200314</v>
      </c>
      <c r="AH8" s="16" t="s">
        <v>39356</v>
      </c>
      <c r="AI8" s="33">
        <f>IF(D6L1501C15=0,0,D6L1501C11/D6L1501C15)</f>
        <v>0.18365793564345442</v>
      </c>
      <c r="AJ8" s="16" t="s">
        <v>39357</v>
      </c>
      <c r="AK8" s="33">
        <f>IF(D6L1501C5=0,0,D6L1501C11/D6L1501C5)</f>
        <v>6.6446579088945109E-3</v>
      </c>
      <c r="AL8" s="16" t="s">
        <v>39358</v>
      </c>
      <c r="AM8" s="33">
        <f>D6L1501C8*CHOOSE(MIN(D6L1501C9,RUN_YEARS),B7L815C4,B7L815C13,B7L815C22,B7L815C31,B7L815C40)</f>
        <v>1532.1351962351987</v>
      </c>
      <c r="AN8" s="16" t="s">
        <v>39359</v>
      </c>
      <c r="AO8" s="33">
        <f>D6L1501C8-D6L1501C18</f>
        <v>2117.9988899381347</v>
      </c>
      <c r="AP8" s="16" t="s">
        <v>39360</v>
      </c>
      <c r="AQ8" s="33">
        <f>CHOOSE(MIN(D6L1501C9,RUN_YEARS),B7L815C2,B7L815C11,B7L815C20,B7L815C29,B7L815C38)</f>
        <v>95.331438189190294</v>
      </c>
      <c r="AR8" s="16" t="s">
        <v>39361</v>
      </c>
      <c r="AS8" s="33">
        <f>IF(D6L1501C20=0,0,D6L1501C18/D6L1501C20)</f>
        <v>16.071667703099109</v>
      </c>
      <c r="AT8" s="16" t="s">
        <v>39362</v>
      </c>
      <c r="AU8" s="33">
        <f>IF(D6L1501C5=0,0,D6L1501C18/D6L1501C5)</f>
        <v>0.20987382381909059</v>
      </c>
      <c r="AV8" s="16" t="s">
        <v>39363</v>
      </c>
      <c r="AW8" s="33">
        <f>CHOOSE(MIN(D6L1501C9,RUN_YEARS),B7L815C1,B7L815C10,B7L815C19,B7L815C28,B7L815C37)</f>
        <v>131.78463673248541</v>
      </c>
      <c r="AX8" s="16" t="s">
        <v>39364</v>
      </c>
      <c r="AY8" s="33">
        <f>IF(D6L1501C23=0,0,D6L1501C19/D6L1501C23)</f>
        <v>16.071667703099113</v>
      </c>
      <c r="AZ8" s="16" t="s">
        <v>39365</v>
      </c>
      <c r="BA8" s="33">
        <f>IF(D6L1501C5=0,0,D6L1501C19/D6L1501C5)</f>
        <v>0.29012617618090941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18.242639442397991</v>
      </c>
      <c r="J9" s="16" t="s">
        <v>39386</v>
      </c>
      <c r="K9" s="21">
        <f>IF(FLOW_THRU_100PCT="Y",1,INDEX(VariabilityMatrix,D6L1502C1,D6L1502C9))</f>
        <v>0.49477653308498165</v>
      </c>
      <c r="L9" s="16" t="s">
        <v>39366</v>
      </c>
      <c r="M9" s="15">
        <f>IF(D6L1502C2&lt;&gt;0,D6L1502C2*D6L1502C4,D6L1502C3*D6L1502C4)</f>
        <v>9.0260298976290212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4.5130149488145106</v>
      </c>
      <c r="R9" s="16" t="s">
        <v>39368</v>
      </c>
      <c r="S9" s="15">
        <f>D6L1502C5-D6L1502C7</f>
        <v>4.5130149488145106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4.4537010719295509</v>
      </c>
      <c r="X9" s="16" t="s">
        <v>39370</v>
      </c>
      <c r="Y9" s="33">
        <f>D6L1502C7-D6L1502C10</f>
        <v>5.9313876884959704E-2</v>
      </c>
      <c r="Z9" s="16" t="s">
        <v>39371</v>
      </c>
      <c r="AA9" s="33">
        <f>CHOOSE(MIN(D6L1502C9,RUN_YEARS),B7L815C7,B7L815C16,B7L815C25,B7L815C34,B7L815C43)</f>
        <v>101941</v>
      </c>
      <c r="AB9" s="16" t="s">
        <v>39372</v>
      </c>
      <c r="AC9" s="33">
        <f>IF(D6L1502C12=0,0,D6L1502C10/D6L1502C12)</f>
        <v>4.3689007091646648E-5</v>
      </c>
      <c r="AD9" s="16" t="s">
        <v>39373</v>
      </c>
      <c r="AE9" s="33">
        <f>IF(D6L1502C5=0,0,D6L1502C10/D6L1502C5)</f>
        <v>0.49342857518115019</v>
      </c>
      <c r="AF9" s="16" t="s">
        <v>39374</v>
      </c>
      <c r="AG9" s="33">
        <f>CHOOSE(MIN(D6L1502C9,RUN_YEARS),B7L815C5,B7L815C14,B7L815C23,B7L815C32,B7L815C41)</f>
        <v>522.16864355106941</v>
      </c>
      <c r="AH9" s="16" t="s">
        <v>39375</v>
      </c>
      <c r="AI9" s="33">
        <f>IF(D6L1502C15=0,0,D6L1502C11/D6L1502C15)</f>
        <v>1.1359141843828212E-4</v>
      </c>
      <c r="AJ9" s="16" t="s">
        <v>39376</v>
      </c>
      <c r="AK9" s="33">
        <f>IF(D6L1502C5=0,0,D6L1502C11/D6L1502C5)</f>
        <v>6.5714248188498041E-3</v>
      </c>
      <c r="AL9" s="16" t="s">
        <v>39377</v>
      </c>
      <c r="AM9" s="33">
        <f>D6L1502C8*CHOOSE(MIN(D6L1502C9,RUN_YEARS),B7L815C4,B7L815C13,B7L815C22,B7L815C31,B7L815C40)</f>
        <v>1.8977748911938428</v>
      </c>
      <c r="AN9" s="16" t="s">
        <v>39378</v>
      </c>
      <c r="AO9" s="33">
        <f>D6L1502C8-D6L1502C18</f>
        <v>2.6152400576206678</v>
      </c>
      <c r="AP9" s="16" t="s">
        <v>39379</v>
      </c>
      <c r="AQ9" s="33">
        <f>CHOOSE(MIN(D6L1502C9,RUN_YEARS),B7L815C2,B7L815C11,B7L815C20,B7L815C29,B7L815C38)</f>
        <v>189.16279645086146</v>
      </c>
      <c r="AR9" s="16" t="s">
        <v>39380</v>
      </c>
      <c r="AS9" s="33">
        <f>IF(D6L1502C20=0,0,D6L1502C18/D6L1502C20)</f>
        <v>1.0032495431451422E-2</v>
      </c>
      <c r="AT9" s="16" t="s">
        <v>39381</v>
      </c>
      <c r="AU9" s="33">
        <f>IF(D6L1502C5=0,0,D6L1502C18/D6L1502C5)</f>
        <v>0.21025577277251817</v>
      </c>
      <c r="AV9" s="16" t="s">
        <v>39382</v>
      </c>
      <c r="AW9" s="33">
        <f>CHOOSE(MIN(D6L1502C9,RUN_YEARS),B7L815C1,B7L815C10,B7L815C19,B7L815C28,B7L815C37)</f>
        <v>260.67692484783078</v>
      </c>
      <c r="AX9" s="16" t="s">
        <v>39383</v>
      </c>
      <c r="AY9" s="33">
        <f>IF(D6L1502C23=0,0,D6L1502C19/D6L1502C23)</f>
        <v>1.0032495431451422E-2</v>
      </c>
      <c r="AZ9" s="16" t="s">
        <v>39384</v>
      </c>
      <c r="BA9" s="33">
        <f>IF(D6L1502C5=0,0,D6L1502C19/D6L1502C5)</f>
        <v>0.28974422722748183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1.3836204470595341</v>
      </c>
      <c r="J10" s="16" t="s">
        <v>39407</v>
      </c>
      <c r="K10" s="21">
        <f>IF(FLOW_THRU_100PCT="Y",1,INDEX(VariabilityMatrix,D6L1503C1,D6L1503C9))</f>
        <v>0.49477653308498165</v>
      </c>
      <c r="L10" s="16" t="s">
        <v>39387</v>
      </c>
      <c r="M10" s="15">
        <f>IF(D6L1503C2&lt;&gt;0,D6L1503C2*D6L1503C4,D6L1503C3*D6L1503C4)</f>
        <v>0.68458292790160868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0.34229146395080434</v>
      </c>
      <c r="R10" s="16" t="s">
        <v>39389</v>
      </c>
      <c r="S10" s="15">
        <f>D6L1503C5-D6L1503C7</f>
        <v>0.34229146395080434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0.33779277870783087</v>
      </c>
      <c r="X10" s="16" t="s">
        <v>39391</v>
      </c>
      <c r="Y10" s="33">
        <f>D6L1503C7-D6L1503C10</f>
        <v>4.4986852429734769E-3</v>
      </c>
      <c r="Z10" s="16" t="s">
        <v>39392</v>
      </c>
      <c r="AA10" s="33">
        <f>CHOOSE(MIN(D6L1503C9,RUN_YEARS),B7L815C7,B7L815C16,B7L815C25,B7L815C34,B7L815C43)</f>
        <v>101941</v>
      </c>
      <c r="AB10" s="16" t="s">
        <v>39393</v>
      </c>
      <c r="AC10" s="33">
        <f>IF(D6L1503C12=0,0,D6L1503C10/D6L1503C12)</f>
        <v>3.3136106052307794E-6</v>
      </c>
      <c r="AD10" s="16" t="s">
        <v>39394</v>
      </c>
      <c r="AE10" s="33">
        <f>IF(D6L1503C5=0,0,D6L1503C10/D6L1503C5)</f>
        <v>0.49342857518115024</v>
      </c>
      <c r="AF10" s="16" t="s">
        <v>39395</v>
      </c>
      <c r="AG10" s="33">
        <f>CHOOSE(MIN(D6L1503C9,RUN_YEARS),B7L815C5,B7L815C14,B7L815C23,B7L815C32,B7L815C41)</f>
        <v>522.16864355106941</v>
      </c>
      <c r="AH10" s="16" t="s">
        <v>39396</v>
      </c>
      <c r="AI10" s="33">
        <f>IF(D6L1503C15=0,0,D6L1503C11/D6L1503C15)</f>
        <v>8.6153875736000494E-6</v>
      </c>
      <c r="AJ10" s="16" t="s">
        <v>39397</v>
      </c>
      <c r="AK10" s="33">
        <f>IF(D6L1503C5=0,0,D6L1503C11/D6L1503C5)</f>
        <v>6.5714248188497746E-3</v>
      </c>
      <c r="AL10" s="16" t="s">
        <v>39398</v>
      </c>
      <c r="AM10" s="33">
        <f>D6L1503C8*CHOOSE(MIN(D6L1503C9,RUN_YEARS),B7L815C4,B7L815C13,B7L815C22,B7L815C31,B7L815C40)</f>
        <v>0.14393751253282583</v>
      </c>
      <c r="AN10" s="16" t="s">
        <v>39399</v>
      </c>
      <c r="AO10" s="33">
        <f>D6L1503C8-D6L1503C18</f>
        <v>0.19835395141797851</v>
      </c>
      <c r="AP10" s="16" t="s">
        <v>39400</v>
      </c>
      <c r="AQ10" s="33">
        <f>CHOOSE(MIN(D6L1503C9,RUN_YEARS),B7L815C2,B7L815C11,B7L815C20,B7L815C29,B7L815C38)</f>
        <v>189.16279645086146</v>
      </c>
      <c r="AR10" s="16" t="s">
        <v>39401</v>
      </c>
      <c r="AS10" s="33">
        <f>IF(D6L1503C20=0,0,D6L1503C18/D6L1503C20)</f>
        <v>7.6091871781043508E-4</v>
      </c>
      <c r="AT10" s="16" t="s">
        <v>39402</v>
      </c>
      <c r="AU10" s="33">
        <f>IF(D6L1503C5=0,0,D6L1503C18/D6L1503C5)</f>
        <v>0.21025577277251817</v>
      </c>
      <c r="AV10" s="16" t="s">
        <v>39403</v>
      </c>
      <c r="AW10" s="33">
        <f>CHOOSE(MIN(D6L1503C9,RUN_YEARS),B7L815C1,B7L815C10,B7L815C19,B7L815C28,B7L815C37)</f>
        <v>260.67692484783078</v>
      </c>
      <c r="AX10" s="16" t="s">
        <v>39404</v>
      </c>
      <c r="AY10" s="33">
        <f>IF(D6L1503C23=0,0,D6L1503C19/D6L1503C23)</f>
        <v>7.6091871781043497E-4</v>
      </c>
      <c r="AZ10" s="16" t="s">
        <v>39405</v>
      </c>
      <c r="BA10" s="33">
        <f>IF(D6L1503C5=0,0,D6L1503C19/D6L1503C5)</f>
        <v>0.28974422722748183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6.6462751637688042E-2</v>
      </c>
      <c r="J11" s="16" t="s">
        <v>39428</v>
      </c>
      <c r="K11" s="21">
        <f>IF(FLOW_THRU_100PCT="Y",1,INDEX(VariabilityMatrix,D6L1504C1,D6L1504C9))</f>
        <v>0.50351636183974147</v>
      </c>
      <c r="L11" s="16" t="s">
        <v>39408</v>
      </c>
      <c r="M11" s="15">
        <f>IF(D6L1504C2&lt;&gt;0,D6L1504C2*D6L1504C4,D6L1504C3*D6L1504C4)</f>
        <v>3.3465082902467004E-2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1.6732541451233502E-2</v>
      </c>
      <c r="R11" s="16" t="s">
        <v>39410</v>
      </c>
      <c r="S11" s="15">
        <f>D6L1504C5-D6L1504C7</f>
        <v>1.6732541451233502E-2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1.6513460672987784E-2</v>
      </c>
      <c r="X11" s="16" t="s">
        <v>39412</v>
      </c>
      <c r="Y11" s="33">
        <f>D6L1504C7-D6L1504C10</f>
        <v>2.1908077824571784E-4</v>
      </c>
      <c r="Z11" s="16" t="s">
        <v>39413</v>
      </c>
      <c r="AA11" s="33">
        <f>CHOOSE(MIN(D6L1504C9,RUN_YEARS),B7L815C7,B7L815C16,B7L815C25,B7L815C34,B7L815C43)</f>
        <v>54213</v>
      </c>
      <c r="AB11" s="16" t="s">
        <v>39414</v>
      </c>
      <c r="AC11" s="33">
        <f>IF(D6L1504C12=0,0,D6L1504C10/D6L1504C12)</f>
        <v>3.0460333633976693E-7</v>
      </c>
      <c r="AD11" s="16" t="s">
        <v>39415</v>
      </c>
      <c r="AE11" s="33">
        <f>IF(D6L1504C5=0,0,D6L1504C10/D6L1504C5)</f>
        <v>0.49345345179976924</v>
      </c>
      <c r="AF11" s="16" t="s">
        <v>39416</v>
      </c>
      <c r="AG11" s="33">
        <f>CHOOSE(MIN(D6L1504C9,RUN_YEARS),B7L815C5,B7L815C14,B7L815C23,B7L815C32,B7L815C41)</f>
        <v>276.62808555985725</v>
      </c>
      <c r="AH11" s="16" t="s">
        <v>39417</v>
      </c>
      <c r="AI11" s="33">
        <f>IF(D6L1504C15=0,0,D6L1504C11/D6L1504C15)</f>
        <v>7.919686744833896E-7</v>
      </c>
      <c r="AJ11" s="16" t="s">
        <v>39418</v>
      </c>
      <c r="AK11" s="33">
        <f>IF(D6L1504C5=0,0,D6L1504C11/D6L1504C5)</f>
        <v>6.5465482002307392E-3</v>
      </c>
      <c r="AL11" s="16" t="s">
        <v>39419</v>
      </c>
      <c r="AM11" s="33">
        <f>D6L1504C8*CHOOSE(MIN(D6L1504C9,RUN_YEARS),B7L815C4,B7L815C13,B7L815C22,B7L815C31,B7L815C40)</f>
        <v>7.224931925367827E-3</v>
      </c>
      <c r="AN11" s="16" t="s">
        <v>39420</v>
      </c>
      <c r="AO11" s="33">
        <f>D6L1504C8-D6L1504C18</f>
        <v>9.5076095258656741E-3</v>
      </c>
      <c r="AP11" s="16" t="s">
        <v>39421</v>
      </c>
      <c r="AQ11" s="33">
        <f>CHOOSE(MIN(D6L1504C9,RUN_YEARS),B7L815C2,B7L815C11,B7L815C20,B7L815C29,B7L815C38)</f>
        <v>104.99982929262798</v>
      </c>
      <c r="AR11" s="16" t="s">
        <v>39422</v>
      </c>
      <c r="AS11" s="33">
        <f>IF(D6L1504C20=0,0,D6L1504C18/D6L1504C20)</f>
        <v>6.8808987348278368E-5</v>
      </c>
      <c r="AT11" s="16" t="s">
        <v>39423</v>
      </c>
      <c r="AU11" s="33">
        <f>IF(D6L1504C5=0,0,D6L1504C18/D6L1504C5)</f>
        <v>0.21589463699894837</v>
      </c>
      <c r="AV11" s="16" t="s">
        <v>39424</v>
      </c>
      <c r="AW11" s="33">
        <f>CHOOSE(MIN(D6L1504C9,RUN_YEARS),B7L815C1,B7L815C10,B7L815C19,B7L815C28,B7L815C37)</f>
        <v>138.17394925088314</v>
      </c>
      <c r="AX11" s="16" t="s">
        <v>39425</v>
      </c>
      <c r="AY11" s="33">
        <f>IF(D6L1504C23=0,0,D6L1504C19/D6L1504C23)</f>
        <v>6.8808987348278354E-5</v>
      </c>
      <c r="AZ11" s="16" t="s">
        <v>39426</v>
      </c>
      <c r="BA11" s="33">
        <f>IF(D6L1504C5=0,0,D6L1504C19/D6L1504C5)</f>
        <v>0.2841053630010516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311.04425083013456</v>
      </c>
      <c r="J12" s="16" t="s">
        <v>39449</v>
      </c>
      <c r="K12" s="21">
        <f>IF(FLOW_THRU_100PCT="Y",1,INDEX(VariabilityMatrix,D6L1505C1,D6L1505C9))</f>
        <v>0.24876032842343526</v>
      </c>
      <c r="L12" s="16" t="s">
        <v>39429</v>
      </c>
      <c r="M12" s="15">
        <f>IF(D6L1505C2&lt;&gt;0,D6L1505C2*D6L1505C4,D6L1505C3*D6L1505C4)</f>
        <v>77.375469990725648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38.687734995362824</v>
      </c>
      <c r="R12" s="16" t="s">
        <v>39431</v>
      </c>
      <c r="S12" s="15">
        <f>D6L1505C5-D6L1505C7</f>
        <v>38.687734995362824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38.179267911495607</v>
      </c>
      <c r="X12" s="16" t="s">
        <v>39433</v>
      </c>
      <c r="Y12" s="33">
        <f>D6L1505C7-D6L1505C10</f>
        <v>0.50846708386721673</v>
      </c>
      <c r="Z12" s="16" t="s">
        <v>39434</v>
      </c>
      <c r="AA12" s="33">
        <f>CHOOSE(MIN(D6L1505C9,RUN_YEARS),B7L815C7,B7L815C16,B7L815C25,B7L815C34,B7L815C43)</f>
        <v>101941</v>
      </c>
      <c r="AB12" s="16" t="s">
        <v>39435</v>
      </c>
      <c r="AC12" s="33">
        <f>IF(D6L1505C12=0,0,D6L1505C10/D6L1505C12)</f>
        <v>3.7452318411135467E-4</v>
      </c>
      <c r="AD12" s="16" t="s">
        <v>39436</v>
      </c>
      <c r="AE12" s="33">
        <f>IF(D6L1505C5=0,0,D6L1505C10/D6L1505C5)</f>
        <v>0.4934285751811503</v>
      </c>
      <c r="AF12" s="16" t="s">
        <v>39437</v>
      </c>
      <c r="AG12" s="33">
        <f>CHOOSE(MIN(D6L1505C9,RUN_YEARS),B7L815C5,B7L815C14,B7L815C23,B7L815C32,B7L815C41)</f>
        <v>522.16864355106941</v>
      </c>
      <c r="AH12" s="16" t="s">
        <v>39438</v>
      </c>
      <c r="AI12" s="33">
        <f>IF(D6L1505C15=0,0,D6L1505C11/D6L1505C15)</f>
        <v>9.7376027868951759E-4</v>
      </c>
      <c r="AJ12" s="16" t="s">
        <v>39439</v>
      </c>
      <c r="AK12" s="33">
        <f>IF(D6L1505C5=0,0,D6L1505C11/D6L1505C5)</f>
        <v>6.5714248188497261E-3</v>
      </c>
      <c r="AL12" s="16" t="s">
        <v>39440</v>
      </c>
      <c r="AM12" s="33">
        <f>D6L1505C8*CHOOSE(MIN(D6L1505C9,RUN_YEARS),B7L815C4,B7L815C13,B7L815C22,B7L815C31,B7L815C40)</f>
        <v>16.26863923653681</v>
      </c>
      <c r="AN12" s="16" t="s">
        <v>39441</v>
      </c>
      <c r="AO12" s="33">
        <f>D6L1505C8-D6L1505C18</f>
        <v>22.419095758826014</v>
      </c>
      <c r="AP12" s="16" t="s">
        <v>39442</v>
      </c>
      <c r="AQ12" s="33">
        <f>CHOOSE(MIN(D6L1505C9,RUN_YEARS),B7L815C2,B7L815C11,B7L815C20,B7L815C29,B7L815C38)</f>
        <v>189.16279645086146</v>
      </c>
      <c r="AR12" s="16" t="s">
        <v>39443</v>
      </c>
      <c r="AS12" s="33">
        <f>IF(D6L1505C20=0,0,D6L1505C18/D6L1505C20)</f>
        <v>8.600337667752174E-2</v>
      </c>
      <c r="AT12" s="16" t="s">
        <v>39444</v>
      </c>
      <c r="AU12" s="33">
        <f>IF(D6L1505C5=0,0,D6L1505C18/D6L1505C5)</f>
        <v>0.21025577277251817</v>
      </c>
      <c r="AV12" s="16" t="s">
        <v>39445</v>
      </c>
      <c r="AW12" s="33">
        <f>CHOOSE(MIN(D6L1505C9,RUN_YEARS),B7L815C1,B7L815C10,B7L815C19,B7L815C28,B7L815C37)</f>
        <v>260.67692484783078</v>
      </c>
      <c r="AX12" s="16" t="s">
        <v>39446</v>
      </c>
      <c r="AY12" s="33">
        <f>IF(D6L1505C23=0,0,D6L1505C19/D6L1505C23)</f>
        <v>8.6003376677521726E-2</v>
      </c>
      <c r="AZ12" s="16" t="s">
        <v>39447</v>
      </c>
      <c r="BA12" s="33">
        <f>IF(D6L1505C5=0,0,D6L1505C19/D6L1505C5)</f>
        <v>0.28974422722748183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44.238988632198314</v>
      </c>
      <c r="J13" s="16" t="s">
        <v>39470</v>
      </c>
      <c r="K13" s="21">
        <f>IF(FLOW_THRU_100PCT="Y",1,INDEX(VariabilityMatrix,D6L1506C1,D6L1506C9))</f>
        <v>0.49477653308498165</v>
      </c>
      <c r="L13" s="16" t="s">
        <v>39450</v>
      </c>
      <c r="M13" s="15">
        <f>IF(D6L1506C2&lt;&gt;0,D6L1506C2*D6L1506C4,D6L1506C3*D6L1506C4)</f>
        <v>21.888413422624996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10.944206711312498</v>
      </c>
      <c r="R13" s="16" t="s">
        <v>39452</v>
      </c>
      <c r="S13" s="15">
        <f>D6L1506C5-D6L1506C7</f>
        <v>10.944206711312498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10.800368648101816</v>
      </c>
      <c r="X13" s="16" t="s">
        <v>39454</v>
      </c>
      <c r="Y13" s="33">
        <f>D6L1506C7-D6L1506C10</f>
        <v>0.14383806321068171</v>
      </c>
      <c r="Z13" s="16" t="s">
        <v>39455</v>
      </c>
      <c r="AA13" s="33">
        <f>CHOOSE(MIN(D6L1506C9,RUN_YEARS),B7L815C7,B7L815C16,B7L815C25,B7L815C34,B7L815C43)</f>
        <v>101941</v>
      </c>
      <c r="AB13" s="16" t="s">
        <v>39456</v>
      </c>
      <c r="AC13" s="33">
        <f>IF(D6L1506C12=0,0,D6L1506C10/D6L1506C12)</f>
        <v>1.0594725035169183E-4</v>
      </c>
      <c r="AD13" s="16" t="s">
        <v>39457</v>
      </c>
      <c r="AE13" s="33">
        <f>IF(D6L1506C5=0,0,D6L1506C10/D6L1506C5)</f>
        <v>0.49342857518115024</v>
      </c>
      <c r="AF13" s="16" t="s">
        <v>39458</v>
      </c>
      <c r="AG13" s="33">
        <f>CHOOSE(MIN(D6L1506C9,RUN_YEARS),B7L815C5,B7L815C14,B7L815C23,B7L815C32,B7L815C41)</f>
        <v>522.16864355106941</v>
      </c>
      <c r="AH13" s="16" t="s">
        <v>39459</v>
      </c>
      <c r="AI13" s="33">
        <f>IF(D6L1506C15=0,0,D6L1506C11/D6L1506C15)</f>
        <v>2.7546285091439811E-4</v>
      </c>
      <c r="AJ13" s="16" t="s">
        <v>39460</v>
      </c>
      <c r="AK13" s="33">
        <f>IF(D6L1506C5=0,0,D6L1506C11/D6L1506C5)</f>
        <v>6.5714248188497408E-3</v>
      </c>
      <c r="AL13" s="16" t="s">
        <v>39461</v>
      </c>
      <c r="AM13" s="33">
        <f>D6L1506C8*CHOOSE(MIN(D6L1506C9,RUN_YEARS),B7L815C4,B7L815C13,B7L815C22,B7L815C31,B7L815C40)</f>
        <v>4.6021652789383776</v>
      </c>
      <c r="AN13" s="16" t="s">
        <v>39462</v>
      </c>
      <c r="AO13" s="33">
        <f>D6L1506C8-D6L1506C18</f>
        <v>6.3420414323741205</v>
      </c>
      <c r="AP13" s="16" t="s">
        <v>39463</v>
      </c>
      <c r="AQ13" s="33">
        <f>CHOOSE(MIN(D6L1506C9,RUN_YEARS),B7L815C2,B7L815C11,B7L815C20,B7L815C29,B7L815C38)</f>
        <v>189.16279645086146</v>
      </c>
      <c r="AR13" s="16" t="s">
        <v>39464</v>
      </c>
      <c r="AS13" s="33">
        <f>IF(D6L1506C20=0,0,D6L1506C18/D6L1506C20)</f>
        <v>2.4329124781858863E-2</v>
      </c>
      <c r="AT13" s="16" t="s">
        <v>39465</v>
      </c>
      <c r="AU13" s="33">
        <f>IF(D6L1506C5=0,0,D6L1506C18/D6L1506C5)</f>
        <v>0.21025577277251814</v>
      </c>
      <c r="AV13" s="16" t="s">
        <v>39466</v>
      </c>
      <c r="AW13" s="33">
        <f>CHOOSE(MIN(D6L1506C9,RUN_YEARS),B7L815C1,B7L815C10,B7L815C19,B7L815C28,B7L815C37)</f>
        <v>260.67692484783078</v>
      </c>
      <c r="AX13" s="16" t="s">
        <v>39467</v>
      </c>
      <c r="AY13" s="33">
        <f>IF(D6L1506C23=0,0,D6L1506C19/D6L1506C23)</f>
        <v>2.4329124781858863E-2</v>
      </c>
      <c r="AZ13" s="16" t="s">
        <v>39468</v>
      </c>
      <c r="BA13" s="33">
        <f>IF(D6L1506C5=0,0,D6L1506C19/D6L1506C5)</f>
        <v>0.28974422722748183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21.953696277796325</v>
      </c>
      <c r="J14" s="16" t="s">
        <v>39491</v>
      </c>
      <c r="K14" s="21">
        <f>IF(FLOW_THRU_100PCT="Y",1,INDEX(VariabilityMatrix,D6L1507C1,D6L1507C9))</f>
        <v>0.50351636183974147</v>
      </c>
      <c r="L14" s="16" t="s">
        <v>39471</v>
      </c>
      <c r="M14" s="15">
        <f>IF(D6L1507C2&lt;&gt;0,D6L1507C2*D6L1507C4,D6L1507C3*D6L1507C4)</f>
        <v>11.05404527873068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5.5270226393653399</v>
      </c>
      <c r="R14" s="16" t="s">
        <v>39473</v>
      </c>
      <c r="S14" s="15">
        <f>D6L1507C5-D6L1507C7</f>
        <v>5.5270226393653399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5.4546567991405963</v>
      </c>
      <c r="X14" s="16" t="s">
        <v>39475</v>
      </c>
      <c r="Y14" s="33">
        <f>D6L1507C7-D6L1507C10</f>
        <v>7.2365840224743572E-2</v>
      </c>
      <c r="Z14" s="16" t="s">
        <v>39476</v>
      </c>
      <c r="AA14" s="33">
        <f>CHOOSE(MIN(D6L1507C9,RUN_YEARS),B7L815C7,B7L815C16,B7L815C25,B7L815C34,B7L815C43)</f>
        <v>54213</v>
      </c>
      <c r="AB14" s="16" t="s">
        <v>39477</v>
      </c>
      <c r="AC14" s="33">
        <f>IF(D6L1507C12=0,0,D6L1507C10/D6L1507C12)</f>
        <v>1.0061529151938827E-4</v>
      </c>
      <c r="AD14" s="16" t="s">
        <v>39478</v>
      </c>
      <c r="AE14" s="33">
        <f>IF(D6L1507C5=0,0,D6L1507C10/D6L1507C5)</f>
        <v>0.49345345179976924</v>
      </c>
      <c r="AF14" s="16" t="s">
        <v>39479</v>
      </c>
      <c r="AG14" s="33">
        <f>CHOOSE(MIN(D6L1507C9,RUN_YEARS),B7L815C5,B7L815C14,B7L815C23,B7L815C32,B7L815C41)</f>
        <v>276.62808555985725</v>
      </c>
      <c r="AH14" s="16" t="s">
        <v>39480</v>
      </c>
      <c r="AI14" s="33">
        <f>IF(D6L1507C15=0,0,D6L1507C11/D6L1507C15)</f>
        <v>2.615997579504086E-4</v>
      </c>
      <c r="AJ14" s="16" t="s">
        <v>39481</v>
      </c>
      <c r="AK14" s="33">
        <f>IF(D6L1507C5=0,0,D6L1507C11/D6L1507C5)</f>
        <v>6.5465482002307522E-3</v>
      </c>
      <c r="AL14" s="16" t="s">
        <v>39482</v>
      </c>
      <c r="AM14" s="33">
        <f>D6L1507C8*CHOOSE(MIN(D6L1507C9,RUN_YEARS),B7L815C4,B7L815C13,B7L815C22,B7L815C31,B7L815C40)</f>
        <v>2.3865090928214991</v>
      </c>
      <c r="AN14" s="16" t="s">
        <v>39483</v>
      </c>
      <c r="AO14" s="33">
        <f>D6L1507C8-D6L1507C18</f>
        <v>3.1405135465438407</v>
      </c>
      <c r="AP14" s="16" t="s">
        <v>39484</v>
      </c>
      <c r="AQ14" s="33">
        <f>CHOOSE(MIN(D6L1507C9,RUN_YEARS),B7L815C2,B7L815C11,B7L815C20,B7L815C29,B7L815C38)</f>
        <v>104.99982929262798</v>
      </c>
      <c r="AR14" s="16" t="s">
        <v>39485</v>
      </c>
      <c r="AS14" s="33">
        <f>IF(D6L1507C20=0,0,D6L1507C18/D6L1507C20)</f>
        <v>2.2728694978831319E-2</v>
      </c>
      <c r="AT14" s="16" t="s">
        <v>39486</v>
      </c>
      <c r="AU14" s="33">
        <f>IF(D6L1507C5=0,0,D6L1507C18/D6L1507C5)</f>
        <v>0.21589463699894837</v>
      </c>
      <c r="AV14" s="16" t="s">
        <v>39487</v>
      </c>
      <c r="AW14" s="33">
        <f>CHOOSE(MIN(D6L1507C9,RUN_YEARS),B7L815C1,B7L815C10,B7L815C19,B7L815C28,B7L815C37)</f>
        <v>138.17394925088314</v>
      </c>
      <c r="AX14" s="16" t="s">
        <v>39488</v>
      </c>
      <c r="AY14" s="33">
        <f>IF(D6L1507C23=0,0,D6L1507C19/D6L1507C23)</f>
        <v>2.2728694978831315E-2</v>
      </c>
      <c r="AZ14" s="16" t="s">
        <v>39489</v>
      </c>
      <c r="BA14" s="33">
        <f>IF(D6L1507C5=0,0,D6L1507C19/D6L1507C5)</f>
        <v>0.28410536300105166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0.41626670762551987</v>
      </c>
      <c r="J15" s="16" t="s">
        <v>39512</v>
      </c>
      <c r="K15" s="21">
        <f>IF(FLOW_THRU_100PCT="Y",1,INDEX(VariabilityMatrix,D6L1508C1,D6L1508C9))</f>
        <v>0.50351636183974147</v>
      </c>
      <c r="L15" s="16" t="s">
        <v>39492</v>
      </c>
      <c r="M15" s="15">
        <f>IF(D6L1508C2&lt;&gt;0,D6L1508C2*D6L1508C4,D6L1508C3*D6L1508C4)</f>
        <v>0.20959709817860914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0.10479854908930457</v>
      </c>
      <c r="R15" s="16" t="s">
        <v>39494</v>
      </c>
      <c r="S15" s="15">
        <f>D6L1508C5-D6L1508C7</f>
        <v>0.10479854908930457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0.1034264115834498</v>
      </c>
      <c r="X15" s="16" t="s">
        <v>39496</v>
      </c>
      <c r="Y15" s="33">
        <f>D6L1508C7-D6L1508C10</f>
        <v>1.3721375058547702E-3</v>
      </c>
      <c r="Z15" s="16" t="s">
        <v>39497</v>
      </c>
      <c r="AA15" s="33">
        <f>CHOOSE(MIN(D6L1508C9,RUN_YEARS),B7L815C7,B7L815C16,B7L815C25,B7L815C34,B7L815C43)</f>
        <v>54213</v>
      </c>
      <c r="AB15" s="16" t="s">
        <v>39498</v>
      </c>
      <c r="AC15" s="33">
        <f>IF(D6L1508C12=0,0,D6L1508C10/D6L1508C12)</f>
        <v>1.9077787907595926E-6</v>
      </c>
      <c r="AD15" s="16" t="s">
        <v>39499</v>
      </c>
      <c r="AE15" s="33">
        <f>IF(D6L1508C5=0,0,D6L1508C10/D6L1508C5)</f>
        <v>0.49345345179976918</v>
      </c>
      <c r="AF15" s="16" t="s">
        <v>39500</v>
      </c>
      <c r="AG15" s="33">
        <f>CHOOSE(MIN(D6L1508C9,RUN_YEARS),B7L815C5,B7L815C14,B7L815C23,B7L815C32,B7L815C41)</f>
        <v>276.62808555985725</v>
      </c>
      <c r="AH15" s="16" t="s">
        <v>39501</v>
      </c>
      <c r="AI15" s="33">
        <f>IF(D6L1508C15=0,0,D6L1508C11/D6L1508C15)</f>
        <v>4.960224855974954E-6</v>
      </c>
      <c r="AJ15" s="16" t="s">
        <v>39502</v>
      </c>
      <c r="AK15" s="33">
        <f>IF(D6L1508C5=0,0,D6L1508C11/D6L1508C5)</f>
        <v>6.5465482002307921E-3</v>
      </c>
      <c r="AL15" s="16" t="s">
        <v>39503</v>
      </c>
      <c r="AM15" s="33">
        <f>D6L1508C8*CHOOSE(MIN(D6L1508C9,RUN_YEARS),B7L815C4,B7L815C13,B7L815C22,B7L815C31,B7L815C40)</f>
        <v>4.5250889427303764E-2</v>
      </c>
      <c r="AN15" s="16" t="s">
        <v>39504</v>
      </c>
      <c r="AO15" s="33">
        <f>D6L1508C8-D6L1508C18</f>
        <v>5.9547659662000804E-2</v>
      </c>
      <c r="AP15" s="16" t="s">
        <v>39505</v>
      </c>
      <c r="AQ15" s="33">
        <f>CHOOSE(MIN(D6L1508C9,RUN_YEARS),B7L815C2,B7L815C11,B7L815C20,B7L815C29,B7L815C38)</f>
        <v>104.99982929262798</v>
      </c>
      <c r="AR15" s="16" t="s">
        <v>39506</v>
      </c>
      <c r="AS15" s="33">
        <f>IF(D6L1508C20=0,0,D6L1508C18/D6L1508C20)</f>
        <v>4.3096155233921722E-4</v>
      </c>
      <c r="AT15" s="16" t="s">
        <v>39507</v>
      </c>
      <c r="AU15" s="33">
        <f>IF(D6L1508C5=0,0,D6L1508C18/D6L1508C5)</f>
        <v>0.21589463699894837</v>
      </c>
      <c r="AV15" s="16" t="s">
        <v>39508</v>
      </c>
      <c r="AW15" s="33">
        <f>CHOOSE(MIN(D6L1508C9,RUN_YEARS),B7L815C1,B7L815C10,B7L815C19,B7L815C28,B7L815C37)</f>
        <v>138.17394925088314</v>
      </c>
      <c r="AX15" s="16" t="s">
        <v>39509</v>
      </c>
      <c r="AY15" s="33">
        <f>IF(D6L1508C23=0,0,D6L1508C19/D6L1508C23)</f>
        <v>4.3096155233921711E-4</v>
      </c>
      <c r="AZ15" s="16" t="s">
        <v>39510</v>
      </c>
      <c r="BA15" s="33">
        <f>IF(D6L1508C5=0,0,D6L1508C19/D6L1508C5)</f>
        <v>0.2841053630010516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1.0494118679634956E-2</v>
      </c>
      <c r="J16" s="16" t="s">
        <v>39533</v>
      </c>
      <c r="K16" s="21">
        <f>IF(FLOW_THRU_100PCT="Y",1,INDEX(VariabilityMatrix,D6L1509C1,D6L1509C9))</f>
        <v>0.50351636183974147</v>
      </c>
      <c r="L16" s="16" t="s">
        <v>39513</v>
      </c>
      <c r="M16" s="15">
        <f>IF(D6L1509C2&lt;&gt;0,D6L1509C2*D6L1509C4,D6L1509C3*D6L1509C4)</f>
        <v>5.2839604582842646E-3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2.6419802291421323E-3</v>
      </c>
      <c r="R16" s="16" t="s">
        <v>39515</v>
      </c>
      <c r="S16" s="15">
        <f>D6L1509C5-D6L1509C7</f>
        <v>2.6419802291421323E-3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2.607388527313861E-3</v>
      </c>
      <c r="X16" s="16" t="s">
        <v>39517</v>
      </c>
      <c r="Y16" s="33">
        <f>D6L1509C7-D6L1509C10</f>
        <v>3.4591701828271329E-5</v>
      </c>
      <c r="Z16" s="16" t="s">
        <v>39518</v>
      </c>
      <c r="AA16" s="33">
        <f>CHOOSE(MIN(D6L1509C9,RUN_YEARS),B7L815C7,B7L815C16,B7L815C25,B7L815C34,B7L815C43)</f>
        <v>54213</v>
      </c>
      <c r="AB16" s="16" t="s">
        <v>39519</v>
      </c>
      <c r="AC16" s="33">
        <f>IF(D6L1509C12=0,0,D6L1509C10/D6L1509C12)</f>
        <v>4.809526363259478E-8</v>
      </c>
      <c r="AD16" s="16" t="s">
        <v>39520</v>
      </c>
      <c r="AE16" s="33">
        <f>IF(D6L1509C5=0,0,D6L1509C10/D6L1509C5)</f>
        <v>0.49345345179976924</v>
      </c>
      <c r="AF16" s="16" t="s">
        <v>39521</v>
      </c>
      <c r="AG16" s="33">
        <f>CHOOSE(MIN(D6L1509C9,RUN_YEARS),B7L815C5,B7L815C14,B7L815C23,B7L815C32,B7L815C41)</f>
        <v>276.62808555985725</v>
      </c>
      <c r="AH16" s="16" t="s">
        <v>39522</v>
      </c>
      <c r="AI16" s="33">
        <f>IF(D6L1509C15=0,0,D6L1509C11/D6L1509C15)</f>
        <v>1.2504768544474605E-7</v>
      </c>
      <c r="AJ16" s="16" t="s">
        <v>39523</v>
      </c>
      <c r="AK16" s="33">
        <f>IF(D6L1509C5=0,0,D6L1509C11/D6L1509C5)</f>
        <v>6.5465482002307548E-3</v>
      </c>
      <c r="AL16" s="16" t="s">
        <v>39524</v>
      </c>
      <c r="AM16" s="33">
        <f>D6L1509C8*CHOOSE(MIN(D6L1509C9,RUN_YEARS),B7L815C4,B7L815C13,B7L815C22,B7L815C31,B7L815C40)</f>
        <v>1.1407787250580781E-3</v>
      </c>
      <c r="AN16" s="16" t="s">
        <v>39525</v>
      </c>
      <c r="AO16" s="33">
        <f>D6L1509C8-D6L1509C18</f>
        <v>1.5012015040840542E-3</v>
      </c>
      <c r="AP16" s="16" t="s">
        <v>39526</v>
      </c>
      <c r="AQ16" s="33">
        <f>CHOOSE(MIN(D6L1509C9,RUN_YEARS),B7L815C2,B7L815C11,B7L815C20,B7L815C29,B7L815C38)</f>
        <v>104.99982929262798</v>
      </c>
      <c r="AR16" s="16" t="s">
        <v>39527</v>
      </c>
      <c r="AS16" s="33">
        <f>IF(D6L1509C20=0,0,D6L1509C18/D6L1509C20)</f>
        <v>1.0864576949728164E-5</v>
      </c>
      <c r="AT16" s="16" t="s">
        <v>39528</v>
      </c>
      <c r="AU16" s="33">
        <f>IF(D6L1509C5=0,0,D6L1509C18/D6L1509C5)</f>
        <v>0.21589463699894834</v>
      </c>
      <c r="AV16" s="16" t="s">
        <v>39529</v>
      </c>
      <c r="AW16" s="33">
        <f>CHOOSE(MIN(D6L1509C9,RUN_YEARS),B7L815C1,B7L815C10,B7L815C19,B7L815C28,B7L815C37)</f>
        <v>138.17394925088314</v>
      </c>
      <c r="AX16" s="16" t="s">
        <v>39530</v>
      </c>
      <c r="AY16" s="33">
        <f>IF(D6L1509C23=0,0,D6L1509C19/D6L1509C23)</f>
        <v>1.0864576949728164E-5</v>
      </c>
      <c r="AZ16" s="16" t="s">
        <v>39531</v>
      </c>
      <c r="BA16" s="33">
        <f>IF(D6L1509C5=0,0,D6L1509C19/D6L1509C5)</f>
        <v>0.28410536300105166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0.97595303720605076</v>
      </c>
      <c r="J17" s="16" t="s">
        <v>39554</v>
      </c>
      <c r="K17" s="21">
        <f>IF(FLOW_THRU_100PCT="Y",1,INDEX(VariabilityMatrix,D6L1510C1,D6L1510C9))</f>
        <v>0.50351636183974147</v>
      </c>
      <c r="L17" s="16" t="s">
        <v>39534</v>
      </c>
      <c r="M17" s="15">
        <f>IF(D6L1510C2&lt;&gt;0,D6L1510C2*D6L1510C4,D6L1510C3*D6L1510C4)</f>
        <v>0.49140832262043654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0.24570416131021827</v>
      </c>
      <c r="R17" s="16" t="s">
        <v>39536</v>
      </c>
      <c r="S17" s="15">
        <f>D6L1510C5-D6L1510C7</f>
        <v>0.24570416131021827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0.24248713304018904</v>
      </c>
      <c r="X17" s="16" t="s">
        <v>39538</v>
      </c>
      <c r="Y17" s="33">
        <f>D6L1510C7-D6L1510C10</f>
        <v>3.2170282700292319E-3</v>
      </c>
      <c r="Z17" s="16" t="s">
        <v>39539</v>
      </c>
      <c r="AA17" s="33">
        <f>CHOOSE(MIN(D6L1510C9,RUN_YEARS),B7L815C7,B7L815C16,B7L815C25,B7L815C34,B7L815C43)</f>
        <v>54213</v>
      </c>
      <c r="AB17" s="16" t="s">
        <v>39540</v>
      </c>
      <c r="AC17" s="33">
        <f>IF(D6L1510C12=0,0,D6L1510C10/D6L1510C12)</f>
        <v>4.4728595178313141E-6</v>
      </c>
      <c r="AD17" s="16" t="s">
        <v>39541</v>
      </c>
      <c r="AE17" s="33">
        <f>IF(D6L1510C5=0,0,D6L1510C10/D6L1510C5)</f>
        <v>0.49345345179976924</v>
      </c>
      <c r="AF17" s="16" t="s">
        <v>39542</v>
      </c>
      <c r="AG17" s="33">
        <f>CHOOSE(MIN(D6L1510C9,RUN_YEARS),B7L815C5,B7L815C14,B7L815C23,B7L815C32,B7L815C41)</f>
        <v>276.62808555985725</v>
      </c>
      <c r="AH17" s="16" t="s">
        <v>39543</v>
      </c>
      <c r="AI17" s="33">
        <f>IF(D6L1510C15=0,0,D6L1510C11/D6L1510C15)</f>
        <v>1.1629434746361378E-5</v>
      </c>
      <c r="AJ17" s="16" t="s">
        <v>39544</v>
      </c>
      <c r="AK17" s="33">
        <f>IF(D6L1510C5=0,0,D6L1510C11/D6L1510C5)</f>
        <v>6.5465482002307522E-3</v>
      </c>
      <c r="AL17" s="16" t="s">
        <v>39545</v>
      </c>
      <c r="AM17" s="33">
        <f>D6L1510C8*CHOOSE(MIN(D6L1510C9,RUN_YEARS),B7L815C4,B7L815C13,B7L815C22,B7L815C31,B7L815C40)</f>
        <v>0.10609242143040126</v>
      </c>
      <c r="AN17" s="16" t="s">
        <v>39546</v>
      </c>
      <c r="AO17" s="33">
        <f>D6L1510C8-D6L1510C18</f>
        <v>0.13961173987981701</v>
      </c>
      <c r="AP17" s="16" t="s">
        <v>39547</v>
      </c>
      <c r="AQ17" s="33">
        <f>CHOOSE(MIN(D6L1510C9,RUN_YEARS),B7L815C2,B7L815C11,B7L815C20,B7L815C29,B7L815C38)</f>
        <v>104.99982929262798</v>
      </c>
      <c r="AR17" s="16" t="s">
        <v>39548</v>
      </c>
      <c r="AS17" s="33">
        <f>IF(D6L1510C20=0,0,D6L1510C18/D6L1510C20)</f>
        <v>1.0104056563247194E-3</v>
      </c>
      <c r="AT17" s="16" t="s">
        <v>39549</v>
      </c>
      <c r="AU17" s="33">
        <f>IF(D6L1510C5=0,0,D6L1510C18/D6L1510C5)</f>
        <v>0.21589463699894837</v>
      </c>
      <c r="AV17" s="16" t="s">
        <v>39550</v>
      </c>
      <c r="AW17" s="33">
        <f>CHOOSE(MIN(D6L1510C9,RUN_YEARS),B7L815C1,B7L815C10,B7L815C19,B7L815C28,B7L815C37)</f>
        <v>138.17394925088314</v>
      </c>
      <c r="AX17" s="16" t="s">
        <v>39551</v>
      </c>
      <c r="AY17" s="33">
        <f>IF(D6L1510C23=0,0,D6L1510C19/D6L1510C23)</f>
        <v>1.0104056563247192E-3</v>
      </c>
      <c r="AZ17" s="16" t="s">
        <v>39552</v>
      </c>
      <c r="BA17" s="33">
        <f>IF(D6L1510C5=0,0,D6L1510C19/D6L1510C5)</f>
        <v>0.2841053630010516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0.90949028556836264</v>
      </c>
      <c r="J18" s="16" t="s">
        <v>39575</v>
      </c>
      <c r="K18" s="21">
        <f>IF(FLOW_THRU_100PCT="Y",1,INDEX(VariabilityMatrix,D6L1511C1,D6L1511C9))</f>
        <v>0.50351636183974147</v>
      </c>
      <c r="L18" s="16" t="s">
        <v>39555</v>
      </c>
      <c r="M18" s="15">
        <f>IF(D6L1511C2&lt;&gt;0,D6L1511C2*D6L1511C4,D6L1511C3*D6L1511C4)</f>
        <v>0.45794323971796946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0.22897161985898473</v>
      </c>
      <c r="R18" s="16" t="s">
        <v>39557</v>
      </c>
      <c r="S18" s="15">
        <f>D6L1511C5-D6L1511C7</f>
        <v>0.22897161985898473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0.22597367236720123</v>
      </c>
      <c r="X18" s="16" t="s">
        <v>39559</v>
      </c>
      <c r="Y18" s="33">
        <f>D6L1511C7-D6L1511C10</f>
        <v>2.9979474917835036E-3</v>
      </c>
      <c r="Z18" s="16" t="s">
        <v>39560</v>
      </c>
      <c r="AA18" s="33">
        <f>CHOOSE(MIN(D6L1511C9,RUN_YEARS),B7L815C7,B7L815C16,B7L815C25,B7L815C34,B7L815C43)</f>
        <v>54213</v>
      </c>
      <c r="AB18" s="16" t="s">
        <v>39561</v>
      </c>
      <c r="AC18" s="33">
        <f>IF(D6L1511C12=0,0,D6L1511C10/D6L1511C12)</f>
        <v>4.1682561814915465E-6</v>
      </c>
      <c r="AD18" s="16" t="s">
        <v>39562</v>
      </c>
      <c r="AE18" s="33">
        <f>IF(D6L1511C5=0,0,D6L1511C10/D6L1511C5)</f>
        <v>0.49345345179976929</v>
      </c>
      <c r="AF18" s="16" t="s">
        <v>39563</v>
      </c>
      <c r="AG18" s="33">
        <f>CHOOSE(MIN(D6L1511C9,RUN_YEARS),B7L815C5,B7L815C14,B7L815C23,B7L815C32,B7L815C41)</f>
        <v>276.62808555985725</v>
      </c>
      <c r="AH18" s="16" t="s">
        <v>39564</v>
      </c>
      <c r="AI18" s="33">
        <f>IF(D6L1511C15=0,0,D6L1511C11/D6L1511C15)</f>
        <v>1.083746607187795E-5</v>
      </c>
      <c r="AJ18" s="16" t="s">
        <v>39565</v>
      </c>
      <c r="AK18" s="33">
        <f>IF(D6L1511C5=0,0,D6L1511C11/D6L1511C5)</f>
        <v>6.5465482002307323E-3</v>
      </c>
      <c r="AL18" s="16" t="s">
        <v>39566</v>
      </c>
      <c r="AM18" s="33">
        <f>D6L1511C8*CHOOSE(MIN(D6L1511C9,RUN_YEARS),B7L815C4,B7L815C13,B7L815C22,B7L815C31,B7L815C40)</f>
        <v>9.8867489505033407E-2</v>
      </c>
      <c r="AN18" s="16" t="s">
        <v>39567</v>
      </c>
      <c r="AO18" s="33">
        <f>D6L1511C8-D6L1511C18</f>
        <v>0.13010413035395132</v>
      </c>
      <c r="AP18" s="16" t="s">
        <v>39568</v>
      </c>
      <c r="AQ18" s="33">
        <f>CHOOSE(MIN(D6L1511C9,RUN_YEARS),B7L815C2,B7L815C11,B7L815C20,B7L815C29,B7L815C38)</f>
        <v>104.99982929262798</v>
      </c>
      <c r="AR18" s="16" t="s">
        <v>39569</v>
      </c>
      <c r="AS18" s="33">
        <f>IF(D6L1511C20=0,0,D6L1511C18/D6L1511C20)</f>
        <v>9.4159666897644071E-4</v>
      </c>
      <c r="AT18" s="16" t="s">
        <v>39570</v>
      </c>
      <c r="AU18" s="33">
        <f>IF(D6L1511C5=0,0,D6L1511C18/D6L1511C5)</f>
        <v>0.21589463699894837</v>
      </c>
      <c r="AV18" s="16" t="s">
        <v>39571</v>
      </c>
      <c r="AW18" s="33">
        <f>CHOOSE(MIN(D6L1511C9,RUN_YEARS),B7L815C1,B7L815C10,B7L815C19,B7L815C28,B7L815C37)</f>
        <v>138.17394925088314</v>
      </c>
      <c r="AX18" s="16" t="s">
        <v>39572</v>
      </c>
      <c r="AY18" s="33">
        <f>IF(D6L1511C23=0,0,D6L1511C19/D6L1511C23)</f>
        <v>9.4159666897644071E-4</v>
      </c>
      <c r="AZ18" s="16" t="s">
        <v>39573</v>
      </c>
      <c r="BA18" s="33">
        <f>IF(D6L1511C5=0,0,D6L1511C19/D6L1511C5)</f>
        <v>0.28410536300105166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0.50351636183974147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54213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276.62808555985725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104.99982929262798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138.17394925088314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54213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276.62808555985725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104.99982929262798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138.17394925088314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13.443072379150475</v>
      </c>
      <c r="J21" s="16" t="s">
        <v>39637</v>
      </c>
      <c r="K21" s="21">
        <f>IF(FLOW_THRU_100PCT="Y",1,INDEX(VariabilityMatrix,D6L1514C1,D6L1514C9))</f>
        <v>0.49477653308498165</v>
      </c>
      <c r="L21" s="16" t="s">
        <v>39617</v>
      </c>
      <c r="M21" s="15">
        <f>IF(D6L1514C2&lt;&gt;0,D6L1514C2*D6L1514C4,D6L1514C3*D6L1514C4)</f>
        <v>6.6513167457665485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3.3256583728832743</v>
      </c>
      <c r="R21" s="16" t="s">
        <v>39619</v>
      </c>
      <c r="S21" s="15">
        <f>D6L1514C5-D6L1514C7</f>
        <v>3.3256583728832743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3.2819497449421129</v>
      </c>
      <c r="X21" s="16" t="s">
        <v>39621</v>
      </c>
      <c r="Y21" s="33">
        <f>D6L1514C7-D6L1514C10</f>
        <v>4.3708627941161371E-2</v>
      </c>
      <c r="Z21" s="16" t="s">
        <v>39622</v>
      </c>
      <c r="AA21" s="33">
        <f>CHOOSE(MIN(D6L1514C9,RUN_YEARS),B7L815C7,B7L815C16,B7L815C25,B7L815C34,B7L815C43)</f>
        <v>101941</v>
      </c>
      <c r="AB21" s="16" t="s">
        <v>39623</v>
      </c>
      <c r="AC21" s="33">
        <f>IF(D6L1514C12=0,0,D6L1514C10/D6L1514C12)</f>
        <v>3.2194600258405478E-5</v>
      </c>
      <c r="AD21" s="16" t="s">
        <v>39624</v>
      </c>
      <c r="AE21" s="33">
        <f>IF(D6L1514C5=0,0,D6L1514C10/D6L1514C5)</f>
        <v>0.49342857518115024</v>
      </c>
      <c r="AF21" s="16" t="s">
        <v>39625</v>
      </c>
      <c r="AG21" s="33">
        <f>CHOOSE(MIN(D6L1514C9,RUN_YEARS),B7L815C5,B7L815C14,B7L815C23,B7L815C32,B7L815C41)</f>
        <v>522.16864355106941</v>
      </c>
      <c r="AH21" s="16" t="s">
        <v>39626</v>
      </c>
      <c r="AI21" s="33">
        <f>IF(D6L1514C15=0,0,D6L1514C11/D6L1514C15)</f>
        <v>8.3705960671854389E-5</v>
      </c>
      <c r="AJ21" s="16" t="s">
        <v>39627</v>
      </c>
      <c r="AK21" s="33">
        <f>IF(D6L1514C5=0,0,D6L1514C11/D6L1514C5)</f>
        <v>6.5714248188497686E-3</v>
      </c>
      <c r="AL21" s="16" t="s">
        <v>39628</v>
      </c>
      <c r="AM21" s="33">
        <f>D6L1514C8*CHOOSE(MIN(D6L1514C9,RUN_YEARS),B7L815C4,B7L815C13,B7L815C22,B7L815C31,B7L815C40)</f>
        <v>1.3984777423359365</v>
      </c>
      <c r="AN21" s="16" t="s">
        <v>39629</v>
      </c>
      <c r="AO21" s="33">
        <f>D6L1514C8-D6L1514C18</f>
        <v>1.9271806305473378</v>
      </c>
      <c r="AP21" s="16" t="s">
        <v>39630</v>
      </c>
      <c r="AQ21" s="33">
        <f>CHOOSE(MIN(D6L1514C9,RUN_YEARS),B7L815C2,B7L815C11,B7L815C20,B7L815C29,B7L815C38)</f>
        <v>189.16279645086146</v>
      </c>
      <c r="AR21" s="16" t="s">
        <v>39631</v>
      </c>
      <c r="AS21" s="33">
        <f>IF(D6L1514C20=0,0,D6L1514C18/D6L1514C20)</f>
        <v>7.3929851354212614E-3</v>
      </c>
      <c r="AT21" s="16" t="s">
        <v>39632</v>
      </c>
      <c r="AU21" s="33">
        <f>IF(D6L1514C5=0,0,D6L1514C18/D6L1514C5)</f>
        <v>0.21025577277251817</v>
      </c>
      <c r="AV21" s="16" t="s">
        <v>39633</v>
      </c>
      <c r="AW21" s="33">
        <f>CHOOSE(MIN(D6L1514C9,RUN_YEARS),B7L815C1,B7L815C10,B7L815C19,B7L815C28,B7L815C37)</f>
        <v>260.67692484783078</v>
      </c>
      <c r="AX21" s="16" t="s">
        <v>39634</v>
      </c>
      <c r="AY21" s="33">
        <f>IF(D6L1514C23=0,0,D6L1514C19/D6L1514C23)</f>
        <v>7.3929851354212596E-3</v>
      </c>
      <c r="AZ21" s="16" t="s">
        <v>39635</v>
      </c>
      <c r="BA21" s="33">
        <f>IF(D6L1514C5=0,0,D6L1514C19/D6L1514C5)</f>
        <v>0.28974422722748183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14.48641496915306</v>
      </c>
      <c r="J22" s="16" t="s">
        <v>39658</v>
      </c>
      <c r="K22" s="21">
        <f>IF(FLOW_THRU_100PCT="Y",1,INDEX(VariabilityMatrix,D6L1515C1,D6L1515C9))</f>
        <v>0.49556042171821479</v>
      </c>
      <c r="L22" s="16" t="s">
        <v>39638</v>
      </c>
      <c r="M22" s="15">
        <f>IF(D6L1515C2&lt;&gt;0,D6L1515C2*D6L1515C4,D6L1515C3*D6L1515C4)</f>
        <v>7.1788939112985499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3.589446955649275</v>
      </c>
      <c r="R22" s="16" t="s">
        <v>39640</v>
      </c>
      <c r="S22" s="15">
        <f>D6L1515C5-D6L1515C7</f>
        <v>3.589446955649275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3.5417456614444505</v>
      </c>
      <c r="X22" s="16" t="s">
        <v>39642</v>
      </c>
      <c r="Y22" s="33">
        <f>D6L1515C7-D6L1515C10</f>
        <v>4.7701294204824496E-2</v>
      </c>
      <c r="Z22" s="16" t="s">
        <v>39643</v>
      </c>
      <c r="AA22" s="33">
        <f>CHOOSE(MIN(D6L1515C9,RUN_YEARS),B7L815C7,B7L815C16,B7L815C25,B7L815C34,B7L815C43)</f>
        <v>50987.333333333336</v>
      </c>
      <c r="AB22" s="16" t="s">
        <v>39644</v>
      </c>
      <c r="AC22" s="33">
        <f>IF(D6L1515C12=0,0,D6L1515C10/D6L1515C12)</f>
        <v>6.9463245671038236E-5</v>
      </c>
      <c r="AD22" s="16" t="s">
        <v>39645</v>
      </c>
      <c r="AE22" s="33">
        <f>IF(D6L1515C5=0,0,D6L1515C10/D6L1515C5)</f>
        <v>0.49335534209110549</v>
      </c>
      <c r="AF22" s="16" t="s">
        <v>39646</v>
      </c>
      <c r="AG22" s="33">
        <f>CHOOSE(MIN(D6L1515C9,RUN_YEARS),B7L815C5,B7L815C14,B7L815C23,B7L815C32,B7L815C41)</f>
        <v>264.12027598200314</v>
      </c>
      <c r="AH22" s="16" t="s">
        <v>39647</v>
      </c>
      <c r="AI22" s="33">
        <f>IF(D6L1515C15=0,0,D6L1515C11/D6L1515C15)</f>
        <v>1.8060443874469829E-4</v>
      </c>
      <c r="AJ22" s="16" t="s">
        <v>39648</v>
      </c>
      <c r="AK22" s="33">
        <f>IF(D6L1515C5=0,0,D6L1515C11/D6L1515C5)</f>
        <v>6.6446579088945022E-3</v>
      </c>
      <c r="AL22" s="16" t="s">
        <v>39649</v>
      </c>
      <c r="AM22" s="33">
        <f>D6L1515C8*CHOOSE(MIN(D6L1515C9,RUN_YEARS),B7L815C4,B7L815C13,B7L815C22,B7L815C31,B7L815C40)</f>
        <v>1.5066619159558141</v>
      </c>
      <c r="AN22" s="16" t="s">
        <v>39650</v>
      </c>
      <c r="AO22" s="33">
        <f>D6L1515C8-D6L1515C18</f>
        <v>2.0827850396934608</v>
      </c>
      <c r="AP22" s="16" t="s">
        <v>39651</v>
      </c>
      <c r="AQ22" s="33">
        <f>CHOOSE(MIN(D6L1515C9,RUN_YEARS),B7L815C2,B7L815C11,B7L815C20,B7L815C29,B7L815C38)</f>
        <v>95.331438189190294</v>
      </c>
      <c r="AR22" s="16" t="s">
        <v>39652</v>
      </c>
      <c r="AS22" s="33">
        <f>IF(D6L1515C20=0,0,D6L1515C18/D6L1515C20)</f>
        <v>1.5804460150551421E-2</v>
      </c>
      <c r="AT22" s="16" t="s">
        <v>39653</v>
      </c>
      <c r="AU22" s="33">
        <f>IF(D6L1515C5=0,0,D6L1515C18/D6L1515C5)</f>
        <v>0.20987382381909062</v>
      </c>
      <c r="AV22" s="16" t="s">
        <v>39654</v>
      </c>
      <c r="AW22" s="33">
        <f>CHOOSE(MIN(D6L1515C9,RUN_YEARS),B7L815C1,B7L815C10,B7L815C19,B7L815C28,B7L815C37)</f>
        <v>131.78463673248541</v>
      </c>
      <c r="AX22" s="16" t="s">
        <v>39655</v>
      </c>
      <c r="AY22" s="33">
        <f>IF(D6L1515C23=0,0,D6L1515C19/D6L1515C23)</f>
        <v>1.5804460150551421E-2</v>
      </c>
      <c r="AZ22" s="16" t="s">
        <v>39656</v>
      </c>
      <c r="BA22" s="33">
        <f>IF(D6L1515C5=0,0,D6L1515C19/D6L1515C5)</f>
        <v>0.29012617618090941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637.5807101598258</v>
      </c>
      <c r="J23" s="16" t="s">
        <v>39679</v>
      </c>
      <c r="K23" s="21">
        <f>IF(FLOW_THRU_100PCT="Y",1,INDEX(VariabilityMatrix,D6L1516C1,D6L1516C9))</f>
        <v>0.23786256956167937</v>
      </c>
      <c r="L23" s="16" t="s">
        <v>39659</v>
      </c>
      <c r="M23" s="15">
        <f>IF(D6L1516C2&lt;&gt;0,D6L1516C2*D6L1516C4,D6L1516C3*D6L1516C4)</f>
        <v>151.65658602157649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75.828293010788244</v>
      </c>
      <c r="R23" s="16" t="s">
        <v>39661</v>
      </c>
      <c r="S23" s="15">
        <f>D6L1516C5-D6L1516C7</f>
        <v>75.828293010788244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74.820586877044036</v>
      </c>
      <c r="X23" s="16" t="s">
        <v>39663</v>
      </c>
      <c r="Y23" s="33">
        <f>D6L1516C7-D6L1516C10</f>
        <v>1.0077061337442075</v>
      </c>
      <c r="Z23" s="16" t="s">
        <v>39664</v>
      </c>
      <c r="AA23" s="33">
        <f>CHOOSE(MIN(D6L1516C9,RUN_YEARS),B7L815C7,B7L815C16,B7L815C25,B7L815C34,B7L815C43)</f>
        <v>50987.333333333336</v>
      </c>
      <c r="AB23" s="16" t="s">
        <v>39665</v>
      </c>
      <c r="AC23" s="33">
        <f>IF(D6L1516C12=0,0,D6L1516C10/D6L1516C12)</f>
        <v>1.4674347918511271E-3</v>
      </c>
      <c r="AD23" s="16" t="s">
        <v>39666</v>
      </c>
      <c r="AE23" s="33">
        <f>IF(D6L1516C5=0,0,D6L1516C10/D6L1516C5)</f>
        <v>0.49335534209110549</v>
      </c>
      <c r="AF23" s="16" t="s">
        <v>39667</v>
      </c>
      <c r="AG23" s="33">
        <f>CHOOSE(MIN(D6L1516C9,RUN_YEARS),B7L815C5,B7L815C14,B7L815C23,B7L815C32,B7L815C41)</f>
        <v>264.12027598200314</v>
      </c>
      <c r="AH23" s="16" t="s">
        <v>39668</v>
      </c>
      <c r="AI23" s="33">
        <f>IF(D6L1516C15=0,0,D6L1516C11/D6L1516C15)</f>
        <v>3.8153304588129065E-3</v>
      </c>
      <c r="AJ23" s="16" t="s">
        <v>39669</v>
      </c>
      <c r="AK23" s="33">
        <f>IF(D6L1516C5=0,0,D6L1516C11/D6L1516C5)</f>
        <v>6.6446579088945013E-3</v>
      </c>
      <c r="AL23" s="16" t="s">
        <v>39670</v>
      </c>
      <c r="AM23" s="33">
        <f>D6L1516C8*CHOOSE(MIN(D6L1516C9,RUN_YEARS),B7L815C4,B7L815C13,B7L815C22,B7L815C31,B7L815C40)</f>
        <v>31.8287476156971</v>
      </c>
      <c r="AN23" s="16" t="s">
        <v>39671</v>
      </c>
      <c r="AO23" s="33">
        <f>D6L1516C8-D6L1516C18</f>
        <v>43.999545395091147</v>
      </c>
      <c r="AP23" s="16" t="s">
        <v>39672</v>
      </c>
      <c r="AQ23" s="33">
        <f>CHOOSE(MIN(D6L1516C9,RUN_YEARS),B7L815C2,B7L815C11,B7L815C20,B7L815C29,B7L815C38)</f>
        <v>95.331438189190294</v>
      </c>
      <c r="AR23" s="16" t="s">
        <v>39673</v>
      </c>
      <c r="AS23" s="33">
        <f>IF(D6L1516C20=0,0,D6L1516C18/D6L1516C20)</f>
        <v>0.33387461912125216</v>
      </c>
      <c r="AT23" s="16" t="s">
        <v>39674</v>
      </c>
      <c r="AU23" s="33">
        <f>IF(D6L1516C5=0,0,D6L1516C18/D6L1516C5)</f>
        <v>0.20987382381909059</v>
      </c>
      <c r="AV23" s="16" t="s">
        <v>39675</v>
      </c>
      <c r="AW23" s="33">
        <f>CHOOSE(MIN(D6L1516C9,RUN_YEARS),B7L815C1,B7L815C10,B7L815C19,B7L815C28,B7L815C37)</f>
        <v>131.78463673248541</v>
      </c>
      <c r="AX23" s="16" t="s">
        <v>39676</v>
      </c>
      <c r="AY23" s="33">
        <f>IF(D6L1516C23=0,0,D6L1516C19/D6L1516C23)</f>
        <v>0.33387461912125221</v>
      </c>
      <c r="AZ23" s="16" t="s">
        <v>39677</v>
      </c>
      <c r="BA23" s="33">
        <f>IF(D6L1516C5=0,0,D6L1516C19/D6L1516C5)</f>
        <v>0.29012617618090941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580.969850809278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499.63407169597906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249.81703584798953</v>
      </c>
      <c r="R24" s="16" t="s">
        <v>39682</v>
      </c>
      <c r="S24" s="15">
        <f>D6L1517C5-D6L1517C7</f>
        <v>249.81703584798953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246.49713836194167</v>
      </c>
      <c r="X24" s="16" t="s">
        <v>39684</v>
      </c>
      <c r="Y24" s="33">
        <f>D6L1517C7-D6L1517C10</f>
        <v>3.3198974860478643</v>
      </c>
      <c r="Z24" s="16" t="s">
        <v>39685</v>
      </c>
      <c r="AA24" s="33">
        <f>CHOOSE(MIN(D6L1517C9,RUN_YEARS),B7L815C7,B7L815C16,B7L815C25,B7L815C34,B7L815C43)</f>
        <v>50987.333333333336</v>
      </c>
      <c r="AB24" s="16" t="s">
        <v>39686</v>
      </c>
      <c r="AC24" s="33">
        <f>IF(D6L1517C12=0,0,D6L1517C10/D6L1517C12)</f>
        <v>4.8344779427951061E-3</v>
      </c>
      <c r="AD24" s="16" t="s">
        <v>39687</v>
      </c>
      <c r="AE24" s="33">
        <f>IF(D6L1517C5=0,0,D6L1517C10/D6L1517C5)</f>
        <v>0.49335534209110549</v>
      </c>
      <c r="AF24" s="16" t="s">
        <v>39688</v>
      </c>
      <c r="AG24" s="33">
        <f>CHOOSE(MIN(D6L1517C9,RUN_YEARS),B7L815C5,B7L815C14,B7L815C23,B7L815C32,B7L815C41)</f>
        <v>264.12027598200314</v>
      </c>
      <c r="AH24" s="16" t="s">
        <v>39689</v>
      </c>
      <c r="AI24" s="33">
        <f>IF(D6L1517C15=0,0,D6L1517C11/D6L1517C15)</f>
        <v>1.2569642651267253E-2</v>
      </c>
      <c r="AJ24" s="16" t="s">
        <v>39690</v>
      </c>
      <c r="AK24" s="33">
        <f>IF(D6L1517C5=0,0,D6L1517C11/D6L1517C5)</f>
        <v>6.6446579088945308E-3</v>
      </c>
      <c r="AL24" s="16" t="s">
        <v>39691</v>
      </c>
      <c r="AM24" s="33">
        <f>D6L1517C8*CHOOSE(MIN(D6L1517C9,RUN_YEARS),B7L815C4,B7L815C13,B7L815C22,B7L815C31,B7L815C40)</f>
        <v>104.86011313713678</v>
      </c>
      <c r="AN24" s="16" t="s">
        <v>39692</v>
      </c>
      <c r="AO24" s="33">
        <f>D6L1517C8-D6L1517C18</f>
        <v>144.95692271085275</v>
      </c>
      <c r="AP24" s="16" t="s">
        <v>39693</v>
      </c>
      <c r="AQ24" s="33">
        <f>CHOOSE(MIN(D6L1517C9,RUN_YEARS),B7L815C2,B7L815C11,B7L815C20,B7L815C29,B7L815C38)</f>
        <v>95.331438189190294</v>
      </c>
      <c r="AR24" s="16" t="s">
        <v>39694</v>
      </c>
      <c r="AS24" s="33">
        <f>IF(D6L1517C20=0,0,D6L1517C18/D6L1517C20)</f>
        <v>1.099953122799179</v>
      </c>
      <c r="AT24" s="16" t="s">
        <v>39695</v>
      </c>
      <c r="AU24" s="33">
        <f>IF(D6L1517C5=0,0,D6L1517C18/D6L1517C5)</f>
        <v>0.20987382381909059</v>
      </c>
      <c r="AV24" s="16" t="s">
        <v>39696</v>
      </c>
      <c r="AW24" s="33">
        <f>CHOOSE(MIN(D6L1517C9,RUN_YEARS),B7L815C1,B7L815C10,B7L815C19,B7L815C28,B7L815C37)</f>
        <v>131.78463673248541</v>
      </c>
      <c r="AX24" s="16" t="s">
        <v>39697</v>
      </c>
      <c r="AY24" s="33">
        <f>IF(D6L1517C23=0,0,D6L1517C19/D6L1517C23)</f>
        <v>1.0999531227991792</v>
      </c>
      <c r="AZ24" s="16" t="s">
        <v>39698</v>
      </c>
      <c r="BA24" s="33">
        <f>IF(D6L1517C5=0,0,D6L1517C19/D6L1517C5)</f>
        <v>0.29012617618090941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532.47016499143228</v>
      </c>
      <c r="J25" s="16" t="s">
        <v>39720</v>
      </c>
      <c r="K25" s="21">
        <f>IF(FLOW_THRU_100PCT="Y",1,INDEX(VariabilityMatrix,D6L1518C1,D6L1518C9))</f>
        <v>0.23548854836584385</v>
      </c>
      <c r="L25" s="16" t="s">
        <v>39700</v>
      </c>
      <c r="M25" s="15">
        <f>IF(D6L1518C2&lt;&gt;0,D6L1518C2*D6L1518C4,D6L1518C3*D6L1518C4)</f>
        <v>125.39062620195375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62.695313100976875</v>
      </c>
      <c r="R25" s="16" t="s">
        <v>39702</v>
      </c>
      <c r="S25" s="15">
        <f>D6L1518C5-D6L1518C7</f>
        <v>62.695313100976875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61.874437322688664</v>
      </c>
      <c r="X25" s="16" t="s">
        <v>39704</v>
      </c>
      <c r="Y25" s="33">
        <f>D6L1518C7-D6L1518C10</f>
        <v>0.82087577828821168</v>
      </c>
      <c r="Z25" s="16" t="s">
        <v>39705</v>
      </c>
      <c r="AA25" s="33">
        <f>CHOOSE(MIN(D6L1518C9,RUN_YEARS),B7L815C7,B7L815C16,B7L815C25,B7L815C34,B7L815C43)</f>
        <v>54213</v>
      </c>
      <c r="AB25" s="16" t="s">
        <v>39706</v>
      </c>
      <c r="AC25" s="33">
        <f>IF(D6L1518C12=0,0,D6L1518C10/D6L1518C12)</f>
        <v>1.1413210359634896E-3</v>
      </c>
      <c r="AD25" s="16" t="s">
        <v>39707</v>
      </c>
      <c r="AE25" s="33">
        <f>IF(D6L1518C5=0,0,D6L1518C10/D6L1518C5)</f>
        <v>0.49345345179976924</v>
      </c>
      <c r="AF25" s="16" t="s">
        <v>39708</v>
      </c>
      <c r="AG25" s="33">
        <f>CHOOSE(MIN(D6L1518C9,RUN_YEARS),B7L815C5,B7L815C14,B7L815C23,B7L815C32,B7L815C41)</f>
        <v>276.62808555985725</v>
      </c>
      <c r="AH25" s="16" t="s">
        <v>39709</v>
      </c>
      <c r="AI25" s="33">
        <f>IF(D6L1518C15=0,0,D6L1518C11/D6L1518C15)</f>
        <v>2.9674346935050786E-3</v>
      </c>
      <c r="AJ25" s="16" t="s">
        <v>39710</v>
      </c>
      <c r="AK25" s="33">
        <f>IF(D6L1518C5=0,0,D6L1518C11/D6L1518C5)</f>
        <v>6.5465482002307869E-3</v>
      </c>
      <c r="AL25" s="16" t="s">
        <v>39711</v>
      </c>
      <c r="AM25" s="33">
        <f>D6L1518C8*CHOOSE(MIN(D6L1518C9,RUN_YEARS),B7L815C4,B7L815C13,B7L815C22,B7L815C31,B7L815C40)</f>
        <v>27.071163726941631</v>
      </c>
      <c r="AN25" s="16" t="s">
        <v>39712</v>
      </c>
      <c r="AO25" s="33">
        <f>D6L1518C8-D6L1518C18</f>
        <v>35.624149374035241</v>
      </c>
      <c r="AP25" s="16" t="s">
        <v>39713</v>
      </c>
      <c r="AQ25" s="33">
        <f>CHOOSE(MIN(D6L1518C9,RUN_YEARS),B7L815C2,B7L815C11,B7L815C20,B7L815C29,B7L815C38)</f>
        <v>104.99982929262798</v>
      </c>
      <c r="AR25" s="16" t="s">
        <v>39714</v>
      </c>
      <c r="AS25" s="33">
        <f>IF(D6L1518C20=0,0,D6L1518C18/D6L1518C20)</f>
        <v>0.25782102608468044</v>
      </c>
      <c r="AT25" s="16" t="s">
        <v>39715</v>
      </c>
      <c r="AU25" s="33">
        <f>IF(D6L1518C5=0,0,D6L1518C18/D6L1518C5)</f>
        <v>0.21589463699894837</v>
      </c>
      <c r="AV25" s="16" t="s">
        <v>39716</v>
      </c>
      <c r="AW25" s="33">
        <f>CHOOSE(MIN(D6L1518C9,RUN_YEARS),B7L815C1,B7L815C10,B7L815C19,B7L815C28,B7L815C37)</f>
        <v>138.17394925088314</v>
      </c>
      <c r="AX25" s="16" t="s">
        <v>39717</v>
      </c>
      <c r="AY25" s="33">
        <f>IF(D6L1518C23=0,0,D6L1518C19/D6L1518C23)</f>
        <v>0.25782102608468033</v>
      </c>
      <c r="AZ25" s="16" t="s">
        <v>39718</v>
      </c>
      <c r="BA25" s="33">
        <f>IF(D6L1518C5=0,0,D6L1518C19/D6L1518C5)</f>
        <v>0.2841053630010516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2102.0027364123493</v>
      </c>
      <c r="J26" s="16" t="s">
        <v>39741</v>
      </c>
      <c r="K26" s="21">
        <f>IF(FLOW_THRU_100PCT="Y",1,INDEX(VariabilityMatrix,D6L1519C1,D6L1519C9))</f>
        <v>0.23786256956167937</v>
      </c>
      <c r="L26" s="16" t="s">
        <v>39721</v>
      </c>
      <c r="M26" s="15">
        <f>IF(D6L1519C2&lt;&gt;0,D6L1519C2*D6L1519C4,D6L1519C3*D6L1519C4)</f>
        <v>499.98777210872282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249.99388605436141</v>
      </c>
      <c r="R26" s="16" t="s">
        <v>39723</v>
      </c>
      <c r="S26" s="15">
        <f>D6L1519C5-D6L1519C7</f>
        <v>249.99388605436141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246.67163835006863</v>
      </c>
      <c r="X26" s="16" t="s">
        <v>39725</v>
      </c>
      <c r="Y26" s="33">
        <f>D6L1519C7-D6L1519C10</f>
        <v>3.3222477042927778</v>
      </c>
      <c r="Z26" s="16" t="s">
        <v>39726</v>
      </c>
      <c r="AA26" s="33">
        <f>CHOOSE(MIN(D6L1519C9,RUN_YEARS),B7L815C7,B7L815C16,B7L815C25,B7L815C34,B7L815C43)</f>
        <v>50987.333333333336</v>
      </c>
      <c r="AB26" s="16" t="s">
        <v>39727</v>
      </c>
      <c r="AC26" s="33">
        <f>IF(D6L1519C12=0,0,D6L1519C10/D6L1519C12)</f>
        <v>4.8379003612021671E-3</v>
      </c>
      <c r="AD26" s="16" t="s">
        <v>39728</v>
      </c>
      <c r="AE26" s="33">
        <f>IF(D6L1519C5=0,0,D6L1519C10/D6L1519C5)</f>
        <v>0.49335534209110549</v>
      </c>
      <c r="AF26" s="16" t="s">
        <v>39729</v>
      </c>
      <c r="AG26" s="33">
        <f>CHOOSE(MIN(D6L1519C9,RUN_YEARS),B7L815C5,B7L815C14,B7L815C23,B7L815C32,B7L815C41)</f>
        <v>264.12027598200314</v>
      </c>
      <c r="AH26" s="16" t="s">
        <v>39730</v>
      </c>
      <c r="AI26" s="33">
        <f>IF(D6L1519C15=0,0,D6L1519C11/D6L1519C15)</f>
        <v>1.2578540939125598E-2</v>
      </c>
      <c r="AJ26" s="16" t="s">
        <v>39731</v>
      </c>
      <c r="AK26" s="33">
        <f>IF(D6L1519C5=0,0,D6L1519C11/D6L1519C5)</f>
        <v>6.6446579088945239E-3</v>
      </c>
      <c r="AL26" s="16" t="s">
        <v>39732</v>
      </c>
      <c r="AM26" s="33">
        <f>D6L1519C8*CHOOSE(MIN(D6L1519C9,RUN_YEARS),B7L815C4,B7L815C13,B7L815C22,B7L815C31,B7L815C40)</f>
        <v>104.9343455952457</v>
      </c>
      <c r="AN26" s="16" t="s">
        <v>39733</v>
      </c>
      <c r="AO26" s="33">
        <f>D6L1519C8-D6L1519C18</f>
        <v>145.05954045911571</v>
      </c>
      <c r="AP26" s="16" t="s">
        <v>39734</v>
      </c>
      <c r="AQ26" s="33">
        <f>CHOOSE(MIN(D6L1519C9,RUN_YEARS),B7L815C2,B7L815C11,B7L815C20,B7L815C29,B7L815C38)</f>
        <v>95.331438189190294</v>
      </c>
      <c r="AR26" s="16" t="s">
        <v>39735</v>
      </c>
      <c r="AS26" s="33">
        <f>IF(D6L1519C20=0,0,D6L1519C18/D6L1519C20)</f>
        <v>1.100731800426612</v>
      </c>
      <c r="AT26" s="16" t="s">
        <v>39736</v>
      </c>
      <c r="AU26" s="33">
        <f>IF(D6L1519C5=0,0,D6L1519C18/D6L1519C5)</f>
        <v>0.20987382381909059</v>
      </c>
      <c r="AV26" s="16" t="s">
        <v>39737</v>
      </c>
      <c r="AW26" s="33">
        <f>CHOOSE(MIN(D6L1519C9,RUN_YEARS),B7L815C1,B7L815C10,B7L815C19,B7L815C28,B7L815C37)</f>
        <v>131.78463673248541</v>
      </c>
      <c r="AX26" s="16" t="s">
        <v>39738</v>
      </c>
      <c r="AY26" s="33">
        <f>IF(D6L1519C23=0,0,D6L1519C19/D6L1519C23)</f>
        <v>1.1007318004266122</v>
      </c>
      <c r="AZ26" s="16" t="s">
        <v>39739</v>
      </c>
      <c r="BA26" s="33">
        <f>IF(D6L1519C5=0,0,D6L1519C19/D6L1519C5)</f>
        <v>0.29012617618090941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704.1733993785158</v>
      </c>
      <c r="J27" s="16" t="s">
        <v>39762</v>
      </c>
      <c r="K27" s="21">
        <f>IF(FLOW_THRU_100PCT="Y",1,INDEX(VariabilityMatrix,D6L1520C1,D6L1520C9))</f>
        <v>0.23548854836584385</v>
      </c>
      <c r="L27" s="16" t="s">
        <v>39742</v>
      </c>
      <c r="M27" s="15">
        <f>IF(D6L1520C2&lt;&gt;0,D6L1520C2*D6L1520C4,D6L1520C3*D6L1520C4)</f>
        <v>165.8247716174883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82.912385808744148</v>
      </c>
      <c r="R27" s="16" t="s">
        <v>39744</v>
      </c>
      <c r="S27" s="15">
        <f>D6L1520C5-D6L1520C7</f>
        <v>82.912385808744148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81.826805948558004</v>
      </c>
      <c r="X27" s="16" t="s">
        <v>39746</v>
      </c>
      <c r="Y27" s="33">
        <f>D6L1520C7-D6L1520C10</f>
        <v>1.0855798601861437</v>
      </c>
      <c r="Z27" s="16" t="s">
        <v>39747</v>
      </c>
      <c r="AA27" s="33">
        <f>CHOOSE(MIN(D6L1520C9,RUN_YEARS),B7L815C7,B7L815C16,B7L815C25,B7L815C34,B7L815C43)</f>
        <v>54213</v>
      </c>
      <c r="AB27" s="16" t="s">
        <v>39748</v>
      </c>
      <c r="AC27" s="33">
        <f>IF(D6L1520C12=0,0,D6L1520C10/D6L1520C12)</f>
        <v>1.5093576438964455E-3</v>
      </c>
      <c r="AD27" s="16" t="s">
        <v>39749</v>
      </c>
      <c r="AE27" s="33">
        <f>IF(D6L1520C5=0,0,D6L1520C10/D6L1520C5)</f>
        <v>0.49345345179976924</v>
      </c>
      <c r="AF27" s="16" t="s">
        <v>39750</v>
      </c>
      <c r="AG27" s="33">
        <f>CHOOSE(MIN(D6L1520C9,RUN_YEARS),B7L815C5,B7L815C14,B7L815C23,B7L815C32,B7L815C41)</f>
        <v>276.62808555985725</v>
      </c>
      <c r="AH27" s="16" t="s">
        <v>39751</v>
      </c>
      <c r="AI27" s="33">
        <f>IF(D6L1520C15=0,0,D6L1520C11/D6L1520C15)</f>
        <v>3.9243298741307459E-3</v>
      </c>
      <c r="AJ27" s="16" t="s">
        <v>39752</v>
      </c>
      <c r="AK27" s="33">
        <f>IF(D6L1520C5=0,0,D6L1520C11/D6L1520C5)</f>
        <v>6.5465482002307531E-3</v>
      </c>
      <c r="AL27" s="16" t="s">
        <v>39753</v>
      </c>
      <c r="AM27" s="33">
        <f>D6L1520C8*CHOOSE(MIN(D6L1520C9,RUN_YEARS),B7L815C4,B7L815C13,B7L815C22,B7L815C31,B7L815C40)</f>
        <v>35.800678873791149</v>
      </c>
      <c r="AN27" s="16" t="s">
        <v>39754</v>
      </c>
      <c r="AO27" s="33">
        <f>D6L1520C8-D6L1520C18</f>
        <v>47.111706934952998</v>
      </c>
      <c r="AP27" s="16" t="s">
        <v>39755</v>
      </c>
      <c r="AQ27" s="33">
        <f>CHOOSE(MIN(D6L1520C9,RUN_YEARS),B7L815C2,B7L815C11,B7L815C20,B7L815C29,B7L815C38)</f>
        <v>104.99982929262798</v>
      </c>
      <c r="AR27" s="16" t="s">
        <v>39756</v>
      </c>
      <c r="AS27" s="33">
        <f>IF(D6L1520C20=0,0,D6L1520C18/D6L1520C20)</f>
        <v>0.34095940074356584</v>
      </c>
      <c r="AT27" s="16" t="s">
        <v>39757</v>
      </c>
      <c r="AU27" s="33">
        <f>IF(D6L1520C5=0,0,D6L1520C18/D6L1520C5)</f>
        <v>0.21589463699894834</v>
      </c>
      <c r="AV27" s="16" t="s">
        <v>39758</v>
      </c>
      <c r="AW27" s="33">
        <f>CHOOSE(MIN(D6L1520C9,RUN_YEARS),B7L815C1,B7L815C10,B7L815C19,B7L815C28,B7L815C37)</f>
        <v>138.17394925088314</v>
      </c>
      <c r="AX27" s="16" t="s">
        <v>39759</v>
      </c>
      <c r="AY27" s="33">
        <f>IF(D6L1520C23=0,0,D6L1520C19/D6L1520C23)</f>
        <v>0.3409594007435659</v>
      </c>
      <c r="AZ27" s="16" t="s">
        <v>39760</v>
      </c>
      <c r="BA27" s="33">
        <f>IF(D6L1520C5=0,0,D6L1520C19/D6L1520C5)</f>
        <v>0.28410536300105166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0.23548854836584385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54213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276.62808555985725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104.99982929262798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138.17394925088314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0.23548854836584385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54213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276.62808555985725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104.99982929262798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138.17394925088314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0.23548854836584385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54213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276.62808555985725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104.99982929262798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138.17394925088314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0.23548854836584385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54213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276.62808555985725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104.99982929262798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138.17394925088314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0.23548854836584385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54213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276.62808555985725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104.99982929262798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138.17394925088314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2967.2336022414961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2551.8208979276865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1275.9104489638432</v>
      </c>
      <c r="R33" s="16" t="s">
        <v>39870</v>
      </c>
      <c r="S33" s="15">
        <f>D6L1526C5-D6L1526C7</f>
        <v>1275.9104489638432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1259.2048304572036</v>
      </c>
      <c r="X33" s="16" t="s">
        <v>39872</v>
      </c>
      <c r="Y33" s="33">
        <f>D6L1526C7-D6L1526C10</f>
        <v>16.705618506639667</v>
      </c>
      <c r="Z33" s="16" t="s">
        <v>39873</v>
      </c>
      <c r="AA33" s="33">
        <f>CHOOSE(MIN(D6L1526C9,RUN_YEARS),B7L815C7,B7L815C16,B7L815C25,B7L815C34,B7L815C43)</f>
        <v>54213</v>
      </c>
      <c r="AB33" s="16" t="s">
        <v>39874</v>
      </c>
      <c r="AC33" s="33">
        <f>IF(D6L1526C12=0,0,D6L1526C10/D6L1526C12)</f>
        <v>2.3226990398192381E-2</v>
      </c>
      <c r="AD33" s="16" t="s">
        <v>39875</v>
      </c>
      <c r="AE33" s="33">
        <f>IF(D6L1526C5=0,0,D6L1526C10/D6L1526C5)</f>
        <v>0.49345345179976929</v>
      </c>
      <c r="AF33" s="16" t="s">
        <v>39876</v>
      </c>
      <c r="AG33" s="33">
        <f>CHOOSE(MIN(D6L1526C9,RUN_YEARS),B7L815C5,B7L815C14,B7L815C23,B7L815C32,B7L815C41)</f>
        <v>276.62808555985725</v>
      </c>
      <c r="AH33" s="16" t="s">
        <v>39877</v>
      </c>
      <c r="AI33" s="33">
        <f>IF(D6L1526C15=0,0,D6L1526C11/D6L1526C15)</f>
        <v>6.0390175035299795E-2</v>
      </c>
      <c r="AJ33" s="16" t="s">
        <v>39878</v>
      </c>
      <c r="AK33" s="33">
        <f>IF(D6L1526C5=0,0,D6L1526C11/D6L1526C5)</f>
        <v>6.5465482002307323E-3</v>
      </c>
      <c r="AL33" s="16" t="s">
        <v>39879</v>
      </c>
      <c r="AM33" s="33">
        <f>D6L1526C8*CHOOSE(MIN(D6L1526C9,RUN_YEARS),B7L815C4,B7L815C13,B7L815C22,B7L815C31,B7L815C40)</f>
        <v>550.92444644442833</v>
      </c>
      <c r="AN33" s="16" t="s">
        <v>39880</v>
      </c>
      <c r="AO33" s="33">
        <f>D6L1526C8-D6L1526C18</f>
        <v>724.98600251941491</v>
      </c>
      <c r="AP33" s="16" t="s">
        <v>39881</v>
      </c>
      <c r="AQ33" s="33">
        <f>CHOOSE(MIN(D6L1526C9,RUN_YEARS),B7L815C2,B7L815C11,B7L815C20,B7L815C29,B7L815C38)</f>
        <v>104.99982929262798</v>
      </c>
      <c r="AR33" s="16" t="s">
        <v>39882</v>
      </c>
      <c r="AS33" s="33">
        <f>IF(D6L1526C20=0,0,D6L1526C18/D6L1526C20)</f>
        <v>5.2469080202886449</v>
      </c>
      <c r="AT33" s="16" t="s">
        <v>39883</v>
      </c>
      <c r="AU33" s="33">
        <f>IF(D6L1526C5=0,0,D6L1526C18/D6L1526C5)</f>
        <v>0.21589463699894837</v>
      </c>
      <c r="AV33" s="16" t="s">
        <v>39884</v>
      </c>
      <c r="AW33" s="33">
        <f>CHOOSE(MIN(D6L1526C9,RUN_YEARS),B7L815C1,B7L815C10,B7L815C19,B7L815C28,B7L815C37)</f>
        <v>138.17394925088314</v>
      </c>
      <c r="AX33" s="16" t="s">
        <v>39885</v>
      </c>
      <c r="AY33" s="33">
        <f>IF(D6L1526C23=0,0,D6L1526C19/D6L1526C23)</f>
        <v>5.2469080202886449</v>
      </c>
      <c r="AZ33" s="16" t="s">
        <v>39886</v>
      </c>
      <c r="BA33" s="33">
        <f>IF(D6L1526C5=0,0,D6L1526C19/D6L1526C5)</f>
        <v>0.28410536300105166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-158.62324237262166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-136.41598844045464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-68.20799422022732</v>
      </c>
      <c r="R34" s="16" t="s">
        <v>39890</v>
      </c>
      <c r="S34" s="15">
        <f>D6L1527C5-D6L1527C7</f>
        <v>-68.20799422022732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-67.301556643736788</v>
      </c>
      <c r="X34" s="16" t="s">
        <v>39892</v>
      </c>
      <c r="Y34" s="33">
        <f>D6L1527C7-D6L1527C10</f>
        <v>-0.90643757649053214</v>
      </c>
      <c r="Z34" s="16" t="s">
        <v>39893</v>
      </c>
      <c r="AA34" s="33">
        <f>CHOOSE(MIN(D6L1527C9,RUN_YEARS),B7L815C7,B7L815C16,B7L815C25,B7L815C34,B7L815C43)</f>
        <v>50987.333333333336</v>
      </c>
      <c r="AB34" s="16" t="s">
        <v>39894</v>
      </c>
      <c r="AC34" s="33">
        <f>IF(D6L1527C12=0,0,D6L1527C10/D6L1527C12)</f>
        <v>-1.319966200306026E-3</v>
      </c>
      <c r="AD34" s="16" t="s">
        <v>39895</v>
      </c>
      <c r="AE34" s="33">
        <f>IF(D6L1527C5=0,0,D6L1527C10/D6L1527C5)</f>
        <v>0.49335534209110549</v>
      </c>
      <c r="AF34" s="16" t="s">
        <v>39896</v>
      </c>
      <c r="AG34" s="33">
        <f>CHOOSE(MIN(D6L1527C9,RUN_YEARS),B7L815C5,B7L815C14,B7L815C23,B7L815C32,B7L815C41)</f>
        <v>264.12027598200314</v>
      </c>
      <c r="AH34" s="16" t="s">
        <v>39897</v>
      </c>
      <c r="AI34" s="33">
        <f>IF(D6L1527C15=0,0,D6L1527C11/D6L1527C15)</f>
        <v>-3.4319121207956626E-3</v>
      </c>
      <c r="AJ34" s="16" t="s">
        <v>39898</v>
      </c>
      <c r="AK34" s="33">
        <f>IF(D6L1527C5=0,0,D6L1527C11/D6L1527C5)</f>
        <v>6.6446579088945334E-3</v>
      </c>
      <c r="AL34" s="16" t="s">
        <v>39899</v>
      </c>
      <c r="AM34" s="33">
        <f>D6L1527C8*CHOOSE(MIN(D6L1527C9,RUN_YEARS),B7L815C4,B7L815C13,B7L815C22,B7L815C31,B7L815C40)</f>
        <v>-28.630145124059077</v>
      </c>
      <c r="AN34" s="16" t="s">
        <v>39900</v>
      </c>
      <c r="AO34" s="33">
        <f>D6L1527C8-D6L1527C18</f>
        <v>-39.577849096168244</v>
      </c>
      <c r="AP34" s="16" t="s">
        <v>39901</v>
      </c>
      <c r="AQ34" s="33">
        <f>CHOOSE(MIN(D6L1527C9,RUN_YEARS),B7L815C2,B7L815C11,B7L815C20,B7L815C29,B7L815C38)</f>
        <v>95.331438189190294</v>
      </c>
      <c r="AR34" s="16" t="s">
        <v>39902</v>
      </c>
      <c r="AS34" s="33">
        <f>IF(D6L1527C20=0,0,D6L1527C18/D6L1527C20)</f>
        <v>-0.30032217773995012</v>
      </c>
      <c r="AT34" s="16" t="s">
        <v>39903</v>
      </c>
      <c r="AU34" s="33">
        <f>IF(D6L1527C5=0,0,D6L1527C18/D6L1527C5)</f>
        <v>0.20987382381909059</v>
      </c>
      <c r="AV34" s="16" t="s">
        <v>39904</v>
      </c>
      <c r="AW34" s="33">
        <f>CHOOSE(MIN(D6L1527C9,RUN_YEARS),B7L815C1,B7L815C10,B7L815C19,B7L815C28,B7L815C37)</f>
        <v>131.78463673248541</v>
      </c>
      <c r="AX34" s="16" t="s">
        <v>39905</v>
      </c>
      <c r="AY34" s="33">
        <f>IF(D6L1527C23=0,0,D6L1527C19/D6L1527C23)</f>
        <v>-0.30032217773995012</v>
      </c>
      <c r="AZ34" s="16" t="s">
        <v>39906</v>
      </c>
      <c r="BA34" s="33">
        <f>IF(D6L1527C5=0,0,D6L1527C19/D6L1527C5)</f>
        <v>0.29012617618090941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16597.069008768965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11565.128881838731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5782.5644409193656</v>
      </c>
      <c r="R35" s="16" t="s">
        <v>39910</v>
      </c>
      <c r="S35" s="15">
        <f>SUM(D6L1501C8:D6L1527C8)-2*SUM(D6L1509C8,D6L1511C8,D6L1522C8,D6L1524C8,D6L1527C8)</f>
        <v>5782.5644409193656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5706.0066240463057</v>
      </c>
      <c r="X35" s="16" t="s">
        <v>39912</v>
      </c>
      <c r="Y35" s="33">
        <f>SUM(D6L1501C11:D6L1527C11)-2*SUM(D6L1509C11,D6L1511C11,D6L1522C11,D6L1524C11,D6L1527C11)</f>
        <v>76.557816873060631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0.10970733100919045</v>
      </c>
      <c r="AD35" s="16" t="s">
        <v>39914</v>
      </c>
      <c r="AE35" s="33">
        <f>IF(D6L1528C5=0,0,D6L1528C10/D6L1528C5)</f>
        <v>0.49338028848141224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0.2852390606238937</v>
      </c>
      <c r="AJ35" s="16" t="s">
        <v>39916</v>
      </c>
      <c r="AK35" s="33">
        <f>IF(D6L1528C5=0,0,D6L1528C11/D6L1528C5)</f>
        <v>6.6197115185878293E-3</v>
      </c>
      <c r="AL35" s="16" t="s">
        <v>39917</v>
      </c>
      <c r="AM35" s="33">
        <f>SUM(D6L1501C18:D6L1527C18)-2*SUM(D6L1509C18,D6L1511C18,D6L1522C18,D6L1524C18,D6L1527C18)</f>
        <v>2444.4475623973663</v>
      </c>
      <c r="AN35" s="16" t="s">
        <v>39918</v>
      </c>
      <c r="AO35" s="33">
        <f>SUM(D6L1501C19:D6L1527C19)-2*SUM(D6L1509C19,D6L1511C19,D6L1522C19,D6L1524C19,D6L1527C19)</f>
        <v>3338.1168785219988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24.919847641126523</v>
      </c>
      <c r="AT35" s="16" t="s">
        <v>39920</v>
      </c>
      <c r="AU35" s="33">
        <f>IF(D6L1528C5=0,0,D6L1528C18/D6L1528C5)</f>
        <v>0.21136362485644219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24.919847641126523</v>
      </c>
      <c r="AZ35" s="16" t="s">
        <v>39922</v>
      </c>
      <c r="BA35" s="33">
        <f>IF(D6L1528C5=0,0,D6L1528C19/D6L1528C5)</f>
        <v>0.28863637514355778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142.32211447517835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71.161057237589176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35.580528618794588</v>
      </c>
      <c r="R36" s="16" t="s">
        <v>39927</v>
      </c>
      <c r="S36" s="15">
        <f>D6L1529C5-D6L1529C7</f>
        <v>35.580528618794588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35.114669327609327</v>
      </c>
      <c r="X36" s="16" t="s">
        <v>39929</v>
      </c>
      <c r="Y36" s="33">
        <f>D6L1529C7-D6L1529C10</f>
        <v>0.46585929118526082</v>
      </c>
      <c r="Z36" s="16" t="s">
        <v>39930</v>
      </c>
      <c r="AA36" s="33">
        <f>CHOOSE(MIN(D6L1529C9,RUN_YEARS),B7L815C7,B7L815C16,B7L815C25,B7L815C34,B7L815C43)</f>
        <v>54213</v>
      </c>
      <c r="AB36" s="16" t="s">
        <v>39931</v>
      </c>
      <c r="AC36" s="33">
        <f>IF(D6L1529C12=0,0,D6L1529C10/D6L1529C12)</f>
        <v>6.4771677139448703E-4</v>
      </c>
      <c r="AD36" s="16" t="s">
        <v>39932</v>
      </c>
      <c r="AE36" s="33">
        <f>IF(D6L1529C5=0,0,D6L1529C10/D6L1529C5)</f>
        <v>0.49345345179976918</v>
      </c>
      <c r="AF36" s="16" t="s">
        <v>39933</v>
      </c>
      <c r="AG36" s="33">
        <f>CHOOSE(MIN(D6L1529C9,RUN_YEARS),B7L815C5,B7L815C14,B7L815C23,B7L815C32,B7L815C41)</f>
        <v>276.62808555985725</v>
      </c>
      <c r="AH36" s="16" t="s">
        <v>39934</v>
      </c>
      <c r="AI36" s="33">
        <f>IF(D6L1529C15=0,0,D6L1529C11/D6L1529C15)</f>
        <v>1.6840636056256746E-3</v>
      </c>
      <c r="AJ36" s="16" t="s">
        <v>39935</v>
      </c>
      <c r="AK36" s="33">
        <f>IF(D6L1529C5=0,0,D6L1529C11/D6L1529C5)</f>
        <v>6.546548200230806E-3</v>
      </c>
      <c r="AL36" s="16" t="s">
        <v>39936</v>
      </c>
      <c r="AM36" s="33">
        <f>D6L1529C8*CHOOSE(MIN(D6L1529C9,RUN_YEARS),B7L815C4,B7L815C13,B7L815C22,B7L815C31,B7L815C40)</f>
        <v>15.363290620770703</v>
      </c>
      <c r="AN36" s="16" t="s">
        <v>39937</v>
      </c>
      <c r="AO36" s="33">
        <f>D6L1529C8-D6L1529C18</f>
        <v>20.217237998023883</v>
      </c>
      <c r="AP36" s="16" t="s">
        <v>39938</v>
      </c>
      <c r="AQ36" s="33">
        <f>CHOOSE(MIN(D6L1529C9,RUN_YEARS),B7L815C2,B7L815C11,B7L815C20,B7L815C29,B7L815C38)</f>
        <v>104.99982929262798</v>
      </c>
      <c r="AR36" s="16" t="s">
        <v>39939</v>
      </c>
      <c r="AS36" s="33">
        <f>IF(D6L1529C20=0,0,D6L1529C18/D6L1529C20)</f>
        <v>0.14631729141153335</v>
      </c>
      <c r="AT36" s="16" t="s">
        <v>39940</v>
      </c>
      <c r="AU36" s="33">
        <f>IF(D6L1529C5=0,0,D6L1529C18/D6L1529C5)</f>
        <v>0.21589463699894837</v>
      </c>
      <c r="AV36" s="16" t="s">
        <v>39941</v>
      </c>
      <c r="AW36" s="33">
        <f>CHOOSE(MIN(D6L1529C9,RUN_YEARS),B7L815C1,B7L815C10,B7L815C19,B7L815C28,B7L815C37)</f>
        <v>138.17394925088314</v>
      </c>
      <c r="AX36" s="16" t="s">
        <v>39942</v>
      </c>
      <c r="AY36" s="33">
        <f>IF(D6L1529C23=0,0,D6L1529C19/D6L1529C23)</f>
        <v>0.1463172914115333</v>
      </c>
      <c r="AZ36" s="16" t="s">
        <v>39943</v>
      </c>
      <c r="BA36" s="33">
        <f>IF(D6L1529C5=0,0,D6L1529C19/D6L1529C5)</f>
        <v>0.2841053630010516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34.0784571611185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34.0784571611185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17.03922858055925</v>
      </c>
      <c r="R37" s="16" t="s">
        <v>39947</v>
      </c>
      <c r="S37" s="15">
        <f>D6L1530C5-D6L1530C7</f>
        <v>17.03922858055925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16.816132318164488</v>
      </c>
      <c r="X37" s="16" t="s">
        <v>39949</v>
      </c>
      <c r="Y37" s="33">
        <f>D6L1530C7-D6L1530C10</f>
        <v>0.22309626239476188</v>
      </c>
      <c r="Z37" s="16" t="s">
        <v>39950</v>
      </c>
      <c r="AA37" s="33">
        <f>CHOOSE(MIN(D6L1530C9,RUN_YEARS),B7L815C7,B7L815C16,B7L815C25,B7L815C34,B7L815C43)</f>
        <v>54213</v>
      </c>
      <c r="AB37" s="16" t="s">
        <v>39951</v>
      </c>
      <c r="AC37" s="33">
        <f>IF(D6L1530C12=0,0,D6L1530C10/D6L1530C12)</f>
        <v>3.1018634493875063E-4</v>
      </c>
      <c r="AD37" s="16" t="s">
        <v>39952</v>
      </c>
      <c r="AE37" s="33">
        <f>IF(D6L1530C5=0,0,D6L1530C10/D6L1530C5)</f>
        <v>0.49345345179976924</v>
      </c>
      <c r="AF37" s="16" t="s">
        <v>39953</v>
      </c>
      <c r="AG37" s="33">
        <f>CHOOSE(MIN(D6L1530C9,RUN_YEARS),B7L815C5,B7L815C14,B7L815C23,B7L815C32,B7L815C41)</f>
        <v>276.62808555985725</v>
      </c>
      <c r="AH37" s="16" t="s">
        <v>39954</v>
      </c>
      <c r="AI37" s="33">
        <f>IF(D6L1530C15=0,0,D6L1530C11/D6L1530C15)</f>
        <v>8.064844968407517E-4</v>
      </c>
      <c r="AJ37" s="16" t="s">
        <v>39955</v>
      </c>
      <c r="AK37" s="33">
        <f>IF(D6L1530C5=0,0,D6L1530C11/D6L1530C5)</f>
        <v>6.5465482002307748E-3</v>
      </c>
      <c r="AL37" s="16" t="s">
        <v>39956</v>
      </c>
      <c r="AM37" s="33">
        <f>D6L1530C8*CHOOSE(MIN(D6L1530C9,RUN_YEARS),B7L815C4,B7L815C13,B7L815C22,B7L815C31,B7L815C40)</f>
        <v>7.3573561382838912</v>
      </c>
      <c r="AN37" s="16" t="s">
        <v>39957</v>
      </c>
      <c r="AO37" s="33">
        <f>D6L1530C8-D6L1530C18</f>
        <v>9.6818724422753597</v>
      </c>
      <c r="AP37" s="16" t="s">
        <v>39958</v>
      </c>
      <c r="AQ37" s="33">
        <f>CHOOSE(MIN(D6L1530C9,RUN_YEARS),B7L815C2,B7L815C11,B7L815C20,B7L815C29,B7L815C38)</f>
        <v>104.99982929262798</v>
      </c>
      <c r="AR37" s="16" t="s">
        <v>39959</v>
      </c>
      <c r="AS37" s="33">
        <f>IF(D6L1530C20=0,0,D6L1530C18/D6L1530C20)</f>
        <v>7.0070172378846426E-2</v>
      </c>
      <c r="AT37" s="16" t="s">
        <v>39960</v>
      </c>
      <c r="AU37" s="33">
        <f>IF(D6L1530C5=0,0,D6L1530C18/D6L1530C5)</f>
        <v>0.21589463699894837</v>
      </c>
      <c r="AV37" s="16" t="s">
        <v>39961</v>
      </c>
      <c r="AW37" s="33">
        <f>CHOOSE(MIN(D6L1530C9,RUN_YEARS),B7L815C1,B7L815C10,B7L815C19,B7L815C28,B7L815C37)</f>
        <v>138.17394925088314</v>
      </c>
      <c r="AX37" s="16" t="s">
        <v>39962</v>
      </c>
      <c r="AY37" s="33">
        <f>IF(D6L1530C23=0,0,D6L1530C19/D6L1530C23)</f>
        <v>7.0070172378846426E-2</v>
      </c>
      <c r="AZ37" s="16" t="s">
        <v>39963</v>
      </c>
      <c r="BA37" s="33">
        <f>IF(D6L1530C5=0,0,D6L1530C19/D6L1530C5)</f>
        <v>0.28410536300105166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20.10280582701802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10.05140291350901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5.0257014567545051</v>
      </c>
      <c r="R38" s="16" t="s">
        <v>39967</v>
      </c>
      <c r="S38" s="15">
        <f>D6L1531C5-D6L1531C7</f>
        <v>5.0257014567545051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4.9598994631012783</v>
      </c>
      <c r="X38" s="16" t="s">
        <v>39969</v>
      </c>
      <c r="Y38" s="33">
        <f>D6L1531C7-D6L1531C10</f>
        <v>6.5801993653226809E-2</v>
      </c>
      <c r="Z38" s="16" t="s">
        <v>39970</v>
      </c>
      <c r="AA38" s="33">
        <f>CHOOSE(MIN(D6L1531C9,RUN_YEARS),B7L815C7,B7L815C16,B7L815C25,B7L815C34,B7L815C43)</f>
        <v>54213</v>
      </c>
      <c r="AB38" s="16" t="s">
        <v>39971</v>
      </c>
      <c r="AC38" s="33">
        <f>IF(D6L1531C12=0,0,D6L1531C10/D6L1531C12)</f>
        <v>9.1489116320832243E-5</v>
      </c>
      <c r="AD38" s="16" t="s">
        <v>39972</v>
      </c>
      <c r="AE38" s="33">
        <f>IF(D6L1531C5=0,0,D6L1531C10/D6L1531C5)</f>
        <v>0.49345345179976924</v>
      </c>
      <c r="AF38" s="16" t="s">
        <v>39973</v>
      </c>
      <c r="AG38" s="33">
        <f>CHOOSE(MIN(D6L1531C9,RUN_YEARS),B7L815C5,B7L815C14,B7L815C23,B7L815C32,B7L815C41)</f>
        <v>276.62808555985725</v>
      </c>
      <c r="AH38" s="16" t="s">
        <v>39974</v>
      </c>
      <c r="AI38" s="33">
        <f>IF(D6L1531C15=0,0,D6L1531C11/D6L1531C15)</f>
        <v>2.3787170243416394E-4</v>
      </c>
      <c r="AJ38" s="16" t="s">
        <v>39975</v>
      </c>
      <c r="AK38" s="33">
        <f>IF(D6L1531C5=0,0,D6L1531C11/D6L1531C5)</f>
        <v>6.5465482002307783E-3</v>
      </c>
      <c r="AL38" s="16" t="s">
        <v>39976</v>
      </c>
      <c r="AM38" s="33">
        <f>D6L1531C8*CHOOSE(MIN(D6L1531C9,RUN_YEARS),B7L815C4,B7L815C13,B7L815C22,B7L815C31,B7L815C40)</f>
        <v>2.1700439833421998</v>
      </c>
      <c r="AN38" s="16" t="s">
        <v>39977</v>
      </c>
      <c r="AO38" s="33">
        <f>D6L1531C8-D6L1531C18</f>
        <v>2.8556574734123052</v>
      </c>
      <c r="AP38" s="16" t="s">
        <v>39978</v>
      </c>
      <c r="AQ38" s="33">
        <f>CHOOSE(MIN(D6L1531C9,RUN_YEARS),B7L815C2,B7L815C11,B7L815C20,B7L815C29,B7L815C38)</f>
        <v>104.99982929262798</v>
      </c>
      <c r="AR38" s="16" t="s">
        <v>39979</v>
      </c>
      <c r="AS38" s="33">
        <f>IF(D6L1531C20=0,0,D6L1531C18/D6L1531C20)</f>
        <v>2.0667119155921888E-2</v>
      </c>
      <c r="AT38" s="16" t="s">
        <v>39980</v>
      </c>
      <c r="AU38" s="33">
        <f>IF(D6L1531C5=0,0,D6L1531C18/D6L1531C5)</f>
        <v>0.21589463699894837</v>
      </c>
      <c r="AV38" s="16" t="s">
        <v>39981</v>
      </c>
      <c r="AW38" s="33">
        <f>CHOOSE(MIN(D6L1531C9,RUN_YEARS),B7L815C1,B7L815C10,B7L815C19,B7L815C28,B7L815C37)</f>
        <v>138.17394925088314</v>
      </c>
      <c r="AX38" s="16" t="s">
        <v>39982</v>
      </c>
      <c r="AY38" s="33">
        <f>IF(D6L1531C23=0,0,D6L1531C19/D6L1531C23)</f>
        <v>2.0667119155921884E-2</v>
      </c>
      <c r="AZ38" s="16" t="s">
        <v>39983</v>
      </c>
      <c r="BA38" s="33">
        <f>IF(D6L1531C5=0,0,D6L1531C19/D6L1531C5)</f>
        <v>0.2841053630010516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54213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276.62808555985725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104.99982929262798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138.17394925088314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320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320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128</v>
      </c>
      <c r="R40" s="16" t="s">
        <v>40008</v>
      </c>
      <c r="S40" s="15">
        <f>D6L1533C5-D6L1533C7</f>
        <v>192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126.32408366074092</v>
      </c>
      <c r="X40" s="16" t="s">
        <v>40010</v>
      </c>
      <c r="Y40" s="33">
        <f>D6L1533C7-D6L1533C10</f>
        <v>1.675916339259075</v>
      </c>
      <c r="Z40" s="16" t="s">
        <v>40011</v>
      </c>
      <c r="AA40" s="33">
        <f>CHOOSE(MIN(D6L1533C9,RUN_YEARS),B7L815C7,B7L815C16,B7L815C25,B7L815C34,B7L815C43)</f>
        <v>54213</v>
      </c>
      <c r="AB40" s="16" t="s">
        <v>40012</v>
      </c>
      <c r="AC40" s="33">
        <f>IF(D6L1533C12=0,0,D6L1533C10/D6L1533C12)</f>
        <v>2.3301437599974346E-3</v>
      </c>
      <c r="AD40" s="16" t="s">
        <v>40013</v>
      </c>
      <c r="AE40" s="33">
        <f>IF(D6L1533C5=0,0,D6L1533C10/D6L1533C5)</f>
        <v>0.39476276143981537</v>
      </c>
      <c r="AF40" s="16" t="s">
        <v>40014</v>
      </c>
      <c r="AG40" s="33">
        <f>CHOOSE(MIN(D6L1533C9,RUN_YEARS),B7L815C5,B7L815C14,B7L815C23,B7L815C32,B7L815C41)</f>
        <v>276.62808555985725</v>
      </c>
      <c r="AH40" s="16" t="s">
        <v>40015</v>
      </c>
      <c r="AI40" s="33">
        <f>IF(D6L1533C15=0,0,D6L1533C11/D6L1533C15)</f>
        <v>6.0583737759933179E-3</v>
      </c>
      <c r="AJ40" s="16" t="s">
        <v>40016</v>
      </c>
      <c r="AK40" s="33">
        <f>IF(D6L1533C5=0,0,D6L1533C11/D6L1533C5)</f>
        <v>5.2372385601846096E-3</v>
      </c>
      <c r="AL40" s="16" t="s">
        <v>40017</v>
      </c>
      <c r="AM40" s="33">
        <f>D6L1533C8*CHOOSE(MIN(D6L1533C9,RUN_YEARS),B7L815C4,B7L815C13,B7L815C22,B7L815C31,B7L815C40)</f>
        <v>82.90354060759617</v>
      </c>
      <c r="AN40" s="16" t="s">
        <v>40018</v>
      </c>
      <c r="AO40" s="33">
        <f>D6L1533C8-D6L1533C18</f>
        <v>109.09645939240383</v>
      </c>
      <c r="AP40" s="16" t="s">
        <v>40019</v>
      </c>
      <c r="AQ40" s="33">
        <f>CHOOSE(MIN(D6L1533C9,RUN_YEARS),B7L815C2,B7L815C11,B7L815C20,B7L815C29,B7L815C38)</f>
        <v>104.99982929262798</v>
      </c>
      <c r="AR40" s="16" t="s">
        <v>40020</v>
      </c>
      <c r="AS40" s="33">
        <f>IF(D6L1533C20=0,0,D6L1533C18/D6L1533C20)</f>
        <v>0.78955881324863086</v>
      </c>
      <c r="AT40" s="16" t="s">
        <v>40021</v>
      </c>
      <c r="AU40" s="33">
        <f>IF(D6L1533C5=0,0,D6L1533C18/D6L1533C5)</f>
        <v>0.25907356439873802</v>
      </c>
      <c r="AV40" s="16" t="s">
        <v>40022</v>
      </c>
      <c r="AW40" s="33">
        <f>CHOOSE(MIN(D6L1533C9,RUN_YEARS),B7L815C1,B7L815C10,B7L815C19,B7L815C28,B7L815C37)</f>
        <v>138.17394925088314</v>
      </c>
      <c r="AX40" s="16" t="s">
        <v>40023</v>
      </c>
      <c r="AY40" s="33">
        <f>IF(D6L1533C23=0,0,D6L1533C19/D6L1533C23)</f>
        <v>0.78955881324863075</v>
      </c>
      <c r="AZ40" s="16" t="s">
        <v>40024</v>
      </c>
      <c r="BA40" s="33">
        <f>IF(D6L1533C5=0,0,D6L1533C19/D6L1533C5)</f>
        <v>0.34092643560126196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54213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276.62808555985725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12.953678219936902</v>
      </c>
      <c r="AN41" s="16" t="s">
        <v>40037</v>
      </c>
      <c r="AO41" s="33">
        <f>D6L1534C8-D6L1534C18</f>
        <v>17.046321780063096</v>
      </c>
      <c r="AP41" s="16" t="s">
        <v>40038</v>
      </c>
      <c r="AQ41" s="33">
        <f>CHOOSE(MIN(D6L1534C9,RUN_YEARS),B7L815C2,B7L815C11,B7L815C20,B7L815C29,B7L815C38)</f>
        <v>104.99982929262798</v>
      </c>
      <c r="AR41" s="16" t="s">
        <v>40039</v>
      </c>
      <c r="AS41" s="33">
        <f>IF(D6L1534C20=0,0,D6L1534C18/D6L1534C20)</f>
        <v>0.12336856457009858</v>
      </c>
      <c r="AT41" s="16" t="s">
        <v>40040</v>
      </c>
      <c r="AU41" s="33">
        <f>IF(D6L1534C5=0,0,D6L1534C18/D6L1534C5)</f>
        <v>0.43178927399789674</v>
      </c>
      <c r="AV41" s="16" t="s">
        <v>40041</v>
      </c>
      <c r="AW41" s="33">
        <f>CHOOSE(MIN(D6L1534C9,RUN_YEARS),B7L815C1,B7L815C10,B7L815C19,B7L815C28,B7L815C37)</f>
        <v>138.17394925088314</v>
      </c>
      <c r="AX41" s="16" t="s">
        <v>40042</v>
      </c>
      <c r="AY41" s="33">
        <f>IF(D6L1534C23=0,0,D6L1534C19/D6L1534C23)</f>
        <v>0.12336856457009854</v>
      </c>
      <c r="AZ41" s="16" t="s">
        <v>40043</v>
      </c>
      <c r="BA41" s="33">
        <f>IF(D6L1534C5=0,0,D6L1534C19/D6L1534C5)</f>
        <v>0.56821072600210321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23.685765686388923</v>
      </c>
      <c r="X42" s="16" t="s">
        <v>40050</v>
      </c>
      <c r="Y42" s="33">
        <f>D6L1535C7-D6L1535C10</f>
        <v>0.31423431361107745</v>
      </c>
      <c r="Z42" s="16" t="s">
        <v>40051</v>
      </c>
      <c r="AA42" s="33">
        <f>CHOOSE(MIN(D6L1535C9,RUN_YEARS),B7L815C7,B7L815C16,B7L815C25,B7L815C34,B7L815C43)</f>
        <v>54213</v>
      </c>
      <c r="AB42" s="16" t="s">
        <v>40052</v>
      </c>
      <c r="AC42" s="33">
        <f>IF(D6L1535C12=0,0,D6L1535C10/D6L1535C12)</f>
        <v>4.3690195499951898E-4</v>
      </c>
      <c r="AD42" s="16" t="s">
        <v>40053</v>
      </c>
      <c r="AE42" s="33">
        <f>IF(D6L1535C5=0,0,D6L1535C10/D6L1535C5)</f>
        <v>0.98690690359953848</v>
      </c>
      <c r="AF42" s="16" t="s">
        <v>40054</v>
      </c>
      <c r="AG42" s="33">
        <f>CHOOSE(MIN(D6L1535C9,RUN_YEARS),B7L815C5,B7L815C14,B7L815C23,B7L815C32,B7L815C41)</f>
        <v>276.62808555985725</v>
      </c>
      <c r="AH42" s="16" t="s">
        <v>40055</v>
      </c>
      <c r="AI42" s="33">
        <f>IF(D6L1535C15=0,0,D6L1535C11/D6L1535C15)</f>
        <v>1.1359450829987504E-3</v>
      </c>
      <c r="AJ42" s="16" t="s">
        <v>40056</v>
      </c>
      <c r="AK42" s="33">
        <f>IF(D6L1535C5=0,0,D6L1535C11/D6L1535C5)</f>
        <v>1.309309640046156E-2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104.99982929262798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138.17394925088314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-12262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-12262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-12262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54213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276.62808555985725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-5294.6000777622094</v>
      </c>
      <c r="AN43" s="16" t="s">
        <v>40078</v>
      </c>
      <c r="AO43" s="33">
        <f>D6L1536C8-D6L1536C18</f>
        <v>-6967.3999222377906</v>
      </c>
      <c r="AP43" s="16" t="s">
        <v>40079</v>
      </c>
      <c r="AQ43" s="33">
        <f>CHOOSE(MIN(D6L1536C9,RUN_YEARS),B7L815C2,B7L815C11,B7L815C20,B7L815C29,B7L815C38)</f>
        <v>104.99982929262798</v>
      </c>
      <c r="AR43" s="16" t="s">
        <v>40080</v>
      </c>
      <c r="AS43" s="33">
        <f>IF(D6L1536C20=0,0,D6L1536C18/D6L1536C20)</f>
        <v>-50.424844625284955</v>
      </c>
      <c r="AT43" s="16" t="s">
        <v>40081</v>
      </c>
      <c r="AU43" s="33">
        <f>IF(D6L1536C5=0,0,D6L1536C18/D6L1536C5)</f>
        <v>0.43178927399789668</v>
      </c>
      <c r="AV43" s="16" t="s">
        <v>40082</v>
      </c>
      <c r="AW43" s="33">
        <f>CHOOSE(MIN(D6L1536C9,RUN_YEARS),B7L815C1,B7L815C10,B7L815C19,B7L815C28,B7L815C37)</f>
        <v>138.17394925088314</v>
      </c>
      <c r="AX43" s="16" t="s">
        <v>40083</v>
      </c>
      <c r="AY43" s="33">
        <f>IF(D6L1536C23=0,0,D6L1536C19/D6L1536C23)</f>
        <v>-50.424844625284955</v>
      </c>
      <c r="AZ43" s="16" t="s">
        <v>40084</v>
      </c>
      <c r="BA43" s="33">
        <f>IF(D6L1536C5=0,0,D6L1536C19/D6L1536C5)</f>
        <v>0.56821072600210332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-11691.496622536684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-11772.709082687783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209.64545865610836</v>
      </c>
      <c r="R44" s="16" t="s">
        <v>40088</v>
      </c>
      <c r="S44" s="15">
        <f>SUM(D6L1529C8:D6L1536C8)</f>
        <v>-11982.354541343891</v>
      </c>
      <c r="U44" s="21" t="str">
        <f>NULL_VALUE</f>
        <v>n/a</v>
      </c>
      <c r="V44" s="16" t="s">
        <v>40089</v>
      </c>
      <c r="W44" s="33">
        <f>SUM(D6L1529C10:D6L1536C10)</f>
        <v>206.90055045600494</v>
      </c>
      <c r="X44" s="16" t="s">
        <v>40090</v>
      </c>
      <c r="Y44" s="33">
        <f>SUM(D6L1529C11:D6L1536C11)</f>
        <v>2.744908200103402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3.8164379476510238E-3</v>
      </c>
      <c r="AD44" s="16" t="s">
        <v>40092</v>
      </c>
      <c r="AE44" s="33">
        <f>IF(D6L1537C5=0,0,D6L1537C10/D6L1537C5)</f>
        <v>-1.757459128589698E-2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9.92273866389266E-3</v>
      </c>
      <c r="AJ44" s="16" t="s">
        <v>40094</v>
      </c>
      <c r="AK44" s="33">
        <f>IF(D6L1537C5=0,0,D6L1537C11/D6L1537C5)</f>
        <v>-2.3315858574471138E-4</v>
      </c>
      <c r="AL44" s="16" t="s">
        <v>40095</v>
      </c>
      <c r="AM44" s="33">
        <f>SUM(D6L1529C18:D6L1536C18)</f>
        <v>-5173.8521681922794</v>
      </c>
      <c r="AN44" s="16" t="s">
        <v>40096</v>
      </c>
      <c r="AO44" s="33">
        <f>SUM(D6L1529C19:D6L1536C19)</f>
        <v>-6808.5023731516121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-49.274862664519922</v>
      </c>
      <c r="AT44" s="16" t="s">
        <v>40098</v>
      </c>
      <c r="AU44" s="33">
        <f>IF(D6L1537C5=0,0,D6L1537C18/D6L1537C5)</f>
        <v>0.43947846938650903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-49.274862664519922</v>
      </c>
      <c r="AZ44" s="16" t="s">
        <v>40100</v>
      </c>
      <c r="BA44" s="33">
        <f>IF(D6L1537C5=0,0,D6L1537C19/D6L1537C5)</f>
        <v>0.57832928048513266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736.49386387477796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368.24693193738898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184.12346596869449</v>
      </c>
      <c r="R45" s="16" t="s">
        <v>40105</v>
      </c>
      <c r="S45" s="15">
        <f>D6L1538C5-D6L1538C7</f>
        <v>184.12346596869449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181.71271967917929</v>
      </c>
      <c r="X45" s="16" t="s">
        <v>40107</v>
      </c>
      <c r="Y45" s="33">
        <f>D6L1538C7-D6L1538C10</f>
        <v>2.4107462895152025</v>
      </c>
      <c r="Z45" s="16" t="s">
        <v>40108</v>
      </c>
      <c r="AA45" s="33">
        <f>CHOOSE(MIN(D6L1538C9,RUN_YEARS),B7L815C7,B7L815C16,B7L815C25,B7L815C34,B7L815C43)</f>
        <v>54213</v>
      </c>
      <c r="AB45" s="16" t="s">
        <v>40109</v>
      </c>
      <c r="AC45" s="33">
        <f>IF(D6L1538C12=0,0,D6L1538C10/D6L1538C12)</f>
        <v>3.3518292601254179E-3</v>
      </c>
      <c r="AD45" s="16" t="s">
        <v>40110</v>
      </c>
      <c r="AE45" s="33">
        <f>IF(D6L1538C5=0,0,D6L1538C10/D6L1538C5)</f>
        <v>0.49345345179976929</v>
      </c>
      <c r="AF45" s="16" t="s">
        <v>40111</v>
      </c>
      <c r="AG45" s="33">
        <f>CHOOSE(MIN(D6L1538C9,RUN_YEARS),B7L815C5,B7L815C14,B7L815C23,B7L815C32,B7L815C41)</f>
        <v>276.62808555985725</v>
      </c>
      <c r="AH45" s="16" t="s">
        <v>40112</v>
      </c>
      <c r="AI45" s="33">
        <f>IF(D6L1538C15=0,0,D6L1538C11/D6L1538C15)</f>
        <v>8.7147560763260294E-3</v>
      </c>
      <c r="AJ45" s="16" t="s">
        <v>40113</v>
      </c>
      <c r="AK45" s="33">
        <f>IF(D6L1538C5=0,0,D6L1538C11/D6L1538C5)</f>
        <v>6.5465482002307314E-3</v>
      </c>
      <c r="AL45" s="16" t="s">
        <v>40114</v>
      </c>
      <c r="AM45" s="33">
        <f>D6L1538C8*CHOOSE(MIN(D6L1538C9,RUN_YEARS),B7L815C4,B7L815C13,B7L815C22,B7L815C31,B7L815C40)</f>
        <v>79.502537696599035</v>
      </c>
      <c r="AN45" s="16" t="s">
        <v>40115</v>
      </c>
      <c r="AO45" s="33">
        <f>D6L1538C8-D6L1538C18</f>
        <v>104.62092827209545</v>
      </c>
      <c r="AP45" s="16" t="s">
        <v>40116</v>
      </c>
      <c r="AQ45" s="33">
        <f>CHOOSE(MIN(D6L1538C9,RUN_YEARS),B7L815C2,B7L815C11,B7L815C20,B7L815C29,B7L815C38)</f>
        <v>104.99982929262798</v>
      </c>
      <c r="AR45" s="16" t="s">
        <v>40117</v>
      </c>
      <c r="AS45" s="33">
        <f>IF(D6L1538C20=0,0,D6L1538C18/D6L1538C20)</f>
        <v>0.75716825667430776</v>
      </c>
      <c r="AT45" s="16" t="s">
        <v>40118</v>
      </c>
      <c r="AU45" s="33">
        <f>IF(D6L1538C5=0,0,D6L1538C18/D6L1538C5)</f>
        <v>0.21589463699894834</v>
      </c>
      <c r="AV45" s="16" t="s">
        <v>40119</v>
      </c>
      <c r="AW45" s="33">
        <f>CHOOSE(MIN(D6L1538C9,RUN_YEARS),B7L815C1,B7L815C10,B7L815C19,B7L815C28,B7L815C37)</f>
        <v>138.17394925088314</v>
      </c>
      <c r="AX45" s="16" t="s">
        <v>40120</v>
      </c>
      <c r="AY45" s="33">
        <f>IF(D6L1538C23=0,0,D6L1538C19/D6L1538C23)</f>
        <v>0.75716825667430776</v>
      </c>
      <c r="AZ45" s="16" t="s">
        <v>40121</v>
      </c>
      <c r="BA45" s="33">
        <f>IF(D6L1538C5=0,0,D6L1538C19/D6L1538C5)</f>
        <v>0.28410536300105166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443.97728990330052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443.97728990330052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177.59091596132021</v>
      </c>
      <c r="R46" s="16" t="s">
        <v>40125</v>
      </c>
      <c r="S46" s="15">
        <f>D6L1539C5-D6L1539C7</f>
        <v>266.38637394198031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175.26570097879238</v>
      </c>
      <c r="X46" s="16" t="s">
        <v>40127</v>
      </c>
      <c r="Y46" s="33">
        <f>D6L1539C7-D6L1539C10</f>
        <v>2.3252149825278252</v>
      </c>
      <c r="Z46" s="16" t="s">
        <v>40128</v>
      </c>
      <c r="AA46" s="33">
        <f>CHOOSE(MIN(D6L1539C9,RUN_YEARS),B7L815C7,B7L815C16,B7L815C25,B7L815C34,B7L815C43)</f>
        <v>54213</v>
      </c>
      <c r="AB46" s="16" t="s">
        <v>40129</v>
      </c>
      <c r="AC46" s="33">
        <f>IF(D6L1539C12=0,0,D6L1539C10/D6L1539C12)</f>
        <v>3.2329090989023368E-3</v>
      </c>
      <c r="AD46" s="16" t="s">
        <v>40130</v>
      </c>
      <c r="AE46" s="33">
        <f>IF(D6L1539C5=0,0,D6L1539C10/D6L1539C5)</f>
        <v>0.39476276143981537</v>
      </c>
      <c r="AF46" s="16" t="s">
        <v>40131</v>
      </c>
      <c r="AG46" s="33">
        <f>CHOOSE(MIN(D6L1539C9,RUN_YEARS),B7L815C5,B7L815C14,B7L815C23,B7L815C32,B7L815C41)</f>
        <v>276.62808555985725</v>
      </c>
      <c r="AH46" s="16" t="s">
        <v>40132</v>
      </c>
      <c r="AI46" s="33">
        <f>IF(D6L1539C15=0,0,D6L1539C11/D6L1539C15)</f>
        <v>8.4055636571460542E-3</v>
      </c>
      <c r="AJ46" s="16" t="s">
        <v>40133</v>
      </c>
      <c r="AK46" s="33">
        <f>IF(D6L1539C5=0,0,D6L1539C11/D6L1539C5)</f>
        <v>5.2372385601846061E-3</v>
      </c>
      <c r="AL46" s="16" t="s">
        <v>40134</v>
      </c>
      <c r="AM46" s="33">
        <f>D6L1539C8*CHOOSE(MIN(D6L1539C9,RUN_YEARS),B7L815C4,B7L815C13,B7L815C22,B7L815C31,B7L815C40)</f>
        <v>115.02277900733992</v>
      </c>
      <c r="AN46" s="16" t="s">
        <v>40135</v>
      </c>
      <c r="AO46" s="33">
        <f>D6L1539C8-D6L1539C18</f>
        <v>151.36359493464039</v>
      </c>
      <c r="AP46" s="16" t="s">
        <v>40136</v>
      </c>
      <c r="AQ46" s="33">
        <f>CHOOSE(MIN(D6L1539C9,RUN_YEARS),B7L815C2,B7L815C11,B7L815C20,B7L815C29,B7L815C38)</f>
        <v>104.99982929262798</v>
      </c>
      <c r="AR46" s="16" t="s">
        <v>40137</v>
      </c>
      <c r="AS46" s="33">
        <f>IF(D6L1539C20=0,0,D6L1539C18/D6L1539C20)</f>
        <v>1.0954568191418541</v>
      </c>
      <c r="AT46" s="16" t="s">
        <v>40138</v>
      </c>
      <c r="AU46" s="33">
        <f>IF(D6L1539C5=0,0,D6L1539C18/D6L1539C5)</f>
        <v>0.25907356439873808</v>
      </c>
      <c r="AV46" s="16" t="s">
        <v>40139</v>
      </c>
      <c r="AW46" s="33">
        <f>CHOOSE(MIN(D6L1539C9,RUN_YEARS),B7L815C1,B7L815C10,B7L815C19,B7L815C28,B7L815C37)</f>
        <v>138.17394925088314</v>
      </c>
      <c r="AX46" s="16" t="s">
        <v>40140</v>
      </c>
      <c r="AY46" s="33">
        <f>IF(D6L1539C23=0,0,D6L1539C19/D6L1539C23)</f>
        <v>1.0954568191418539</v>
      </c>
      <c r="AZ46" s="16" t="s">
        <v>40141</v>
      </c>
      <c r="BA46" s="33">
        <f>IF(D6L1539C5=0,0,D6L1539C19/D6L1539C5)</f>
        <v>0.34092643560126196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1180.4711537780786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812.22422184068955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361.71438193001472</v>
      </c>
      <c r="R47" s="16" t="s">
        <v>40145</v>
      </c>
      <c r="S47" s="15">
        <f>SUM(D6L1538C8:D6L1539C8)</f>
        <v>450.50983991067483</v>
      </c>
      <c r="U47" s="21" t="str">
        <f>NULL_VALUE</f>
        <v>n/a</v>
      </c>
      <c r="V47" s="16" t="s">
        <v>40146</v>
      </c>
      <c r="W47" s="33">
        <f>SUM(D6L1538C10:D6L1539C10)</f>
        <v>356.9784206579717</v>
      </c>
      <c r="X47" s="16" t="s">
        <v>40147</v>
      </c>
      <c r="Y47" s="33">
        <f>SUM(D6L1538C11:D6L1539C11)</f>
        <v>4.7359612720430277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6.5847383590277551E-3</v>
      </c>
      <c r="AD47" s="16" t="s">
        <v>40149</v>
      </c>
      <c r="AE47" s="33">
        <f>IF(D6L1540C5=0,0,D6L1540C10/D6L1540C5)</f>
        <v>0.43950723342007125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1.7120319733472084E-2</v>
      </c>
      <c r="AJ47" s="16" t="s">
        <v>40151</v>
      </c>
      <c r="AK47" s="33">
        <f>IF(D6L1540C5=0,0,D6L1540C11/D6L1540C5)</f>
        <v>5.8308545161460893E-3</v>
      </c>
      <c r="AL47" s="16" t="s">
        <v>40152</v>
      </c>
      <c r="AM47" s="33">
        <f>SUM(D6L1538C18:D6L1539C18)</f>
        <v>194.52531670393896</v>
      </c>
      <c r="AN47" s="16" t="s">
        <v>40153</v>
      </c>
      <c r="AO47" s="33">
        <f>SUM(D6L1538C19:D6L1539C19)</f>
        <v>255.98452320673584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1.852625075816162</v>
      </c>
      <c r="AT47" s="16" t="s">
        <v>40155</v>
      </c>
      <c r="AU47" s="33">
        <f>IF(D6L1540C5=0,0,D6L1540C18/D6L1540C5)</f>
        <v>0.23949706432430592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1.8526250758161615</v>
      </c>
      <c r="AZ47" s="16" t="s">
        <v>40157</v>
      </c>
      <c r="BA47" s="33">
        <f>IF(D6L1540C5=0,0,D6L1540C19/D6L1540C5)</f>
        <v>0.31516484773947667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6086.0435400103597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604.64402099163772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6353.9242815054886</v>
      </c>
      <c r="R48" s="16" t="s">
        <v>40162</v>
      </c>
      <c r="S48" s="15">
        <f>SUM(D6L1528C8,D6L1537C8,D6L1540C8)</f>
        <v>-5749.2802605138513</v>
      </c>
      <c r="U48" s="21" t="str">
        <f>NULL_VALUE</f>
        <v>n/a</v>
      </c>
      <c r="V48" s="16" t="s">
        <v>40163</v>
      </c>
      <c r="W48" s="33">
        <f>SUM(D6L1528C10,D6L1537C10,D6L1540C10)</f>
        <v>6269.8855951602818</v>
      </c>
      <c r="X48" s="16" t="s">
        <v>40164</v>
      </c>
      <c r="Y48" s="33">
        <f>SUM(D6L1528C11,D6L1537C11,D6L1540C11)</f>
        <v>84.038686345207054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0.12010850731586922</v>
      </c>
      <c r="AD48" s="16" t="s">
        <v>40166</v>
      </c>
      <c r="AE48" s="33">
        <f>IF(D6L1541C5=0,0,D6L1541C10/D6L1541C5)</f>
        <v>10.369548655880937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0.31228211902125846</v>
      </c>
      <c r="AJ48" s="16" t="s">
        <v>40168</v>
      </c>
      <c r="AK48" s="33">
        <f>IF(D6L1541C5=0,0,D6L1541C11/D6L1541C5)</f>
        <v>0.13898869984256293</v>
      </c>
      <c r="AL48" s="16" t="s">
        <v>40169</v>
      </c>
      <c r="AM48" s="33">
        <f>SUM(D6L1528C18,D6L1537C18,D6L1540C18)</f>
        <v>-2534.879289090974</v>
      </c>
      <c r="AN48" s="16" t="s">
        <v>40170</v>
      </c>
      <c r="AO48" s="33">
        <f>SUM(D6L1528C19,D6L1537C19,D6L1540C19)</f>
        <v>-3214.4009714228773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-22.502389947577235</v>
      </c>
      <c r="AT48" s="16" t="s">
        <v>40172</v>
      </c>
      <c r="AU48" s="33">
        <f>IF(D6L1541C5=0,0,D6L1541C18/D6L1541C5)</f>
        <v>-4.1923498804034836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-22.502389947577239</v>
      </c>
      <c r="AZ48" s="16" t="s">
        <v>40174</v>
      </c>
      <c r="BA48" s="33">
        <f>IF(D6L1541C5=0,0,D6L1541C19/D6L1541C5)</f>
        <v>-5.3161874753200165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2683B-0F81-4028-BDBD-D1856610A91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1904.4626324000001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1637.8378638639999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818.91893193199996</v>
      </c>
      <c r="R8" s="16" t="s">
        <v>40182</v>
      </c>
      <c r="S8" s="15">
        <f>D6L1601C5-D6L1601C7</f>
        <v>818.91893193199996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785.93461675319713</v>
      </c>
      <c r="X8" s="16" t="s">
        <v>40184</v>
      </c>
      <c r="Y8" s="33">
        <f>D6L1601C7-D6L1601C10</f>
        <v>32.984315178802831</v>
      </c>
      <c r="Z8" s="16" t="s">
        <v>40185</v>
      </c>
      <c r="AA8" s="33">
        <f>CHOOSE(MIN(D6L1601C9,RUN_YEARS),B7L812C7,B7L812C16,B7L812C25,B7L812C34,B7L812C43)</f>
        <v>49360</v>
      </c>
      <c r="AB8" s="16" t="s">
        <v>40186</v>
      </c>
      <c r="AC8" s="33">
        <f>IF(D6L1601C12=0,0,D6L1601C10/D6L1601C12)</f>
        <v>1.5922500339408369E-2</v>
      </c>
      <c r="AD8" s="16" t="s">
        <v>40187</v>
      </c>
      <c r="AE8" s="33">
        <f>IF(D6L1601C5=0,0,D6L1601C10/D6L1601C5)</f>
        <v>0.47986106200952883</v>
      </c>
      <c r="AF8" s="16" t="s">
        <v>40188</v>
      </c>
      <c r="AG8" s="33">
        <f>CHOOSE(MIN(D6L1601C9,RUN_YEARS),B7L812C5,B7L812C14,B7L812C23,B7L812C32,B7L812C41)</f>
        <v>796.75143968260204</v>
      </c>
      <c r="AH8" s="16" t="s">
        <v>40189</v>
      </c>
      <c r="AI8" s="33">
        <f>IF(D6L1601C15=0,0,D6L1601C11/D6L1601C15)</f>
        <v>4.1398500882461699E-2</v>
      </c>
      <c r="AJ8" s="16" t="s">
        <v>40190</v>
      </c>
      <c r="AK8" s="33">
        <f>IF(D6L1601C5=0,0,D6L1601C11/D6L1601C5)</f>
        <v>2.0138937990471156E-2</v>
      </c>
      <c r="AL8" s="16" t="s">
        <v>40191</v>
      </c>
      <c r="AM8" s="33">
        <f>D6L1601C8*CHOOSE(MIN(D6L1601C9,RUN_YEARS),B7L812C4,B7L812C13,B7L812C22,B7L812C31,B7L812C40)</f>
        <v>155.06014687645543</v>
      </c>
      <c r="AN8" s="16" t="s">
        <v>40192</v>
      </c>
      <c r="AO8" s="33">
        <f>D6L1601C8-D6L1601C18</f>
        <v>663.85878505554456</v>
      </c>
      <c r="AP8" s="16" t="s">
        <v>40193</v>
      </c>
      <c r="AQ8" s="33">
        <f>CHOOSE(MIN(D6L1601C9,RUN_YEARS),B7L812C2,B7L812C11,B7L812C20,B7L812C29,B7L812C38)</f>
        <v>92.288799617259826</v>
      </c>
      <c r="AR8" s="16" t="s">
        <v>40194</v>
      </c>
      <c r="AS8" s="33">
        <f>IF(D6L1601C20=0,0,D6L1601C18/D6L1601C20)</f>
        <v>1.6801621379790503</v>
      </c>
      <c r="AT8" s="16" t="s">
        <v>40195</v>
      </c>
      <c r="AU8" s="33">
        <f>IF(D6L1601C5=0,0,D6L1601C18/D6L1601C5)</f>
        <v>9.4673685532361745E-2</v>
      </c>
      <c r="AV8" s="16" t="s">
        <v>40196</v>
      </c>
      <c r="AW8" s="33">
        <f>CHOOSE(MIN(D6L1601C9,RUN_YEARS),B7L812C1,B7L812C10,B7L812C19,B7L812C28,B7L812C37)</f>
        <v>395.11590581017015</v>
      </c>
      <c r="AX8" s="16" t="s">
        <v>40197</v>
      </c>
      <c r="AY8" s="33">
        <f>IF(D6L1601C23=0,0,D6L1601C19/D6L1601C23)</f>
        <v>1.6801621379790503</v>
      </c>
      <c r="AZ8" s="16" t="s">
        <v>40198</v>
      </c>
      <c r="BA8" s="33">
        <f>IF(D6L1601C5=0,0,D6L1601C19/D6L1601C5)</f>
        <v>0.40532631446763828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4.0927928824255586</v>
      </c>
      <c r="J9" s="16" t="s">
        <v>40219</v>
      </c>
      <c r="K9" s="21">
        <f>IF(FLOW_THRU_100PCT="Y",1,INDEX(VariabilityMatrix,D6L1602C1,D6L1602C9))</f>
        <v>0.49477653308498165</v>
      </c>
      <c r="L9" s="16" t="s">
        <v>40199</v>
      </c>
      <c r="M9" s="15">
        <f>IF(D6L1602C2&lt;&gt;0,D6L1602C2*D6L1602C4,D6L1602C3*D6L1602C4)</f>
        <v>2.0250178730014068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1.0125089365007034</v>
      </c>
      <c r="R9" s="16" t="s">
        <v>40201</v>
      </c>
      <c r="S9" s="15">
        <f>D6L1602C5-D6L1602C7</f>
        <v>1.0125089365007034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0.9718385927732538</v>
      </c>
      <c r="X9" s="16" t="s">
        <v>40203</v>
      </c>
      <c r="Y9" s="33">
        <f>D6L1602C7-D6L1602C10</f>
        <v>4.0670343727449598E-2</v>
      </c>
      <c r="Z9" s="16" t="s">
        <v>40204</v>
      </c>
      <c r="AA9" s="33">
        <f>CHOOSE(MIN(D6L1602C9,RUN_YEARS),B7L812C7,B7L812C16,B7L812C25,B7L812C34,B7L812C43)</f>
        <v>47842.400000000001</v>
      </c>
      <c r="AB9" s="16" t="s">
        <v>40205</v>
      </c>
      <c r="AC9" s="33">
        <f>IF(D6L1602C12=0,0,D6L1602C10/D6L1602C12)</f>
        <v>2.0313332792110215E-5</v>
      </c>
      <c r="AD9" s="16" t="s">
        <v>40206</v>
      </c>
      <c r="AE9" s="33">
        <f>IF(D6L1602C5=0,0,D6L1602C10/D6L1602C5)</f>
        <v>0.47991605690513262</v>
      </c>
      <c r="AF9" s="16" t="s">
        <v>40207</v>
      </c>
      <c r="AG9" s="33">
        <f>CHOOSE(MIN(D6L1602C9,RUN_YEARS),B7L812C5,B7L812C14,B7L812C23,B7L812C32,B7L812C41)</f>
        <v>770.05777708956236</v>
      </c>
      <c r="AH9" s="16" t="s">
        <v>40208</v>
      </c>
      <c r="AI9" s="33">
        <f>IF(D6L1602C15=0,0,D6L1602C11/D6L1602C15)</f>
        <v>5.2814665259486618E-5</v>
      </c>
      <c r="AJ9" s="16" t="s">
        <v>40209</v>
      </c>
      <c r="AK9" s="33">
        <f>IF(D6L1602C5=0,0,D6L1602C11/D6L1602C5)</f>
        <v>2.0083943094867364E-2</v>
      </c>
      <c r="AL9" s="16" t="s">
        <v>40210</v>
      </c>
      <c r="AM9" s="33">
        <f>D6L1602C8*CHOOSE(MIN(D6L1602C9,RUN_YEARS),B7L812C4,B7L812C13,B7L812C22,B7L812C31,B7L812C40)</f>
        <v>0.19104210453363771</v>
      </c>
      <c r="AN9" s="16" t="s">
        <v>40211</v>
      </c>
      <c r="AO9" s="33">
        <f>D6L1602C8-D6L1602C18</f>
        <v>0.82146683196706571</v>
      </c>
      <c r="AP9" s="16" t="s">
        <v>40212</v>
      </c>
      <c r="AQ9" s="33">
        <f>CHOOSE(MIN(D6L1602C9,RUN_YEARS),B7L812C2,B7L812C11,B7L812C20,B7L812C29,B7L812C38)</f>
        <v>88.776862821835138</v>
      </c>
      <c r="AR9" s="16" t="s">
        <v>40213</v>
      </c>
      <c r="AS9" s="33">
        <f>IF(D6L1602C20=0,0,D6L1602C18/D6L1602C20)</f>
        <v>2.1519357461080488E-3</v>
      </c>
      <c r="AT9" s="16" t="s">
        <v>40214</v>
      </c>
      <c r="AU9" s="33">
        <f>IF(D6L1602C5=0,0,D6L1602C18/D6L1602C5)</f>
        <v>9.4340947347038545E-2</v>
      </c>
      <c r="AV9" s="16" t="s">
        <v>40215</v>
      </c>
      <c r="AW9" s="33">
        <f>CHOOSE(MIN(D6L1602C9,RUN_YEARS),B7L812C1,B7L812C10,B7L812C19,B7L812C28,B7L812C37)</f>
        <v>381.73390327882947</v>
      </c>
      <c r="AX9" s="16" t="s">
        <v>40216</v>
      </c>
      <c r="AY9" s="33">
        <f>IF(D6L1602C23=0,0,D6L1602C19/D6L1602C23)</f>
        <v>2.1519357461080488E-3</v>
      </c>
      <c r="AZ9" s="16" t="s">
        <v>40217</v>
      </c>
      <c r="BA9" s="33">
        <f>IF(D6L1602C5=0,0,D6L1602C19/D6L1602C5)</f>
        <v>0.40565905265296148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0.31041954951664319</v>
      </c>
      <c r="J10" s="16" t="s">
        <v>40240</v>
      </c>
      <c r="K10" s="21">
        <f>IF(FLOW_THRU_100PCT="Y",1,INDEX(VariabilityMatrix,D6L1603C1,D6L1603C9))</f>
        <v>0.49477653308498165</v>
      </c>
      <c r="L10" s="16" t="s">
        <v>40220</v>
      </c>
      <c r="M10" s="15">
        <f>IF(D6L1603C2&lt;&gt;0,D6L1603C2*D6L1603C4,D6L1603C3*D6L1603C4)</f>
        <v>0.15358830851164651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7.6794154255823255E-2</v>
      </c>
      <c r="R10" s="16" t="s">
        <v>40222</v>
      </c>
      <c r="S10" s="15">
        <f>D6L1603C5-D6L1603C7</f>
        <v>7.6794154255823255E-2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7.3709495407638409E-2</v>
      </c>
      <c r="X10" s="16" t="s">
        <v>40224</v>
      </c>
      <c r="Y10" s="33">
        <f>D6L1603C7-D6L1603C10</f>
        <v>3.0846588481848458E-3</v>
      </c>
      <c r="Z10" s="16" t="s">
        <v>40225</v>
      </c>
      <c r="AA10" s="33">
        <f>CHOOSE(MIN(D6L1603C9,RUN_YEARS),B7L812C7,B7L812C16,B7L812C25,B7L812C34,B7L812C43)</f>
        <v>47842.400000000001</v>
      </c>
      <c r="AB10" s="16" t="s">
        <v>40226</v>
      </c>
      <c r="AC10" s="33">
        <f>IF(D6L1603C12=0,0,D6L1603C10/D6L1603C12)</f>
        <v>1.5406730307768509E-6</v>
      </c>
      <c r="AD10" s="16" t="s">
        <v>40227</v>
      </c>
      <c r="AE10" s="33">
        <f>IF(D6L1603C5=0,0,D6L1603C10/D6L1603C5)</f>
        <v>0.47991605690513262</v>
      </c>
      <c r="AF10" s="16" t="s">
        <v>40228</v>
      </c>
      <c r="AG10" s="33">
        <f>CHOOSE(MIN(D6L1603C9,RUN_YEARS),B7L812C5,B7L812C14,B7L812C23,B7L812C32,B7L812C41)</f>
        <v>770.05777708956236</v>
      </c>
      <c r="AH10" s="16" t="s">
        <v>40229</v>
      </c>
      <c r="AI10" s="33">
        <f>IF(D6L1603C15=0,0,D6L1603C11/D6L1603C15)</f>
        <v>4.0057498800198224E-6</v>
      </c>
      <c r="AJ10" s="16" t="s">
        <v>40230</v>
      </c>
      <c r="AK10" s="33">
        <f>IF(D6L1603C5=0,0,D6L1603C11/D6L1603C5)</f>
        <v>2.0083943094867392E-2</v>
      </c>
      <c r="AL10" s="16" t="s">
        <v>40231</v>
      </c>
      <c r="AM10" s="33">
        <f>D6L1603C8*CHOOSE(MIN(D6L1603C9,RUN_YEARS),B7L812C4,B7L812C13,B7L812C22,B7L812C31,B7L812C40)</f>
        <v>1.4489666526417956E-2</v>
      </c>
      <c r="AN10" s="16" t="s">
        <v>40232</v>
      </c>
      <c r="AO10" s="33">
        <f>D6L1603C8-D6L1603C18</f>
        <v>6.2304487729405299E-2</v>
      </c>
      <c r="AP10" s="16" t="s">
        <v>40233</v>
      </c>
      <c r="AQ10" s="33">
        <f>CHOOSE(MIN(D6L1603C9,RUN_YEARS),B7L812C2,B7L812C11,B7L812C20,B7L812C29,B7L812C38)</f>
        <v>88.776862821835138</v>
      </c>
      <c r="AR10" s="16" t="s">
        <v>40234</v>
      </c>
      <c r="AS10" s="33">
        <f>IF(D6L1603C20=0,0,D6L1603C18/D6L1603C20)</f>
        <v>1.6321444648812424E-4</v>
      </c>
      <c r="AT10" s="16" t="s">
        <v>40235</v>
      </c>
      <c r="AU10" s="33">
        <f>IF(D6L1603C5=0,0,D6L1603C18/D6L1603C5)</f>
        <v>9.4340947347038545E-2</v>
      </c>
      <c r="AV10" s="16" t="s">
        <v>40236</v>
      </c>
      <c r="AW10" s="33">
        <f>CHOOSE(MIN(D6L1603C9,RUN_YEARS),B7L812C1,B7L812C10,B7L812C19,B7L812C28,B7L812C37)</f>
        <v>381.73390327882947</v>
      </c>
      <c r="AX10" s="16" t="s">
        <v>40237</v>
      </c>
      <c r="AY10" s="33">
        <f>IF(D6L1603C23=0,0,D6L1603C19/D6L1603C23)</f>
        <v>1.6321444648812421E-4</v>
      </c>
      <c r="AZ10" s="16" t="s">
        <v>40238</v>
      </c>
      <c r="BA10" s="33">
        <f>IF(D6L1603C5=0,0,D6L1603C19/D6L1603C5)</f>
        <v>0.40565905265296143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1.4911124988686972E-2</v>
      </c>
      <c r="J11" s="16" t="s">
        <v>40261</v>
      </c>
      <c r="K11" s="21">
        <f>IF(FLOW_THRU_100PCT="Y",1,INDEX(VariabilityMatrix,D6L1604C1,D6L1604C9))</f>
        <v>0.50351636183974147</v>
      </c>
      <c r="L11" s="16" t="s">
        <v>40241</v>
      </c>
      <c r="M11" s="15">
        <f>IF(D6L1604C2&lt;&gt;0,D6L1604C2*D6L1604C4,D6L1604C3*D6L1604C4)</f>
        <v>7.5079954052413205E-3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3.7539977026206602E-3</v>
      </c>
      <c r="R11" s="16" t="s">
        <v>40243</v>
      </c>
      <c r="S11" s="15">
        <f>D6L1604C5-D6L1604C7</f>
        <v>3.7539977026206602E-3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3.602088798515242E-3</v>
      </c>
      <c r="X11" s="16" t="s">
        <v>40245</v>
      </c>
      <c r="Y11" s="33">
        <f>D6L1604C7-D6L1604C10</f>
        <v>1.5190890410541821E-4</v>
      </c>
      <c r="Z11" s="16" t="s">
        <v>40246</v>
      </c>
      <c r="AA11" s="33">
        <f>CHOOSE(MIN(D6L1604C9,RUN_YEARS),B7L812C7,B7L812C16,B7L812C25,B7L812C34,B7L812C43)</f>
        <v>54635</v>
      </c>
      <c r="AB11" s="16" t="s">
        <v>40247</v>
      </c>
      <c r="AC11" s="33">
        <f>IF(D6L1604C12=0,0,D6L1604C10/D6L1604C12)</f>
        <v>6.5930059458501725E-8</v>
      </c>
      <c r="AD11" s="16" t="s">
        <v>40248</v>
      </c>
      <c r="AE11" s="33">
        <f>IF(D6L1604C5=0,0,D6L1604C10/D6L1604C5)</f>
        <v>0.47976704887174398</v>
      </c>
      <c r="AF11" s="16" t="s">
        <v>40249</v>
      </c>
      <c r="AG11" s="33">
        <f>CHOOSE(MIN(D6L1604C9,RUN_YEARS),B7L812C5,B7L812C14,B7L812C23,B7L812C32,B7L812C41)</f>
        <v>886.18912312345583</v>
      </c>
      <c r="AH11" s="16" t="s">
        <v>40250</v>
      </c>
      <c r="AI11" s="33">
        <f>IF(D6L1604C15=0,0,D6L1604C11/D6L1604C15)</f>
        <v>1.7141815459210465E-7</v>
      </c>
      <c r="AJ11" s="16" t="s">
        <v>40251</v>
      </c>
      <c r="AK11" s="33">
        <f>IF(D6L1604C5=0,0,D6L1604C11/D6L1604C5)</f>
        <v>2.0232951128255995E-2</v>
      </c>
      <c r="AL11" s="16" t="s">
        <v>40252</v>
      </c>
      <c r="AM11" s="33">
        <f>D6L1604C8*CHOOSE(MIN(D6L1604C9,RUN_YEARS),B7L812C4,B7L812C13,B7L812C22,B7L812C31,B7L812C40)</f>
        <v>7.2830460381140228E-4</v>
      </c>
      <c r="AN11" s="16" t="s">
        <v>40253</v>
      </c>
      <c r="AO11" s="33">
        <f>D6L1604C8-D6L1604C18</f>
        <v>3.025693098809258E-3</v>
      </c>
      <c r="AP11" s="16" t="s">
        <v>40254</v>
      </c>
      <c r="AQ11" s="33">
        <f>CHOOSE(MIN(D6L1604C9,RUN_YEARS),B7L812C2,B7L812C11,B7L812C20,B7L812C29,B7L812C38)</f>
        <v>105.81715960014628</v>
      </c>
      <c r="AR11" s="16" t="s">
        <v>40255</v>
      </c>
      <c r="AS11" s="33">
        <f>IF(D6L1604C20=0,0,D6L1604C18/D6L1604C20)</f>
        <v>6.882670131795859E-6</v>
      </c>
      <c r="AT11" s="16" t="s">
        <v>40256</v>
      </c>
      <c r="AU11" s="33">
        <f>IF(D6L1604C5=0,0,D6L1604C18/D6L1604C5)</f>
        <v>9.7003869142351082E-2</v>
      </c>
      <c r="AV11" s="16" t="s">
        <v>40257</v>
      </c>
      <c r="AW11" s="33">
        <f>CHOOSE(MIN(D6L1604C9,RUN_YEARS),B7L812C1,B7L812C10,B7L812C19,B7L812C28,B7L812C37)</f>
        <v>439.6103606406283</v>
      </c>
      <c r="AX11" s="16" t="s">
        <v>40258</v>
      </c>
      <c r="AY11" s="33">
        <f>IF(D6L1604C23=0,0,D6L1604C19/D6L1604C23)</f>
        <v>6.8826701317958581E-6</v>
      </c>
      <c r="AZ11" s="16" t="s">
        <v>40259</v>
      </c>
      <c r="BA11" s="33">
        <f>IF(D6L1604C5=0,0,D6L1604C19/D6L1604C5)</f>
        <v>0.4029961308576489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69.783744832355467</v>
      </c>
      <c r="J12" s="16" t="s">
        <v>40282</v>
      </c>
      <c r="K12" s="21">
        <f>IF(FLOW_THRU_100PCT="Y",1,INDEX(VariabilityMatrix,D6L1605C1,D6L1605C9))</f>
        <v>0.24876032842343526</v>
      </c>
      <c r="L12" s="16" t="s">
        <v>40262</v>
      </c>
      <c r="M12" s="15">
        <f>IF(D6L1605C2&lt;&gt;0,D6L1605C2*D6L1605C4,D6L1605C3*D6L1605C4)</f>
        <v>17.359427283113948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8.6797136415569742</v>
      </c>
      <c r="R12" s="16" t="s">
        <v>40264</v>
      </c>
      <c r="S12" s="15">
        <f>D6L1605C5-D6L1605C7</f>
        <v>8.6797136415569742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8.3310678918434249</v>
      </c>
      <c r="X12" s="16" t="s">
        <v>40266</v>
      </c>
      <c r="Y12" s="33">
        <f>D6L1605C7-D6L1605C10</f>
        <v>0.34864574971354934</v>
      </c>
      <c r="Z12" s="16" t="s">
        <v>40267</v>
      </c>
      <c r="AA12" s="33">
        <f>CHOOSE(MIN(D6L1605C9,RUN_YEARS),B7L812C7,B7L812C16,B7L812C25,B7L812C34,B7L812C43)</f>
        <v>47842.400000000001</v>
      </c>
      <c r="AB12" s="16" t="s">
        <v>40268</v>
      </c>
      <c r="AC12" s="33">
        <f>IF(D6L1605C12=0,0,D6L1605C10/D6L1605C12)</f>
        <v>1.7413565982984602E-4</v>
      </c>
      <c r="AD12" s="16" t="s">
        <v>40269</v>
      </c>
      <c r="AE12" s="33">
        <f>IF(D6L1605C5=0,0,D6L1605C10/D6L1605C5)</f>
        <v>0.47991605690513262</v>
      </c>
      <c r="AF12" s="16" t="s">
        <v>40270</v>
      </c>
      <c r="AG12" s="33">
        <f>CHOOSE(MIN(D6L1605C9,RUN_YEARS),B7L812C5,B7L812C14,B7L812C23,B7L812C32,B7L812C41)</f>
        <v>770.05777708956236</v>
      </c>
      <c r="AH12" s="16" t="s">
        <v>40271</v>
      </c>
      <c r="AI12" s="33">
        <f>IF(D6L1605C15=0,0,D6L1605C11/D6L1605C15)</f>
        <v>4.5275271555760124E-4</v>
      </c>
      <c r="AJ12" s="16" t="s">
        <v>40272</v>
      </c>
      <c r="AK12" s="33">
        <f>IF(D6L1605C5=0,0,D6L1605C11/D6L1605C5)</f>
        <v>2.0083943094867412E-2</v>
      </c>
      <c r="AL12" s="16" t="s">
        <v>40273</v>
      </c>
      <c r="AM12" s="33">
        <f>D6L1605C8*CHOOSE(MIN(D6L1605C9,RUN_YEARS),B7L812C4,B7L812C13,B7L812C22,B7L812C31,B7L812C40)</f>
        <v>1.6377048152909974</v>
      </c>
      <c r="AN12" s="16" t="s">
        <v>40274</v>
      </c>
      <c r="AO12" s="33">
        <f>D6L1605C8-D6L1605C18</f>
        <v>7.0420088262659766</v>
      </c>
      <c r="AP12" s="16" t="s">
        <v>40275</v>
      </c>
      <c r="AQ12" s="33">
        <f>CHOOSE(MIN(D6L1605C9,RUN_YEARS),B7L812C2,B7L812C11,B7L812C20,B7L812C29,B7L812C38)</f>
        <v>88.776862821835138</v>
      </c>
      <c r="AR12" s="16" t="s">
        <v>40276</v>
      </c>
      <c r="AS12" s="33">
        <f>IF(D6L1605C20=0,0,D6L1605C18/D6L1605C20)</f>
        <v>1.8447428341522736E-2</v>
      </c>
      <c r="AT12" s="16" t="s">
        <v>40277</v>
      </c>
      <c r="AU12" s="33">
        <f>IF(D6L1605C5=0,0,D6L1605C18/D6L1605C5)</f>
        <v>9.4340947347038545E-2</v>
      </c>
      <c r="AV12" s="16" t="s">
        <v>40278</v>
      </c>
      <c r="AW12" s="33">
        <f>CHOOSE(MIN(D6L1605C9,RUN_YEARS),B7L812C1,B7L812C10,B7L812C19,B7L812C28,B7L812C37)</f>
        <v>381.73390327882947</v>
      </c>
      <c r="AX12" s="16" t="s">
        <v>40279</v>
      </c>
      <c r="AY12" s="33">
        <f>IF(D6L1605C23=0,0,D6L1605C19/D6L1605C23)</f>
        <v>1.8447428341522732E-2</v>
      </c>
      <c r="AZ12" s="16" t="s">
        <v>40280</v>
      </c>
      <c r="BA12" s="33">
        <f>IF(D6L1605C5=0,0,D6L1605C19/D6L1605C5)</f>
        <v>0.40565905265296143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9.9251546560066224</v>
      </c>
      <c r="J13" s="16" t="s">
        <v>40303</v>
      </c>
      <c r="K13" s="21">
        <f>IF(FLOW_THRU_100PCT="Y",1,INDEX(VariabilityMatrix,D6L1606C1,D6L1606C9))</f>
        <v>0.49477653308498165</v>
      </c>
      <c r="L13" s="16" t="s">
        <v>40283</v>
      </c>
      <c r="M13" s="15">
        <f>IF(D6L1606C2&lt;&gt;0,D6L1606C2*D6L1606C4,D6L1606C3*D6L1606C4)</f>
        <v>4.9107336110312199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2.4553668055156099</v>
      </c>
      <c r="R13" s="16" t="s">
        <v>40285</v>
      </c>
      <c r="S13" s="15">
        <f>D6L1606C5-D6L1606C7</f>
        <v>2.4553668055156099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2.3567399111176064</v>
      </c>
      <c r="X13" s="16" t="s">
        <v>40287</v>
      </c>
      <c r="Y13" s="33">
        <f>D6L1606C7-D6L1606C10</f>
        <v>9.862689439800354E-2</v>
      </c>
      <c r="Z13" s="16" t="s">
        <v>40288</v>
      </c>
      <c r="AA13" s="33">
        <f>CHOOSE(MIN(D6L1606C9,RUN_YEARS),B7L812C7,B7L812C16,B7L812C25,B7L812C34,B7L812C43)</f>
        <v>47842.400000000001</v>
      </c>
      <c r="AB13" s="16" t="s">
        <v>40289</v>
      </c>
      <c r="AC13" s="33">
        <f>IF(D6L1606C12=0,0,D6L1606C10/D6L1606C12)</f>
        <v>4.9260486746434255E-5</v>
      </c>
      <c r="AD13" s="16" t="s">
        <v>40290</v>
      </c>
      <c r="AE13" s="33">
        <f>IF(D6L1606C5=0,0,D6L1606C10/D6L1606C5)</f>
        <v>0.47991605690513262</v>
      </c>
      <c r="AF13" s="16" t="s">
        <v>40291</v>
      </c>
      <c r="AG13" s="33">
        <f>CHOOSE(MIN(D6L1606C9,RUN_YEARS),B7L812C5,B7L812C14,B7L812C23,B7L812C32,B7L812C41)</f>
        <v>770.05777708956236</v>
      </c>
      <c r="AH13" s="16" t="s">
        <v>40292</v>
      </c>
      <c r="AI13" s="33">
        <f>IF(D6L1606C15=0,0,D6L1606C11/D6L1606C15)</f>
        <v>1.280772655407292E-4</v>
      </c>
      <c r="AJ13" s="16" t="s">
        <v>40293</v>
      </c>
      <c r="AK13" s="33">
        <f>IF(D6L1606C5=0,0,D6L1606C11/D6L1606C5)</f>
        <v>2.0083943094867364E-2</v>
      </c>
      <c r="AL13" s="16" t="s">
        <v>40294</v>
      </c>
      <c r="AM13" s="33">
        <f>D6L1606C8*CHOOSE(MIN(D6L1606C9,RUN_YEARS),B7L812C4,B7L812C13,B7L812C22,B7L812C31,B7L812C40)</f>
        <v>0.46328326103362877</v>
      </c>
      <c r="AN13" s="16" t="s">
        <v>40295</v>
      </c>
      <c r="AO13" s="33">
        <f>D6L1606C8-D6L1606C18</f>
        <v>1.9920835444819811</v>
      </c>
      <c r="AP13" s="16" t="s">
        <v>40296</v>
      </c>
      <c r="AQ13" s="33">
        <f>CHOOSE(MIN(D6L1606C9,RUN_YEARS),B7L812C2,B7L812C11,B7L812C20,B7L812C29,B7L812C38)</f>
        <v>88.776862821835138</v>
      </c>
      <c r="AR13" s="16" t="s">
        <v>40297</v>
      </c>
      <c r="AS13" s="33">
        <f>IF(D6L1606C20=0,0,D6L1606C18/D6L1606C20)</f>
        <v>5.2185135440456429E-3</v>
      </c>
      <c r="AT13" s="16" t="s">
        <v>40298</v>
      </c>
      <c r="AU13" s="33">
        <f>IF(D6L1606C5=0,0,D6L1606C18/D6L1606C5)</f>
        <v>9.4340947347038545E-2</v>
      </c>
      <c r="AV13" s="16" t="s">
        <v>40299</v>
      </c>
      <c r="AW13" s="33">
        <f>CHOOSE(MIN(D6L1606C9,RUN_YEARS),B7L812C1,B7L812C10,B7L812C19,B7L812C28,B7L812C37)</f>
        <v>381.73390327882947</v>
      </c>
      <c r="AX13" s="16" t="s">
        <v>40300</v>
      </c>
      <c r="AY13" s="33">
        <f>IF(D6L1606C23=0,0,D6L1606C19/D6L1606C23)</f>
        <v>5.2185135440456429E-3</v>
      </c>
      <c r="AZ13" s="16" t="s">
        <v>40301</v>
      </c>
      <c r="BA13" s="33">
        <f>IF(D6L1606C5=0,0,D6L1606C19/D6L1606C5)</f>
        <v>0.40565905265296143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4.9253800225789188</v>
      </c>
      <c r="J14" s="16" t="s">
        <v>40324</v>
      </c>
      <c r="K14" s="21">
        <f>IF(FLOW_THRU_100PCT="Y",1,INDEX(VariabilityMatrix,D6L1607C1,D6L1607C9))</f>
        <v>0.50351636183974147</v>
      </c>
      <c r="L14" s="16" t="s">
        <v>40304</v>
      </c>
      <c r="M14" s="15">
        <f>IF(D6L1607C2&lt;&gt;0,D6L1607C2*D6L1607C4,D6L1607C3*D6L1607C4)</f>
        <v>2.4800094296470809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1.2400047148235405</v>
      </c>
      <c r="R14" s="16" t="s">
        <v>40306</v>
      </c>
      <c r="S14" s="15">
        <f>D6L1607C5-D6L1607C7</f>
        <v>1.2400047148235405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1.1898268052358769</v>
      </c>
      <c r="X14" s="16" t="s">
        <v>40308</v>
      </c>
      <c r="Y14" s="33">
        <f>D6L1607C7-D6L1607C10</f>
        <v>5.0177909587663549E-2</v>
      </c>
      <c r="Z14" s="16" t="s">
        <v>40309</v>
      </c>
      <c r="AA14" s="33">
        <f>CHOOSE(MIN(D6L1607C9,RUN_YEARS),B7L812C7,B7L812C16,B7L812C25,B7L812C34,B7L812C43)</f>
        <v>54635</v>
      </c>
      <c r="AB14" s="16" t="s">
        <v>40310</v>
      </c>
      <c r="AC14" s="33">
        <f>IF(D6L1607C12=0,0,D6L1607C10/D6L1607C12)</f>
        <v>2.1777739640081941E-5</v>
      </c>
      <c r="AD14" s="16" t="s">
        <v>40311</v>
      </c>
      <c r="AE14" s="33">
        <f>IF(D6L1607C5=0,0,D6L1607C10/D6L1607C5)</f>
        <v>0.47976704887174393</v>
      </c>
      <c r="AF14" s="16" t="s">
        <v>40312</v>
      </c>
      <c r="AG14" s="33">
        <f>CHOOSE(MIN(D6L1607C9,RUN_YEARS),B7L812C5,B7L812C14,B7L812C23,B7L812C32,B7L812C41)</f>
        <v>886.18912312345583</v>
      </c>
      <c r="AH14" s="16" t="s">
        <v>40313</v>
      </c>
      <c r="AI14" s="33">
        <f>IF(D6L1607C15=0,0,D6L1607C11/D6L1607C15)</f>
        <v>5.6622123064213253E-5</v>
      </c>
      <c r="AJ14" s="16" t="s">
        <v>40314</v>
      </c>
      <c r="AK14" s="33">
        <f>IF(D6L1607C5=0,0,D6L1607C11/D6L1607C5)</f>
        <v>2.0232951128256051E-2</v>
      </c>
      <c r="AL14" s="16" t="s">
        <v>40315</v>
      </c>
      <c r="AM14" s="33">
        <f>D6L1607C8*CHOOSE(MIN(D6L1607C9,RUN_YEARS),B7L812C4,B7L812C13,B7L812C22,B7L812C31,B7L812C40)</f>
        <v>0.24057051018528219</v>
      </c>
      <c r="AN14" s="16" t="s">
        <v>40316</v>
      </c>
      <c r="AO14" s="33">
        <f>D6L1607C8-D6L1607C18</f>
        <v>0.99943420463825827</v>
      </c>
      <c r="AP14" s="16" t="s">
        <v>40317</v>
      </c>
      <c r="AQ14" s="33">
        <f>CHOOSE(MIN(D6L1607C9,RUN_YEARS),B7L812C2,B7L812C11,B7L812C20,B7L812C29,B7L812C38)</f>
        <v>105.81715960014628</v>
      </c>
      <c r="AR14" s="16" t="s">
        <v>40318</v>
      </c>
      <c r="AS14" s="33">
        <f>IF(D6L1607C20=0,0,D6L1607C18/D6L1607C20)</f>
        <v>2.2734546182710961E-3</v>
      </c>
      <c r="AT14" s="16" t="s">
        <v>40319</v>
      </c>
      <c r="AU14" s="33">
        <f>IF(D6L1607C5=0,0,D6L1607C18/D6L1607C5)</f>
        <v>9.7003869142351082E-2</v>
      </c>
      <c r="AV14" s="16" t="s">
        <v>40320</v>
      </c>
      <c r="AW14" s="33">
        <f>CHOOSE(MIN(D6L1607C9,RUN_YEARS),B7L812C1,B7L812C10,B7L812C19,B7L812C28,B7L812C37)</f>
        <v>439.6103606406283</v>
      </c>
      <c r="AX14" s="16" t="s">
        <v>40321</v>
      </c>
      <c r="AY14" s="33">
        <f>IF(D6L1607C23=0,0,D6L1607C19/D6L1607C23)</f>
        <v>2.2734546182710956E-3</v>
      </c>
      <c r="AZ14" s="16" t="s">
        <v>40322</v>
      </c>
      <c r="BA14" s="33">
        <f>IF(D6L1607C5=0,0,D6L1607C19/D6L1607C5)</f>
        <v>0.4029961308576489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9.3390730192302623E-2</v>
      </c>
      <c r="J15" s="16" t="s">
        <v>40345</v>
      </c>
      <c r="K15" s="21">
        <f>IF(FLOW_THRU_100PCT="Y",1,INDEX(VariabilityMatrix,D6L1608C1,D6L1608C9))</f>
        <v>0.50351636183974147</v>
      </c>
      <c r="L15" s="16" t="s">
        <v>40325</v>
      </c>
      <c r="M15" s="15">
        <f>IF(D6L1608C2&lt;&gt;0,D6L1608C2*D6L1608C4,D6L1608C3*D6L1608C4)</f>
        <v>4.7023760695985115E-2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2.3511880347992557E-2</v>
      </c>
      <c r="R15" s="16" t="s">
        <v>40327</v>
      </c>
      <c r="S15" s="15">
        <f>D6L1608C5-D6L1608C7</f>
        <v>2.3511880347992557E-2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2.2560450895963886E-2</v>
      </c>
      <c r="X15" s="16" t="s">
        <v>40329</v>
      </c>
      <c r="Y15" s="33">
        <f>D6L1608C7-D6L1608C10</f>
        <v>9.514294520286716E-4</v>
      </c>
      <c r="Z15" s="16" t="s">
        <v>40330</v>
      </c>
      <c r="AA15" s="33">
        <f>CHOOSE(MIN(D6L1608C9,RUN_YEARS),B7L812C7,B7L812C16,B7L812C25,B7L812C34,B7L812C43)</f>
        <v>54635</v>
      </c>
      <c r="AB15" s="16" t="s">
        <v>40331</v>
      </c>
      <c r="AC15" s="33">
        <f>IF(D6L1608C12=0,0,D6L1608C10/D6L1608C12)</f>
        <v>4.1293037239798452E-7</v>
      </c>
      <c r="AD15" s="16" t="s">
        <v>40332</v>
      </c>
      <c r="AE15" s="33">
        <f>IF(D6L1608C5=0,0,D6L1608C10/D6L1608C5)</f>
        <v>0.47976704887174404</v>
      </c>
      <c r="AF15" s="16" t="s">
        <v>40333</v>
      </c>
      <c r="AG15" s="33">
        <f>CHOOSE(MIN(D6L1608C9,RUN_YEARS),B7L812C5,B7L812C14,B7L812C23,B7L812C32,B7L812C41)</f>
        <v>886.18912312345583</v>
      </c>
      <c r="AH15" s="16" t="s">
        <v>40334</v>
      </c>
      <c r="AI15" s="33">
        <f>IF(D6L1608C15=0,0,D6L1608C11/D6L1608C15)</f>
        <v>1.0736189682347602E-6</v>
      </c>
      <c r="AJ15" s="16" t="s">
        <v>40335</v>
      </c>
      <c r="AK15" s="33">
        <f>IF(D6L1608C5=0,0,D6L1608C11/D6L1608C5)</f>
        <v>2.0232951128255988E-2</v>
      </c>
      <c r="AL15" s="16" t="s">
        <v>40336</v>
      </c>
      <c r="AM15" s="33">
        <f>D6L1608C8*CHOOSE(MIN(D6L1608C9,RUN_YEARS),B7L812C4,B7L812C13,B7L812C22,B7L812C31,B7L812C40)</f>
        <v>4.5614867291345722E-3</v>
      </c>
      <c r="AN15" s="16" t="s">
        <v>40337</v>
      </c>
      <c r="AO15" s="33">
        <f>D6L1608C8-D6L1608C18</f>
        <v>1.8950393618857985E-2</v>
      </c>
      <c r="AP15" s="16" t="s">
        <v>40338</v>
      </c>
      <c r="AQ15" s="33">
        <f>CHOOSE(MIN(D6L1608C9,RUN_YEARS),B7L812C2,B7L812C11,B7L812C20,B7L812C29,B7L812C38)</f>
        <v>105.81715960014628</v>
      </c>
      <c r="AR15" s="16" t="s">
        <v>40339</v>
      </c>
      <c r="AS15" s="33">
        <f>IF(D6L1608C20=0,0,D6L1608C18/D6L1608C20)</f>
        <v>4.3107249772826695E-5</v>
      </c>
      <c r="AT15" s="16" t="s">
        <v>40340</v>
      </c>
      <c r="AU15" s="33">
        <f>IF(D6L1608C5=0,0,D6L1608C18/D6L1608C5)</f>
        <v>9.7003869142351082E-2</v>
      </c>
      <c r="AV15" s="16" t="s">
        <v>40341</v>
      </c>
      <c r="AW15" s="33">
        <f>CHOOSE(MIN(D6L1608C9,RUN_YEARS),B7L812C1,B7L812C10,B7L812C19,B7L812C28,B7L812C37)</f>
        <v>439.6103606406283</v>
      </c>
      <c r="AX15" s="16" t="s">
        <v>40342</v>
      </c>
      <c r="AY15" s="33">
        <f>IF(D6L1608C23=0,0,D6L1608C19/D6L1608C23)</f>
        <v>4.3107249772826695E-5</v>
      </c>
      <c r="AZ15" s="16" t="s">
        <v>40343</v>
      </c>
      <c r="BA15" s="33">
        <f>IF(D6L1608C5=0,0,D6L1608C19/D6L1608C5)</f>
        <v>0.4029961308576489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2.3543881561084697E-3</v>
      </c>
      <c r="J16" s="16" t="s">
        <v>40366</v>
      </c>
      <c r="K16" s="21">
        <f>IF(FLOW_THRU_100PCT="Y",1,INDEX(VariabilityMatrix,D6L1609C1,D6L1609C9))</f>
        <v>0.50351636183974147</v>
      </c>
      <c r="L16" s="16" t="s">
        <v>40346</v>
      </c>
      <c r="M16" s="15">
        <f>IF(D6L1609C2&lt;&gt;0,D6L1609C2*D6L1609C4,D6L1609C3*D6L1609C4)</f>
        <v>1.1854729587223139E-3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5.9273647936115695E-4</v>
      </c>
      <c r="R16" s="16" t="s">
        <v>40348</v>
      </c>
      <c r="S16" s="15">
        <f>D6L1609C5-D6L1609C7</f>
        <v>5.9273647936115695E-4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5.6875086292345928E-4</v>
      </c>
      <c r="X16" s="16" t="s">
        <v>40350</v>
      </c>
      <c r="Y16" s="33">
        <f>D6L1609C7-D6L1609C10</f>
        <v>2.3985616437697675E-5</v>
      </c>
      <c r="Z16" s="16" t="s">
        <v>40351</v>
      </c>
      <c r="AA16" s="33">
        <f>CHOOSE(MIN(D6L1609C9,RUN_YEARS),B7L812C7,B7L812C16,B7L812C25,B7L812C34,B7L812C43)</f>
        <v>54635</v>
      </c>
      <c r="AB16" s="16" t="s">
        <v>40352</v>
      </c>
      <c r="AC16" s="33">
        <f>IF(D6L1609C12=0,0,D6L1609C10/D6L1609C12)</f>
        <v>1.0410009388184484E-8</v>
      </c>
      <c r="AD16" s="16" t="s">
        <v>40353</v>
      </c>
      <c r="AE16" s="33">
        <f>IF(D6L1609C5=0,0,D6L1609C10/D6L1609C5)</f>
        <v>0.47976704887174393</v>
      </c>
      <c r="AF16" s="16" t="s">
        <v>40354</v>
      </c>
      <c r="AG16" s="33">
        <f>CHOOSE(MIN(D6L1609C9,RUN_YEARS),B7L812C5,B7L812C14,B7L812C23,B7L812C32,B7L812C41)</f>
        <v>886.18912312345583</v>
      </c>
      <c r="AH16" s="16" t="s">
        <v>40355</v>
      </c>
      <c r="AI16" s="33">
        <f>IF(D6L1609C15=0,0,D6L1609C11/D6L1609C15)</f>
        <v>2.7066024409279752E-8</v>
      </c>
      <c r="AJ16" s="16" t="s">
        <v>40356</v>
      </c>
      <c r="AK16" s="33">
        <f>IF(D6L1609C5=0,0,D6L1609C11/D6L1609C5)</f>
        <v>2.0232951128256047E-2</v>
      </c>
      <c r="AL16" s="16" t="s">
        <v>40357</v>
      </c>
      <c r="AM16" s="33">
        <f>D6L1609C8*CHOOSE(MIN(D6L1609C9,RUN_YEARS),B7L812C4,B7L812C13,B7L812C22,B7L812C31,B7L812C40)</f>
        <v>1.1499546375969511E-4</v>
      </c>
      <c r="AN16" s="16" t="s">
        <v>40358</v>
      </c>
      <c r="AO16" s="33">
        <f>D6L1609C8-D6L1609C18</f>
        <v>4.7774101560146186E-4</v>
      </c>
      <c r="AP16" s="16" t="s">
        <v>40359</v>
      </c>
      <c r="AQ16" s="33">
        <f>CHOOSE(MIN(D6L1609C9,RUN_YEARS),B7L812C2,B7L812C11,B7L812C20,B7L812C29,B7L812C38)</f>
        <v>105.81715960014628</v>
      </c>
      <c r="AR16" s="16" t="s">
        <v>40360</v>
      </c>
      <c r="AS16" s="33">
        <f>IF(D6L1609C20=0,0,D6L1609C18/D6L1609C20)</f>
        <v>1.0867373892309252E-6</v>
      </c>
      <c r="AT16" s="16" t="s">
        <v>40361</v>
      </c>
      <c r="AU16" s="33">
        <f>IF(D6L1609C5=0,0,D6L1609C18/D6L1609C5)</f>
        <v>9.7003869142351082E-2</v>
      </c>
      <c r="AV16" s="16" t="s">
        <v>40362</v>
      </c>
      <c r="AW16" s="33">
        <f>CHOOSE(MIN(D6L1609C9,RUN_YEARS),B7L812C1,B7L812C10,B7L812C19,B7L812C28,B7L812C37)</f>
        <v>439.6103606406283</v>
      </c>
      <c r="AX16" s="16" t="s">
        <v>40363</v>
      </c>
      <c r="AY16" s="33">
        <f>IF(D6L1609C23=0,0,D6L1609C19/D6L1609C23)</f>
        <v>1.0867373892309252E-6</v>
      </c>
      <c r="AZ16" s="16" t="s">
        <v>40364</v>
      </c>
      <c r="BA16" s="33">
        <f>IF(D6L1609C5=0,0,D6L1609C19/D6L1609C5)</f>
        <v>0.4029961308576489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0.21895809851808767</v>
      </c>
      <c r="J17" s="16" t="s">
        <v>40387</v>
      </c>
      <c r="K17" s="21">
        <f>IF(FLOW_THRU_100PCT="Y",1,INDEX(VariabilityMatrix,D6L1610C1,D6L1610C9))</f>
        <v>0.50351636183974147</v>
      </c>
      <c r="L17" s="16" t="s">
        <v>40367</v>
      </c>
      <c r="M17" s="15">
        <f>IF(D6L1610C2&lt;&gt;0,D6L1610C2*D6L1610C4,D6L1610C3*D6L1610C4)</f>
        <v>0.11024898516117519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5.5124492580587596E-2</v>
      </c>
      <c r="R17" s="16" t="s">
        <v>40369</v>
      </c>
      <c r="S17" s="15">
        <f>D6L1610C5-D6L1610C7</f>
        <v>5.5124492580587596E-2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5.2893830251881713E-2</v>
      </c>
      <c r="X17" s="16" t="s">
        <v>40371</v>
      </c>
      <c r="Y17" s="33">
        <f>D6L1610C7-D6L1610C10</f>
        <v>2.2306623287058833E-3</v>
      </c>
      <c r="Z17" s="16" t="s">
        <v>40372</v>
      </c>
      <c r="AA17" s="33">
        <f>CHOOSE(MIN(D6L1610C9,RUN_YEARS),B7L812C7,B7L812C16,B7L812C25,B7L812C34,B7L812C43)</f>
        <v>54635</v>
      </c>
      <c r="AB17" s="16" t="s">
        <v>40373</v>
      </c>
      <c r="AC17" s="33">
        <f>IF(D6L1610C12=0,0,D6L1610C10/D6L1610C12)</f>
        <v>9.6813087310115709E-7</v>
      </c>
      <c r="AD17" s="16" t="s">
        <v>40374</v>
      </c>
      <c r="AE17" s="33">
        <f>IF(D6L1610C5=0,0,D6L1610C10/D6L1610C5)</f>
        <v>0.47976704887174398</v>
      </c>
      <c r="AF17" s="16" t="s">
        <v>40375</v>
      </c>
      <c r="AG17" s="33">
        <f>CHOOSE(MIN(D6L1610C9,RUN_YEARS),B7L812C5,B7L812C14,B7L812C23,B7L812C32,B7L812C41)</f>
        <v>886.18912312345583</v>
      </c>
      <c r="AH17" s="16" t="s">
        <v>40376</v>
      </c>
      <c r="AI17" s="33">
        <f>IF(D6L1610C15=0,0,D6L1610C11/D6L1610C15)</f>
        <v>2.5171402700630165E-6</v>
      </c>
      <c r="AJ17" s="16" t="s">
        <v>40377</v>
      </c>
      <c r="AK17" s="33">
        <f>IF(D6L1610C5=0,0,D6L1610C11/D6L1610C5)</f>
        <v>2.0232951128256044E-2</v>
      </c>
      <c r="AL17" s="16" t="s">
        <v>40378</v>
      </c>
      <c r="AM17" s="33">
        <f>D6L1610C8*CHOOSE(MIN(D6L1610C9,RUN_YEARS),B7L812C4,B7L812C13,B7L812C22,B7L812C31,B7L812C40)</f>
        <v>1.0694578129651645E-2</v>
      </c>
      <c r="AN17" s="16" t="s">
        <v>40379</v>
      </c>
      <c r="AO17" s="33">
        <f>D6L1610C8-D6L1610C18</f>
        <v>4.4429914450935949E-2</v>
      </c>
      <c r="AP17" s="16" t="s">
        <v>40380</v>
      </c>
      <c r="AQ17" s="33">
        <f>CHOOSE(MIN(D6L1610C9,RUN_YEARS),B7L812C2,B7L812C11,B7L812C20,B7L812C29,B7L812C38)</f>
        <v>105.81715960014628</v>
      </c>
      <c r="AR17" s="16" t="s">
        <v>40381</v>
      </c>
      <c r="AS17" s="33">
        <f>IF(D6L1610C20=0,0,D6L1610C18/D6L1610C20)</f>
        <v>1.0106657719847605E-4</v>
      </c>
      <c r="AT17" s="16" t="s">
        <v>40382</v>
      </c>
      <c r="AU17" s="33">
        <f>IF(D6L1610C5=0,0,D6L1610C18/D6L1610C5)</f>
        <v>9.7003869142351082E-2</v>
      </c>
      <c r="AV17" s="16" t="s">
        <v>40383</v>
      </c>
      <c r="AW17" s="33">
        <f>CHOOSE(MIN(D6L1610C9,RUN_YEARS),B7L812C1,B7L812C10,B7L812C19,B7L812C28,B7L812C37)</f>
        <v>439.6103606406283</v>
      </c>
      <c r="AX17" s="16" t="s">
        <v>40384</v>
      </c>
      <c r="AY17" s="33">
        <f>IF(D6L1610C23=0,0,D6L1610C19/D6L1610C23)</f>
        <v>1.0106657719847604E-4</v>
      </c>
      <c r="AZ17" s="16" t="s">
        <v>40385</v>
      </c>
      <c r="BA17" s="33">
        <f>IF(D6L1610C5=0,0,D6L1610C19/D6L1610C5)</f>
        <v>0.4029961308576489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0.20404697352940068</v>
      </c>
      <c r="J18" s="16" t="s">
        <v>40408</v>
      </c>
      <c r="K18" s="21">
        <f>IF(FLOW_THRU_100PCT="Y",1,INDEX(VariabilityMatrix,D6L1611C1,D6L1611C9))</f>
        <v>0.50351636183974147</v>
      </c>
      <c r="L18" s="16" t="s">
        <v>40388</v>
      </c>
      <c r="M18" s="15">
        <f>IF(D6L1611C2&lt;&gt;0,D6L1611C2*D6L1611C4,D6L1611C3*D6L1611C4)</f>
        <v>0.10274098975593386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5.1370494877966931E-2</v>
      </c>
      <c r="R18" s="16" t="s">
        <v>40390</v>
      </c>
      <c r="S18" s="15">
        <f>D6L1611C5-D6L1611C7</f>
        <v>5.1370494877966931E-2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4.9291741453366469E-2</v>
      </c>
      <c r="X18" s="16" t="s">
        <v>40392</v>
      </c>
      <c r="Y18" s="33">
        <f>D6L1611C7-D6L1611C10</f>
        <v>2.0787534246004616E-3</v>
      </c>
      <c r="Z18" s="16" t="s">
        <v>40393</v>
      </c>
      <c r="AA18" s="33">
        <f>CHOOSE(MIN(D6L1611C9,RUN_YEARS),B7L812C7,B7L812C16,B7L812C25,B7L812C34,B7L812C43)</f>
        <v>54635</v>
      </c>
      <c r="AB18" s="16" t="s">
        <v>40394</v>
      </c>
      <c r="AC18" s="33">
        <f>IF(D6L1611C12=0,0,D6L1611C10/D6L1611C12)</f>
        <v>9.0220081364265523E-7</v>
      </c>
      <c r="AD18" s="16" t="s">
        <v>40395</v>
      </c>
      <c r="AE18" s="33">
        <f>IF(D6L1611C5=0,0,D6L1611C10/D6L1611C5)</f>
        <v>0.47976704887174398</v>
      </c>
      <c r="AF18" s="16" t="s">
        <v>40396</v>
      </c>
      <c r="AG18" s="33">
        <f>CHOOSE(MIN(D6L1611C9,RUN_YEARS),B7L812C5,B7L812C14,B7L812C23,B7L812C32,B7L812C41)</f>
        <v>886.18912312345583</v>
      </c>
      <c r="AH18" s="16" t="s">
        <v>40397</v>
      </c>
      <c r="AI18" s="33">
        <f>IF(D6L1611C15=0,0,D6L1611C11/D6L1611C15)</f>
        <v>2.3457221154709077E-6</v>
      </c>
      <c r="AJ18" s="16" t="s">
        <v>40398</v>
      </c>
      <c r="AK18" s="33">
        <f>IF(D6L1611C5=0,0,D6L1611C11/D6L1611C5)</f>
        <v>2.0232951128256012E-2</v>
      </c>
      <c r="AL18" s="16" t="s">
        <v>40399</v>
      </c>
      <c r="AM18" s="33">
        <f>D6L1611C8*CHOOSE(MIN(D6L1611C9,RUN_YEARS),B7L812C4,B7L812C13,B7L812C22,B7L812C31,B7L812C40)</f>
        <v>9.9662735258402406E-3</v>
      </c>
      <c r="AN18" s="16" t="s">
        <v>40400</v>
      </c>
      <c r="AO18" s="33">
        <f>D6L1611C8-D6L1611C18</f>
        <v>4.1404221352126694E-2</v>
      </c>
      <c r="AP18" s="16" t="s">
        <v>40401</v>
      </c>
      <c r="AQ18" s="33">
        <f>CHOOSE(MIN(D6L1611C9,RUN_YEARS),B7L812C2,B7L812C11,B7L812C20,B7L812C29,B7L812C38)</f>
        <v>105.81715960014628</v>
      </c>
      <c r="AR18" s="16" t="s">
        <v>40402</v>
      </c>
      <c r="AS18" s="33">
        <f>IF(D6L1611C20=0,0,D6L1611C18/D6L1611C20)</f>
        <v>9.4183907066680165E-5</v>
      </c>
      <c r="AT18" s="16" t="s">
        <v>40403</v>
      </c>
      <c r="AU18" s="33">
        <f>IF(D6L1611C5=0,0,D6L1611C18/D6L1611C5)</f>
        <v>9.7003869142351068E-2</v>
      </c>
      <c r="AV18" s="16" t="s">
        <v>40404</v>
      </c>
      <c r="AW18" s="33">
        <f>CHOOSE(MIN(D6L1611C9,RUN_YEARS),B7L812C1,B7L812C10,B7L812C19,B7L812C28,B7L812C37)</f>
        <v>439.6103606406283</v>
      </c>
      <c r="AX18" s="16" t="s">
        <v>40405</v>
      </c>
      <c r="AY18" s="33">
        <f>IF(D6L1611C23=0,0,D6L1611C19/D6L1611C23)</f>
        <v>9.4183907066680179E-5</v>
      </c>
      <c r="AZ18" s="16" t="s">
        <v>40406</v>
      </c>
      <c r="BA18" s="33">
        <f>IF(D6L1611C5=0,0,D6L1611C19/D6L1611C5)</f>
        <v>0.40299613085764896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0.50351636183974147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54635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886.18912312345583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105.81715960014628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439.6103606406283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54635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886.18912312345583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105.81715960014628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439.6103606406283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3.0159950880488573</v>
      </c>
      <c r="J21" s="16" t="s">
        <v>40470</v>
      </c>
      <c r="K21" s="21">
        <f>IF(FLOW_THRU_100PCT="Y",1,INDEX(VariabilityMatrix,D6L1614C1,D6L1614C9))</f>
        <v>0.49477653308498165</v>
      </c>
      <c r="L21" s="16" t="s">
        <v>40450</v>
      </c>
      <c r="M21" s="15">
        <f>IF(D6L1614C2&lt;&gt;0,D6L1614C2*D6L1614C4,D6L1614C3*D6L1614C4)</f>
        <v>1.4922435934661475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0.74612179673307377</v>
      </c>
      <c r="R21" s="16" t="s">
        <v>40452</v>
      </c>
      <c r="S21" s="15">
        <f>D6L1614C5-D6L1614C7</f>
        <v>0.74612179673307377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0.71615166131821928</v>
      </c>
      <c r="X21" s="16" t="s">
        <v>40454</v>
      </c>
      <c r="Y21" s="33">
        <f>D6L1614C7-D6L1614C10</f>
        <v>2.9970135414854493E-2</v>
      </c>
      <c r="Z21" s="16" t="s">
        <v>40455</v>
      </c>
      <c r="AA21" s="33">
        <f>CHOOSE(MIN(D6L1614C9,RUN_YEARS),B7L812C7,B7L812C16,B7L812C25,B7L812C34,B7L812C43)</f>
        <v>47842.400000000001</v>
      </c>
      <c r="AB21" s="16" t="s">
        <v>40456</v>
      </c>
      <c r="AC21" s="33">
        <f>IF(D6L1614C12=0,0,D6L1614C10/D6L1614C12)</f>
        <v>1.4968974410109427E-5</v>
      </c>
      <c r="AD21" s="16" t="s">
        <v>40457</v>
      </c>
      <c r="AE21" s="33">
        <f>IF(D6L1614C5=0,0,D6L1614C10/D6L1614C5)</f>
        <v>0.47991605690513262</v>
      </c>
      <c r="AF21" s="16" t="s">
        <v>40458</v>
      </c>
      <c r="AG21" s="33">
        <f>CHOOSE(MIN(D6L1614C9,RUN_YEARS),B7L812C5,B7L812C14,B7L812C23,B7L812C32,B7L812C41)</f>
        <v>770.05777708956236</v>
      </c>
      <c r="AH21" s="16" t="s">
        <v>40459</v>
      </c>
      <c r="AI21" s="33">
        <f>IF(D6L1614C15=0,0,D6L1614C11/D6L1614C15)</f>
        <v>3.8919333466284552E-5</v>
      </c>
      <c r="AJ21" s="16" t="s">
        <v>40460</v>
      </c>
      <c r="AK21" s="33">
        <f>IF(D6L1614C5=0,0,D6L1614C11/D6L1614C5)</f>
        <v>2.008394309486736E-2</v>
      </c>
      <c r="AL21" s="16" t="s">
        <v>40461</v>
      </c>
      <c r="AM21" s="33">
        <f>D6L1614C8*CHOOSE(MIN(D6L1614C9,RUN_YEARS),B7L812C4,B7L812C13,B7L812C22,B7L812C31,B7L812C40)</f>
        <v>0.14077967428014543</v>
      </c>
      <c r="AN21" s="16" t="s">
        <v>40462</v>
      </c>
      <c r="AO21" s="33">
        <f>D6L1614C8-D6L1614C18</f>
        <v>0.60534212245292829</v>
      </c>
      <c r="AP21" s="16" t="s">
        <v>40463</v>
      </c>
      <c r="AQ21" s="33">
        <f>CHOOSE(MIN(D6L1614C9,RUN_YEARS),B7L812C2,B7L812C11,B7L812C20,B7L812C29,B7L812C38)</f>
        <v>88.776862821835138</v>
      </c>
      <c r="AR21" s="16" t="s">
        <v>40464</v>
      </c>
      <c r="AS21" s="33">
        <f>IF(D6L1614C20=0,0,D6L1614C18/D6L1614C20)</f>
        <v>1.5857698707226668E-3</v>
      </c>
      <c r="AT21" s="16" t="s">
        <v>40465</v>
      </c>
      <c r="AU21" s="33">
        <f>IF(D6L1614C5=0,0,D6L1614C18/D6L1614C5)</f>
        <v>9.4340947347038559E-2</v>
      </c>
      <c r="AV21" s="16" t="s">
        <v>40466</v>
      </c>
      <c r="AW21" s="33">
        <f>CHOOSE(MIN(D6L1614C9,RUN_YEARS),B7L812C1,B7L812C10,B7L812C19,B7L812C28,B7L812C37)</f>
        <v>381.73390327882947</v>
      </c>
      <c r="AX21" s="16" t="s">
        <v>40467</v>
      </c>
      <c r="AY21" s="33">
        <f>IF(D6L1614C23=0,0,D6L1614C19/D6L1614C23)</f>
        <v>1.5857698707226664E-3</v>
      </c>
      <c r="AZ21" s="16" t="s">
        <v>40468</v>
      </c>
      <c r="BA21" s="33">
        <f>IF(D6L1614C5=0,0,D6L1614C19/D6L1614C5)</f>
        <v>0.40565905265296143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3.2500722422774073</v>
      </c>
      <c r="J22" s="16" t="s">
        <v>40491</v>
      </c>
      <c r="K22" s="21">
        <f>IF(FLOW_THRU_100PCT="Y",1,INDEX(VariabilityMatrix,D6L1615C1,D6L1615C9))</f>
        <v>0.49556042171821479</v>
      </c>
      <c r="L22" s="16" t="s">
        <v>40471</v>
      </c>
      <c r="M22" s="15">
        <f>IF(D6L1615C2&lt;&gt;0,D6L1615C2*D6L1615C4,D6L1615C3*D6L1615C4)</f>
        <v>1.6106071709976559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0.80530358549882797</v>
      </c>
      <c r="R22" s="16" t="s">
        <v>40473</v>
      </c>
      <c r="S22" s="15">
        <f>D6L1615C5-D6L1615C7</f>
        <v>0.80530358549882797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0.77286766755509795</v>
      </c>
      <c r="X22" s="16" t="s">
        <v>40475</v>
      </c>
      <c r="Y22" s="33">
        <f>D6L1615C7-D6L1615C10</f>
        <v>3.2435917943730019E-2</v>
      </c>
      <c r="Z22" s="16" t="s">
        <v>40476</v>
      </c>
      <c r="AA22" s="33">
        <f>CHOOSE(MIN(D6L1615C9,RUN_YEARS),B7L812C7,B7L812C16,B7L812C25,B7L812C34,B7L812C43)</f>
        <v>49360</v>
      </c>
      <c r="AB22" s="16" t="s">
        <v>40477</v>
      </c>
      <c r="AC22" s="33">
        <f>IF(D6L1615C12=0,0,D6L1615C10/D6L1615C12)</f>
        <v>1.5657772843498744E-5</v>
      </c>
      <c r="AD22" s="16" t="s">
        <v>40478</v>
      </c>
      <c r="AE22" s="33">
        <f>IF(D6L1615C5=0,0,D6L1615C10/D6L1615C5)</f>
        <v>0.47986106200952883</v>
      </c>
      <c r="AF22" s="16" t="s">
        <v>40479</v>
      </c>
      <c r="AG22" s="33">
        <f>CHOOSE(MIN(D6L1615C9,RUN_YEARS),B7L812C5,B7L812C14,B7L812C23,B7L812C32,B7L812C41)</f>
        <v>796.75143968260204</v>
      </c>
      <c r="AH22" s="16" t="s">
        <v>40480</v>
      </c>
      <c r="AI22" s="33">
        <f>IF(D6L1615C15=0,0,D6L1615C11/D6L1615C15)</f>
        <v>4.0710209393096742E-5</v>
      </c>
      <c r="AJ22" s="16" t="s">
        <v>40481</v>
      </c>
      <c r="AK22" s="33">
        <f>IF(D6L1615C5=0,0,D6L1615C11/D6L1615C5)</f>
        <v>2.013893799047119E-2</v>
      </c>
      <c r="AL22" s="16" t="s">
        <v>40482</v>
      </c>
      <c r="AM22" s="33">
        <f>D6L1615C8*CHOOSE(MIN(D6L1615C9,RUN_YEARS),B7L812C4,B7L812C13,B7L812C22,B7L812C31,B7L812C40)</f>
        <v>0.15248211682319887</v>
      </c>
      <c r="AN22" s="16" t="s">
        <v>40483</v>
      </c>
      <c r="AO22" s="33">
        <f>D6L1615C8-D6L1615C18</f>
        <v>0.65282146867562907</v>
      </c>
      <c r="AP22" s="16" t="s">
        <v>40484</v>
      </c>
      <c r="AQ22" s="33">
        <f>CHOOSE(MIN(D6L1615C9,RUN_YEARS),B7L812C2,B7L812C11,B7L812C20,B7L812C29,B7L812C38)</f>
        <v>92.288799617259826</v>
      </c>
      <c r="AR22" s="16" t="s">
        <v>40485</v>
      </c>
      <c r="AS22" s="33">
        <f>IF(D6L1615C20=0,0,D6L1615C18/D6L1615C20)</f>
        <v>1.6522277617172702E-3</v>
      </c>
      <c r="AT22" s="16" t="s">
        <v>40486</v>
      </c>
      <c r="AU22" s="33">
        <f>IF(D6L1615C5=0,0,D6L1615C18/D6L1615C5)</f>
        <v>9.4673685532361759E-2</v>
      </c>
      <c r="AV22" s="16" t="s">
        <v>40487</v>
      </c>
      <c r="AW22" s="33">
        <f>CHOOSE(MIN(D6L1615C9,RUN_YEARS),B7L812C1,B7L812C10,B7L812C19,B7L812C28,B7L812C37)</f>
        <v>395.11590581017015</v>
      </c>
      <c r="AX22" s="16" t="s">
        <v>40488</v>
      </c>
      <c r="AY22" s="33">
        <f>IF(D6L1615C23=0,0,D6L1615C19/D6L1615C23)</f>
        <v>1.65222776171727E-3</v>
      </c>
      <c r="AZ22" s="16" t="s">
        <v>40489</v>
      </c>
      <c r="BA22" s="33">
        <f>IF(D6L1615C5=0,0,D6L1615C19/D6L1615C5)</f>
        <v>0.40532631446763823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143.0432148129411</v>
      </c>
      <c r="J23" s="16" t="s">
        <v>40512</v>
      </c>
      <c r="K23" s="21">
        <f>IF(FLOW_THRU_100PCT="Y",1,INDEX(VariabilityMatrix,D6L1616C1,D6L1616C9))</f>
        <v>0.23786256956167937</v>
      </c>
      <c r="L23" s="16" t="s">
        <v>40492</v>
      </c>
      <c r="M23" s="15">
        <f>IF(D6L1616C2&lt;&gt;0,D6L1616C2*D6L1616C4,D6L1616C3*D6L1616C4)</f>
        <v>34.024626633769444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17.012313316884722</v>
      </c>
      <c r="R23" s="16" t="s">
        <v>40494</v>
      </c>
      <c r="S23" s="15">
        <f>D6L1616C5-D6L1616C7</f>
        <v>17.012313316884722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16.327093470958307</v>
      </c>
      <c r="X23" s="16" t="s">
        <v>40496</v>
      </c>
      <c r="Y23" s="33">
        <f>D6L1616C7-D6L1616C10</f>
        <v>0.68521984592641516</v>
      </c>
      <c r="Z23" s="16" t="s">
        <v>40497</v>
      </c>
      <c r="AA23" s="33">
        <f>CHOOSE(MIN(D6L1616C9,RUN_YEARS),B7L812C7,B7L812C16,B7L812C25,B7L812C34,B7L812C43)</f>
        <v>49360</v>
      </c>
      <c r="AB23" s="16" t="s">
        <v>40498</v>
      </c>
      <c r="AC23" s="33">
        <f>IF(D6L1616C12=0,0,D6L1616C10/D6L1616C12)</f>
        <v>3.3077579965474688E-4</v>
      </c>
      <c r="AD23" s="16" t="s">
        <v>40499</v>
      </c>
      <c r="AE23" s="33">
        <f>IF(D6L1616C5=0,0,D6L1616C10/D6L1616C5)</f>
        <v>0.47986106200952888</v>
      </c>
      <c r="AF23" s="16" t="s">
        <v>40500</v>
      </c>
      <c r="AG23" s="33">
        <f>CHOOSE(MIN(D6L1616C9,RUN_YEARS),B7L812C5,B7L812C14,B7L812C23,B7L812C32,B7L812C41)</f>
        <v>796.75143968260204</v>
      </c>
      <c r="AH23" s="16" t="s">
        <v>40501</v>
      </c>
      <c r="AI23" s="33">
        <f>IF(D6L1616C15=0,0,D6L1616C11/D6L1616C15)</f>
        <v>8.600170791023394E-4</v>
      </c>
      <c r="AJ23" s="16" t="s">
        <v>40502</v>
      </c>
      <c r="AK23" s="33">
        <f>IF(D6L1616C5=0,0,D6L1616C11/D6L1616C5)</f>
        <v>2.0138937990471128E-2</v>
      </c>
      <c r="AL23" s="16" t="s">
        <v>40503</v>
      </c>
      <c r="AM23" s="33">
        <f>D6L1616C8*CHOOSE(MIN(D6L1616C9,RUN_YEARS),B7L812C4,B7L812C13,B7L812C22,B7L812C31,B7L812C40)</f>
        <v>3.2212368022815081</v>
      </c>
      <c r="AN23" s="16" t="s">
        <v>40504</v>
      </c>
      <c r="AO23" s="33">
        <f>D6L1616C8-D6L1616C18</f>
        <v>13.791076514603214</v>
      </c>
      <c r="AP23" s="16" t="s">
        <v>40505</v>
      </c>
      <c r="AQ23" s="33">
        <f>CHOOSE(MIN(D6L1616C9,RUN_YEARS),B7L812C2,B7L812C11,B7L812C20,B7L812C29,B7L812C38)</f>
        <v>92.288799617259826</v>
      </c>
      <c r="AR23" s="16" t="s">
        <v>40506</v>
      </c>
      <c r="AS23" s="33">
        <f>IF(D6L1616C20=0,0,D6L1616C18/D6L1616C20)</f>
        <v>3.4903875829359832E-2</v>
      </c>
      <c r="AT23" s="16" t="s">
        <v>40507</v>
      </c>
      <c r="AU23" s="33">
        <f>IF(D6L1616C5=0,0,D6L1616C18/D6L1616C5)</f>
        <v>9.4673685532361745E-2</v>
      </c>
      <c r="AV23" s="16" t="s">
        <v>40508</v>
      </c>
      <c r="AW23" s="33">
        <f>CHOOSE(MIN(D6L1616C9,RUN_YEARS),B7L812C1,B7L812C10,B7L812C19,B7L812C28,B7L812C37)</f>
        <v>395.11590581017015</v>
      </c>
      <c r="AX23" s="16" t="s">
        <v>40509</v>
      </c>
      <c r="AY23" s="33">
        <f>IF(D6L1616C23=0,0,D6L1616C19/D6L1616C23)</f>
        <v>3.4903875829359832E-2</v>
      </c>
      <c r="AZ23" s="16" t="s">
        <v>40510</v>
      </c>
      <c r="BA23" s="33">
        <f>IF(D6L1616C5=0,0,D6L1616C19/D6L1616C5)</f>
        <v>0.40532631446763828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130.34239249227258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112.09445754335442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56.047228771677212</v>
      </c>
      <c r="R24" s="16" t="s">
        <v>40515</v>
      </c>
      <c r="S24" s="15">
        <f>D6L1617C5-D6L1617C7</f>
        <v>56.047228771677212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53.789765442136094</v>
      </c>
      <c r="X24" s="16" t="s">
        <v>40517</v>
      </c>
      <c r="Y24" s="33">
        <f>D6L1617C7-D6L1617C10</f>
        <v>2.2574633295411175</v>
      </c>
      <c r="Z24" s="16" t="s">
        <v>40518</v>
      </c>
      <c r="AA24" s="33">
        <f>CHOOSE(MIN(D6L1617C9,RUN_YEARS),B7L812C7,B7L812C16,B7L812C25,B7L812C34,B7L812C43)</f>
        <v>49360</v>
      </c>
      <c r="AB24" s="16" t="s">
        <v>40519</v>
      </c>
      <c r="AC24" s="33">
        <f>IF(D6L1617C12=0,0,D6L1617C10/D6L1617C12)</f>
        <v>1.0897440324581867E-3</v>
      </c>
      <c r="AD24" s="16" t="s">
        <v>40520</v>
      </c>
      <c r="AE24" s="33">
        <f>IF(D6L1617C5=0,0,D6L1617C10/D6L1617C5)</f>
        <v>0.47986106200952883</v>
      </c>
      <c r="AF24" s="16" t="s">
        <v>40521</v>
      </c>
      <c r="AG24" s="33">
        <f>CHOOSE(MIN(D6L1617C9,RUN_YEARS),B7L812C5,B7L812C14,B7L812C23,B7L812C32,B7L812C41)</f>
        <v>796.75143968260204</v>
      </c>
      <c r="AH24" s="16" t="s">
        <v>40522</v>
      </c>
      <c r="AI24" s="33">
        <f>IF(D6L1617C15=0,0,D6L1617C11/D6L1617C15)</f>
        <v>2.8333344843912826E-3</v>
      </c>
      <c r="AJ24" s="16" t="s">
        <v>40523</v>
      </c>
      <c r="AK24" s="33">
        <f>IF(D6L1617C5=0,0,D6L1617C11/D6L1617C5)</f>
        <v>2.0138937990471166E-2</v>
      </c>
      <c r="AL24" s="16" t="s">
        <v>40524</v>
      </c>
      <c r="AM24" s="33">
        <f>D6L1617C8*CHOOSE(MIN(D6L1617C9,RUN_YEARS),B7L812C4,B7L812C13,B7L812C22,B7L812C31,B7L812C40)</f>
        <v>10.612395423380212</v>
      </c>
      <c r="AN24" s="16" t="s">
        <v>40525</v>
      </c>
      <c r="AO24" s="33">
        <f>D6L1617C8-D6L1617C18</f>
        <v>45.434833348296998</v>
      </c>
      <c r="AP24" s="16" t="s">
        <v>40526</v>
      </c>
      <c r="AQ24" s="33">
        <f>CHOOSE(MIN(D6L1617C9,RUN_YEARS),B7L812C2,B7L812C11,B7L812C20,B7L812C29,B7L812C38)</f>
        <v>92.288799617259826</v>
      </c>
      <c r="AR24" s="16" t="s">
        <v>40527</v>
      </c>
      <c r="AS24" s="33">
        <f>IF(D6L1617C20=0,0,D6L1617C18/D6L1617C20)</f>
        <v>0.11499115241927456</v>
      </c>
      <c r="AT24" s="16" t="s">
        <v>40528</v>
      </c>
      <c r="AU24" s="33">
        <f>IF(D6L1617C5=0,0,D6L1617C18/D6L1617C5)</f>
        <v>9.4673685532361745E-2</v>
      </c>
      <c r="AV24" s="16" t="s">
        <v>40529</v>
      </c>
      <c r="AW24" s="33">
        <f>CHOOSE(MIN(D6L1617C9,RUN_YEARS),B7L812C1,B7L812C10,B7L812C19,B7L812C28,B7L812C37)</f>
        <v>395.11590581017015</v>
      </c>
      <c r="AX24" s="16" t="s">
        <v>40530</v>
      </c>
      <c r="AY24" s="33">
        <f>IF(D6L1617C23=0,0,D6L1617C19/D6L1617C23)</f>
        <v>0.11499115241927454</v>
      </c>
      <c r="AZ24" s="16" t="s">
        <v>40531</v>
      </c>
      <c r="BA24" s="33">
        <f>IF(D6L1617C5=0,0,D6L1617C19/D6L1617C5)</f>
        <v>0.40532631446763823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119.46133717448672</v>
      </c>
      <c r="J25" s="16" t="s">
        <v>40553</v>
      </c>
      <c r="K25" s="21">
        <f>IF(FLOW_THRU_100PCT="Y",1,INDEX(VariabilityMatrix,D6L1618C1,D6L1618C9))</f>
        <v>0.23548854836584385</v>
      </c>
      <c r="L25" s="16" t="s">
        <v>40533</v>
      </c>
      <c r="M25" s="15">
        <f>IF(D6L1618C2&lt;&gt;0,D6L1618C2*D6L1618C4,D6L1618C3*D6L1618C4)</f>
        <v>28.131776877062496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14.065888438531248</v>
      </c>
      <c r="R25" s="16" t="s">
        <v>40535</v>
      </c>
      <c r="S25" s="15">
        <f>D6L1618C5-D6L1618C7</f>
        <v>14.065888438531248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13.496699571826639</v>
      </c>
      <c r="X25" s="16" t="s">
        <v>40537</v>
      </c>
      <c r="Y25" s="33">
        <f>D6L1618C7-D6L1618C10</f>
        <v>0.569188866704609</v>
      </c>
      <c r="Z25" s="16" t="s">
        <v>40538</v>
      </c>
      <c r="AA25" s="33">
        <f>CHOOSE(MIN(D6L1618C9,RUN_YEARS),B7L812C7,B7L812C16,B7L812C25,B7L812C34,B7L812C43)</f>
        <v>54635</v>
      </c>
      <c r="AB25" s="16" t="s">
        <v>40539</v>
      </c>
      <c r="AC25" s="33">
        <f>IF(D6L1618C12=0,0,D6L1618C10/D6L1618C12)</f>
        <v>2.4703394475751144E-4</v>
      </c>
      <c r="AD25" s="16" t="s">
        <v>40540</v>
      </c>
      <c r="AE25" s="33">
        <f>IF(D6L1618C5=0,0,D6L1618C10/D6L1618C5)</f>
        <v>0.47976704887174393</v>
      </c>
      <c r="AF25" s="16" t="s">
        <v>40541</v>
      </c>
      <c r="AG25" s="33">
        <f>CHOOSE(MIN(D6L1618C9,RUN_YEARS),B7L812C5,B7L812C14,B7L812C23,B7L812C32,B7L812C41)</f>
        <v>886.18912312345583</v>
      </c>
      <c r="AH25" s="16" t="s">
        <v>40542</v>
      </c>
      <c r="AI25" s="33">
        <f>IF(D6L1618C15=0,0,D6L1618C11/D6L1618C15)</f>
        <v>6.4228825636953202E-4</v>
      </c>
      <c r="AJ25" s="16" t="s">
        <v>40543</v>
      </c>
      <c r="AK25" s="33">
        <f>IF(D6L1618C5=0,0,D6L1618C11/D6L1618C5)</f>
        <v>2.0232951128256047E-2</v>
      </c>
      <c r="AL25" s="16" t="s">
        <v>40544</v>
      </c>
      <c r="AM25" s="33">
        <f>D6L1618C8*CHOOSE(MIN(D6L1618C9,RUN_YEARS),B7L812C4,B7L812C13,B7L812C22,B7L812C31,B7L812C40)</f>
        <v>2.7288912029243884</v>
      </c>
      <c r="AN25" s="16" t="s">
        <v>40545</v>
      </c>
      <c r="AO25" s="33">
        <f>D6L1618C8-D6L1618C18</f>
        <v>11.336997235606859</v>
      </c>
      <c r="AP25" s="16" t="s">
        <v>40546</v>
      </c>
      <c r="AQ25" s="33">
        <f>CHOOSE(MIN(D6L1618C9,RUN_YEARS),B7L812C2,B7L812C11,B7L812C20,B7L812C29,B7L812C38)</f>
        <v>105.81715960014628</v>
      </c>
      <c r="AR25" s="16" t="s">
        <v>40547</v>
      </c>
      <c r="AS25" s="33">
        <f>IF(D6L1618C20=0,0,D6L1618C18/D6L1618C20)</f>
        <v>2.5788739872021814E-2</v>
      </c>
      <c r="AT25" s="16" t="s">
        <v>40548</v>
      </c>
      <c r="AU25" s="33">
        <f>IF(D6L1618C5=0,0,D6L1618C18/D6L1618C5)</f>
        <v>9.7003869142351082E-2</v>
      </c>
      <c r="AV25" s="16" t="s">
        <v>40549</v>
      </c>
      <c r="AW25" s="33">
        <f>CHOOSE(MIN(D6L1618C9,RUN_YEARS),B7L812C1,B7L812C10,B7L812C19,B7L812C28,B7L812C37)</f>
        <v>439.6103606406283</v>
      </c>
      <c r="AX25" s="16" t="s">
        <v>40550</v>
      </c>
      <c r="AY25" s="33">
        <f>IF(D6L1618C23=0,0,D6L1618C19/D6L1618C23)</f>
        <v>2.578873987202181E-2</v>
      </c>
      <c r="AZ25" s="16" t="s">
        <v>40551</v>
      </c>
      <c r="BA25" s="33">
        <f>IF(D6L1618C5=0,0,D6L1618C19/D6L1618C5)</f>
        <v>0.4029961308576489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471.5908498653439</v>
      </c>
      <c r="J26" s="16" t="s">
        <v>40574</v>
      </c>
      <c r="K26" s="21">
        <f>IF(FLOW_THRU_100PCT="Y",1,INDEX(VariabilityMatrix,D6L1619C1,D6L1619C9))</f>
        <v>0.23786256956167937</v>
      </c>
      <c r="L26" s="16" t="s">
        <v>40554</v>
      </c>
      <c r="M26" s="15">
        <f>IF(D6L1619C2&lt;&gt;0,D6L1619C2*D6L1619C4,D6L1619C3*D6L1619C4)</f>
        <v>112.17381133074686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56.086905665373429</v>
      </c>
      <c r="R26" s="16" t="s">
        <v>40556</v>
      </c>
      <c r="S26" s="15">
        <f>D6L1619C5-D6L1619C7</f>
        <v>56.086905665373429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53.827844234828703</v>
      </c>
      <c r="X26" s="16" t="s">
        <v>40558</v>
      </c>
      <c r="Y26" s="33">
        <f>D6L1619C7-D6L1619C10</f>
        <v>2.2590614305447261</v>
      </c>
      <c r="Z26" s="16" t="s">
        <v>40559</v>
      </c>
      <c r="AA26" s="33">
        <f>CHOOSE(MIN(D6L1619C9,RUN_YEARS),B7L812C7,B7L812C16,B7L812C25,B7L812C34,B7L812C43)</f>
        <v>49360</v>
      </c>
      <c r="AB26" s="16" t="s">
        <v>40560</v>
      </c>
      <c r="AC26" s="33">
        <f>IF(D6L1619C12=0,0,D6L1619C10/D6L1619C12)</f>
        <v>1.0905154828774047E-3</v>
      </c>
      <c r="AD26" s="16" t="s">
        <v>40561</v>
      </c>
      <c r="AE26" s="33">
        <f>IF(D6L1619C5=0,0,D6L1619C10/D6L1619C5)</f>
        <v>0.47986106200952883</v>
      </c>
      <c r="AF26" s="16" t="s">
        <v>40562</v>
      </c>
      <c r="AG26" s="33">
        <f>CHOOSE(MIN(D6L1619C9,RUN_YEARS),B7L812C5,B7L812C14,B7L812C23,B7L812C32,B7L812C41)</f>
        <v>796.75143968260204</v>
      </c>
      <c r="AH26" s="16" t="s">
        <v>40563</v>
      </c>
      <c r="AI26" s="33">
        <f>IF(D6L1619C15=0,0,D6L1619C11/D6L1619C15)</f>
        <v>2.8353402554812542E-3</v>
      </c>
      <c r="AJ26" s="16" t="s">
        <v>40564</v>
      </c>
      <c r="AK26" s="33">
        <f>IF(D6L1619C5=0,0,D6L1619C11/D6L1619C5)</f>
        <v>2.0138937990471194E-2</v>
      </c>
      <c r="AL26" s="16" t="s">
        <v>40565</v>
      </c>
      <c r="AM26" s="33">
        <f>D6L1619C8*CHOOSE(MIN(D6L1619C9,RUN_YEARS),B7L812C4,B7L812C13,B7L812C22,B7L812C31,B7L812C40)</f>
        <v>10.619908138893605</v>
      </c>
      <c r="AN26" s="16" t="s">
        <v>40566</v>
      </c>
      <c r="AO26" s="33">
        <f>D6L1619C8-D6L1619C18</f>
        <v>45.466997526479823</v>
      </c>
      <c r="AP26" s="16" t="s">
        <v>40567</v>
      </c>
      <c r="AQ26" s="33">
        <f>CHOOSE(MIN(D6L1619C9,RUN_YEARS),B7L812C2,B7L812C11,B7L812C20,B7L812C29,B7L812C38)</f>
        <v>92.288799617259826</v>
      </c>
      <c r="AR26" s="16" t="s">
        <v>40568</v>
      </c>
      <c r="AS26" s="33">
        <f>IF(D6L1619C20=0,0,D6L1619C18/D6L1619C20)</f>
        <v>0.11507255683177693</v>
      </c>
      <c r="AT26" s="16" t="s">
        <v>40569</v>
      </c>
      <c r="AU26" s="33">
        <f>IF(D6L1619C5=0,0,D6L1619C18/D6L1619C5)</f>
        <v>9.4673685532361745E-2</v>
      </c>
      <c r="AV26" s="16" t="s">
        <v>40570</v>
      </c>
      <c r="AW26" s="33">
        <f>CHOOSE(MIN(D6L1619C9,RUN_YEARS),B7L812C1,B7L812C10,B7L812C19,B7L812C28,B7L812C37)</f>
        <v>395.11590581017015</v>
      </c>
      <c r="AX26" s="16" t="s">
        <v>40571</v>
      </c>
      <c r="AY26" s="33">
        <f>IF(D6L1619C23=0,0,D6L1619C19/D6L1619C23)</f>
        <v>0.11507255683177692</v>
      </c>
      <c r="AZ26" s="16" t="s">
        <v>40572</v>
      </c>
      <c r="BA26" s="33">
        <f>IF(D6L1619C5=0,0,D6L1619C19/D6L1619C5)</f>
        <v>0.40532631446763823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157.98349170195277</v>
      </c>
      <c r="J27" s="16" t="s">
        <v>40595</v>
      </c>
      <c r="K27" s="21">
        <f>IF(FLOW_THRU_100PCT="Y",1,INDEX(VariabilityMatrix,D6L1620C1,D6L1620C9))</f>
        <v>0.23548854836584385</v>
      </c>
      <c r="L27" s="16" t="s">
        <v>40575</v>
      </c>
      <c r="M27" s="15">
        <f>IF(D6L1620C2&lt;&gt;0,D6L1620C2*D6L1620C4,D6L1620C3*D6L1620C4)</f>
        <v>37.203303126660195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18.601651563330098</v>
      </c>
      <c r="R27" s="16" t="s">
        <v>40577</v>
      </c>
      <c r="S27" s="15">
        <f>D6L1620C5-D6L1620C7</f>
        <v>18.601651563330098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17.848918949358687</v>
      </c>
      <c r="X27" s="16" t="s">
        <v>40579</v>
      </c>
      <c r="Y27" s="33">
        <f>D6L1620C7-D6L1620C10</f>
        <v>0.75273261397141056</v>
      </c>
      <c r="Z27" s="16" t="s">
        <v>40580</v>
      </c>
      <c r="AA27" s="33">
        <f>CHOOSE(MIN(D6L1620C9,RUN_YEARS),B7L812C7,B7L812C16,B7L812C25,B7L812C34,B7L812C43)</f>
        <v>54635</v>
      </c>
      <c r="AB27" s="16" t="s">
        <v>40581</v>
      </c>
      <c r="AC27" s="33">
        <f>IF(D6L1620C12=0,0,D6L1620C10/D6L1620C12)</f>
        <v>3.2669385832083256E-4</v>
      </c>
      <c r="AD27" s="16" t="s">
        <v>40582</v>
      </c>
      <c r="AE27" s="33">
        <f>IF(D6L1620C5=0,0,D6L1620C10/D6L1620C5)</f>
        <v>0.47976704887174398</v>
      </c>
      <c r="AF27" s="16" t="s">
        <v>40583</v>
      </c>
      <c r="AG27" s="33">
        <f>CHOOSE(MIN(D6L1620C9,RUN_YEARS),B7L812C5,B7L812C14,B7L812C23,B7L812C32,B7L812C41)</f>
        <v>886.18912312345583</v>
      </c>
      <c r="AH27" s="16" t="s">
        <v>40584</v>
      </c>
      <c r="AI27" s="33">
        <f>IF(D6L1620C15=0,0,D6L1620C11/D6L1620C15)</f>
        <v>8.4940403163416697E-4</v>
      </c>
      <c r="AJ27" s="16" t="s">
        <v>40585</v>
      </c>
      <c r="AK27" s="33">
        <f>IF(D6L1620C5=0,0,D6L1620C11/D6L1620C5)</f>
        <v>2.0232951128256033E-2</v>
      </c>
      <c r="AL27" s="16" t="s">
        <v>40586</v>
      </c>
      <c r="AM27" s="33">
        <f>D6L1620C8*CHOOSE(MIN(D6L1620C9,RUN_YEARS),B7L812C4,B7L812C13,B7L812C22,B7L812C31,B7L812C40)</f>
        <v>3.6088643481617666</v>
      </c>
      <c r="AN27" s="16" t="s">
        <v>40587</v>
      </c>
      <c r="AO27" s="33">
        <f>D6L1620C8-D6L1620C18</f>
        <v>14.992787215168331</v>
      </c>
      <c r="AP27" s="16" t="s">
        <v>40588</v>
      </c>
      <c r="AQ27" s="33">
        <f>CHOOSE(MIN(D6L1620C9,RUN_YEARS),B7L812C2,B7L812C11,B7L812C20,B7L812C29,B7L812C38)</f>
        <v>105.81715960014628</v>
      </c>
      <c r="AR27" s="16" t="s">
        <v>40589</v>
      </c>
      <c r="AS27" s="33">
        <f>IF(D6L1620C20=0,0,D6L1620C18/D6L1620C20)</f>
        <v>3.4104717626126657E-2</v>
      </c>
      <c r="AT27" s="16" t="s">
        <v>40590</v>
      </c>
      <c r="AU27" s="33">
        <f>IF(D6L1620C5=0,0,D6L1620C18/D6L1620C5)</f>
        <v>9.7003869142351082E-2</v>
      </c>
      <c r="AV27" s="16" t="s">
        <v>40591</v>
      </c>
      <c r="AW27" s="33">
        <f>CHOOSE(MIN(D6L1620C9,RUN_YEARS),B7L812C1,B7L812C10,B7L812C19,B7L812C28,B7L812C37)</f>
        <v>439.6103606406283</v>
      </c>
      <c r="AX27" s="16" t="s">
        <v>40592</v>
      </c>
      <c r="AY27" s="33">
        <f>IF(D6L1620C23=0,0,D6L1620C19/D6L1620C23)</f>
        <v>3.4104717626126657E-2</v>
      </c>
      <c r="AZ27" s="16" t="s">
        <v>40593</v>
      </c>
      <c r="BA27" s="33">
        <f>IF(D6L1620C5=0,0,D6L1620C19/D6L1620C5)</f>
        <v>0.4029961308576489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0.23548854836584385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54635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886.18912312345583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105.81715960014628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439.6103606406283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0.23548854836584385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54635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886.18912312345583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105.81715960014628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439.6103606406283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0.23548854836584385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54635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886.18912312345583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105.81715960014628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439.6103606406283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0.23548854836584385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54635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886.18912312345583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105.81715960014628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439.6103606406283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0.23548854836584385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54635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886.18912312345583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105.81715960014628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439.6103606406283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665.70808495635026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572.50895306246127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286.25447653123064</v>
      </c>
      <c r="R33" s="16" t="s">
        <v>40703</v>
      </c>
      <c r="S33" s="15">
        <f>D6L1626C5-D6L1626C7</f>
        <v>286.25447653123064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274.67093086342885</v>
      </c>
      <c r="X33" s="16" t="s">
        <v>40705</v>
      </c>
      <c r="Y33" s="33">
        <f>D6L1626C7-D6L1626C10</f>
        <v>11.583545667801786</v>
      </c>
      <c r="Z33" s="16" t="s">
        <v>40706</v>
      </c>
      <c r="AA33" s="33">
        <f>CHOOSE(MIN(D6L1626C9,RUN_YEARS),B7L812C7,B7L812C16,B7L812C25,B7L812C34,B7L812C43)</f>
        <v>54635</v>
      </c>
      <c r="AB33" s="16" t="s">
        <v>40707</v>
      </c>
      <c r="AC33" s="33">
        <f>IF(D6L1626C12=0,0,D6L1626C10/D6L1626C12)</f>
        <v>5.0273804495914497E-3</v>
      </c>
      <c r="AD33" s="16" t="s">
        <v>40708</v>
      </c>
      <c r="AE33" s="33">
        <f>IF(D6L1626C5=0,0,D6L1626C10/D6L1626C5)</f>
        <v>0.47976704887174398</v>
      </c>
      <c r="AF33" s="16" t="s">
        <v>40709</v>
      </c>
      <c r="AG33" s="33">
        <f>CHOOSE(MIN(D6L1626C9,RUN_YEARS),B7L812C5,B7L812C14,B7L812C23,B7L812C32,B7L812C41)</f>
        <v>886.18912312345583</v>
      </c>
      <c r="AH33" s="16" t="s">
        <v>40710</v>
      </c>
      <c r="AI33" s="33">
        <f>IF(D6L1626C15=0,0,D6L1626C11/D6L1626C15)</f>
        <v>1.3071189168937783E-2</v>
      </c>
      <c r="AJ33" s="16" t="s">
        <v>40711</v>
      </c>
      <c r="AK33" s="33">
        <f>IF(D6L1626C5=0,0,D6L1626C11/D6L1626C5)</f>
        <v>2.0232951128255999E-2</v>
      </c>
      <c r="AL33" s="16" t="s">
        <v>40712</v>
      </c>
      <c r="AM33" s="33">
        <f>D6L1626C8*CHOOSE(MIN(D6L1626C9,RUN_YEARS),B7L812C4,B7L812C13,B7L812C22,B7L812C31,B7L812C40)</f>
        <v>55.535583565695411</v>
      </c>
      <c r="AN33" s="16" t="s">
        <v>40713</v>
      </c>
      <c r="AO33" s="33">
        <f>D6L1626C8-D6L1626C18</f>
        <v>230.71889296553522</v>
      </c>
      <c r="AP33" s="16" t="s">
        <v>40714</v>
      </c>
      <c r="AQ33" s="33">
        <f>CHOOSE(MIN(D6L1626C9,RUN_YEARS),B7L812C2,B7L812C11,B7L812C20,B7L812C29,B7L812C38)</f>
        <v>105.81715960014628</v>
      </c>
      <c r="AR33" s="16" t="s">
        <v>40715</v>
      </c>
      <c r="AS33" s="33">
        <f>IF(D6L1626C20=0,0,D6L1626C18/D6L1626C20)</f>
        <v>0.52482587678169579</v>
      </c>
      <c r="AT33" s="16" t="s">
        <v>40716</v>
      </c>
      <c r="AU33" s="33">
        <f>IF(D6L1626C5=0,0,D6L1626C18/D6L1626C5)</f>
        <v>9.7003869142351082E-2</v>
      </c>
      <c r="AV33" s="16" t="s">
        <v>40717</v>
      </c>
      <c r="AW33" s="33">
        <f>CHOOSE(MIN(D6L1626C9,RUN_YEARS),B7L812C1,B7L812C10,B7L812C19,B7L812C28,B7L812C37)</f>
        <v>439.6103606406283</v>
      </c>
      <c r="AX33" s="16" t="s">
        <v>40718</v>
      </c>
      <c r="AY33" s="33">
        <f>IF(D6L1626C23=0,0,D6L1626C19/D6L1626C23)</f>
        <v>0.52482587678169579</v>
      </c>
      <c r="AZ33" s="16" t="s">
        <v>40719</v>
      </c>
      <c r="BA33" s="33">
        <f>IF(D6L1626C5=0,0,D6L1626C19/D6L1626C5)</f>
        <v>0.4029961308576489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-35.58761764819441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-30.605351177447194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-15.302675588723597</v>
      </c>
      <c r="R34" s="16" t="s">
        <v>40723</v>
      </c>
      <c r="S34" s="15">
        <f>D6L1627C5-D6L1627C7</f>
        <v>-15.302675588723597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-14.686316319184394</v>
      </c>
      <c r="X34" s="16" t="s">
        <v>40725</v>
      </c>
      <c r="Y34" s="33">
        <f>D6L1627C7-D6L1627C10</f>
        <v>-0.61635926953920261</v>
      </c>
      <c r="Z34" s="16" t="s">
        <v>40726</v>
      </c>
      <c r="AA34" s="33">
        <f>CHOOSE(MIN(D6L1627C9,RUN_YEARS),B7L812C7,B7L812C16,B7L812C25,B7L812C34,B7L812C43)</f>
        <v>49360</v>
      </c>
      <c r="AB34" s="16" t="s">
        <v>40727</v>
      </c>
      <c r="AC34" s="33">
        <f>IF(D6L1627C12=0,0,D6L1627C10/D6L1627C12)</f>
        <v>-2.9753477145835484E-4</v>
      </c>
      <c r="AD34" s="16" t="s">
        <v>40728</v>
      </c>
      <c r="AE34" s="33">
        <f>IF(D6L1627C5=0,0,D6L1627C10/D6L1627C5)</f>
        <v>0.47986106200952883</v>
      </c>
      <c r="AF34" s="16" t="s">
        <v>40729</v>
      </c>
      <c r="AG34" s="33">
        <f>CHOOSE(MIN(D6L1627C9,RUN_YEARS),B7L812C5,B7L812C14,B7L812C23,B7L812C32,B7L812C41)</f>
        <v>796.75143968260204</v>
      </c>
      <c r="AH34" s="16" t="s">
        <v>40730</v>
      </c>
      <c r="AI34" s="33">
        <f>IF(D6L1627C15=0,0,D6L1627C11/D6L1627C15)</f>
        <v>-7.7359040579172173E-4</v>
      </c>
      <c r="AJ34" s="16" t="s">
        <v>40731</v>
      </c>
      <c r="AK34" s="33">
        <f>IF(D6L1627C5=0,0,D6L1627C11/D6L1627C5)</f>
        <v>2.0138937990471163E-2</v>
      </c>
      <c r="AL34" s="16" t="s">
        <v>40732</v>
      </c>
      <c r="AM34" s="33">
        <f>D6L1627C8*CHOOSE(MIN(D6L1627C9,RUN_YEARS),B7L812C4,B7L812C13,B7L812C22,B7L812C31,B7L812C40)</f>
        <v>-2.8975213929811328</v>
      </c>
      <c r="AN34" s="16" t="s">
        <v>40733</v>
      </c>
      <c r="AO34" s="33">
        <f>D6L1627C8-D6L1627C18</f>
        <v>-12.405154195742464</v>
      </c>
      <c r="AP34" s="16" t="s">
        <v>40734</v>
      </c>
      <c r="AQ34" s="33">
        <f>CHOOSE(MIN(D6L1627C9,RUN_YEARS),B7L812C2,B7L812C11,B7L812C20,B7L812C29,B7L812C38)</f>
        <v>92.288799617259826</v>
      </c>
      <c r="AR34" s="16" t="s">
        <v>40735</v>
      </c>
      <c r="AS34" s="33">
        <f>IF(D6L1627C20=0,0,D6L1627C18/D6L1627C20)</f>
        <v>-3.1396240984797021E-2</v>
      </c>
      <c r="AT34" s="16" t="s">
        <v>40736</v>
      </c>
      <c r="AU34" s="33">
        <f>IF(D6L1627C5=0,0,D6L1627C18/D6L1627C5)</f>
        <v>9.4673685532361745E-2</v>
      </c>
      <c r="AV34" s="16" t="s">
        <v>40737</v>
      </c>
      <c r="AW34" s="33">
        <f>CHOOSE(MIN(D6L1627C9,RUN_YEARS),B7L812C1,B7L812C10,B7L812C19,B7L812C28,B7L812C37)</f>
        <v>395.11590581017015</v>
      </c>
      <c r="AX34" s="16" t="s">
        <v>40738</v>
      </c>
      <c r="AY34" s="33">
        <f>IF(D6L1627C23=0,0,D6L1627C19/D6L1627C23)</f>
        <v>-3.1396240984797021E-2</v>
      </c>
      <c r="AZ34" s="16" t="s">
        <v>40739</v>
      </c>
      <c r="BA34" s="33">
        <f>IF(D6L1627C5=0,0,D6L1627C19/D6L1627C5)</f>
        <v>0.40532631446763823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3723.6040389167656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2594.6726251638183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1297.3363125819092</v>
      </c>
      <c r="R35" s="16" t="s">
        <v>40743</v>
      </c>
      <c r="S35" s="15">
        <f>SUM(D6L1601C8:D6L1627C8)-2*SUM(D6L1609C8,D6L1611C8,D6L1622C8,D6L1624C8,D6L1627C8)</f>
        <v>1297.3363125819092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1245.0235835077999</v>
      </c>
      <c r="X35" s="16" t="s">
        <v>40745</v>
      </c>
      <c r="Y35" s="33">
        <f>SUM(D6L1601C11:D6L1627C11)-2*SUM(D6L1609C11,D6L1611C11,D6L1622C11,D6L1624C11,D6L1627C11)</f>
        <v>52.312729074109342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2.4630367698301646E-2</v>
      </c>
      <c r="AD35" s="16" t="s">
        <v>40747</v>
      </c>
      <c r="AE35" s="33">
        <f>IF(D6L1628C5=0,0,D6L1628C10/D6L1628C5)</f>
        <v>0.47983840868140104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6.4038956015584222E-2</v>
      </c>
      <c r="AJ35" s="16" t="s">
        <v>40749</v>
      </c>
      <c r="AK35" s="33">
        <f>IF(D6L1628C5=0,0,D6L1628C11/D6L1628C5)</f>
        <v>2.0161591318599008E-2</v>
      </c>
      <c r="AL35" s="16" t="s">
        <v>40750</v>
      </c>
      <c r="AM35" s="33">
        <f>SUM(D6L1601C18:D6L1627C18)-2*SUM(D6L1609C18,D6L1611C18,D6L1622C18,D6L1624C18,D6L1627C18)</f>
        <v>247.13080299991978</v>
      </c>
      <c r="AN35" s="16" t="s">
        <v>40751</v>
      </c>
      <c r="AO35" s="33">
        <f>SUM(D6L1601C19:D6L1627C19)-2*SUM(D6L1609C19,D6L1611C19,D6L1622C19,D6L1624C19,D6L1627C19)</f>
        <v>1050.2055095819896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2.5927936285056257</v>
      </c>
      <c r="AT35" s="16" t="s">
        <v>40753</v>
      </c>
      <c r="AU35" s="33">
        <f>IF(D6L1628C5=0,0,D6L1628C18/D6L1628C5)</f>
        <v>9.5245465883896166E-2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2.5927936285056257</v>
      </c>
      <c r="AZ35" s="16" t="s">
        <v>40755</v>
      </c>
      <c r="BA35" s="33">
        <f>IF(D6L1628C5=0,0,D6L1628C19/D6L1628C5)</f>
        <v>0.4047545341161039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31.930408917800584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15.965204458900292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7.982602229450146</v>
      </c>
      <c r="R36" s="16" t="s">
        <v>40760</v>
      </c>
      <c r="S36" s="15">
        <f>D6L1629C5-D6L1629C7</f>
        <v>7.982602229450146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7.6595790278806017</v>
      </c>
      <c r="X36" s="16" t="s">
        <v>40762</v>
      </c>
      <c r="Y36" s="33">
        <f>D6L1629C7-D6L1629C10</f>
        <v>0.32302320156954423</v>
      </c>
      <c r="Z36" s="16" t="s">
        <v>40763</v>
      </c>
      <c r="AA36" s="33">
        <f>CHOOSE(MIN(D6L1629C9,RUN_YEARS),B7L812C7,B7L812C16,B7L812C25,B7L812C34,B7L812C43)</f>
        <v>54635</v>
      </c>
      <c r="AB36" s="16" t="s">
        <v>40764</v>
      </c>
      <c r="AC36" s="33">
        <f>IF(D6L1629C12=0,0,D6L1629C10/D6L1629C12)</f>
        <v>1.4019546129551757E-4</v>
      </c>
      <c r="AD36" s="16" t="s">
        <v>40765</v>
      </c>
      <c r="AE36" s="33">
        <f>IF(D6L1629C5=0,0,D6L1629C10/D6L1629C5)</f>
        <v>0.47976704887174398</v>
      </c>
      <c r="AF36" s="16" t="s">
        <v>40766</v>
      </c>
      <c r="AG36" s="33">
        <f>CHOOSE(MIN(D6L1629C9,RUN_YEARS),B7L812C5,B7L812C14,B7L812C23,B7L812C32,B7L812C41)</f>
        <v>886.18912312345583</v>
      </c>
      <c r="AH36" s="16" t="s">
        <v>40767</v>
      </c>
      <c r="AI36" s="33">
        <f>IF(D6L1629C15=0,0,D6L1629C11/D6L1629C15)</f>
        <v>3.6450819936834588E-4</v>
      </c>
      <c r="AJ36" s="16" t="s">
        <v>40768</v>
      </c>
      <c r="AK36" s="33">
        <f>IF(D6L1629C5=0,0,D6L1629C11/D6L1629C5)</f>
        <v>2.0232951128255992E-2</v>
      </c>
      <c r="AL36" s="16" t="s">
        <v>40769</v>
      </c>
      <c r="AM36" s="33">
        <f>D6L1629C8*CHOOSE(MIN(D6L1629C9,RUN_YEARS),B7L812C4,B7L812C13,B7L812C22,B7L812C31,B7L812C40)</f>
        <v>1.548686604162044</v>
      </c>
      <c r="AN36" s="16" t="s">
        <v>40770</v>
      </c>
      <c r="AO36" s="33">
        <f>D6L1629C8-D6L1629C18</f>
        <v>6.433915625288102</v>
      </c>
      <c r="AP36" s="16" t="s">
        <v>40771</v>
      </c>
      <c r="AQ36" s="33">
        <f>CHOOSE(MIN(D6L1629C9,RUN_YEARS),B7L812C2,B7L812C11,B7L812C20,B7L812C29,B7L812C38)</f>
        <v>105.81715960014628</v>
      </c>
      <c r="AR36" s="16" t="s">
        <v>40772</v>
      </c>
      <c r="AS36" s="33">
        <f>IF(D6L1629C20=0,0,D6L1629C18/D6L1629C20)</f>
        <v>1.4635495887567776E-2</v>
      </c>
      <c r="AT36" s="16" t="s">
        <v>40773</v>
      </c>
      <c r="AU36" s="33">
        <f>IF(D6L1629C5=0,0,D6L1629C18/D6L1629C5)</f>
        <v>9.7003869142351082E-2</v>
      </c>
      <c r="AV36" s="16" t="s">
        <v>40774</v>
      </c>
      <c r="AW36" s="33">
        <f>CHOOSE(MIN(D6L1629C9,RUN_YEARS),B7L812C1,B7L812C10,B7L812C19,B7L812C28,B7L812C37)</f>
        <v>439.6103606406283</v>
      </c>
      <c r="AX36" s="16" t="s">
        <v>40775</v>
      </c>
      <c r="AY36" s="33">
        <f>IF(D6L1629C23=0,0,D6L1629C19/D6L1629C23)</f>
        <v>1.4635495887567775E-2</v>
      </c>
      <c r="AZ36" s="16" t="s">
        <v>40776</v>
      </c>
      <c r="BA36" s="33">
        <f>IF(D6L1629C5=0,0,D6L1629C19/D6L1629C5)</f>
        <v>0.4029961308576489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7.6456078273910135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7.6456078273910135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3.8228039136955068</v>
      </c>
      <c r="R37" s="16" t="s">
        <v>40780</v>
      </c>
      <c r="S37" s="15">
        <f>D6L1630C5-D6L1630C7</f>
        <v>3.8228039136955068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3.6681107041780927</v>
      </c>
      <c r="X37" s="16" t="s">
        <v>40782</v>
      </c>
      <c r="Y37" s="33">
        <f>D6L1630C7-D6L1630C10</f>
        <v>0.15469320951741405</v>
      </c>
      <c r="Z37" s="16" t="s">
        <v>40783</v>
      </c>
      <c r="AA37" s="33">
        <f>CHOOSE(MIN(D6L1630C9,RUN_YEARS),B7L812C7,B7L812C16,B7L812C25,B7L812C34,B7L812C43)</f>
        <v>54635</v>
      </c>
      <c r="AB37" s="16" t="s">
        <v>40784</v>
      </c>
      <c r="AC37" s="33">
        <f>IF(D6L1630C12=0,0,D6L1630C10/D6L1630C12)</f>
        <v>6.7138477243124231E-5</v>
      </c>
      <c r="AD37" s="16" t="s">
        <v>40785</v>
      </c>
      <c r="AE37" s="33">
        <f>IF(D6L1630C5=0,0,D6L1630C10/D6L1630C5)</f>
        <v>0.47976704887174398</v>
      </c>
      <c r="AF37" s="16" t="s">
        <v>40786</v>
      </c>
      <c r="AG37" s="33">
        <f>CHOOSE(MIN(D6L1630C9,RUN_YEARS),B7L812C5,B7L812C14,B7L812C23,B7L812C32,B7L812C41)</f>
        <v>886.18912312345583</v>
      </c>
      <c r="AH37" s="16" t="s">
        <v>40787</v>
      </c>
      <c r="AI37" s="33">
        <f>IF(D6L1630C15=0,0,D6L1630C11/D6L1630C15)</f>
        <v>1.7456004083212336E-4</v>
      </c>
      <c r="AJ37" s="16" t="s">
        <v>40788</v>
      </c>
      <c r="AK37" s="33">
        <f>IF(D6L1630C5=0,0,D6L1630C11/D6L1630C5)</f>
        <v>2.0232951128256019E-2</v>
      </c>
      <c r="AL37" s="16" t="s">
        <v>40789</v>
      </c>
      <c r="AM37" s="33">
        <f>D6L1630C8*CHOOSE(MIN(D6L1630C9,RUN_YEARS),B7L812C4,B7L812C13,B7L812C22,B7L812C31,B7L812C40)</f>
        <v>0.74165354120197302</v>
      </c>
      <c r="AN37" s="16" t="s">
        <v>40790</v>
      </c>
      <c r="AO37" s="33">
        <f>D6L1630C8-D6L1630C18</f>
        <v>3.0811503724935339</v>
      </c>
      <c r="AP37" s="16" t="s">
        <v>40791</v>
      </c>
      <c r="AQ37" s="33">
        <f>CHOOSE(MIN(D6L1630C9,RUN_YEARS),B7L812C2,B7L812C11,B7L812C20,B7L812C29,B7L812C38)</f>
        <v>105.81715960014628</v>
      </c>
      <c r="AR37" s="16" t="s">
        <v>40792</v>
      </c>
      <c r="AS37" s="33">
        <f>IF(D6L1630C20=0,0,D6L1630C18/D6L1630C20)</f>
        <v>7.0088211024041487E-3</v>
      </c>
      <c r="AT37" s="16" t="s">
        <v>40793</v>
      </c>
      <c r="AU37" s="33">
        <f>IF(D6L1630C5=0,0,D6L1630C18/D6L1630C5)</f>
        <v>9.7003869142351082E-2</v>
      </c>
      <c r="AV37" s="16" t="s">
        <v>40794</v>
      </c>
      <c r="AW37" s="33">
        <f>CHOOSE(MIN(D6L1630C9,RUN_YEARS),B7L812C1,B7L812C10,B7L812C19,B7L812C28,B7L812C37)</f>
        <v>439.6103606406283</v>
      </c>
      <c r="AX37" s="16" t="s">
        <v>40795</v>
      </c>
      <c r="AY37" s="33">
        <f>IF(D6L1630C23=0,0,D6L1630C19/D6L1630C23)</f>
        <v>7.0088211024041487E-3</v>
      </c>
      <c r="AZ37" s="16" t="s">
        <v>40796</v>
      </c>
      <c r="BA37" s="33">
        <f>IF(D6L1630C5=0,0,D6L1630C19/D6L1630C5)</f>
        <v>0.40299613085764896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1042.5817672037222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521.29088360186108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260.64544180093054</v>
      </c>
      <c r="R38" s="16" t="s">
        <v>40800</v>
      </c>
      <c r="S38" s="15">
        <f>D6L1631C5-D6L1631C7</f>
        <v>260.64544180093054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250.09818882940868</v>
      </c>
      <c r="X38" s="16" t="s">
        <v>40802</v>
      </c>
      <c r="Y38" s="33">
        <f>D6L1631C7-D6L1631C10</f>
        <v>10.547252971521857</v>
      </c>
      <c r="Z38" s="16" t="s">
        <v>40803</v>
      </c>
      <c r="AA38" s="33">
        <f>CHOOSE(MIN(D6L1631C9,RUN_YEARS),B7L812C7,B7L812C16,B7L812C25,B7L812C34,B7L812C43)</f>
        <v>54635</v>
      </c>
      <c r="AB38" s="16" t="s">
        <v>40804</v>
      </c>
      <c r="AC38" s="33">
        <f>IF(D6L1631C12=0,0,D6L1631C10/D6L1631C12)</f>
        <v>4.5776185381057686E-3</v>
      </c>
      <c r="AD38" s="16" t="s">
        <v>40805</v>
      </c>
      <c r="AE38" s="33">
        <f>IF(D6L1631C5=0,0,D6L1631C10/D6L1631C5)</f>
        <v>0.47976704887174398</v>
      </c>
      <c r="AF38" s="16" t="s">
        <v>40806</v>
      </c>
      <c r="AG38" s="33">
        <f>CHOOSE(MIN(D6L1631C9,RUN_YEARS),B7L812C5,B7L812C14,B7L812C23,B7L812C32,B7L812C41)</f>
        <v>886.18912312345583</v>
      </c>
      <c r="AH38" s="16" t="s">
        <v>40807</v>
      </c>
      <c r="AI38" s="33">
        <f>IF(D6L1631C15=0,0,D6L1631C11/D6L1631C15)</f>
        <v>1.1901808199075029E-2</v>
      </c>
      <c r="AJ38" s="16" t="s">
        <v>40808</v>
      </c>
      <c r="AK38" s="33">
        <f>IF(D6L1631C5=0,0,D6L1631C11/D6L1631C5)</f>
        <v>2.023295112825603E-2</v>
      </c>
      <c r="AL38" s="16" t="s">
        <v>40809</v>
      </c>
      <c r="AM38" s="33">
        <f>D6L1631C8*CHOOSE(MIN(D6L1631C9,RUN_YEARS),B7L812C4,B7L812C13,B7L812C22,B7L812C31,B7L812C40)</f>
        <v>50.567232658015499</v>
      </c>
      <c r="AN38" s="16" t="s">
        <v>40810</v>
      </c>
      <c r="AO38" s="33">
        <f>D6L1631C8-D6L1631C18</f>
        <v>210.07820914291506</v>
      </c>
      <c r="AP38" s="16" t="s">
        <v>40811</v>
      </c>
      <c r="AQ38" s="33">
        <f>CHOOSE(MIN(D6L1631C9,RUN_YEARS),B7L812C2,B7L812C11,B7L812C20,B7L812C29,B7L812C38)</f>
        <v>105.81715960014628</v>
      </c>
      <c r="AR38" s="16" t="s">
        <v>40812</v>
      </c>
      <c r="AS38" s="33">
        <f>IF(D6L1631C20=0,0,D6L1631C18/D6L1631C20)</f>
        <v>0.47787365347071359</v>
      </c>
      <c r="AT38" s="16" t="s">
        <v>40813</v>
      </c>
      <c r="AU38" s="33">
        <f>IF(D6L1631C5=0,0,D6L1631C18/D6L1631C5)</f>
        <v>9.7003869142351082E-2</v>
      </c>
      <c r="AV38" s="16" t="s">
        <v>40814</v>
      </c>
      <c r="AW38" s="33">
        <f>CHOOSE(MIN(D6L1631C9,RUN_YEARS),B7L812C1,B7L812C10,B7L812C19,B7L812C28,B7L812C37)</f>
        <v>439.6103606406283</v>
      </c>
      <c r="AX38" s="16" t="s">
        <v>40815</v>
      </c>
      <c r="AY38" s="33">
        <f>IF(D6L1631C23=0,0,D6L1631C19/D6L1631C23)</f>
        <v>0.47787365347071364</v>
      </c>
      <c r="AZ38" s="16" t="s">
        <v>40816</v>
      </c>
      <c r="BA38" s="33">
        <f>IF(D6L1631C5=0,0,D6L1631C19/D6L1631C5)</f>
        <v>0.40299613085764896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54635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886.18912312345583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105.81715960014628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439.6103606406283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16596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16596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6638.4000000000005</v>
      </c>
      <c r="R40" s="16" t="s">
        <v>40840</v>
      </c>
      <c r="S40" s="15">
        <f>D6L1633C5-D6L1633C7</f>
        <v>9957.5999999999985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6369.7711544603708</v>
      </c>
      <c r="X40" s="16" t="s">
        <v>40842</v>
      </c>
      <c r="Y40" s="33">
        <f>D6L1633C7-D6L1633C10</f>
        <v>268.62884553962976</v>
      </c>
      <c r="Z40" s="16" t="s">
        <v>40843</v>
      </c>
      <c r="AA40" s="33">
        <f>CHOOSE(MIN(D6L1633C9,RUN_YEARS),B7L812C7,B7L812C16,B7L812C25,B7L812C34,B7L812C43)</f>
        <v>54635</v>
      </c>
      <c r="AB40" s="16" t="s">
        <v>40844</v>
      </c>
      <c r="AC40" s="33">
        <f>IF(D6L1633C12=0,0,D6L1633C10/D6L1633C12)</f>
        <v>0.11658773962588763</v>
      </c>
      <c r="AD40" s="16" t="s">
        <v>40845</v>
      </c>
      <c r="AE40" s="33">
        <f>IF(D6L1633C5=0,0,D6L1633C10/D6L1633C5)</f>
        <v>0.38381363909739519</v>
      </c>
      <c r="AF40" s="16" t="s">
        <v>40846</v>
      </c>
      <c r="AG40" s="33">
        <f>CHOOSE(MIN(D6L1633C9,RUN_YEARS),B7L812C5,B7L812C14,B7L812C23,B7L812C32,B7L812C41)</f>
        <v>886.18912312345583</v>
      </c>
      <c r="AH40" s="16" t="s">
        <v>40847</v>
      </c>
      <c r="AI40" s="33">
        <f>IF(D6L1633C15=0,0,D6L1633C11/D6L1633C15)</f>
        <v>0.30312812302730874</v>
      </c>
      <c r="AJ40" s="16" t="s">
        <v>40848</v>
      </c>
      <c r="AK40" s="33">
        <f>IF(D6L1633C5=0,0,D6L1633C11/D6L1633C5)</f>
        <v>1.6186360902604831E-2</v>
      </c>
      <c r="AL40" s="16" t="s">
        <v>40849</v>
      </c>
      <c r="AM40" s="33">
        <f>D6L1633C8*CHOOSE(MIN(D6L1633C9,RUN_YEARS),B7L812C4,B7L812C13,B7L812C22,B7L812C31,B7L812C40)</f>
        <v>1931.8514547437501</v>
      </c>
      <c r="AN40" s="16" t="s">
        <v>40850</v>
      </c>
      <c r="AO40" s="33">
        <f>D6L1633C8-D6L1633C18</f>
        <v>8025.7485452562487</v>
      </c>
      <c r="AP40" s="16" t="s">
        <v>40851</v>
      </c>
      <c r="AQ40" s="33">
        <f>CHOOSE(MIN(D6L1633C9,RUN_YEARS),B7L812C2,B7L812C11,B7L812C20,B7L812C29,B7L812C38)</f>
        <v>105.81715960014628</v>
      </c>
      <c r="AR40" s="16" t="s">
        <v>40852</v>
      </c>
      <c r="AS40" s="33">
        <f>IF(D6L1633C20=0,0,D6L1633C18/D6L1633C20)</f>
        <v>18.256504540886198</v>
      </c>
      <c r="AT40" s="16" t="s">
        <v>40853</v>
      </c>
      <c r="AU40" s="33">
        <f>IF(D6L1633C5=0,0,D6L1633C18/D6L1633C5)</f>
        <v>0.11640464297082129</v>
      </c>
      <c r="AV40" s="16" t="s">
        <v>40854</v>
      </c>
      <c r="AW40" s="33">
        <f>CHOOSE(MIN(D6L1633C9,RUN_YEARS),B7L812C1,B7L812C10,B7L812C19,B7L812C28,B7L812C37)</f>
        <v>439.6103606406283</v>
      </c>
      <c r="AX40" s="16" t="s">
        <v>40855</v>
      </c>
      <c r="AY40" s="33">
        <f>IF(D6L1633C23=0,0,D6L1633C19/D6L1633C23)</f>
        <v>18.256504540886194</v>
      </c>
      <c r="AZ40" s="16" t="s">
        <v>40856</v>
      </c>
      <c r="BA40" s="33">
        <f>IF(D6L1633C5=0,0,D6L1633C19/D6L1633C5)</f>
        <v>0.48359535702917866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3689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3689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3689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54635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886.18912312345583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715.69454653226626</v>
      </c>
      <c r="AN41" s="16" t="s">
        <v>40869</v>
      </c>
      <c r="AO41" s="33">
        <f>D6L1634C8-D6L1634C18</f>
        <v>2973.305453467734</v>
      </c>
      <c r="AP41" s="16" t="s">
        <v>40870</v>
      </c>
      <c r="AQ41" s="33">
        <f>CHOOSE(MIN(D6L1634C9,RUN_YEARS),B7L812C2,B7L812C11,B7L812C20,B7L812C29,B7L812C38)</f>
        <v>105.81715960014628</v>
      </c>
      <c r="AR41" s="16" t="s">
        <v>40871</v>
      </c>
      <c r="AS41" s="33">
        <f>IF(D6L1634C20=0,0,D6L1634C18/D6L1634C20)</f>
        <v>6.7635017726489499</v>
      </c>
      <c r="AT41" s="16" t="s">
        <v>40872</v>
      </c>
      <c r="AU41" s="33">
        <f>IF(D6L1634C5=0,0,D6L1634C18/D6L1634C5)</f>
        <v>0.19400773828470216</v>
      </c>
      <c r="AV41" s="16" t="s">
        <v>40873</v>
      </c>
      <c r="AW41" s="33">
        <f>CHOOSE(MIN(D6L1634C9,RUN_YEARS),B7L812C1,B7L812C10,B7L812C19,B7L812C28,B7L812C37)</f>
        <v>439.6103606406283</v>
      </c>
      <c r="AX41" s="16" t="s">
        <v>40874</v>
      </c>
      <c r="AY41" s="33">
        <f>IF(D6L1634C23=0,0,D6L1634C19/D6L1634C23)</f>
        <v>6.7635017726489508</v>
      </c>
      <c r="AZ41" s="16" t="s">
        <v>40875</v>
      </c>
      <c r="BA41" s="33">
        <f>IF(D6L1634C5=0,0,D6L1634C19/D6L1634C5)</f>
        <v>0.80599226171529792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54635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886.18912312345583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105.81715960014628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439.6103606406283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3212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3212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3212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54635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886.18912312345583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623.15285537046339</v>
      </c>
      <c r="AN43" s="16" t="s">
        <v>40910</v>
      </c>
      <c r="AO43" s="33">
        <f>D6L1636C8-D6L1636C18</f>
        <v>2588.8471446295366</v>
      </c>
      <c r="AP43" s="16" t="s">
        <v>40911</v>
      </c>
      <c r="AQ43" s="33">
        <f>CHOOSE(MIN(D6L1636C9,RUN_YEARS),B7L812C2,B7L812C11,B7L812C20,B7L812C29,B7L812C38)</f>
        <v>105.81715960014628</v>
      </c>
      <c r="AR43" s="16" t="s">
        <v>40912</v>
      </c>
      <c r="AS43" s="33">
        <f>IF(D6L1636C20=0,0,D6L1636C18/D6L1636C20)</f>
        <v>5.8889584423281187</v>
      </c>
      <c r="AT43" s="16" t="s">
        <v>40913</v>
      </c>
      <c r="AU43" s="33">
        <f>IF(D6L1636C5=0,0,D6L1636C18/D6L1636C5)</f>
        <v>0.19400773828470216</v>
      </c>
      <c r="AV43" s="16" t="s">
        <v>40914</v>
      </c>
      <c r="AW43" s="33">
        <f>CHOOSE(MIN(D6L1636C9,RUN_YEARS),B7L812C1,B7L812C10,B7L812C19,B7L812C28,B7L812C37)</f>
        <v>439.6103606406283</v>
      </c>
      <c r="AX43" s="16" t="s">
        <v>40915</v>
      </c>
      <c r="AY43" s="33">
        <f>IF(D6L1636C23=0,0,D6L1636C19/D6L1636C23)</f>
        <v>5.8889584423281178</v>
      </c>
      <c r="AZ43" s="16" t="s">
        <v>40916</v>
      </c>
      <c r="BA43" s="33">
        <f>IF(D6L1636C5=0,0,D6L1636C19/D6L1636C5)</f>
        <v>0.80599226171529781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24579.157783948915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24041.901695888151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6910.850847944077</v>
      </c>
      <c r="R44" s="16" t="s">
        <v>40920</v>
      </c>
      <c r="S44" s="15">
        <f>SUM(D6L1629C8:D6L1636C8)</f>
        <v>17131.050847944076</v>
      </c>
      <c r="U44" s="21" t="str">
        <f>NULL_VALUE</f>
        <v>n/a</v>
      </c>
      <c r="V44" s="16" t="s">
        <v>40921</v>
      </c>
      <c r="W44" s="33">
        <f>SUM(D6L1629C10:D6L1636C10)</f>
        <v>6631.1970330218383</v>
      </c>
      <c r="X44" s="16" t="s">
        <v>40922</v>
      </c>
      <c r="Y44" s="33">
        <f>SUM(D6L1629C11:D6L1636C11)</f>
        <v>279.65381492223855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0.12137269210253204</v>
      </c>
      <c r="AD44" s="16" t="s">
        <v>40924</v>
      </c>
      <c r="AE44" s="33">
        <f>IF(D6L1637C5=0,0,D6L1637C10/D6L1637C5)</f>
        <v>0.27581832406194229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0.31556899946658423</v>
      </c>
      <c r="AJ44" s="16" t="s">
        <v>40926</v>
      </c>
      <c r="AK44" s="33">
        <f>IF(D6L1637C5=0,0,D6L1637C11/D6L1637C5)</f>
        <v>1.1631934048298155E-2</v>
      </c>
      <c r="AL44" s="16" t="s">
        <v>40927</v>
      </c>
      <c r="AM44" s="33">
        <f>SUM(D6L1629C18:D6L1636C18)</f>
        <v>3323.5564294498595</v>
      </c>
      <c r="AN44" s="16" t="s">
        <v>40928</v>
      </c>
      <c r="AO44" s="33">
        <f>SUM(D6L1629C19:D6L1636C19)</f>
        <v>13807.494418494216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31.408482726323953</v>
      </c>
      <c r="AT44" s="16" t="s">
        <v>40930</v>
      </c>
      <c r="AU44" s="33">
        <f>IF(D6L1637C5=0,0,D6L1637C18/D6L1637C5)</f>
        <v>0.13824016383938056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31.40848272632395</v>
      </c>
      <c r="AZ44" s="16" t="s">
        <v>40932</v>
      </c>
      <c r="BA44" s="33">
        <f>IF(D6L1637C5=0,0,D6L1637C19/D6L1637C5)</f>
        <v>0.57430957805037908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3015.0129513818852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1507.5064756909426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753.75323784547129</v>
      </c>
      <c r="R45" s="16" t="s">
        <v>40937</v>
      </c>
      <c r="S45" s="15">
        <f>D6L1638C5-D6L1638C7</f>
        <v>753.75323784547129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723.25193299728699</v>
      </c>
      <c r="X45" s="16" t="s">
        <v>40939</v>
      </c>
      <c r="Y45" s="33">
        <f>D6L1638C7-D6L1638C10</f>
        <v>30.501304848184304</v>
      </c>
      <c r="Z45" s="16" t="s">
        <v>40940</v>
      </c>
      <c r="AA45" s="33">
        <f>CHOOSE(MIN(D6L1638C9,RUN_YEARS),B7L812C7,B7L812C16,B7L812C25,B7L812C34,B7L812C43)</f>
        <v>54635</v>
      </c>
      <c r="AB45" s="16" t="s">
        <v>40941</v>
      </c>
      <c r="AC45" s="33">
        <f>IF(D6L1638C12=0,0,D6L1638C10/D6L1638C12)</f>
        <v>1.3237886574490473E-2</v>
      </c>
      <c r="AD45" s="16" t="s">
        <v>40942</v>
      </c>
      <c r="AE45" s="33">
        <f>IF(D6L1638C5=0,0,D6L1638C10/D6L1638C5)</f>
        <v>0.47976704887174398</v>
      </c>
      <c r="AF45" s="16" t="s">
        <v>40943</v>
      </c>
      <c r="AG45" s="33">
        <f>CHOOSE(MIN(D6L1638C9,RUN_YEARS),B7L812C5,B7L812C14,B7L812C23,B7L812C32,B7L812C41)</f>
        <v>886.18912312345583</v>
      </c>
      <c r="AH45" s="16" t="s">
        <v>40944</v>
      </c>
      <c r="AI45" s="33">
        <f>IF(D6L1638C15=0,0,D6L1638C11/D6L1638C15)</f>
        <v>3.4418505093675292E-2</v>
      </c>
      <c r="AJ45" s="16" t="s">
        <v>40945</v>
      </c>
      <c r="AK45" s="33">
        <f>IF(D6L1638C5=0,0,D6L1638C11/D6L1638C5)</f>
        <v>2.0232951128256016E-2</v>
      </c>
      <c r="AL45" s="16" t="s">
        <v>40946</v>
      </c>
      <c r="AM45" s="33">
        <f>D6L1638C8*CHOOSE(MIN(D6L1638C9,RUN_YEARS),B7L812C4,B7L812C13,B7L812C22,B7L812C31,B7L812C40)</f>
        <v>146.23396089917105</v>
      </c>
      <c r="AN45" s="16" t="s">
        <v>40947</v>
      </c>
      <c r="AO45" s="33">
        <f>D6L1638C8-D6L1638C18</f>
        <v>607.51927694630024</v>
      </c>
      <c r="AP45" s="16" t="s">
        <v>40948</v>
      </c>
      <c r="AQ45" s="33">
        <f>CHOOSE(MIN(D6L1638C9,RUN_YEARS),B7L812C2,B7L812C11,B7L812C20,B7L812C29,B7L812C38)</f>
        <v>105.81715960014628</v>
      </c>
      <c r="AR45" s="16" t="s">
        <v>40949</v>
      </c>
      <c r="AS45" s="33">
        <f>IF(D6L1638C20=0,0,D6L1638C18/D6L1638C20)</f>
        <v>1.3819494064266009</v>
      </c>
      <c r="AT45" s="16" t="s">
        <v>40950</v>
      </c>
      <c r="AU45" s="33">
        <f>IF(D6L1638C5=0,0,D6L1638C18/D6L1638C5)</f>
        <v>9.7003869142351082E-2</v>
      </c>
      <c r="AV45" s="16" t="s">
        <v>40951</v>
      </c>
      <c r="AW45" s="33">
        <f>CHOOSE(MIN(D6L1638C9,RUN_YEARS),B7L812C1,B7L812C10,B7L812C19,B7L812C28,B7L812C37)</f>
        <v>439.6103606406283</v>
      </c>
      <c r="AX45" s="16" t="s">
        <v>40952</v>
      </c>
      <c r="AY45" s="33">
        <f>IF(D6L1638C23=0,0,D6L1638C19/D6L1638C23)</f>
        <v>1.3819494064266009</v>
      </c>
      <c r="AZ45" s="16" t="s">
        <v>40953</v>
      </c>
      <c r="BA45" s="33">
        <f>IF(D6L1638C5=0,0,D6L1638C19/D6L1638C5)</f>
        <v>0.4029961308576489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27898.90386176539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27898.90386176539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11159.561544706157</v>
      </c>
      <c r="R46" s="16" t="s">
        <v>40957</v>
      </c>
      <c r="S46" s="15">
        <f>D6L1639C5-D6L1639C7</f>
        <v>16739.342317059232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10707.979818012547</v>
      </c>
      <c r="X46" s="16" t="s">
        <v>40959</v>
      </c>
      <c r="Y46" s="33">
        <f>D6L1639C7-D6L1639C10</f>
        <v>451.58172669361011</v>
      </c>
      <c r="Z46" s="16" t="s">
        <v>40960</v>
      </c>
      <c r="AA46" s="33">
        <f>CHOOSE(MIN(D6L1639C9,RUN_YEARS),B7L812C7,B7L812C16,B7L812C25,B7L812C34,B7L812C43)</f>
        <v>54635</v>
      </c>
      <c r="AB46" s="16" t="s">
        <v>40961</v>
      </c>
      <c r="AC46" s="33">
        <f>IF(D6L1639C12=0,0,D6L1639C10/D6L1639C12)</f>
        <v>0.19599121109202064</v>
      </c>
      <c r="AD46" s="16" t="s">
        <v>40962</v>
      </c>
      <c r="AE46" s="33">
        <f>IF(D6L1639C5=0,0,D6L1639C10/D6L1639C5)</f>
        <v>0.38381363909739524</v>
      </c>
      <c r="AF46" s="16" t="s">
        <v>40963</v>
      </c>
      <c r="AG46" s="33">
        <f>CHOOSE(MIN(D6L1639C9,RUN_YEARS),B7L812C5,B7L812C14,B7L812C23,B7L812C32,B7L812C41)</f>
        <v>886.18912312345583</v>
      </c>
      <c r="AH46" s="16" t="s">
        <v>40964</v>
      </c>
      <c r="AI46" s="33">
        <f>IF(D6L1639C15=0,0,D6L1639C11/D6L1639C15)</f>
        <v>0.50957714883925498</v>
      </c>
      <c r="AJ46" s="16" t="s">
        <v>40965</v>
      </c>
      <c r="AK46" s="33">
        <f>IF(D6L1639C5=0,0,D6L1639C11/D6L1639C5)</f>
        <v>1.6186360902604828E-2</v>
      </c>
      <c r="AL46" s="16" t="s">
        <v>40966</v>
      </c>
      <c r="AM46" s="33">
        <f>D6L1639C8*CHOOSE(MIN(D6L1639C9,RUN_YEARS),B7L812C4,B7L812C13,B7L812C22,B7L812C31,B7L812C40)</f>
        <v>3247.5619433060674</v>
      </c>
      <c r="AN46" s="16" t="s">
        <v>40967</v>
      </c>
      <c r="AO46" s="33">
        <f>D6L1639C8-D6L1639C18</f>
        <v>13491.780373753165</v>
      </c>
      <c r="AP46" s="16" t="s">
        <v>40968</v>
      </c>
      <c r="AQ46" s="33">
        <f>CHOOSE(MIN(D6L1639C9,RUN_YEARS),B7L812C2,B7L812C11,B7L812C20,B7L812C29,B7L812C38)</f>
        <v>105.81715960014628</v>
      </c>
      <c r="AR46" s="16" t="s">
        <v>40969</v>
      </c>
      <c r="AS46" s="33">
        <f>IF(D6L1639C20=0,0,D6L1639C18/D6L1639C20)</f>
        <v>30.690314837193739</v>
      </c>
      <c r="AT46" s="16" t="s">
        <v>40970</v>
      </c>
      <c r="AU46" s="33">
        <f>IF(D6L1639C5=0,0,D6L1639C18/D6L1639C5)</f>
        <v>0.11640464297082129</v>
      </c>
      <c r="AV46" s="16" t="s">
        <v>40971</v>
      </c>
      <c r="AW46" s="33">
        <f>CHOOSE(MIN(D6L1639C9,RUN_YEARS),B7L812C1,B7L812C10,B7L812C19,B7L812C28,B7L812C37)</f>
        <v>439.6103606406283</v>
      </c>
      <c r="AX46" s="16" t="s">
        <v>40972</v>
      </c>
      <c r="AY46" s="33">
        <f>IF(D6L1639C23=0,0,D6L1639C19/D6L1639C23)</f>
        <v>30.690314837193739</v>
      </c>
      <c r="AZ46" s="16" t="s">
        <v>40973</v>
      </c>
      <c r="BA46" s="33">
        <f>IF(D6L1639C5=0,0,D6L1639C19/D6L1639C5)</f>
        <v>0.48359535702917866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30913.916813147276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29406.410337456331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11913.314782551628</v>
      </c>
      <c r="R47" s="16" t="s">
        <v>40977</v>
      </c>
      <c r="S47" s="15">
        <f>SUM(D6L1638C8:D6L1639C8)</f>
        <v>17493.095554904703</v>
      </c>
      <c r="U47" s="21" t="str">
        <f>NULL_VALUE</f>
        <v>n/a</v>
      </c>
      <c r="V47" s="16" t="s">
        <v>40978</v>
      </c>
      <c r="W47" s="33">
        <f>SUM(D6L1638C10:D6L1639C10)</f>
        <v>11431.231751009835</v>
      </c>
      <c r="X47" s="16" t="s">
        <v>40979</v>
      </c>
      <c r="Y47" s="33">
        <f>SUM(D6L1638C11:D6L1639C11)</f>
        <v>482.08303154179441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0.2092290976665111</v>
      </c>
      <c r="AD47" s="16" t="s">
        <v>40981</v>
      </c>
      <c r="AE47" s="33">
        <f>IF(D6L1640C5=0,0,D6L1640C10/D6L1640C5)</f>
        <v>0.38873264774005195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0.54399565393293026</v>
      </c>
      <c r="AJ47" s="16" t="s">
        <v>40983</v>
      </c>
      <c r="AK47" s="33">
        <f>IF(D6L1640C5=0,0,D6L1640C11/D6L1640C5)</f>
        <v>1.639380754092731E-2</v>
      </c>
      <c r="AL47" s="16" t="s">
        <v>40984</v>
      </c>
      <c r="AM47" s="33">
        <f>SUM(D6L1638C18:D6L1639C18)</f>
        <v>3393.7959042052385</v>
      </c>
      <c r="AN47" s="16" t="s">
        <v>40985</v>
      </c>
      <c r="AO47" s="33">
        <f>SUM(D6L1638C19:D6L1639C19)</f>
        <v>14099.299650699466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32.072264243620339</v>
      </c>
      <c r="AT47" s="16" t="s">
        <v>40987</v>
      </c>
      <c r="AU47" s="33">
        <f>IF(D6L1640C5=0,0,D6L1640C18/D6L1640C5)</f>
        <v>0.11541007097634084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32.072264243620339</v>
      </c>
      <c r="AZ47" s="16" t="s">
        <v>40989</v>
      </c>
      <c r="BA47" s="33">
        <f>IF(D6L1640C5=0,0,D6L1640C19/D6L1640C5)</f>
        <v>0.47946347374267995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59216.678636012955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56042.9846585083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20121.501943077616</v>
      </c>
      <c r="R48" s="16" t="s">
        <v>40994</v>
      </c>
      <c r="S48" s="15">
        <f>SUM(D6L1628C8,D6L1637C8,D6L1640C8)</f>
        <v>35921.482715430684</v>
      </c>
      <c r="U48" s="21" t="str">
        <f>NULL_VALUE</f>
        <v>n/a</v>
      </c>
      <c r="V48" s="16" t="s">
        <v>40995</v>
      </c>
      <c r="W48" s="33">
        <f>SUM(D6L1628C10,D6L1637C10,D6L1640C10)</f>
        <v>19307.452367539474</v>
      </c>
      <c r="X48" s="16" t="s">
        <v>40996</v>
      </c>
      <c r="Y48" s="33">
        <f>SUM(D6L1628C11,D6L1637C11,D6L1640C11)</f>
        <v>814.04957553814234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0.35523215746734482</v>
      </c>
      <c r="AD48" s="16" t="s">
        <v>40998</v>
      </c>
      <c r="AE48" s="33">
        <f>IF(D6L1641C5=0,0,D6L1641C10/D6L1641C5)</f>
        <v>0.34451149390396124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0.92360360941509878</v>
      </c>
      <c r="AJ48" s="16" t="s">
        <v>41000</v>
      </c>
      <c r="AK48" s="33">
        <f>IF(D6L1641C5=0,0,D6L1641C11/D6L1641C5)</f>
        <v>1.4525450071912889E-2</v>
      </c>
      <c r="AL48" s="16" t="s">
        <v>41001</v>
      </c>
      <c r="AM48" s="33">
        <f>SUM(D6L1628C18,D6L1637C18,D6L1640C18)</f>
        <v>6964.4831366550179</v>
      </c>
      <c r="AN48" s="16" t="s">
        <v>41002</v>
      </c>
      <c r="AO48" s="33">
        <f>SUM(D6L1628C19,D6L1637C19,D6L1640C19)</f>
        <v>28956.999578775671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66.07354059844991</v>
      </c>
      <c r="AT48" s="16" t="s">
        <v>41004</v>
      </c>
      <c r="AU48" s="33">
        <f>IF(D6L1641C5=0,0,D6L1641C18/D6L1641C5)</f>
        <v>0.12427038244112661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66.07354059844991</v>
      </c>
      <c r="AZ48" s="16" t="s">
        <v>41006</v>
      </c>
      <c r="BA48" s="33">
        <f>IF(D6L1641C5=0,0,D6L1641C19/D6L1641C5)</f>
        <v>0.51669267358299942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2EB7E-D783-4185-9631-3BF804E4266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1460901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31085.244173490428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2731.4586638908931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14998.053913616441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0.49477653308498165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1559928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32477.491447816152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2894.6188750551732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15679.918487361483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0.49477653308498165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1559928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32477.491447816152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2894.6188750551732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15679.918487361483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0.50351636183974147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1441103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31260.310554720283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2791.1307065296901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15077.627859454595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0.24876032842343526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1559928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32477.491447816152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2894.6188750551732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15679.918487361483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0.49477653308498165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1559928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32477.491447816152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2894.6188750551732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15679.918487361483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0.50351636183974147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1441103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31260.310554720283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2791.1307065296901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15077.627859454595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0.50351636183974147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1441103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31260.310554720283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2791.1307065296901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15077.627859454595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0.50351636183974147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1441103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31260.310554720283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2791.1307065296901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15077.627859454595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0.50351636183974147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1441103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31260.310554720283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2791.1307065296901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15077.627859454595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0.50351636183974147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1441103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31260.310554720283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2791.1307065296901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15077.627859454595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0.50351636183974147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1441103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31260.310554720283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2791.1307065296901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15077.627859454595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1441103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31260.310554720283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2791.1307065296901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15077.627859454595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0.49477653308498165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1559928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32477.491447816152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2894.6188750551732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15679.918487361483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0.49556042171821479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1460901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31085.244173490428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2731.4586638908931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14998.053913616441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0.23786256956167937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1460901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31085.244173490428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2731.4586638908931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14998.053913616441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1460901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31085.244173490428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2731.4586638908931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14998.053913616441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0.23548854836584385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1441103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31260.310554720283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2791.1307065296901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15077.627859454595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0.23786256956167937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1460901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31085.244173490428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2731.4586638908931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14998.053913616441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0.23548854836584385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1441103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31260.310554720283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2791.1307065296901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15077.627859454595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0.23548854836584385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1441103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31260.310554720283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2791.1307065296901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15077.627859454595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0.23548854836584385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1441103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31260.310554720283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2791.1307065296901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15077.627859454595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0.23548854836584385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1441103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31260.310554720283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2791.1307065296901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15077.627859454595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0.23548854836584385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1441103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31260.310554720283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2791.1307065296901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15077.627859454595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0.23548854836584385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1441103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31260.310554720283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2791.1307065296901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15077.627859454595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1441103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31260.310554720283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2791.1307065296901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15077.627859454595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1460901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31085.244173490428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2731.4586638908931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14998.053913616441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1441103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31260.310554720283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2791.1307065296901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15077.627859454595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1441103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31260.310554720283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2791.1307065296901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15077.627859454595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57.921209289095678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28.960604644547839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14.48030232227392</v>
      </c>
      <c r="R38" s="16" t="s">
        <v>41634</v>
      </c>
      <c r="S38" s="15">
        <f>D6L1731C5-D6L1731C7</f>
        <v>14.48030232227392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13.707227996274638</v>
      </c>
      <c r="X38" s="16" t="s">
        <v>41636</v>
      </c>
      <c r="Y38" s="33">
        <f>D6L1731C7-D6L1731C10</f>
        <v>0.77307432599928205</v>
      </c>
      <c r="Z38" s="16" t="s">
        <v>41637</v>
      </c>
      <c r="AA38" s="33">
        <f>CHOOSE(MIN(D6L1731C9,RUN_YEARS),B7L816C7,B7L816C16,B7L816C25,B7L816C34,B7L816C43)</f>
        <v>1441103</v>
      </c>
      <c r="AB38" s="16" t="s">
        <v>41638</v>
      </c>
      <c r="AC38" s="33">
        <f>IF(D6L1731C12=0,0,D6L1731C10/D6L1731C12)</f>
        <v>9.511622691975964E-6</v>
      </c>
      <c r="AD38" s="16" t="s">
        <v>41639</v>
      </c>
      <c r="AE38" s="33">
        <f>IF(D6L1731C5=0,0,D6L1731C10/D6L1731C5)</f>
        <v>0.47330600187780186</v>
      </c>
      <c r="AF38" s="16" t="s">
        <v>41640</v>
      </c>
      <c r="AG38" s="33">
        <f>CHOOSE(MIN(D6L1731C9,RUN_YEARS),B7L816C5,B7L816C14,B7L816C23,B7L816C32,B7L816C41)</f>
        <v>31260.310554720283</v>
      </c>
      <c r="AH38" s="16" t="s">
        <v>41641</v>
      </c>
      <c r="AI38" s="33">
        <f>IF(D6L1731C15=0,0,D6L1731C11/D6L1731C15)</f>
        <v>2.4730218999137498E-5</v>
      </c>
      <c r="AJ38" s="16" t="s">
        <v>41642</v>
      </c>
      <c r="AK38" s="33">
        <f>IF(D6L1731C5=0,0,D6L1731C11/D6L1731C5)</f>
        <v>2.6693998122198116E-2</v>
      </c>
      <c r="AL38" s="16" t="s">
        <v>41643</v>
      </c>
      <c r="AM38" s="33">
        <f>D6L1731C8*CHOOSE(MIN(D6L1731C9,RUN_YEARS),B7L816C4,B7L816C13,B7L816C22,B7L816C31,B7L816C40)</f>
        <v>2.2618480350655301</v>
      </c>
      <c r="AN38" s="16" t="s">
        <v>41644</v>
      </c>
      <c r="AO38" s="33">
        <f>D6L1731C8-D6L1731C18</f>
        <v>12.21845428720839</v>
      </c>
      <c r="AP38" s="16" t="s">
        <v>41645</v>
      </c>
      <c r="AQ38" s="33">
        <f>CHOOSE(MIN(D6L1731C9,RUN_YEARS),B7L816C2,B7L816C11,B7L816C20,B7L816C29,B7L816C38)</f>
        <v>2791.1307065296901</v>
      </c>
      <c r="AR38" s="16" t="s">
        <v>41646</v>
      </c>
      <c r="AS38" s="33">
        <f>IF(D6L1731C20=0,0,D6L1731C18/D6L1731C20)</f>
        <v>8.1036980094628544E-4</v>
      </c>
      <c r="AT38" s="16" t="s">
        <v>41647</v>
      </c>
      <c r="AU38" s="33">
        <f>IF(D6L1731C5=0,0,D6L1731C18/D6L1731C5)</f>
        <v>7.8100856761336601E-2</v>
      </c>
      <c r="AV38" s="16" t="s">
        <v>41648</v>
      </c>
      <c r="AW38" s="33">
        <f>CHOOSE(MIN(D6L1731C9,RUN_YEARS),B7L816C1,B7L816C10,B7L816C19,B7L816C28,B7L816C37)</f>
        <v>15077.627859454595</v>
      </c>
      <c r="AX38" s="16" t="s">
        <v>41649</v>
      </c>
      <c r="AY38" s="33">
        <f>IF(D6L1731C23=0,0,D6L1731C19/D6L1731C23)</f>
        <v>8.1036980094628555E-4</v>
      </c>
      <c r="AZ38" s="16" t="s">
        <v>41650</v>
      </c>
      <c r="BA38" s="33">
        <f>IF(D6L1731C5=0,0,D6L1731C19/D6L1731C5)</f>
        <v>0.4218991432386634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1441103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31260.310554720283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2791.1307065296901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15077.627859454595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922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922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368.8</v>
      </c>
      <c r="R40" s="16" t="s">
        <v>41675</v>
      </c>
      <c r="S40" s="15">
        <f>D6L1733C5-D6L1733C7</f>
        <v>553.20000000000005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349.11050698506665</v>
      </c>
      <c r="X40" s="16" t="s">
        <v>41677</v>
      </c>
      <c r="Y40" s="33">
        <f>D6L1733C7-D6L1733C10</f>
        <v>19.689493014933362</v>
      </c>
      <c r="Z40" s="16" t="s">
        <v>41678</v>
      </c>
      <c r="AA40" s="33">
        <f>CHOOSE(MIN(D6L1733C9,RUN_YEARS),B7L816C7,B7L816C16,B7L816C25,B7L816C34,B7L816C43)</f>
        <v>1441103</v>
      </c>
      <c r="AB40" s="16" t="s">
        <v>41679</v>
      </c>
      <c r="AC40" s="33">
        <f>IF(D6L1733C12=0,0,D6L1733C10/D6L1733C12)</f>
        <v>2.422522935453376E-4</v>
      </c>
      <c r="AD40" s="16" t="s">
        <v>41680</v>
      </c>
      <c r="AE40" s="33">
        <f>IF(D6L1733C5=0,0,D6L1733C10/D6L1733C5)</f>
        <v>0.3786448015022415</v>
      </c>
      <c r="AF40" s="16" t="s">
        <v>41681</v>
      </c>
      <c r="AG40" s="33">
        <f>CHOOSE(MIN(D6L1733C9,RUN_YEARS),B7L816C5,B7L816C14,B7L816C23,B7L816C32,B7L816C41)</f>
        <v>31260.310554720283</v>
      </c>
      <c r="AH40" s="16" t="s">
        <v>41682</v>
      </c>
      <c r="AI40" s="33">
        <f>IF(D6L1733C15=0,0,D6L1733C11/D6L1733C15)</f>
        <v>6.2985596321787863E-4</v>
      </c>
      <c r="AJ40" s="16" t="s">
        <v>41683</v>
      </c>
      <c r="AK40" s="33">
        <f>IF(D6L1733C5=0,0,D6L1733C11/D6L1733C5)</f>
        <v>2.1355198497758528E-2</v>
      </c>
      <c r="AL40" s="16" t="s">
        <v>41684</v>
      </c>
      <c r="AM40" s="33">
        <f>D6L1733C8*CHOOSE(MIN(D6L1733C9,RUN_YEARS),B7L816C4,B7L816C13,B7L816C22,B7L816C31,B7L816C40)</f>
        <v>86.41078792074282</v>
      </c>
      <c r="AN40" s="16" t="s">
        <v>41685</v>
      </c>
      <c r="AO40" s="33">
        <f>D6L1733C8-D6L1733C18</f>
        <v>466.78921207925725</v>
      </c>
      <c r="AP40" s="16" t="s">
        <v>41686</v>
      </c>
      <c r="AQ40" s="33">
        <f>CHOOSE(MIN(D6L1733C9,RUN_YEARS),B7L816C2,B7L816C11,B7L816C20,B7L816C29,B7L816C38)</f>
        <v>2791.1307065296901</v>
      </c>
      <c r="AR40" s="16" t="s">
        <v>41687</v>
      </c>
      <c r="AS40" s="33">
        <f>IF(D6L1733C20=0,0,D6L1733C18/D6L1733C20)</f>
        <v>3.0959061758945843E-2</v>
      </c>
      <c r="AT40" s="16" t="s">
        <v>41688</v>
      </c>
      <c r="AU40" s="33">
        <f>IF(D6L1733C5=0,0,D6L1733C18/D6L1733C5)</f>
        <v>9.372102811360393E-2</v>
      </c>
      <c r="AV40" s="16" t="s">
        <v>41689</v>
      </c>
      <c r="AW40" s="33">
        <f>CHOOSE(MIN(D6L1733C9,RUN_YEARS),B7L816C1,B7L816C10,B7L816C19,B7L816C28,B7L816C37)</f>
        <v>15077.627859454595</v>
      </c>
      <c r="AX40" s="16" t="s">
        <v>41690</v>
      </c>
      <c r="AY40" s="33">
        <f>IF(D6L1733C23=0,0,D6L1733C19/D6L1733C23)</f>
        <v>3.0959061758945847E-2</v>
      </c>
      <c r="AZ40" s="16" t="s">
        <v>41691</v>
      </c>
      <c r="BA40" s="33">
        <f>IF(D6L1733C5=0,0,D6L1733C19/D6L1733C5)</f>
        <v>0.50627897188639615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1441103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31260.310554720283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2791.1307065296901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15077.627859454595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979.92120928909571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950.96060464454786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383.28030232227394</v>
      </c>
      <c r="R44" s="16" t="s">
        <v>41714</v>
      </c>
      <c r="S44" s="15">
        <f>SUM(D6L1729C8:D6L1736C8)</f>
        <v>567.68030232227397</v>
      </c>
      <c r="U44" s="21" t="str">
        <f>NULL_VALUE</f>
        <v>n/a</v>
      </c>
      <c r="V44" s="16" t="s">
        <v>41715</v>
      </c>
      <c r="W44" s="33">
        <f>SUM(D6L1729C10:D6L1736C10)</f>
        <v>362.81773498134129</v>
      </c>
      <c r="X44" s="16" t="s">
        <v>41716</v>
      </c>
      <c r="Y44" s="33">
        <f>SUM(D6L1729C11:D6L1736C11)</f>
        <v>20.462567340932644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2.5176391623731357E-4</v>
      </c>
      <c r="AD44" s="16" t="s">
        <v>41718</v>
      </c>
      <c r="AE44" s="33">
        <f>IF(D6L1737C5=0,0,D6L1737C10/D6L1737C5)</f>
        <v>0.38152761871450613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6.5458618221701619E-4</v>
      </c>
      <c r="AJ44" s="16" t="s">
        <v>41720</v>
      </c>
      <c r="AK44" s="33">
        <f>IF(D6L1737C5=0,0,D6L1737C11/D6L1737C5)</f>
        <v>2.1517786584420273E-2</v>
      </c>
      <c r="AL44" s="16" t="s">
        <v>41721</v>
      </c>
      <c r="AM44" s="33">
        <f>SUM(D6L1729C18:D6L1736C18)</f>
        <v>88.672635955808346</v>
      </c>
      <c r="AN44" s="16" t="s">
        <v>41722</v>
      </c>
      <c r="AO44" s="33">
        <f>SUM(D6L1729C19:D6L1736C19)</f>
        <v>479.00766636646563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3.1769431559892126E-2</v>
      </c>
      <c r="AT44" s="16" t="s">
        <v>41724</v>
      </c>
      <c r="AU44" s="33">
        <f>IF(D6L1737C5=0,0,D6L1737C18/D6L1737C5)</f>
        <v>9.3245330587540587E-2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3.1769431559892133E-2</v>
      </c>
      <c r="AZ44" s="16" t="s">
        <v>41726</v>
      </c>
      <c r="BA44" s="33">
        <f>IF(D6L1737C5=0,0,D6L1737C19/D6L1737C5)</f>
        <v>0.50370926411353301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159.00887453583221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79.504437267916103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39.752218633958051</v>
      </c>
      <c r="R45" s="16" t="s">
        <v>41731</v>
      </c>
      <c r="S45" s="15">
        <f>D6L1738C5-D6L1738C7</f>
        <v>39.752218633958051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37.629927334821879</v>
      </c>
      <c r="X45" s="16" t="s">
        <v>41733</v>
      </c>
      <c r="Y45" s="33">
        <f>D6L1738C7-D6L1738C10</f>
        <v>2.1222912991361724</v>
      </c>
      <c r="Z45" s="16" t="s">
        <v>41734</v>
      </c>
      <c r="AA45" s="33">
        <f>CHOOSE(MIN(D6L1738C9,RUN_YEARS),B7L816C7,B7L816C16,B7L816C25,B7L816C34,B7L816C43)</f>
        <v>1441103</v>
      </c>
      <c r="AB45" s="16" t="s">
        <v>41735</v>
      </c>
      <c r="AC45" s="33">
        <f>IF(D6L1738C12=0,0,D6L1738C10/D6L1738C12)</f>
        <v>2.6111892997809231E-5</v>
      </c>
      <c r="AD45" s="16" t="s">
        <v>41736</v>
      </c>
      <c r="AE45" s="33">
        <f>IF(D6L1738C5=0,0,D6L1738C10/D6L1738C5)</f>
        <v>0.47330600187780186</v>
      </c>
      <c r="AF45" s="16" t="s">
        <v>41737</v>
      </c>
      <c r="AG45" s="33">
        <f>CHOOSE(MIN(D6L1738C9,RUN_YEARS),B7L816C5,B7L816C14,B7L816C23,B7L816C32,B7L816C41)</f>
        <v>31260.310554720283</v>
      </c>
      <c r="AH45" s="16" t="s">
        <v>41738</v>
      </c>
      <c r="AI45" s="33">
        <f>IF(D6L1738C15=0,0,D6L1738C11/D6L1738C15)</f>
        <v>6.7890921794304057E-5</v>
      </c>
      <c r="AJ45" s="16" t="s">
        <v>41739</v>
      </c>
      <c r="AK45" s="33">
        <f>IF(D6L1738C5=0,0,D6L1738C11/D6L1738C5)</f>
        <v>2.6693998122198141E-2</v>
      </c>
      <c r="AL45" s="16" t="s">
        <v>41740</v>
      </c>
      <c r="AM45" s="33">
        <f>D6L1738C8*CHOOSE(MIN(D6L1738C9,RUN_YEARS),B7L816C4,B7L816C13,B7L816C22,B7L816C31,B7L816C40)</f>
        <v>6.2093646669521867</v>
      </c>
      <c r="AN45" s="16" t="s">
        <v>41741</v>
      </c>
      <c r="AO45" s="33">
        <f>D6L1738C8-D6L1738C18</f>
        <v>33.542853967005868</v>
      </c>
      <c r="AP45" s="16" t="s">
        <v>41742</v>
      </c>
      <c r="AQ45" s="33">
        <f>CHOOSE(MIN(D6L1738C9,RUN_YEARS),B7L816C2,B7L816C11,B7L816C20,B7L816C29,B7L816C38)</f>
        <v>2791.1307065296901</v>
      </c>
      <c r="AR45" s="16" t="s">
        <v>41743</v>
      </c>
      <c r="AS45" s="33">
        <f>IF(D6L1738C20=0,0,D6L1738C18/D6L1738C20)</f>
        <v>2.2246771361963576E-3</v>
      </c>
      <c r="AT45" s="16" t="s">
        <v>41744</v>
      </c>
      <c r="AU45" s="33">
        <f>IF(D6L1738C5=0,0,D6L1738C18/D6L1738C5)</f>
        <v>7.8100856761336601E-2</v>
      </c>
      <c r="AV45" s="16" t="s">
        <v>41745</v>
      </c>
      <c r="AW45" s="33">
        <f>CHOOSE(MIN(D6L1738C9,RUN_YEARS),B7L816C1,B7L816C10,B7L816C19,B7L816C28,B7L816C37)</f>
        <v>15077.627859454595</v>
      </c>
      <c r="AX45" s="16" t="s">
        <v>41746</v>
      </c>
      <c r="AY45" s="33">
        <f>IF(D6L1738C23=0,0,D6L1738C19/D6L1738C23)</f>
        <v>2.224677136196358E-3</v>
      </c>
      <c r="AZ45" s="16" t="s">
        <v>41747</v>
      </c>
      <c r="BA45" s="33">
        <f>IF(D6L1738C5=0,0,D6L1738C19/D6L1738C5)</f>
        <v>0.42189914323866345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669.49070771104857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669.49070771104857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267.79628308441943</v>
      </c>
      <c r="R46" s="16" t="s">
        <v>41751</v>
      </c>
      <c r="S46" s="15">
        <f>D6L1739C5-D6L1739C7</f>
        <v>401.69442462662914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253.49917612884516</v>
      </c>
      <c r="X46" s="16" t="s">
        <v>41753</v>
      </c>
      <c r="Y46" s="33">
        <f>D6L1739C7-D6L1739C10</f>
        <v>14.297106955574264</v>
      </c>
      <c r="Z46" s="16" t="s">
        <v>41754</v>
      </c>
      <c r="AA46" s="33">
        <f>CHOOSE(MIN(D6L1739C9,RUN_YEARS),B7L816C7,B7L816C16,B7L816C25,B7L816C34,B7L816C43)</f>
        <v>1441103</v>
      </c>
      <c r="AB46" s="16" t="s">
        <v>41755</v>
      </c>
      <c r="AC46" s="33">
        <f>IF(D6L1739C12=0,0,D6L1739C10/D6L1739C12)</f>
        <v>1.7590635515216135E-4</v>
      </c>
      <c r="AD46" s="16" t="s">
        <v>41756</v>
      </c>
      <c r="AE46" s="33">
        <f>IF(D6L1739C5=0,0,D6L1739C10/D6L1739C5)</f>
        <v>0.3786448015022415</v>
      </c>
      <c r="AF46" s="16" t="s">
        <v>41757</v>
      </c>
      <c r="AG46" s="33">
        <f>CHOOSE(MIN(D6L1739C9,RUN_YEARS),B7L816C5,B7L816C14,B7L816C23,B7L816C32,B7L816C41)</f>
        <v>31260.310554720283</v>
      </c>
      <c r="AH46" s="16" t="s">
        <v>41758</v>
      </c>
      <c r="AI46" s="33">
        <f>IF(D6L1739C15=0,0,D6L1739C11/D6L1739C15)</f>
        <v>4.5735652339561972E-4</v>
      </c>
      <c r="AJ46" s="16" t="s">
        <v>41759</v>
      </c>
      <c r="AK46" s="33">
        <f>IF(D6L1739C5=0,0,D6L1739C11/D6L1739C5)</f>
        <v>2.1355198497758507E-2</v>
      </c>
      <c r="AL46" s="16" t="s">
        <v>41760</v>
      </c>
      <c r="AM46" s="33">
        <f>D6L1739C8*CHOOSE(MIN(D6L1739C9,RUN_YEARS),B7L816C4,B7L816C13,B7L816C22,B7L816C31,B7L816C40)</f>
        <v>62.745357439183771</v>
      </c>
      <c r="AN46" s="16" t="s">
        <v>41761</v>
      </c>
      <c r="AO46" s="33">
        <f>D6L1739C8-D6L1739C18</f>
        <v>338.94906718744539</v>
      </c>
      <c r="AP46" s="16" t="s">
        <v>41762</v>
      </c>
      <c r="AQ46" s="33">
        <f>CHOOSE(MIN(D6L1739C9,RUN_YEARS),B7L816C2,B7L816C11,B7L816C20,B7L816C29,B7L816C38)</f>
        <v>2791.1307065296901</v>
      </c>
      <c r="AR46" s="16" t="s">
        <v>41763</v>
      </c>
      <c r="AS46" s="33">
        <f>IF(D6L1739C20=0,0,D6L1739C18/D6L1739C20)</f>
        <v>2.2480264823282768E-2</v>
      </c>
      <c r="AT46" s="16" t="s">
        <v>41764</v>
      </c>
      <c r="AU46" s="33">
        <f>IF(D6L1739C5=0,0,D6L1739C18/D6L1739C5)</f>
        <v>9.372102811360393E-2</v>
      </c>
      <c r="AV46" s="16" t="s">
        <v>41765</v>
      </c>
      <c r="AW46" s="33">
        <f>CHOOSE(MIN(D6L1739C9,RUN_YEARS),B7L816C1,B7L816C10,B7L816C19,B7L816C28,B7L816C37)</f>
        <v>15077.627859454595</v>
      </c>
      <c r="AX46" s="16" t="s">
        <v>41766</v>
      </c>
      <c r="AY46" s="33">
        <f>IF(D6L1739C23=0,0,D6L1739C19/D6L1739C23)</f>
        <v>2.2480264823282768E-2</v>
      </c>
      <c r="AZ46" s="16" t="s">
        <v>41767</v>
      </c>
      <c r="BA46" s="33">
        <f>IF(D6L1739C5=0,0,D6L1739C19/D6L1739C5)</f>
        <v>0.50627897188639615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828.49958224688078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748.99514497896462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307.54850171837745</v>
      </c>
      <c r="R47" s="16" t="s">
        <v>41771</v>
      </c>
      <c r="S47" s="15">
        <f>SUM(D6L1738C8:D6L1739C8)</f>
        <v>441.44664326058717</v>
      </c>
      <c r="U47" s="21" t="str">
        <f>NULL_VALUE</f>
        <v>n/a</v>
      </c>
      <c r="V47" s="16" t="s">
        <v>41772</v>
      </c>
      <c r="W47" s="33">
        <f>SUM(D6L1738C10:D6L1739C10)</f>
        <v>291.12910346366704</v>
      </c>
      <c r="X47" s="16" t="s">
        <v>41773</v>
      </c>
      <c r="Y47" s="33">
        <f>SUM(D6L1738C11:D6L1739C11)</f>
        <v>16.419398254710437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2.0201824814997059E-4</v>
      </c>
      <c r="AD47" s="16" t="s">
        <v>41775</v>
      </c>
      <c r="AE47" s="33">
        <f>IF(D6L1740C5=0,0,D6L1740C10/D6L1740C5)</f>
        <v>0.3886929113163255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5.2524744518992372E-4</v>
      </c>
      <c r="AJ47" s="16" t="s">
        <v>41777</v>
      </c>
      <c r="AK47" s="33">
        <f>IF(D6L1740C5=0,0,D6L1740C11/D6L1740C5)</f>
        <v>2.1921902117498469E-2</v>
      </c>
      <c r="AL47" s="16" t="s">
        <v>41778</v>
      </c>
      <c r="AM47" s="33">
        <f>SUM(D6L1738C18:D6L1739C18)</f>
        <v>68.954722106135961</v>
      </c>
      <c r="AN47" s="16" t="s">
        <v>41779</v>
      </c>
      <c r="AO47" s="33">
        <f>SUM(D6L1738C19:D6L1739C19)</f>
        <v>372.49192115445123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2.4704941959479126E-2</v>
      </c>
      <c r="AT47" s="16" t="s">
        <v>41781</v>
      </c>
      <c r="AU47" s="33">
        <f>IF(D6L1740C5=0,0,D6L1740C18/D6L1740C5)</f>
        <v>9.2062976066517144E-2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2.4704941959479126E-2</v>
      </c>
      <c r="AZ47" s="16" t="s">
        <v>41783</v>
      </c>
      <c r="BA47" s="33">
        <f>IF(D6L1740C5=0,0,D6L1740C19/D6L1740C5)</f>
        <v>0.49732221049965897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1808.4207915359766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1699.9557496235125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690.82880404065145</v>
      </c>
      <c r="R48" s="16" t="s">
        <v>41788</v>
      </c>
      <c r="S48" s="15">
        <f>SUM(D6L1728C8,D6L1737C8,D6L1740C8)</f>
        <v>1009.1269455828611</v>
      </c>
      <c r="U48" s="21" t="str">
        <f>NULL_VALUE</f>
        <v>n/a</v>
      </c>
      <c r="V48" s="16" t="s">
        <v>41789</v>
      </c>
      <c r="W48" s="33">
        <f>SUM(D6L1728C10,D6L1737C10,D6L1740C10)</f>
        <v>653.94683844500832</v>
      </c>
      <c r="X48" s="16" t="s">
        <v>41790</v>
      </c>
      <c r="Y48" s="33">
        <f>SUM(D6L1728C11,D6L1737C11,D6L1740C11)</f>
        <v>36.881965595643081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4.5378216438728418E-4</v>
      </c>
      <c r="AD48" s="16" t="s">
        <v>41792</v>
      </c>
      <c r="AE48" s="33">
        <f>IF(D6L1741C5=0,0,D6L1741C10/D6L1741C5)</f>
        <v>0.38468462404967735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1.1798336274069399E-3</v>
      </c>
      <c r="AJ48" s="16" t="s">
        <v>41794</v>
      </c>
      <c r="AK48" s="33">
        <f>IF(D6L1741C5=0,0,D6L1741C11/D6L1741C5)</f>
        <v>2.1695838614511756E-2</v>
      </c>
      <c r="AL48" s="16" t="s">
        <v>41795</v>
      </c>
      <c r="AM48" s="33">
        <f>SUM(D6L1728C18,D6L1737C18,D6L1740C18)</f>
        <v>157.62735806194431</v>
      </c>
      <c r="AN48" s="16" t="s">
        <v>41796</v>
      </c>
      <c r="AO48" s="33">
        <f>SUM(D6L1728C19,D6L1737C19,D6L1740C19)</f>
        <v>851.49958752091686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5.6474373519371249E-2</v>
      </c>
      <c r="AT48" s="16" t="s">
        <v>41798</v>
      </c>
      <c r="AU48" s="33">
        <f>IF(D6L1741C5=0,0,D6L1741C18/D6L1741C5)</f>
        <v>9.2724388912390154E-2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5.6474373519371263E-2</v>
      </c>
      <c r="AZ48" s="16" t="s">
        <v>41800</v>
      </c>
      <c r="BA48" s="33">
        <f>IF(D6L1741C5=0,0,D6L1741C19/D6L1741C5)</f>
        <v>0.50089514842342076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FDA6D-CDA5-403E-9A47-11A3655518D6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29091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29091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20323</v>
      </c>
      <c r="R9" s="16" t="s">
        <v>41826</v>
      </c>
      <c r="S9" s="21">
        <f>IF(D6L1802C7=0,0,D6L1802C5/D6L1802C7)</f>
        <v>1.431432367268612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134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134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70493</v>
      </c>
      <c r="R10" s="16" t="s">
        <v>41830</v>
      </c>
      <c r="S10" s="21">
        <f>IF(D6L1803C7=0,0,D6L1803C5/D6L1803C7)</f>
        <v>1.9008979614997233E-3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1609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1609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138314</v>
      </c>
      <c r="R11" s="16" t="s">
        <v>41834</v>
      </c>
      <c r="S11" s="21">
        <f>IF(D6L1804C7=0,0,D6L1804C5/D6L1804C7)</f>
        <v>1.1632951111239643E-2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22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22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31020</v>
      </c>
      <c r="R12" s="16" t="s">
        <v>41838</v>
      </c>
      <c r="S12" s="21">
        <f>IF(D6L1805C7=0,0,D6L1805C5/D6L1805C7)</f>
        <v>7.0921985815602842E-4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6245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6245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719533</v>
      </c>
      <c r="R13" s="16" t="s">
        <v>41842</v>
      </c>
      <c r="S13" s="21">
        <f>IF(D6L1806C7=0,0,D6L1806C5/D6L1806C7)</f>
        <v>8.6792405629762641E-3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2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44001</v>
      </c>
      <c r="R14" s="16" t="s">
        <v>41846</v>
      </c>
      <c r="S14" s="21">
        <f>IF(D6L1807C7=0,0,D6L1807C5/D6L1807C7)</f>
        <v>4.5453512420172266E-5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181210</v>
      </c>
      <c r="R15" s="16" t="s">
        <v>41850</v>
      </c>
      <c r="S15" s="21">
        <f>IF(D6L1808C7=0,0,D6L1808C5/D6L1808C7)</f>
        <v>5.5184592461784668E-6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9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9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4958</v>
      </c>
      <c r="R16" s="16" t="s">
        <v>41854</v>
      </c>
      <c r="S16" s="21">
        <f>IF(D6L1809C7=0,0,D6L1809C5/D6L1809C7)</f>
        <v>1.8152480839048004E-3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3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3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1009</v>
      </c>
      <c r="R17" s="16" t="s">
        <v>41858</v>
      </c>
      <c r="S17" s="21">
        <f>IF(D6L1810C7=0,0,D6L1810C5/D6L1810C7)</f>
        <v>2.973240832507433E-3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126151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126151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599993</v>
      </c>
      <c r="R18" s="16" t="s">
        <v>41862</v>
      </c>
      <c r="S18" s="21">
        <f>IF(D6L1811C7=0,0,D6L1811C5/D6L1811C7)</f>
        <v>0.2102541196313957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72234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72234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318731</v>
      </c>
      <c r="R19" s="16" t="s">
        <v>41866</v>
      </c>
      <c r="S19" s="21">
        <f>IF(D6L1812C7=0,0,D6L1812C5/D6L1812C7)</f>
        <v>0.22662997951250427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179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179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791</v>
      </c>
      <c r="R20" s="16" t="s">
        <v>41870</v>
      </c>
      <c r="S20" s="21">
        <f>IF(D6L1813C7=0,0,D6L1813C5/D6L1813C7)</f>
        <v>0.22629582806573956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21027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21027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61788</v>
      </c>
      <c r="R21" s="16" t="s">
        <v>41874</v>
      </c>
      <c r="S21" s="21">
        <f>IF(D6L1814C7=0,0,D6L1814C5/D6L1814C7)</f>
        <v>0.34030879782482037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2462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2462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203580</v>
      </c>
      <c r="R22" s="16" t="s">
        <v>41878</v>
      </c>
      <c r="S22" s="21">
        <f>IF(D6L1815C7=0,0,D6L1815C5/D6L1815C7)</f>
        <v>1.2093525886629335E-2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6494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6494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610592</v>
      </c>
      <c r="R23" s="16" t="s">
        <v>41883</v>
      </c>
      <c r="S23" s="21">
        <f>IF(D6L1816C7=0,0,D6L1816C5/D6L1816C7)</f>
        <v>1.0635579896231854E-2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12542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318731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265663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265663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3337609</v>
      </c>
      <c r="R26" s="16" t="s">
        <v>41896</v>
      </c>
      <c r="S26" s="21">
        <f>SUM(D6L1801C8:D6L1818C8)</f>
        <v>2.4854119684678828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3E8A3-E63D-4B4F-AF46-D191D7ECC3B5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520.13465546091447</v>
      </c>
      <c r="F9" s="16" t="s">
        <v>41934</v>
      </c>
      <c r="G9" s="6">
        <f>D6L237C10</f>
        <v>1880.1482531532354</v>
      </c>
      <c r="H9" s="16" t="s">
        <v>41935</v>
      </c>
      <c r="I9" s="6">
        <f>D6L240C10</f>
        <v>28.956386193365063</v>
      </c>
      <c r="J9" s="16" t="s">
        <v>41936</v>
      </c>
      <c r="K9" s="6">
        <f>D6L228C11</f>
        <v>21.032870679920073</v>
      </c>
      <c r="L9" s="16" t="s">
        <v>41937</v>
      </c>
      <c r="M9" s="6">
        <f>D6L237C11</f>
        <v>74.337445834498581</v>
      </c>
      <c r="N9" s="16" t="s">
        <v>41938</v>
      </c>
      <c r="O9" s="6">
        <f>D6L240C11</f>
        <v>1.1448798181749869</v>
      </c>
      <c r="P9" s="16" t="s">
        <v>41939</v>
      </c>
      <c r="Q9" s="6">
        <f>D6L228C18</f>
        <v>117.97065276087997</v>
      </c>
      <c r="R9" s="16" t="s">
        <v>41940</v>
      </c>
      <c r="S9" s="6">
        <f>D6L237C18</f>
        <v>2123.2087361500453</v>
      </c>
      <c r="T9" s="16" t="s">
        <v>41941</v>
      </c>
      <c r="U9" s="6">
        <f>D6L240C18</f>
        <v>8.3013184501659083</v>
      </c>
      <c r="V9" s="16" t="s">
        <v>41942</v>
      </c>
      <c r="W9" s="6">
        <f>D6L228C19</f>
        <v>423.19687337995435</v>
      </c>
      <c r="X9" s="16" t="s">
        <v>41943</v>
      </c>
      <c r="Y9" s="6">
        <f>D6L237C19</f>
        <v>7259.8769628376886</v>
      </c>
      <c r="Z9" s="16" t="s">
        <v>41944</v>
      </c>
      <c r="AA9" s="6">
        <f>D6L240C19</f>
        <v>28.384656464262001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14004.548922834048</v>
      </c>
      <c r="F10" s="16" t="s">
        <v>41946</v>
      </c>
      <c r="G10" s="6">
        <f>D6L337C10</f>
        <v>4530.8457241762226</v>
      </c>
      <c r="H10" s="16" t="s">
        <v>41947</v>
      </c>
      <c r="I10" s="6">
        <f>D6L340C10</f>
        <v>4975.8953680753366</v>
      </c>
      <c r="J10" s="16" t="s">
        <v>41948</v>
      </c>
      <c r="K10" s="6">
        <f>D6L328C11</f>
        <v>679.07264675642102</v>
      </c>
      <c r="L10" s="16" t="s">
        <v>41949</v>
      </c>
      <c r="M10" s="6">
        <f>D6L337C11</f>
        <v>219.52450835606487</v>
      </c>
      <c r="N10" s="16" t="s">
        <v>41950</v>
      </c>
      <c r="O10" s="6">
        <f>D6L340C11</f>
        <v>241.08765797947387</v>
      </c>
      <c r="P10" s="16" t="s">
        <v>41951</v>
      </c>
      <c r="Q10" s="6">
        <f>D6L328C18</f>
        <v>2768.7211693979125</v>
      </c>
      <c r="R10" s="16" t="s">
        <v>41952</v>
      </c>
      <c r="S10" s="6">
        <f>D6L337C18</f>
        <v>6688.2735797769692</v>
      </c>
      <c r="T10" s="16" t="s">
        <v>41953</v>
      </c>
      <c r="U10" s="6">
        <f>D6L340C18</f>
        <v>1468.1841346229535</v>
      </c>
      <c r="V10" s="16" t="s">
        <v>41954</v>
      </c>
      <c r="W10" s="6">
        <f>D6L328C19</f>
        <v>11914.900400192559</v>
      </c>
      <c r="X10" s="16" t="s">
        <v>41955</v>
      </c>
      <c r="Y10" s="6">
        <f>D6L337C19</f>
        <v>27933.096652755317</v>
      </c>
      <c r="Z10" s="16" t="s">
        <v>41956</v>
      </c>
      <c r="AA10" s="6">
        <f>D6L340C19</f>
        <v>6131.7661198052338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14585.627293894786</v>
      </c>
      <c r="F11" s="16" t="s">
        <v>41958</v>
      </c>
      <c r="G11" s="6">
        <f>D6L437C10</f>
        <v>5330.4259964069006</v>
      </c>
      <c r="H11" s="16" t="s">
        <v>41959</v>
      </c>
      <c r="I11" s="6">
        <f>D6L440C10</f>
        <v>27108.305791742729</v>
      </c>
      <c r="J11" s="16" t="s">
        <v>41960</v>
      </c>
      <c r="K11" s="6">
        <f>D6L428C11</f>
        <v>985.27404573669241</v>
      </c>
      <c r="L11" s="16" t="s">
        <v>41961</v>
      </c>
      <c r="M11" s="6">
        <f>D6L437C11</f>
        <v>368.26081677105043</v>
      </c>
      <c r="N11" s="16" t="s">
        <v>41962</v>
      </c>
      <c r="O11" s="6">
        <f>D6L440C11</f>
        <v>1872.8197031298821</v>
      </c>
      <c r="P11" s="16" t="s">
        <v>41963</v>
      </c>
      <c r="Q11" s="6">
        <f>D6L428C18</f>
        <v>2012.0371937012014</v>
      </c>
      <c r="R11" s="16" t="s">
        <v>41964</v>
      </c>
      <c r="S11" s="6">
        <f>D6L437C18</f>
        <v>1078.14194917905</v>
      </c>
      <c r="T11" s="16" t="s">
        <v>41965</v>
      </c>
      <c r="U11" s="6">
        <f>D6L440C18</f>
        <v>5568.1245722340846</v>
      </c>
      <c r="V11" s="16" t="s">
        <v>41966</v>
      </c>
      <c r="W11" s="6">
        <f>D6L428C19</f>
        <v>13558.864145930271</v>
      </c>
      <c r="X11" s="16" t="s">
        <v>41967</v>
      </c>
      <c r="Y11" s="6">
        <f>D6L437C19</f>
        <v>7230.3448639989019</v>
      </c>
      <c r="Z11" s="16" t="s">
        <v>41968</v>
      </c>
      <c r="AA11" s="6">
        <f>D6L440C19</f>
        <v>37341.521618386425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7689.8777211272063</v>
      </c>
      <c r="F12" s="16" t="s">
        <v>41970</v>
      </c>
      <c r="G12" s="6">
        <f>D6L537C10</f>
        <v>982.35055703569992</v>
      </c>
      <c r="H12" s="16" t="s">
        <v>41971</v>
      </c>
      <c r="I12" s="6">
        <f>D6L540C10</f>
        <v>13448.604428240889</v>
      </c>
      <c r="J12" s="16" t="s">
        <v>41972</v>
      </c>
      <c r="K12" s="6">
        <f>D6L528C11</f>
        <v>529.19505946037702</v>
      </c>
      <c r="L12" s="16" t="s">
        <v>41973</v>
      </c>
      <c r="M12" s="6">
        <f>D6L537C11</f>
        <v>68.906633581704256</v>
      </c>
      <c r="N12" s="16" t="s">
        <v>41974</v>
      </c>
      <c r="O12" s="6">
        <f>D6L540C11</f>
        <v>943.34761749252436</v>
      </c>
      <c r="P12" s="16" t="s">
        <v>41975</v>
      </c>
      <c r="Q12" s="6">
        <f>D6L528C18</f>
        <v>1111.3844596921579</v>
      </c>
      <c r="R12" s="16" t="s">
        <v>41976</v>
      </c>
      <c r="S12" s="6">
        <f>D6L537C18</f>
        <v>1362.8911030717832</v>
      </c>
      <c r="T12" s="16" t="s">
        <v>41977</v>
      </c>
      <c r="U12" s="6">
        <f>D6L540C18</f>
        <v>2918.7055755175784</v>
      </c>
      <c r="V12" s="16" t="s">
        <v>41978</v>
      </c>
      <c r="W12" s="6">
        <f>D6L528C19</f>
        <v>7107.6883208954241</v>
      </c>
      <c r="X12" s="16" t="s">
        <v>41979</v>
      </c>
      <c r="Y12" s="6">
        <f>D6L537C19</f>
        <v>8617.9660875456229</v>
      </c>
      <c r="Z12" s="16" t="s">
        <v>41980</v>
      </c>
      <c r="AA12" s="6">
        <f>D6L540C19</f>
        <v>18455.844060210286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11210.289890565809</v>
      </c>
      <c r="F13" s="16" t="s">
        <v>41982</v>
      </c>
      <c r="G13" s="6">
        <f>D6L637C10</f>
        <v>4505.8418138814905</v>
      </c>
      <c r="H13" s="16" t="s">
        <v>41983</v>
      </c>
      <c r="I13" s="6">
        <f>D6L640C10</f>
        <v>10621.707289129798</v>
      </c>
      <c r="J13" s="16" t="s">
        <v>41984</v>
      </c>
      <c r="K13" s="6">
        <f>D6L628C11</f>
        <v>460.29991277141858</v>
      </c>
      <c r="L13" s="16" t="s">
        <v>41985</v>
      </c>
      <c r="M13" s="6">
        <f>D6L637C11</f>
        <v>185.15899555361435</v>
      </c>
      <c r="N13" s="16" t="s">
        <v>41986</v>
      </c>
      <c r="O13" s="6">
        <f>D6L640C11</f>
        <v>436.47884989233251</v>
      </c>
      <c r="P13" s="16" t="s">
        <v>41987</v>
      </c>
      <c r="Q13" s="6">
        <f>D6L628C18</f>
        <v>2415.6953397937077</v>
      </c>
      <c r="R13" s="16" t="s">
        <v>41988</v>
      </c>
      <c r="S13" s="6">
        <f>D6L637C18</f>
        <v>2280.1218801881846</v>
      </c>
      <c r="T13" s="16" t="s">
        <v>41989</v>
      </c>
      <c r="U13" s="6">
        <f>D6L640C18</f>
        <v>3446.368074098853</v>
      </c>
      <c r="V13" s="16" t="s">
        <v>41990</v>
      </c>
      <c r="W13" s="6">
        <f>D6L628C19</f>
        <v>9254.8944635435219</v>
      </c>
      <c r="X13" s="16" t="s">
        <v>41991</v>
      </c>
      <c r="Y13" s="6">
        <f>D6L637C19</f>
        <v>8505.6789292469202</v>
      </c>
      <c r="Z13" s="16" t="s">
        <v>41992</v>
      </c>
      <c r="AA13" s="6">
        <f>D6L640C19</f>
        <v>12856.198857173616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2803.9495219665869</v>
      </c>
      <c r="F14" s="16" t="s">
        <v>41994</v>
      </c>
      <c r="G14" s="6">
        <f>D6L737C10</f>
        <v>1174.2576547871963</v>
      </c>
      <c r="H14" s="16" t="s">
        <v>41995</v>
      </c>
      <c r="I14" s="6">
        <f>D6L740C10</f>
        <v>14773.02093866147</v>
      </c>
      <c r="J14" s="16" t="s">
        <v>41996</v>
      </c>
      <c r="K14" s="6">
        <f>D6L728C11</f>
        <v>192.12182919700888</v>
      </c>
      <c r="L14" s="16" t="s">
        <v>41997</v>
      </c>
      <c r="M14" s="6">
        <f>D6L737C11</f>
        <v>78.888374467699663</v>
      </c>
      <c r="N14" s="16" t="s">
        <v>41998</v>
      </c>
      <c r="O14" s="6">
        <f>D6L740C11</f>
        <v>992.47350279313071</v>
      </c>
      <c r="P14" s="16" t="s">
        <v>41999</v>
      </c>
      <c r="Q14" s="6">
        <f>D6L728C18</f>
        <v>388.50303638086473</v>
      </c>
      <c r="R14" s="16" t="s">
        <v>42000</v>
      </c>
      <c r="S14" s="6">
        <f>D6L737C18</f>
        <v>117.18625393999821</v>
      </c>
      <c r="T14" s="16" t="s">
        <v>42001</v>
      </c>
      <c r="U14" s="6">
        <f>D6L740C18</f>
        <v>3173.3761811828226</v>
      </c>
      <c r="V14" s="16" t="s">
        <v>42002</v>
      </c>
      <c r="W14" s="6">
        <f>D6L728C19</f>
        <v>2607.5683147827322</v>
      </c>
      <c r="X14" s="16" t="s">
        <v>42003</v>
      </c>
      <c r="Y14" s="6">
        <f>D6L737C19</f>
        <v>752.15977531489807</v>
      </c>
      <c r="Z14" s="16" t="s">
        <v>42004</v>
      </c>
      <c r="AA14" s="6">
        <f>D6L740C19</f>
        <v>20368.309722147573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2125.7716130775607</v>
      </c>
      <c r="F15" s="16" t="s">
        <v>42006</v>
      </c>
      <c r="G15" s="6">
        <f>D6L837C10</f>
        <v>729.85560698762833</v>
      </c>
      <c r="H15" s="16" t="s">
        <v>42007</v>
      </c>
      <c r="I15" s="6">
        <f>D6L840C10</f>
        <v>4036.7474163754696</v>
      </c>
      <c r="J15" s="16" t="s">
        <v>42008</v>
      </c>
      <c r="K15" s="6">
        <f>D6L828C11</f>
        <v>348.3863025121446</v>
      </c>
      <c r="L15" s="16" t="s">
        <v>42009</v>
      </c>
      <c r="M15" s="6">
        <f>D6L837C11</f>
        <v>139.7275561622393</v>
      </c>
      <c r="N15" s="16" t="s">
        <v>42010</v>
      </c>
      <c r="O15" s="6">
        <f>D6L840C11</f>
        <v>772.8170420754725</v>
      </c>
      <c r="P15" s="16" t="s">
        <v>42011</v>
      </c>
      <c r="Q15" s="6">
        <f>D6L828C18</f>
        <v>152.25729580920353</v>
      </c>
      <c r="R15" s="16" t="s">
        <v>42012</v>
      </c>
      <c r="S15" s="6">
        <f>D6L837C18</f>
        <v>60.040276358101309</v>
      </c>
      <c r="T15" s="16" t="s">
        <v>42013</v>
      </c>
      <c r="U15" s="6">
        <f>D6L840C18</f>
        <v>387.46235699200992</v>
      </c>
      <c r="V15" s="16" t="s">
        <v>42014</v>
      </c>
      <c r="W15" s="6">
        <f>D6L828C19</f>
        <v>2321.900619780502</v>
      </c>
      <c r="X15" s="16" t="s">
        <v>42015</v>
      </c>
      <c r="Y15" s="6">
        <f>D6L837C19</f>
        <v>1044.9428867917661</v>
      </c>
      <c r="Z15" s="16" t="s">
        <v>42016</v>
      </c>
      <c r="AA15" s="6">
        <f>D6L840C19</f>
        <v>6743.4072325641828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159.36156571453202</v>
      </c>
      <c r="F16" s="16" t="s">
        <v>42018</v>
      </c>
      <c r="G16" s="6">
        <f>D6L937C10</f>
        <v>717.97159753601238</v>
      </c>
      <c r="H16" s="16" t="s">
        <v>42019</v>
      </c>
      <c r="I16" s="6">
        <f>D6L940C10</f>
        <v>4.6992596157595869</v>
      </c>
      <c r="J16" s="16" t="s">
        <v>42020</v>
      </c>
      <c r="K16" s="6">
        <f>D6L928C11</f>
        <v>6.0736790950975994</v>
      </c>
      <c r="L16" s="16" t="s">
        <v>42021</v>
      </c>
      <c r="M16" s="6">
        <f>D6L937C11</f>
        <v>26.533818011542536</v>
      </c>
      <c r="N16" s="16" t="s">
        <v>42022</v>
      </c>
      <c r="O16" s="6">
        <f>D6L940C11</f>
        <v>0.17366884687566131</v>
      </c>
      <c r="P16" s="16" t="s">
        <v>42023</v>
      </c>
      <c r="Q16" s="6">
        <f>D6L928C18</f>
        <v>38.743014493628571</v>
      </c>
      <c r="R16" s="16" t="s">
        <v>42024</v>
      </c>
      <c r="S16" s="6">
        <f>D6L937C18</f>
        <v>805.1216637897229</v>
      </c>
      <c r="T16" s="16" t="s">
        <v>42025</v>
      </c>
      <c r="U16" s="6">
        <f>D6L940C18</f>
        <v>1.1872579336400024</v>
      </c>
      <c r="V16" s="16" t="s">
        <v>42026</v>
      </c>
      <c r="W16" s="6">
        <f>D6L928C19</f>
        <v>126.692230316001</v>
      </c>
      <c r="X16" s="16" t="s">
        <v>42027</v>
      </c>
      <c r="Y16" s="6">
        <f>D6L937C19</f>
        <v>2499.3837517578318</v>
      </c>
      <c r="Z16" s="16" t="s">
        <v>42028</v>
      </c>
      <c r="AA16" s="6">
        <f>D6L940C19</f>
        <v>3.6856705289952458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51.512007292485173</v>
      </c>
      <c r="F17" s="16" t="s">
        <v>42030</v>
      </c>
      <c r="G17" s="6">
        <f>D6L1037C10</f>
        <v>389.71987527209308</v>
      </c>
      <c r="H17" s="16" t="s">
        <v>42031</v>
      </c>
      <c r="I17" s="6">
        <f>D6L1040C10</f>
        <v>1.5220088376351473</v>
      </c>
      <c r="J17" s="16" t="s">
        <v>42032</v>
      </c>
      <c r="K17" s="6">
        <f>D6L1028C11</f>
        <v>1.1888191571877491</v>
      </c>
      <c r="L17" s="16" t="s">
        <v>42033</v>
      </c>
      <c r="M17" s="6">
        <f>D6L1037C11</f>
        <v>7.7596878560518974</v>
      </c>
      <c r="N17" s="16" t="s">
        <v>42034</v>
      </c>
      <c r="O17" s="6">
        <f>D6L1040C11</f>
        <v>3.0304621969704293E-2</v>
      </c>
      <c r="P17" s="16" t="s">
        <v>42035</v>
      </c>
      <c r="Q17" s="6">
        <f>D6L1028C18</f>
        <v>16.636005654050987</v>
      </c>
      <c r="R17" s="16" t="s">
        <v>42036</v>
      </c>
      <c r="S17" s="6">
        <f>D6L1037C18</f>
        <v>346.21094399773187</v>
      </c>
      <c r="T17" s="16" t="s">
        <v>42037</v>
      </c>
      <c r="U17" s="6">
        <f>D6L1040C18</f>
        <v>0.54645559336361638</v>
      </c>
      <c r="V17" s="16" t="s">
        <v>42038</v>
      </c>
      <c r="W17" s="6">
        <f>D6L1028C19</f>
        <v>36.064820795621948</v>
      </c>
      <c r="X17" s="16" t="s">
        <v>42039</v>
      </c>
      <c r="Y17" s="6">
        <f>D6L1037C19</f>
        <v>637.26861913041319</v>
      </c>
      <c r="Z17" s="16" t="s">
        <v>42040</v>
      </c>
      <c r="AA17" s="6">
        <f>D6L1040C19</f>
        <v>1.0058578662412352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2002.1156607317848</v>
      </c>
      <c r="F18" s="16" t="s">
        <v>42042</v>
      </c>
      <c r="G18" s="6">
        <f>D6L1137C10</f>
        <v>8259.2590972518501</v>
      </c>
      <c r="H18" s="16" t="s">
        <v>42043</v>
      </c>
      <c r="I18" s="6">
        <f>D6L1140C10</f>
        <v>53.343037786959457</v>
      </c>
      <c r="J18" s="16" t="s">
        <v>42044</v>
      </c>
      <c r="K18" s="6">
        <f>D6L1128C11</f>
        <v>85.002660555251921</v>
      </c>
      <c r="L18" s="16" t="s">
        <v>42045</v>
      </c>
      <c r="M18" s="6">
        <f>D6L1137C11</f>
        <v>353.82539904474788</v>
      </c>
      <c r="N18" s="16" t="s">
        <v>42046</v>
      </c>
      <c r="O18" s="6">
        <f>D6L1140C11</f>
        <v>2.2852075965881857</v>
      </c>
      <c r="P18" s="16" t="s">
        <v>42047</v>
      </c>
      <c r="Q18" s="6">
        <f>D6L1128C18</f>
        <v>321.42584361521642</v>
      </c>
      <c r="R18" s="16" t="s">
        <v>42048</v>
      </c>
      <c r="S18" s="6">
        <f>D6L1137C18</f>
        <v>557.98915112502959</v>
      </c>
      <c r="T18" s="16" t="s">
        <v>42049</v>
      </c>
      <c r="U18" s="6">
        <f>D6L1140C18</f>
        <v>8.5733784495020728</v>
      </c>
      <c r="V18" s="16" t="s">
        <v>42050</v>
      </c>
      <c r="W18" s="6">
        <f>D6L1128C19</f>
        <v>1765.6924776718206</v>
      </c>
      <c r="X18" s="16" t="s">
        <v>42051</v>
      </c>
      <c r="Y18" s="6">
        <f>D6L1137C19</f>
        <v>3006.8953451715688</v>
      </c>
      <c r="Z18" s="16" t="s">
        <v>42052</v>
      </c>
      <c r="AA18" s="6">
        <f>D6L1140C19</f>
        <v>46.200274145519394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1697.3388750420979</v>
      </c>
      <c r="F19" s="16" t="s">
        <v>42054</v>
      </c>
      <c r="G19" s="6">
        <f>D6L1237C10</f>
        <v>3403.1330128678105</v>
      </c>
      <c r="H19" s="16" t="s">
        <v>42055</v>
      </c>
      <c r="I19" s="6">
        <f>D6L1240C10</f>
        <v>652.01022606704373</v>
      </c>
      <c r="J19" s="16" t="s">
        <v>42056</v>
      </c>
      <c r="K19" s="6">
        <f>D6L1228C11</f>
        <v>71.31786890884608</v>
      </c>
      <c r="L19" s="16" t="s">
        <v>42057</v>
      </c>
      <c r="M19" s="6">
        <f>D6L1237C11</f>
        <v>143.51845149481332</v>
      </c>
      <c r="N19" s="16" t="s">
        <v>42058</v>
      </c>
      <c r="O19" s="6">
        <f>D6L1240C11</f>
        <v>27.496867636410528</v>
      </c>
      <c r="P19" s="16" t="s">
        <v>42059</v>
      </c>
      <c r="Q19" s="6">
        <f>D6L1228C18</f>
        <v>336.91307113260513</v>
      </c>
      <c r="R19" s="16" t="s">
        <v>42060</v>
      </c>
      <c r="S19" s="6">
        <f>D6L1237C18</f>
        <v>-2929.4292605190935</v>
      </c>
      <c r="T19" s="16" t="s">
        <v>42061</v>
      </c>
      <c r="U19" s="6">
        <f>D6L1240C18</f>
        <v>190.03931976751346</v>
      </c>
      <c r="V19" s="16" t="s">
        <v>42062</v>
      </c>
      <c r="W19" s="6">
        <f>D6L1228C19</f>
        <v>1431.7436728183391</v>
      </c>
      <c r="X19" s="16" t="s">
        <v>42063</v>
      </c>
      <c r="Y19" s="6">
        <f>D6L1237C19</f>
        <v>-12170.119275118283</v>
      </c>
      <c r="Z19" s="16" t="s">
        <v>42064</v>
      </c>
      <c r="AA19" s="6">
        <f>D6L1240C19</f>
        <v>789.50573058833811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10.695195050886436</v>
      </c>
      <c r="F20" s="16" t="s">
        <v>42066</v>
      </c>
      <c r="G20" s="6">
        <f>D6L1337C10</f>
        <v>31.90511577546512</v>
      </c>
      <c r="H20" s="16" t="s">
        <v>42067</v>
      </c>
      <c r="I20" s="6">
        <f>D6L1340C10</f>
        <v>-3.2063278260881889</v>
      </c>
      <c r="J20" s="16" t="s">
        <v>42068</v>
      </c>
      <c r="K20" s="6">
        <f>D6L1328C11</f>
        <v>0.53758461758651155</v>
      </c>
      <c r="L20" s="16" t="s">
        <v>42069</v>
      </c>
      <c r="M20" s="6">
        <f>D6L1337C11</f>
        <v>1.7144037449137803</v>
      </c>
      <c r="N20" s="16" t="s">
        <v>42070</v>
      </c>
      <c r="O20" s="6">
        <f>D6L1340C11</f>
        <v>-0.17229025185653651</v>
      </c>
      <c r="P20" s="16" t="s">
        <v>42071</v>
      </c>
      <c r="Q20" s="6">
        <f>D6L1328C18</f>
        <v>2.1324147710065882</v>
      </c>
      <c r="R20" s="16" t="s">
        <v>42072</v>
      </c>
      <c r="S20" s="6">
        <f>D6L1337C18</f>
        <v>245.58154147783858</v>
      </c>
      <c r="T20" s="16" t="s">
        <v>42073</v>
      </c>
      <c r="U20" s="6">
        <f>D6L1340C18</f>
        <v>-0.90281036793226277</v>
      </c>
      <c r="V20" s="16" t="s">
        <v>42074</v>
      </c>
      <c r="W20" s="6">
        <f>D6L1328C19</f>
        <v>9.1003648974663598</v>
      </c>
      <c r="X20" s="16" t="s">
        <v>42075</v>
      </c>
      <c r="Y20" s="6">
        <f>D6L1337C19</f>
        <v>1072.4379780425402</v>
      </c>
      <c r="Z20" s="16" t="s">
        <v>42076</v>
      </c>
      <c r="AA20" s="6">
        <f>D6L1340C19</f>
        <v>-3.9425118016391689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2507.5382674408856</v>
      </c>
      <c r="F21" s="16" t="s">
        <v>42078</v>
      </c>
      <c r="G21" s="6">
        <f>D6L1437C10</f>
        <v>1843.8596330167384</v>
      </c>
      <c r="H21" s="16" t="s">
        <v>42079</v>
      </c>
      <c r="I21" s="6">
        <f>D6L1440C10</f>
        <v>1213.4123250483781</v>
      </c>
      <c r="J21" s="16" t="s">
        <v>42080</v>
      </c>
      <c r="K21" s="6">
        <f>D6L1428C11</f>
        <v>93.205183081969693</v>
      </c>
      <c r="L21" s="16" t="s">
        <v>42081</v>
      </c>
      <c r="M21" s="6">
        <f>D6L1437C11</f>
        <v>70.404882066713824</v>
      </c>
      <c r="N21" s="16" t="s">
        <v>42082</v>
      </c>
      <c r="O21" s="6">
        <f>D6L1440C11</f>
        <v>46.332242494812775</v>
      </c>
      <c r="P21" s="16" t="s">
        <v>42083</v>
      </c>
      <c r="Q21" s="6">
        <f>D6L1428C18</f>
        <v>602.15518673388192</v>
      </c>
      <c r="R21" s="16" t="s">
        <v>42084</v>
      </c>
      <c r="S21" s="6">
        <f>D6L1437C18</f>
        <v>1718.3854764020291</v>
      </c>
      <c r="T21" s="16" t="s">
        <v>42085</v>
      </c>
      <c r="U21" s="6">
        <f>D6L1440C18</f>
        <v>429.02929685611258</v>
      </c>
      <c r="V21" s="16" t="s">
        <v>42086</v>
      </c>
      <c r="W21" s="6">
        <f>D6L1428C19</f>
        <v>1998.5882637889733</v>
      </c>
      <c r="X21" s="16" t="s">
        <v>42087</v>
      </c>
      <c r="Y21" s="6">
        <f>D6L1437C19</f>
        <v>5668.0790386814233</v>
      </c>
      <c r="Z21" s="16" t="s">
        <v>42088</v>
      </c>
      <c r="AA21" s="6">
        <f>D6L1440C19</f>
        <v>1415.1492769724912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5706.0066240463057</v>
      </c>
      <c r="F22" s="16" t="s">
        <v>42090</v>
      </c>
      <c r="G22" s="6">
        <f>D6L1537C10</f>
        <v>206.90055045600494</v>
      </c>
      <c r="H22" s="16" t="s">
        <v>42091</v>
      </c>
      <c r="I22" s="6">
        <f>D6L1540C10</f>
        <v>356.9784206579717</v>
      </c>
      <c r="J22" s="16" t="s">
        <v>42092</v>
      </c>
      <c r="K22" s="6">
        <f>D6L1528C11</f>
        <v>76.557816873060631</v>
      </c>
      <c r="L22" s="16" t="s">
        <v>42093</v>
      </c>
      <c r="M22" s="6">
        <f>D6L1537C11</f>
        <v>2.744908200103402</v>
      </c>
      <c r="N22" s="16" t="s">
        <v>42094</v>
      </c>
      <c r="O22" s="6">
        <f>D6L1540C11</f>
        <v>4.7359612720430277</v>
      </c>
      <c r="P22" s="16" t="s">
        <v>42095</v>
      </c>
      <c r="Q22" s="6">
        <f>D6L1528C18</f>
        <v>2444.4475623973663</v>
      </c>
      <c r="R22" s="16" t="s">
        <v>42096</v>
      </c>
      <c r="S22" s="6">
        <f>D6L1537C18</f>
        <v>-5173.8521681922794</v>
      </c>
      <c r="T22" s="16" t="s">
        <v>42097</v>
      </c>
      <c r="U22" s="6">
        <f>D6L1540C18</f>
        <v>194.52531670393896</v>
      </c>
      <c r="V22" s="16" t="s">
        <v>42098</v>
      </c>
      <c r="W22" s="6">
        <f>D6L1528C19</f>
        <v>3338.1168785219988</v>
      </c>
      <c r="X22" s="16" t="s">
        <v>42099</v>
      </c>
      <c r="Y22" s="6">
        <f>D6L1537C19</f>
        <v>-6808.5023731516121</v>
      </c>
      <c r="Z22" s="16" t="s">
        <v>42100</v>
      </c>
      <c r="AA22" s="6">
        <f>D6L1540C19</f>
        <v>255.98452320673584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1245.0235835077999</v>
      </c>
      <c r="F23" s="16" t="s">
        <v>42102</v>
      </c>
      <c r="G23" s="6">
        <f>D6L1637C10</f>
        <v>6631.1970330218383</v>
      </c>
      <c r="H23" s="16" t="s">
        <v>42103</v>
      </c>
      <c r="I23" s="6">
        <f>D6L1640C10</f>
        <v>11431.231751009835</v>
      </c>
      <c r="J23" s="16" t="s">
        <v>42104</v>
      </c>
      <c r="K23" s="6">
        <f>D6L1628C11</f>
        <v>52.312729074109342</v>
      </c>
      <c r="L23" s="16" t="s">
        <v>42105</v>
      </c>
      <c r="M23" s="6">
        <f>D6L1637C11</f>
        <v>279.65381492223855</v>
      </c>
      <c r="N23" s="16" t="s">
        <v>42106</v>
      </c>
      <c r="O23" s="6">
        <f>D6L1640C11</f>
        <v>482.08303154179441</v>
      </c>
      <c r="P23" s="16" t="s">
        <v>42107</v>
      </c>
      <c r="Q23" s="6">
        <f>D6L1628C18</f>
        <v>247.13080299991978</v>
      </c>
      <c r="R23" s="16" t="s">
        <v>42108</v>
      </c>
      <c r="S23" s="6">
        <f>D6L1637C18</f>
        <v>3323.5564294498595</v>
      </c>
      <c r="T23" s="16" t="s">
        <v>42109</v>
      </c>
      <c r="U23" s="6">
        <f>D6L1640C18</f>
        <v>3393.7959042052385</v>
      </c>
      <c r="V23" s="16" t="s">
        <v>42110</v>
      </c>
      <c r="W23" s="6">
        <f>D6L1628C19</f>
        <v>1050.2055095819896</v>
      </c>
      <c r="X23" s="16" t="s">
        <v>42111</v>
      </c>
      <c r="Y23" s="6">
        <f>D6L1637C19</f>
        <v>13807.494418494216</v>
      </c>
      <c r="Z23" s="16" t="s">
        <v>42112</v>
      </c>
      <c r="AA23" s="6">
        <f>D6L1640C19</f>
        <v>14099.299650699466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362.81773498134129</v>
      </c>
      <c r="H24" s="16" t="s">
        <v>42115</v>
      </c>
      <c r="I24" s="6">
        <f>D6L1740C10</f>
        <v>291.12910346366704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20.462567340932644</v>
      </c>
      <c r="N24" s="16" t="s">
        <v>42118</v>
      </c>
      <c r="O24" s="6">
        <f>D6L1740C11</f>
        <v>16.419398254710437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88.672635955808346</v>
      </c>
      <c r="T24" s="16" t="s">
        <v>42121</v>
      </c>
      <c r="U24" s="6">
        <f>D6L1740C18</f>
        <v>68.954722106135961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479.00766636646563</v>
      </c>
      <c r="Z24" s="16" t="s">
        <v>42124</v>
      </c>
      <c r="AA24" s="6">
        <f>D6L1740C19</f>
        <v>372.49192115445123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66319.791397753681</v>
      </c>
      <c r="F25" s="16" t="s">
        <v>42126</v>
      </c>
      <c r="G25" s="6">
        <f>SUM(D6L1901C2:D6L1916C2)</f>
        <v>40617.671521626187</v>
      </c>
      <c r="H25" s="16" t="s">
        <v>42127</v>
      </c>
      <c r="I25" s="6">
        <f>SUM(D6L1901C3:D6L1916C3)</f>
        <v>88703.228319616566</v>
      </c>
      <c r="J25" s="16" t="s">
        <v>42128</v>
      </c>
      <c r="K25" s="6">
        <f>SUM(D6L1901C4:D6L1916C4)</f>
        <v>3601.5790084770924</v>
      </c>
      <c r="L25" s="16" t="s">
        <v>42129</v>
      </c>
      <c r="M25" s="6">
        <f>SUM(D6L1901C5:D6L1916C5)</f>
        <v>2020.9596960679967</v>
      </c>
      <c r="N25" s="16" t="s">
        <v>42130</v>
      </c>
      <c r="O25" s="6">
        <f>SUM(D6L1901C6:D6L1916C6)</f>
        <v>5823.1342469396286</v>
      </c>
      <c r="P25" s="16" t="s">
        <v>42131</v>
      </c>
      <c r="Q25" s="6">
        <f>SUM(D6L1901C7:D6L1916C7)</f>
        <v>12976.153049333605</v>
      </c>
      <c r="R25" s="16" t="s">
        <v>42132</v>
      </c>
      <c r="S25" s="6">
        <f>SUM(D6L1901C8:D6L1916C8)</f>
        <v>12603.427556194971</v>
      </c>
      <c r="T25" s="16" t="s">
        <v>42133</v>
      </c>
      <c r="U25" s="6">
        <f>SUM(D6L1901C9:D6L1916C9)</f>
        <v>21187.316332239847</v>
      </c>
      <c r="V25" s="16" t="s">
        <v>42134</v>
      </c>
      <c r="W25" s="6">
        <f>SUM(D6L1901C10:D6L1916C10)</f>
        <v>56945.21735689717</v>
      </c>
      <c r="X25" s="16" t="s">
        <v>42135</v>
      </c>
      <c r="Y25" s="6">
        <f>SUM(D6L1901C11:D6L1916C11)</f>
        <v>69057.003661499213</v>
      </c>
      <c r="Z25" s="16" t="s">
        <v>42136</v>
      </c>
      <c r="AA25" s="6">
        <f>SUM(D6L1901C12:D6L1916C12)</f>
        <v>118532.32073895774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66319.791397753681</v>
      </c>
      <c r="F26" s="16" t="s">
        <v>42138</v>
      </c>
      <c r="G26" s="6">
        <f>SUM(D6L1917C2:D6L1918C2)</f>
        <v>40980.489256607529</v>
      </c>
      <c r="H26" s="16" t="s">
        <v>42139</v>
      </c>
      <c r="I26" s="6">
        <f>SUM(D6L1917C3:D6L1918C3)</f>
        <v>88994.357423080233</v>
      </c>
      <c r="J26" s="16" t="s">
        <v>42140</v>
      </c>
      <c r="K26" s="6">
        <f>SUM(D6L1917C4:D6L1918C4)</f>
        <v>3601.5790084770924</v>
      </c>
      <c r="L26" s="16" t="s">
        <v>42141</v>
      </c>
      <c r="M26" s="6">
        <f>SUM(D6L1917C5:D6L1918C5)</f>
        <v>2041.4222634089292</v>
      </c>
      <c r="N26" s="16" t="s">
        <v>42142</v>
      </c>
      <c r="O26" s="6">
        <f>SUM(D6L1917C6:D6L1918C6)</f>
        <v>5839.553645194339</v>
      </c>
      <c r="P26" s="16" t="s">
        <v>42143</v>
      </c>
      <c r="Q26" s="6">
        <f>SUM(D6L1917C7:D6L1918C7)</f>
        <v>12976.153049333605</v>
      </c>
      <c r="R26" s="16" t="s">
        <v>42144</v>
      </c>
      <c r="S26" s="6">
        <f>SUM(D6L1917C8:D6L1918C8)</f>
        <v>12692.10019215078</v>
      </c>
      <c r="T26" s="16" t="s">
        <v>42145</v>
      </c>
      <c r="U26" s="6">
        <f>SUM(D6L1917C9:D6L1918C9)</f>
        <v>21256.271054345983</v>
      </c>
      <c r="V26" s="16" t="s">
        <v>42146</v>
      </c>
      <c r="W26" s="6">
        <f>SUM(D6L1917C10:D6L1918C10)</f>
        <v>56945.21735689717</v>
      </c>
      <c r="X26" s="16" t="s">
        <v>42147</v>
      </c>
      <c r="Y26" s="6">
        <f>SUM(D6L1917C11:D6L1918C11)</f>
        <v>69536.011327865679</v>
      </c>
      <c r="Z26" s="16" t="s">
        <v>42148</v>
      </c>
      <c r="AA26" s="6">
        <f>SUM(D6L1917C12:D6L1918C12)</f>
        <v>118904.81266011219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1441103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31260.310554720283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2791.1307065296901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15077.627859454595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4.602016052825765E-2</v>
      </c>
      <c r="F31" s="16" t="s">
        <v>42153</v>
      </c>
      <c r="G31" s="6">
        <f>IF(D6L1920C1=0,0,D6L1918C2/D6L1920C1)</f>
        <v>2.8185127309863479E-2</v>
      </c>
      <c r="H31" s="16" t="s">
        <v>42154</v>
      </c>
      <c r="I31" s="6">
        <f>IF(D6L1920C1=0,0,D6L1918C3/D6L1920C1)</f>
        <v>6.1552316746003977E-2</v>
      </c>
      <c r="J31" s="16" t="s">
        <v>42155</v>
      </c>
      <c r="K31" s="6">
        <f>IF(D6L1921C1=0,0,D6L1918C4/D6L1921C1)</f>
        <v>0.11521251531307186</v>
      </c>
      <c r="L31" s="16" t="s">
        <v>42156</v>
      </c>
      <c r="M31" s="6">
        <f>IF(D6L1921C1=0,0,D6L1918C5/D6L1921C1)</f>
        <v>6.4649380003130946E-2</v>
      </c>
      <c r="N31" s="16" t="s">
        <v>42157</v>
      </c>
      <c r="O31" s="6">
        <f>IF(D6L1921C1=0,0,D6L1918C6/D6L1921C1)</f>
        <v>0.18627883548202115</v>
      </c>
      <c r="P31" s="16" t="s">
        <v>42158</v>
      </c>
      <c r="Q31" s="6">
        <f>IF(D6L1922C1=0,0,D6L1918C7/D6L1922C1)</f>
        <v>4.6490667810635449</v>
      </c>
      <c r="R31" s="16" t="s">
        <v>42159</v>
      </c>
      <c r="S31" s="6">
        <f>IF(D6L1922C1=0,0,D6L1918C8/D6L1922C1)</f>
        <v>4.5155275339524499</v>
      </c>
      <c r="T31" s="16" t="s">
        <v>42160</v>
      </c>
      <c r="U31" s="6">
        <f>IF(D6L1922C1=0,0,D6L1918C9/D6L1922C1)</f>
        <v>7.5909438001858298</v>
      </c>
      <c r="V31" s="16" t="s">
        <v>42161</v>
      </c>
      <c r="W31" s="6">
        <f>IF(D6L1923C1=0,0,D6L1918C10/D6L1923C1)</f>
        <v>3.7768021526800739</v>
      </c>
      <c r="X31" s="16" t="s">
        <v>42162</v>
      </c>
      <c r="Y31" s="6">
        <f>IF(D6L1923C1=0,0,D6L1918C11/D6L1923C1)</f>
        <v>4.5800973671197385</v>
      </c>
      <c r="Z31" s="16" t="s">
        <v>42163</v>
      </c>
      <c r="AA31" s="6">
        <f>IF(D6L1923C1=0,0,D6L1918C12/D6L1923C1)</f>
        <v>7.8614701094795052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3BEDF-292A-4AE0-8E66-80F3A95B5A26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0.49477653308498165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0.49477653308498165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0.50351636183974147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0.49477653308498165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0.49477653308498165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0.50351636183974147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0.50351636183974147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0.50351636183974147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0.50351636183974147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0.50351636183974147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0.50351636183974147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0.49477653308498165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0.49556042171821479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0.49556042171821479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0.50351636183974147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0.49556042171821479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0.50351636183974147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0.50351636183974147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0.50351636183974147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0.50351636183974147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0.50351636183974147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0.50351636183974147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7B6B8-9C17-4B6E-BDB4-6E2B6B95EF9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0.49477653308498165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0.49477653308498165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0.50351636183974147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0.49477653308498165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0.49477653308498165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0.50351636183974147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0.50351636183974147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0.50351636183974147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0.50351636183974147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0.50351636183974147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0.50351636183974147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0.49477653308498165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0.49556042171821479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0.49556042171821479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0.50351636183974147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0.49556042171821479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0.50351636183974147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0.50351636183974147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0.50351636183974147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0.50351636183974147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0.50351636183974147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0.50351636183974147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42F65-D425-4A6D-9D29-DE9C19AB047B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1635.1007156988469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1635.1007156988469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1635.1007156988469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1635.1007156988469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0.49477653308498165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1583.7555779449854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0.49477653308498165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1583.7555779449854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0.49477653308498165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1583.7555779449854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0.49477653308498165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1583.7555779449854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0.49477653308498165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1583.7555779449854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0.49477653308498165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1583.7555779449854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0.50351636183974147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1731.503811759846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0.50351636183974147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1731.503811759846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0.50351636183974147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1731.503811759846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0.49477653308498165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1583.7555779449854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0.49477653308498165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1583.7555779449854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0.49477653308498165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1583.7555779449854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0.49477653308498165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1583.7555779449854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0.49477653308498165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1583.7555779449854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0.49477653308498165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1583.7555779449854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0.50351636183974147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1731.503811759846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0.50351636183974147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1731.503811759846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0.50351636183974147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1731.503811759846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0.50351636183974147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1731.503811759846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0.50351636183974147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1731.503811759846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0.50351636183974147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1731.503811759846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0.50351636183974147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1731.503811759846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0.50351636183974147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1731.503811759846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0.50351636183974147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1731.503811759846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0.50351636183974147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1731.503811759846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0.50351636183974147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1731.503811759846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0.50351636183974147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1731.503811759846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0.50351636183974147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1731.503811759846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0.50351636183974147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1731.503811759846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0.50351636183974147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1731.503811759846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0.50351636183974147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1731.503811759846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0.50351636183974147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1731.503811759846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0.50351636183974147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1731.503811759846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1731.503811759846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1731.503811759846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1731.503811759846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0.49477653308498165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1583.7555779449854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0.49477653308498165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1583.7555779449854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0.49477653308498165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1583.7555779449854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0.49556042171821479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1635.1007156988469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0.49556042171821479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1635.1007156988469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0.49556042171821479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1635.1007156988469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0.49556042171821479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1635.1007156988469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0.49556042171821479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1635.1007156988469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0.49556042171821479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1635.1007156988469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1635.1007156988469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1635.1007156988469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1635.1007156988469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0.50351636183974147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1731.503811759846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0.50351636183974147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1731.503811759846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0.50351636183974147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1731.503811759846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1635.1007156988469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1635.1007156988469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1635.1007156988469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0.49556042171821479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1635.1007156988469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0.49556042171821479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1635.1007156988469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0.49556042171821479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1635.1007156988469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0.50351636183974147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1731.503811759846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0.50351636183974147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1731.503811759846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0.50351636183974147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1731.503811759846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0.50351636183974147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1731.503811759846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0.50351636183974147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1731.503811759846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0.50351636183974147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1731.503811759846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0.50351636183974147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1731.503811759846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0.50351636183974147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1731.503811759846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0.50351636183974147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1731.503811759846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0.50351636183974147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1731.503811759846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0.50351636183974147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1731.503811759846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0.50351636183974147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1731.503811759846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0.50351636183974147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1731.503811759846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0.50351636183974147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1731.503811759846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0.50351636183974147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1731.503811759846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0.50351636183974147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1731.503811759846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0.50351636183974147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1731.503811759846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0.50351636183974147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1731.503811759846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1731.503811759846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1731.503811759846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1731.503811759846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83559-8672-4D43-91D1-753B0E8E263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1731.503811759846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1731.503811759846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1731.503811759846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1731.503811759846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1731.503811759846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1731.503811759846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1731.503811759846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1731.503811759846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1731.503811759846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1731.503811759846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1731.503811759846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1731.503811759846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1731.503811759846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1731.503811759846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1731.503811759846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1731.503811759846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1731.503811759846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1731.503811759846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1731.503811759846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1731.503811759846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1731.503811759846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1731.503811759846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1731.503811759846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1731.503811759846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1731.503811759846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1731.503811759846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1731.503811759846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1731.503811759846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1731.503811759846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6A58E-C10B-4E62-A15E-65B9AE7A0D59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1298.76171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1298.76171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12005.544723710131</v>
      </c>
      <c r="R8" s="16" t="s">
        <v>43218</v>
      </c>
      <c r="S8" s="21">
        <f>IF(D7L501C7=0,0,D7L501C5/D7L501C7)</f>
        <v>0.1081801567433283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5875.7497683333322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5875.7497683333322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12005.544723710131</v>
      </c>
      <c r="R9" s="16" t="s">
        <v>43222</v>
      </c>
      <c r="S9" s="21">
        <f>IF(D7L502C7=0,0,D7L502C5/D7L502C7)</f>
        <v>0.48941967262252811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12005.544723710131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54420.917199999996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54420.917199999996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12005.544723710131</v>
      </c>
      <c r="R11" s="16" t="s">
        <v>43230</v>
      </c>
      <c r="S11" s="21">
        <f>IF(D7L504C7=0,0,D7L504C5/D7L504C7)</f>
        <v>4.5329819223048169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3.563691993647624E-2</v>
      </c>
      <c r="J12" s="16" t="s">
        <v>43236</v>
      </c>
      <c r="K12" s="21">
        <f>IF(FLOW_THRU_100PCT="Y",1,INDEX(VariabilityMatrix,D7L505C1,D7L505C6))</f>
        <v>0.49477653308498165</v>
      </c>
      <c r="L12" s="16" t="s">
        <v>43232</v>
      </c>
      <c r="M12" s="15">
        <f>IF(D7L505C2&lt;&gt;0,D7L505C2*D7L505C4,D7L505C3*D7L505C4)</f>
        <v>1.7632311695996779E-2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11628.548773717179</v>
      </c>
      <c r="R12" s="16" t="s">
        <v>43234</v>
      </c>
      <c r="S12" s="21">
        <f>IF(D7L505C7=0,0,D7L505C5/D7L505C7)</f>
        <v>1.5162951146448551E-6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0.16122559084442345</v>
      </c>
      <c r="J13" s="16" t="s">
        <v>43241</v>
      </c>
      <c r="K13" s="21">
        <f>IF(FLOW_THRU_100PCT="Y",1,INDEX(VariabilityMatrix,D7L506C1,D7L506C6))</f>
        <v>0.49477653308498165</v>
      </c>
      <c r="L13" s="16" t="s">
        <v>43237</v>
      </c>
      <c r="M13" s="15">
        <f>IF(D7L506C2&lt;&gt;0,D7L506C2*D7L506C4,D7L506C3*D7L506C4)</f>
        <v>7.9770638882581596E-2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11628.548773717179</v>
      </c>
      <c r="R13" s="16" t="s">
        <v>43239</v>
      </c>
      <c r="S13" s="21">
        <f>IF(D7L506C7=0,0,D7L506C5/D7L506C7)</f>
        <v>6.8598963150826717E-6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1.4932638175220014</v>
      </c>
      <c r="J14" s="16" t="s">
        <v>43246</v>
      </c>
      <c r="K14" s="21">
        <f>IF(FLOW_THRU_100PCT="Y",1,INDEX(VariabilityMatrix,D7L507C1,D7L507C6))</f>
        <v>0.49477653308498165</v>
      </c>
      <c r="L14" s="16" t="s">
        <v>43242</v>
      </c>
      <c r="M14" s="15">
        <f>IF(D7L507C2&lt;&gt;0,D7L507C2*D7L507C4,D7L507C3*D7L507C4)</f>
        <v>0.73883189461478049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11628.548773717179</v>
      </c>
      <c r="R14" s="16" t="s">
        <v>43244</v>
      </c>
      <c r="S14" s="21">
        <f>IF(D7L507C7=0,0,D7L507C5/D7L507C7)</f>
        <v>6.3536036094605951E-5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2.7028967628299825E-3</v>
      </c>
      <c r="J15" s="16" t="s">
        <v>43251</v>
      </c>
      <c r="K15" s="21">
        <f>IF(FLOW_THRU_100PCT="Y",1,INDEX(VariabilityMatrix,D7L508C1,D7L508C6))</f>
        <v>0.49477653308498165</v>
      </c>
      <c r="L15" s="16" t="s">
        <v>43247</v>
      </c>
      <c r="M15" s="15">
        <f>IF(D7L508C2&lt;&gt;0,D7L508C2*D7L508C4,D7L508C3*D7L508C4)</f>
        <v>1.3373298895996387E-3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11628.548773717179</v>
      </c>
      <c r="R15" s="16" t="s">
        <v>43249</v>
      </c>
      <c r="S15" s="21">
        <f>IF(D7L508C7=0,0,D7L508C5/D7L508C7)</f>
        <v>1.1500402291146328E-7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1.222822085509988E-2</v>
      </c>
      <c r="J16" s="16" t="s">
        <v>43256</v>
      </c>
      <c r="K16" s="21">
        <f>IF(FLOW_THRU_100PCT="Y",1,INDEX(VariabilityMatrix,D7L509C1,D7L509C6))</f>
        <v>0.49477653308498165</v>
      </c>
      <c r="L16" s="16" t="s">
        <v>43252</v>
      </c>
      <c r="M16" s="15">
        <f>IF(D7L509C2&lt;&gt;0,D7L509C2*D7L509C4,D7L509C3*D7L509C4)</f>
        <v>6.0502367204837886E-3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11628.548773717179</v>
      </c>
      <c r="R16" s="16" t="s">
        <v>43254</v>
      </c>
      <c r="S16" s="21">
        <f>IF(D7L509C7=0,0,D7L509C5/D7L509C7)</f>
        <v>5.2029164070399913E-7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0.11325720476477437</v>
      </c>
      <c r="J17" s="16" t="s">
        <v>43261</v>
      </c>
      <c r="K17" s="21">
        <f>IF(FLOW_THRU_100PCT="Y",1,INDEX(VariabilityMatrix,D7L510C1,D7L510C6))</f>
        <v>0.49477653308498165</v>
      </c>
      <c r="L17" s="16" t="s">
        <v>43257</v>
      </c>
      <c r="M17" s="15">
        <f>IF(D7L510C2&lt;&gt;0,D7L510C2*D7L510C4,D7L510C3*D7L510C4)</f>
        <v>5.6037007120410924E-2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11628.548773717179</v>
      </c>
      <c r="R17" s="16" t="s">
        <v>43259</v>
      </c>
      <c r="S17" s="21">
        <f>IF(D7L510C7=0,0,D7L510C5/D7L510C7)</f>
        <v>4.8189166344699565E-6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1.2983470765559634E-4</v>
      </c>
      <c r="J18" s="16" t="s">
        <v>43266</v>
      </c>
      <c r="K18" s="21">
        <f>IF(FLOW_THRU_100PCT="Y",1,INDEX(VariabilityMatrix,D7L511C1,D7L511C6))</f>
        <v>0.50351636183974147</v>
      </c>
      <c r="L18" s="16" t="s">
        <v>43262</v>
      </c>
      <c r="M18" s="15">
        <f>IF(D7L511C2&lt;&gt;0,D7L511C2*D7L511C4,D7L511C3*D7L511C4)</f>
        <v>6.5373899639272298E-5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12713.373709504307</v>
      </c>
      <c r="R18" s="16" t="s">
        <v>43264</v>
      </c>
      <c r="S18" s="21">
        <f>IF(D7L511C7=0,0,D7L511C5/D7L511C7)</f>
        <v>5.1421362364578219E-9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5.8738739181723803E-4</v>
      </c>
      <c r="J19" s="16" t="s">
        <v>43271</v>
      </c>
      <c r="K19" s="21">
        <f>IF(FLOW_THRU_100PCT="Y",1,INDEX(VariabilityMatrix,D7L512C1,D7L512C6))</f>
        <v>0.50351636183974147</v>
      </c>
      <c r="L19" s="16" t="s">
        <v>43267</v>
      </c>
      <c r="M19" s="15">
        <f>IF(D7L512C2&lt;&gt;0,D7L512C2*D7L512C4,D7L512C3*D7L512C4)</f>
        <v>2.9575916251835043E-4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12713.373709504307</v>
      </c>
      <c r="R19" s="16" t="s">
        <v>43269</v>
      </c>
      <c r="S19" s="21">
        <f>IF(D7L512C7=0,0,D7L512C5/D7L512C7)</f>
        <v>2.3263625319001345E-8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5.4403543164291577E-3</v>
      </c>
      <c r="J20" s="16" t="s">
        <v>43276</v>
      </c>
      <c r="K20" s="21">
        <f>IF(FLOW_THRU_100PCT="Y",1,INDEX(VariabilityMatrix,D7L513C1,D7L513C6))</f>
        <v>0.50351636183974147</v>
      </c>
      <c r="L20" s="16" t="s">
        <v>43272</v>
      </c>
      <c r="M20" s="15">
        <f>IF(D7L513C2&lt;&gt;0,D7L513C2*D7L513C4,D7L513C3*D7L513C4)</f>
        <v>2.7393074125275432E-3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12713.373709504307</v>
      </c>
      <c r="R20" s="16" t="s">
        <v>43274</v>
      </c>
      <c r="S20" s="21">
        <f>IF(D7L513C7=0,0,D7L513C5/D7L513C7)</f>
        <v>2.1546660037844104E-7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0.6076236445134533</v>
      </c>
      <c r="J21" s="16" t="s">
        <v>43281</v>
      </c>
      <c r="K21" s="21">
        <f>IF(FLOW_THRU_100PCT="Y",1,INDEX(VariabilityMatrix,D7L514C1,D7L514C6))</f>
        <v>0.49477653308498165</v>
      </c>
      <c r="L21" s="16" t="s">
        <v>43277</v>
      </c>
      <c r="M21" s="15">
        <f>IF(D7L514C2&lt;&gt;0,D7L514C2*D7L514C4,D7L514C3*D7L514C4)</f>
        <v>0.30063792025282776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11628.548773717179</v>
      </c>
      <c r="R21" s="16" t="s">
        <v>43279</v>
      </c>
      <c r="S21" s="21">
        <f>IF(D7L514C7=0,0,D7L514C5/D7L514C7)</f>
        <v>2.5853434173344912E-5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2.7489603835670344</v>
      </c>
      <c r="J22" s="16" t="s">
        <v>43286</v>
      </c>
      <c r="K22" s="21">
        <f>IF(FLOW_THRU_100PCT="Y",1,INDEX(VariabilityMatrix,D7L515C1,D7L515C6))</f>
        <v>0.49477653308498165</v>
      </c>
      <c r="L22" s="16" t="s">
        <v>43282</v>
      </c>
      <c r="M22" s="15">
        <f>IF(D7L515C2&lt;&gt;0,D7L515C2*D7L515C4,D7L515C3*D7L515C4)</f>
        <v>1.3601210881692587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11628.548773717179</v>
      </c>
      <c r="R22" s="16" t="s">
        <v>43284</v>
      </c>
      <c r="S22" s="21">
        <f>IF(D7L515C7=0,0,D7L515C5/D7L515C7)</f>
        <v>1.1696395781074604E-4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25.460741406388454</v>
      </c>
      <c r="J23" s="16" t="s">
        <v>43291</v>
      </c>
      <c r="K23" s="21">
        <f>IF(FLOW_THRU_100PCT="Y",1,INDEX(VariabilityMatrix,D7L516C1,D7L516C6))</f>
        <v>0.49477653308498165</v>
      </c>
      <c r="L23" s="16" t="s">
        <v>43287</v>
      </c>
      <c r="M23" s="15">
        <f>IF(D7L516C2&lt;&gt;0,D7L516C2*D7L516C4,D7L516C3*D7L516C4)</f>
        <v>12.597377362826119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11628.548773717179</v>
      </c>
      <c r="R23" s="16" t="s">
        <v>43289</v>
      </c>
      <c r="S23" s="21">
        <f>IF(D7L516C7=0,0,D7L516C5/D7L516C7)</f>
        <v>1.0833146601490536E-3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8.6420679470990955E-2</v>
      </c>
      <c r="J24" s="16" t="s">
        <v>43296</v>
      </c>
      <c r="K24" s="21">
        <f>IF(FLOW_THRU_100PCT="Y",1,INDEX(VariabilityMatrix,D7L517C1,D7L517C6))</f>
        <v>0.49477653308498165</v>
      </c>
      <c r="L24" s="16" t="s">
        <v>43292</v>
      </c>
      <c r="M24" s="15">
        <f>IF(D7L517C2&lt;&gt;0,D7L517C2*D7L517C4,D7L517C3*D7L517C4)</f>
        <v>4.275892417550535E-2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11628.548773717179</v>
      </c>
      <c r="R24" s="16" t="s">
        <v>43294</v>
      </c>
      <c r="S24" s="21">
        <f>IF(D7L517C7=0,0,D7L517C5/D7L517C7)</f>
        <v>3.677064525209627E-6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0.39097725431163521</v>
      </c>
      <c r="J25" s="16" t="s">
        <v>43301</v>
      </c>
      <c r="K25" s="21">
        <f>IF(FLOW_THRU_100PCT="Y",1,INDEX(VariabilityMatrix,D7L518C1,D7L518C6))</f>
        <v>0.49477653308498165</v>
      </c>
      <c r="L25" s="16" t="s">
        <v>43297</v>
      </c>
      <c r="M25" s="15">
        <f>IF(D7L518C2&lt;&gt;0,D7L518C2*D7L518C4,D7L518C3*D7L518C4)</f>
        <v>0.19344637040339607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11628.548773717179</v>
      </c>
      <c r="R25" s="16" t="s">
        <v>43299</v>
      </c>
      <c r="S25" s="21">
        <f>IF(D7L518C7=0,0,D7L518C5/D7L518C7)</f>
        <v>1.663546966760144E-5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3.6212128873575571</v>
      </c>
      <c r="J26" s="16" t="s">
        <v>43306</v>
      </c>
      <c r="K26" s="21">
        <f>IF(FLOW_THRU_100PCT="Y",1,INDEX(VariabilityMatrix,D7L519C1,D7L519C6))</f>
        <v>0.49477653308498165</v>
      </c>
      <c r="L26" s="16" t="s">
        <v>43302</v>
      </c>
      <c r="M26" s="15">
        <f>IF(D7L519C2&lt;&gt;0,D7L519C2*D7L519C4,D7L519C3*D7L519C4)</f>
        <v>1.7916911579694283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11628.548773717179</v>
      </c>
      <c r="R26" s="16" t="s">
        <v>43304</v>
      </c>
      <c r="S26" s="21">
        <f>IF(D7L519C7=0,0,D7L519C5/D7L519C7)</f>
        <v>1.5407693537984764E-4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4.2886453960343296E-2</v>
      </c>
      <c r="J27" s="16" t="s">
        <v>43311</v>
      </c>
      <c r="K27" s="21">
        <f>IF(FLOW_THRU_100PCT="Y",1,INDEX(VariabilityMatrix,D7L520C1,D7L520C6))</f>
        <v>0.50351636183974147</v>
      </c>
      <c r="L27" s="16" t="s">
        <v>43307</v>
      </c>
      <c r="M27" s="15">
        <f>IF(D7L520C2&lt;&gt;0,D7L520C2*D7L520C4,D7L520C3*D7L520C4)</f>
        <v>2.1594031270319627E-2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12713.373709504307</v>
      </c>
      <c r="R27" s="16" t="s">
        <v>43309</v>
      </c>
      <c r="S27" s="21">
        <f>IF(D7L520C7=0,0,D7L520C5/D7L520C7)</f>
        <v>1.6985287905268047E-6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0.19402333005499925</v>
      </c>
      <c r="J28" s="16" t="s">
        <v>43316</v>
      </c>
      <c r="K28" s="21">
        <f>IF(FLOW_THRU_100PCT="Y",1,INDEX(VariabilityMatrix,D7L521C1,D7L521C6))</f>
        <v>0.50351636183974147</v>
      </c>
      <c r="L28" s="16" t="s">
        <v>43312</v>
      </c>
      <c r="M28" s="15">
        <f>IF(D7L521C2&lt;&gt;0,D7L521C2*D7L521C4,D7L521C3*D7L521C4)</f>
        <v>9.769392126132459E-2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12713.373709504307</v>
      </c>
      <c r="R28" s="16" t="s">
        <v>43314</v>
      </c>
      <c r="S28" s="21">
        <f>IF(D7L521C7=0,0,D7L521C5/D7L521C7)</f>
        <v>7.6843427632659172E-6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1.7970349310478628</v>
      </c>
      <c r="J29" s="16" t="s">
        <v>43321</v>
      </c>
      <c r="K29" s="21">
        <f>IF(FLOW_THRU_100PCT="Y",1,INDEX(VariabilityMatrix,D7L522C1,D7L522C6))</f>
        <v>0.50351636183974147</v>
      </c>
      <c r="L29" s="16" t="s">
        <v>43317</v>
      </c>
      <c r="M29" s="15">
        <f>IF(D7L522C2&lt;&gt;0,D7L522C2*D7L522C4,D7L522C3*D7L522C4)</f>
        <v>0.90483649058015059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12713.373709504307</v>
      </c>
      <c r="R29" s="16" t="s">
        <v>43319</v>
      </c>
      <c r="S29" s="21">
        <f>IF(D7L522C7=0,0,D7L522C5/D7L522C7)</f>
        <v>7.1172020209215583E-5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8.1317527426399809E-4</v>
      </c>
      <c r="J30" s="16" t="s">
        <v>43326</v>
      </c>
      <c r="K30" s="21">
        <f>IF(FLOW_THRU_100PCT="Y",1,INDEX(VariabilityMatrix,D7L523C1,D7L523C6))</f>
        <v>0.50351636183974147</v>
      </c>
      <c r="L30" s="16" t="s">
        <v>43322</v>
      </c>
      <c r="M30" s="15">
        <f>IF(D7L523C2&lt;&gt;0,D7L523C2*D7L523C4,D7L523C3*D7L523C4)</f>
        <v>4.0944705563544228E-4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12713.373709504307</v>
      </c>
      <c r="R30" s="16" t="s">
        <v>43324</v>
      </c>
      <c r="S30" s="21">
        <f>IF(D7L523C7=0,0,D7L523C5/D7L523C7)</f>
        <v>3.2206011165183201E-8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3.6788999803290165E-3</v>
      </c>
      <c r="J31" s="16" t="s">
        <v>43331</v>
      </c>
      <c r="K31" s="21">
        <f>IF(FLOW_THRU_100PCT="Y",1,INDEX(VariabilityMatrix,D7L524C1,D7L524C6))</f>
        <v>0.50351636183974147</v>
      </c>
      <c r="L31" s="16" t="s">
        <v>43327</v>
      </c>
      <c r="M31" s="15">
        <f>IF(D7L524C2&lt;&gt;0,D7L524C2*D7L524C4,D7L524C3*D7L524C4)</f>
        <v>1.8523863336675629E-3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12713.373709504307</v>
      </c>
      <c r="R31" s="16" t="s">
        <v>43329</v>
      </c>
      <c r="S31" s="21">
        <f>IF(D7L524C7=0,0,D7L524C5/D7L524C7)</f>
        <v>1.4570375857690312E-7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3.4073798087108934E-2</v>
      </c>
      <c r="J32" s="16" t="s">
        <v>43336</v>
      </c>
      <c r="K32" s="21">
        <f>IF(FLOW_THRU_100PCT="Y",1,INDEX(VariabilityMatrix,D7L525C1,D7L525C6))</f>
        <v>0.50351636183974147</v>
      </c>
      <c r="L32" s="16" t="s">
        <v>43332</v>
      </c>
      <c r="M32" s="15">
        <f>IF(D7L525C2&lt;&gt;0,D7L525C2*D7L525C4,D7L525C3*D7L525C4)</f>
        <v>1.7156714846883032E-2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12713.373709504307</v>
      </c>
      <c r="R32" s="16" t="s">
        <v>43334</v>
      </c>
      <c r="S32" s="21">
        <f>IF(D7L525C7=0,0,D7L525C5/D7L525C7)</f>
        <v>1.3495013392123413E-6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2.0500216998252053E-5</v>
      </c>
      <c r="J33" s="16" t="s">
        <v>43341</v>
      </c>
      <c r="K33" s="21">
        <f>IF(FLOW_THRU_100PCT="Y",1,INDEX(VariabilityMatrix,D7L526C1,D7L526C6))</f>
        <v>0.50351636183974147</v>
      </c>
      <c r="L33" s="16" t="s">
        <v>43337</v>
      </c>
      <c r="M33" s="15">
        <f>IF(D7L526C2&lt;&gt;0,D7L526C2*D7L526C4,D7L526C3*D7L526C4)</f>
        <v>1.0322194679885099E-5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12713.373709504307</v>
      </c>
      <c r="R33" s="16" t="s">
        <v>43339</v>
      </c>
      <c r="S33" s="21">
        <f>IF(D7L526C7=0,0,D7L526C5/D7L526C7)</f>
        <v>8.1191624786176135E-10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9.2745377655353367E-5</v>
      </c>
      <c r="J34" s="16" t="s">
        <v>43346</v>
      </c>
      <c r="K34" s="21">
        <f>IF(FLOW_THRU_100PCT="Y",1,INDEX(VariabilityMatrix,D7L527C1,D7L527C6))</f>
        <v>0.50351636183974147</v>
      </c>
      <c r="L34" s="16" t="s">
        <v>43342</v>
      </c>
      <c r="M34" s="15">
        <f>IF(D7L527C2&lt;&gt;0,D7L527C2*D7L527C4,D7L527C3*D7L527C4)</f>
        <v>4.6698815134476382E-5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12713.373709504307</v>
      </c>
      <c r="R34" s="16" t="s">
        <v>43344</v>
      </c>
      <c r="S34" s="21">
        <f>IF(D7L527C7=0,0,D7L527C5/D7L527C7)</f>
        <v>3.673203997737054E-9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8.5900331312039333E-4</v>
      </c>
      <c r="J35" s="16" t="s">
        <v>43351</v>
      </c>
      <c r="K35" s="21">
        <f>IF(FLOW_THRU_100PCT="Y",1,INDEX(VariabilityMatrix,D7L528C1,D7L528C6))</f>
        <v>0.50351636183974147</v>
      </c>
      <c r="L35" s="16" t="s">
        <v>43347</v>
      </c>
      <c r="M35" s="15">
        <f>IF(D7L528C2&lt;&gt;0,D7L528C2*D7L528C4,D7L528C3*D7L528C4)</f>
        <v>4.325222230306647E-4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12713.373709504307</v>
      </c>
      <c r="R35" s="16" t="s">
        <v>43349</v>
      </c>
      <c r="S35" s="21">
        <f>IF(D7L528C7=0,0,D7L528C5/D7L528C7)</f>
        <v>3.4021042165017004E-8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1.906520180837441E-3</v>
      </c>
      <c r="J36" s="16" t="s">
        <v>43356</v>
      </c>
      <c r="K36" s="21">
        <f>IF(FLOW_THRU_100PCT="Y",1,INDEX(VariabilityMatrix,D7L529C1,D7L529C6))</f>
        <v>0.50351636183974147</v>
      </c>
      <c r="L36" s="16" t="s">
        <v>43352</v>
      </c>
      <c r="M36" s="15">
        <f>IF(D7L529C2&lt;&gt;0,D7L529C2*D7L529C4,D7L529C3*D7L529C4)</f>
        <v>9.599641052293143E-4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12713.373709504307</v>
      </c>
      <c r="R36" s="16" t="s">
        <v>43354</v>
      </c>
      <c r="S36" s="21">
        <f>IF(D7L529C7=0,0,D7L529C5/D7L529C7)</f>
        <v>7.5508211051143811E-8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8.6253201219478638E-3</v>
      </c>
      <c r="J37" s="16" t="s">
        <v>43361</v>
      </c>
      <c r="K37" s="21">
        <f>IF(FLOW_THRU_100PCT="Y",1,INDEX(VariabilityMatrix,D7L530C1,D7L530C6))</f>
        <v>0.50351636183974147</v>
      </c>
      <c r="L37" s="16" t="s">
        <v>43357</v>
      </c>
      <c r="M37" s="15">
        <f>IF(D7L530C2&lt;&gt;0,D7L530C2*D7L530C4,D7L530C3*D7L530C4)</f>
        <v>4.3429898075063034E-3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12713.373709504307</v>
      </c>
      <c r="R37" s="16" t="s">
        <v>43359</v>
      </c>
      <c r="S37" s="21">
        <f>IF(D7L530C7=0,0,D7L530C5/D7L530C7)</f>
        <v>3.4160797178954604E-7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7.9887308120196579E-2</v>
      </c>
      <c r="J38" s="16" t="s">
        <v>43366</v>
      </c>
      <c r="K38" s="21">
        <f>IF(FLOW_THRU_100PCT="Y",1,INDEX(VariabilityMatrix,D7L531C1,D7L531C6))</f>
        <v>0.50351636183974147</v>
      </c>
      <c r="L38" s="16" t="s">
        <v>43362</v>
      </c>
      <c r="M38" s="15">
        <f>IF(D7L531C2&lt;&gt;0,D7L531C2*D7L531C4,D7L531C3*D7L531C4)</f>
        <v>4.0224566741851819E-2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12713.373709504307</v>
      </c>
      <c r="R38" s="16" t="s">
        <v>43364</v>
      </c>
      <c r="S38" s="21">
        <f>IF(D7L531C7=0,0,D7L531C5/D7L531C7)</f>
        <v>3.1639569213465818E-6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1.7766854731818445E-3</v>
      </c>
      <c r="J39" s="16" t="s">
        <v>43371</v>
      </c>
      <c r="K39" s="21">
        <f>IF(FLOW_THRU_100PCT="Y",1,INDEX(VariabilityMatrix,D7L532C1,D7L532C6))</f>
        <v>0.50351636183974147</v>
      </c>
      <c r="L39" s="16" t="s">
        <v>43367</v>
      </c>
      <c r="M39" s="15">
        <f>IF(D7L532C2&lt;&gt;0,D7L532C2*D7L532C4,D7L532C3*D7L532C4)</f>
        <v>8.9459020559004186E-4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12713.373709504307</v>
      </c>
      <c r="R39" s="16" t="s">
        <v>43369</v>
      </c>
      <c r="S39" s="21">
        <f>IF(D7L532C7=0,0,D7L532C5/D7L532C7)</f>
        <v>7.0366074814685977E-8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8.0379327301306237E-3</v>
      </c>
      <c r="J40" s="16" t="s">
        <v>43376</v>
      </c>
      <c r="K40" s="21">
        <f>IF(FLOW_THRU_100PCT="Y",1,INDEX(VariabilityMatrix,D7L533C1,D7L533C6))</f>
        <v>0.50351636183974147</v>
      </c>
      <c r="L40" s="16" t="s">
        <v>43372</v>
      </c>
      <c r="M40" s="15">
        <f>IF(D7L533C2&lt;&gt;0,D7L533C2*D7L533C4,D7L533C3*D7L533C4)</f>
        <v>4.0472306449879526E-3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12713.373709504307</v>
      </c>
      <c r="R40" s="16" t="s">
        <v>43374</v>
      </c>
      <c r="S40" s="21">
        <f>IF(D7L533C7=0,0,D7L533C5/D7L533C7)</f>
        <v>3.1834434647054466E-7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7.444695380376741E-2</v>
      </c>
      <c r="J41" s="16" t="s">
        <v>43381</v>
      </c>
      <c r="K41" s="21">
        <f>IF(FLOW_THRU_100PCT="Y",1,INDEX(VariabilityMatrix,D7L534C1,D7L534C6))</f>
        <v>0.50351636183974147</v>
      </c>
      <c r="L41" s="16" t="s">
        <v>43377</v>
      </c>
      <c r="M41" s="15">
        <f>IF(D7L534C2&lt;&gt;0,D7L534C2*D7L534C4,D7L534C3*D7L534C4)</f>
        <v>3.7485259329324269E-2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12713.373709504307</v>
      </c>
      <c r="R41" s="16" t="s">
        <v>43379</v>
      </c>
      <c r="S41" s="21">
        <f>IF(D7L534C7=0,0,D7L534C5/D7L534C7)</f>
        <v>2.9484903209681403E-6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0.50351636183974147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12713.373709504307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0.50351636183974147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12713.373709504307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0.50351636183974147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12713.373709504307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12713.373709504307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12713.373709504307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12713.373709504307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2.6260985730092744E-2</v>
      </c>
      <c r="J48" s="16" t="s">
        <v>43413</v>
      </c>
      <c r="K48" s="21">
        <f>IF(FLOW_THRU_100PCT="Y",1,INDEX(VariabilityMatrix,D7L541C1,D7L541C6))</f>
        <v>0.49477653308498165</v>
      </c>
      <c r="L48" s="16" t="s">
        <v>43409</v>
      </c>
      <c r="M48" s="15">
        <f>IF(D7L541C2&lt;&gt;0,D7L541C2*D7L541C4,D7L541C3*D7L541C4)</f>
        <v>1.2993319474929464E-2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11628.548773717179</v>
      </c>
      <c r="R48" s="16" t="s">
        <v>43411</v>
      </c>
      <c r="S48" s="21">
        <f>IF(D7L541C7=0,0,D7L541C5/D7L541C7)</f>
        <v>1.1173638024632047E-6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0.11880776868591034</v>
      </c>
      <c r="J49" s="16" t="s">
        <v>43418</v>
      </c>
      <c r="K49" s="21">
        <f>IF(FLOW_THRU_100PCT="Y",1,INDEX(VariabilityMatrix,D7L542C1,D7L542C6))</f>
        <v>0.49477653308498165</v>
      </c>
      <c r="L49" s="16" t="s">
        <v>43414</v>
      </c>
      <c r="M49" s="15">
        <f>IF(D7L542C2&lt;&gt;0,D7L542C2*D7L542C4,D7L542C3*D7L542C4)</f>
        <v>5.8783295893977162E-2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11628.548773717179</v>
      </c>
      <c r="R49" s="16" t="s">
        <v>43416</v>
      </c>
      <c r="S49" s="21">
        <f>IF(D7L542C7=0,0,D7L542C5/D7L542C7)</f>
        <v>5.055084433823681E-6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1.1003919495037766</v>
      </c>
      <c r="J50" s="16" t="s">
        <v>43423</v>
      </c>
      <c r="K50" s="21">
        <f>IF(FLOW_THRU_100PCT="Y",1,INDEX(VariabilityMatrix,D7L543C1,D7L543C6))</f>
        <v>0.49477653308498165</v>
      </c>
      <c r="L50" s="16" t="s">
        <v>43419</v>
      </c>
      <c r="M50" s="15">
        <f>IF(D7L543C2&lt;&gt;0,D7L543C2*D7L543C4,D7L543C3*D7L543C4)</f>
        <v>0.54444811381010283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11628.548773717179</v>
      </c>
      <c r="R50" s="16" t="s">
        <v>43421</v>
      </c>
      <c r="S50" s="21">
        <f>IF(D7L543C7=0,0,D7L543C5/D7L543C7)</f>
        <v>4.6819953581883175E-5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2.8299151120777587E-2</v>
      </c>
      <c r="J51" s="16" t="s">
        <v>43428</v>
      </c>
      <c r="K51" s="21">
        <f>IF(FLOW_THRU_100PCT="Y",1,INDEX(VariabilityMatrix,D7L544C1,D7L544C6))</f>
        <v>0.49556042171821479</v>
      </c>
      <c r="L51" s="16" t="s">
        <v>43424</v>
      </c>
      <c r="M51" s="15">
        <f>IF(D7L544C2&lt;&gt;0,D7L544C2*D7L544C4,D7L544C3*D7L544C4)</f>
        <v>1.4023939263680032E-2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12005.544723710131</v>
      </c>
      <c r="R51" s="16" t="s">
        <v>43426</v>
      </c>
      <c r="S51" s="21">
        <f>IF(D7L544C7=0,0,D7L544C5/D7L544C7)</f>
        <v>1.1681218625576988E-6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0.12802866712319294</v>
      </c>
      <c r="J52" s="16" t="s">
        <v>43433</v>
      </c>
      <c r="K52" s="21">
        <f>IF(FLOW_THRU_100PCT="Y",1,INDEX(VariabilityMatrix,D7L545C1,D7L545C6))</f>
        <v>0.49556042171821479</v>
      </c>
      <c r="L52" s="16" t="s">
        <v>43429</v>
      </c>
      <c r="M52" s="15">
        <f>IF(D7L545C2&lt;&gt;0,D7L545C2*D7L545C4,D7L545C3*D7L545C4)</f>
        <v>6.3445940271590437E-2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12005.544723710131</v>
      </c>
      <c r="R52" s="16" t="s">
        <v>43431</v>
      </c>
      <c r="S52" s="21">
        <f>IF(D7L545C7=0,0,D7L545C5/D7L545C7)</f>
        <v>5.2847198300206267E-6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1.1857954758876623</v>
      </c>
      <c r="J53" s="16" t="s">
        <v>43438</v>
      </c>
      <c r="K53" s="21">
        <f>IF(FLOW_THRU_100PCT="Y",1,INDEX(VariabilityMatrix,D7L546C1,D7L546C6))</f>
        <v>0.49556042171821479</v>
      </c>
      <c r="L53" s="16" t="s">
        <v>43434</v>
      </c>
      <c r="M53" s="15">
        <f>IF(D7L546C2&lt;&gt;0,D7L546C2*D7L546C4,D7L546C3*D7L546C4)</f>
        <v>0.58763330610244113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12005.544723710131</v>
      </c>
      <c r="R53" s="16" t="s">
        <v>43436</v>
      </c>
      <c r="S53" s="21">
        <f>IF(D7L546C7=0,0,D7L546C5/D7L546C7)</f>
        <v>4.8946825789745756E-5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3.1378912048550798</v>
      </c>
      <c r="J54" s="16" t="s">
        <v>43443</v>
      </c>
      <c r="K54" s="21">
        <f>IF(FLOW_THRU_100PCT="Y",1,INDEX(VariabilityMatrix,D7L547C1,D7L547C6))</f>
        <v>0.49556042171821479</v>
      </c>
      <c r="L54" s="16" t="s">
        <v>43439</v>
      </c>
      <c r="M54" s="15">
        <f>IF(D7L547C2&lt;&gt;0,D7L547C2*D7L547C4,D7L547C3*D7L547C4)</f>
        <v>1.5550146887838605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12005.544723710131</v>
      </c>
      <c r="R54" s="16" t="s">
        <v>43441</v>
      </c>
      <c r="S54" s="21">
        <f>IF(D7L547C7=0,0,D7L547C5/D7L547C7)</f>
        <v>1.2952470917148914E-4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14.196186550635552</v>
      </c>
      <c r="J55" s="16" t="s">
        <v>43448</v>
      </c>
      <c r="K55" s="21">
        <f>IF(FLOW_THRU_100PCT="Y",1,INDEX(VariabilityMatrix,D7L548C1,D7L548C6))</f>
        <v>0.49556042171821479</v>
      </c>
      <c r="L55" s="16" t="s">
        <v>43444</v>
      </c>
      <c r="M55" s="15">
        <f>IF(D7L548C2&lt;&gt;0,D7L548C2*D7L548C4,D7L548C3*D7L548C4)</f>
        <v>7.0350681938234034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12005.544723710131</v>
      </c>
      <c r="R55" s="16" t="s">
        <v>43446</v>
      </c>
      <c r="S55" s="21">
        <f>IF(D7L548C7=0,0,D7L548C5/D7L548C7)</f>
        <v>5.8598492244417899E-4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131.48441020949602</v>
      </c>
      <c r="J56" s="16" t="s">
        <v>43453</v>
      </c>
      <c r="K56" s="21">
        <f>IF(FLOW_THRU_100PCT="Y",1,INDEX(VariabilityMatrix,D7L549C1,D7L549C6))</f>
        <v>0.49556042171821479</v>
      </c>
      <c r="L56" s="16" t="s">
        <v>43449</v>
      </c>
      <c r="M56" s="15">
        <f>IF(D7L549C2&lt;&gt;0,D7L549C2*D7L549C4,D7L549C3*D7L549C4)</f>
        <v>65.158469772788592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12005.544723710131</v>
      </c>
      <c r="R56" s="16" t="s">
        <v>43451</v>
      </c>
      <c r="S56" s="21">
        <f>IF(D7L549C7=0,0,D7L549C5/D7L549C7)</f>
        <v>5.4273647112492171E-3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2.5267678472126227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2.5267678472126227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12005.544723710131</v>
      </c>
      <c r="R57" s="16" t="s">
        <v>43456</v>
      </c>
      <c r="S57" s="21">
        <f>IF(D7L550C7=0,0,D7L550C5/D7L550C7)</f>
        <v>2.1046673894125178E-4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11.431393055845231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11.431393055845231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12005.544723710131</v>
      </c>
      <c r="R58" s="16" t="s">
        <v>43460</v>
      </c>
      <c r="S58" s="21">
        <f>IF(D7L551C7=0,0,D7L551C5/D7L551C7)</f>
        <v>9.5217612519230466E-4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105.87702327379237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105.87702327379237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12005.544723710131</v>
      </c>
      <c r="R59" s="16" t="s">
        <v>43464</v>
      </c>
      <c r="S59" s="21">
        <f>IF(D7L552C7=0,0,D7L552C5/D7L552C7)</f>
        <v>8.819010358163298E-3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0.50351636183974147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12713.373709504307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0.50351636183974147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12713.373709504307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0.50351636183974147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12713.373709504307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-1.2380974418118007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-1.2380974418118007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12005.544723710131</v>
      </c>
      <c r="R63" s="16" t="s">
        <v>43483</v>
      </c>
      <c r="S63" s="21">
        <f>IF(D7L556C7=0,0,D7L556C5/D7L556C7)</f>
        <v>-1.0312713586136936E-4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-5.6012975289360654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-5.6012975289360654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12005.544723710131</v>
      </c>
      <c r="R64" s="16" t="s">
        <v>43487</v>
      </c>
      <c r="S64" s="21">
        <f>IF(D7L557C7=0,0,D7L557C5/D7L557C7)</f>
        <v>-4.6655921558260371E-4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12005.544723710131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8.2406818680951179</v>
      </c>
      <c r="J66" s="16" t="s">
        <v>43497</v>
      </c>
      <c r="K66" s="21">
        <f>IF(FLOW_THRU_100PCT="Y",1,INDEX(VariabilityMatrix,D7L559C1,D7L559C6))</f>
        <v>0.49556042171821479</v>
      </c>
      <c r="L66" s="16" t="s">
        <v>43493</v>
      </c>
      <c r="M66" s="15">
        <f>IF(D7L559C2&lt;&gt;0,D7L559C2*D7L559C4,D7L559C3*D7L559C4)</f>
        <v>4.083755781798863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12005.544723710131</v>
      </c>
      <c r="R66" s="16" t="s">
        <v>43495</v>
      </c>
      <c r="S66" s="21">
        <f>IF(D7L559C7=0,0,D7L559C5/D7L559C7)</f>
        <v>3.4015580931814985E-4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37.281807897900357</v>
      </c>
      <c r="J67" s="16" t="s">
        <v>43502</v>
      </c>
      <c r="K67" s="21">
        <f>IF(FLOW_THRU_100PCT="Y",1,INDEX(VariabilityMatrix,D7L560C1,D7L560C6))</f>
        <v>0.49556042171821479</v>
      </c>
      <c r="L67" s="16" t="s">
        <v>43498</v>
      </c>
      <c r="M67" s="15">
        <f>IF(D7L560C2&lt;&gt;0,D7L560C2*D7L560C4,D7L560C3*D7L560C4)</f>
        <v>18.475388444300972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12005.544723710131</v>
      </c>
      <c r="R67" s="16" t="s">
        <v>43500</v>
      </c>
      <c r="S67" s="21">
        <f>IF(D7L560C7=0,0,D7L560C5/D7L560C7)</f>
        <v>1.5389046369394086E-3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345.30234619801485</v>
      </c>
      <c r="J68" s="16" t="s">
        <v>43507</v>
      </c>
      <c r="K68" s="21">
        <f>IF(FLOW_THRU_100PCT="Y",1,INDEX(VariabilityMatrix,D7L561C1,D7L561C6))</f>
        <v>0.49556042171821479</v>
      </c>
      <c r="L68" s="16" t="s">
        <v>43503</v>
      </c>
      <c r="M68" s="15">
        <f>IF(D7L561C2&lt;&gt;0,D7L561C2*D7L561C4,D7L561C3*D7L561C4)</f>
        <v>171.11817630217723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12005.544723710131</v>
      </c>
      <c r="R68" s="16" t="s">
        <v>43505</v>
      </c>
      <c r="S68" s="21">
        <f>IF(D7L561C7=0,0,D7L561C5/D7L561C7)</f>
        <v>1.4253262158461708E-2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39.30914828784001</v>
      </c>
      <c r="J69" s="16" t="s">
        <v>43512</v>
      </c>
      <c r="K69" s="21">
        <f>IF(FLOW_THRU_100PCT="Y",1,INDEX(VariabilityMatrix,D7L562C1,D7L562C6))</f>
        <v>0.50351636183974147</v>
      </c>
      <c r="L69" s="16" t="s">
        <v>43508</v>
      </c>
      <c r="M69" s="15">
        <f>IF(D7L562C2&lt;&gt;0,D7L562C2*D7L562C4,D7L562C3*D7L562C4)</f>
        <v>19.792799332912104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12713.373709504307</v>
      </c>
      <c r="R69" s="16" t="s">
        <v>43510</v>
      </c>
      <c r="S69" s="21">
        <f>IF(D7L562C7=0,0,D7L562C5/D7L562C7)</f>
        <v>1.5568487000516106E-3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177.8391810963202</v>
      </c>
      <c r="J70" s="16" t="s">
        <v>43517</v>
      </c>
      <c r="K70" s="21">
        <f>IF(FLOW_THRU_100PCT="Y",1,INDEX(VariabilityMatrix,D7L563C1,D7L563C6))</f>
        <v>0.50351636183974147</v>
      </c>
      <c r="L70" s="16" t="s">
        <v>43513</v>
      </c>
      <c r="M70" s="15">
        <f>IF(D7L563C2&lt;&gt;0,D7L563C2*D7L563C4,D7L563C3*D7L563C4)</f>
        <v>89.544937458178069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12713.373709504307</v>
      </c>
      <c r="R70" s="16" t="s">
        <v>43515</v>
      </c>
      <c r="S70" s="21">
        <f>IF(D7L563C7=0,0,D7L563C5/D7L563C7)</f>
        <v>7.0433654751480921E-3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1647.1381067856264</v>
      </c>
      <c r="J71" s="16" t="s">
        <v>43522</v>
      </c>
      <c r="K71" s="21">
        <f>IF(FLOW_THRU_100PCT="Y",1,INDEX(VariabilityMatrix,D7L564C1,D7L564C6))</f>
        <v>0.50351636183974147</v>
      </c>
      <c r="L71" s="16" t="s">
        <v>43518</v>
      </c>
      <c r="M71" s="15">
        <f>IF(D7L564C2&lt;&gt;0,D7L564C2*D7L564C4,D7L564C3*D7L564C4)</f>
        <v>829.36098697629814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12713.373709504307</v>
      </c>
      <c r="R71" s="16" t="s">
        <v>43520</v>
      </c>
      <c r="S71" s="21">
        <f>IF(D7L564C7=0,0,D7L564C5/D7L564C7)</f>
        <v>6.52353188010419E-2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1.3325135012827121</v>
      </c>
      <c r="J72" s="16" t="s">
        <v>43527</v>
      </c>
      <c r="K72" s="21">
        <f>IF(FLOW_THRU_100PCT="Y",1,INDEX(VariabilityMatrix,D7L565C1,D7L565C6))</f>
        <v>0.50351636183974147</v>
      </c>
      <c r="L72" s="16" t="s">
        <v>43523</v>
      </c>
      <c r="M72" s="15">
        <f>IF(D7L565C2&lt;&gt;0,D7L565C2*D7L565C4,D7L565C3*D7L565C4)</f>
        <v>0.67094235026820681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12713.373709504307</v>
      </c>
      <c r="R72" s="16" t="s">
        <v>43525</v>
      </c>
      <c r="S72" s="21">
        <f>IF(D7L565C7=0,0,D7L565C5/D7L565C7)</f>
        <v>5.277453220513934E-5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6.0284468168244132</v>
      </c>
      <c r="J73" s="16" t="s">
        <v>43532</v>
      </c>
      <c r="K73" s="21">
        <f>IF(FLOW_THRU_100PCT="Y",1,INDEX(VariabilityMatrix,D7L566C1,D7L566C6))</f>
        <v>0.50351636183974147</v>
      </c>
      <c r="L73" s="16" t="s">
        <v>43528</v>
      </c>
      <c r="M73" s="15">
        <f>IF(D7L566C2&lt;&gt;0,D7L566C2*D7L566C4,D7L566C3*D7L566C4)</f>
        <v>3.0354216087517987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12713.373709504307</v>
      </c>
      <c r="R73" s="16" t="s">
        <v>43530</v>
      </c>
      <c r="S73" s="21">
        <f>IF(D7L566C7=0,0,D7L566C5/D7L566C7)</f>
        <v>2.3875815169993532E-4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55.835190060529705</v>
      </c>
      <c r="J74" s="16" t="s">
        <v>43537</v>
      </c>
      <c r="K74" s="21">
        <f>IF(FLOW_THRU_100PCT="Y",1,INDEX(VariabilityMatrix,D7L567C1,D7L567C6))</f>
        <v>0.50351636183974147</v>
      </c>
      <c r="L74" s="16" t="s">
        <v>43533</v>
      </c>
      <c r="M74" s="15">
        <f>IF(D7L567C2&lt;&gt;0,D7L567C2*D7L567C4,D7L567C3*D7L567C4)</f>
        <v>28.113931761908411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12713.373709504307</v>
      </c>
      <c r="R74" s="16" t="s">
        <v>43535</v>
      </c>
      <c r="S74" s="21">
        <f>IF(D7L567C7=0,0,D7L567C5/D7L567C7)</f>
        <v>2.2113667390183697E-3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4.9614864409462688E-2</v>
      </c>
      <c r="J75" s="16" t="s">
        <v>43542</v>
      </c>
      <c r="K75" s="21">
        <f>IF(FLOW_THRU_100PCT="Y",1,INDEX(VariabilityMatrix,D7L568C1,D7L568C6))</f>
        <v>0.50351636183974147</v>
      </c>
      <c r="L75" s="16" t="s">
        <v>43538</v>
      </c>
      <c r="M75" s="15">
        <f>IF(D7L568C2&lt;&gt;0,D7L568C2*D7L568C4,D7L568C3*D7L568C4)</f>
        <v>2.4981896020624724E-2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12713.373709504307</v>
      </c>
      <c r="R75" s="16" t="s">
        <v>43540</v>
      </c>
      <c r="S75" s="21">
        <f>IF(D7L568C7=0,0,D7L568C5/D7L568C7)</f>
        <v>1.9650091778509331E-6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0.22446344530729201</v>
      </c>
      <c r="J76" s="16" t="s">
        <v>43547</v>
      </c>
      <c r="K76" s="21">
        <f>IF(FLOW_THRU_100PCT="Y",1,INDEX(VariabilityMatrix,D7L569C1,D7L569C6))</f>
        <v>0.50351636183974147</v>
      </c>
      <c r="L76" s="16" t="s">
        <v>43543</v>
      </c>
      <c r="M76" s="15">
        <f>IF(D7L569C2&lt;&gt;0,D7L569C2*D7L569C4,D7L569C3*D7L569C4)</f>
        <v>0.11302101734714146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12713.373709504307</v>
      </c>
      <c r="R76" s="16" t="s">
        <v>43545</v>
      </c>
      <c r="S76" s="21">
        <f>IF(D7L569C7=0,0,D7L569C5/D7L569C7)</f>
        <v>8.8899311803167423E-6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2.0789698426792977</v>
      </c>
      <c r="J77" s="16" t="s">
        <v>43552</v>
      </c>
      <c r="K77" s="21">
        <f>IF(FLOW_THRU_100PCT="Y",1,INDEX(VariabilityMatrix,D7L570C1,D7L570C6))</f>
        <v>0.50351636183974147</v>
      </c>
      <c r="L77" s="16" t="s">
        <v>43548</v>
      </c>
      <c r="M77" s="15">
        <f>IF(D7L570C2&lt;&gt;0,D7L570C2*D7L570C4,D7L570C3*D7L570C4)</f>
        <v>1.0467953315604197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12713.373709504307</v>
      </c>
      <c r="R77" s="16" t="s">
        <v>43550</v>
      </c>
      <c r="S77" s="21">
        <f>IF(D7L570C7=0,0,D7L570C5/D7L570C7)</f>
        <v>8.2338123261322275E-5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0.11340540436448614</v>
      </c>
      <c r="J78" s="16" t="s">
        <v>43557</v>
      </c>
      <c r="K78" s="21">
        <f>IF(FLOW_THRU_100PCT="Y",1,INDEX(VariabilityMatrix,D7L571C1,D7L571C6))</f>
        <v>0.50351636183974147</v>
      </c>
      <c r="L78" s="16" t="s">
        <v>43553</v>
      </c>
      <c r="M78" s="15">
        <f>IF(D7L571C2&lt;&gt;0,D7L571C2*D7L571C4,D7L571C3*D7L571C4)</f>
        <v>5.7101476618570797E-2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12713.373709504307</v>
      </c>
      <c r="R78" s="16" t="s">
        <v>43555</v>
      </c>
      <c r="S78" s="21">
        <f>IF(D7L571C7=0,0,D7L571C5/D7L571C7)</f>
        <v>4.491449549373561E-6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0.51305930355952456</v>
      </c>
      <c r="J79" s="16" t="s">
        <v>43562</v>
      </c>
      <c r="K79" s="21">
        <f>IF(FLOW_THRU_100PCT="Y",1,INDEX(VariabilityMatrix,D7L572C1,D7L572C6))</f>
        <v>0.50351636183974147</v>
      </c>
      <c r="L79" s="16" t="s">
        <v>43558</v>
      </c>
      <c r="M79" s="15">
        <f>IF(D7L572C2&lt;&gt;0,D7L572C2*D7L572C4,D7L572C3*D7L572C4)</f>
        <v>0.25833375393632335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12713.373709504307</v>
      </c>
      <c r="R79" s="16" t="s">
        <v>43560</v>
      </c>
      <c r="S79" s="21">
        <f>IF(D7L572C7=0,0,D7L572C5/D7L572C7)</f>
        <v>2.031984269786684E-5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4.7519310689812517</v>
      </c>
      <c r="J80" s="16" t="s">
        <v>43567</v>
      </c>
      <c r="K80" s="21">
        <f>IF(FLOW_THRU_100PCT="Y",1,INDEX(VariabilityMatrix,D7L573C1,D7L573C6))</f>
        <v>0.50351636183974147</v>
      </c>
      <c r="L80" s="16" t="s">
        <v>43563</v>
      </c>
      <c r="M80" s="15">
        <f>IF(D7L573C2&lt;&gt;0,D7L573C2*D7L573C4,D7L573C3*D7L573C4)</f>
        <v>2.3926750435666735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12713.373709504307</v>
      </c>
      <c r="R80" s="16" t="s">
        <v>43565</v>
      </c>
      <c r="S80" s="21">
        <f>IF(D7L573C7=0,0,D7L573C5/D7L573C7)</f>
        <v>1.8820142459730806E-4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0.50351636183974147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12713.373709504307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0.50351636183974147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12713.373709504307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0.50351636183974147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12713.373709504307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0.50351636183974147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12713.373709504307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0.50351636183974147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12713.373709504307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0.50351636183974147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12713.373709504307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12713.373709504307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12713.373709504307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-51.878953504389827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-51.878953504389827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12713.373709504307</v>
      </c>
      <c r="R89" s="16" t="s">
        <v>43608</v>
      </c>
      <c r="S89" s="21">
        <f>IF(D7L582C7=0,0,D7L582C5/D7L582C7)</f>
        <v>-4.0806598381990444E-3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64179.781250475149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62929.208783164322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5.2374546919784501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44382-B089-47D1-AD22-51DCCEA7E93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21.775167326240229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10.887583663120115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12713.373709504307</v>
      </c>
      <c r="R8" s="16" t="s">
        <v>43642</v>
      </c>
      <c r="S8" s="21">
        <f>IF(D7L601C7=0,0,D7L601C5/D7L601C7)</f>
        <v>8.5638823430327841E-4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98.513401948518776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49.256700974259388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12713.373709504307</v>
      </c>
      <c r="R9" s="16" t="s">
        <v>43646</v>
      </c>
      <c r="S9" s="21">
        <f>IF(D7L602C7=0,0,D7L602C5/D7L602C7)</f>
        <v>3.8744004620454046E-3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912.42648205071032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456.21324102535516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12713.373709504307</v>
      </c>
      <c r="R10" s="16" t="s">
        <v>43650</v>
      </c>
      <c r="S10" s="21">
        <f>IF(D7L603C7=0,0,D7L603C5/D7L603C7)</f>
        <v>3.5884514327168542E-2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5.2139761247917971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5.2139761247917971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12713.373709504307</v>
      </c>
      <c r="R11" s="16" t="s">
        <v>43654</v>
      </c>
      <c r="S11" s="21">
        <f>IF(D7L604C7=0,0,D7L604C5/D7L604C7)</f>
        <v>4.1011742783065642E-4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23.588637370084566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23.588637370084566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12713.373709504307</v>
      </c>
      <c r="R12" s="16" t="s">
        <v>43658</v>
      </c>
      <c r="S12" s="21">
        <f>IF(D7L605C7=0,0,D7L605C5/D7L605C7)</f>
        <v>1.855419175828214E-3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218.47684666502164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218.47684666502164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12713.373709504307</v>
      </c>
      <c r="R13" s="16" t="s">
        <v>43662</v>
      </c>
      <c r="S13" s="21">
        <f>IF(D7L606C7=0,0,D7L606C5/D7L606C7)</f>
        <v>1.7184804887918303E-2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980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980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12713.373709504307</v>
      </c>
      <c r="R14" s="16" t="s">
        <v>43666</v>
      </c>
      <c r="S14" s="21">
        <f>IF(D7L607C7=0,0,D7L607C5/D7L607C7)</f>
        <v>7.7084180988667733E-2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2087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2087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12713.373709504307</v>
      </c>
      <c r="R15" s="16" t="s">
        <v>43670</v>
      </c>
      <c r="S15" s="21">
        <f>IF(D7L608C7=0,0,D7L608C5/D7L608C7)</f>
        <v>0.16415784257484647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10262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10262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12713.373709504307</v>
      </c>
      <c r="R16" s="16" t="s">
        <v>43675</v>
      </c>
      <c r="S16" s="21">
        <f>IF(D7L609C7=0,0,D7L609C5/D7L609C7)</f>
        <v>0.80718149520990634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331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331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12713.373709504307</v>
      </c>
      <c r="R17" s="16" t="s">
        <v>43679</v>
      </c>
      <c r="S17" s="21">
        <f>IF(D7L610C7=0,0,D7L610C5/D7L610C7)</f>
        <v>2.6035575415560223E-2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13043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13043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12713.373709504307</v>
      </c>
      <c r="R18" s="16" t="s">
        <v>43684</v>
      </c>
      <c r="S18" s="21">
        <f>IF(D7L611C7=0,0,D7L611C5/D7L611C7)</f>
        <v>1.0259275230971359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12713.373709504307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4.7488513077628571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2.3744256538814286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12713.373709504307</v>
      </c>
      <c r="R20" s="16" t="s">
        <v>43692</v>
      </c>
      <c r="S20" s="21">
        <f>IF(D7L613C7=0,0,D7L613C5/D7L613C7)</f>
        <v>1.8676597637544057E-4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12713.373709504307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21.48435833655509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10.742179168277545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12713.373709504307</v>
      </c>
      <c r="R22" s="16" t="s">
        <v>43700</v>
      </c>
      <c r="S22" s="21">
        <f>IF(D7L615C7=0,0,D7L615C5/D7L615C7)</f>
        <v>8.4495110532673717E-4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12713.373709504307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198.98711351358992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99.493556756794959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12713.373709504307</v>
      </c>
      <c r="R24" s="16" t="s">
        <v>43708</v>
      </c>
      <c r="S24" s="21">
        <f>IF(D7L617C7=0,0,D7L617C5/D7L617C7)</f>
        <v>7.8258972818847621E-3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12713.373709504307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12713.373709504307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12713.373709504307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12713.373709504307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-3924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-3924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12713.373709504307</v>
      </c>
      <c r="R29" s="16" t="s">
        <v>43730</v>
      </c>
      <c r="S29" s="21">
        <f>IF(D7L622C7=0,0,D7L622C5/D7L622C7)</f>
        <v>-0.30865135326482873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2563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2563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12713.373709504307</v>
      </c>
      <c r="R30" s="16" t="s">
        <v>43734</v>
      </c>
      <c r="S30" s="21">
        <f>IF(D7L623C7=0,0,D7L623C5/D7L623C7)</f>
        <v>0.20159873048362795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26847.214834643277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26218.247147401587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2.0622572533835974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117.27627906375213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58.638139531876064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12713.373709504307</v>
      </c>
      <c r="R32" s="16" t="s">
        <v>43742</v>
      </c>
      <c r="S32" s="21">
        <f>IF(D7L625C7=0,0,D7L625C5/D7L625C7)</f>
        <v>4.6123193474631495E-3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530.57159310604925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265.28579655302462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12713.373709504307</v>
      </c>
      <c r="R33" s="16" t="s">
        <v>43746</v>
      </c>
      <c r="S33" s="21">
        <f>IF(D7L626C7=0,0,D7L626C5/D7L626C7)</f>
        <v>2.0866671791036975E-2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4914.1290687208111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2457.0645343604056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12713.373709504307</v>
      </c>
      <c r="R34" s="16" t="s">
        <v>43750</v>
      </c>
      <c r="S34" s="21">
        <f>IF(D7L627C7=0,0,D7L627C5/D7L627C7)</f>
        <v>0.19326612986476949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163.0276866286323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163.0276866286323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12713.373709504307</v>
      </c>
      <c r="R35" s="16" t="s">
        <v>43754</v>
      </c>
      <c r="S35" s="21">
        <f>IF(D7L628C7=0,0,D7L628C5/D7L628C7)</f>
        <v>1.2823322145148263E-2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16275.238289937686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16275.238289937686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12713.373709504307</v>
      </c>
      <c r="R36" s="16" t="s">
        <v>43758</v>
      </c>
      <c r="S36" s="21">
        <f>IF(D7L629C7=0,0,D7L629C5/D7L629C7)</f>
        <v>1.2801667489543385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32699.260290946877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32699.260290946877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12713.373709504307</v>
      </c>
      <c r="R37" s="16" t="s">
        <v>43762</v>
      </c>
      <c r="S37" s="21">
        <f>IF(D7L630C7=0,0,D7L630C5/D7L630C7)</f>
        <v>2.5720364270029639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54699.50320840381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51918.514737958503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4.0837716191057201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F7C79-6502-4BEC-B03C-ABFFB0908582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258439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258439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7840.2950000000001</v>
      </c>
      <c r="R8" s="16" t="s">
        <v>43792</v>
      </c>
      <c r="S8" s="21">
        <f>IF(D7L701C7=0,0,D7L701C5/D7L701C7)</f>
        <v>32.962917849392149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10104.155249467658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10104.155249467658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7840.2950000000001</v>
      </c>
      <c r="R9" s="16" t="s">
        <v>43796</v>
      </c>
      <c r="S9" s="21">
        <f>IF(D7L702C7=0,0,D7L702C5/D7L702C7)</f>
        <v>1.2887468200453756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3533.3650114118859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3533.3650114118859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7840.2950000000001</v>
      </c>
      <c r="R10" s="16" t="s">
        <v>43801</v>
      </c>
      <c r="S10" s="21">
        <f>IF(D7L703C7=0,0,D7L703C5/D7L703C7)</f>
        <v>0.45066735517118756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5526.1861731291519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5526.1861731291519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7840.2950000000001</v>
      </c>
      <c r="R11" s="16" t="s">
        <v>43806</v>
      </c>
      <c r="S11" s="21">
        <f>IF(D7L704C7=0,0,D7L704C5/D7L704C7)</f>
        <v>0.70484416378837167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1.6476404809568133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1.6476404809568133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7840.2950000000001</v>
      </c>
      <c r="R12" s="16" t="s">
        <v>43811</v>
      </c>
      <c r="S12" s="21">
        <f>IF(D7L705C7=0,0,D7L705C5/D7L705C7)</f>
        <v>2.1015031717005716E-4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7840.2950000000001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7840.2950000000001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20447.175025839995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20447.175025839995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7115.3652000000002</v>
      </c>
      <c r="R15" s="16" t="s">
        <v>43826</v>
      </c>
      <c r="S15" s="21">
        <f>IF(D7L708C7=0,0,D7L708C5/D7L708C7)</f>
        <v>2.8736648718803632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90.955320263442019</v>
      </c>
      <c r="J16" s="16" t="s">
        <v>43832</v>
      </c>
      <c r="K16" s="21">
        <f>IF(FLOW_THRU_100PCT="Y",1,INDEX(VariabilityMatrix,D7L709C1,D7L709C6))</f>
        <v>0.49477653308498165</v>
      </c>
      <c r="L16" s="16" t="s">
        <v>43828</v>
      </c>
      <c r="M16" s="15">
        <f>IF(D7L709C2&lt;&gt;0,D7L709C2*D7L709C4,D7L709C3*D7L709C4)</f>
        <v>45.002558025580022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7115.3652000000002</v>
      </c>
      <c r="R16" s="16" t="s">
        <v>43830</v>
      </c>
      <c r="S16" s="21">
        <f>IF(D7L709C7=0,0,D7L709C5/D7L709C7)</f>
        <v>6.3247010885091352E-3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4.3690745345969955</v>
      </c>
      <c r="J17" s="16" t="s">
        <v>43837</v>
      </c>
      <c r="K17" s="21">
        <f>IF(FLOW_THRU_100PCT="Y",1,INDEX(VariabilityMatrix,D7L710C1,D7L710C6))</f>
        <v>0.50351636183974147</v>
      </c>
      <c r="L17" s="16" t="s">
        <v>43833</v>
      </c>
      <c r="M17" s="15">
        <f>IF(D7L710C2&lt;&gt;0,D7L710C2*D7L710C4,D7L710C3*D7L710C4)</f>
        <v>2.199900514266941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7840.2950000000001</v>
      </c>
      <c r="R17" s="16" t="s">
        <v>43835</v>
      </c>
      <c r="S17" s="21">
        <f>IF(D7L710C7=0,0,D7L710C5/D7L710C7)</f>
        <v>2.8058899751437174E-4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2908.1468026319458</v>
      </c>
      <c r="J18" s="16" t="s">
        <v>43842</v>
      </c>
      <c r="K18" s="21">
        <f>IF(FLOW_THRU_100PCT="Y",1,INDEX(VariabilityMatrix,D7L711C1,D7L711C6))</f>
        <v>0.49477653308498165</v>
      </c>
      <c r="L18" s="16" t="s">
        <v>43838</v>
      </c>
      <c r="M18" s="15">
        <f>IF(D7L711C2&lt;&gt;0,D7L711C2*D7L711C4,D7L711C3*D7L711C4)</f>
        <v>1438.8827927084085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7115.3652000000002</v>
      </c>
      <c r="R18" s="16" t="s">
        <v>43840</v>
      </c>
      <c r="S18" s="21">
        <f>IF(D7L711C7=0,0,D7L711C5/D7L711C7)</f>
        <v>0.20222191725428351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1443.174304164776</v>
      </c>
      <c r="J19" s="16" t="s">
        <v>43847</v>
      </c>
      <c r="K19" s="21">
        <f>IF(FLOW_THRU_100PCT="Y",1,INDEX(VariabilityMatrix,D7L712C1,D7L712C6))</f>
        <v>0.50351636183974147</v>
      </c>
      <c r="L19" s="16" t="s">
        <v>43843</v>
      </c>
      <c r="M19" s="15">
        <f>IF(D7L712C2&lt;&gt;0,D7L712C2*D7L712C4,D7L712C3*D7L712C4)</f>
        <v>726.66187513364844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7840.2950000000001</v>
      </c>
      <c r="R19" s="16" t="s">
        <v>43845</v>
      </c>
      <c r="S19" s="21">
        <f>IF(D7L712C7=0,0,D7L712C5/D7L712C7)</f>
        <v>9.2682976231589304E-2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27.364203664054866</v>
      </c>
      <c r="J20" s="16" t="s">
        <v>43852</v>
      </c>
      <c r="K20" s="21">
        <f>IF(FLOW_THRU_100PCT="Y",1,INDEX(VariabilityMatrix,D7L713C1,D7L713C6))</f>
        <v>0.50351636183974147</v>
      </c>
      <c r="L20" s="16" t="s">
        <v>43848</v>
      </c>
      <c r="M20" s="15">
        <f>IF(D7L713C2&lt;&gt;0,D7L713C2*D7L713C4,D7L713C3*D7L713C4)</f>
        <v>13.778324273566628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7840.2950000000001</v>
      </c>
      <c r="R20" s="16" t="s">
        <v>43850</v>
      </c>
      <c r="S20" s="21">
        <f>IF(D7L713C7=0,0,D7L713C5/D7L713C7)</f>
        <v>1.7573731949584331E-3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0.68985387388373609</v>
      </c>
      <c r="J21" s="16" t="s">
        <v>43857</v>
      </c>
      <c r="K21" s="21">
        <f>IF(FLOW_THRU_100PCT="Y",1,INDEX(VariabilityMatrix,D7L714C1,D7L714C6))</f>
        <v>0.50351636183974147</v>
      </c>
      <c r="L21" s="16" t="s">
        <v>43853</v>
      </c>
      <c r="M21" s="15">
        <f>IF(D7L714C2&lt;&gt;0,D7L714C2*D7L714C4,D7L714C3*D7L714C4)</f>
        <v>0.34735271277899066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7840.2950000000001</v>
      </c>
      <c r="R21" s="16" t="s">
        <v>43855</v>
      </c>
      <c r="S21" s="21">
        <f>IF(D7L714C7=0,0,D7L714C5/D7L714C7)</f>
        <v>4.4303525923321846E-5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64.156410271187454</v>
      </c>
      <c r="J22" s="16" t="s">
        <v>43862</v>
      </c>
      <c r="K22" s="21">
        <f>IF(FLOW_THRU_100PCT="Y",1,INDEX(VariabilityMatrix,D7L715C1,D7L715C6))</f>
        <v>0.50351636183974147</v>
      </c>
      <c r="L22" s="16" t="s">
        <v>43858</v>
      </c>
      <c r="M22" s="15">
        <f>IF(D7L715C2&lt;&gt;0,D7L715C2*D7L715C4,D7L715C3*D7L715C4)</f>
        <v>32.303802288446128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7840.2950000000001</v>
      </c>
      <c r="R22" s="16" t="s">
        <v>43860</v>
      </c>
      <c r="S22" s="21">
        <f>IF(D7L715C7=0,0,D7L715C5/D7L715C7)</f>
        <v>4.1202279108689312E-3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59.787335736590464</v>
      </c>
      <c r="J23" s="16" t="s">
        <v>43867</v>
      </c>
      <c r="K23" s="21">
        <f>IF(FLOW_THRU_100PCT="Y",1,INDEX(VariabilityMatrix,D7L716C1,D7L716C6))</f>
        <v>0.50351636183974147</v>
      </c>
      <c r="L23" s="16" t="s">
        <v>43863</v>
      </c>
      <c r="M23" s="15">
        <f>IF(D7L716C2&lt;&gt;0,D7L716C2*D7L716C4,D7L716C3*D7L716C4)</f>
        <v>30.103901774179189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7840.2950000000001</v>
      </c>
      <c r="R23" s="16" t="s">
        <v>43865</v>
      </c>
      <c r="S23" s="21">
        <f>IF(D7L716C7=0,0,D7L716C5/D7L716C7)</f>
        <v>3.8396389133545598E-3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0.50351636183974147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7840.2950000000001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7840.2950000000001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883.70980363059925</v>
      </c>
      <c r="J26" s="16" t="s">
        <v>43881</v>
      </c>
      <c r="K26" s="21">
        <f>IF(FLOW_THRU_100PCT="Y",1,INDEX(VariabilityMatrix,D7L719C1,D7L719C6))</f>
        <v>0.49477653308498165</v>
      </c>
      <c r="L26" s="16" t="s">
        <v>43877</v>
      </c>
      <c r="M26" s="15">
        <f>IF(D7L719C2&lt;&gt;0,D7L719C2*D7L719C4,D7L719C3*D7L719C4)</f>
        <v>437.23887289355781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7115.3652000000002</v>
      </c>
      <c r="R26" s="16" t="s">
        <v>43879</v>
      </c>
      <c r="S26" s="21">
        <f>IF(D7L719C7=0,0,D7L719C5/D7L719C7)</f>
        <v>6.1449955217134575E-2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952.29621374028648</v>
      </c>
      <c r="J27" s="16" t="s">
        <v>43886</v>
      </c>
      <c r="K27" s="21">
        <f>IF(FLOW_THRU_100PCT="Y",1,INDEX(VariabilityMatrix,D7L720C1,D7L720C6))</f>
        <v>0.49556042171821479</v>
      </c>
      <c r="L27" s="16" t="s">
        <v>43882</v>
      </c>
      <c r="M27" s="15">
        <f>IF(D7L720C2&lt;&gt;0,D7L720C2*D7L720C4,D7L720C3*D7L720C4)</f>
        <v>471.92031328179559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7445.0756666666666</v>
      </c>
      <c r="R27" s="16" t="s">
        <v>43884</v>
      </c>
      <c r="S27" s="21">
        <f>IF(D7L720C7=0,0,D7L720C5/D7L720C7)</f>
        <v>6.3386906246593627E-2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304365.22404362011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301189.06628496194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38.709391914296781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25675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12837.5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7840.2950000000001</v>
      </c>
      <c r="R29" s="16" t="s">
        <v>43893</v>
      </c>
      <c r="S29" s="21">
        <f>IF(D7L722C7=0,0,D7L722C5/D7L722C7)</f>
        <v>1.6373746140929646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6149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6149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7840.2950000000001</v>
      </c>
      <c r="R30" s="16" t="s">
        <v>43898</v>
      </c>
      <c r="S30" s="21">
        <f>IF(D7L723C7=0,0,D7L723C5/D7L723C7)</f>
        <v>0.78428171388959211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31824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18986.5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2.4216563279825567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75855.035008108185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37927.517504054093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7840.2950000000001</v>
      </c>
      <c r="R32" s="16" t="s">
        <v>43907</v>
      </c>
      <c r="S32" s="21">
        <f>IF(D7L725C7=0,0,D7L725C5/D7L725C7)</f>
        <v>4.8375115354784599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E52BE-36B7-46CF-8E73-A37CAA00CC9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55269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55269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560.97699999999998</v>
      </c>
      <c r="R8" s="16" t="s">
        <v>43923</v>
      </c>
      <c r="S8" s="21">
        <f>IF(D7L726C7=0,0,D7L726C5/D7L726C7)</f>
        <v>98.522755834909461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2160.844750532342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2160.844750532342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560.97699999999998</v>
      </c>
      <c r="R9" s="16" t="s">
        <v>43927</v>
      </c>
      <c r="S9" s="21">
        <f>IF(D7L727C7=0,0,D7L727C5/D7L727C7)</f>
        <v>3.8519310961631974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755.63498858811374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755.63498858811374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560.97699999999998</v>
      </c>
      <c r="R10" s="16" t="s">
        <v>43931</v>
      </c>
      <c r="S10" s="21">
        <f>IF(D7L728C7=0,0,D7L728C5/D7L728C7)</f>
        <v>1.3469981631833636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1181.8138268708481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1181.8138268708481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560.97699999999998</v>
      </c>
      <c r="R11" s="16" t="s">
        <v>43935</v>
      </c>
      <c r="S11" s="21">
        <f>IF(D7L729C7=0,0,D7L729C5/D7L729C7)</f>
        <v>2.106706383453953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0.35235951904318663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0.35235951904318663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560.97699999999998</v>
      </c>
      <c r="R12" s="16" t="s">
        <v>43939</v>
      </c>
      <c r="S12" s="21">
        <f>IF(D7L730C7=0,0,D7L730C5/D7L730C7)</f>
        <v>6.2811758600296737E-4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560.97699999999998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560.97699999999998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59367.645925510347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59367.645925510347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105.82901959529597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33834-75F0-4475-9E80-61E164E031C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1731.503811759846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1731.503811759846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1731.503811759846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1731.503811759846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1731.503811759846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1731.503811759846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1731.503811759846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410FA-3BC6-484E-BF71-82B56D285DB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7294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7294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24004.424999999999</v>
      </c>
      <c r="R8" s="16" t="s">
        <v>44024</v>
      </c>
      <c r="S8" s="21">
        <f>IF(D7L801C7=0,0,D7L801C5/D7L801C7)</f>
        <v>0.3038606423607314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124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124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24004.424999999999</v>
      </c>
      <c r="R9" s="16" t="s">
        <v>44029</v>
      </c>
      <c r="S9" s="21">
        <f>IF(D7L802C7=0,0,D7L802C5/D7L802C7)</f>
        <v>5.1657142381040166E-3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7181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7181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24004.424999999999</v>
      </c>
      <c r="R10" s="16" t="s">
        <v>44034</v>
      </c>
      <c r="S10" s="21">
        <f>IF(D7L803C7=0,0,D7L803C5/D7L803C7)</f>
        <v>0.29915317696633015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24004.424999999999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1072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1072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24004.424999999999</v>
      </c>
      <c r="R12" s="16" t="s">
        <v>44044</v>
      </c>
      <c r="S12" s="21">
        <f>IF(D7L805C7=0,0,D7L805C5/D7L805C7)</f>
        <v>4.4658432768125048E-2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24004.424999999999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24004.424999999999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24004.424999999999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24004.424999999999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7427.1903978200007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7427.1903978200007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20361.840199999999</v>
      </c>
      <c r="R17" s="16" t="s">
        <v>44069</v>
      </c>
      <c r="S17" s="21">
        <f>IF(D7L810C7=0,0,D7L810C5/D7L810C7)</f>
        <v>0.36476027337745248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33.038426112045634</v>
      </c>
      <c r="J18" s="16" t="s">
        <v>44075</v>
      </c>
      <c r="K18" s="21">
        <f>IF(FLOW_THRU_100PCT="Y",1,INDEX(VariabilityMatrix,D7L811C1,D7L811C6))</f>
        <v>0.49477653308498165</v>
      </c>
      <c r="L18" s="16" t="s">
        <v>44071</v>
      </c>
      <c r="M18" s="15">
        <f>IF(D7L811C2&lt;&gt;0,D7L811C2*D7L811C4,D7L811C3*D7L811C4)</f>
        <v>16.346637930302268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20361.840199999999</v>
      </c>
      <c r="R18" s="16" t="s">
        <v>44073</v>
      </c>
      <c r="S18" s="21">
        <f>IF(D7L811C7=0,0,D7L811C5/D7L811C7)</f>
        <v>8.0280749528238954E-4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1.5870137752384017</v>
      </c>
      <c r="J19" s="16" t="s">
        <v>44080</v>
      </c>
      <c r="K19" s="21">
        <f>IF(FLOW_THRU_100PCT="Y",1,INDEX(VariabilityMatrix,D7L812C1,D7L812C6))</f>
        <v>0.50351636183974147</v>
      </c>
      <c r="L19" s="16" t="s">
        <v>44076</v>
      </c>
      <c r="M19" s="15">
        <f>IF(D7L812C2&lt;&gt;0,D7L812C2*D7L812C4,D7L812C3*D7L812C4)</f>
        <v>0.79908740229759323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24004.424999999999</v>
      </c>
      <c r="R19" s="16" t="s">
        <v>44078</v>
      </c>
      <c r="S19" s="21">
        <f>IF(D7L812C7=0,0,D7L812C5/D7L812C7)</f>
        <v>3.3289170738211525E-5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1056.3493480474865</v>
      </c>
      <c r="J20" s="16" t="s">
        <v>44085</v>
      </c>
      <c r="K20" s="21">
        <f>IF(FLOW_THRU_100PCT="Y",1,INDEX(VariabilityMatrix,D7L813C1,D7L813C6))</f>
        <v>0.49477653308498165</v>
      </c>
      <c r="L20" s="16" t="s">
        <v>44081</v>
      </c>
      <c r="M20" s="15">
        <f>IF(D7L813C2&lt;&gt;0,D7L813C2*D7L813C4,D7L813C3*D7L813C4)</f>
        <v>522.65686815351603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20361.840199999999</v>
      </c>
      <c r="R20" s="16" t="s">
        <v>44083</v>
      </c>
      <c r="S20" s="21">
        <f>IF(D7L813C7=0,0,D7L813C5/D7L813C7)</f>
        <v>2.5668449561524212E-2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524.21570807348473</v>
      </c>
      <c r="J21" s="16" t="s">
        <v>44090</v>
      </c>
      <c r="K21" s="21">
        <f>IF(FLOW_THRU_100PCT="Y",1,INDEX(VariabilityMatrix,D7L814C1,D7L814C6))</f>
        <v>0.50351636183974147</v>
      </c>
      <c r="L21" s="16" t="s">
        <v>44086</v>
      </c>
      <c r="M21" s="15">
        <f>IF(D7L814C2&lt;&gt;0,D7L814C2*D7L814C4,D7L814C3*D7L814C4)</f>
        <v>263.95118614840504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24004.424999999999</v>
      </c>
      <c r="R21" s="16" t="s">
        <v>44088</v>
      </c>
      <c r="S21" s="21">
        <f>IF(D7L814C7=0,0,D7L814C5/D7L814C7)</f>
        <v>1.0995938713316609E-2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9.9397178554405166</v>
      </c>
      <c r="J22" s="16" t="s">
        <v>44095</v>
      </c>
      <c r="K22" s="21">
        <f>IF(FLOW_THRU_100PCT="Y",1,INDEX(VariabilityMatrix,D7L815C1,D7L815C6))</f>
        <v>0.50351636183974147</v>
      </c>
      <c r="L22" s="16" t="s">
        <v>44091</v>
      </c>
      <c r="M22" s="15">
        <f>IF(D7L815C2&lt;&gt;0,D7L815C2*D7L815C4,D7L815C3*D7L815C4)</f>
        <v>5.0048105722849261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24004.424999999999</v>
      </c>
      <c r="R22" s="16" t="s">
        <v>44093</v>
      </c>
      <c r="S22" s="21">
        <f>IF(D7L815C7=0,0,D7L815C5/D7L815C7)</f>
        <v>2.084953325182722E-4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0.25058112240606345</v>
      </c>
      <c r="J23" s="16" t="s">
        <v>44100</v>
      </c>
      <c r="K23" s="21">
        <f>IF(FLOW_THRU_100PCT="Y",1,INDEX(VariabilityMatrix,D7L816C1,D7L816C6))</f>
        <v>0.50351636183974147</v>
      </c>
      <c r="L23" s="16" t="s">
        <v>44096</v>
      </c>
      <c r="M23" s="15">
        <f>IF(D7L816C2&lt;&gt;0,D7L816C2*D7L816C4,D7L816C3*D7L816C4)</f>
        <v>0.12617169509961998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24004.424999999999</v>
      </c>
      <c r="R23" s="16" t="s">
        <v>44098</v>
      </c>
      <c r="S23" s="21">
        <f>IF(D7L816C7=0,0,D7L816C5/D7L816C7)</f>
        <v>5.2561848534018203E-6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23.304044383763898</v>
      </c>
      <c r="J24" s="16" t="s">
        <v>44105</v>
      </c>
      <c r="K24" s="21">
        <f>IF(FLOW_THRU_100PCT="Y",1,INDEX(VariabilityMatrix,D7L817C1,D7L817C6))</f>
        <v>0.50351636183974147</v>
      </c>
      <c r="L24" s="16" t="s">
        <v>44101</v>
      </c>
      <c r="M24" s="15">
        <f>IF(D7L817C2&lt;&gt;0,D7L817C2*D7L817C4,D7L817C3*D7L817C4)</f>
        <v>11.733967644264657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24004.424999999999</v>
      </c>
      <c r="R24" s="16" t="s">
        <v>44103</v>
      </c>
      <c r="S24" s="21">
        <f>IF(D7L817C7=0,0,D7L817C5/D7L817C7)</f>
        <v>4.8882519136636928E-4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21.717030608525498</v>
      </c>
      <c r="J25" s="16" t="s">
        <v>44110</v>
      </c>
      <c r="K25" s="21">
        <f>IF(FLOW_THRU_100PCT="Y",1,INDEX(VariabilityMatrix,D7L818C1,D7L818C6))</f>
        <v>0.50351636183974147</v>
      </c>
      <c r="L25" s="16" t="s">
        <v>44106</v>
      </c>
      <c r="M25" s="15">
        <f>IF(D7L818C2&lt;&gt;0,D7L818C2*D7L818C4,D7L818C3*D7L818C4)</f>
        <v>10.934880241967065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24004.424999999999</v>
      </c>
      <c r="R25" s="16" t="s">
        <v>44108</v>
      </c>
      <c r="S25" s="21">
        <f>IF(D7L818C7=0,0,D7L818C5/D7L818C7)</f>
        <v>4.5553602062815775E-4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0.50351636183974147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24004.424999999999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24004.424999999999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320.99695726622502</v>
      </c>
      <c r="J28" s="16" t="s">
        <v>44124</v>
      </c>
      <c r="K28" s="21">
        <f>IF(FLOW_THRU_100PCT="Y",1,INDEX(VariabilityMatrix,D7L821C1,D7L821C6))</f>
        <v>0.49477653308498165</v>
      </c>
      <c r="L28" s="16" t="s">
        <v>44120</v>
      </c>
      <c r="M28" s="15">
        <f>IF(D7L821C2&lt;&gt;0,D7L821C2*D7L821C4,D7L821C3*D7L821C4)</f>
        <v>158.82176164701082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20361.840199999999</v>
      </c>
      <c r="R28" s="16" t="s">
        <v>44122</v>
      </c>
      <c r="S28" s="21">
        <f>IF(D7L821C7=0,0,D7L821C5/D7L821C7)</f>
        <v>7.7999709302802025E-3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345.91014580908524</v>
      </c>
      <c r="J29" s="16" t="s">
        <v>44129</v>
      </c>
      <c r="K29" s="21">
        <f>IF(FLOW_THRU_100PCT="Y",1,INDEX(VariabilityMatrix,D7L822C1,D7L822C6))</f>
        <v>0.49556042171821479</v>
      </c>
      <c r="L29" s="16" t="s">
        <v>44125</v>
      </c>
      <c r="M29" s="15">
        <f>IF(D7L822C2&lt;&gt;0,D7L822C2*D7L822C4,D7L822C3*D7L822C4)</f>
        <v>171.41937773375946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20202.584333333336</v>
      </c>
      <c r="R29" s="16" t="s">
        <v>44127</v>
      </c>
      <c r="S29" s="21">
        <f>IF(D7L822C7=0,0,D7L822C5/D7L822C7)</f>
        <v>8.4850222578170542E-3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25391.564147411835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24237.863043114776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1.071620246158105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7687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3843.5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24004.424999999999</v>
      </c>
      <c r="R31" s="16" t="s">
        <v>44136</v>
      </c>
      <c r="S31" s="21">
        <f>IF(D7L824C7=0,0,D7L824C5/D7L824C7)</f>
        <v>0.16011631188832892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1841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1841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24004.424999999999</v>
      </c>
      <c r="R32" s="16" t="s">
        <v>44141</v>
      </c>
      <c r="S32" s="21">
        <f>IF(D7L825C7=0,0,D7L825C5/D7L825C7)</f>
        <v>7.6694192841528175E-2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9528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5684.5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0.2368105047298571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15096.938328724578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7548.4691643622891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24004.424999999999</v>
      </c>
      <c r="R34" s="16" t="s">
        <v>44150</v>
      </c>
      <c r="S34" s="21">
        <f>IF(D7L827C7=0,0,D7L827C5/D7L827C7)</f>
        <v>0.31446156966318872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D1C1F-FB1E-4CF2-82B1-FC577157D76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0.49477653308498165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0.50351636183974147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0.49477653308498165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0.50351636183974147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0.50351636183974147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0.50351636183974147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0.50351636183974147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0.50351636183974147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0.50351636183974147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0.49477653308498165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0.49556042171821479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FE941-F1DF-4EB5-97B2-D51014BE8C2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0.49477653308498165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0.50351636183974147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0.49477653308498165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0.50351636183974147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0.50351636183974147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0.50351636183974147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0.50351636183974147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0.50351636183974147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0.50351636183974147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0.49477653308498165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0.49556042171821479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137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68.5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33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33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170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101.5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415.58893390206401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207.79446695103201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6D1F4-D847-4B1D-A3F2-08A0F9AE114D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52408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52408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2312.5439999999999</v>
      </c>
      <c r="R8" s="16" t="s">
        <v>44493</v>
      </c>
      <c r="S8" s="21">
        <f>IF(D7L1101C7=0,0,D7L1101C5/D7L1101C7)</f>
        <v>22.662487719152587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480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480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2312.5439999999999</v>
      </c>
      <c r="R9" s="16" t="s">
        <v>44498</v>
      </c>
      <c r="S9" s="21">
        <f>IF(D7L1102C7=0,0,D7L1102C5/D7L1102C7)</f>
        <v>0.20756361824899333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2559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2559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2312.5439999999999</v>
      </c>
      <c r="R10" s="16" t="s">
        <v>44503</v>
      </c>
      <c r="S10" s="21">
        <f>IF(D7L1103C7=0,0,D7L1103C5/D7L1103C7)</f>
        <v>1.1065735397899457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2312.5439999999999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2312.5439999999999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2312.5439999999999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2312.5439999999999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2312.5439999999999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2312.5439999999999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462.5091988800001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462.5091988800001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2531.8726000000001</v>
      </c>
      <c r="R17" s="16" t="s">
        <v>44538</v>
      </c>
      <c r="S17" s="21">
        <f>IF(D7L1110C7=0,0,D7L1110C5/D7L1110C7)</f>
        <v>0.18267475183387982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2.0573830984356345</v>
      </c>
      <c r="J18" s="16" t="s">
        <v>44544</v>
      </c>
      <c r="K18" s="21">
        <f>IF(FLOW_THRU_100PCT="Y",1,INDEX(VariabilityMatrix,D7L1111C1,D7L1111C6))</f>
        <v>0.49477653308498165</v>
      </c>
      <c r="L18" s="16" t="s">
        <v>44540</v>
      </c>
      <c r="M18" s="15">
        <f>IF(D7L1111C2&lt;&gt;0,D7L1111C2*D7L1111C4,D7L1111C3*D7L1111C4)</f>
        <v>1.0179448766716208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2531.8726000000001</v>
      </c>
      <c r="R18" s="16" t="s">
        <v>44542</v>
      </c>
      <c r="S18" s="21">
        <f>IF(D7L1111C7=0,0,D7L1111C5/D7L1111C7)</f>
        <v>4.0205217145271083E-4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9.882720523934338E-2</v>
      </c>
      <c r="J19" s="16" t="s">
        <v>44549</v>
      </c>
      <c r="K19" s="21">
        <f>IF(FLOW_THRU_100PCT="Y",1,INDEX(VariabilityMatrix,D7L1112C1,D7L1112C6))</f>
        <v>0.50351636183974147</v>
      </c>
      <c r="L19" s="16" t="s">
        <v>44545</v>
      </c>
      <c r="M19" s="15">
        <f>IF(D7L1112C2&lt;&gt;0,D7L1112C2*D7L1112C4,D7L1112C3*D7L1112C4)</f>
        <v>4.9761114832903616E-2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2312.5439999999999</v>
      </c>
      <c r="R19" s="16" t="s">
        <v>44547</v>
      </c>
      <c r="S19" s="21">
        <f>IF(D7L1112C7=0,0,D7L1112C5/D7L1112C7)</f>
        <v>2.1517910505877346E-5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65.781441505290729</v>
      </c>
      <c r="J20" s="16" t="s">
        <v>44554</v>
      </c>
      <c r="K20" s="21">
        <f>IF(FLOW_THRU_100PCT="Y",1,INDEX(VariabilityMatrix,D7L1113C1,D7L1113C6))</f>
        <v>0.49477653308498165</v>
      </c>
      <c r="L20" s="16" t="s">
        <v>44550</v>
      </c>
      <c r="M20" s="15">
        <f>IF(D7L1113C2&lt;&gt;0,D7L1113C2*D7L1113C4,D7L1113C3*D7L1113C4)</f>
        <v>32.547113569320267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2531.8726000000001</v>
      </c>
      <c r="R20" s="16" t="s">
        <v>44552</v>
      </c>
      <c r="S20" s="21">
        <f>IF(D7L1113C7=0,0,D7L1113C5/D7L1113C7)</f>
        <v>1.2854957065896707E-2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32.64418632011153</v>
      </c>
      <c r="J21" s="16" t="s">
        <v>44559</v>
      </c>
      <c r="K21" s="21">
        <f>IF(FLOW_THRU_100PCT="Y",1,INDEX(VariabilityMatrix,D7L1114C1,D7L1114C6))</f>
        <v>0.50351636183974147</v>
      </c>
      <c r="L21" s="16" t="s">
        <v>44555</v>
      </c>
      <c r="M21" s="15">
        <f>IF(D7L1114C2&lt;&gt;0,D7L1114C2*D7L1114C4,D7L1114C3*D7L1114C4)</f>
        <v>16.436881931121217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2312.5439999999999</v>
      </c>
      <c r="R21" s="16" t="s">
        <v>44557</v>
      </c>
      <c r="S21" s="21">
        <f>IF(D7L1114C7=0,0,D7L1114C5/D7L1114C7)</f>
        <v>7.1077055965729592E-3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0.61897039070957172</v>
      </c>
      <c r="J22" s="16" t="s">
        <v>44564</v>
      </c>
      <c r="K22" s="21">
        <f>IF(FLOW_THRU_100PCT="Y",1,INDEX(VariabilityMatrix,D7L1115C1,D7L1115C6))</f>
        <v>0.50351636183974147</v>
      </c>
      <c r="L22" s="16" t="s">
        <v>44560</v>
      </c>
      <c r="M22" s="15">
        <f>IF(D7L1115C2&lt;&gt;0,D7L1115C2*D7L1115C4,D7L1115C3*D7L1115C4)</f>
        <v>0.31166171921660685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2312.5439999999999</v>
      </c>
      <c r="R22" s="16" t="s">
        <v>44562</v>
      </c>
      <c r="S22" s="21">
        <f>IF(D7L1115C7=0,0,D7L1115C5/D7L1115C7)</f>
        <v>1.3477007106312653E-4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1.5604295564106849E-2</v>
      </c>
      <c r="J23" s="16" t="s">
        <v>44569</v>
      </c>
      <c r="K23" s="21">
        <f>IF(FLOW_THRU_100PCT="Y",1,INDEX(VariabilityMatrix,D7L1116C1,D7L1116C6))</f>
        <v>0.50351636183974147</v>
      </c>
      <c r="L23" s="16" t="s">
        <v>44565</v>
      </c>
      <c r="M23" s="15">
        <f>IF(D7L1116C2&lt;&gt;0,D7L1116C2*D7L1116C4,D7L1116C3*D7L1116C4)</f>
        <v>7.8570181315110975E-3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2312.5439999999999</v>
      </c>
      <c r="R23" s="16" t="s">
        <v>44567</v>
      </c>
      <c r="S23" s="21">
        <f>IF(D7L1116C7=0,0,D7L1116C5/D7L1116C7)</f>
        <v>3.3975648167174756E-6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1.4511994874619369</v>
      </c>
      <c r="J24" s="16" t="s">
        <v>44574</v>
      </c>
      <c r="K24" s="21">
        <f>IF(FLOW_THRU_100PCT="Y",1,INDEX(VariabilityMatrix,D7L1117C1,D7L1117C6))</f>
        <v>0.50351636183974147</v>
      </c>
      <c r="L24" s="16" t="s">
        <v>44570</v>
      </c>
      <c r="M24" s="15">
        <f>IF(D7L1117C2&lt;&gt;0,D7L1117C2*D7L1117C4,D7L1117C3*D7L1117C4)</f>
        <v>0.73070268623053203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2312.5439999999999</v>
      </c>
      <c r="R24" s="16" t="s">
        <v>44572</v>
      </c>
      <c r="S24" s="21">
        <f>IF(D7L1117C7=0,0,D7L1117C5/D7L1117C7)</f>
        <v>3.1597352795472523E-4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1.3523722822225936</v>
      </c>
      <c r="J25" s="16" t="s">
        <v>44579</v>
      </c>
      <c r="K25" s="21">
        <f>IF(FLOW_THRU_100PCT="Y",1,INDEX(VariabilityMatrix,D7L1118C1,D7L1118C6))</f>
        <v>0.50351636183974147</v>
      </c>
      <c r="L25" s="16" t="s">
        <v>44575</v>
      </c>
      <c r="M25" s="15">
        <f>IF(D7L1118C2&lt;&gt;0,D7L1118C2*D7L1118C4,D7L1118C3*D7L1118C4)</f>
        <v>0.68094157139762845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2312.5439999999999</v>
      </c>
      <c r="R25" s="16" t="s">
        <v>44577</v>
      </c>
      <c r="S25" s="21">
        <f>IF(D7L1118C7=0,0,D7L1118C5/D7L1118C7)</f>
        <v>2.9445561744884791E-4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0.50351636183974147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2312.5439999999999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2312.5439999999999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19.989260756220272</v>
      </c>
      <c r="J28" s="16" t="s">
        <v>44593</v>
      </c>
      <c r="K28" s="21">
        <f>IF(FLOW_THRU_100PCT="Y",1,INDEX(VariabilityMatrix,D7L1121C1,D7L1121C6))</f>
        <v>0.49477653308498165</v>
      </c>
      <c r="L28" s="16" t="s">
        <v>44589</v>
      </c>
      <c r="M28" s="15">
        <f>IF(D7L1121C2&lt;&gt;0,D7L1121C2*D7L1121C4,D7L1121C3*D7L1121C4)</f>
        <v>9.8902171358943445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2531.8726000000001</v>
      </c>
      <c r="R28" s="16" t="s">
        <v>44591</v>
      </c>
      <c r="S28" s="21">
        <f>IF(D7L1121C7=0,0,D7L1121C5/D7L1121C7)</f>
        <v>3.906285464716646E-3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21.540665561715326</v>
      </c>
      <c r="J29" s="16" t="s">
        <v>44598</v>
      </c>
      <c r="K29" s="21">
        <f>IF(FLOW_THRU_100PCT="Y",1,INDEX(VariabilityMatrix,D7L1122C1,D7L1122C6))</f>
        <v>0.49556042171821479</v>
      </c>
      <c r="L29" s="16" t="s">
        <v>44594</v>
      </c>
      <c r="M29" s="15">
        <f>IF(D7L1122C2&lt;&gt;0,D7L1122C2*D7L1122C4,D7L1122C3*D7L1122C4)</f>
        <v>10.674701309854672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2460.2503333333334</v>
      </c>
      <c r="R29" s="16" t="s">
        <v>44596</v>
      </c>
      <c r="S29" s="21">
        <f>IF(D7L1122C7=0,0,D7L1122C5/D7L1122C7)</f>
        <v>4.3388679457637873E-3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56052.323156627404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55980.479384633611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24.188083905597068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5C9F7-0FDF-4707-9834-0679390EAFD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731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731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12159</v>
      </c>
      <c r="R8" s="16" t="s">
        <v>44621</v>
      </c>
      <c r="S8" s="21">
        <f>IF(D7L1201C7=0,0,D7L1201C5/D7L1201C7)</f>
        <v>6.0120075664117117E-2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12159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12159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12159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12159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12159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12159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731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731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6.0120075664117117E-2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F6828-8861-4251-B721-04D4BF79B85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5499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5499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32950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32950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6477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6477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3191.2895972799997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3191.2895972799997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14.195837175901948</v>
      </c>
      <c r="J18" s="16" t="s">
        <v>44727</v>
      </c>
      <c r="K18" s="21">
        <f>IF(FLOW_THRU_100PCT="Y",1,INDEX(VariabilityMatrix,D7L1311C1,D7L1311C6))</f>
        <v>0.49477653308498165</v>
      </c>
      <c r="L18" s="16" t="s">
        <v>44724</v>
      </c>
      <c r="M18" s="15">
        <f>IF(D7L1311C2&lt;&gt;0,D7L1311C2*D7L1311C4,D7L1311C3*D7L1311C4)</f>
        <v>7.0237671021316626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0.68190261463405033</v>
      </c>
      <c r="J19" s="16" t="s">
        <v>44731</v>
      </c>
      <c r="K19" s="21">
        <f>IF(FLOW_THRU_100PCT="Y",1,INDEX(VariabilityMatrix,D7L1312C1,D7L1312C6))</f>
        <v>0.50351636183974147</v>
      </c>
      <c r="L19" s="16" t="s">
        <v>44728</v>
      </c>
      <c r="M19" s="15">
        <f>IF(D7L1312C2&lt;&gt;0,D7L1312C2*D7L1312C4,D7L1312C3*D7L1312C4)</f>
        <v>0.34334912364954429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453.88855071049881</v>
      </c>
      <c r="J20" s="16" t="s">
        <v>44735</v>
      </c>
      <c r="K20" s="21">
        <f>IF(FLOW_THRU_100PCT="Y",1,INDEX(VariabilityMatrix,D7L1313C1,D7L1313C6))</f>
        <v>0.49477653308498165</v>
      </c>
      <c r="L20" s="16" t="s">
        <v>44732</v>
      </c>
      <c r="M20" s="15">
        <f>IF(D7L1313C2&lt;&gt;0,D7L1313C2*D7L1313C4,D7L1313C3*D7L1313C4)</f>
        <v>224.57340352750748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225.24320049701578</v>
      </c>
      <c r="J21" s="16" t="s">
        <v>44739</v>
      </c>
      <c r="K21" s="21">
        <f>IF(FLOW_THRU_100PCT="Y",1,INDEX(VariabilityMatrix,D7L1314C1,D7L1314C6))</f>
        <v>0.50351636183974147</v>
      </c>
      <c r="L21" s="16" t="s">
        <v>44736</v>
      </c>
      <c r="M21" s="15">
        <f>IF(D7L1314C2&lt;&gt;0,D7L1314C2*D7L1314C4,D7L1314C3*D7L1314C4)</f>
        <v>113.41363684339683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4.2708637442869462</v>
      </c>
      <c r="J22" s="16" t="s">
        <v>44743</v>
      </c>
      <c r="K22" s="21">
        <f>IF(FLOW_THRU_100PCT="Y",1,INDEX(VariabilityMatrix,D7L1315C1,D7L1315C6))</f>
        <v>0.50351636183974147</v>
      </c>
      <c r="L22" s="16" t="s">
        <v>44740</v>
      </c>
      <c r="M22" s="15">
        <f>IF(D7L1315C2&lt;&gt;0,D7L1315C2*D7L1315C4,D7L1315C3*D7L1315C4)</f>
        <v>2.1504497744366189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0.1076688338895869</v>
      </c>
      <c r="J23" s="16" t="s">
        <v>44747</v>
      </c>
      <c r="K23" s="21">
        <f>IF(FLOW_THRU_100PCT="Y",1,INDEX(VariabilityMatrix,D7L1316C1,D7L1316C6))</f>
        <v>0.50351636183974147</v>
      </c>
      <c r="L23" s="16" t="s">
        <v>44744</v>
      </c>
      <c r="M23" s="15">
        <f>IF(D7L1316C2&lt;&gt;0,D7L1316C2*D7L1316C4,D7L1316C3*D7L1316C4)</f>
        <v>5.4213019523612252E-2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10.01320155173158</v>
      </c>
      <c r="J24" s="16" t="s">
        <v>44751</v>
      </c>
      <c r="K24" s="21">
        <f>IF(FLOW_THRU_100PCT="Y",1,INDEX(VariabilityMatrix,D7L1317C1,D7L1317C6))</f>
        <v>0.50351636183974147</v>
      </c>
      <c r="L24" s="16" t="s">
        <v>44748</v>
      </c>
      <c r="M24" s="15">
        <f>IF(D7L1317C2&lt;&gt;0,D7L1317C2*D7L1317C4,D7L1317C3*D7L1317C4)</f>
        <v>5.0418108156959391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9.3312989370975306</v>
      </c>
      <c r="J25" s="16" t="s">
        <v>44755</v>
      </c>
      <c r="K25" s="21">
        <f>IF(FLOW_THRU_100PCT="Y",1,INDEX(VariabilityMatrix,D7L1318C1,D7L1318C6))</f>
        <v>0.50351636183974147</v>
      </c>
      <c r="L25" s="16" t="s">
        <v>44752</v>
      </c>
      <c r="M25" s="15">
        <f>IF(D7L1318C2&lt;&gt;0,D7L1318C2*D7L1318C4,D7L1318C3*D7L1318C4)</f>
        <v>4.6984616920463953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0.50351636183974147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137.92486736073343</v>
      </c>
      <c r="J28" s="16" t="s">
        <v>44766</v>
      </c>
      <c r="K28" s="21">
        <f>IF(FLOW_THRU_100PCT="Y",1,INDEX(VariabilityMatrix,D7L1321C1,D7L1321C6))</f>
        <v>0.50351636183974147</v>
      </c>
      <c r="L28" s="16" t="s">
        <v>44763</v>
      </c>
      <c r="M28" s="15">
        <f>IF(D7L1321C2&lt;&gt;0,D7L1321C2*D7L1321C4,D7L1321C3*D7L1321C4)</f>
        <v>69.447427420705395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148.62948043423714</v>
      </c>
      <c r="J29" s="16" t="s">
        <v>44770</v>
      </c>
      <c r="K29" s="21">
        <f>IF(FLOW_THRU_100PCT="Y",1,INDEX(VariabilityMatrix,D7L1322C1,D7L1322C6))</f>
        <v>0.49477653308498165</v>
      </c>
      <c r="L29" s="16" t="s">
        <v>44767</v>
      </c>
      <c r="M29" s="15">
        <f>IF(D7L1322C2&lt;&gt;0,D7L1322C2*D7L1322C4,D7L1322C3*D7L1322C4)</f>
        <v>73.538379043473967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49102.698533598064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48608.06914621943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-5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-2.5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-1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-6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-3.5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-15.432799999999999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-7.7163999999999993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97436-B3C3-465C-9D99-0741CABF7C88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8176394.7224689471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29850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29850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809211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200069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52311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104819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193787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22748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23229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1204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315696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1723074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2765463.2063016584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772291.35689834214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174735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49102.698533598064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-6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-15.432799999999999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-174735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1802026.6985335981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-6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-15.432799999999999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6199633.0239353487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1723080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3537769.9960000007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11460483.019935349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8FDA5-C60C-4536-825C-A00A7E8C28DE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1220.3548906208687</v>
      </c>
      <c r="J8" s="16" t="s">
        <v>44958</v>
      </c>
      <c r="K8" s="21">
        <f>IF(FLOW_THRU_100PCT="Y",1,INDEX(VariabilityMatrix,D8L201C1,D8L201C6))</f>
        <v>0.49477653308498165</v>
      </c>
      <c r="L8" s="16" t="s">
        <v>44956</v>
      </c>
      <c r="M8" s="15">
        <f>IF(D8L201C2&lt;&gt;0,D8L201C2*D8L201C4,D8L201C3*D8L201C4)</f>
        <v>603.8029619146954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0.49477653308498165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0.49477653308498165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2.7707273358586897</v>
      </c>
      <c r="J11" s="16" t="s">
        <v>44968</v>
      </c>
      <c r="K11" s="21">
        <f>IF(FLOW_THRU_100PCT="Y",1,INDEX(VariabilityMatrix,D8L204C1,D8L204C6))</f>
        <v>0.49477653308498165</v>
      </c>
      <c r="L11" s="16" t="s">
        <v>44966</v>
      </c>
      <c r="M11" s="15">
        <f>IF(D8L204C2&lt;&gt;0,D8L204C2*D8L204C4,D8L204C3*D8L204C4)</f>
        <v>1.3708908653599501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712.43782212000008</v>
      </c>
      <c r="J12" s="16" t="s">
        <v>44971</v>
      </c>
      <c r="K12" s="21">
        <f>IF(FLOW_THRU_100PCT="Y",1,INDEX(VariabilityMatrix,D8L205C1,D8L205C6))</f>
        <v>0.49477653308498165</v>
      </c>
      <c r="L12" s="16" t="s">
        <v>44969</v>
      </c>
      <c r="M12" s="15">
        <f>IF(D8L205C2&lt;&gt;0,D8L205C2*D8L205C4,D8L205C3*D8L205C4)</f>
        <v>352.49751566714849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150.30182855912742</v>
      </c>
      <c r="J13" s="16" t="s">
        <v>44974</v>
      </c>
      <c r="K13" s="21">
        <f>IF(FLOW_THRU_100PCT="Y",1,INDEX(VariabilityMatrix,D8L206C1,D8L206C6))</f>
        <v>0.49477653308498165</v>
      </c>
      <c r="L13" s="16" t="s">
        <v>44972</v>
      </c>
      <c r="M13" s="15">
        <f>IF(D8L206C2&lt;&gt;0,D8L206C2*D8L206C4,D8L206C3*D8L206C4)</f>
        <v>74.365817650818343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0.49477653308498165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0.49477653308498165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0.21014694760732178</v>
      </c>
      <c r="J16" s="16" t="s">
        <v>44983</v>
      </c>
      <c r="K16" s="21">
        <f>IF(FLOW_THRU_100PCT="Y",1,INDEX(VariabilityMatrix,D8L209C1,D8L209C6))</f>
        <v>0.49477653308498165</v>
      </c>
      <c r="L16" s="16" t="s">
        <v>44981</v>
      </c>
      <c r="M16" s="15">
        <f>IF(D8L209C2&lt;&gt;0,D8L209C2*D8L209C4,D8L209C3*D8L209C4)</f>
        <v>0.10397577817554195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7.219807370905257</v>
      </c>
      <c r="J17" s="16" t="s">
        <v>44986</v>
      </c>
      <c r="K17" s="21">
        <f>IF(FLOW_THRU_100PCT="Y",1,INDEX(VariabilityMatrix,D8L210C1,D8L210C6))</f>
        <v>0.50351636183974147</v>
      </c>
      <c r="L17" s="16" t="s">
        <v>44984</v>
      </c>
      <c r="M17" s="15">
        <f>IF(D8L210C2&lt;&gt;0,D8L210C2*D8L210C4,D8L210C3*D8L210C4)</f>
        <v>3.6352911405819639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0.50351636183974147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0.50351636183974147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1.009449117055633E-2</v>
      </c>
      <c r="J20" s="16" t="s">
        <v>44995</v>
      </c>
      <c r="K20" s="21">
        <f>IF(FLOW_THRU_100PCT="Y",1,INDEX(VariabilityMatrix,D8L213C1,D8L213C6))</f>
        <v>0.50351636183974147</v>
      </c>
      <c r="L20" s="16" t="s">
        <v>44993</v>
      </c>
      <c r="M20" s="15">
        <f>IF(D8L213C2&lt;&gt;0,D8L213C2*D8L213C4,D8L213C3*D8L213C4)</f>
        <v>5.0827414688219162E-3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12981.007731740001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0.78916145341977784</v>
      </c>
      <c r="L21" s="16" t="s">
        <v>44996</v>
      </c>
      <c r="M21" s="15">
        <f>IF(D8L214C2&lt;&gt;0,D8L214C2*D8L214C4,D8L214C3*D8L214C4)</f>
        <v>10244.110928433312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16504.972253480002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0.78916145341977784</v>
      </c>
      <c r="L22" s="16" t="s">
        <v>44998</v>
      </c>
      <c r="M22" s="15">
        <f>IF(D8L215C2&lt;&gt;0,D8L215C2*D8L215C4,D8L215C3*D8L215C4)</f>
        <v>13025.087892209383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0.49477653308498165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0.49477653308498165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47.242001967860787</v>
      </c>
      <c r="J25" s="16" t="s">
        <v>45008</v>
      </c>
      <c r="K25" s="21">
        <f>IF(FLOW_THRU_100PCT="Y",1,INDEX(VariabilityMatrix,D8L218C1,D8L218C6))</f>
        <v>0.49477653308498165</v>
      </c>
      <c r="L25" s="16" t="s">
        <v>45006</v>
      </c>
      <c r="M25" s="15">
        <f>IF(D8L218C2&lt;&gt;0,D8L218C2*D8L218C4,D8L218C3*D8L218C4)</f>
        <v>23.374233949652041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4302.5635144999997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0.49477653308498165</v>
      </c>
      <c r="L26" s="16" t="s">
        <v>45009</v>
      </c>
      <c r="M26" s="15">
        <f>IF(D8L219C2&lt;&gt;0,D8L219C2*D8L219C4,D8L219C3*D8L219C4)</f>
        <v>2128.8074590822439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1460.3125910237991</v>
      </c>
      <c r="J27" s="16" t="s">
        <v>45013</v>
      </c>
      <c r="K27" s="21">
        <f>IF(FLOW_THRU_100PCT="Y",1,INDEX(VariabilityMatrix,D8L220C1,D8L220C6))</f>
        <v>0.49477653308498165</v>
      </c>
      <c r="L27" s="16" t="s">
        <v>45011</v>
      </c>
      <c r="M27" s="15">
        <f>IF(D8L220C2&lt;&gt;0,D8L220C2*D8L220C4,D8L220C3*D8L220C4)</f>
        <v>722.52840100710205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0.49477653308498165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0.49477653308498165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2.0417598142225306</v>
      </c>
      <c r="J30" s="16" t="s">
        <v>45022</v>
      </c>
      <c r="K30" s="21">
        <f>IF(FLOW_THRU_100PCT="Y",1,INDEX(VariabilityMatrix,D8L223C1,D8L223C6))</f>
        <v>0.49477653308498165</v>
      </c>
      <c r="L30" s="16" t="s">
        <v>45020</v>
      </c>
      <c r="M30" s="15">
        <f>IF(D8L223C2&lt;&gt;0,D8L223C2*D8L223C4,D8L223C3*D8L223C4)</f>
        <v>1.01021484227326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4805.6538186875723</v>
      </c>
      <c r="J31" s="16" t="s">
        <v>45025</v>
      </c>
      <c r="K31" s="21">
        <f>IF(FLOW_THRU_100PCT="Y",1,INDEX(VariabilityMatrix,D8L224C1,D8L224C6))</f>
        <v>0.49477653308498165</v>
      </c>
      <c r="L31" s="16" t="s">
        <v>45023</v>
      </c>
      <c r="M31" s="15">
        <f>IF(D8L224C2&lt;&gt;0,D8L224C2*D8L224C4,D8L224C3*D8L224C4)</f>
        <v>2377.72473561684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0.49477653308498165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0.49477653308498165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6.7191030936618317</v>
      </c>
      <c r="J34" s="16" t="s">
        <v>45034</v>
      </c>
      <c r="K34" s="21">
        <f>IF(FLOW_THRU_100PCT="Y",1,INDEX(VariabilityMatrix,D8L227C1,D8L227C6))</f>
        <v>0.49477653308498165</v>
      </c>
      <c r="L34" s="16" t="s">
        <v>45032</v>
      </c>
      <c r="M34" s="15">
        <f>IF(D8L227C2&lt;&gt;0,D8L227C2*D8L227C4,D8L227C3*D8L227C4)</f>
        <v>3.3244545341225757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2384.8163715684946</v>
      </c>
      <c r="J35" s="16" t="s">
        <v>45037</v>
      </c>
      <c r="K35" s="21">
        <f>IF(FLOW_THRU_100PCT="Y",1,INDEX(VariabilityMatrix,D8L228C1,D8L228C6))</f>
        <v>0.50351636183974147</v>
      </c>
      <c r="L35" s="16" t="s">
        <v>45035</v>
      </c>
      <c r="M35" s="15">
        <f>IF(D8L228C2&lt;&gt;0,D8L228C2*D8L228C4,D8L228C3*D8L228C4)</f>
        <v>1200.7940630680214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0.50351636183974147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0.50351636183974147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3.3343698203374488</v>
      </c>
      <c r="J38" s="16" t="s">
        <v>45046</v>
      </c>
      <c r="K38" s="21">
        <f>IF(FLOW_THRU_100PCT="Y",1,INDEX(VariabilityMatrix,D8L231C1,D8L231C6))</f>
        <v>0.50351636183974147</v>
      </c>
      <c r="L38" s="16" t="s">
        <v>45044</v>
      </c>
      <c r="M38" s="15">
        <f>IF(D8L231C2&lt;&gt;0,D8L231C2*D8L231C4,D8L231C3*D8L231C4)</f>
        <v>1.6789097609645447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45.218793533564508</v>
      </c>
      <c r="J39" s="16" t="s">
        <v>45049</v>
      </c>
      <c r="K39" s="21">
        <f>IF(FLOW_THRU_100PCT="Y",1,INDEX(VariabilityMatrix,D8L232C1,D8L232C6))</f>
        <v>0.50351636183974147</v>
      </c>
      <c r="L39" s="16" t="s">
        <v>45047</v>
      </c>
      <c r="M39" s="15">
        <f>IF(D8L232C2&lt;&gt;0,D8L232C2*D8L232C4,D8L232C3*D8L232C4)</f>
        <v>22.768402406802828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0.50351636183974147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0.50351636183974147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6.3223392068221224E-2</v>
      </c>
      <c r="J42" s="16" t="s">
        <v>45058</v>
      </c>
      <c r="K42" s="21">
        <f>IF(FLOW_THRU_100PCT="Y",1,INDEX(VariabilityMatrix,D8L235C1,D8L235C6))</f>
        <v>0.50351636183974147</v>
      </c>
      <c r="L42" s="16" t="s">
        <v>45056</v>
      </c>
      <c r="M42" s="15">
        <f>IF(D8L235C2&lt;&gt;0,D8L235C2*D8L235C4,D8L235C3*D8L235C4)</f>
        <v>3.1834012357358318E-2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1.1399695848797775</v>
      </c>
      <c r="J43" s="16" t="s">
        <v>45061</v>
      </c>
      <c r="K43" s="21">
        <f>IF(FLOW_THRU_100PCT="Y",1,INDEX(VariabilityMatrix,D8L236C1,D8L236C6))</f>
        <v>0.50351636183974147</v>
      </c>
      <c r="L43" s="16" t="s">
        <v>45059</v>
      </c>
      <c r="M43" s="15">
        <f>IF(D8L236C2&lt;&gt;0,D8L236C2*D8L236C4,D8L236C3*D8L236C4)</f>
        <v>0.57399333798662588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0.50351636183974147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0.50351636183974147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1.5938670269299467E-3</v>
      </c>
      <c r="J46" s="16" t="s">
        <v>45070</v>
      </c>
      <c r="K46" s="21">
        <f>IF(FLOW_THRU_100PCT="Y",1,INDEX(VariabilityMatrix,D8L239C1,D8L239C6))</f>
        <v>0.50351636183974147</v>
      </c>
      <c r="L46" s="16" t="s">
        <v>45068</v>
      </c>
      <c r="M46" s="15">
        <f>IF(D8L239C2&lt;&gt;0,D8L239C2*D8L239C4,D8L239C3*D8L239C4)</f>
        <v>8.0253812665609197E-4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106.0171713938193</v>
      </c>
      <c r="J47" s="16" t="s">
        <v>45073</v>
      </c>
      <c r="K47" s="21">
        <f>IF(FLOW_THRU_100PCT="Y",1,INDEX(VariabilityMatrix,D8L240C1,D8L240C6))</f>
        <v>0.50351636183974147</v>
      </c>
      <c r="L47" s="16" t="s">
        <v>45071</v>
      </c>
      <c r="M47" s="15">
        <f>IF(D8L240C2&lt;&gt;0,D8L240C2*D8L240C4,D8L240C3*D8L240C4)</f>
        <v>53.381380432756202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0.50351636183974147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0.50351636183974147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0.14822963350448504</v>
      </c>
      <c r="J50" s="16" t="s">
        <v>45082</v>
      </c>
      <c r="K50" s="21">
        <f>IF(FLOW_THRU_100PCT="Y",1,INDEX(VariabilityMatrix,D8L243C1,D8L243C6))</f>
        <v>0.50351636183974147</v>
      </c>
      <c r="L50" s="16" t="s">
        <v>45080</v>
      </c>
      <c r="M50" s="15">
        <f>IF(D8L243C2&lt;&gt;0,D8L243C2*D8L243C4,D8L243C3*D8L243C4)</f>
        <v>7.4636045779016558E-2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98.797364022914053</v>
      </c>
      <c r="J51" s="16" t="s">
        <v>45085</v>
      </c>
      <c r="K51" s="21">
        <f>IF(FLOW_THRU_100PCT="Y",1,INDEX(VariabilityMatrix,D8L244C1,D8L244C6))</f>
        <v>0.50351636183974147</v>
      </c>
      <c r="L51" s="16" t="s">
        <v>45083</v>
      </c>
      <c r="M51" s="15">
        <f>IF(D8L244C2&lt;&gt;0,D8L244C2*D8L244C4,D8L244C3*D8L244C4)</f>
        <v>49.746089292174247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0.50351636183974147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0.50351636183974147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0.13813514233392871</v>
      </c>
      <c r="J54" s="16" t="s">
        <v>45094</v>
      </c>
      <c r="K54" s="21">
        <f>IF(FLOW_THRU_100PCT="Y",1,INDEX(VariabilityMatrix,D8L247C1,D8L247C6))</f>
        <v>0.50351636183974147</v>
      </c>
      <c r="L54" s="16" t="s">
        <v>45092</v>
      </c>
      <c r="M54" s="15">
        <f>IF(D8L247C2&lt;&gt;0,D8L247C2*D8L247C4,D8L247C3*D8L247C4)</f>
        <v>6.955330431019463E-2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0.50351636183974147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0.50351636183974147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0.50351636183974147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0.50351636183974147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IF(FLOW_THRU_100PCT="Y",1,D8L442C4)</f>
        <v>0.77125200488140189</v>
      </c>
      <c r="L59" s="16" t="s">
        <v>45107</v>
      </c>
      <c r="M59" s="15">
        <f>IF(D8L252C2&lt;&gt;0,D8L252C2*D8L252C4,D8L252C3*D8L252C4)</f>
        <v>0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0.77125200488140189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0.77125200488140189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0.77125200488140189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0.49556042171821479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0.49556042171821479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243.96723829501101</v>
      </c>
      <c r="J65" s="16" t="s">
        <v>45125</v>
      </c>
      <c r="K65" s="21">
        <f>IF(FLOW_THRU_100PCT="Y",1,INDEX(VariabilityMatrix,D8L258C1,D8L258C6))</f>
        <v>0.49556042171821479</v>
      </c>
      <c r="L65" s="16" t="s">
        <v>45123</v>
      </c>
      <c r="M65" s="15">
        <f>IF(D8L258C2&lt;&gt;0,D8L258C2*D8L258C4,D8L258C3*D8L258C4)</f>
        <v>120.90050749490386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0.77125200488140189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0.78968274042421738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101600.7657263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0.78968274042421738</v>
      </c>
      <c r="L68" s="16" t="s">
        <v>45129</v>
      </c>
      <c r="M68" s="15">
        <f>IF(D8L261C2&lt;&gt;0,D8L261C2*D8L261C4,D8L261C3*D8L261C4)</f>
        <v>80232.371107943487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0.77125200488140189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0.77125200488140189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196.45313787275296</v>
      </c>
      <c r="J71" s="16" t="s">
        <v>45109</v>
      </c>
      <c r="K71" s="21">
        <f>IF(FLOW_THRU_100PCT="Y",1,D8L442C4)</f>
        <v>0.77125200488140189</v>
      </c>
      <c r="L71" s="16" t="s">
        <v>45135</v>
      </c>
      <c r="M71" s="15">
        <f>IF(D8L264C2&lt;&gt;0,D8L264C2*D8L264C4,D8L264C3*D8L264C4)</f>
        <v>151.51487644960318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1573.6502476219434</v>
      </c>
      <c r="J72" s="16" t="s">
        <v>45139</v>
      </c>
      <c r="K72" s="21">
        <f>IF(FLOW_THRU_100PCT="Y",1,INDEX(VariabilityMatrix,D8L265C1,D8L265C6))</f>
        <v>0.49556042171821479</v>
      </c>
      <c r="L72" s="16" t="s">
        <v>45137</v>
      </c>
      <c r="M72" s="15">
        <f>IF(D8L265C2&lt;&gt;0,D8L265C2*D8L265C4,D8L265C3*D8L265C4)</f>
        <v>779.83878034850341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0.49556042171821479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0.49556042171821479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2.2002247032487956</v>
      </c>
      <c r="J75" s="16" t="s">
        <v>45148</v>
      </c>
      <c r="K75" s="21">
        <f>IF(FLOW_THRU_100PCT="Y",1,INDEX(VariabilityMatrix,D8L268C1,D8L268C6))</f>
        <v>0.49556042171821479</v>
      </c>
      <c r="L75" s="16" t="s">
        <v>45146</v>
      </c>
      <c r="M75" s="15">
        <f>IF(D8L268C2&lt;&gt;0,D8L268C2*D8L268C4,D8L268C3*D8L268C4)</f>
        <v>1.0903442818168072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0.50351636183974147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0.50351636183974147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0.50351636183974147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0.49556042171821479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0.49556042171821479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640.70302817263837</v>
      </c>
      <c r="J81" s="16" t="s">
        <v>45166</v>
      </c>
      <c r="K81" s="21">
        <f>IF(FLOW_THRU_100PCT="Y",1,INDEX(VariabilityMatrix,D8L274C1,D8L274C6))</f>
        <v>0.49556042171821479</v>
      </c>
      <c r="L81" s="16" t="s">
        <v>45164</v>
      </c>
      <c r="M81" s="15">
        <f>IF(D8L274C2&lt;&gt;0,D8L274C2*D8L274C4,D8L274C3*D8L274C4)</f>
        <v>317.50706283736992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0.50351636183974147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0.50351636183974147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3056.2386397192822</v>
      </c>
      <c r="J84" s="16" t="s">
        <v>45175</v>
      </c>
      <c r="K84" s="21">
        <f>IF(FLOW_THRU_100PCT="Y",1,INDEX(VariabilityMatrix,D8L277C1,D8L277C6))</f>
        <v>0.50351636183974147</v>
      </c>
      <c r="L84" s="16" t="s">
        <v>45173</v>
      </c>
      <c r="M84" s="15">
        <f>IF(D8L277C2&lt;&gt;0,D8L277C2*D8L277C4,D8L277C3*D8L277C4)</f>
        <v>1538.8661607854933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0.50351636183974147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0.50351636183974147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103.60130982099261</v>
      </c>
      <c r="J87" s="16" t="s">
        <v>45184</v>
      </c>
      <c r="K87" s="21">
        <f>IF(FLOW_THRU_100PCT="Y",1,INDEX(VariabilityMatrix,D8L280C1,D8L280C6))</f>
        <v>0.50351636183974147</v>
      </c>
      <c r="L87" s="16" t="s">
        <v>45182</v>
      </c>
      <c r="M87" s="15">
        <f>IF(D8L280C2&lt;&gt;0,D8L280C2*D8L280C4,D8L280C3*D8L280C4)</f>
        <v>52.164954602898078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0.50351636183974147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0.50351636183974147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3.8574955784412142</v>
      </c>
      <c r="J90" s="16" t="s">
        <v>45193</v>
      </c>
      <c r="K90" s="21">
        <f>IF(FLOW_THRU_100PCT="Y",1,INDEX(VariabilityMatrix,D8L283C1,D8L283C6))</f>
        <v>0.50351636183974147</v>
      </c>
      <c r="L90" s="16" t="s">
        <v>45191</v>
      </c>
      <c r="M90" s="15">
        <f>IF(D8L283C2&lt;&gt;0,D8L283C2*D8L283C4,D8L283C3*D8L283C4)</f>
        <v>1.9423121394696092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0.50351636183974147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0.50351636183974147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8.8171327507227755</v>
      </c>
      <c r="J93" s="16" t="s">
        <v>45202</v>
      </c>
      <c r="K93" s="21">
        <f>IF(FLOW_THRU_100PCT="Y",1,INDEX(VariabilityMatrix,D8L286C1,D8L286C6))</f>
        <v>0.50351636183974147</v>
      </c>
      <c r="L93" s="16" t="s">
        <v>45200</v>
      </c>
      <c r="M93" s="15">
        <f>IF(D8L286C2&lt;&gt;0,D8L286C2*D8L286C4,D8L286C3*D8L286C4)</f>
        <v>4.4395706045019638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0.50351636183974147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0.50351636183974147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0.50351636183974147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0.77125200488140189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0.77125200488140189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-96.260575622121749</v>
      </c>
      <c r="J99" s="16" t="s">
        <v>45109</v>
      </c>
      <c r="K99" s="21">
        <f>IF(FLOW_THRU_100PCT="Y",1,D8L442C4)</f>
        <v>0.77125200488140189</v>
      </c>
      <c r="L99" s="16" t="s">
        <v>45216</v>
      </c>
      <c r="M99" s="15">
        <f>IF(D8L292C2&lt;&gt;0,D8L292C2*D8L292C4,D8L292C3*D8L292C4)</f>
        <v>-74.241161939599195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0.50351636183974147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0.50351636183974147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0.50351636183974147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0.77125200488140189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0.77125200488140189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0.77125200488140189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31.746050694361546</v>
      </c>
      <c r="J106" s="16" t="s">
        <v>45235</v>
      </c>
      <c r="K106" s="21">
        <f>IF(FLOW_THRU_100PCT="Y",1,INDEX(VariabilityMatrix,D8L299C1,D8L299C6))</f>
        <v>0.79491955090484534</v>
      </c>
      <c r="L106" s="16" t="s">
        <v>45233</v>
      </c>
      <c r="M106" s="15">
        <f>IF(D8L299C2&lt;&gt;0,D8L299C2*D8L299C4,D8L299C3*D8L299C4)</f>
        <v>25.235556360964335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722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0.79491955090484534</v>
      </c>
      <c r="L107" s="16" t="s">
        <v>45236</v>
      </c>
      <c r="M107" s="15">
        <f>IF(D8L300C2&lt;&gt;0,D8L300C2*D8L300C4,D8L300C3*D8L300C4)</f>
        <v>573.93191575329831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231.04229835661138</v>
      </c>
      <c r="J108" s="16" t="s">
        <v>45240</v>
      </c>
      <c r="K108" s="21">
        <f>IF(FLOW_THRU_100PCT="Y",1,INDEX(VariabilityMatrix,D8L301C1,D8L301C6))</f>
        <v>0.79491955090484534</v>
      </c>
      <c r="L108" s="16" t="s">
        <v>45238</v>
      </c>
      <c r="M108" s="15">
        <f>IF(D8L301C2&lt;&gt;0,D8L301C2*D8L301C4,D8L301C3*D8L301C4)</f>
        <v>183.66004004966081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15.456448211372409</v>
      </c>
      <c r="J109" s="16" t="s">
        <v>45243</v>
      </c>
      <c r="K109" s="21">
        <f>IF(FLOW_THRU_100PCT="Y",1,INDEX(VariabilityMatrix,D8L302C1,D8L302C6))</f>
        <v>0.79491955090484534</v>
      </c>
      <c r="L109" s="16" t="s">
        <v>45241</v>
      </c>
      <c r="M109" s="15">
        <f>IF(D8L302C2&lt;&gt;0,D8L302C2*D8L302C4,D8L302C3*D8L302C4)</f>
        <v>12.286632870768155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0.79491955090484534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0.79491955090484534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0.79491955090484534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6541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0.79491955090484534</v>
      </c>
      <c r="L113" s="16" t="s">
        <v>45253</v>
      </c>
      <c r="M113" s="15">
        <f>IF(D8L306C2&lt;&gt;0,D8L306C2*D8L306C4,D8L306C3*D8L306C4)</f>
        <v>5199.5687824685938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14717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0.79491955090484534</v>
      </c>
      <c r="L114" s="16" t="s">
        <v>45256</v>
      </c>
      <c r="M114" s="15">
        <f>IF(D8L307C2&lt;&gt;0,D8L307C2*D8L307C4,D8L307C3*D8L307C4)</f>
        <v>11698.831030666608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86655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0.79491955090484534</v>
      </c>
      <c r="L115" s="16" t="s">
        <v>45259</v>
      </c>
      <c r="M115" s="15">
        <f>IF(D8L308C2&lt;&gt;0,D8L308C2*D8L308C4,D8L308C3*D8L308C4)</f>
        <v>68883.753683659379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15615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0.79491955090484534</v>
      </c>
      <c r="L116" s="16" t="s">
        <v>45262</v>
      </c>
      <c r="M116" s="15">
        <f>IF(D8L309C2&lt;&gt;0,D8L309C2*D8L309C4,D8L309C3*D8L309C4)</f>
        <v>12412.66878737916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244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0.79491955090484534</v>
      </c>
      <c r="L117" s="16" t="s">
        <v>45265</v>
      </c>
      <c r="M117" s="15">
        <f>IF(D8L310C2&lt;&gt;0,D8L310C2*D8L310C4,D8L310C3*D8L310C4)</f>
        <v>193.96037042078225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519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0.79491955090484534</v>
      </c>
      <c r="L118" s="16" t="s">
        <v>45268</v>
      </c>
      <c r="M118" s="15">
        <f>IF(D8L311C2&lt;&gt;0,D8L311C2*D8L311C4,D8L311C3*D8L311C4)</f>
        <v>412.56324691961476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23346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0.79491955090484534</v>
      </c>
      <c r="L119" s="16" t="s">
        <v>45271</v>
      </c>
      <c r="M119" s="15">
        <f>IF(D8L312C2&lt;&gt;0,D8L312C2*D8L312C4,D8L312C3*D8L312C4)</f>
        <v>18558.191835424521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45002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0.79491955090484534</v>
      </c>
      <c r="L120" s="16" t="s">
        <v>45274</v>
      </c>
      <c r="M120" s="15">
        <f>IF(D8L313C2&lt;&gt;0,D8L313C2*D8L313C4,D8L313C3*D8L313C4)</f>
        <v>35772.969629819847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7555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0.79491955090484534</v>
      </c>
      <c r="L121" s="16" t="s">
        <v>45277</v>
      </c>
      <c r="M121" s="15">
        <f>IF(D8L314C2&lt;&gt;0,D8L314C2*D8L314C4,D8L314C3*D8L314C4)</f>
        <v>6005.6172070861066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0.79491955090484534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4797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0.79491955090484534</v>
      </c>
      <c r="L123" s="16" t="s">
        <v>45283</v>
      </c>
      <c r="M123" s="15">
        <f>IF(D8L316C2&lt;&gt;0,D8L316C2*D8L316C4,D8L316C3*D8L316C4)</f>
        <v>3813.2290856905429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6125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0.79491955090484534</v>
      </c>
      <c r="L124" s="16" t="s">
        <v>45286</v>
      </c>
      <c r="M124" s="15">
        <f>IF(D8L317C2&lt;&gt;0,D8L317C2*D8L317C4,D8L317C3*D8L317C4)</f>
        <v>4868.8822492921781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967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0.79491955090484534</v>
      </c>
      <c r="L125" s="16" t="s">
        <v>45289</v>
      </c>
      <c r="M125" s="15">
        <f>IF(D8L318C2&lt;&gt;0,D8L318C2*D8L318C4,D8L318C3*D8L318C4)</f>
        <v>768.68720572498546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151251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31764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0.79491955090484534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0.79491955090484534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947263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0.79491955090484534</v>
      </c>
      <c r="L130" s="16" t="s">
        <v>45302</v>
      </c>
      <c r="M130" s="15">
        <f>IF(D8L323C2&lt;&gt;0,D8L323C2*D8L323C4,D8L323C3*D8L323C4)</f>
        <v>752997.8785487765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174735</v>
      </c>
      <c r="J131" s="16" t="s">
        <v>45109</v>
      </c>
      <c r="K131" s="21">
        <f>IF(FLOW_THRU_100PCT="Y",1,D8L442C4)</f>
        <v>0.77125200488140189</v>
      </c>
      <c r="L131" s="16" t="s">
        <v>45305</v>
      </c>
      <c r="M131" s="15">
        <f>IF(D8L324C2&lt;&gt;0,D8L324C2*D8L324C4,D8L324C3*D8L324C4)</f>
        <v>134764.71907295176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1295457.30922602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1027791.1109667505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1295457.30922602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25331.074525019911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901678.27759324771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25331.074525019911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-126112.83337350283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14068</v>
      </c>
      <c r="J135" s="16" t="s">
        <v>45315</v>
      </c>
      <c r="K135" s="21">
        <f>IF(FLOW_THRU_100PCT="Y",1,D8L449C4)</f>
        <v>0.76027531770988832</v>
      </c>
      <c r="L135" s="16" t="s">
        <v>45313</v>
      </c>
      <c r="M135" s="15">
        <f>IF(D8L328C2&lt;&gt;0,D8L328C2*D8L328C4,D8L328C3*D8L328C4)</f>
        <v>10695.553169542709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3369</v>
      </c>
      <c r="J136" s="16" t="s">
        <v>45315</v>
      </c>
      <c r="K136" s="21">
        <f>IF(FLOW_THRU_100PCT="Y",1,D8L449C4)</f>
        <v>0.76027531770988832</v>
      </c>
      <c r="L136" s="16" t="s">
        <v>45316</v>
      </c>
      <c r="M136" s="15">
        <f>IF(D8L329C2&lt;&gt;0,D8L329C2*D8L329C4,D8L329C3*D8L329C4)</f>
        <v>2561.3675453646138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0.76027531770988832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0.76027531770988832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1692.9928697894218</v>
      </c>
      <c r="J139" s="16" t="s">
        <v>45315</v>
      </c>
      <c r="K139" s="21">
        <f>IF(FLOW_THRU_100PCT="Y",1,D8L449C4)</f>
        <v>0.76027531770988832</v>
      </c>
      <c r="L139" s="16" t="s">
        <v>45322</v>
      </c>
      <c r="M139" s="15">
        <f>IF(D8L332C2&lt;&gt;0,D8L332C2*D8L332C4,D8L332C3*D8L332C4)</f>
        <v>1287.1406919597282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0.76027531770988832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0.76027531770988832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405.38032476506032</v>
      </c>
      <c r="J142" s="16" t="s">
        <v>45315</v>
      </c>
      <c r="K142" s="21">
        <f>IF(FLOW_THRU_100PCT="Y",1,D8L449C4)</f>
        <v>0.76027531770988832</v>
      </c>
      <c r="L142" s="16" t="s">
        <v>45328</v>
      </c>
      <c r="M142" s="15">
        <f>IF(D8L335C2&lt;&gt;0,D8L335C2*D8L335C4,D8L335C3*D8L335C4)</f>
        <v>308.20065520409395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22569</v>
      </c>
      <c r="J143" s="16" t="s">
        <v>45315</v>
      </c>
      <c r="K143" s="21">
        <f>IF(FLOW_THRU_100PCT="Y",1,D8L449C4)</f>
        <v>0.76027531770988832</v>
      </c>
      <c r="L143" s="16" t="s">
        <v>45330</v>
      </c>
      <c r="M143" s="15">
        <f>IF(D8L336C2&lt;&gt;0,D8L336C2*D8L336C4,D8L336C3*D8L336C4)</f>
        <v>17158.653645394468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5405</v>
      </c>
      <c r="J144" s="16" t="s">
        <v>45315</v>
      </c>
      <c r="K144" s="21">
        <f>IF(FLOW_THRU_100PCT="Y",1,D8L449C4)</f>
        <v>0.76027531770988832</v>
      </c>
      <c r="L144" s="16" t="s">
        <v>45332</v>
      </c>
      <c r="M144" s="15">
        <f>IF(D8L337C2&lt;&gt;0,D8L337C2*D8L337C4,D8L337C3*D8L337C4)</f>
        <v>4109.2880922219465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167</v>
      </c>
      <c r="J145" s="16" t="s">
        <v>45315</v>
      </c>
      <c r="K145" s="21">
        <f>IF(FLOW_THRU_100PCT="Y",1,D8L449C4)</f>
        <v>0.76027531770988832</v>
      </c>
      <c r="L145" s="16" t="s">
        <v>45334</v>
      </c>
      <c r="M145" s="15">
        <f>IF(D8L338C2&lt;&gt;0,D8L338C2*D8L338C4,D8L338C3*D8L338C4)</f>
        <v>126.96597805755135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40</v>
      </c>
      <c r="J146" s="16" t="s">
        <v>45315</v>
      </c>
      <c r="K146" s="21">
        <f>IF(FLOW_THRU_100PCT="Y",1,D8L449C4)</f>
        <v>0.76027531770988832</v>
      </c>
      <c r="L146" s="16" t="s">
        <v>45336</v>
      </c>
      <c r="M146" s="15">
        <f>IF(D8L339C2&lt;&gt;0,D8L339C2*D8L339C4,D8L339C3*D8L339C4)</f>
        <v>30.411012708395532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0.76027531770988832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0.76027531770988832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0.76027531770988832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0.76027531770988832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57360</v>
      </c>
      <c r="J151" s="16" t="s">
        <v>45315</v>
      </c>
      <c r="K151" s="21">
        <f>IF(FLOW_THRU_100PCT="Y",1,D8L449C4)</f>
        <v>0.76027531770988832</v>
      </c>
      <c r="L151" s="16" t="s">
        <v>45345</v>
      </c>
      <c r="M151" s="15">
        <f>IF(D8L344C2&lt;&gt;0,D8L344C2*D8L344C4,D8L344C3*D8L344C4)</f>
        <v>43609.392223839197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0.76027531770988832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0.76027531770988832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0.76027531770988832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0.76027531770988832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0.76027531770988832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369.21743393651622</v>
      </c>
      <c r="J157" s="16" t="s">
        <v>45315</v>
      </c>
      <c r="K157" s="21">
        <f>IF(FLOW_THRU_100PCT="Y",1,D8L449C4)</f>
        <v>0.76027531770988832</v>
      </c>
      <c r="L157" s="16" t="s">
        <v>45357</v>
      </c>
      <c r="M157" s="15">
        <f>IF(D8L350C2&lt;&gt;0,D8L350C2*D8L350C4,D8L350C3*D8L350C4)</f>
        <v>280.70690189011458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0.76027531770988832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0.76027531770988832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0.76027531770988832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105445.590628491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80167.679916182824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105445.590628491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80167.679916182824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68127.379025182716</v>
      </c>
      <c r="J164" s="16" t="s">
        <v>45373</v>
      </c>
      <c r="K164" s="21">
        <f>IF(FLOW_THRU_100PCT="Y",1,D8L456C4)</f>
        <v>0.6093735810315557</v>
      </c>
      <c r="L164" s="16" t="s">
        <v>45371</v>
      </c>
      <c r="M164" s="15">
        <f>IF(D8L357C2&lt;&gt;0,D8L357C2*D8L357C4,D8L357C3*D8L357C4)</f>
        <v>41515.024922869685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0.6093735810315557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0.6093735810315557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9118.0885673886914</v>
      </c>
      <c r="J167" s="16" t="s">
        <v>45373</v>
      </c>
      <c r="K167" s="21">
        <f>IF(FLOW_THRU_100PCT="Y",1,D8L456C4)</f>
        <v>0.6093735810315557</v>
      </c>
      <c r="L167" s="16" t="s">
        <v>45378</v>
      </c>
      <c r="M167" s="15">
        <f>IF(D8L360C2&lt;&gt;0,D8L360C2*D8L360C4,D8L360C3*D8L360C4)</f>
        <v>5556.3222824725344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39660.9734201744</v>
      </c>
      <c r="J168" s="16" t="s">
        <v>45373</v>
      </c>
      <c r="K168" s="21">
        <f>IF(FLOW_THRU_100PCT="Y",1,D8L456C4)</f>
        <v>0.6093735810315557</v>
      </c>
      <c r="L168" s="16" t="s">
        <v>45380</v>
      </c>
      <c r="M168" s="15">
        <f>IF(D8L361C2&lt;&gt;0,D8L361C2*D8L361C4,D8L361C3*D8L361C4)</f>
        <v>24168.349400249022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463.70723788496434</v>
      </c>
      <c r="J169" s="16" t="s">
        <v>45373</v>
      </c>
      <c r="K169" s="21">
        <f>IF(FLOW_THRU_100PCT="Y",1,D8L456C4)</f>
        <v>0.6093735810315557</v>
      </c>
      <c r="L169" s="16" t="s">
        <v>45382</v>
      </c>
      <c r="M169" s="15">
        <f>IF(D8L362C2&lt;&gt;0,D8L362C2*D8L362C4,D8L362C3*D8L362C4)</f>
        <v>282.57094010021217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0.6093735810315557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0.6093735810315557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30833.299492963215</v>
      </c>
      <c r="J172" s="16" t="s">
        <v>45373</v>
      </c>
      <c r="K172" s="21">
        <f>IF(FLOW_THRU_100PCT="Y",1,D8L456C4)</f>
        <v>0.6093735810315557</v>
      </c>
      <c r="L172" s="16" t="s">
        <v>45388</v>
      </c>
      <c r="M172" s="15">
        <f>IF(D8L365C2&lt;&gt;0,D8L365C2*D8L365C4,D8L365C3*D8L365C4)</f>
        <v>18788.998127045445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0.6093735810315557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0.6093735810315557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148203.44774359401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90311.265672736889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148203.44774359401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90311.265672736889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2A080-42AB-42F1-8DB9-537294D17301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352387.74580261245</v>
      </c>
      <c r="F8" s="16" t="s">
        <v>45463</v>
      </c>
      <c r="G8" s="15">
        <f>D1L234C7</f>
        <v>534788.23004576575</v>
      </c>
      <c r="H8" s="16" t="s">
        <v>45464</v>
      </c>
      <c r="I8" s="15">
        <f>D1L251C7</f>
        <v>1108878.5668155416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622306.65629816568</v>
      </c>
      <c r="F9" s="16" t="s">
        <v>45466</v>
      </c>
      <c r="G9" s="15">
        <f>D3L217C7</f>
        <v>96676.219424007562</v>
      </c>
      <c r="H9" s="16" t="s">
        <v>45467</v>
      </c>
      <c r="I9" s="15">
        <f>D3L224C7</f>
        <v>191705.15338059896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2.8248840426006194E-3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36146.84595829164</v>
      </c>
      <c r="F14" s="16" t="s">
        <v>45479</v>
      </c>
      <c r="G14" s="15">
        <f>D3L217C20</f>
        <v>50.001735454712417</v>
      </c>
      <c r="H14" s="16" t="s">
        <v>45480</v>
      </c>
      <c r="I14" s="15">
        <f>D3L224C20</f>
        <v>168.19844780878626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760597.02436442464</v>
      </c>
      <c r="F15" s="16" t="s">
        <v>45482</v>
      </c>
      <c r="G15" s="15">
        <f>D3L217C16</f>
        <v>118159.82374045369</v>
      </c>
      <c r="H15" s="16" t="s">
        <v>45483</v>
      </c>
      <c r="I15" s="15">
        <f>D3L224C16</f>
        <v>234306.29857628763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737639.86658546387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26880.804939268401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5146.2789846662017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31902.273460583288</v>
      </c>
      <c r="F23" s="16" t="s">
        <v>45496</v>
      </c>
      <c r="G23" s="15">
        <f>D2L236C7</f>
        <v>23433.254079951123</v>
      </c>
      <c r="H23" s="16" t="s">
        <v>45497</v>
      </c>
      <c r="I23" s="15">
        <f>D2L255C7</f>
        <v>169553.06887347621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143728.95343622731</v>
      </c>
      <c r="F24" s="16" t="s">
        <v>45499</v>
      </c>
      <c r="G24" s="15">
        <f>D3L217C32</f>
        <v>7413.5647275635793</v>
      </c>
      <c r="H24" s="16" t="s">
        <v>45500</v>
      </c>
      <c r="I24" s="15">
        <f>D3L224C32</f>
        <v>14700.808240766224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373137.19219556201</v>
      </c>
      <c r="F25" s="16" t="s">
        <v>45502</v>
      </c>
      <c r="G25" s="15">
        <f>D4L213C7</f>
        <v>7422.6505827409237</v>
      </c>
      <c r="H25" s="16" t="s">
        <v>45503</v>
      </c>
      <c r="I25" s="15">
        <f>D4L220C7</f>
        <v>13602.91784035421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24237.863043114776</v>
      </c>
      <c r="F27" s="16" t="s">
        <v>45508</v>
      </c>
      <c r="G27" s="15">
        <f>D7L826C5</f>
        <v>5684.5</v>
      </c>
      <c r="H27" s="16" t="s">
        <v>45509</v>
      </c>
      <c r="I27" s="15">
        <f>D7L827C5</f>
        <v>7548.4691643622891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101.5</v>
      </c>
      <c r="H29" s="16" t="s">
        <v>45515</v>
      </c>
      <c r="I29" s="15">
        <f>D7L1027C5</f>
        <v>207.79446695103201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731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62929.208783164322</v>
      </c>
      <c r="F33" s="16" t="s">
        <v>45522</v>
      </c>
      <c r="G33" s="15">
        <f>D7L624C5</f>
        <v>26218.247147401587</v>
      </c>
      <c r="H33" s="16" t="s">
        <v>45523</v>
      </c>
      <c r="I33" s="15">
        <f>D7L631C5</f>
        <v>51918.514737958503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301189.06628496194</v>
      </c>
      <c r="F34" s="16" t="s">
        <v>45525</v>
      </c>
      <c r="G34" s="15">
        <f>D7L724C5</f>
        <v>18986.5</v>
      </c>
      <c r="H34" s="16" t="s">
        <v>45526</v>
      </c>
      <c r="I34" s="15">
        <f>D7L725C5</f>
        <v>37927.517504054093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59367.645925510347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55980.479384633611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66319.791397753681</v>
      </c>
      <c r="F37" s="16" t="s">
        <v>45530</v>
      </c>
      <c r="G37" s="15">
        <f>D6L1919C2</f>
        <v>40980.489256607529</v>
      </c>
      <c r="H37" s="16" t="s">
        <v>45531</v>
      </c>
      <c r="I37" s="15">
        <f>D6L1919C3</f>
        <v>88994.357423080233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3601.5790084770924</v>
      </c>
      <c r="F38" s="16" t="s">
        <v>45533</v>
      </c>
      <c r="G38" s="15">
        <f>D6L1919C5</f>
        <v>2041.4222634089292</v>
      </c>
      <c r="H38" s="16" t="s">
        <v>45534</v>
      </c>
      <c r="I38" s="15">
        <f>D6L1919C6</f>
        <v>5839.553645194339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12976.153049333605</v>
      </c>
      <c r="F39" s="16" t="s">
        <v>45536</v>
      </c>
      <c r="G39" s="15">
        <f>D6L1919C8</f>
        <v>12692.10019215078</v>
      </c>
      <c r="H39" s="16" t="s">
        <v>45537</v>
      </c>
      <c r="I39" s="15">
        <f>D6L1919C9</f>
        <v>21256.271054345983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56945.21735689717</v>
      </c>
      <c r="F40" s="16" t="s">
        <v>45539</v>
      </c>
      <c r="G40" s="15">
        <f>D6L1919C11</f>
        <v>69536.011327865679</v>
      </c>
      <c r="H40" s="16" t="s">
        <v>45540</v>
      </c>
      <c r="I40" s="15">
        <f>D6L1919C12</f>
        <v>118904.81266011219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265663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3734151.6462591127</v>
      </c>
      <c r="F42" s="16" t="s">
        <v>45543</v>
      </c>
      <c r="G42" s="15">
        <f>SUM(D8L401C2:D8L434C2)</f>
        <v>1229847.5145233716</v>
      </c>
      <c r="H42" s="16" t="s">
        <v>45544</v>
      </c>
      <c r="I42" s="15">
        <f>SUM(D8L401C3:D8L434C3)</f>
        <v>2065512.3056557761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3734151.6462591127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1027791.1109667505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6199633.0239353487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25331.074525019911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6174301.9494103286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4761942.7572258636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0.77125200488140189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0.77125200488140189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1229847.5145233716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1723080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105445.590628491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1617634.409371509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1229847.5145233716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0.76027531770988832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0.76027531770988832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2065512.3056557761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3537769.9960000007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148203.44774359401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3389566.5482564066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2065512.3056557761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0.6093735810315557</v>
      </c>
      <c r="J63" s="16" t="s">
        <v>45568</v>
      </c>
      <c r="K63" s="21">
        <f>D8L456C3</f>
        <v>0.6093735810315557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9A002-DA5E-40EC-81FC-A2DD381139B9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901678.27759324771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80167.679916182824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90311.265672736889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3734151.6462591127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1229847.5145233716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2065512.3056557761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1.2414680396005213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1.0651850566590377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1.0437234217513238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1072157.2231821674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7029511.4664382599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1.1525222952265006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11460483.019935349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8101668.6896204278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0.70692209704666797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0.29307790295333203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1.4145830271507049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DFB0A-F92A-4592-9824-BD6D646000AC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9.1966919767131586E-4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1.3623806812006092E-3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2.8248840426006194E-3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1.5942949314727648E-3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2.4628405465002028E-4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4.8837162596113409E-4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2.5139641291440805E-3</v>
      </c>
      <c r="F10" s="16" t="s">
        <v>45637</v>
      </c>
      <c r="G10" s="21">
        <f>D8L703C1* D8L607C1</f>
        <v>3.1210061190345335E-3</v>
      </c>
      <c r="H10" s="16" t="s">
        <v>45638</v>
      </c>
      <c r="I10" s="21">
        <f>SUM(D8L701C3:D8L702C3)</f>
        <v>1.6086647358506294E-3</v>
      </c>
      <c r="J10" s="16" t="s">
        <v>45639</v>
      </c>
      <c r="K10" s="21">
        <f>D8L703C3*D8L608C1</f>
        <v>1.7135256378024487E-3</v>
      </c>
      <c r="L10" s="16" t="s">
        <v>45640</v>
      </c>
      <c r="M10" s="21">
        <f>SUM(D8L701C5:D8L702C5)</f>
        <v>3.3132556685617535E-3</v>
      </c>
      <c r="N10" s="16" t="s">
        <v>45641</v>
      </c>
      <c r="O10" s="21">
        <f>D8L703C5* D8L609C1</f>
        <v>3.4581225435282434E-3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0.4939649083555937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6.832904943927427E-4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2.2984882327424508E-3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0.4939649083555937</v>
      </c>
      <c r="F17" s="16" t="s">
        <v>45662</v>
      </c>
      <c r="G17" s="21">
        <f>D8L710C1* D8L607C1</f>
        <v>0.61324164640767009</v>
      </c>
      <c r="H17" s="16" t="s">
        <v>45663</v>
      </c>
      <c r="I17" s="21">
        <f>SUM(D8L708C3:D8L709C3)</f>
        <v>6.832904943927427E-4</v>
      </c>
      <c r="J17" s="16" t="s">
        <v>45664</v>
      </c>
      <c r="K17" s="21">
        <f>D8L710C3*D8L608C1</f>
        <v>7.2783082398431551E-4</v>
      </c>
      <c r="L17" s="16" t="s">
        <v>45665</v>
      </c>
      <c r="M17" s="21">
        <f>SUM(D8L708C5:D8L709C5)</f>
        <v>2.2984882327424508E-3</v>
      </c>
      <c r="N17" s="16" t="s">
        <v>45666</v>
      </c>
      <c r="O17" s="21">
        <f>D8L710C5* D8L609C1</f>
        <v>2.3989860031331037E-3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10.080096311446662</v>
      </c>
      <c r="F18" s="16" t="s">
        <v>45668</v>
      </c>
      <c r="G18" s="21">
        <f>D8L711C1* D8L607C1</f>
        <v>12.514117406756133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4.6919541853672078</v>
      </c>
      <c r="F19" s="16" t="s">
        <v>45674</v>
      </c>
      <c r="G19" s="21">
        <f>D8L712C1* D8L607C1</f>
        <v>5.8249111644032885</v>
      </c>
      <c r="H19" s="16" t="s">
        <v>45675</v>
      </c>
      <c r="I19" s="21">
        <f>D3L217C18</f>
        <v>0.73267796882274305</v>
      </c>
      <c r="J19" s="16" t="s">
        <v>45676</v>
      </c>
      <c r="K19" s="21">
        <f>D8L712C3*D8L608C1</f>
        <v>0.78043762373328229</v>
      </c>
      <c r="L19" s="16" t="s">
        <v>45677</v>
      </c>
      <c r="M19" s="21">
        <f>D3L224C18</f>
        <v>1.4528716909762582</v>
      </c>
      <c r="N19" s="16" t="s">
        <v>45678</v>
      </c>
      <c r="O19" s="21">
        <f>D8L712C5* D8L609C1</f>
        <v>1.5163962126713721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0.64982774496189211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0.64982774496189211</v>
      </c>
      <c r="F22" s="16" t="s">
        <v>45684</v>
      </c>
      <c r="G22" s="21">
        <f>D8L715C1* D8L607C1</f>
        <v>0.80674037661586773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2.1280293478179924</v>
      </c>
      <c r="F26" s="16" t="s">
        <v>45696</v>
      </c>
      <c r="G26" s="21">
        <f>D8L719C1* D8L607C1</f>
        <v>2.6418804226479788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0.19794809388854159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0.14562589546215621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1.0536870977804937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0.89484426546377227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4.607157837894077E-2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9.1358133905553224E-2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2.3236677864423827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4.6128042401894047E-2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8.4535296917834332E-2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3.4164601457946966</v>
      </c>
      <c r="F30" s="16" t="s">
        <v>45707</v>
      </c>
      <c r="G30" s="21">
        <f>D8L723C1* D8L607C1</f>
        <v>4.2414260795730536</v>
      </c>
      <c r="H30" s="16" t="s">
        <v>45708</v>
      </c>
      <c r="I30" s="21">
        <f>SUM(D8L720C3:D8L722C3)</f>
        <v>0.23782551624299103</v>
      </c>
      <c r="J30" s="16" t="s">
        <v>45709</v>
      </c>
      <c r="K30" s="21">
        <f>D8L723C3*D8L608C1</f>
        <v>0.25332818599425527</v>
      </c>
      <c r="L30" s="16" t="s">
        <v>45710</v>
      </c>
      <c r="M30" s="21">
        <f>SUM(D8L720C5:D8L722C5)</f>
        <v>1.2295805286038812</v>
      </c>
      <c r="N30" s="16" t="s">
        <v>45711</v>
      </c>
      <c r="O30" s="21">
        <f>D8L723C5* D8L609C1</f>
        <v>1.2833419966332444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1.071620246158105</v>
      </c>
      <c r="F32" s="16" t="s">
        <v>45719</v>
      </c>
      <c r="G32" s="21">
        <f>D8L725C1* D8L607C1</f>
        <v>1.3303822861941308</v>
      </c>
      <c r="H32" s="16" t="s">
        <v>45720</v>
      </c>
      <c r="I32" s="21">
        <f>D7L826C8</f>
        <v>0.2368105047298571</v>
      </c>
      <c r="J32" s="16" t="s">
        <v>45721</v>
      </c>
      <c r="K32" s="21">
        <f>D8L725C3*D8L608C1</f>
        <v>0.25224701089812818</v>
      </c>
      <c r="L32" s="16" t="s">
        <v>45722</v>
      </c>
      <c r="M32" s="21">
        <f>D7L827C8</f>
        <v>0.31446156966318872</v>
      </c>
      <c r="N32" s="16" t="s">
        <v>45723</v>
      </c>
      <c r="O32" s="21">
        <f>D8L725C5* D8L609C1</f>
        <v>0.32821090549815563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6.0120075664117117E-2</v>
      </c>
      <c r="F35" s="16" t="s">
        <v>45737</v>
      </c>
      <c r="G35" s="21">
        <f>D8L728C1* D8L607C1</f>
        <v>7.4637152475366494E-2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24.188083905597068</v>
      </c>
      <c r="F36" s="16" t="s">
        <v>45739</v>
      </c>
      <c r="G36" s="21">
        <f>D8L729C1* D8L607C1</f>
        <v>30.028733107974514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38.709391914296781</v>
      </c>
      <c r="F37" s="16" t="s">
        <v>45741</v>
      </c>
      <c r="G37" s="21">
        <f>D8L730C1* D8L607C1</f>
        <v>48.056472893970295</v>
      </c>
      <c r="H37" s="16" t="s">
        <v>45742</v>
      </c>
      <c r="I37" s="21">
        <f>D7L724C8</f>
        <v>2.4216563279825567</v>
      </c>
      <c r="J37" s="16" t="s">
        <v>45743</v>
      </c>
      <c r="K37" s="21">
        <f>D8L730C3*D8L608C1</f>
        <v>2.5795121329308168</v>
      </c>
      <c r="L37" s="16" t="s">
        <v>45744</v>
      </c>
      <c r="M37" s="21">
        <f>D7L725C8</f>
        <v>4.8375115354784599</v>
      </c>
      <c r="N37" s="16" t="s">
        <v>45745</v>
      </c>
      <c r="O37" s="21">
        <f>D8L730C5* D8L609C1</f>
        <v>5.049024092571079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5.2374546919784501</v>
      </c>
      <c r="F39" s="16" t="s">
        <v>45753</v>
      </c>
      <c r="G39" s="21">
        <f>D8L732C1* D8L607C1</f>
        <v>6.502132608947039</v>
      </c>
      <c r="H39" s="16" t="s">
        <v>45754</v>
      </c>
      <c r="I39" s="21">
        <f>D7L624C8</f>
        <v>2.0622572533835974</v>
      </c>
      <c r="J39" s="16" t="s">
        <v>45755</v>
      </c>
      <c r="K39" s="21">
        <f>D8L732C3*D8L608C1</f>
        <v>2.1966856092909186</v>
      </c>
      <c r="L39" s="16" t="s">
        <v>45756</v>
      </c>
      <c r="M39" s="21">
        <f>D7L631C8</f>
        <v>4.0837716191057201</v>
      </c>
      <c r="N39" s="16" t="s">
        <v>45757</v>
      </c>
      <c r="O39" s="21">
        <f>D8L732C5* D8L609C1</f>
        <v>4.262328087943966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105.82901959529597</v>
      </c>
      <c r="F41" s="16" t="s">
        <v>45761</v>
      </c>
      <c r="G41" s="21">
        <f>D8L734C1* D8L607C1</f>
        <v>131.38334548981726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85B4F-46C8-496A-970B-DB9D0452DE24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3.6155699887600659E-2</v>
      </c>
      <c r="F9" s="16" t="s">
        <v>45826</v>
      </c>
      <c r="G9" s="21">
        <f>D8L802C1*D8L607C1</f>
        <v>4.4886145859844379E-2</v>
      </c>
      <c r="H9" s="16" t="s">
        <v>45827</v>
      </c>
      <c r="I9" s="21">
        <f>D6L228C16</f>
        <v>9.40048197077617E-2</v>
      </c>
      <c r="J9" s="16" t="s">
        <v>45828</v>
      </c>
      <c r="K9" s="21">
        <f>D8L802C3*D8L607C1</f>
        <v>0.11670397923559538</v>
      </c>
      <c r="L9" s="16" t="s">
        <v>45829</v>
      </c>
      <c r="M9" s="21">
        <f>D6L228C21</f>
        <v>4.347588506131232</v>
      </c>
      <c r="N9" s="16" t="s">
        <v>45830</v>
      </c>
      <c r="O9" s="21">
        <f>D8L802C5*D8L607C1</f>
        <v>5.3973921796964994</v>
      </c>
      <c r="P9" s="16" t="s">
        <v>45831</v>
      </c>
      <c r="Q9" s="21">
        <f>D6L228C24</f>
        <v>4.347588506131232</v>
      </c>
      <c r="R9" s="16" t="s">
        <v>45832</v>
      </c>
      <c r="S9" s="21">
        <f>D8L802C7*D8L607C1</f>
        <v>5.3973921796964994</v>
      </c>
      <c r="T9" s="16" t="s">
        <v>45833</v>
      </c>
      <c r="U9" s="21">
        <f>D6L237C13</f>
        <v>0.13302308286070719</v>
      </c>
      <c r="V9" s="16" t="s">
        <v>45834</v>
      </c>
      <c r="W9" s="21">
        <f>D8L802C9*D8L608C1</f>
        <v>0.14169420005394226</v>
      </c>
      <c r="X9" s="16" t="s">
        <v>45835</v>
      </c>
      <c r="Y9" s="21">
        <f>D6L237C16</f>
        <v>0.34586001543783856</v>
      </c>
      <c r="Z9" s="16" t="s">
        <v>45836</v>
      </c>
      <c r="AA9" s="21">
        <f>D8L802C11*D8L608C1</f>
        <v>0.36840492014024973</v>
      </c>
      <c r="AB9" s="16" t="s">
        <v>45837</v>
      </c>
      <c r="AC9" s="21">
        <f>D6L237C21</f>
        <v>77.560830924396171</v>
      </c>
      <c r="AD9" s="16" t="s">
        <v>45838</v>
      </c>
      <c r="AE9" s="21">
        <f>D8L802C13*D8L608C1</f>
        <v>82.616638082724975</v>
      </c>
      <c r="AF9" s="16" t="s">
        <v>45839</v>
      </c>
      <c r="AG9" s="21">
        <f>D6L237C24</f>
        <v>77.560830924396186</v>
      </c>
      <c r="AH9" s="16" t="s">
        <v>45840</v>
      </c>
      <c r="AI9" s="21">
        <f>D8L802C15*D8L608C1</f>
        <v>82.616638082725004</v>
      </c>
      <c r="AJ9" s="16" t="s">
        <v>45841</v>
      </c>
      <c r="AK9" s="21">
        <f>D6L240C13</f>
        <v>2.0487042729139E-3</v>
      </c>
      <c r="AL9" s="16" t="s">
        <v>45842</v>
      </c>
      <c r="AM9" s="21">
        <f>D8L802C17*D8L609C1</f>
        <v>2.1382806338822538E-3</v>
      </c>
      <c r="AN9" s="16" t="s">
        <v>45843</v>
      </c>
      <c r="AO9" s="21">
        <f>D6L240C16</f>
        <v>5.3266311095761321E-3</v>
      </c>
      <c r="AP9" s="16" t="s">
        <v>45844</v>
      </c>
      <c r="AQ9" s="21">
        <f>D8L802C19*D8L609C1</f>
        <v>5.5595296480938517E-3</v>
      </c>
      <c r="AR9" s="16" t="s">
        <v>45845</v>
      </c>
      <c r="AS9" s="21">
        <f>D6L240C21</f>
        <v>0.30324722473136412</v>
      </c>
      <c r="AT9" s="16" t="s">
        <v>45846</v>
      </c>
      <c r="AU9" s="21">
        <f>D8L802C21*D8L609C1</f>
        <v>0.31650623103321202</v>
      </c>
      <c r="AV9" s="16" t="s">
        <v>45847</v>
      </c>
      <c r="AW9" s="21">
        <f>D6L240C24</f>
        <v>0.30324722473136412</v>
      </c>
      <c r="AX9" s="16" t="s">
        <v>45848</v>
      </c>
      <c r="AY9" s="21">
        <f>D8L802C23*D8L609C1</f>
        <v>0.31650623103321202</v>
      </c>
      <c r="AZ9" s="16" t="s">
        <v>45849</v>
      </c>
      <c r="BA9" s="21">
        <f>D6L1802C8</f>
        <v>1.431432367268612</v>
      </c>
      <c r="BB9" s="16" t="s">
        <v>45850</v>
      </c>
      <c r="BC9" s="21">
        <f>D8L802C25*D8L608C1</f>
        <v>1.524740367232597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6.6145305703688428E-2</v>
      </c>
      <c r="F10" s="16" t="s">
        <v>45852</v>
      </c>
      <c r="G10" s="21">
        <f>D8L803C1*D8L607C1</f>
        <v>8.2117283000735258E-2</v>
      </c>
      <c r="H10" s="16" t="s">
        <v>45853</v>
      </c>
      <c r="I10" s="21">
        <f>D6L328C16</f>
        <v>0.17197779482958955</v>
      </c>
      <c r="J10" s="16" t="s">
        <v>45854</v>
      </c>
      <c r="K10" s="21">
        <f>D8L803C3*D8L607C1</f>
        <v>0.21350493580191121</v>
      </c>
      <c r="L10" s="16" t="s">
        <v>45855</v>
      </c>
      <c r="M10" s="21">
        <f>D6L328C21</f>
        <v>6.9330657149564159</v>
      </c>
      <c r="N10" s="16" t="s">
        <v>45856</v>
      </c>
      <c r="O10" s="21">
        <f>D8L803C5*D8L607C1</f>
        <v>8.6071795015685275</v>
      </c>
      <c r="P10" s="16" t="s">
        <v>45857</v>
      </c>
      <c r="Q10" s="21">
        <f>D6L328C24</f>
        <v>6.9330657149564159</v>
      </c>
      <c r="R10" s="16" t="s">
        <v>45858</v>
      </c>
      <c r="S10" s="21">
        <f>D8L803C7*D8L607C1</f>
        <v>8.6071795015685275</v>
      </c>
      <c r="T10" s="16" t="s">
        <v>45859</v>
      </c>
      <c r="U10" s="21">
        <f>D6L337C13</f>
        <v>2.279946118865283E-2</v>
      </c>
      <c r="V10" s="16" t="s">
        <v>45860</v>
      </c>
      <c r="W10" s="21">
        <f>D8L803C9*D8L608C1</f>
        <v>2.4285645358030697E-2</v>
      </c>
      <c r="X10" s="16" t="s">
        <v>45861</v>
      </c>
      <c r="Y10" s="21">
        <f>D6L337C16</f>
        <v>5.9278599090497278E-2</v>
      </c>
      <c r="Z10" s="16" t="s">
        <v>45862</v>
      </c>
      <c r="AA10" s="21">
        <f>D8L803C11*D8L608C1</f>
        <v>6.3142677930879729E-2</v>
      </c>
      <c r="AB10" s="16" t="s">
        <v>45863</v>
      </c>
      <c r="AC10" s="21">
        <f>D6L337C21</f>
        <v>17.376975384477394</v>
      </c>
      <c r="AD10" s="16" t="s">
        <v>45864</v>
      </c>
      <c r="AE10" s="21">
        <f>D8L803C13*D8L608C1</f>
        <v>18.509694509477256</v>
      </c>
      <c r="AF10" s="16" t="s">
        <v>45865</v>
      </c>
      <c r="AG10" s="21">
        <f>D6L337C24</f>
        <v>17.376975384477394</v>
      </c>
      <c r="AH10" s="16" t="s">
        <v>45866</v>
      </c>
      <c r="AI10" s="21">
        <f>D8L803C15*D8L608C1</f>
        <v>18.509694509477256</v>
      </c>
      <c r="AJ10" s="16" t="s">
        <v>45867</v>
      </c>
      <c r="AK10" s="21">
        <f>D6L340C13</f>
        <v>2.5038975111839099E-2</v>
      </c>
      <c r="AL10" s="16" t="s">
        <v>45868</v>
      </c>
      <c r="AM10" s="21">
        <f>D8L803C17*D8L609C1</f>
        <v>2.6133764780874941E-2</v>
      </c>
      <c r="AN10" s="16" t="s">
        <v>45869</v>
      </c>
      <c r="AO10" s="21">
        <f>D6L340C16</f>
        <v>6.5101335290781562E-2</v>
      </c>
      <c r="AP10" s="16" t="s">
        <v>45870</v>
      </c>
      <c r="AQ10" s="21">
        <f>D8L803C19*D8L609C1</f>
        <v>6.7947788430274741E-2</v>
      </c>
      <c r="AR10" s="16" t="s">
        <v>45871</v>
      </c>
      <c r="AS10" s="21">
        <f>D6L340C21</f>
        <v>3.8145269123506851</v>
      </c>
      <c r="AT10" s="16" t="s">
        <v>45872</v>
      </c>
      <c r="AU10" s="21">
        <f>D8L803C21*D8L609C1</f>
        <v>3.9813110813211692</v>
      </c>
      <c r="AV10" s="16" t="s">
        <v>45873</v>
      </c>
      <c r="AW10" s="21">
        <f>D6L340C24</f>
        <v>3.8145269123506851</v>
      </c>
      <c r="AX10" s="16" t="s">
        <v>45874</v>
      </c>
      <c r="AY10" s="21">
        <f>D8L803C23*D8L609C1</f>
        <v>3.9813110813211692</v>
      </c>
      <c r="AZ10" s="16" t="s">
        <v>45875</v>
      </c>
      <c r="BA10" s="21">
        <f>D6L1803C8</f>
        <v>1.9008979614997233E-3</v>
      </c>
      <c r="BB10" s="16" t="s">
        <v>45876</v>
      </c>
      <c r="BC10" s="21">
        <f>D8L803C25*D8L608C1</f>
        <v>2.0248081028231323E-3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3.9590431919254779E-2</v>
      </c>
      <c r="F11" s="16" t="s">
        <v>45878</v>
      </c>
      <c r="G11" s="21">
        <f>D8L804C1*D8L607C1</f>
        <v>4.9150255901735135E-2</v>
      </c>
      <c r="H11" s="16" t="s">
        <v>45879</v>
      </c>
      <c r="I11" s="21">
        <f>D6L428C16</f>
        <v>0.10293512299006241</v>
      </c>
      <c r="J11" s="16" t="s">
        <v>45880</v>
      </c>
      <c r="K11" s="21">
        <f>D8L804C3*D8L607C1</f>
        <v>0.12779066534451133</v>
      </c>
      <c r="L11" s="16" t="s">
        <v>45881</v>
      </c>
      <c r="M11" s="21">
        <f>D6L428C21</f>
        <v>2.8969164967978602</v>
      </c>
      <c r="N11" s="16" t="s">
        <v>45882</v>
      </c>
      <c r="O11" s="21">
        <f>D8L804C5*D8L607C1</f>
        <v>3.5964292441660493</v>
      </c>
      <c r="P11" s="16" t="s">
        <v>45883</v>
      </c>
      <c r="Q11" s="21">
        <f>D6L428C24</f>
        <v>2.8969164967978607</v>
      </c>
      <c r="R11" s="16" t="s">
        <v>45884</v>
      </c>
      <c r="S11" s="21">
        <f>D8L804C7*D8L607C1</f>
        <v>3.5964292441660501</v>
      </c>
      <c r="T11" s="16" t="s">
        <v>45885</v>
      </c>
      <c r="U11" s="21">
        <f>D6L437C13</f>
        <v>1.387589742654406E-2</v>
      </c>
      <c r="V11" s="16" t="s">
        <v>45886</v>
      </c>
      <c r="W11" s="21">
        <f>D8L804C9*D8L608C1</f>
        <v>1.478039858648833E-2</v>
      </c>
      <c r="X11" s="16" t="s">
        <v>45887</v>
      </c>
      <c r="Y11" s="21">
        <f>D6L437C16</f>
        <v>3.6077333309014505E-2</v>
      </c>
      <c r="Z11" s="16" t="s">
        <v>45888</v>
      </c>
      <c r="AA11" s="21">
        <f>D8L804C11*D8L608C1</f>
        <v>3.8429036324869603E-2</v>
      </c>
      <c r="AB11" s="16" t="s">
        <v>45889</v>
      </c>
      <c r="AC11" s="21">
        <f>D6L437C21</f>
        <v>1.4490719651172834</v>
      </c>
      <c r="AD11" s="16" t="s">
        <v>45890</v>
      </c>
      <c r="AE11" s="21">
        <f>D8L804C13*D8L608C1</f>
        <v>1.5435298032664766</v>
      </c>
      <c r="AF11" s="16" t="s">
        <v>45891</v>
      </c>
      <c r="AG11" s="21">
        <f>D6L437C24</f>
        <v>1.449071965117283</v>
      </c>
      <c r="AH11" s="16" t="s">
        <v>45892</v>
      </c>
      <c r="AI11" s="21">
        <f>D8L804C15*D8L608C1</f>
        <v>1.5435298032664762</v>
      </c>
      <c r="AJ11" s="16" t="s">
        <v>45893</v>
      </c>
      <c r="AK11" s="21">
        <f>D6L440C13</f>
        <v>7.0566981105668961E-2</v>
      </c>
      <c r="AL11" s="16" t="s">
        <v>45894</v>
      </c>
      <c r="AM11" s="21">
        <f>D8L804C17*D8L609C1</f>
        <v>7.3652410982269823E-2</v>
      </c>
      <c r="AN11" s="16" t="s">
        <v>45895</v>
      </c>
      <c r="AO11" s="21">
        <f>D6L440C16</f>
        <v>0.18347415087473912</v>
      </c>
      <c r="AP11" s="16" t="s">
        <v>45896</v>
      </c>
      <c r="AQ11" s="21">
        <f>D8L804C19*D8L609C1</f>
        <v>0.19149626855390137</v>
      </c>
      <c r="AR11" s="16" t="s">
        <v>45897</v>
      </c>
      <c r="AS11" s="21">
        <f>D6L440C21</f>
        <v>7.4838134459464394</v>
      </c>
      <c r="AT11" s="16" t="s">
        <v>45898</v>
      </c>
      <c r="AU11" s="21">
        <f>D8L804C21*D8L609C1</f>
        <v>7.8110313775517835</v>
      </c>
      <c r="AV11" s="16" t="s">
        <v>45899</v>
      </c>
      <c r="AW11" s="21">
        <f>D6L440C24</f>
        <v>7.4838134459464376</v>
      </c>
      <c r="AX11" s="16" t="s">
        <v>45900</v>
      </c>
      <c r="AY11" s="21">
        <f>D8L804C23*D8L609C1</f>
        <v>7.8110313775517817</v>
      </c>
      <c r="AZ11" s="16" t="s">
        <v>45901</v>
      </c>
      <c r="BA11" s="21">
        <f>D6L1804C8</f>
        <v>1.1632951111239643E-2</v>
      </c>
      <c r="BB11" s="16" t="s">
        <v>45902</v>
      </c>
      <c r="BC11" s="21">
        <f>D8L804C25*D8L608C1</f>
        <v>1.2391245688537616E-2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5.3538639906129476E-2</v>
      </c>
      <c r="F12" s="16" t="s">
        <v>45904</v>
      </c>
      <c r="G12" s="21">
        <f>D8L805C1*D8L607C1</f>
        <v>6.6466510327140793E-2</v>
      </c>
      <c r="H12" s="16" t="s">
        <v>45905</v>
      </c>
      <c r="I12" s="21">
        <f>D6L528C16</f>
        <v>0.1392004637559365</v>
      </c>
      <c r="J12" s="16" t="s">
        <v>45906</v>
      </c>
      <c r="K12" s="21">
        <f>D8L805C3*D8L607C1</f>
        <v>0.1728129268505659</v>
      </c>
      <c r="L12" s="16" t="s">
        <v>45907</v>
      </c>
      <c r="M12" s="21">
        <f>D6L528C21</f>
        <v>4.1025044347932988</v>
      </c>
      <c r="N12" s="16" t="s">
        <v>45908</v>
      </c>
      <c r="O12" s="21">
        <f>D8L805C5*D8L607C1</f>
        <v>5.0931281381152811</v>
      </c>
      <c r="P12" s="16" t="s">
        <v>45909</v>
      </c>
      <c r="Q12" s="21">
        <f>D6L528C24</f>
        <v>4.1025044347932988</v>
      </c>
      <c r="R12" s="16" t="s">
        <v>45910</v>
      </c>
      <c r="S12" s="21">
        <f>D8L805C7*D8L607C1</f>
        <v>5.0931281381152811</v>
      </c>
      <c r="T12" s="16" t="s">
        <v>45911</v>
      </c>
      <c r="U12" s="21">
        <f>D6L537C13</f>
        <v>7.0130827779295224E-3</v>
      </c>
      <c r="V12" s="16" t="s">
        <v>45912</v>
      </c>
      <c r="W12" s="21">
        <f>D8L805C9*D8L608C1</f>
        <v>7.4702309761633797E-3</v>
      </c>
      <c r="X12" s="16" t="s">
        <v>45913</v>
      </c>
      <c r="Y12" s="21">
        <f>D6L537C16</f>
        <v>1.8234015222616706E-2</v>
      </c>
      <c r="Z12" s="16" t="s">
        <v>45914</v>
      </c>
      <c r="AA12" s="21">
        <f>D8L805C11*D8L608C1</f>
        <v>1.9422600538024731E-2</v>
      </c>
      <c r="AB12" s="16" t="s">
        <v>45915</v>
      </c>
      <c r="AC12" s="21">
        <f>D6L537C21</f>
        <v>5.0236395792437891</v>
      </c>
      <c r="AD12" s="16" t="s">
        <v>45916</v>
      </c>
      <c r="AE12" s="21">
        <f>D8L805C13*D8L608C1</f>
        <v>5.3511058098513802</v>
      </c>
      <c r="AF12" s="16" t="s">
        <v>45917</v>
      </c>
      <c r="AG12" s="21">
        <f>D6L537C24</f>
        <v>5.0236395792437891</v>
      </c>
      <c r="AH12" s="16" t="s">
        <v>45918</v>
      </c>
      <c r="AI12" s="21">
        <f>D8L805C15*D8L608C1</f>
        <v>5.3511058098513802</v>
      </c>
      <c r="AJ12" s="16" t="s">
        <v>45919</v>
      </c>
      <c r="AK12" s="21">
        <f>D6L540C13</f>
        <v>9.6010711682688349E-2</v>
      </c>
      <c r="AL12" s="16" t="s">
        <v>45920</v>
      </c>
      <c r="AM12" s="21">
        <f>D8L805C17*D8L609C1</f>
        <v>0.10020862852223529</v>
      </c>
      <c r="AN12" s="16" t="s">
        <v>45921</v>
      </c>
      <c r="AO12" s="21">
        <f>D6L540C16</f>
        <v>0.24962785037498947</v>
      </c>
      <c r="AP12" s="16" t="s">
        <v>45922</v>
      </c>
      <c r="AQ12" s="21">
        <f>D8L805C19*D8L609C1</f>
        <v>0.26054243415781148</v>
      </c>
      <c r="AR12" s="16" t="s">
        <v>45923</v>
      </c>
      <c r="AS12" s="21">
        <f>D6L540C21</f>
        <v>10.758397949977191</v>
      </c>
      <c r="AT12" s="16" t="s">
        <v>45924</v>
      </c>
      <c r="AU12" s="21">
        <f>D8L805C21*D8L609C1</f>
        <v>11.22879192091262</v>
      </c>
      <c r="AV12" s="16" t="s">
        <v>45925</v>
      </c>
      <c r="AW12" s="21">
        <f>D6L540C24</f>
        <v>10.758397949977191</v>
      </c>
      <c r="AX12" s="16" t="s">
        <v>45926</v>
      </c>
      <c r="AY12" s="21">
        <f>D8L805C23*D8L609C1</f>
        <v>11.22879192091262</v>
      </c>
      <c r="AZ12" s="16" t="s">
        <v>45927</v>
      </c>
      <c r="BA12" s="21">
        <f>D6L1805C8</f>
        <v>7.0921985815602842E-4</v>
      </c>
      <c r="BB12" s="16" t="s">
        <v>45928</v>
      </c>
      <c r="BC12" s="21">
        <f>D8L805C25*D8L608C1</f>
        <v>7.5545039479364381E-4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5.0501899479273749E-2</v>
      </c>
      <c r="F13" s="16" t="s">
        <v>45930</v>
      </c>
      <c r="G13" s="21">
        <f>D8L806C1*D8L607C1</f>
        <v>6.2696494142636575E-2</v>
      </c>
      <c r="H13" s="16" t="s">
        <v>45931</v>
      </c>
      <c r="I13" s="21">
        <f>D6L628C16</f>
        <v>0.13130493864611142</v>
      </c>
      <c r="J13" s="16" t="s">
        <v>45932</v>
      </c>
      <c r="K13" s="21">
        <f>D8L806C3*D8L607C1</f>
        <v>0.16301088477085468</v>
      </c>
      <c r="L13" s="16" t="s">
        <v>45933</v>
      </c>
      <c r="M13" s="21">
        <f>D6L628C21</f>
        <v>5.7695214571619831</v>
      </c>
      <c r="N13" s="16" t="s">
        <v>45934</v>
      </c>
      <c r="O13" s="21">
        <f>D8L806C5*D8L607C1</f>
        <v>7.16267649285603</v>
      </c>
      <c r="P13" s="16" t="s">
        <v>45935</v>
      </c>
      <c r="Q13" s="21">
        <f>D6L628C24</f>
        <v>5.7695214571619822</v>
      </c>
      <c r="R13" s="16" t="s">
        <v>45936</v>
      </c>
      <c r="S13" s="21">
        <f>D8L806C7*D8L607C1</f>
        <v>7.1626764928560291</v>
      </c>
      <c r="T13" s="16" t="s">
        <v>45937</v>
      </c>
      <c r="U13" s="21">
        <f>D6L637C13</f>
        <v>2.1555545097359713E-2</v>
      </c>
      <c r="V13" s="16" t="s">
        <v>45938</v>
      </c>
      <c r="W13" s="21">
        <f>D8L806C9*D8L608C1</f>
        <v>2.2960644525847548E-2</v>
      </c>
      <c r="X13" s="16" t="s">
        <v>45939</v>
      </c>
      <c r="Y13" s="21">
        <f>D6L637C16</f>
        <v>5.6044417253135213E-2</v>
      </c>
      <c r="Z13" s="16" t="s">
        <v>45940</v>
      </c>
      <c r="AA13" s="21">
        <f>D8L806C11*D8L608C1</f>
        <v>5.9697675767203584E-2</v>
      </c>
      <c r="AB13" s="16" t="s">
        <v>45941</v>
      </c>
      <c r="AC13" s="21">
        <f>D6L637C21</f>
        <v>5.6319135350432497</v>
      </c>
      <c r="AD13" s="16" t="s">
        <v>45942</v>
      </c>
      <c r="AE13" s="21">
        <f>D8L806C13*D8L608C1</f>
        <v>5.9990301379238451</v>
      </c>
      <c r="AF13" s="16" t="s">
        <v>45943</v>
      </c>
      <c r="AG13" s="21">
        <f>D6L637C24</f>
        <v>5.6319135350432497</v>
      </c>
      <c r="AH13" s="16" t="s">
        <v>45944</v>
      </c>
      <c r="AI13" s="21">
        <f>D8L806C15*D8L608C1</f>
        <v>5.9990301379238451</v>
      </c>
      <c r="AJ13" s="16" t="s">
        <v>45945</v>
      </c>
      <c r="AK13" s="21">
        <f>D6L640C13</f>
        <v>5.0813299698277782E-2</v>
      </c>
      <c r="AL13" s="16" t="s">
        <v>45946</v>
      </c>
      <c r="AM13" s="21">
        <f>D8L806C17*D8L609C1</f>
        <v>5.3035031031561999E-2</v>
      </c>
      <c r="AN13" s="16" t="s">
        <v>45947</v>
      </c>
      <c r="AO13" s="21">
        <f>D6L640C16</f>
        <v>0.13211457921552194</v>
      </c>
      <c r="AP13" s="16" t="s">
        <v>45948</v>
      </c>
      <c r="AQ13" s="21">
        <f>D8L806C19*D8L609C1</f>
        <v>0.13789108068206088</v>
      </c>
      <c r="AR13" s="16" t="s">
        <v>45949</v>
      </c>
      <c r="AS13" s="21">
        <f>D6L640C21</f>
        <v>8.5125480229400416</v>
      </c>
      <c r="AT13" s="16" t="s">
        <v>45950</v>
      </c>
      <c r="AU13" s="21">
        <f>D8L806C21*D8L609C1</f>
        <v>8.8847457503254468</v>
      </c>
      <c r="AV13" s="16" t="s">
        <v>45951</v>
      </c>
      <c r="AW13" s="21">
        <f>D6L640C24</f>
        <v>8.5125480229400416</v>
      </c>
      <c r="AX13" s="16" t="s">
        <v>45952</v>
      </c>
      <c r="AY13" s="21">
        <f>D8L806C23*D8L609C1</f>
        <v>8.8847457503254468</v>
      </c>
      <c r="AZ13" s="16" t="s">
        <v>45953</v>
      </c>
      <c r="BA13" s="21">
        <f>D6L1806C8</f>
        <v>8.6792405629762641E-3</v>
      </c>
      <c r="BB13" s="16" t="s">
        <v>45954</v>
      </c>
      <c r="BC13" s="21">
        <f>D8L806C25*D8L608C1</f>
        <v>9.2449973508312907E-3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2.6214980441286326E-2</v>
      </c>
      <c r="F14" s="16" t="s">
        <v>45956</v>
      </c>
      <c r="G14" s="21">
        <f>D8L807C1*D8L607C1</f>
        <v>3.2545060376609744E-2</v>
      </c>
      <c r="H14" s="16" t="s">
        <v>45957</v>
      </c>
      <c r="I14" s="21">
        <f>D6L728C16</f>
        <v>6.8158949147344522E-2</v>
      </c>
      <c r="J14" s="16" t="s">
        <v>45958</v>
      </c>
      <c r="K14" s="21">
        <f>D8L807C3*D8L607C1</f>
        <v>8.4617156979185426E-2</v>
      </c>
      <c r="L14" s="16" t="s">
        <v>45959</v>
      </c>
      <c r="M14" s="21">
        <f>D6L728C21</f>
        <v>1.9256416873167754</v>
      </c>
      <c r="N14" s="16" t="s">
        <v>45960</v>
      </c>
      <c r="O14" s="21">
        <f>D8L807C5*D8L607C1</f>
        <v>2.3906226105261972</v>
      </c>
      <c r="P14" s="16" t="s">
        <v>45961</v>
      </c>
      <c r="Q14" s="21">
        <f>D6L728C24</f>
        <v>1.9256416873167754</v>
      </c>
      <c r="R14" s="16" t="s">
        <v>45962</v>
      </c>
      <c r="S14" s="21">
        <f>D8L807C7*D8L607C1</f>
        <v>2.3906226105261972</v>
      </c>
      <c r="T14" s="16" t="s">
        <v>45963</v>
      </c>
      <c r="U14" s="21">
        <f>D6L737C13</f>
        <v>1.1106296803972387E-2</v>
      </c>
      <c r="V14" s="16" t="s">
        <v>45964</v>
      </c>
      <c r="W14" s="21">
        <f>D8L807C9*D8L608C1</f>
        <v>1.1830261390411417E-2</v>
      </c>
      <c r="X14" s="16" t="s">
        <v>45965</v>
      </c>
      <c r="Y14" s="21">
        <f>D6L737C16</f>
        <v>2.8876371690328178E-2</v>
      </c>
      <c r="Z14" s="16" t="s">
        <v>45966</v>
      </c>
      <c r="AA14" s="21">
        <f>D8L807C11*D8L608C1</f>
        <v>3.0758679615069652E-2</v>
      </c>
      <c r="AB14" s="16" t="s">
        <v>45967</v>
      </c>
      <c r="AC14" s="21">
        <f>D6L737C21</f>
        <v>0.57226527600479971</v>
      </c>
      <c r="AD14" s="16" t="s">
        <v>45968</v>
      </c>
      <c r="AE14" s="21">
        <f>D8L807C13*D8L608C1</f>
        <v>0.60956842044517245</v>
      </c>
      <c r="AF14" s="16" t="s">
        <v>45969</v>
      </c>
      <c r="AG14" s="21">
        <f>D6L737C24</f>
        <v>0.57226527600479993</v>
      </c>
      <c r="AH14" s="16" t="s">
        <v>45970</v>
      </c>
      <c r="AI14" s="21">
        <f>D8L807C15*D8L608C1</f>
        <v>0.60956842044517268</v>
      </c>
      <c r="AJ14" s="16" t="s">
        <v>45971</v>
      </c>
      <c r="AK14" s="21">
        <f>D6L740C13</f>
        <v>0.1397253444056169</v>
      </c>
      <c r="AL14" s="16" t="s">
        <v>45972</v>
      </c>
      <c r="AM14" s="21">
        <f>D8L807C17*D8L609C1</f>
        <v>0.14583461456841265</v>
      </c>
      <c r="AN14" s="16" t="s">
        <v>45973</v>
      </c>
      <c r="AO14" s="21">
        <f>D6L740C16</f>
        <v>0.3632858954546041</v>
      </c>
      <c r="AP14" s="16" t="s">
        <v>45974</v>
      </c>
      <c r="AQ14" s="21">
        <f>D8L807C19*D8L609C1</f>
        <v>0.37916999787787309</v>
      </c>
      <c r="AR14" s="16" t="s">
        <v>45975</v>
      </c>
      <c r="AS14" s="21">
        <f>D6L740C21</f>
        <v>15.496809012441695</v>
      </c>
      <c r="AT14" s="16" t="s">
        <v>45976</v>
      </c>
      <c r="AU14" s="21">
        <f>D8L807C21*D8L609C1</f>
        <v>16.174382528692398</v>
      </c>
      <c r="AV14" s="16" t="s">
        <v>45977</v>
      </c>
      <c r="AW14" s="21">
        <f>D6L740C24</f>
        <v>15.496809012441691</v>
      </c>
      <c r="AX14" s="16" t="s">
        <v>45978</v>
      </c>
      <c r="AY14" s="21">
        <f>D8L807C23*D8L609C1</f>
        <v>16.174382528692394</v>
      </c>
      <c r="AZ14" s="16" t="s">
        <v>45979</v>
      </c>
      <c r="BA14" s="21">
        <f>D6L1807C8</f>
        <v>4.5453512420172266E-5</v>
      </c>
      <c r="BB14" s="16" t="s">
        <v>45980</v>
      </c>
      <c r="BC14" s="21">
        <f>D8L807C25*D8L608C1</f>
        <v>4.8416402202633468E-5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6.7949189637959526E-2</v>
      </c>
      <c r="F15" s="16" t="s">
        <v>45982</v>
      </c>
      <c r="G15" s="21">
        <f>D8L808C1*D8L607C1</f>
        <v>8.4356747252281664E-2</v>
      </c>
      <c r="H15" s="16" t="s">
        <v>45983</v>
      </c>
      <c r="I15" s="21">
        <f>D6L828C16</f>
        <v>0.17666789305869476</v>
      </c>
      <c r="J15" s="16" t="s">
        <v>45984</v>
      </c>
      <c r="K15" s="21">
        <f>D8L808C3*D8L607C1</f>
        <v>0.21932754285593234</v>
      </c>
      <c r="L15" s="16" t="s">
        <v>45985</v>
      </c>
      <c r="M15" s="21">
        <f>D6L828C21</f>
        <v>2.5568026492527141</v>
      </c>
      <c r="N15" s="16" t="s">
        <v>45986</v>
      </c>
      <c r="O15" s="21">
        <f>D8L808C5*D8L607C1</f>
        <v>3.1741887726131863</v>
      </c>
      <c r="P15" s="16" t="s">
        <v>45987</v>
      </c>
      <c r="Q15" s="21">
        <f>D6L828C24</f>
        <v>2.5568026492527136</v>
      </c>
      <c r="R15" s="16" t="s">
        <v>45988</v>
      </c>
      <c r="S15" s="21">
        <f>D8L808C7*D8L607C1</f>
        <v>3.1741887726131859</v>
      </c>
      <c r="T15" s="16" t="s">
        <v>45989</v>
      </c>
      <c r="U15" s="21">
        <f>D6L837C13</f>
        <v>2.9553596006949644E-2</v>
      </c>
      <c r="V15" s="16" t="s">
        <v>45990</v>
      </c>
      <c r="W15" s="21">
        <f>D8L808C9*D8L608C1</f>
        <v>3.1480048837140964E-2</v>
      </c>
      <c r="X15" s="16" t="s">
        <v>45991</v>
      </c>
      <c r="Y15" s="21">
        <f>D6L837C16</f>
        <v>7.6839349618069097E-2</v>
      </c>
      <c r="Z15" s="16" t="s">
        <v>45992</v>
      </c>
      <c r="AA15" s="21">
        <f>D8L808C11*D8L608C1</f>
        <v>8.1848126976566543E-2</v>
      </c>
      <c r="AB15" s="16" t="s">
        <v>45993</v>
      </c>
      <c r="AC15" s="21">
        <f>D6L837C21</f>
        <v>1.2552519760591823</v>
      </c>
      <c r="AD15" s="16" t="s">
        <v>45994</v>
      </c>
      <c r="AE15" s="21">
        <f>D8L808C13*D8L608C1</f>
        <v>1.3370756472399692</v>
      </c>
      <c r="AF15" s="16" t="s">
        <v>45995</v>
      </c>
      <c r="AG15" s="21">
        <f>D6L837C24</f>
        <v>1.2552519760591825</v>
      </c>
      <c r="AH15" s="16" t="s">
        <v>45996</v>
      </c>
      <c r="AI15" s="21">
        <f>D8L808C15*D8L608C1</f>
        <v>1.3370756472399694</v>
      </c>
      <c r="AJ15" s="16" t="s">
        <v>45997</v>
      </c>
      <c r="AK15" s="21">
        <f>D6L840C13</f>
        <v>0.16345754034562154</v>
      </c>
      <c r="AL15" s="16" t="s">
        <v>45998</v>
      </c>
      <c r="AM15" s="21">
        <f>D8L808C17*D8L609C1</f>
        <v>0.17060446332058718</v>
      </c>
      <c r="AN15" s="16" t="s">
        <v>45999</v>
      </c>
      <c r="AO15" s="21">
        <f>D6L840C16</f>
        <v>0.42498960489861592</v>
      </c>
      <c r="AP15" s="16" t="s">
        <v>46000</v>
      </c>
      <c r="AQ15" s="21">
        <f>D8L808C19*D8L609C1</f>
        <v>0.44357160463352657</v>
      </c>
      <c r="AR15" s="16" t="s">
        <v>46001</v>
      </c>
      <c r="AS15" s="21">
        <f>D6L840C21</f>
        <v>8.1006104362666438</v>
      </c>
      <c r="AT15" s="16" t="s">
        <v>46002</v>
      </c>
      <c r="AU15" s="21">
        <f>D8L808C21*D8L609C1</f>
        <v>8.4547968428147051</v>
      </c>
      <c r="AV15" s="16" t="s">
        <v>46003</v>
      </c>
      <c r="AW15" s="21">
        <f>D6L840C24</f>
        <v>8.1006104362666438</v>
      </c>
      <c r="AX15" s="16" t="s">
        <v>46004</v>
      </c>
      <c r="AY15" s="21">
        <f>D8L808C23*D8L609C1</f>
        <v>8.4547968428147051</v>
      </c>
      <c r="AZ15" s="16" t="s">
        <v>46005</v>
      </c>
      <c r="BA15" s="21">
        <f>D6L1808C8</f>
        <v>5.5184592461784668E-6</v>
      </c>
      <c r="BB15" s="16" t="s">
        <v>46006</v>
      </c>
      <c r="BC15" s="21">
        <f>D8L808C25*D8L608C1</f>
        <v>5.878180324811201E-6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2.3124155754889186E-2</v>
      </c>
      <c r="F16" s="16" t="s">
        <v>46008</v>
      </c>
      <c r="G16" s="21">
        <f>D8L809C1*D8L607C1</f>
        <v>2.8707900312439392E-2</v>
      </c>
      <c r="H16" s="16" t="s">
        <v>46009</v>
      </c>
      <c r="I16" s="21">
        <f>D6L928C16</f>
        <v>6.0122804962711988E-2</v>
      </c>
      <c r="J16" s="16" t="s">
        <v>46010</v>
      </c>
      <c r="K16" s="21">
        <f>D8L809C3*D8L607C1</f>
        <v>7.4640540812342546E-2</v>
      </c>
      <c r="L16" s="16" t="s">
        <v>46011</v>
      </c>
      <c r="M16" s="21">
        <f>D6L928C21</f>
        <v>2.9796637395630317</v>
      </c>
      <c r="N16" s="16" t="s">
        <v>46012</v>
      </c>
      <c r="O16" s="21">
        <f>D8L809C5*D8L607C1</f>
        <v>3.6991573014240751</v>
      </c>
      <c r="P16" s="16" t="s">
        <v>46013</v>
      </c>
      <c r="Q16" s="21">
        <f>D6L928C24</f>
        <v>2.9796637395630317</v>
      </c>
      <c r="R16" s="16" t="s">
        <v>46014</v>
      </c>
      <c r="S16" s="21">
        <f>D8L809C7*D8L607C1</f>
        <v>3.6991573014240751</v>
      </c>
      <c r="T16" s="16" t="s">
        <v>46015</v>
      </c>
      <c r="U16" s="21">
        <f>D6L937C13</f>
        <v>9.9704429598113098E-2</v>
      </c>
      <c r="V16" s="16" t="s">
        <v>46016</v>
      </c>
      <c r="W16" s="21">
        <f>D8L809C9*D8L608C1</f>
        <v>0.10620366849062314</v>
      </c>
      <c r="X16" s="16" t="s">
        <v>46017</v>
      </c>
      <c r="Y16" s="21">
        <f>D6L937C16</f>
        <v>0.25923151695509394</v>
      </c>
      <c r="Z16" s="16" t="s">
        <v>46018</v>
      </c>
      <c r="AA16" s="21">
        <f>D8L809C11*D8L608C1</f>
        <v>0.27612953807562002</v>
      </c>
      <c r="AB16" s="16" t="s">
        <v>46019</v>
      </c>
      <c r="AC16" s="21">
        <f>D6L937C21</f>
        <v>57.727606247132407</v>
      </c>
      <c r="AD16" s="16" t="s">
        <v>46020</v>
      </c>
      <c r="AE16" s="21">
        <f>D8L809C13*D8L608C1</f>
        <v>61.490583531142356</v>
      </c>
      <c r="AF16" s="16" t="s">
        <v>46021</v>
      </c>
      <c r="AG16" s="21">
        <f>D6L937C24</f>
        <v>57.727606247132407</v>
      </c>
      <c r="AH16" s="16" t="s">
        <v>46022</v>
      </c>
      <c r="AI16" s="21">
        <f>D8L809C15*D8L608C1</f>
        <v>61.490583531142356</v>
      </c>
      <c r="AJ16" s="16" t="s">
        <v>46023</v>
      </c>
      <c r="AK16" s="21">
        <f>D6L940C13</f>
        <v>6.5258430992356435E-4</v>
      </c>
      <c r="AL16" s="16" t="s">
        <v>46024</v>
      </c>
      <c r="AM16" s="21">
        <f>D8L809C17*D8L609C1</f>
        <v>6.8111752893464897E-4</v>
      </c>
      <c r="AN16" s="16" t="s">
        <v>46025</v>
      </c>
      <c r="AO16" s="21">
        <f>D6L940C16</f>
        <v>1.6967192058012592E-3</v>
      </c>
      <c r="AP16" s="16" t="s">
        <v>46026</v>
      </c>
      <c r="AQ16" s="21">
        <f>D8L809C19*D8L609C1</f>
        <v>1.770905575230079E-3</v>
      </c>
      <c r="AR16" s="16" t="s">
        <v>46027</v>
      </c>
      <c r="AS16" s="21">
        <f>D6L940C21</f>
        <v>8.5126958557227905E-2</v>
      </c>
      <c r="AT16" s="16" t="s">
        <v>46028</v>
      </c>
      <c r="AU16" s="21">
        <f>D8L809C21*D8L609C1</f>
        <v>8.8849000468633046E-2</v>
      </c>
      <c r="AV16" s="16" t="s">
        <v>46029</v>
      </c>
      <c r="AW16" s="21">
        <f>D6L940C24</f>
        <v>8.5126958557227905E-2</v>
      </c>
      <c r="AX16" s="16" t="s">
        <v>46030</v>
      </c>
      <c r="AY16" s="21">
        <f>D8L809C23*D8L609C1</f>
        <v>8.8849000468633046E-2</v>
      </c>
      <c r="AZ16" s="16" t="s">
        <v>46031</v>
      </c>
      <c r="BA16" s="21">
        <f>D6L1809C8</f>
        <v>1.8152480839048004E-3</v>
      </c>
      <c r="BB16" s="16" t="s">
        <v>46032</v>
      </c>
      <c r="BC16" s="21">
        <f>D8L809C25*D8L608C1</f>
        <v>1.9335751331043445E-3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6.1912662271054169E-3</v>
      </c>
      <c r="F17" s="16" t="s">
        <v>46034</v>
      </c>
      <c r="G17" s="21">
        <f>D8L810C1*D8L607C1</f>
        <v>7.6862591456094776E-3</v>
      </c>
      <c r="H17" s="16" t="s">
        <v>46035</v>
      </c>
      <c r="I17" s="21">
        <f>D6L1028C16</f>
        <v>1.6097292190474042E-2</v>
      </c>
      <c r="J17" s="16" t="s">
        <v>46036</v>
      </c>
      <c r="K17" s="21">
        <f>D8L810C3*D8L607C1</f>
        <v>1.9984273778584589E-2</v>
      </c>
      <c r="L17" s="16" t="s">
        <v>46037</v>
      </c>
      <c r="M17" s="21">
        <f>D6L1028C21</f>
        <v>1.0641679358925273</v>
      </c>
      <c r="N17" s="16" t="s">
        <v>46038</v>
      </c>
      <c r="O17" s="21">
        <f>D8L810C5*D8L607C1</f>
        <v>1.3211304811782292</v>
      </c>
      <c r="P17" s="16" t="s">
        <v>46039</v>
      </c>
      <c r="Q17" s="21">
        <f>D6L1028C24</f>
        <v>1.0641679358925273</v>
      </c>
      <c r="R17" s="16" t="s">
        <v>46040</v>
      </c>
      <c r="S17" s="21">
        <f>D8L810C7*D8L607C1</f>
        <v>1.3211304811782292</v>
      </c>
      <c r="T17" s="16" t="s">
        <v>46041</v>
      </c>
      <c r="U17" s="21">
        <f>D6L1037C13</f>
        <v>5.4636180467137682E-2</v>
      </c>
      <c r="V17" s="16" t="s">
        <v>46042</v>
      </c>
      <c r="W17" s="21">
        <f>D8L810C9*D8L608C1</f>
        <v>5.8197642986521463E-2</v>
      </c>
      <c r="X17" s="16" t="s">
        <v>46043</v>
      </c>
      <c r="Y17" s="21">
        <f>D6L1037C16</f>
        <v>0.14205406921455738</v>
      </c>
      <c r="Z17" s="16" t="s">
        <v>46044</v>
      </c>
      <c r="AA17" s="21">
        <f>D8L810C11*D8L608C1</f>
        <v>0.15131387176495517</v>
      </c>
      <c r="AB17" s="16" t="s">
        <v>46045</v>
      </c>
      <c r="AC17" s="21">
        <f>D6L1037C21</f>
        <v>25.060135549145208</v>
      </c>
      <c r="AD17" s="16" t="s">
        <v>46046</v>
      </c>
      <c r="AE17" s="21">
        <f>D8L810C13*D8L608C1</f>
        <v>26.693681904799405</v>
      </c>
      <c r="AF17" s="16" t="s">
        <v>46047</v>
      </c>
      <c r="AG17" s="21">
        <f>D6L1037C24</f>
        <v>25.060135549145208</v>
      </c>
      <c r="AH17" s="16" t="s">
        <v>46048</v>
      </c>
      <c r="AI17" s="21">
        <f>D8L810C15*D8L608C1</f>
        <v>26.693681904799405</v>
      </c>
      <c r="AJ17" s="16" t="s">
        <v>46049</v>
      </c>
      <c r="AK17" s="21">
        <f>D6L1040C13</f>
        <v>2.1337569572902669E-4</v>
      </c>
      <c r="AL17" s="16" t="s">
        <v>46050</v>
      </c>
      <c r="AM17" s="21">
        <f>D8L810C17*D8L609C1</f>
        <v>2.2270521126486906E-4</v>
      </c>
      <c r="AN17" s="16" t="s">
        <v>46051</v>
      </c>
      <c r="AO17" s="21">
        <f>D6L1040C16</f>
        <v>5.5477680889546579E-4</v>
      </c>
      <c r="AP17" s="16" t="s">
        <v>46052</v>
      </c>
      <c r="AQ17" s="21">
        <f>D8L810C19*D8L609C1</f>
        <v>5.7903354928865586E-4</v>
      </c>
      <c r="AR17" s="16" t="s">
        <v>46053</v>
      </c>
      <c r="AS17" s="21">
        <f>D6L1040C21</f>
        <v>3.9554645740403044E-2</v>
      </c>
      <c r="AT17" s="16" t="s">
        <v>46054</v>
      </c>
      <c r="AU17" s="21">
        <f>D8L810C21*D8L609C1</f>
        <v>4.1284110198334889E-2</v>
      </c>
      <c r="AV17" s="16" t="s">
        <v>46055</v>
      </c>
      <c r="AW17" s="21">
        <f>D6L1040C24</f>
        <v>3.9554645740403044E-2</v>
      </c>
      <c r="AX17" s="16" t="s">
        <v>46056</v>
      </c>
      <c r="AY17" s="21">
        <f>D8L810C23*D8L609C1</f>
        <v>4.1284110198334889E-2</v>
      </c>
      <c r="AZ17" s="16" t="s">
        <v>46057</v>
      </c>
      <c r="BA17" s="21">
        <f>D6L1810C8</f>
        <v>2.973240832507433E-3</v>
      </c>
      <c r="BB17" s="16" t="s">
        <v>46058</v>
      </c>
      <c r="BC17" s="21">
        <f>D8L810C25*D8L608C1</f>
        <v>3.1670517046353945E-3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1.1566247988243385E-2</v>
      </c>
      <c r="F18" s="16" t="s">
        <v>46060</v>
      </c>
      <c r="G18" s="21">
        <f>D8L811C1*D8L607C1</f>
        <v>1.4359127215497989E-2</v>
      </c>
      <c r="H18" s="16" t="s">
        <v>46061</v>
      </c>
      <c r="I18" s="21">
        <f>D6L1128C16</f>
        <v>3.0072244769432769E-2</v>
      </c>
      <c r="J18" s="16" t="s">
        <v>46062</v>
      </c>
      <c r="K18" s="21">
        <f>D8L811C3*D8L607C1</f>
        <v>3.7333730760294732E-2</v>
      </c>
      <c r="L18" s="16" t="s">
        <v>46063</v>
      </c>
      <c r="M18" s="21">
        <f>D6L1128C21</f>
        <v>0.98465066364668163</v>
      </c>
      <c r="N18" s="16" t="s">
        <v>46064</v>
      </c>
      <c r="O18" s="21">
        <f>D8L811C5*D8L607C1</f>
        <v>1.2224123290887983</v>
      </c>
      <c r="P18" s="16" t="s">
        <v>46065</v>
      </c>
      <c r="Q18" s="21">
        <f>D6L1128C24</f>
        <v>0.98465066364668163</v>
      </c>
      <c r="R18" s="16" t="s">
        <v>46066</v>
      </c>
      <c r="S18" s="21">
        <f>D8L811C7*D8L607C1</f>
        <v>1.2224123290887983</v>
      </c>
      <c r="T18" s="16" t="s">
        <v>46067</v>
      </c>
      <c r="U18" s="21">
        <f>D6L1137C13</f>
        <v>4.6740645923419109E-2</v>
      </c>
      <c r="V18" s="16" t="s">
        <v>46068</v>
      </c>
      <c r="W18" s="21">
        <f>D8L811C9*D8L608C1</f>
        <v>4.9787437576217203E-2</v>
      </c>
      <c r="X18" s="16" t="s">
        <v>46069</v>
      </c>
      <c r="Y18" s="21">
        <f>D6L1137C16</f>
        <v>0.12152567940088969</v>
      </c>
      <c r="Z18" s="16" t="s">
        <v>46070</v>
      </c>
      <c r="AA18" s="21">
        <f>D8L811C11*D8L608C1</f>
        <v>0.12944733769816474</v>
      </c>
      <c r="AB18" s="16" t="s">
        <v>46071</v>
      </c>
      <c r="AC18" s="21">
        <f>D6L1137C21</f>
        <v>1.6304002081734958</v>
      </c>
      <c r="AD18" s="16" t="s">
        <v>46072</v>
      </c>
      <c r="AE18" s="21">
        <f>D8L811C13*D8L608C1</f>
        <v>1.736677938120192</v>
      </c>
      <c r="AF18" s="16" t="s">
        <v>46073</v>
      </c>
      <c r="AG18" s="21">
        <f>D6L1137C24</f>
        <v>1.6304002081734958</v>
      </c>
      <c r="AH18" s="16" t="s">
        <v>46074</v>
      </c>
      <c r="AI18" s="21">
        <f>D8L811C15*D8L608C1</f>
        <v>1.736677938120192</v>
      </c>
      <c r="AJ18" s="16" t="s">
        <v>46075</v>
      </c>
      <c r="AK18" s="21">
        <f>D6L1140C13</f>
        <v>3.0187793025035909E-4</v>
      </c>
      <c r="AL18" s="16" t="s">
        <v>46076</v>
      </c>
      <c r="AM18" s="21">
        <f>D8L811C17*D8L609C1</f>
        <v>3.1507706631211225E-4</v>
      </c>
      <c r="AN18" s="16" t="s">
        <v>46077</v>
      </c>
      <c r="AO18" s="21">
        <f>D6L1140C16</f>
        <v>7.8488261865093439E-4</v>
      </c>
      <c r="AP18" s="16" t="s">
        <v>46078</v>
      </c>
      <c r="AQ18" s="21">
        <f>D8L811C19*D8L609C1</f>
        <v>8.1920037241149267E-4</v>
      </c>
      <c r="AR18" s="16" t="s">
        <v>46079</v>
      </c>
      <c r="AS18" s="21">
        <f>D6L1140C21</f>
        <v>2.5050734374737434E-2</v>
      </c>
      <c r="AT18" s="16" t="s">
        <v>46080</v>
      </c>
      <c r="AU18" s="21">
        <f>D8L811C21*D8L609C1</f>
        <v>2.6146038198984464E-2</v>
      </c>
      <c r="AV18" s="16" t="s">
        <v>46081</v>
      </c>
      <c r="AW18" s="21">
        <f>D6L1140C24</f>
        <v>2.5050734374737434E-2</v>
      </c>
      <c r="AX18" s="16" t="s">
        <v>46082</v>
      </c>
      <c r="AY18" s="21">
        <f>D8L811C23*D8L609C1</f>
        <v>2.6146038198984464E-2</v>
      </c>
      <c r="AZ18" s="16" t="s">
        <v>46083</v>
      </c>
      <c r="BA18" s="21">
        <f>D6L1811C8</f>
        <v>0.2102541196313957</v>
      </c>
      <c r="BB18" s="16" t="s">
        <v>46084</v>
      </c>
      <c r="BC18" s="21">
        <f>D8L811C25*D8L608C1</f>
        <v>0.22395954633236434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3.3578545141387375E-2</v>
      </c>
      <c r="F19" s="16" t="s">
        <v>46086</v>
      </c>
      <c r="G19" s="21">
        <f>D8L812C1*D8L607C1</f>
        <v>4.1686690609315798E-2</v>
      </c>
      <c r="H19" s="16" t="s">
        <v>46087</v>
      </c>
      <c r="I19" s="21">
        <f>D6L1228C16</f>
        <v>8.7304217367607365E-2</v>
      </c>
      <c r="J19" s="16" t="s">
        <v>46088</v>
      </c>
      <c r="K19" s="21">
        <f>D8L812C3*D8L607C1</f>
        <v>0.10838539558422131</v>
      </c>
      <c r="L19" s="16" t="s">
        <v>46089</v>
      </c>
      <c r="M19" s="21">
        <f>D6L1228C21</f>
        <v>3.5347518544386585</v>
      </c>
      <c r="N19" s="16" t="s">
        <v>46090</v>
      </c>
      <c r="O19" s="21">
        <f>D8L812C5*D8L607C1</f>
        <v>4.388281455204269</v>
      </c>
      <c r="P19" s="16" t="s">
        <v>46091</v>
      </c>
      <c r="Q19" s="21">
        <f>D6L1228C24</f>
        <v>3.5347518544386585</v>
      </c>
      <c r="R19" s="16" t="s">
        <v>46092</v>
      </c>
      <c r="S19" s="21">
        <f>D8L812C7*D8L607C1</f>
        <v>4.388281455204269</v>
      </c>
      <c r="T19" s="16" t="s">
        <v>46093</v>
      </c>
      <c r="U19" s="21">
        <f>D6L1237C13</f>
        <v>6.2288514923909771E-2</v>
      </c>
      <c r="V19" s="16" t="s">
        <v>46094</v>
      </c>
      <c r="W19" s="21">
        <f>D8L812C9*D8L608C1</f>
        <v>6.6348795298432142E-2</v>
      </c>
      <c r="X19" s="16" t="s">
        <v>46095</v>
      </c>
      <c r="Y19" s="21">
        <f>D6L1237C16</f>
        <v>0.16195013880216586</v>
      </c>
      <c r="Z19" s="16" t="s">
        <v>46096</v>
      </c>
      <c r="AA19" s="21">
        <f>D8L812C11*D8L608C1</f>
        <v>0.17250686777592406</v>
      </c>
      <c r="AB19" s="16" t="s">
        <v>46097</v>
      </c>
      <c r="AC19" s="21">
        <f>D6L1237C21</f>
        <v>-27.683877280287952</v>
      </c>
      <c r="AD19" s="16" t="s">
        <v>46098</v>
      </c>
      <c r="AE19" s="21">
        <f>D8L812C13*D8L608C1</f>
        <v>-29.488452389345369</v>
      </c>
      <c r="AF19" s="16" t="s">
        <v>46099</v>
      </c>
      <c r="AG19" s="21">
        <f>D6L1237C24</f>
        <v>-27.683877280287952</v>
      </c>
      <c r="AH19" s="16" t="s">
        <v>46100</v>
      </c>
      <c r="AI19" s="21">
        <f>D8L812C15*D8L608C1</f>
        <v>-29.488452389345369</v>
      </c>
      <c r="AJ19" s="16" t="s">
        <v>46101</v>
      </c>
      <c r="AK19" s="21">
        <f>D6L1240C13</f>
        <v>1.1933929277332183E-2</v>
      </c>
      <c r="AL19" s="16" t="s">
        <v>46102</v>
      </c>
      <c r="AM19" s="21">
        <f>D8L812C17*D8L609C1</f>
        <v>1.2455721500275449E-2</v>
      </c>
      <c r="AN19" s="16" t="s">
        <v>46103</v>
      </c>
      <c r="AO19" s="21">
        <f>D6L1240C16</f>
        <v>3.1028216121063712E-2</v>
      </c>
      <c r="AP19" s="16" t="s">
        <v>46104</v>
      </c>
      <c r="AQ19" s="21">
        <f>D8L812C19*D8L609C1</f>
        <v>3.2384875900716203E-2</v>
      </c>
      <c r="AR19" s="16" t="s">
        <v>46105</v>
      </c>
      <c r="AS19" s="21">
        <f>D6L1240C21</f>
        <v>1.7959215734538647</v>
      </c>
      <c r="AT19" s="16" t="s">
        <v>46106</v>
      </c>
      <c r="AU19" s="21">
        <f>D8L812C21*D8L609C1</f>
        <v>1.8744454098422891</v>
      </c>
      <c r="AV19" s="16" t="s">
        <v>46107</v>
      </c>
      <c r="AW19" s="21">
        <f>D6L1240C24</f>
        <v>1.7959215734538647</v>
      </c>
      <c r="AX19" s="16" t="s">
        <v>46108</v>
      </c>
      <c r="AY19" s="21">
        <f>D8L812C23*D8L609C1</f>
        <v>1.8744454098422891</v>
      </c>
      <c r="AZ19" s="16" t="s">
        <v>46109</v>
      </c>
      <c r="BA19" s="21">
        <f>D6L1812C8</f>
        <v>0.22662997951250427</v>
      </c>
      <c r="BB19" s="16" t="s">
        <v>46110</v>
      </c>
      <c r="BC19" s="21">
        <f>D8L812C25*D8L608C1</f>
        <v>0.24140286756766341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2.645710411749121E-2</v>
      </c>
      <c r="F20" s="16" t="s">
        <v>46112</v>
      </c>
      <c r="G20" s="21">
        <f>D8L813C1*D8L607C1</f>
        <v>3.2845649182248693E-2</v>
      </c>
      <c r="H20" s="16" t="s">
        <v>46113</v>
      </c>
      <c r="I20" s="21">
        <f>D6L1328C16</f>
        <v>6.8788470705477181E-2</v>
      </c>
      <c r="J20" s="16" t="s">
        <v>46114</v>
      </c>
      <c r="K20" s="21">
        <f>D8L813C3*D8L607C1</f>
        <v>8.5398687873846649E-2</v>
      </c>
      <c r="L20" s="16" t="s">
        <v>46115</v>
      </c>
      <c r="M20" s="21">
        <f>D6L1328C21</f>
        <v>2.7965444900555534</v>
      </c>
      <c r="N20" s="16" t="s">
        <v>46116</v>
      </c>
      <c r="O20" s="21">
        <f>D8L813C5*D8L607C1</f>
        <v>3.4718206057249072</v>
      </c>
      <c r="P20" s="16" t="s">
        <v>46117</v>
      </c>
      <c r="Q20" s="21">
        <f>D6L1328C24</f>
        <v>2.7965444900555538</v>
      </c>
      <c r="R20" s="16" t="s">
        <v>46118</v>
      </c>
      <c r="S20" s="21">
        <f>D8L813C7*D8L607C1</f>
        <v>3.4718206057249081</v>
      </c>
      <c r="T20" s="16" t="s">
        <v>46119</v>
      </c>
      <c r="U20" s="21">
        <f>D6L1337C13</f>
        <v>8.2018292481915472E-2</v>
      </c>
      <c r="V20" s="16" t="s">
        <v>46120</v>
      </c>
      <c r="W20" s="21">
        <f>D8L813C9*D8L608C1</f>
        <v>8.7364659524426666E-2</v>
      </c>
      <c r="X20" s="16" t="s">
        <v>46121</v>
      </c>
      <c r="Y20" s="21">
        <f>D6L1337C16</f>
        <v>0.21324756045298093</v>
      </c>
      <c r="Z20" s="16" t="s">
        <v>46122</v>
      </c>
      <c r="AA20" s="21">
        <f>D8L813C11*D8L608C1</f>
        <v>0.22714811476351007</v>
      </c>
      <c r="AB20" s="16" t="s">
        <v>46123</v>
      </c>
      <c r="AC20" s="21">
        <f>D6L1337C21</f>
        <v>325.95749182029556</v>
      </c>
      <c r="AD20" s="16" t="s">
        <v>46124</v>
      </c>
      <c r="AE20" s="21">
        <f>D8L813C13*D8L608C1</f>
        <v>347.20504939303936</v>
      </c>
      <c r="AF20" s="16" t="s">
        <v>46125</v>
      </c>
      <c r="AG20" s="21">
        <f>D6L1337C24</f>
        <v>325.95749182029556</v>
      </c>
      <c r="AH20" s="16" t="s">
        <v>46126</v>
      </c>
      <c r="AI20" s="21">
        <f>D8L813C15*D8L608C1</f>
        <v>347.20504939303936</v>
      </c>
      <c r="AJ20" s="16" t="s">
        <v>46127</v>
      </c>
      <c r="AK20" s="21">
        <f>D6L1340C13</f>
        <v>-8.2424879848025413E-3</v>
      </c>
      <c r="AL20" s="16" t="s">
        <v>46128</v>
      </c>
      <c r="AM20" s="21">
        <f>D8L813C17*D8L609C1</f>
        <v>-8.602877763242282E-3</v>
      </c>
      <c r="AN20" s="16" t="s">
        <v>46129</v>
      </c>
      <c r="AO20" s="21">
        <f>D6L1340C16</f>
        <v>-2.143046876048664E-2</v>
      </c>
      <c r="AP20" s="16" t="s">
        <v>46130</v>
      </c>
      <c r="AQ20" s="21">
        <f>D8L813C19*D8L609C1</f>
        <v>-2.2367482184429969E-2</v>
      </c>
      <c r="AR20" s="16" t="s">
        <v>46131</v>
      </c>
      <c r="AS20" s="21">
        <f>D6L1340C21</f>
        <v>-1.1982895837760446</v>
      </c>
      <c r="AT20" s="16" t="s">
        <v>46132</v>
      </c>
      <c r="AU20" s="21">
        <f>D8L813C21*D8L609C1</f>
        <v>-1.2506829046277028</v>
      </c>
      <c r="AV20" s="16" t="s">
        <v>46133</v>
      </c>
      <c r="AW20" s="21">
        <f>D6L1340C24</f>
        <v>-1.1982895837760443</v>
      </c>
      <c r="AX20" s="16" t="s">
        <v>46134</v>
      </c>
      <c r="AY20" s="21">
        <f>D8L813C23*D8L609C1</f>
        <v>-1.2506829046277026</v>
      </c>
      <c r="AZ20" s="16" t="s">
        <v>46135</v>
      </c>
      <c r="BA20" s="21">
        <f>D6L1813C8</f>
        <v>0.22629582806573956</v>
      </c>
      <c r="BB20" s="16" t="s">
        <v>46136</v>
      </c>
      <c r="BC20" s="21">
        <f>D8L813C25*D8L608C1</f>
        <v>0.24104693443990866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3.8304149957326832E-2</v>
      </c>
      <c r="F21" s="16" t="s">
        <v>46138</v>
      </c>
      <c r="G21" s="21">
        <f>D8L814C1*D8L607C1</f>
        <v>4.7553377956086933E-2</v>
      </c>
      <c r="H21" s="16" t="s">
        <v>46139</v>
      </c>
      <c r="I21" s="21">
        <f>D6L1428C16</f>
        <v>9.9590789889049486E-2</v>
      </c>
      <c r="J21" s="16" t="s">
        <v>46140</v>
      </c>
      <c r="K21" s="21">
        <f>D8L814C3*D8L607C1</f>
        <v>0.12363878268582569</v>
      </c>
      <c r="L21" s="16" t="s">
        <v>46141</v>
      </c>
      <c r="M21" s="21">
        <f>D6L1428C21</f>
        <v>4.8771362160332838</v>
      </c>
      <c r="N21" s="16" t="s">
        <v>46142</v>
      </c>
      <c r="O21" s="21">
        <f>D8L814C5*D8L607C1</f>
        <v>6.0548087369835457</v>
      </c>
      <c r="P21" s="16" t="s">
        <v>46143</v>
      </c>
      <c r="Q21" s="21">
        <f>D6L1428C24</f>
        <v>4.877136216033283</v>
      </c>
      <c r="R21" s="16" t="s">
        <v>46144</v>
      </c>
      <c r="S21" s="21">
        <f>D8L814C7*D8L607C1</f>
        <v>6.0548087369835448</v>
      </c>
      <c r="T21" s="16" t="s">
        <v>46145</v>
      </c>
      <c r="U21" s="21">
        <f>D6L1437C13</f>
        <v>2.8682579653367634E-2</v>
      </c>
      <c r="V21" s="16" t="s">
        <v>46146</v>
      </c>
      <c r="W21" s="21">
        <f>D8L814C9*D8L608C1</f>
        <v>3.0552255233199765E-2</v>
      </c>
      <c r="X21" s="16" t="s">
        <v>46147</v>
      </c>
      <c r="Y21" s="21">
        <f>D6L1437C16</f>
        <v>7.457470709875566E-2</v>
      </c>
      <c r="Z21" s="16" t="s">
        <v>46148</v>
      </c>
      <c r="AA21" s="21">
        <f>D8L814C11*D8L608C1</f>
        <v>7.9435863606319185E-2</v>
      </c>
      <c r="AB21" s="16" t="s">
        <v>46149</v>
      </c>
      <c r="AC21" s="21">
        <f>D6L1437C21</f>
        <v>13.801484207396948</v>
      </c>
      <c r="AD21" s="16" t="s">
        <v>46150</v>
      </c>
      <c r="AE21" s="21">
        <f>D8L814C13*D8L608C1</f>
        <v>14.701134737434932</v>
      </c>
      <c r="AF21" s="16" t="s">
        <v>46151</v>
      </c>
      <c r="AG21" s="21">
        <f>D6L1437C24</f>
        <v>13.801484207396946</v>
      </c>
      <c r="AH21" s="16" t="s">
        <v>46152</v>
      </c>
      <c r="AI21" s="21">
        <f>D8L814C15*D8L608C1</f>
        <v>14.701134737434931</v>
      </c>
      <c r="AJ21" s="16" t="s">
        <v>46153</v>
      </c>
      <c r="AK21" s="21">
        <f>D6L1440C13</f>
        <v>1.8875512562003236E-2</v>
      </c>
      <c r="AL21" s="16" t="s">
        <v>46154</v>
      </c>
      <c r="AM21" s="21">
        <f>D8L814C17*D8L609C1</f>
        <v>1.9700814558524113E-2</v>
      </c>
      <c r="AN21" s="16" t="s">
        <v>46155</v>
      </c>
      <c r="AO21" s="21">
        <f>D6L1440C16</f>
        <v>4.9076332661208255E-2</v>
      </c>
      <c r="AP21" s="16" t="s">
        <v>46156</v>
      </c>
      <c r="AQ21" s="21">
        <f>D8L814C19*D8L609C1</f>
        <v>5.1222117852162533E-2</v>
      </c>
      <c r="AR21" s="16" t="s">
        <v>46157</v>
      </c>
      <c r="AS21" s="21">
        <f>D6L1440C21</f>
        <v>3.4458165216038732</v>
      </c>
      <c r="AT21" s="16" t="s">
        <v>46158</v>
      </c>
      <c r="AU21" s="21">
        <f>D8L814C21*D8L609C1</f>
        <v>3.5964794106556388</v>
      </c>
      <c r="AV21" s="16" t="s">
        <v>46159</v>
      </c>
      <c r="AW21" s="21">
        <f>D6L1440C24</f>
        <v>3.4458165216038732</v>
      </c>
      <c r="AX21" s="16" t="s">
        <v>46160</v>
      </c>
      <c r="AY21" s="21">
        <f>D8L814C23*D8L609C1</f>
        <v>3.5964794106556388</v>
      </c>
      <c r="AZ21" s="16" t="s">
        <v>46161</v>
      </c>
      <c r="BA21" s="21">
        <f>D6L1814C8</f>
        <v>0.34030879782482037</v>
      </c>
      <c r="BB21" s="16" t="s">
        <v>46162</v>
      </c>
      <c r="BC21" s="21">
        <f>D8L814C25*D8L608C1</f>
        <v>0.36249184609260032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1.2093525886629335E-2</v>
      </c>
      <c r="BB22" s="16" t="s">
        <v>46164</v>
      </c>
      <c r="BC22" s="21">
        <f>D8L815C25*D8L608C1</f>
        <v>1.2881843056756808E-2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1.0635579896231854E-2</v>
      </c>
      <c r="BB23" s="16" t="s">
        <v>46166</v>
      </c>
      <c r="BC23" s="21">
        <f>D8L816C25*D8L608C1</f>
        <v>1.132886077436945E-2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0.10970733100919045</v>
      </c>
      <c r="F24" s="16" t="s">
        <v>46168</v>
      </c>
      <c r="G24" s="21">
        <f>D8L817C1*D8L607C1</f>
        <v>0.13619814515778514</v>
      </c>
      <c r="H24" s="16" t="s">
        <v>46169</v>
      </c>
      <c r="I24" s="21">
        <f>D6L1528C16</f>
        <v>0.2852390606238937</v>
      </c>
      <c r="J24" s="16" t="s">
        <v>46170</v>
      </c>
      <c r="K24" s="21">
        <f>D8L817C3*D8L607C1</f>
        <v>0.35411517741023957</v>
      </c>
      <c r="L24" s="16" t="s">
        <v>46171</v>
      </c>
      <c r="M24" s="21">
        <f>D6L1528C21</f>
        <v>24.919847641126523</v>
      </c>
      <c r="N24" s="16" t="s">
        <v>46172</v>
      </c>
      <c r="O24" s="21">
        <f>D8L817C5*D8L607C1</f>
        <v>30.93719439817302</v>
      </c>
      <c r="P24" s="16" t="s">
        <v>46173</v>
      </c>
      <c r="Q24" s="21">
        <f>D6L1528C24</f>
        <v>24.919847641126523</v>
      </c>
      <c r="R24" s="16" t="s">
        <v>46174</v>
      </c>
      <c r="S24" s="21">
        <f>D8L817C7*D8L607C1</f>
        <v>30.93719439817302</v>
      </c>
      <c r="T24" s="16" t="s">
        <v>46175</v>
      </c>
      <c r="U24" s="21">
        <f>D6L1537C13</f>
        <v>3.8164379476510238E-3</v>
      </c>
      <c r="V24" s="16" t="s">
        <v>46176</v>
      </c>
      <c r="W24" s="21">
        <f>D8L817C9*D8L608C1</f>
        <v>4.0652126715043577E-3</v>
      </c>
      <c r="X24" s="16" t="s">
        <v>46177</v>
      </c>
      <c r="Y24" s="21">
        <f>D6L1537C16</f>
        <v>9.92273866389266E-3</v>
      </c>
      <c r="Z24" s="16" t="s">
        <v>46178</v>
      </c>
      <c r="AA24" s="21">
        <f>D8L817C11*D8L608C1</f>
        <v>1.0569552945911328E-2</v>
      </c>
      <c r="AB24" s="16" t="s">
        <v>46179</v>
      </c>
      <c r="AC24" s="21">
        <f>D6L1537C21</f>
        <v>-49.274862664519922</v>
      </c>
      <c r="AD24" s="16" t="s">
        <v>46180</v>
      </c>
      <c r="AE24" s="21">
        <f>D8L817C13*D8L608C1</f>
        <v>-52.486847379172957</v>
      </c>
      <c r="AF24" s="16" t="s">
        <v>46181</v>
      </c>
      <c r="AG24" s="21">
        <f>D6L1537C24</f>
        <v>-49.274862664519922</v>
      </c>
      <c r="AH24" s="16" t="s">
        <v>46182</v>
      </c>
      <c r="AI24" s="21">
        <f>D8L817C15*D8L608C1</f>
        <v>-52.486847379172957</v>
      </c>
      <c r="AJ24" s="16" t="s">
        <v>46183</v>
      </c>
      <c r="AK24" s="21">
        <f>D6L1540C13</f>
        <v>6.5847383590277551E-3</v>
      </c>
      <c r="AL24" s="16" t="s">
        <v>46184</v>
      </c>
      <c r="AM24" s="21">
        <f>D8L817C17*D8L609C1</f>
        <v>6.8726456514216459E-3</v>
      </c>
      <c r="AN24" s="16" t="s">
        <v>46185</v>
      </c>
      <c r="AO24" s="21">
        <f>D6L1540C16</f>
        <v>1.7120319733472084E-2</v>
      </c>
      <c r="AP24" s="16" t="s">
        <v>46186</v>
      </c>
      <c r="AQ24" s="21">
        <f>D8L817C19*D8L609C1</f>
        <v>1.7868878693696195E-2</v>
      </c>
      <c r="AR24" s="16" t="s">
        <v>46187</v>
      </c>
      <c r="AS24" s="21">
        <f>D6L1540C21</f>
        <v>1.852625075816162</v>
      </c>
      <c r="AT24" s="16" t="s">
        <v>46188</v>
      </c>
      <c r="AU24" s="21">
        <f>D8L817C21*D8L609C1</f>
        <v>1.9336281833531503</v>
      </c>
      <c r="AV24" s="16" t="s">
        <v>46189</v>
      </c>
      <c r="AW24" s="21">
        <f>D6L1540C24</f>
        <v>1.8526250758161615</v>
      </c>
      <c r="AX24" s="16" t="s">
        <v>46190</v>
      </c>
      <c r="AY24" s="21">
        <f>D8L817C23*D8L609C1</f>
        <v>1.9336281833531499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2.4630367698301646E-2</v>
      </c>
      <c r="F25" s="16" t="s">
        <v>46194</v>
      </c>
      <c r="G25" s="21">
        <f>D8L818C1*D8L607C1</f>
        <v>3.0577814301050547E-2</v>
      </c>
      <c r="H25" s="16" t="s">
        <v>46195</v>
      </c>
      <c r="I25" s="21">
        <f>D6L1628C16</f>
        <v>6.4038956015584222E-2</v>
      </c>
      <c r="J25" s="16" t="s">
        <v>46196</v>
      </c>
      <c r="K25" s="21">
        <f>D8L818C3*D8L607C1</f>
        <v>7.9502317182731361E-2</v>
      </c>
      <c r="L25" s="16" t="s">
        <v>46197</v>
      </c>
      <c r="M25" s="21">
        <f>D6L1628C21</f>
        <v>2.5927936285056257</v>
      </c>
      <c r="N25" s="16" t="s">
        <v>46198</v>
      </c>
      <c r="O25" s="21">
        <f>D8L818C5*D8L607C1</f>
        <v>3.2188704230696015</v>
      </c>
      <c r="P25" s="16" t="s">
        <v>46199</v>
      </c>
      <c r="Q25" s="21">
        <f>D6L1628C24</f>
        <v>2.5927936285056257</v>
      </c>
      <c r="R25" s="16" t="s">
        <v>46200</v>
      </c>
      <c r="S25" s="21">
        <f>D8L818C7*D8L607C1</f>
        <v>3.2188704230696015</v>
      </c>
      <c r="T25" s="16" t="s">
        <v>46201</v>
      </c>
      <c r="U25" s="21">
        <f>D6L1637C13</f>
        <v>0.12137269210253204</v>
      </c>
      <c r="V25" s="16" t="s">
        <v>46202</v>
      </c>
      <c r="W25" s="21">
        <f>D8L818C9*D8L608C1</f>
        <v>0.12928437791409553</v>
      </c>
      <c r="X25" s="16" t="s">
        <v>46203</v>
      </c>
      <c r="Y25" s="21">
        <f>D6L1637C16</f>
        <v>0.31556899946658423</v>
      </c>
      <c r="Z25" s="16" t="s">
        <v>46204</v>
      </c>
      <c r="AA25" s="21">
        <f>D8L818C11*D8L608C1</f>
        <v>0.33613938257664938</v>
      </c>
      <c r="AB25" s="16" t="s">
        <v>46205</v>
      </c>
      <c r="AC25" s="21">
        <f>D6L1637C21</f>
        <v>31.408482726323953</v>
      </c>
      <c r="AD25" s="16" t="s">
        <v>46206</v>
      </c>
      <c r="AE25" s="21">
        <f>D8L818C13*D8L608C1</f>
        <v>33.455846452413788</v>
      </c>
      <c r="AF25" s="16" t="s">
        <v>46207</v>
      </c>
      <c r="AG25" s="21">
        <f>D6L1637C24</f>
        <v>31.40848272632395</v>
      </c>
      <c r="AH25" s="16" t="s">
        <v>46208</v>
      </c>
      <c r="AI25" s="21">
        <f>D8L818C15*D8L608C1</f>
        <v>33.455846452413788</v>
      </c>
      <c r="AJ25" s="16" t="s">
        <v>46209</v>
      </c>
      <c r="AK25" s="21">
        <f>D6L1640C13</f>
        <v>0.2092290976665111</v>
      </c>
      <c r="AL25" s="16" t="s">
        <v>46210</v>
      </c>
      <c r="AM25" s="21">
        <f>D8L818C17*D8L609C1</f>
        <v>0.21837730974643288</v>
      </c>
      <c r="AN25" s="16" t="s">
        <v>46211</v>
      </c>
      <c r="AO25" s="21">
        <f>D6L1640C16</f>
        <v>0.54399565393293026</v>
      </c>
      <c r="AP25" s="16" t="s">
        <v>46212</v>
      </c>
      <c r="AQ25" s="21">
        <f>D8L818C19*D8L609C1</f>
        <v>0.56778100534072695</v>
      </c>
      <c r="AR25" s="16" t="s">
        <v>46213</v>
      </c>
      <c r="AS25" s="21">
        <f>D6L1640C21</f>
        <v>32.072264243620339</v>
      </c>
      <c r="AT25" s="16" t="s">
        <v>46214</v>
      </c>
      <c r="AU25" s="21">
        <f>D8L818C21*D8L609C1</f>
        <v>33.474573379664051</v>
      </c>
      <c r="AV25" s="16" t="s">
        <v>46215</v>
      </c>
      <c r="AW25" s="21">
        <f>D6L1640C24</f>
        <v>32.072264243620339</v>
      </c>
      <c r="AX25" s="16" t="s">
        <v>46216</v>
      </c>
      <c r="AY25" s="21">
        <f>D8L818C23*D8L609C1</f>
        <v>33.474573379664051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2.5176391623731357E-4</v>
      </c>
      <c r="V26" s="16" t="s">
        <v>46228</v>
      </c>
      <c r="W26" s="21">
        <f>D8L819C9*D8L608C1</f>
        <v>2.681751613819441E-4</v>
      </c>
      <c r="X26" s="16" t="s">
        <v>46229</v>
      </c>
      <c r="Y26" s="21">
        <f>D6L1737C16</f>
        <v>6.5458618221701619E-4</v>
      </c>
      <c r="Z26" s="16" t="s">
        <v>46230</v>
      </c>
      <c r="AA26" s="21">
        <f>D8L819C11*D8L608C1</f>
        <v>6.9725541959305554E-4</v>
      </c>
      <c r="AB26" s="16" t="s">
        <v>46231</v>
      </c>
      <c r="AC26" s="21">
        <f>D6L1737C21</f>
        <v>3.1769431559892126E-2</v>
      </c>
      <c r="AD26" s="16" t="s">
        <v>46232</v>
      </c>
      <c r="AE26" s="21">
        <f>D8L819C13*D8L608C1</f>
        <v>3.3840323756149114E-2</v>
      </c>
      <c r="AF26" s="16" t="s">
        <v>46233</v>
      </c>
      <c r="AG26" s="21">
        <f>D6L1737C24</f>
        <v>3.1769431559892133E-2</v>
      </c>
      <c r="AH26" s="16" t="s">
        <v>46234</v>
      </c>
      <c r="AI26" s="21">
        <f>D8L819C15*D8L608C1</f>
        <v>3.3840323756149121E-2</v>
      </c>
      <c r="AJ26" s="16" t="s">
        <v>46235</v>
      </c>
      <c r="AK26" s="21">
        <f>D6L1740C13</f>
        <v>2.0201824814997059E-4</v>
      </c>
      <c r="AL26" s="16" t="s">
        <v>46236</v>
      </c>
      <c r="AM26" s="21">
        <f>D8L819C17*D8L609C1</f>
        <v>2.1085117721529535E-4</v>
      </c>
      <c r="AN26" s="16" t="s">
        <v>46237</v>
      </c>
      <c r="AO26" s="21">
        <f>D6L1740C16</f>
        <v>5.2524744518992372E-4</v>
      </c>
      <c r="AP26" s="16" t="s">
        <v>46238</v>
      </c>
      <c r="AQ26" s="21">
        <f>D8L819C19*D8L609C1</f>
        <v>5.4821306075976807E-4</v>
      </c>
      <c r="AR26" s="16" t="s">
        <v>46239</v>
      </c>
      <c r="AS26" s="21">
        <f>D6L1740C21</f>
        <v>2.4704941959479126E-2</v>
      </c>
      <c r="AT26" s="16" t="s">
        <v>46240</v>
      </c>
      <c r="AU26" s="21">
        <f>D8L819C21*D8L609C1</f>
        <v>2.5785126556115409E-2</v>
      </c>
      <c r="AV26" s="16" t="s">
        <v>46241</v>
      </c>
      <c r="AW26" s="21">
        <f>D6L1740C24</f>
        <v>2.4704941959479126E-2</v>
      </c>
      <c r="AX26" s="16" t="s">
        <v>46242</v>
      </c>
      <c r="AY26" s="21">
        <f>D8L819C23*D8L609C1</f>
        <v>2.5785126556115409E-2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4.602016052825765E-2</v>
      </c>
      <c r="F27" s="16" t="s">
        <v>46244</v>
      </c>
      <c r="G27" s="21">
        <f>D8L820C1*D8L607C1</f>
        <v>5.7132558473117316E-2</v>
      </c>
      <c r="H27" s="16" t="s">
        <v>46245</v>
      </c>
      <c r="I27" s="21">
        <f>D6L1924C4</f>
        <v>0.11521251531307186</v>
      </c>
      <c r="J27" s="16" t="s">
        <v>46246</v>
      </c>
      <c r="K27" s="21">
        <f>D8L820C3*D8L607C1</f>
        <v>0.14303265552316435</v>
      </c>
      <c r="L27" s="16" t="s">
        <v>46247</v>
      </c>
      <c r="M27" s="21">
        <f>D6L1924C7</f>
        <v>4.6490667810635449</v>
      </c>
      <c r="N27" s="16" t="s">
        <v>46248</v>
      </c>
      <c r="O27" s="21">
        <f>D8L820C5*D8L607C1</f>
        <v>5.7716678226588654</v>
      </c>
      <c r="P27" s="16" t="s">
        <v>46249</v>
      </c>
      <c r="Q27" s="21">
        <f>D6L1924C10</f>
        <v>3.7768021526800739</v>
      </c>
      <c r="R27" s="16" t="s">
        <v>46250</v>
      </c>
      <c r="S27" s="21">
        <f>D8L820C7*D8L607C1</f>
        <v>4.6887791644467605</v>
      </c>
      <c r="T27" s="16" t="s">
        <v>46251</v>
      </c>
      <c r="U27" s="21">
        <f>D6L1924C2</f>
        <v>2.8185127309863479E-2</v>
      </c>
      <c r="V27" s="16" t="s">
        <v>46252</v>
      </c>
      <c r="W27" s="21">
        <f>D8L820C9*D8L608C1</f>
        <v>3.0022376430499122E-2</v>
      </c>
      <c r="X27" s="16" t="s">
        <v>46253</v>
      </c>
      <c r="Y27" s="21">
        <f>D6L1924C5</f>
        <v>6.4649380003130946E-2</v>
      </c>
      <c r="Z27" s="16" t="s">
        <v>46254</v>
      </c>
      <c r="AA27" s="21">
        <f>D8L820C11*D8L608C1</f>
        <v>6.8863553501606695E-2</v>
      </c>
      <c r="AB27" s="16" t="s">
        <v>46255</v>
      </c>
      <c r="AC27" s="21">
        <f>D6L1924C8</f>
        <v>4.5155275339524499</v>
      </c>
      <c r="AD27" s="16" t="s">
        <v>46256</v>
      </c>
      <c r="AE27" s="21">
        <f>D8L820C13*D8L608C1</f>
        <v>4.8098724520985856</v>
      </c>
      <c r="AF27" s="16" t="s">
        <v>46257</v>
      </c>
      <c r="AG27" s="21">
        <f>D6L1924C11</f>
        <v>4.5800973671197385</v>
      </c>
      <c r="AH27" s="16" t="s">
        <v>46258</v>
      </c>
      <c r="AI27" s="21">
        <f>D8L820C15*D8L608C1</f>
        <v>4.8786512734993481</v>
      </c>
      <c r="AJ27" s="16" t="s">
        <v>46259</v>
      </c>
      <c r="AK27" s="21">
        <f>D6L1924C3</f>
        <v>6.1552316746003977E-2</v>
      </c>
      <c r="AL27" s="16" t="s">
        <v>46260</v>
      </c>
      <c r="AM27" s="21">
        <f>D8L820C17*D8L609C1</f>
        <v>6.4243594650860575E-2</v>
      </c>
      <c r="AN27" s="16" t="s">
        <v>46261</v>
      </c>
      <c r="AO27" s="21">
        <f>D6L1924C6</f>
        <v>0.18627883548202115</v>
      </c>
      <c r="AP27" s="16" t="s">
        <v>46262</v>
      </c>
      <c r="AQ27" s="21">
        <f>D8L820C19*D8L609C1</f>
        <v>0.19442358356914702</v>
      </c>
      <c r="AR27" s="16" t="s">
        <v>46263</v>
      </c>
      <c r="AS27" s="21">
        <f>D6L1924C9</f>
        <v>7.5909438001858298</v>
      </c>
      <c r="AT27" s="16" t="s">
        <v>46264</v>
      </c>
      <c r="AU27" s="21">
        <f>D8L820C21*D8L609C1</f>
        <v>7.9228458374519519</v>
      </c>
      <c r="AV27" s="16" t="s">
        <v>46265</v>
      </c>
      <c r="AW27" s="21">
        <f>D6L1924C12</f>
        <v>7.8614701094795052</v>
      </c>
      <c r="AX27" s="16" t="s">
        <v>46266</v>
      </c>
      <c r="AY27" s="21">
        <f>D8L820C23*D8L609C1</f>
        <v>8.205200482661704</v>
      </c>
      <c r="AZ27" s="16" t="s">
        <v>46267</v>
      </c>
      <c r="BA27" s="21">
        <f>D6L1819C5/D6L1819C7</f>
        <v>7.9596801183122415E-2</v>
      </c>
      <c r="BB27" s="16" t="s">
        <v>46268</v>
      </c>
      <c r="BC27" s="21">
        <f>D8L820C25*D8L608C1</f>
        <v>8.4785323178122415E-2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77E2E-FB1D-442C-8FC0-994F99151A8B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3.1210061190345335E-3</v>
      </c>
      <c r="F8" s="16" t="s">
        <v>46298</v>
      </c>
      <c r="G8" s="6">
        <f>D8L703C4</f>
        <v>1.7135256378024487E-3</v>
      </c>
      <c r="H8" s="16" t="s">
        <v>46299</v>
      </c>
      <c r="I8" s="6">
        <f>D8L703C6</f>
        <v>3.4581225435282434E-3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0.61324164640767009</v>
      </c>
      <c r="F10" s="16" t="s">
        <v>46304</v>
      </c>
      <c r="G10" s="6">
        <f>D8L710C4</f>
        <v>7.2783082398431551E-4</v>
      </c>
      <c r="H10" s="16" t="s">
        <v>46305</v>
      </c>
      <c r="I10" s="6">
        <f>D8L710C6</f>
        <v>2.3989860031331037E-3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12.514117406756133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5.8249111644032885</v>
      </c>
      <c r="F12" s="16" t="s">
        <v>46308</v>
      </c>
      <c r="G12" s="6">
        <f>D8L712C4</f>
        <v>0.78043762373328229</v>
      </c>
      <c r="H12" s="16" t="s">
        <v>46309</v>
      </c>
      <c r="I12" s="6">
        <f>D8L712C6</f>
        <v>1.5163962126713721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0.80674037661586773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2.6418804226479788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4.2414260795730536</v>
      </c>
      <c r="F18" s="16" t="s">
        <v>46318</v>
      </c>
      <c r="G18" s="6">
        <f>D8L723C4</f>
        <v>0.25332818599425527</v>
      </c>
      <c r="H18" s="16" t="s">
        <v>46319</v>
      </c>
      <c r="I18" s="6">
        <f>D8L723C6</f>
        <v>1.2833419966332444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1.3303822861941308</v>
      </c>
      <c r="F20" s="16" t="s">
        <v>46324</v>
      </c>
      <c r="G20" s="6">
        <f>D8L725C4</f>
        <v>0.25224701089812818</v>
      </c>
      <c r="H20" s="16" t="s">
        <v>46325</v>
      </c>
      <c r="I20" s="6">
        <f>D8L725C6</f>
        <v>0.32821090549815563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7.4637152475366494E-2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6.502132608947039</v>
      </c>
      <c r="F26" s="16" t="s">
        <v>46338</v>
      </c>
      <c r="G26" s="6">
        <f>D8L732C4</f>
        <v>2.1966856092909186</v>
      </c>
      <c r="H26" s="16" t="s">
        <v>46339</v>
      </c>
      <c r="I26" s="6">
        <f>D8L732C6</f>
        <v>4.262328087943966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48.056472893970295</v>
      </c>
      <c r="F27" s="16" t="s">
        <v>46341</v>
      </c>
      <c r="G27" s="6">
        <f>D8L730C4</f>
        <v>2.5795121329308168</v>
      </c>
      <c r="H27" s="16" t="s">
        <v>46342</v>
      </c>
      <c r="I27" s="6">
        <f>D8L730C6</f>
        <v>5.049024092571079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30.028733107974514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131.38334548981726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4A2C9-9C35-41BE-9E06-080ED84B1445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4.4886145859844379E-2</v>
      </c>
      <c r="F9" s="16" t="s">
        <v>46384</v>
      </c>
      <c r="G9" s="6">
        <f>D8L802C10</f>
        <v>0.14169420005394226</v>
      </c>
      <c r="H9" s="16" t="s">
        <v>46385</v>
      </c>
      <c r="I9" s="6">
        <f>D8L802C18</f>
        <v>2.1382806338822538E-3</v>
      </c>
      <c r="J9" s="16" t="s">
        <v>46386</v>
      </c>
      <c r="K9" s="6">
        <f>D8L802C4</f>
        <v>0.11670397923559538</v>
      </c>
      <c r="L9" s="16" t="s">
        <v>46387</v>
      </c>
      <c r="M9" s="6">
        <f>D8L802C12</f>
        <v>0.36840492014024973</v>
      </c>
      <c r="N9" s="16" t="s">
        <v>46388</v>
      </c>
      <c r="O9" s="6">
        <f>D8L802C20</f>
        <v>5.5595296480938517E-3</v>
      </c>
      <c r="P9" s="16" t="s">
        <v>46389</v>
      </c>
      <c r="Q9" s="6">
        <f>D8L802C6</f>
        <v>5.3973921796964994</v>
      </c>
      <c r="R9" s="16" t="s">
        <v>46390</v>
      </c>
      <c r="S9" s="6">
        <f>D8L802C14</f>
        <v>82.616638082724975</v>
      </c>
      <c r="T9" s="16" t="s">
        <v>46391</v>
      </c>
      <c r="U9" s="6">
        <f>D8L802C22</f>
        <v>0.31650623103321202</v>
      </c>
      <c r="V9" s="16" t="s">
        <v>46392</v>
      </c>
      <c r="W9" s="6">
        <f>D8L802C8</f>
        <v>5.3973921796964994</v>
      </c>
      <c r="X9" s="16" t="s">
        <v>46393</v>
      </c>
      <c r="Y9" s="6">
        <f>D8L802C16</f>
        <v>82.616638082725004</v>
      </c>
      <c r="Z9" s="16" t="s">
        <v>46394</v>
      </c>
      <c r="AA9" s="6">
        <f>D8L802C24</f>
        <v>0.31650623103321202</v>
      </c>
      <c r="AB9" s="16" t="s">
        <v>46395</v>
      </c>
      <c r="AC9" s="6">
        <f>D8L802C26</f>
        <v>1.524740367232597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8.2117283000735258E-2</v>
      </c>
      <c r="F10" s="16" t="s">
        <v>46397</v>
      </c>
      <c r="G10" s="6">
        <f>D8L803C10</f>
        <v>2.4285645358030697E-2</v>
      </c>
      <c r="H10" s="16" t="s">
        <v>46398</v>
      </c>
      <c r="I10" s="6">
        <f>D8L803C18</f>
        <v>2.6133764780874941E-2</v>
      </c>
      <c r="J10" s="16" t="s">
        <v>46399</v>
      </c>
      <c r="K10" s="6">
        <f>D8L803C4</f>
        <v>0.21350493580191121</v>
      </c>
      <c r="L10" s="16" t="s">
        <v>46400</v>
      </c>
      <c r="M10" s="6">
        <f>D8L803C12</f>
        <v>6.3142677930879729E-2</v>
      </c>
      <c r="N10" s="16" t="s">
        <v>46401</v>
      </c>
      <c r="O10" s="6">
        <f>D8L803C20</f>
        <v>6.7947788430274741E-2</v>
      </c>
      <c r="P10" s="16" t="s">
        <v>46402</v>
      </c>
      <c r="Q10" s="6">
        <f>D8L803C6</f>
        <v>8.6071795015685275</v>
      </c>
      <c r="R10" s="16" t="s">
        <v>46403</v>
      </c>
      <c r="S10" s="6">
        <f>D8L803C14</f>
        <v>18.509694509477256</v>
      </c>
      <c r="T10" s="16" t="s">
        <v>46404</v>
      </c>
      <c r="U10" s="6">
        <f>D8L803C22</f>
        <v>3.9813110813211692</v>
      </c>
      <c r="V10" s="16" t="s">
        <v>46405</v>
      </c>
      <c r="W10" s="6">
        <f>D8L803C8</f>
        <v>8.6071795015685275</v>
      </c>
      <c r="X10" s="16" t="s">
        <v>46406</v>
      </c>
      <c r="Y10" s="6">
        <f>D8L803C16</f>
        <v>18.509694509477256</v>
      </c>
      <c r="Z10" s="16" t="s">
        <v>46407</v>
      </c>
      <c r="AA10" s="6">
        <f>D8L803C24</f>
        <v>3.9813110813211692</v>
      </c>
      <c r="AB10" s="16" t="s">
        <v>46408</v>
      </c>
      <c r="AC10" s="6">
        <f>D8L803C26</f>
        <v>2.0248081028231323E-3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4.9150255901735135E-2</v>
      </c>
      <c r="F11" s="16" t="s">
        <v>46410</v>
      </c>
      <c r="G11" s="6">
        <f>D8L804C10</f>
        <v>1.478039858648833E-2</v>
      </c>
      <c r="H11" s="16" t="s">
        <v>46411</v>
      </c>
      <c r="I11" s="6">
        <f>D8L804C18</f>
        <v>7.3652410982269823E-2</v>
      </c>
      <c r="J11" s="16" t="s">
        <v>46412</v>
      </c>
      <c r="K11" s="6">
        <f>D8L804C4</f>
        <v>0.12779066534451133</v>
      </c>
      <c r="L11" s="16" t="s">
        <v>46413</v>
      </c>
      <c r="M11" s="6">
        <f>D8L804C12</f>
        <v>3.8429036324869603E-2</v>
      </c>
      <c r="N11" s="16" t="s">
        <v>46414</v>
      </c>
      <c r="O11" s="6">
        <f>D8L804C20</f>
        <v>0.19149626855390137</v>
      </c>
      <c r="P11" s="16" t="s">
        <v>46415</v>
      </c>
      <c r="Q11" s="6">
        <f>D8L804C6</f>
        <v>3.5964292441660493</v>
      </c>
      <c r="R11" s="16" t="s">
        <v>46416</v>
      </c>
      <c r="S11" s="6">
        <f>D8L804C14</f>
        <v>1.5435298032664766</v>
      </c>
      <c r="T11" s="16" t="s">
        <v>46417</v>
      </c>
      <c r="U11" s="6">
        <f>D8L804C22</f>
        <v>7.8110313775517835</v>
      </c>
      <c r="V11" s="16" t="s">
        <v>46418</v>
      </c>
      <c r="W11" s="6">
        <f>D8L804C8</f>
        <v>3.5964292441660501</v>
      </c>
      <c r="X11" s="16" t="s">
        <v>46419</v>
      </c>
      <c r="Y11" s="6">
        <f>D8L804C16</f>
        <v>1.5435298032664762</v>
      </c>
      <c r="Z11" s="16" t="s">
        <v>46420</v>
      </c>
      <c r="AA11" s="6">
        <f>D8L804C24</f>
        <v>7.8110313775517817</v>
      </c>
      <c r="AB11" s="16" t="s">
        <v>46421</v>
      </c>
      <c r="AC11" s="6">
        <f>D8L804C26</f>
        <v>1.2391245688537616E-2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6.6466510327140793E-2</v>
      </c>
      <c r="F12" s="16" t="s">
        <v>46423</v>
      </c>
      <c r="G12" s="6">
        <f>D8L805C10</f>
        <v>7.4702309761633797E-3</v>
      </c>
      <c r="H12" s="16" t="s">
        <v>46424</v>
      </c>
      <c r="I12" s="6">
        <f>D8L805C18</f>
        <v>0.10020862852223529</v>
      </c>
      <c r="J12" s="16" t="s">
        <v>46425</v>
      </c>
      <c r="K12" s="6">
        <f>D8L805C4</f>
        <v>0.1728129268505659</v>
      </c>
      <c r="L12" s="16" t="s">
        <v>46426</v>
      </c>
      <c r="M12" s="6">
        <f>D8L805C12</f>
        <v>1.9422600538024731E-2</v>
      </c>
      <c r="N12" s="16" t="s">
        <v>46427</v>
      </c>
      <c r="O12" s="6">
        <f>D8L805C20</f>
        <v>0.26054243415781148</v>
      </c>
      <c r="P12" s="16" t="s">
        <v>46428</v>
      </c>
      <c r="Q12" s="6">
        <f>D8L805C6</f>
        <v>5.0931281381152811</v>
      </c>
      <c r="R12" s="16" t="s">
        <v>46429</v>
      </c>
      <c r="S12" s="6">
        <f>D8L805C14</f>
        <v>5.3511058098513802</v>
      </c>
      <c r="T12" s="16" t="s">
        <v>46430</v>
      </c>
      <c r="U12" s="6">
        <f>D8L805C22</f>
        <v>11.22879192091262</v>
      </c>
      <c r="V12" s="16" t="s">
        <v>46431</v>
      </c>
      <c r="W12" s="6">
        <f>D8L805C8</f>
        <v>5.0931281381152811</v>
      </c>
      <c r="X12" s="16" t="s">
        <v>46432</v>
      </c>
      <c r="Y12" s="6">
        <f>D8L805C16</f>
        <v>5.3511058098513802</v>
      </c>
      <c r="Z12" s="16" t="s">
        <v>46433</v>
      </c>
      <c r="AA12" s="6">
        <f>D8L805C24</f>
        <v>11.22879192091262</v>
      </c>
      <c r="AB12" s="16" t="s">
        <v>46434</v>
      </c>
      <c r="AC12" s="6">
        <f>D8L805C26</f>
        <v>7.5545039479364381E-4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6.2696494142636575E-2</v>
      </c>
      <c r="F13" s="16" t="s">
        <v>46436</v>
      </c>
      <c r="G13" s="6">
        <f>D8L806C10</f>
        <v>2.2960644525847548E-2</v>
      </c>
      <c r="H13" s="16" t="s">
        <v>46437</v>
      </c>
      <c r="I13" s="6">
        <f>D8L806C18</f>
        <v>5.3035031031561999E-2</v>
      </c>
      <c r="J13" s="16" t="s">
        <v>46438</v>
      </c>
      <c r="K13" s="6">
        <f>D8L806C4</f>
        <v>0.16301088477085468</v>
      </c>
      <c r="L13" s="16" t="s">
        <v>46439</v>
      </c>
      <c r="M13" s="6">
        <f>D8L806C12</f>
        <v>5.9697675767203584E-2</v>
      </c>
      <c r="N13" s="16" t="s">
        <v>46440</v>
      </c>
      <c r="O13" s="6">
        <f>D8L806C20</f>
        <v>0.13789108068206088</v>
      </c>
      <c r="P13" s="16" t="s">
        <v>46441</v>
      </c>
      <c r="Q13" s="6">
        <f>D8L806C6</f>
        <v>7.16267649285603</v>
      </c>
      <c r="R13" s="16" t="s">
        <v>46442</v>
      </c>
      <c r="S13" s="6">
        <f>D8L806C14</f>
        <v>5.9990301379238451</v>
      </c>
      <c r="T13" s="16" t="s">
        <v>46443</v>
      </c>
      <c r="U13" s="6">
        <f>D8L806C22</f>
        <v>8.8847457503254468</v>
      </c>
      <c r="V13" s="16" t="s">
        <v>46444</v>
      </c>
      <c r="W13" s="6">
        <f>D8L806C8</f>
        <v>7.1626764928560291</v>
      </c>
      <c r="X13" s="16" t="s">
        <v>46445</v>
      </c>
      <c r="Y13" s="6">
        <f>D8L806C16</f>
        <v>5.9990301379238451</v>
      </c>
      <c r="Z13" s="16" t="s">
        <v>46446</v>
      </c>
      <c r="AA13" s="6">
        <f>D8L806C24</f>
        <v>8.8847457503254468</v>
      </c>
      <c r="AB13" s="16" t="s">
        <v>46447</v>
      </c>
      <c r="AC13" s="6">
        <f>D8L806C26</f>
        <v>9.2449973508312907E-3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3.2545060376609744E-2</v>
      </c>
      <c r="F14" s="16" t="s">
        <v>46449</v>
      </c>
      <c r="G14" s="6">
        <f>D8L807C10</f>
        <v>1.1830261390411417E-2</v>
      </c>
      <c r="H14" s="16" t="s">
        <v>46450</v>
      </c>
      <c r="I14" s="6">
        <f>D8L807C18</f>
        <v>0.14583461456841265</v>
      </c>
      <c r="J14" s="16" t="s">
        <v>46451</v>
      </c>
      <c r="K14" s="6">
        <f>D8L807C4</f>
        <v>8.4617156979185426E-2</v>
      </c>
      <c r="L14" s="16" t="s">
        <v>46452</v>
      </c>
      <c r="M14" s="6">
        <f>D8L807C12</f>
        <v>3.0758679615069652E-2</v>
      </c>
      <c r="N14" s="16" t="s">
        <v>46453</v>
      </c>
      <c r="O14" s="6">
        <f>D8L807C20</f>
        <v>0.37916999787787309</v>
      </c>
      <c r="P14" s="16" t="s">
        <v>46454</v>
      </c>
      <c r="Q14" s="6">
        <f>D8L807C6</f>
        <v>2.3906226105261972</v>
      </c>
      <c r="R14" s="16" t="s">
        <v>46455</v>
      </c>
      <c r="S14" s="6">
        <f>D8L807C14</f>
        <v>0.60956842044517245</v>
      </c>
      <c r="T14" s="16" t="s">
        <v>46456</v>
      </c>
      <c r="U14" s="6">
        <f>D8L807C22</f>
        <v>16.174382528692398</v>
      </c>
      <c r="V14" s="16" t="s">
        <v>46457</v>
      </c>
      <c r="W14" s="6">
        <f>D8L807C8</f>
        <v>2.3906226105261972</v>
      </c>
      <c r="X14" s="16" t="s">
        <v>46458</v>
      </c>
      <c r="Y14" s="6">
        <f>D8L807C16</f>
        <v>0.60956842044517268</v>
      </c>
      <c r="Z14" s="16" t="s">
        <v>46459</v>
      </c>
      <c r="AA14" s="6">
        <f>D8L807C24</f>
        <v>16.174382528692394</v>
      </c>
      <c r="AB14" s="16" t="s">
        <v>46460</v>
      </c>
      <c r="AC14" s="6">
        <f>D8L807C26</f>
        <v>4.8416402202633468E-5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8.4356747252281664E-2</v>
      </c>
      <c r="F15" s="16" t="s">
        <v>46462</v>
      </c>
      <c r="G15" s="6">
        <f>D8L808C10</f>
        <v>3.1480048837140964E-2</v>
      </c>
      <c r="H15" s="16" t="s">
        <v>46463</v>
      </c>
      <c r="I15" s="6">
        <f>D8L808C18</f>
        <v>0.17060446332058718</v>
      </c>
      <c r="J15" s="16" t="s">
        <v>46464</v>
      </c>
      <c r="K15" s="6">
        <f>D8L808C4</f>
        <v>0.21932754285593234</v>
      </c>
      <c r="L15" s="16" t="s">
        <v>46465</v>
      </c>
      <c r="M15" s="6">
        <f>D8L808C12</f>
        <v>8.1848126976566543E-2</v>
      </c>
      <c r="N15" s="16" t="s">
        <v>46466</v>
      </c>
      <c r="O15" s="6">
        <f>D8L808C20</f>
        <v>0.44357160463352657</v>
      </c>
      <c r="P15" s="16" t="s">
        <v>46467</v>
      </c>
      <c r="Q15" s="6">
        <f>D8L808C6</f>
        <v>3.1741887726131863</v>
      </c>
      <c r="R15" s="16" t="s">
        <v>46468</v>
      </c>
      <c r="S15" s="6">
        <f>D8L808C14</f>
        <v>1.3370756472399692</v>
      </c>
      <c r="T15" s="16" t="s">
        <v>46469</v>
      </c>
      <c r="U15" s="6">
        <f>D8L808C22</f>
        <v>8.4547968428147051</v>
      </c>
      <c r="V15" s="16" t="s">
        <v>46470</v>
      </c>
      <c r="W15" s="6">
        <f>D8L808C8</f>
        <v>3.1741887726131859</v>
      </c>
      <c r="X15" s="16" t="s">
        <v>46471</v>
      </c>
      <c r="Y15" s="6">
        <f>D8L808C16</f>
        <v>1.3370756472399694</v>
      </c>
      <c r="Z15" s="16" t="s">
        <v>46472</v>
      </c>
      <c r="AA15" s="6">
        <f>D8L808C24</f>
        <v>8.4547968428147051</v>
      </c>
      <c r="AB15" s="16" t="s">
        <v>46473</v>
      </c>
      <c r="AC15" s="6">
        <f>D8L808C26</f>
        <v>5.878180324811201E-6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2.8707900312439392E-2</v>
      </c>
      <c r="F16" s="16" t="s">
        <v>46475</v>
      </c>
      <c r="G16" s="6">
        <f>D8L809C10</f>
        <v>0.10620366849062314</v>
      </c>
      <c r="H16" s="16" t="s">
        <v>46476</v>
      </c>
      <c r="I16" s="6">
        <f>D8L809C18</f>
        <v>6.8111752893464897E-4</v>
      </c>
      <c r="J16" s="16" t="s">
        <v>46477</v>
      </c>
      <c r="K16" s="6">
        <f>D8L809C4</f>
        <v>7.4640540812342546E-2</v>
      </c>
      <c r="L16" s="16" t="s">
        <v>46478</v>
      </c>
      <c r="M16" s="6">
        <f>D8L809C12</f>
        <v>0.27612953807562002</v>
      </c>
      <c r="N16" s="16" t="s">
        <v>46479</v>
      </c>
      <c r="O16" s="6">
        <f>D8L809C20</f>
        <v>1.770905575230079E-3</v>
      </c>
      <c r="P16" s="16" t="s">
        <v>46480</v>
      </c>
      <c r="Q16" s="6">
        <f>D8L809C6</f>
        <v>3.6991573014240751</v>
      </c>
      <c r="R16" s="16" t="s">
        <v>46481</v>
      </c>
      <c r="S16" s="6">
        <f>D8L809C14</f>
        <v>61.490583531142356</v>
      </c>
      <c r="T16" s="16" t="s">
        <v>46482</v>
      </c>
      <c r="U16" s="6">
        <f>D8L809C22</f>
        <v>8.8849000468633046E-2</v>
      </c>
      <c r="V16" s="16" t="s">
        <v>46483</v>
      </c>
      <c r="W16" s="6">
        <f>D8L809C8</f>
        <v>3.6991573014240751</v>
      </c>
      <c r="X16" s="16" t="s">
        <v>46484</v>
      </c>
      <c r="Y16" s="6">
        <f>D8L809C16</f>
        <v>61.490583531142356</v>
      </c>
      <c r="Z16" s="16" t="s">
        <v>46485</v>
      </c>
      <c r="AA16" s="6">
        <f>D8L809C24</f>
        <v>8.8849000468633046E-2</v>
      </c>
      <c r="AB16" s="16" t="s">
        <v>46486</v>
      </c>
      <c r="AC16" s="6">
        <f>D8L809C26</f>
        <v>1.9335751331043445E-3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7.6862591456094776E-3</v>
      </c>
      <c r="F17" s="16" t="s">
        <v>46488</v>
      </c>
      <c r="G17" s="6">
        <f>D8L810C10</f>
        <v>5.8197642986521463E-2</v>
      </c>
      <c r="H17" s="16" t="s">
        <v>46489</v>
      </c>
      <c r="I17" s="6">
        <f>D8L810C18</f>
        <v>2.2270521126486906E-4</v>
      </c>
      <c r="J17" s="16" t="s">
        <v>46490</v>
      </c>
      <c r="K17" s="6">
        <f>D8L810C4</f>
        <v>1.9984273778584589E-2</v>
      </c>
      <c r="L17" s="16" t="s">
        <v>46491</v>
      </c>
      <c r="M17" s="6">
        <f>D8L810C12</f>
        <v>0.15131387176495517</v>
      </c>
      <c r="N17" s="16" t="s">
        <v>46492</v>
      </c>
      <c r="O17" s="6">
        <f>D8L810C20</f>
        <v>5.7903354928865586E-4</v>
      </c>
      <c r="P17" s="16" t="s">
        <v>46493</v>
      </c>
      <c r="Q17" s="6">
        <f>D8L810C6</f>
        <v>1.3211304811782292</v>
      </c>
      <c r="R17" s="16" t="s">
        <v>46494</v>
      </c>
      <c r="S17" s="6">
        <f>D8L810C14</f>
        <v>26.693681904799405</v>
      </c>
      <c r="T17" s="16" t="s">
        <v>46495</v>
      </c>
      <c r="U17" s="6">
        <f>D8L810C22</f>
        <v>4.1284110198334889E-2</v>
      </c>
      <c r="V17" s="16" t="s">
        <v>46496</v>
      </c>
      <c r="W17" s="6">
        <f>D8L810C8</f>
        <v>1.3211304811782292</v>
      </c>
      <c r="X17" s="16" t="s">
        <v>46497</v>
      </c>
      <c r="Y17" s="6">
        <f>D8L810C16</f>
        <v>26.693681904799405</v>
      </c>
      <c r="Z17" s="16" t="s">
        <v>46498</v>
      </c>
      <c r="AA17" s="6">
        <f>D8L810C24</f>
        <v>4.1284110198334889E-2</v>
      </c>
      <c r="AB17" s="16" t="s">
        <v>46499</v>
      </c>
      <c r="AC17" s="6">
        <f>D8L810C26</f>
        <v>3.1670517046353945E-3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1.4359127215497989E-2</v>
      </c>
      <c r="F18" s="16" t="s">
        <v>46501</v>
      </c>
      <c r="G18" s="6">
        <f>D8L811C10</f>
        <v>4.9787437576217203E-2</v>
      </c>
      <c r="H18" s="16" t="s">
        <v>46502</v>
      </c>
      <c r="I18" s="6">
        <f>D8L811C18</f>
        <v>3.1507706631211225E-4</v>
      </c>
      <c r="J18" s="16" t="s">
        <v>46503</v>
      </c>
      <c r="K18" s="6">
        <f>D8L811C4</f>
        <v>3.7333730760294732E-2</v>
      </c>
      <c r="L18" s="16" t="s">
        <v>46504</v>
      </c>
      <c r="M18" s="6">
        <f>D8L811C12</f>
        <v>0.12944733769816474</v>
      </c>
      <c r="N18" s="16" t="s">
        <v>46505</v>
      </c>
      <c r="O18" s="6">
        <f>D8L811C20</f>
        <v>8.1920037241149267E-4</v>
      </c>
      <c r="P18" s="16" t="s">
        <v>46506</v>
      </c>
      <c r="Q18" s="6">
        <f>D8L811C6</f>
        <v>1.2224123290887983</v>
      </c>
      <c r="R18" s="16" t="s">
        <v>46507</v>
      </c>
      <c r="S18" s="6">
        <f>D8L811C14</f>
        <v>1.736677938120192</v>
      </c>
      <c r="T18" s="16" t="s">
        <v>46508</v>
      </c>
      <c r="U18" s="6">
        <f>D8L811C22</f>
        <v>2.6146038198984464E-2</v>
      </c>
      <c r="V18" s="16" t="s">
        <v>46509</v>
      </c>
      <c r="W18" s="6">
        <f>D8L811C8</f>
        <v>1.2224123290887983</v>
      </c>
      <c r="X18" s="16" t="s">
        <v>46510</v>
      </c>
      <c r="Y18" s="6">
        <f>D8L811C16</f>
        <v>1.736677938120192</v>
      </c>
      <c r="Z18" s="16" t="s">
        <v>46511</v>
      </c>
      <c r="AA18" s="6">
        <f>D8L811C24</f>
        <v>2.6146038198984464E-2</v>
      </c>
      <c r="AB18" s="16" t="s">
        <v>46512</v>
      </c>
      <c r="AC18" s="6">
        <f>D8L811C26</f>
        <v>0.22395954633236434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7.2264504910366345E-2</v>
      </c>
      <c r="F19" s="16" t="s">
        <v>46514</v>
      </c>
      <c r="G19" s="6">
        <f>D8L812C10+D8L818C10</f>
        <v>0.19563317321252766</v>
      </c>
      <c r="H19" s="16" t="s">
        <v>46515</v>
      </c>
      <c r="I19" s="6">
        <f>D8L812C18+D8L818C18</f>
        <v>0.23083303124670834</v>
      </c>
      <c r="J19" s="16" t="s">
        <v>46516</v>
      </c>
      <c r="K19" s="6">
        <f>D8L812C4+D8L818C4</f>
        <v>0.18788771276695265</v>
      </c>
      <c r="L19" s="16" t="s">
        <v>46517</v>
      </c>
      <c r="M19" s="6">
        <f>D8L812C12+D8L818C12</f>
        <v>0.50864625035257349</v>
      </c>
      <c r="N19" s="16" t="s">
        <v>46518</v>
      </c>
      <c r="O19" s="6">
        <f>D8L812C20+D8L818C20</f>
        <v>0.60016588124144321</v>
      </c>
      <c r="P19" s="16" t="s">
        <v>46519</v>
      </c>
      <c r="Q19" s="6">
        <f>D8L812C6+D8L818C6</f>
        <v>7.6071518782738705</v>
      </c>
      <c r="R19" s="16" t="s">
        <v>46520</v>
      </c>
      <c r="S19" s="6">
        <f>D8L812C14+D8L818C14</f>
        <v>3.9673940630684186</v>
      </c>
      <c r="T19" s="16" t="s">
        <v>46521</v>
      </c>
      <c r="U19" s="6">
        <f>D8L812C22+D8L818C22</f>
        <v>35.349018789506339</v>
      </c>
      <c r="V19" s="16" t="s">
        <v>46522</v>
      </c>
      <c r="W19" s="6">
        <f>D8L812C8+D8L818C8</f>
        <v>7.6071518782738705</v>
      </c>
      <c r="X19" s="16" t="s">
        <v>46523</v>
      </c>
      <c r="Y19" s="6">
        <f>D8L812C16+D8L818C16</f>
        <v>3.9673940630684186</v>
      </c>
      <c r="Z19" s="16" t="s">
        <v>46524</v>
      </c>
      <c r="AA19" s="6">
        <f>D8L812C24+D8L818C24</f>
        <v>35.349018789506339</v>
      </c>
      <c r="AB19" s="16" t="s">
        <v>46525</v>
      </c>
      <c r="AC19" s="6">
        <f>D8L812C26+D8L818C26</f>
        <v>0.24140286756766341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3.2845649182248693E-2</v>
      </c>
      <c r="F20" s="16" t="s">
        <v>46527</v>
      </c>
      <c r="G20" s="6">
        <f>D8L813C10</f>
        <v>8.7364659524426666E-2</v>
      </c>
      <c r="H20" s="16" t="s">
        <v>46528</v>
      </c>
      <c r="I20" s="6">
        <f>D8L813C18</f>
        <v>-8.602877763242282E-3</v>
      </c>
      <c r="J20" s="16" t="s">
        <v>46529</v>
      </c>
      <c r="K20" s="6">
        <f>D8L813C4</f>
        <v>8.5398687873846649E-2</v>
      </c>
      <c r="L20" s="16" t="s">
        <v>46530</v>
      </c>
      <c r="M20" s="6">
        <f>D8L813C12</f>
        <v>0.22714811476351007</v>
      </c>
      <c r="N20" s="16" t="s">
        <v>46531</v>
      </c>
      <c r="O20" s="6">
        <f>D8L813C20</f>
        <v>-2.2367482184429969E-2</v>
      </c>
      <c r="P20" s="16" t="s">
        <v>46532</v>
      </c>
      <c r="Q20" s="6">
        <f>D8L813C6</f>
        <v>3.4718206057249072</v>
      </c>
      <c r="R20" s="16" t="s">
        <v>46533</v>
      </c>
      <c r="S20" s="6">
        <f>D8L813C14</f>
        <v>347.20504939303936</v>
      </c>
      <c r="T20" s="16" t="s">
        <v>46534</v>
      </c>
      <c r="U20" s="6">
        <f>D8L813C22</f>
        <v>-1.2506829046277028</v>
      </c>
      <c r="V20" s="16" t="s">
        <v>46535</v>
      </c>
      <c r="W20" s="6">
        <f>D8L813C8</f>
        <v>3.4718206057249081</v>
      </c>
      <c r="X20" s="16" t="s">
        <v>46536</v>
      </c>
      <c r="Y20" s="6">
        <f>D8L813C16</f>
        <v>347.20504939303936</v>
      </c>
      <c r="Z20" s="16" t="s">
        <v>46537</v>
      </c>
      <c r="AA20" s="6">
        <f>D8L813C24</f>
        <v>-1.2506829046277026</v>
      </c>
      <c r="AB20" s="16" t="s">
        <v>46538</v>
      </c>
      <c r="AC20" s="6">
        <f>D8L813C26</f>
        <v>0.24104693443990866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4.7553377956086933E-2</v>
      </c>
      <c r="F21" s="16" t="s">
        <v>46540</v>
      </c>
      <c r="G21" s="6">
        <f>D8L814C10</f>
        <v>3.0552255233199765E-2</v>
      </c>
      <c r="H21" s="16" t="s">
        <v>46541</v>
      </c>
      <c r="I21" s="6">
        <f>D8L814C18</f>
        <v>1.9700814558524113E-2</v>
      </c>
      <c r="J21" s="16" t="s">
        <v>46542</v>
      </c>
      <c r="K21" s="6">
        <f>D8L814C4</f>
        <v>0.12363878268582569</v>
      </c>
      <c r="L21" s="16" t="s">
        <v>46543</v>
      </c>
      <c r="M21" s="6">
        <f>D8L814C12</f>
        <v>7.9435863606319185E-2</v>
      </c>
      <c r="N21" s="16" t="s">
        <v>46544</v>
      </c>
      <c r="O21" s="6">
        <f>D8L814C20</f>
        <v>5.1222117852162533E-2</v>
      </c>
      <c r="P21" s="16" t="s">
        <v>46545</v>
      </c>
      <c r="Q21" s="6">
        <f>D8L814C6</f>
        <v>6.0548087369835457</v>
      </c>
      <c r="R21" s="16" t="s">
        <v>46546</v>
      </c>
      <c r="S21" s="6">
        <f>D8L814C14</f>
        <v>14.701134737434932</v>
      </c>
      <c r="T21" s="16" t="s">
        <v>46547</v>
      </c>
      <c r="U21" s="6">
        <f>D8L814C22</f>
        <v>3.5964794106556388</v>
      </c>
      <c r="V21" s="16" t="s">
        <v>46548</v>
      </c>
      <c r="W21" s="6">
        <f>D8L814C8</f>
        <v>6.0548087369835448</v>
      </c>
      <c r="X21" s="16" t="s">
        <v>46549</v>
      </c>
      <c r="Y21" s="6">
        <f>D8L814C16</f>
        <v>14.701134737434931</v>
      </c>
      <c r="Z21" s="16" t="s">
        <v>46550</v>
      </c>
      <c r="AA21" s="6">
        <f>D8L814C24</f>
        <v>3.5964794106556388</v>
      </c>
      <c r="AB21" s="16" t="s">
        <v>46551</v>
      </c>
      <c r="AC21" s="6">
        <f>D8L814C26</f>
        <v>0.36249184609260032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1.2881843056756808E-2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1.132886077436945E-2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0.13619814515778514</v>
      </c>
      <c r="F24" s="16" t="s">
        <v>46555</v>
      </c>
      <c r="G24" s="6">
        <f>D8L817C10</f>
        <v>4.0652126715043577E-3</v>
      </c>
      <c r="H24" s="16" t="s">
        <v>46556</v>
      </c>
      <c r="I24" s="6">
        <f>D8L817C18</f>
        <v>6.8726456514216459E-3</v>
      </c>
      <c r="J24" s="16" t="s">
        <v>46557</v>
      </c>
      <c r="K24" s="6">
        <f>D8L817C4</f>
        <v>0.35411517741023957</v>
      </c>
      <c r="L24" s="16" t="s">
        <v>46558</v>
      </c>
      <c r="M24" s="6">
        <f>D8L817C12</f>
        <v>1.0569552945911328E-2</v>
      </c>
      <c r="N24" s="16" t="s">
        <v>46559</v>
      </c>
      <c r="O24" s="6">
        <f>D8L817C20</f>
        <v>1.7868878693696195E-2</v>
      </c>
      <c r="P24" s="16" t="s">
        <v>46560</v>
      </c>
      <c r="Q24" s="6">
        <f>D8L817C6</f>
        <v>30.93719439817302</v>
      </c>
      <c r="R24" s="16" t="s">
        <v>46561</v>
      </c>
      <c r="S24" s="6">
        <f>D8L817C14</f>
        <v>-52.486847379172957</v>
      </c>
      <c r="T24" s="16" t="s">
        <v>46562</v>
      </c>
      <c r="U24" s="6">
        <f>D8L817C22</f>
        <v>1.9336281833531503</v>
      </c>
      <c r="V24" s="16" t="s">
        <v>46563</v>
      </c>
      <c r="W24" s="6">
        <f>D8L817C8</f>
        <v>30.93719439817302</v>
      </c>
      <c r="X24" s="16" t="s">
        <v>46564</v>
      </c>
      <c r="Y24" s="6">
        <f>D8L817C16</f>
        <v>-52.486847379172957</v>
      </c>
      <c r="Z24" s="16" t="s">
        <v>46565</v>
      </c>
      <c r="AA24" s="6">
        <f>D8L817C24</f>
        <v>1.9336281833531499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3.0577814301050547E-2</v>
      </c>
      <c r="F25" s="16" t="s">
        <v>46568</v>
      </c>
      <c r="G25" s="6">
        <f>D8L818C10</f>
        <v>0.12928437791409553</v>
      </c>
      <c r="H25" s="16" t="s">
        <v>46569</v>
      </c>
      <c r="I25" s="6">
        <f>D8L818C18</f>
        <v>0.21837730974643288</v>
      </c>
      <c r="J25" s="16" t="s">
        <v>46570</v>
      </c>
      <c r="K25" s="6">
        <f>D8L818C4</f>
        <v>7.9502317182731361E-2</v>
      </c>
      <c r="L25" s="16" t="s">
        <v>46571</v>
      </c>
      <c r="M25" s="6">
        <f>D8L818C12</f>
        <v>0.33613938257664938</v>
      </c>
      <c r="N25" s="16" t="s">
        <v>46572</v>
      </c>
      <c r="O25" s="6">
        <f>D8L818C20</f>
        <v>0.56778100534072695</v>
      </c>
      <c r="P25" s="16" t="s">
        <v>46573</v>
      </c>
      <c r="Q25" s="6">
        <f>D8L818C6</f>
        <v>3.2188704230696015</v>
      </c>
      <c r="R25" s="16" t="s">
        <v>46574</v>
      </c>
      <c r="S25" s="6">
        <f>D8L818C14</f>
        <v>33.455846452413788</v>
      </c>
      <c r="T25" s="16" t="s">
        <v>46575</v>
      </c>
      <c r="U25" s="6">
        <f>D8L818C22</f>
        <v>33.474573379664051</v>
      </c>
      <c r="V25" s="16" t="s">
        <v>46576</v>
      </c>
      <c r="W25" s="6">
        <f>D8L818C8</f>
        <v>3.2188704230696015</v>
      </c>
      <c r="X25" s="16" t="s">
        <v>46577</v>
      </c>
      <c r="Y25" s="6">
        <f>D8L818C16</f>
        <v>33.455846452413788</v>
      </c>
      <c r="Z25" s="16" t="s">
        <v>46578</v>
      </c>
      <c r="AA25" s="6">
        <f>D8L818C24</f>
        <v>33.474573379664051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2.681751613819441E-4</v>
      </c>
      <c r="H26" s="16" t="s">
        <v>46582</v>
      </c>
      <c r="I26" s="6">
        <f>D8L819C18</f>
        <v>2.1085117721529535E-4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6.9725541959305554E-4</v>
      </c>
      <c r="N26" s="16" t="s">
        <v>46585</v>
      </c>
      <c r="O26" s="6">
        <f>D8L819C20</f>
        <v>5.4821306075976807E-4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3.3840323756149114E-2</v>
      </c>
      <c r="T26" s="16" t="s">
        <v>46588</v>
      </c>
      <c r="U26" s="6">
        <f>D8L819C22</f>
        <v>2.5785126556115409E-2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3.3840323756149121E-2</v>
      </c>
      <c r="Z26" s="16" t="s">
        <v>46591</v>
      </c>
      <c r="AA26" s="6">
        <f>D8L819C24</f>
        <v>2.5785126556115409E-2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5.7132558473117316E-2</v>
      </c>
      <c r="F27" s="16" t="s">
        <v>46594</v>
      </c>
      <c r="G27" s="6">
        <f>D8L820C10</f>
        <v>3.0022376430499122E-2</v>
      </c>
      <c r="H27" s="16" t="s">
        <v>46595</v>
      </c>
      <c r="I27" s="6">
        <f>D8L820C18</f>
        <v>6.4243594650860575E-2</v>
      </c>
      <c r="J27" s="16" t="s">
        <v>46596</v>
      </c>
      <c r="K27" s="6">
        <f>D8L820C4</f>
        <v>0.14303265552316435</v>
      </c>
      <c r="L27" s="16" t="s">
        <v>46597</v>
      </c>
      <c r="M27" s="6">
        <f>D8L820C12</f>
        <v>6.8863553501606695E-2</v>
      </c>
      <c r="N27" s="16" t="s">
        <v>46598</v>
      </c>
      <c r="O27" s="6">
        <f>D8L820C20</f>
        <v>0.19442358356914702</v>
      </c>
      <c r="P27" s="16" t="s">
        <v>46599</v>
      </c>
      <c r="Q27" s="6">
        <f>D8L820C6</f>
        <v>5.7716678226588654</v>
      </c>
      <c r="R27" s="16" t="s">
        <v>46600</v>
      </c>
      <c r="S27" s="6">
        <f>D8L820C14</f>
        <v>4.8098724520985856</v>
      </c>
      <c r="T27" s="16" t="s">
        <v>46601</v>
      </c>
      <c r="U27" s="6">
        <f>D8L820C22</f>
        <v>7.9228458374519519</v>
      </c>
      <c r="V27" s="16" t="s">
        <v>46602</v>
      </c>
      <c r="W27" s="6">
        <f>D8L820C8</f>
        <v>4.6887791644467605</v>
      </c>
      <c r="X27" s="16" t="s">
        <v>46603</v>
      </c>
      <c r="Y27" s="6">
        <f>D8L820C16</f>
        <v>4.8786512734993481</v>
      </c>
      <c r="Z27" s="16" t="s">
        <v>46604</v>
      </c>
      <c r="AA27" s="6">
        <f>D8L820C24</f>
        <v>8.205200482661704</v>
      </c>
      <c r="AB27" s="16" t="s">
        <v>46605</v>
      </c>
      <c r="AC27" s="6">
        <f>D8L820C26</f>
        <v>8.4785323178122415E-2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7.2264504910366345E-2</v>
      </c>
      <c r="F28" s="16" t="s">
        <v>46607</v>
      </c>
      <c r="G28" s="6">
        <f>E1L212C2</f>
        <v>0.19563317321252766</v>
      </c>
      <c r="H28" s="16" t="s">
        <v>46608</v>
      </c>
      <c r="I28" s="6">
        <f>E1L212C3</f>
        <v>0.23083303124670834</v>
      </c>
      <c r="J28" s="16" t="s">
        <v>46609</v>
      </c>
      <c r="K28" s="6">
        <f>E1L212C4</f>
        <v>0.18788771276695265</v>
      </c>
      <c r="L28" s="16" t="s">
        <v>46610</v>
      </c>
      <c r="M28" s="6">
        <f>E1L212C5</f>
        <v>0.50864625035257349</v>
      </c>
      <c r="N28" s="16" t="s">
        <v>46611</v>
      </c>
      <c r="O28" s="6">
        <f>E1L212C6</f>
        <v>0.60016588124144321</v>
      </c>
      <c r="P28" s="16" t="s">
        <v>46612</v>
      </c>
      <c r="Q28" s="6">
        <f>E1L212C7</f>
        <v>7.6071518782738705</v>
      </c>
      <c r="R28" s="16" t="s">
        <v>46613</v>
      </c>
      <c r="S28" s="6">
        <f>E1L212C8</f>
        <v>3.9673940630684186</v>
      </c>
      <c r="T28" s="16" t="s">
        <v>46614</v>
      </c>
      <c r="U28" s="6">
        <f>E1L212C9</f>
        <v>35.349018789506339</v>
      </c>
      <c r="V28" s="16" t="s">
        <v>46615</v>
      </c>
      <c r="W28" s="6">
        <f>E1L212C10</f>
        <v>7.6071518782738705</v>
      </c>
      <c r="X28" s="16" t="s">
        <v>46616</v>
      </c>
      <c r="Y28" s="6">
        <f>E1L212C11</f>
        <v>3.9673940630684186</v>
      </c>
      <c r="Z28" s="16" t="s">
        <v>46617</v>
      </c>
      <c r="AA28" s="6">
        <f>E1L212C12</f>
        <v>35.349018789506339</v>
      </c>
      <c r="AB28" s="16" t="s">
        <v>46618</v>
      </c>
      <c r="AC28" s="6">
        <f>E1L212C13</f>
        <v>0.24140286756766341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F55B9-0A53-486E-94B3-C2EA2087E2C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88194-7396-40B1-9774-949FFD81207E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1.9960457562491174</v>
      </c>
      <c r="H9" s="16" t="s">
        <v>46774</v>
      </c>
      <c r="I9" s="6">
        <f>B3L818C3</f>
        <v>1.7050927091198926</v>
      </c>
      <c r="J9" s="16" t="s">
        <v>12040</v>
      </c>
      <c r="K9" s="6">
        <f>B3L836C3</f>
        <v>1.8135263157894737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516.31512513141092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763.70230653761394</v>
      </c>
      <c r="AZ9" s="16" t="s">
        <v>46780</v>
      </c>
      <c r="BA9" s="6">
        <f>B6L202C35</f>
        <v>7.8740635281506615</v>
      </c>
      <c r="BB9" s="16" t="s">
        <v>46781</v>
      </c>
      <c r="BC9" s="6">
        <f>B6L202C36</f>
        <v>4.3307349404828637</v>
      </c>
      <c r="BD9" s="16" t="s">
        <v>46782</v>
      </c>
      <c r="BE9" s="6">
        <f>B6L202C37</f>
        <v>11.811095292225991</v>
      </c>
      <c r="BF9" s="16" t="s">
        <v>46783</v>
      </c>
      <c r="BG9" s="6">
        <f>B6L202C38</f>
        <v>9.4488762337807941</v>
      </c>
      <c r="BH9" s="16" t="s">
        <v>46784</v>
      </c>
      <c r="BI9" s="6">
        <f>B6L202C39</f>
        <v>1.9685158820376656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1.952236870542468</v>
      </c>
      <c r="H10" s="16" t="s">
        <v>46786</v>
      </c>
      <c r="I10" s="6">
        <f>B3L819C3</f>
        <v>1.6822499045437189</v>
      </c>
      <c r="J10" s="16" t="s">
        <v>12079</v>
      </c>
      <c r="K10" s="6">
        <f>B3L837C3</f>
        <v>1.8735055463541594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516.31512513141081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739.10478306482412</v>
      </c>
      <c r="AZ10" s="16" t="s">
        <v>46792</v>
      </c>
      <c r="BA10" s="6">
        <f>B6L203C35</f>
        <v>7.8740635281506615</v>
      </c>
      <c r="BB10" s="16" t="s">
        <v>46793</v>
      </c>
      <c r="BC10" s="6">
        <f>B6L203C36</f>
        <v>4.3307349404828646</v>
      </c>
      <c r="BD10" s="16" t="s">
        <v>46794</v>
      </c>
      <c r="BE10" s="6">
        <f>B6L203C37</f>
        <v>11.811095292225991</v>
      </c>
      <c r="BF10" s="16" t="s">
        <v>46795</v>
      </c>
      <c r="BG10" s="6">
        <f>B6L203C38</f>
        <v>9.4488762337807923</v>
      </c>
      <c r="BH10" s="16" t="s">
        <v>46796</v>
      </c>
      <c r="BI10" s="6">
        <f>B6L203C39</f>
        <v>1.9685158820376654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1.9509209931592071</v>
      </c>
      <c r="H11" s="16" t="s">
        <v>46798</v>
      </c>
      <c r="I11" s="6">
        <f>B3L820C3</f>
        <v>2.0529893724395891</v>
      </c>
      <c r="J11" s="16" t="s">
        <v>12118</v>
      </c>
      <c r="K11" s="6">
        <f>B3L838C3</f>
        <v>1.976941035799288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516.31512513141081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2079.7928891140778</v>
      </c>
      <c r="AZ11" s="16" t="s">
        <v>46804</v>
      </c>
      <c r="BA11" s="6">
        <f>B6L204C35</f>
        <v>7.8740635281506615</v>
      </c>
      <c r="BB11" s="16" t="s">
        <v>46805</v>
      </c>
      <c r="BC11" s="6">
        <f>B6L204C36</f>
        <v>4.3307349404828637</v>
      </c>
      <c r="BD11" s="16" t="s">
        <v>46806</v>
      </c>
      <c r="BE11" s="6">
        <f>B6L204C37</f>
        <v>11.811095292225991</v>
      </c>
      <c r="BF11" s="16" t="s">
        <v>46807</v>
      </c>
      <c r="BG11" s="6">
        <f>B6L204C38</f>
        <v>9.4488762337807923</v>
      </c>
      <c r="BH11" s="16" t="s">
        <v>46808</v>
      </c>
      <c r="BI11" s="6">
        <f>B6L204C39</f>
        <v>1.9685158820376654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1.8199464698698127</v>
      </c>
      <c r="H12" s="16" t="s">
        <v>46810</v>
      </c>
      <c r="I12" s="6">
        <f>B3L821C3</f>
        <v>2.1220413189218772</v>
      </c>
      <c r="J12" s="16" t="s">
        <v>12157</v>
      </c>
      <c r="K12" s="6">
        <f>B3L839C3</f>
        <v>1.8681647449336127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516.31512513141081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612.15448230440029</v>
      </c>
      <c r="AZ12" s="16" t="s">
        <v>46816</v>
      </c>
      <c r="BA12" s="6">
        <f>B6L205C35</f>
        <v>7.8740635281506623</v>
      </c>
      <c r="BB12" s="16" t="s">
        <v>46817</v>
      </c>
      <c r="BC12" s="6">
        <f>B6L205C36</f>
        <v>4.3307349404828646</v>
      </c>
      <c r="BD12" s="16" t="s">
        <v>46818</v>
      </c>
      <c r="BE12" s="6">
        <f>B6L205C37</f>
        <v>11.811095292225993</v>
      </c>
      <c r="BF12" s="16" t="s">
        <v>46819</v>
      </c>
      <c r="BG12" s="6">
        <f>B6L205C38</f>
        <v>9.4488762337807941</v>
      </c>
      <c r="BH12" s="16" t="s">
        <v>46820</v>
      </c>
      <c r="BI12" s="6">
        <f>B6L205C39</f>
        <v>1.9685158820376654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2.0438625652658544</v>
      </c>
      <c r="H13" s="16" t="s">
        <v>46822</v>
      </c>
      <c r="I13" s="6">
        <f>B3L822C3</f>
        <v>2.0133837005946136</v>
      </c>
      <c r="J13" s="16" t="s">
        <v>12196</v>
      </c>
      <c r="K13" s="6">
        <f>B3L840C3</f>
        <v>2.0201653870670881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516.31512513141092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1204.6817062941402</v>
      </c>
      <c r="AZ13" s="16" t="s">
        <v>46828</v>
      </c>
      <c r="BA13" s="6">
        <f>B6L206C35</f>
        <v>7.8740635281506623</v>
      </c>
      <c r="BB13" s="16" t="s">
        <v>46829</v>
      </c>
      <c r="BC13" s="6">
        <f>B6L206C36</f>
        <v>4.3307349404828646</v>
      </c>
      <c r="BD13" s="16" t="s">
        <v>46830</v>
      </c>
      <c r="BE13" s="6">
        <f>B6L206C37</f>
        <v>11.811095292225991</v>
      </c>
      <c r="BF13" s="16" t="s">
        <v>46831</v>
      </c>
      <c r="BG13" s="6">
        <f>B6L206C38</f>
        <v>9.4488762337807941</v>
      </c>
      <c r="BH13" s="16" t="s">
        <v>46832</v>
      </c>
      <c r="BI13" s="6">
        <f>B6L206C39</f>
        <v>1.9685158820376654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2.0185379636877374</v>
      </c>
      <c r="H14" s="16" t="s">
        <v>46834</v>
      </c>
      <c r="I14" s="6">
        <f>B3L823C3</f>
        <v>2.0402003060230909</v>
      </c>
      <c r="J14" s="16" t="s">
        <v>12235</v>
      </c>
      <c r="K14" s="6">
        <f>B3L841C3</f>
        <v>2.024855975982474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516.31512513141092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1013.5827776159975</v>
      </c>
      <c r="AZ14" s="16" t="s">
        <v>46840</v>
      </c>
      <c r="BA14" s="6">
        <f>B6L207C35</f>
        <v>7.8740635281506623</v>
      </c>
      <c r="BB14" s="16" t="s">
        <v>46841</v>
      </c>
      <c r="BC14" s="6">
        <f>B6L207C36</f>
        <v>4.3307349404828654</v>
      </c>
      <c r="BD14" s="16" t="s">
        <v>46842</v>
      </c>
      <c r="BE14" s="6">
        <f>B6L207C37</f>
        <v>11.811095292225991</v>
      </c>
      <c r="BF14" s="16" t="s">
        <v>46843</v>
      </c>
      <c r="BG14" s="6">
        <f>B6L207C38</f>
        <v>9.4488762337807941</v>
      </c>
      <c r="BH14" s="16" t="s">
        <v>46844</v>
      </c>
      <c r="BI14" s="6">
        <f>B6L207C39</f>
        <v>1.9685158820376658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2.0481008459114278</v>
      </c>
      <c r="H15" s="16" t="s">
        <v>46846</v>
      </c>
      <c r="I15" s="6">
        <f>B3L824C3</f>
        <v>1.9999117085499232</v>
      </c>
      <c r="J15" s="16" t="s">
        <v>12274</v>
      </c>
      <c r="K15" s="6">
        <f>B3L842C3</f>
        <v>2.0055714104824336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516.31512513141092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608.4064611483202</v>
      </c>
      <c r="AZ15" s="16" t="s">
        <v>46852</v>
      </c>
      <c r="BA15" s="6">
        <f>B6L208C35</f>
        <v>7.8740635281506615</v>
      </c>
      <c r="BB15" s="16" t="s">
        <v>46853</v>
      </c>
      <c r="BC15" s="6">
        <f>B6L208C36</f>
        <v>4.3307349404828646</v>
      </c>
      <c r="BD15" s="16" t="s">
        <v>46854</v>
      </c>
      <c r="BE15" s="6">
        <f>B6L208C37</f>
        <v>11.811095292225991</v>
      </c>
      <c r="BF15" s="16" t="s">
        <v>46855</v>
      </c>
      <c r="BG15" s="6">
        <f>B6L208C38</f>
        <v>9.4488762337807923</v>
      </c>
      <c r="BH15" s="16" t="s">
        <v>46856</v>
      </c>
      <c r="BI15" s="6">
        <f>B6L208C39</f>
        <v>1.9685158820376656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2.0097683505442365</v>
      </c>
      <c r="H16" s="16" t="s">
        <v>46858</v>
      </c>
      <c r="I16" s="6">
        <f>B3L825C3</f>
        <v>2.0236734693877549</v>
      </c>
      <c r="J16" s="16" t="s">
        <v>12313</v>
      </c>
      <c r="K16" s="6">
        <f>B3L843C3</f>
        <v>2.0154152163102932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516.31512513141081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866.40156979603933</v>
      </c>
      <c r="AZ16" s="16" t="s">
        <v>46864</v>
      </c>
      <c r="BA16" s="6">
        <f>B6L209C35</f>
        <v>7.8740635281506615</v>
      </c>
      <c r="BB16" s="16" t="s">
        <v>46865</v>
      </c>
      <c r="BC16" s="6">
        <f>B6L209C36</f>
        <v>4.3307349404828646</v>
      </c>
      <c r="BD16" s="16" t="s">
        <v>46866</v>
      </c>
      <c r="BE16" s="6">
        <f>B6L209C37</f>
        <v>11.811095292225991</v>
      </c>
      <c r="BF16" s="16" t="s">
        <v>46867</v>
      </c>
      <c r="BG16" s="6">
        <f>B6L209C38</f>
        <v>9.4488762337807923</v>
      </c>
      <c r="BH16" s="16" t="s">
        <v>46868</v>
      </c>
      <c r="BI16" s="6">
        <f>B6L209C39</f>
        <v>1.9685158820376654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1.8261648745519712</v>
      </c>
      <c r="H17" s="16" t="s">
        <v>46870</v>
      </c>
      <c r="I17" s="6">
        <f>B3L826C3</f>
        <v>2.0804123711340203</v>
      </c>
      <c r="J17" s="16" t="s">
        <v>12352</v>
      </c>
      <c r="K17" s="6">
        <f>B3L844C3</f>
        <v>1.8542473240719652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516.31512513141081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2871.9381478706773</v>
      </c>
      <c r="AZ17" s="16" t="s">
        <v>46876</v>
      </c>
      <c r="BA17" s="6">
        <f>B6L210C35</f>
        <v>7.8740635281506623</v>
      </c>
      <c r="BB17" s="16" t="s">
        <v>46877</v>
      </c>
      <c r="BC17" s="6">
        <f>B6L210C36</f>
        <v>4.3307349404828646</v>
      </c>
      <c r="BD17" s="16" t="s">
        <v>46878</v>
      </c>
      <c r="BE17" s="6">
        <f>B6L210C37</f>
        <v>11.811095292225993</v>
      </c>
      <c r="BF17" s="16" t="s">
        <v>46879</v>
      </c>
      <c r="BG17" s="6">
        <f>B6L210C38</f>
        <v>9.4488762337807941</v>
      </c>
      <c r="BH17" s="16" t="s">
        <v>46880</v>
      </c>
      <c r="BI17" s="6">
        <f>B6L210C39</f>
        <v>1.9685158820376654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1.0984546143995624</v>
      </c>
      <c r="H18" s="16" t="s">
        <v>46882</v>
      </c>
      <c r="I18" s="6">
        <f>B3L827C3</f>
        <v>1.0794327874338165</v>
      </c>
      <c r="J18" s="16" t="s">
        <v>12391</v>
      </c>
      <c r="K18" s="6">
        <f>B3L845C3</f>
        <v>1.0837022660585149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516.31512513141092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2092.5376745106641</v>
      </c>
      <c r="AZ18" s="16" t="s">
        <v>46888</v>
      </c>
      <c r="BA18" s="6">
        <f>B6L211C35</f>
        <v>7.8740635281506615</v>
      </c>
      <c r="BB18" s="16" t="s">
        <v>46889</v>
      </c>
      <c r="BC18" s="6">
        <f>B6L211C36</f>
        <v>4.3307349404828646</v>
      </c>
      <c r="BD18" s="16" t="s">
        <v>46890</v>
      </c>
      <c r="BE18" s="6">
        <f>B6L211C37</f>
        <v>11.811095292225993</v>
      </c>
      <c r="BF18" s="16" t="s">
        <v>46891</v>
      </c>
      <c r="BG18" s="6">
        <f>B6L211C38</f>
        <v>9.4488762337807941</v>
      </c>
      <c r="BH18" s="16" t="s">
        <v>46892</v>
      </c>
      <c r="BI18" s="6">
        <f>B6L211C39</f>
        <v>1.9685158820376654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1.7511779223693067</v>
      </c>
      <c r="H19" s="16" t="s">
        <v>46894</v>
      </c>
      <c r="I19" s="6">
        <f>B3L828C3</f>
        <v>1.6869697306509577</v>
      </c>
      <c r="J19" s="16" t="s">
        <v>12430</v>
      </c>
      <c r="K19" s="6">
        <f>B3L846C3</f>
        <v>1.6960697023658102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516.31512513141081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6954.2378961162367</v>
      </c>
      <c r="AZ19" s="16" t="s">
        <v>46900</v>
      </c>
      <c r="BA19" s="6">
        <f>B6L212C35</f>
        <v>7.8740635281506615</v>
      </c>
      <c r="BB19" s="16" t="s">
        <v>46901</v>
      </c>
      <c r="BC19" s="6">
        <f>B6L212C36</f>
        <v>4.3307349404828646</v>
      </c>
      <c r="BD19" s="16" t="s">
        <v>46902</v>
      </c>
      <c r="BE19" s="6">
        <f>B6L212C37</f>
        <v>11.811095292225991</v>
      </c>
      <c r="BF19" s="16" t="s">
        <v>46903</v>
      </c>
      <c r="BG19" s="6">
        <f>B6L212C38</f>
        <v>9.4488762337807941</v>
      </c>
      <c r="BH19" s="16" t="s">
        <v>46904</v>
      </c>
      <c r="BI19" s="6">
        <f>B6L212C39</f>
        <v>1.9685158820376656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2.2102272727272725</v>
      </c>
      <c r="H20" s="16" t="s">
        <v>46906</v>
      </c>
      <c r="I20" s="6">
        <f>B3L829C3</f>
        <v>2.0545454545454547</v>
      </c>
      <c r="J20" s="16" t="s">
        <v>12469</v>
      </c>
      <c r="K20" s="6">
        <f>B3L847C3</f>
        <v>2.1033868092691623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516.31512513141081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303.21358003761435</v>
      </c>
      <c r="AZ20" s="16" t="s">
        <v>46912</v>
      </c>
      <c r="BA20" s="6">
        <f>B6L213C35</f>
        <v>7.8740635281506623</v>
      </c>
      <c r="BB20" s="16" t="s">
        <v>46913</v>
      </c>
      <c r="BC20" s="6">
        <f>B6L213C36</f>
        <v>4.3307349404828646</v>
      </c>
      <c r="BD20" s="16" t="s">
        <v>46914</v>
      </c>
      <c r="BE20" s="6">
        <f>B6L213C37</f>
        <v>11.811095292225991</v>
      </c>
      <c r="BF20" s="16" t="s">
        <v>46915</v>
      </c>
      <c r="BG20" s="6">
        <f>B6L213C38</f>
        <v>9.4488762337807923</v>
      </c>
      <c r="BH20" s="16" t="s">
        <v>46916</v>
      </c>
      <c r="BI20" s="6">
        <f>B6L213C39</f>
        <v>1.9685158820376651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2.0371720116618075</v>
      </c>
      <c r="H21" s="16" t="s">
        <v>46918</v>
      </c>
      <c r="I21" s="6">
        <f>B3L830C3</f>
        <v>2.0630383973288815</v>
      </c>
      <c r="J21" s="16" t="s">
        <v>12508</v>
      </c>
      <c r="K21" s="6">
        <f>B3L848C3</f>
        <v>2.0497675023574935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516.31512513141081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699.33661949239092</v>
      </c>
      <c r="AZ21" s="16" t="s">
        <v>46924</v>
      </c>
      <c r="BA21" s="6">
        <f>B6L214C35</f>
        <v>7.8740635281506623</v>
      </c>
      <c r="BB21" s="16" t="s">
        <v>46925</v>
      </c>
      <c r="BC21" s="6">
        <f>B6L214C36</f>
        <v>4.3307349404828646</v>
      </c>
      <c r="BD21" s="16" t="s">
        <v>46926</v>
      </c>
      <c r="BE21" s="6">
        <f>B6L214C37</f>
        <v>11.811095292225991</v>
      </c>
      <c r="BF21" s="16" t="s">
        <v>46927</v>
      </c>
      <c r="BG21" s="6">
        <f>B6L214C38</f>
        <v>9.4488762337807941</v>
      </c>
      <c r="BH21" s="16" t="s">
        <v>46928</v>
      </c>
      <c r="BI21" s="6">
        <f>B6L214C39</f>
        <v>1.9685158820376654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2.0341726618705036</v>
      </c>
      <c r="J22" s="16" t="s">
        <v>46930</v>
      </c>
      <c r="K22" s="6">
        <f>B3L849C3</f>
        <v>2.0341726618705036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2.0435216235935125</v>
      </c>
      <c r="J23" s="16" t="s">
        <v>46932</v>
      </c>
      <c r="K23" s="6">
        <f>B3L850C3</f>
        <v>2.0435216235935125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1.0101738498518642</v>
      </c>
      <c r="H24" s="16" t="s">
        <v>46934</v>
      </c>
      <c r="I24" s="6">
        <f>B3L833C3</f>
        <v>2.0274814096346589</v>
      </c>
      <c r="J24" s="16" t="s">
        <v>12547</v>
      </c>
      <c r="K24" s="6">
        <f>B3L852C3</f>
        <v>1.9203731195242486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516.31512513141092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2053.3102796073717</v>
      </c>
      <c r="AZ24" s="16" t="s">
        <v>46940</v>
      </c>
      <c r="BA24" s="6">
        <f>B6L215C35</f>
        <v>7.8740635281506615</v>
      </c>
      <c r="BB24" s="16" t="s">
        <v>46941</v>
      </c>
      <c r="BC24" s="6">
        <f>B6L215C36</f>
        <v>4.3307349404828646</v>
      </c>
      <c r="BD24" s="16" t="s">
        <v>46942</v>
      </c>
      <c r="BE24" s="6">
        <f>B6L215C37</f>
        <v>11.811095292225993</v>
      </c>
      <c r="BF24" s="16" t="s">
        <v>46943</v>
      </c>
      <c r="BG24" s="6">
        <f>B6L215C38</f>
        <v>9.4488762337807941</v>
      </c>
      <c r="BH24" s="16" t="s">
        <v>46944</v>
      </c>
      <c r="BI24" s="6">
        <f>B6L215C39</f>
        <v>1.9685158820376658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1.7270880572187362</v>
      </c>
      <c r="H25" s="16" t="s">
        <v>46946</v>
      </c>
      <c r="I25" s="6">
        <f>B3L834C3</f>
        <v>1.6879649220116391</v>
      </c>
      <c r="J25" s="16" t="s">
        <v>46947</v>
      </c>
      <c r="K25" s="6">
        <f>B3L853C3</f>
        <v>1.7004110742221159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516.31512513141081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1371.4759838633349</v>
      </c>
      <c r="AZ25" s="16" t="s">
        <v>46953</v>
      </c>
      <c r="BA25" s="6">
        <f>IF(B6L216C3=0,0,B6L216C29/B6L216C3)</f>
        <v>7.8740635281506615</v>
      </c>
      <c r="BB25" s="16" t="s">
        <v>46954</v>
      </c>
      <c r="BC25" s="6">
        <f>IF(B6L216C8=0,0,B6L216C30/B6L216C8)</f>
        <v>4.3307349404828637</v>
      </c>
      <c r="BD25" s="16" t="s">
        <v>46955</v>
      </c>
      <c r="BE25" s="6">
        <f>IF(B6L216C13=0,0,B6L216C31/B6L216C13)</f>
        <v>11.811095292225991</v>
      </c>
      <c r="BF25" s="16" t="s">
        <v>46956</v>
      </c>
      <c r="BG25" s="6">
        <f>IF(B6L216C18=0,0,B6L216C32/B6L216C18)</f>
        <v>9.4488762337807923</v>
      </c>
      <c r="BH25" s="16" t="s">
        <v>46957</v>
      </c>
      <c r="BI25" s="6">
        <f>IF(B6L216C24=0,0,B6L216C33/B6L216C24)</f>
        <v>1.9685158820376656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D7E86-B4E2-428A-9567-51CDE8B23E9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19.693656865384717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4.67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2.3695915617266348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1.6156492651073144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2.2925921977944101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8165.9147747725838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1827.218989842132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5506.9242373393918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384918.87678001722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272113.33541796153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657032.21219797875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73177.858999999997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8.9785656642124323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1.1525222952265006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1.4145830271507049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48BE8-395E-4D00-AC61-2C880B276501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3.1210061190345335E-3</v>
      </c>
    </row>
    <row r="9" spans="1:7" x14ac:dyDescent="0.2">
      <c r="A9" s="11">
        <f>CURRENT_YEAR</f>
        <v>2018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1.7135256378024487E-3</v>
      </c>
    </row>
    <row r="10" spans="1:7" x14ac:dyDescent="0.2">
      <c r="A10" s="11">
        <f>CURRENT_YEAR</f>
        <v>2018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3.4581225435282434E-3</v>
      </c>
    </row>
    <row r="11" spans="1:7" x14ac:dyDescent="0.2">
      <c r="A11" s="11">
        <f>CURRENT_YEAR</f>
        <v>2018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0.61324164640767009</v>
      </c>
    </row>
    <row r="15" spans="1:7" x14ac:dyDescent="0.2">
      <c r="A15" s="11">
        <f>CURRENT_YEAR</f>
        <v>2018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7.2783082398431551E-4</v>
      </c>
    </row>
    <row r="16" spans="1:7" x14ac:dyDescent="0.2">
      <c r="A16" s="11">
        <f>CURRENT_YEAR</f>
        <v>2018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2.3989860031331037E-3</v>
      </c>
    </row>
    <row r="17" spans="1:7" x14ac:dyDescent="0.2">
      <c r="A17" s="11">
        <f>CURRENT_YEAR</f>
        <v>2018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12.514117406756133</v>
      </c>
    </row>
    <row r="18" spans="1:7" x14ac:dyDescent="0.2">
      <c r="A18" s="11">
        <f>CURRENT_YEAR</f>
        <v>2018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5.8249111644032885</v>
      </c>
    </row>
    <row r="21" spans="1:7" x14ac:dyDescent="0.2">
      <c r="A21" s="11">
        <f>CURRENT_YEAR</f>
        <v>2018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0.78043762373328229</v>
      </c>
    </row>
    <row r="22" spans="1:7" x14ac:dyDescent="0.2">
      <c r="A22" s="11">
        <f>CURRENT_YEAR</f>
        <v>2018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1.5163962126713721</v>
      </c>
    </row>
    <row r="23" spans="1:7" x14ac:dyDescent="0.2">
      <c r="A23" s="11">
        <f>CURRENT_YEAR</f>
        <v>2018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0.80674037661586773</v>
      </c>
    </row>
    <row r="24" spans="1:7" x14ac:dyDescent="0.2">
      <c r="A24" s="11">
        <f>CURRENT_YEAR</f>
        <v>2018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2.6418804226479788</v>
      </c>
    </row>
    <row r="33" spans="1:7" x14ac:dyDescent="0.2">
      <c r="A33" s="11">
        <f>CURRENT_YEAR</f>
        <v>2018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4.2414260795730536</v>
      </c>
    </row>
    <row r="39" spans="1:7" x14ac:dyDescent="0.2">
      <c r="A39" s="11">
        <f>CURRENT_YEAR</f>
        <v>2018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0.25332818599425527</v>
      </c>
    </row>
    <row r="40" spans="1:7" x14ac:dyDescent="0.2">
      <c r="A40" s="11">
        <f>CURRENT_YEAR</f>
        <v>2018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1.2833419966332444</v>
      </c>
    </row>
    <row r="41" spans="1:7" x14ac:dyDescent="0.2">
      <c r="A41" s="11">
        <f>CURRENT_YEAR</f>
        <v>2018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1.3303822861941308</v>
      </c>
    </row>
    <row r="45" spans="1:7" x14ac:dyDescent="0.2">
      <c r="A45" s="11">
        <f>CURRENT_YEAR</f>
        <v>2018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0.25224701089812818</v>
      </c>
    </row>
    <row r="46" spans="1:7" x14ac:dyDescent="0.2">
      <c r="A46" s="11">
        <f>CURRENT_YEAR</f>
        <v>2018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0.32821090549815563</v>
      </c>
    </row>
    <row r="47" spans="1:7" x14ac:dyDescent="0.2">
      <c r="A47" s="11">
        <f>CURRENT_YEAR</f>
        <v>2018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2018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2018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2018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2018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2018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2018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7.4637152475366494E-2</v>
      </c>
    </row>
    <row r="54" spans="1:7" x14ac:dyDescent="0.2">
      <c r="A54" s="11">
        <f>CURRENT_YEAR</f>
        <v>2018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2018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2018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6.502132608947039</v>
      </c>
    </row>
    <row r="63" spans="1:7" x14ac:dyDescent="0.2">
      <c r="A63" s="11">
        <f>CURRENT_YEAR</f>
        <v>2018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2.1966856092909186</v>
      </c>
    </row>
    <row r="64" spans="1:7" x14ac:dyDescent="0.2">
      <c r="A64" s="11">
        <f>CURRENT_YEAR</f>
        <v>2018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4.262328087943966</v>
      </c>
    </row>
    <row r="65" spans="1:7" x14ac:dyDescent="0.2">
      <c r="A65" s="11">
        <f>CURRENT_YEAR</f>
        <v>2018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48.056472893970295</v>
      </c>
    </row>
    <row r="66" spans="1:7" x14ac:dyDescent="0.2">
      <c r="A66" s="11">
        <f>CURRENT_YEAR</f>
        <v>2018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2.5795121329308168</v>
      </c>
    </row>
    <row r="67" spans="1:7" x14ac:dyDescent="0.2">
      <c r="A67" s="11">
        <f>CURRENT_YEAR</f>
        <v>2018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5.049024092571079</v>
      </c>
    </row>
    <row r="68" spans="1:7" x14ac:dyDescent="0.2">
      <c r="A68" s="11">
        <f>CURRENT_YEAR</f>
        <v>2018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30.028733107974514</v>
      </c>
    </row>
    <row r="69" spans="1:7" x14ac:dyDescent="0.2">
      <c r="A69" s="11">
        <f>CURRENT_YEAR</f>
        <v>2018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131.38334548981726</v>
      </c>
    </row>
    <row r="72" spans="1:7" x14ac:dyDescent="0.2">
      <c r="A72" s="11">
        <f>CURRENT_YEAR</f>
        <v>2018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2018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2018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2018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2018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4.4886145859844379E-2</v>
      </c>
    </row>
    <row r="88" spans="1:7" x14ac:dyDescent="0.2">
      <c r="A88" s="11">
        <f>CURRENT_YEAR</f>
        <v>2018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0.14169420005394226</v>
      </c>
    </row>
    <row r="89" spans="1:7" x14ac:dyDescent="0.2">
      <c r="A89" s="11">
        <f>CURRENT_YEAR</f>
        <v>2018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2.1382806338822538E-3</v>
      </c>
    </row>
    <row r="90" spans="1:7" x14ac:dyDescent="0.2">
      <c r="A90" s="11">
        <f>CURRENT_YEAR</f>
        <v>2018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0.11670397923559538</v>
      </c>
    </row>
    <row r="91" spans="1:7" x14ac:dyDescent="0.2">
      <c r="A91" s="11">
        <f>CURRENT_YEAR</f>
        <v>2018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0.36840492014024973</v>
      </c>
    </row>
    <row r="92" spans="1:7" x14ac:dyDescent="0.2">
      <c r="A92" s="11">
        <f>CURRENT_YEAR</f>
        <v>2018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5.5595296480938517E-3</v>
      </c>
    </row>
    <row r="93" spans="1:7" x14ac:dyDescent="0.2">
      <c r="A93" s="11">
        <f>CURRENT_YEAR</f>
        <v>2018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5.3973921796964994</v>
      </c>
    </row>
    <row r="94" spans="1:7" x14ac:dyDescent="0.2">
      <c r="A94" s="11">
        <f>CURRENT_YEAR</f>
        <v>2018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82.616638082724975</v>
      </c>
    </row>
    <row r="95" spans="1:7" x14ac:dyDescent="0.2">
      <c r="A95" s="11">
        <f>CURRENT_YEAR</f>
        <v>2018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0.31650623103321202</v>
      </c>
    </row>
    <row r="96" spans="1:7" x14ac:dyDescent="0.2">
      <c r="A96" s="11">
        <f>CURRENT_YEAR</f>
        <v>2018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5.3973921796964994</v>
      </c>
    </row>
    <row r="97" spans="1:7" x14ac:dyDescent="0.2">
      <c r="A97" s="11">
        <f>CURRENT_YEAR</f>
        <v>2018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82.616638082725004</v>
      </c>
    </row>
    <row r="98" spans="1:7" x14ac:dyDescent="0.2">
      <c r="A98" s="11">
        <f>CURRENT_YEAR</f>
        <v>2018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0.31650623103321202</v>
      </c>
    </row>
    <row r="99" spans="1:7" x14ac:dyDescent="0.2">
      <c r="A99" s="11">
        <f>CURRENT_YEAR</f>
        <v>2018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1.524740367232597</v>
      </c>
    </row>
    <row r="100" spans="1:7" x14ac:dyDescent="0.2">
      <c r="A100" s="11">
        <f>CURRENT_YEAR</f>
        <v>2018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8.2117283000735258E-2</v>
      </c>
    </row>
    <row r="101" spans="1:7" x14ac:dyDescent="0.2">
      <c r="A101" s="11">
        <f>CURRENT_YEAR</f>
        <v>2018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2.4285645358030697E-2</v>
      </c>
    </row>
    <row r="102" spans="1:7" x14ac:dyDescent="0.2">
      <c r="A102" s="11">
        <f>CURRENT_YEAR</f>
        <v>2018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2.6133764780874941E-2</v>
      </c>
    </row>
    <row r="103" spans="1:7" x14ac:dyDescent="0.2">
      <c r="A103" s="11">
        <f>CURRENT_YEAR</f>
        <v>2018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0.21350493580191121</v>
      </c>
    </row>
    <row r="104" spans="1:7" x14ac:dyDescent="0.2">
      <c r="A104" s="11">
        <f>CURRENT_YEAR</f>
        <v>2018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6.3142677930879729E-2</v>
      </c>
    </row>
    <row r="105" spans="1:7" x14ac:dyDescent="0.2">
      <c r="A105" s="11">
        <f>CURRENT_YEAR</f>
        <v>2018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6.7947788430274741E-2</v>
      </c>
    </row>
    <row r="106" spans="1:7" x14ac:dyDescent="0.2">
      <c r="A106" s="11">
        <f>CURRENT_YEAR</f>
        <v>2018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8.6071795015685275</v>
      </c>
    </row>
    <row r="107" spans="1:7" x14ac:dyDescent="0.2">
      <c r="A107" s="11">
        <f>CURRENT_YEAR</f>
        <v>2018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18.509694509477256</v>
      </c>
    </row>
    <row r="108" spans="1:7" x14ac:dyDescent="0.2">
      <c r="A108" s="11">
        <f>CURRENT_YEAR</f>
        <v>2018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3.9813110813211692</v>
      </c>
    </row>
    <row r="109" spans="1:7" x14ac:dyDescent="0.2">
      <c r="A109" s="11">
        <f>CURRENT_YEAR</f>
        <v>2018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8.6071795015685275</v>
      </c>
    </row>
    <row r="110" spans="1:7" x14ac:dyDescent="0.2">
      <c r="A110" s="11">
        <f>CURRENT_YEAR</f>
        <v>2018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18.509694509477256</v>
      </c>
    </row>
    <row r="111" spans="1:7" x14ac:dyDescent="0.2">
      <c r="A111" s="11">
        <f>CURRENT_YEAR</f>
        <v>2018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3.9813110813211692</v>
      </c>
    </row>
    <row r="112" spans="1:7" x14ac:dyDescent="0.2">
      <c r="A112" s="11">
        <f>CURRENT_YEAR</f>
        <v>2018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2.0248081028231323E-3</v>
      </c>
    </row>
    <row r="113" spans="1:7" x14ac:dyDescent="0.2">
      <c r="A113" s="11">
        <f>CURRENT_YEAR</f>
        <v>2018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4.9150255901735135E-2</v>
      </c>
    </row>
    <row r="114" spans="1:7" x14ac:dyDescent="0.2">
      <c r="A114" s="11">
        <f>CURRENT_YEAR</f>
        <v>2018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1.478039858648833E-2</v>
      </c>
    </row>
    <row r="115" spans="1:7" x14ac:dyDescent="0.2">
      <c r="A115" s="11">
        <f>CURRENT_YEAR</f>
        <v>2018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7.3652410982269823E-2</v>
      </c>
    </row>
    <row r="116" spans="1:7" x14ac:dyDescent="0.2">
      <c r="A116" s="11">
        <f>CURRENT_YEAR</f>
        <v>2018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0.12779066534451133</v>
      </c>
    </row>
    <row r="117" spans="1:7" x14ac:dyDescent="0.2">
      <c r="A117" s="11">
        <f>CURRENT_YEAR</f>
        <v>2018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3.8429036324869603E-2</v>
      </c>
    </row>
    <row r="118" spans="1:7" x14ac:dyDescent="0.2">
      <c r="A118" s="11">
        <f>CURRENT_YEAR</f>
        <v>2018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0.19149626855390137</v>
      </c>
    </row>
    <row r="119" spans="1:7" x14ac:dyDescent="0.2">
      <c r="A119" s="11">
        <f>CURRENT_YEAR</f>
        <v>2018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3.5964292441660493</v>
      </c>
    </row>
    <row r="120" spans="1:7" x14ac:dyDescent="0.2">
      <c r="A120" s="11">
        <f>CURRENT_YEAR</f>
        <v>2018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1.5435298032664766</v>
      </c>
    </row>
    <row r="121" spans="1:7" x14ac:dyDescent="0.2">
      <c r="A121" s="11">
        <f>CURRENT_YEAR</f>
        <v>2018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7.8110313775517835</v>
      </c>
    </row>
    <row r="122" spans="1:7" x14ac:dyDescent="0.2">
      <c r="A122" s="11">
        <f>CURRENT_YEAR</f>
        <v>2018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3.5964292441660501</v>
      </c>
    </row>
    <row r="123" spans="1:7" x14ac:dyDescent="0.2">
      <c r="A123" s="11">
        <f>CURRENT_YEAR</f>
        <v>2018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1.5435298032664762</v>
      </c>
    </row>
    <row r="124" spans="1:7" x14ac:dyDescent="0.2">
      <c r="A124" s="11">
        <f>CURRENT_YEAR</f>
        <v>2018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7.8110313775517817</v>
      </c>
    </row>
    <row r="125" spans="1:7" x14ac:dyDescent="0.2">
      <c r="A125" s="11">
        <f>CURRENT_YEAR</f>
        <v>2018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1.2391245688537616E-2</v>
      </c>
    </row>
    <row r="126" spans="1:7" x14ac:dyDescent="0.2">
      <c r="A126" s="11">
        <f>CURRENT_YEAR</f>
        <v>2018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6.6466510327140793E-2</v>
      </c>
    </row>
    <row r="127" spans="1:7" x14ac:dyDescent="0.2">
      <c r="A127" s="11">
        <f>CURRENT_YEAR</f>
        <v>2018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7.4702309761633797E-3</v>
      </c>
    </row>
    <row r="128" spans="1:7" x14ac:dyDescent="0.2">
      <c r="A128" s="11">
        <f>CURRENT_YEAR</f>
        <v>2018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0.10020862852223529</v>
      </c>
    </row>
    <row r="129" spans="1:7" x14ac:dyDescent="0.2">
      <c r="A129" s="11">
        <f>CURRENT_YEAR</f>
        <v>2018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0.1728129268505659</v>
      </c>
    </row>
    <row r="130" spans="1:7" x14ac:dyDescent="0.2">
      <c r="A130" s="11">
        <f>CURRENT_YEAR</f>
        <v>2018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1.9422600538024731E-2</v>
      </c>
    </row>
    <row r="131" spans="1:7" x14ac:dyDescent="0.2">
      <c r="A131" s="11">
        <f>CURRENT_YEAR</f>
        <v>2018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0.26054243415781148</v>
      </c>
    </row>
    <row r="132" spans="1:7" x14ac:dyDescent="0.2">
      <c r="A132" s="11">
        <f>CURRENT_YEAR</f>
        <v>2018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5.0931281381152811</v>
      </c>
    </row>
    <row r="133" spans="1:7" x14ac:dyDescent="0.2">
      <c r="A133" s="11">
        <f>CURRENT_YEAR</f>
        <v>2018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5.3511058098513802</v>
      </c>
    </row>
    <row r="134" spans="1:7" x14ac:dyDescent="0.2">
      <c r="A134" s="11">
        <f>CURRENT_YEAR</f>
        <v>2018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11.22879192091262</v>
      </c>
    </row>
    <row r="135" spans="1:7" x14ac:dyDescent="0.2">
      <c r="A135" s="11">
        <f>CURRENT_YEAR</f>
        <v>2018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5.0931281381152811</v>
      </c>
    </row>
    <row r="136" spans="1:7" x14ac:dyDescent="0.2">
      <c r="A136" s="11">
        <f>CURRENT_YEAR</f>
        <v>2018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5.3511058098513802</v>
      </c>
    </row>
    <row r="137" spans="1:7" x14ac:dyDescent="0.2">
      <c r="A137" s="11">
        <f>CURRENT_YEAR</f>
        <v>2018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11.22879192091262</v>
      </c>
    </row>
    <row r="138" spans="1:7" x14ac:dyDescent="0.2">
      <c r="A138" s="11">
        <f>CURRENT_YEAR</f>
        <v>2018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7.5545039479364381E-4</v>
      </c>
    </row>
    <row r="139" spans="1:7" x14ac:dyDescent="0.2">
      <c r="A139" s="11">
        <f>CURRENT_YEAR</f>
        <v>2018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6.2696494142636575E-2</v>
      </c>
    </row>
    <row r="140" spans="1:7" x14ac:dyDescent="0.2">
      <c r="A140" s="11">
        <f>CURRENT_YEAR</f>
        <v>2018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2.2960644525847548E-2</v>
      </c>
    </row>
    <row r="141" spans="1:7" x14ac:dyDescent="0.2">
      <c r="A141" s="11">
        <f>CURRENT_YEAR</f>
        <v>2018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5.3035031031561999E-2</v>
      </c>
    </row>
    <row r="142" spans="1:7" x14ac:dyDescent="0.2">
      <c r="A142" s="11">
        <f>CURRENT_YEAR</f>
        <v>2018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0.16301088477085468</v>
      </c>
    </row>
    <row r="143" spans="1:7" x14ac:dyDescent="0.2">
      <c r="A143" s="11">
        <f>CURRENT_YEAR</f>
        <v>2018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5.9697675767203584E-2</v>
      </c>
    </row>
    <row r="144" spans="1:7" x14ac:dyDescent="0.2">
      <c r="A144" s="11">
        <f>CURRENT_YEAR</f>
        <v>2018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0.13789108068206088</v>
      </c>
    </row>
    <row r="145" spans="1:7" x14ac:dyDescent="0.2">
      <c r="A145" s="11">
        <f>CURRENT_YEAR</f>
        <v>2018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7.16267649285603</v>
      </c>
    </row>
    <row r="146" spans="1:7" x14ac:dyDescent="0.2">
      <c r="A146" s="11">
        <f>CURRENT_YEAR</f>
        <v>2018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5.9990301379238451</v>
      </c>
    </row>
    <row r="147" spans="1:7" x14ac:dyDescent="0.2">
      <c r="A147" s="11">
        <f>CURRENT_YEAR</f>
        <v>2018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8.8847457503254468</v>
      </c>
    </row>
    <row r="148" spans="1:7" x14ac:dyDescent="0.2">
      <c r="A148" s="11">
        <f>CURRENT_YEAR</f>
        <v>2018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7.1626764928560291</v>
      </c>
    </row>
    <row r="149" spans="1:7" x14ac:dyDescent="0.2">
      <c r="A149" s="11">
        <f>CURRENT_YEAR</f>
        <v>2018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5.9990301379238451</v>
      </c>
    </row>
    <row r="150" spans="1:7" x14ac:dyDescent="0.2">
      <c r="A150" s="11">
        <f>CURRENT_YEAR</f>
        <v>2018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8.8847457503254468</v>
      </c>
    </row>
    <row r="151" spans="1:7" x14ac:dyDescent="0.2">
      <c r="A151" s="11">
        <f>CURRENT_YEAR</f>
        <v>2018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9.2449973508312907E-3</v>
      </c>
    </row>
    <row r="152" spans="1:7" x14ac:dyDescent="0.2">
      <c r="A152" s="11">
        <f>CURRENT_YEAR</f>
        <v>2018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3.2545060376609744E-2</v>
      </c>
    </row>
    <row r="153" spans="1:7" x14ac:dyDescent="0.2">
      <c r="A153" s="11">
        <f>CURRENT_YEAR</f>
        <v>2018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1.1830261390411417E-2</v>
      </c>
    </row>
    <row r="154" spans="1:7" x14ac:dyDescent="0.2">
      <c r="A154" s="11">
        <f>CURRENT_YEAR</f>
        <v>2018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0.14583461456841265</v>
      </c>
    </row>
    <row r="155" spans="1:7" x14ac:dyDescent="0.2">
      <c r="A155" s="11">
        <f>CURRENT_YEAR</f>
        <v>2018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8.4617156979185426E-2</v>
      </c>
    </row>
    <row r="156" spans="1:7" x14ac:dyDescent="0.2">
      <c r="A156" s="11">
        <f>CURRENT_YEAR</f>
        <v>2018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3.0758679615069652E-2</v>
      </c>
    </row>
    <row r="157" spans="1:7" x14ac:dyDescent="0.2">
      <c r="A157" s="11">
        <f>CURRENT_YEAR</f>
        <v>2018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0.37916999787787309</v>
      </c>
    </row>
    <row r="158" spans="1:7" x14ac:dyDescent="0.2">
      <c r="A158" s="11">
        <f>CURRENT_YEAR</f>
        <v>2018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2.3906226105261972</v>
      </c>
    </row>
    <row r="159" spans="1:7" x14ac:dyDescent="0.2">
      <c r="A159" s="11">
        <f>CURRENT_YEAR</f>
        <v>2018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0.60956842044517245</v>
      </c>
    </row>
    <row r="160" spans="1:7" x14ac:dyDescent="0.2">
      <c r="A160" s="11">
        <f>CURRENT_YEAR</f>
        <v>2018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16.174382528692398</v>
      </c>
    </row>
    <row r="161" spans="1:7" x14ac:dyDescent="0.2">
      <c r="A161" s="11">
        <f>CURRENT_YEAR</f>
        <v>2018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2.3906226105261972</v>
      </c>
    </row>
    <row r="162" spans="1:7" x14ac:dyDescent="0.2">
      <c r="A162" s="11">
        <f>CURRENT_YEAR</f>
        <v>2018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0.60956842044517268</v>
      </c>
    </row>
    <row r="163" spans="1:7" x14ac:dyDescent="0.2">
      <c r="A163" s="11">
        <f>CURRENT_YEAR</f>
        <v>2018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16.174382528692394</v>
      </c>
    </row>
    <row r="164" spans="1:7" x14ac:dyDescent="0.2">
      <c r="A164" s="11">
        <f>CURRENT_YEAR</f>
        <v>2018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4.8416402202633468E-5</v>
      </c>
    </row>
    <row r="165" spans="1:7" x14ac:dyDescent="0.2">
      <c r="A165" s="11">
        <f>CURRENT_YEAR</f>
        <v>2018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8.4356747252281664E-2</v>
      </c>
    </row>
    <row r="166" spans="1:7" x14ac:dyDescent="0.2">
      <c r="A166" s="11">
        <f>CURRENT_YEAR</f>
        <v>2018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3.1480048837140964E-2</v>
      </c>
    </row>
    <row r="167" spans="1:7" x14ac:dyDescent="0.2">
      <c r="A167" s="11">
        <f>CURRENT_YEAR</f>
        <v>2018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0.17060446332058718</v>
      </c>
    </row>
    <row r="168" spans="1:7" x14ac:dyDescent="0.2">
      <c r="A168" s="11">
        <f>CURRENT_YEAR</f>
        <v>2018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0.21932754285593234</v>
      </c>
    </row>
    <row r="169" spans="1:7" x14ac:dyDescent="0.2">
      <c r="A169" s="11">
        <f>CURRENT_YEAR</f>
        <v>2018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8.1848126976566543E-2</v>
      </c>
    </row>
    <row r="170" spans="1:7" x14ac:dyDescent="0.2">
      <c r="A170" s="11">
        <f>CURRENT_YEAR</f>
        <v>2018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0.44357160463352657</v>
      </c>
    </row>
    <row r="171" spans="1:7" x14ac:dyDescent="0.2">
      <c r="A171" s="11">
        <f>CURRENT_YEAR</f>
        <v>2018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3.1741887726131863</v>
      </c>
    </row>
    <row r="172" spans="1:7" x14ac:dyDescent="0.2">
      <c r="A172" s="11">
        <f>CURRENT_YEAR</f>
        <v>2018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1.3370756472399692</v>
      </c>
    </row>
    <row r="173" spans="1:7" x14ac:dyDescent="0.2">
      <c r="A173" s="11">
        <f>CURRENT_YEAR</f>
        <v>2018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8.4547968428147051</v>
      </c>
    </row>
    <row r="174" spans="1:7" x14ac:dyDescent="0.2">
      <c r="A174" s="11">
        <f>CURRENT_YEAR</f>
        <v>2018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3.1741887726131859</v>
      </c>
    </row>
    <row r="175" spans="1:7" x14ac:dyDescent="0.2">
      <c r="A175" s="11">
        <f>CURRENT_YEAR</f>
        <v>2018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1.3370756472399694</v>
      </c>
    </row>
    <row r="176" spans="1:7" x14ac:dyDescent="0.2">
      <c r="A176" s="11">
        <f>CURRENT_YEAR</f>
        <v>2018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8.4547968428147051</v>
      </c>
    </row>
    <row r="177" spans="1:7" x14ac:dyDescent="0.2">
      <c r="A177" s="11">
        <f>CURRENT_YEAR</f>
        <v>2018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5.878180324811201E-6</v>
      </c>
    </row>
    <row r="178" spans="1:7" x14ac:dyDescent="0.2">
      <c r="A178" s="11">
        <f>CURRENT_YEAR</f>
        <v>2018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2.8707900312439392E-2</v>
      </c>
    </row>
    <row r="179" spans="1:7" x14ac:dyDescent="0.2">
      <c r="A179" s="11">
        <f>CURRENT_YEAR</f>
        <v>2018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0.10620366849062314</v>
      </c>
    </row>
    <row r="180" spans="1:7" x14ac:dyDescent="0.2">
      <c r="A180" s="11">
        <f>CURRENT_YEAR</f>
        <v>2018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6.8111752893464897E-4</v>
      </c>
    </row>
    <row r="181" spans="1:7" x14ac:dyDescent="0.2">
      <c r="A181" s="11">
        <f>CURRENT_YEAR</f>
        <v>2018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7.4640540812342546E-2</v>
      </c>
    </row>
    <row r="182" spans="1:7" x14ac:dyDescent="0.2">
      <c r="A182" s="11">
        <f>CURRENT_YEAR</f>
        <v>2018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0.27612953807562002</v>
      </c>
    </row>
    <row r="183" spans="1:7" x14ac:dyDescent="0.2">
      <c r="A183" s="11">
        <f>CURRENT_YEAR</f>
        <v>2018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1.770905575230079E-3</v>
      </c>
    </row>
    <row r="184" spans="1:7" x14ac:dyDescent="0.2">
      <c r="A184" s="11">
        <f>CURRENT_YEAR</f>
        <v>2018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3.6991573014240751</v>
      </c>
    </row>
    <row r="185" spans="1:7" x14ac:dyDescent="0.2">
      <c r="A185" s="11">
        <f>CURRENT_YEAR</f>
        <v>2018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61.490583531142356</v>
      </c>
    </row>
    <row r="186" spans="1:7" x14ac:dyDescent="0.2">
      <c r="A186" s="11">
        <f>CURRENT_YEAR</f>
        <v>2018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8.8849000468633046E-2</v>
      </c>
    </row>
    <row r="187" spans="1:7" x14ac:dyDescent="0.2">
      <c r="A187" s="11">
        <f>CURRENT_YEAR</f>
        <v>2018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3.6991573014240751</v>
      </c>
    </row>
    <row r="188" spans="1:7" x14ac:dyDescent="0.2">
      <c r="A188" s="11">
        <f>CURRENT_YEAR</f>
        <v>2018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61.490583531142356</v>
      </c>
    </row>
    <row r="189" spans="1:7" x14ac:dyDescent="0.2">
      <c r="A189" s="11">
        <f>CURRENT_YEAR</f>
        <v>2018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8.8849000468633046E-2</v>
      </c>
    </row>
    <row r="190" spans="1:7" x14ac:dyDescent="0.2">
      <c r="A190" s="11">
        <f>CURRENT_YEAR</f>
        <v>2018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1.9335751331043445E-3</v>
      </c>
    </row>
    <row r="191" spans="1:7" x14ac:dyDescent="0.2">
      <c r="A191" s="11">
        <f>CURRENT_YEAR</f>
        <v>2018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7.6862591456094776E-3</v>
      </c>
    </row>
    <row r="192" spans="1:7" x14ac:dyDescent="0.2">
      <c r="A192" s="11">
        <f>CURRENT_YEAR</f>
        <v>2018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5.8197642986521463E-2</v>
      </c>
    </row>
    <row r="193" spans="1:7" x14ac:dyDescent="0.2">
      <c r="A193" s="11">
        <f>CURRENT_YEAR</f>
        <v>2018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2.2270521126486906E-4</v>
      </c>
    </row>
    <row r="194" spans="1:7" x14ac:dyDescent="0.2">
      <c r="A194" s="11">
        <f>CURRENT_YEAR</f>
        <v>2018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1.9984273778584589E-2</v>
      </c>
    </row>
    <row r="195" spans="1:7" x14ac:dyDescent="0.2">
      <c r="A195" s="11">
        <f>CURRENT_YEAR</f>
        <v>2018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0.15131387176495517</v>
      </c>
    </row>
    <row r="196" spans="1:7" x14ac:dyDescent="0.2">
      <c r="A196" s="11">
        <f>CURRENT_YEAR</f>
        <v>2018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5.7903354928865586E-4</v>
      </c>
    </row>
    <row r="197" spans="1:7" x14ac:dyDescent="0.2">
      <c r="A197" s="11">
        <f>CURRENT_YEAR</f>
        <v>2018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1.3211304811782292</v>
      </c>
    </row>
    <row r="198" spans="1:7" x14ac:dyDescent="0.2">
      <c r="A198" s="11">
        <f>CURRENT_YEAR</f>
        <v>2018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26.693681904799405</v>
      </c>
    </row>
    <row r="199" spans="1:7" x14ac:dyDescent="0.2">
      <c r="A199" s="11">
        <f>CURRENT_YEAR</f>
        <v>2018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4.1284110198334889E-2</v>
      </c>
    </row>
    <row r="200" spans="1:7" x14ac:dyDescent="0.2">
      <c r="A200" s="11">
        <f>CURRENT_YEAR</f>
        <v>2018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1.3211304811782292</v>
      </c>
    </row>
    <row r="201" spans="1:7" x14ac:dyDescent="0.2">
      <c r="A201" s="11">
        <f>CURRENT_YEAR</f>
        <v>2018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26.693681904799405</v>
      </c>
    </row>
    <row r="202" spans="1:7" x14ac:dyDescent="0.2">
      <c r="A202" s="11">
        <f>CURRENT_YEAR</f>
        <v>2018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4.1284110198334889E-2</v>
      </c>
    </row>
    <row r="203" spans="1:7" x14ac:dyDescent="0.2">
      <c r="A203" s="11">
        <f>CURRENT_YEAR</f>
        <v>2018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3.1670517046353945E-3</v>
      </c>
    </row>
    <row r="204" spans="1:7" x14ac:dyDescent="0.2">
      <c r="A204" s="11">
        <f>CURRENT_YEAR</f>
        <v>2018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1.4359127215497989E-2</v>
      </c>
    </row>
    <row r="205" spans="1:7" x14ac:dyDescent="0.2">
      <c r="A205" s="11">
        <f>CURRENT_YEAR</f>
        <v>2018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4.9787437576217203E-2</v>
      </c>
    </row>
    <row r="206" spans="1:7" x14ac:dyDescent="0.2">
      <c r="A206" s="11">
        <f>CURRENT_YEAR</f>
        <v>2018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3.1507706631211225E-4</v>
      </c>
    </row>
    <row r="207" spans="1:7" x14ac:dyDescent="0.2">
      <c r="A207" s="11">
        <f>CURRENT_YEAR</f>
        <v>2018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3.7333730760294732E-2</v>
      </c>
    </row>
    <row r="208" spans="1:7" x14ac:dyDescent="0.2">
      <c r="A208" s="11">
        <f>CURRENT_YEAR</f>
        <v>2018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0.12944733769816474</v>
      </c>
    </row>
    <row r="209" spans="1:7" x14ac:dyDescent="0.2">
      <c r="A209" s="11">
        <f>CURRENT_YEAR</f>
        <v>2018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8.1920037241149267E-4</v>
      </c>
    </row>
    <row r="210" spans="1:7" x14ac:dyDescent="0.2">
      <c r="A210" s="11">
        <f>CURRENT_YEAR</f>
        <v>2018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1.2224123290887983</v>
      </c>
    </row>
    <row r="211" spans="1:7" x14ac:dyDescent="0.2">
      <c r="A211" s="11">
        <f>CURRENT_YEAR</f>
        <v>2018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1.736677938120192</v>
      </c>
    </row>
    <row r="212" spans="1:7" x14ac:dyDescent="0.2">
      <c r="A212" s="11">
        <f>CURRENT_YEAR</f>
        <v>2018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2.6146038198984464E-2</v>
      </c>
    </row>
    <row r="213" spans="1:7" x14ac:dyDescent="0.2">
      <c r="A213" s="11">
        <f>CURRENT_YEAR</f>
        <v>2018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1.2224123290887983</v>
      </c>
    </row>
    <row r="214" spans="1:7" x14ac:dyDescent="0.2">
      <c r="A214" s="11">
        <f>CURRENT_YEAR</f>
        <v>2018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1.736677938120192</v>
      </c>
    </row>
    <row r="215" spans="1:7" x14ac:dyDescent="0.2">
      <c r="A215" s="11">
        <f>CURRENT_YEAR</f>
        <v>2018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2.6146038198984464E-2</v>
      </c>
    </row>
    <row r="216" spans="1:7" x14ac:dyDescent="0.2">
      <c r="A216" s="11">
        <f>CURRENT_YEAR</f>
        <v>2018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0.22395954633236434</v>
      </c>
    </row>
    <row r="217" spans="1:7" x14ac:dyDescent="0.2">
      <c r="A217" s="11">
        <f>CURRENT_YEAR</f>
        <v>2018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7.2264504910366345E-2</v>
      </c>
    </row>
    <row r="218" spans="1:7" x14ac:dyDescent="0.2">
      <c r="A218" s="11">
        <f>CURRENT_YEAR</f>
        <v>2018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0.19563317321252766</v>
      </c>
    </row>
    <row r="219" spans="1:7" x14ac:dyDescent="0.2">
      <c r="A219" s="11">
        <f>CURRENT_YEAR</f>
        <v>2018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0.23083303124670834</v>
      </c>
    </row>
    <row r="220" spans="1:7" x14ac:dyDescent="0.2">
      <c r="A220" s="11">
        <f>CURRENT_YEAR</f>
        <v>2018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0.18788771276695265</v>
      </c>
    </row>
    <row r="221" spans="1:7" x14ac:dyDescent="0.2">
      <c r="A221" s="11">
        <f>CURRENT_YEAR</f>
        <v>2018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0.50864625035257349</v>
      </c>
    </row>
    <row r="222" spans="1:7" x14ac:dyDescent="0.2">
      <c r="A222" s="11">
        <f>CURRENT_YEAR</f>
        <v>2018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0.60016588124144321</v>
      </c>
    </row>
    <row r="223" spans="1:7" x14ac:dyDescent="0.2">
      <c r="A223" s="11">
        <f>CURRENT_YEAR</f>
        <v>2018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7.6071518782738705</v>
      </c>
    </row>
    <row r="224" spans="1:7" x14ac:dyDescent="0.2">
      <c r="A224" s="11">
        <f>CURRENT_YEAR</f>
        <v>2018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3.9673940630684186</v>
      </c>
    </row>
    <row r="225" spans="1:7" x14ac:dyDescent="0.2">
      <c r="A225" s="11">
        <f>CURRENT_YEAR</f>
        <v>2018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35.349018789506339</v>
      </c>
    </row>
    <row r="226" spans="1:7" x14ac:dyDescent="0.2">
      <c r="A226" s="11">
        <f>CURRENT_YEAR</f>
        <v>2018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7.6071518782738705</v>
      </c>
    </row>
    <row r="227" spans="1:7" x14ac:dyDescent="0.2">
      <c r="A227" s="11">
        <f>CURRENT_YEAR</f>
        <v>2018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3.9673940630684186</v>
      </c>
    </row>
    <row r="228" spans="1:7" x14ac:dyDescent="0.2">
      <c r="A228" s="11">
        <f>CURRENT_YEAR</f>
        <v>2018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35.349018789506339</v>
      </c>
    </row>
    <row r="229" spans="1:7" x14ac:dyDescent="0.2">
      <c r="A229" s="11">
        <f>CURRENT_YEAR</f>
        <v>2018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0.24140286756766341</v>
      </c>
    </row>
    <row r="230" spans="1:7" x14ac:dyDescent="0.2">
      <c r="A230" s="11">
        <f>CURRENT_YEAR</f>
        <v>2018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3.2845649182248693E-2</v>
      </c>
    </row>
    <row r="231" spans="1:7" x14ac:dyDescent="0.2">
      <c r="A231" s="11">
        <f>CURRENT_YEAR</f>
        <v>2018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8.7364659524426666E-2</v>
      </c>
    </row>
    <row r="232" spans="1:7" x14ac:dyDescent="0.2">
      <c r="A232" s="11">
        <f>CURRENT_YEAR</f>
        <v>2018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-8.602877763242282E-3</v>
      </c>
    </row>
    <row r="233" spans="1:7" x14ac:dyDescent="0.2">
      <c r="A233" s="11">
        <f>CURRENT_YEAR</f>
        <v>2018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8.5398687873846649E-2</v>
      </c>
    </row>
    <row r="234" spans="1:7" x14ac:dyDescent="0.2">
      <c r="A234" s="11">
        <f>CURRENT_YEAR</f>
        <v>2018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0.22714811476351007</v>
      </c>
    </row>
    <row r="235" spans="1:7" x14ac:dyDescent="0.2">
      <c r="A235" s="11">
        <f>CURRENT_YEAR</f>
        <v>2018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-2.2367482184429969E-2</v>
      </c>
    </row>
    <row r="236" spans="1:7" x14ac:dyDescent="0.2">
      <c r="A236" s="11">
        <f>CURRENT_YEAR</f>
        <v>2018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3.4718206057249072</v>
      </c>
    </row>
    <row r="237" spans="1:7" x14ac:dyDescent="0.2">
      <c r="A237" s="11">
        <f>CURRENT_YEAR</f>
        <v>2018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347.20504939303936</v>
      </c>
    </row>
    <row r="238" spans="1:7" x14ac:dyDescent="0.2">
      <c r="A238" s="11">
        <f>CURRENT_YEAR</f>
        <v>2018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-1.2506829046277028</v>
      </c>
    </row>
    <row r="239" spans="1:7" x14ac:dyDescent="0.2">
      <c r="A239" s="11">
        <f>CURRENT_YEAR</f>
        <v>2018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3.4718206057249081</v>
      </c>
    </row>
    <row r="240" spans="1:7" x14ac:dyDescent="0.2">
      <c r="A240" s="11">
        <f>CURRENT_YEAR</f>
        <v>2018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347.20504939303936</v>
      </c>
    </row>
    <row r="241" spans="1:7" x14ac:dyDescent="0.2">
      <c r="A241" s="11">
        <f>CURRENT_YEAR</f>
        <v>2018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-1.2506829046277026</v>
      </c>
    </row>
    <row r="242" spans="1:7" x14ac:dyDescent="0.2">
      <c r="A242" s="11">
        <f>CURRENT_YEAR</f>
        <v>2018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0.24104693443990866</v>
      </c>
    </row>
    <row r="243" spans="1:7" x14ac:dyDescent="0.2">
      <c r="A243" s="11">
        <f>CURRENT_YEAR</f>
        <v>2018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4.7553377956086933E-2</v>
      </c>
    </row>
    <row r="244" spans="1:7" x14ac:dyDescent="0.2">
      <c r="A244" s="11">
        <f>CURRENT_YEAR</f>
        <v>2018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3.0552255233199765E-2</v>
      </c>
    </row>
    <row r="245" spans="1:7" x14ac:dyDescent="0.2">
      <c r="A245" s="11">
        <f>CURRENT_YEAR</f>
        <v>2018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1.9700814558524113E-2</v>
      </c>
    </row>
    <row r="246" spans="1:7" x14ac:dyDescent="0.2">
      <c r="A246" s="11">
        <f>CURRENT_YEAR</f>
        <v>2018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0.12363878268582569</v>
      </c>
    </row>
    <row r="247" spans="1:7" x14ac:dyDescent="0.2">
      <c r="A247" s="11">
        <f>CURRENT_YEAR</f>
        <v>2018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7.9435863606319185E-2</v>
      </c>
    </row>
    <row r="248" spans="1:7" x14ac:dyDescent="0.2">
      <c r="A248" s="11">
        <f>CURRENT_YEAR</f>
        <v>2018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5.1222117852162533E-2</v>
      </c>
    </row>
    <row r="249" spans="1:7" x14ac:dyDescent="0.2">
      <c r="A249" s="11">
        <f>CURRENT_YEAR</f>
        <v>2018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6.0548087369835457</v>
      </c>
    </row>
    <row r="250" spans="1:7" x14ac:dyDescent="0.2">
      <c r="A250" s="11">
        <f>CURRENT_YEAR</f>
        <v>2018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14.701134737434932</v>
      </c>
    </row>
    <row r="251" spans="1:7" x14ac:dyDescent="0.2">
      <c r="A251" s="11">
        <f>CURRENT_YEAR</f>
        <v>2018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3.5964794106556388</v>
      </c>
    </row>
    <row r="252" spans="1:7" x14ac:dyDescent="0.2">
      <c r="A252" s="11">
        <f>CURRENT_YEAR</f>
        <v>2018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6.0548087369835448</v>
      </c>
    </row>
    <row r="253" spans="1:7" x14ac:dyDescent="0.2">
      <c r="A253" s="11">
        <f>CURRENT_YEAR</f>
        <v>2018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14.701134737434931</v>
      </c>
    </row>
    <row r="254" spans="1:7" x14ac:dyDescent="0.2">
      <c r="A254" s="11">
        <f>CURRENT_YEAR</f>
        <v>2018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3.5964794106556388</v>
      </c>
    </row>
    <row r="255" spans="1:7" x14ac:dyDescent="0.2">
      <c r="A255" s="11">
        <f>CURRENT_YEAR</f>
        <v>2018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0.36249184609260032</v>
      </c>
    </row>
    <row r="256" spans="1:7" x14ac:dyDescent="0.2">
      <c r="A256" s="11">
        <f>CURRENT_YEAR</f>
        <v>2018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1.2881843056756808E-2</v>
      </c>
    </row>
    <row r="269" spans="1:7" x14ac:dyDescent="0.2">
      <c r="A269" s="11">
        <f>CURRENT_YEAR</f>
        <v>2018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1.132886077436945E-2</v>
      </c>
    </row>
    <row r="282" spans="1:7" x14ac:dyDescent="0.2">
      <c r="A282" s="11">
        <f>CURRENT_YEAR</f>
        <v>2018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0.13619814515778514</v>
      </c>
    </row>
    <row r="283" spans="1:7" x14ac:dyDescent="0.2">
      <c r="A283" s="11">
        <f>CURRENT_YEAR</f>
        <v>2018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4.0652126715043577E-3</v>
      </c>
    </row>
    <row r="284" spans="1:7" x14ac:dyDescent="0.2">
      <c r="A284" s="11">
        <f>CURRENT_YEAR</f>
        <v>2018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6.8726456514216459E-3</v>
      </c>
    </row>
    <row r="285" spans="1:7" x14ac:dyDescent="0.2">
      <c r="A285" s="11">
        <f>CURRENT_YEAR</f>
        <v>2018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0.35411517741023957</v>
      </c>
    </row>
    <row r="286" spans="1:7" x14ac:dyDescent="0.2">
      <c r="A286" s="11">
        <f>CURRENT_YEAR</f>
        <v>2018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1.0569552945911328E-2</v>
      </c>
    </row>
    <row r="287" spans="1:7" x14ac:dyDescent="0.2">
      <c r="A287" s="11">
        <f>CURRENT_YEAR</f>
        <v>2018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1.7868878693696195E-2</v>
      </c>
    </row>
    <row r="288" spans="1:7" x14ac:dyDescent="0.2">
      <c r="A288" s="11">
        <f>CURRENT_YEAR</f>
        <v>2018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30.93719439817302</v>
      </c>
    </row>
    <row r="289" spans="1:7" x14ac:dyDescent="0.2">
      <c r="A289" s="11">
        <f>CURRENT_YEAR</f>
        <v>2018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-52.486847379172957</v>
      </c>
    </row>
    <row r="290" spans="1:7" x14ac:dyDescent="0.2">
      <c r="A290" s="11">
        <f>CURRENT_YEAR</f>
        <v>2018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1.9336281833531503</v>
      </c>
    </row>
    <row r="291" spans="1:7" x14ac:dyDescent="0.2">
      <c r="A291" s="11">
        <f>CURRENT_YEAR</f>
        <v>2018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30.93719439817302</v>
      </c>
    </row>
    <row r="292" spans="1:7" x14ac:dyDescent="0.2">
      <c r="A292" s="11">
        <f>CURRENT_YEAR</f>
        <v>2018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-52.486847379172957</v>
      </c>
    </row>
    <row r="293" spans="1:7" x14ac:dyDescent="0.2">
      <c r="A293" s="11">
        <f>CURRENT_YEAR</f>
        <v>2018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1.9336281833531499</v>
      </c>
    </row>
    <row r="294" spans="1:7" x14ac:dyDescent="0.2">
      <c r="A294" s="11">
        <f>CURRENT_YEAR</f>
        <v>2018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3.0577814301050547E-2</v>
      </c>
    </row>
    <row r="296" spans="1:7" x14ac:dyDescent="0.2">
      <c r="A296" s="11">
        <f>CURRENT_YEAR</f>
        <v>2018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0.12928437791409553</v>
      </c>
    </row>
    <row r="297" spans="1:7" x14ac:dyDescent="0.2">
      <c r="A297" s="11">
        <f>CURRENT_YEAR</f>
        <v>2018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0.21837730974643288</v>
      </c>
    </row>
    <row r="298" spans="1:7" x14ac:dyDescent="0.2">
      <c r="A298" s="11">
        <f>CURRENT_YEAR</f>
        <v>2018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7.9502317182731361E-2</v>
      </c>
    </row>
    <row r="299" spans="1:7" x14ac:dyDescent="0.2">
      <c r="A299" s="11">
        <f>CURRENT_YEAR</f>
        <v>2018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0.33613938257664938</v>
      </c>
    </row>
    <row r="300" spans="1:7" x14ac:dyDescent="0.2">
      <c r="A300" s="11">
        <f>CURRENT_YEAR</f>
        <v>2018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0.56778100534072695</v>
      </c>
    </row>
    <row r="301" spans="1:7" x14ac:dyDescent="0.2">
      <c r="A301" s="11">
        <f>CURRENT_YEAR</f>
        <v>2018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3.2188704230696015</v>
      </c>
    </row>
    <row r="302" spans="1:7" x14ac:dyDescent="0.2">
      <c r="A302" s="11">
        <f>CURRENT_YEAR</f>
        <v>2018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33.455846452413788</v>
      </c>
    </row>
    <row r="303" spans="1:7" x14ac:dyDescent="0.2">
      <c r="A303" s="11">
        <f>CURRENT_YEAR</f>
        <v>2018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33.474573379664051</v>
      </c>
    </row>
    <row r="304" spans="1:7" x14ac:dyDescent="0.2">
      <c r="A304" s="11">
        <f>CURRENT_YEAR</f>
        <v>2018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3.2188704230696015</v>
      </c>
    </row>
    <row r="305" spans="1:7" x14ac:dyDescent="0.2">
      <c r="A305" s="11">
        <f>CURRENT_YEAR</f>
        <v>2018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33.455846452413788</v>
      </c>
    </row>
    <row r="306" spans="1:7" x14ac:dyDescent="0.2">
      <c r="A306" s="11">
        <f>CURRENT_YEAR</f>
        <v>2018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33.474573379664051</v>
      </c>
    </row>
    <row r="307" spans="1:7" x14ac:dyDescent="0.2">
      <c r="A307" s="11">
        <f>CURRENT_YEAR</f>
        <v>2018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2018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2018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2.681751613819441E-4</v>
      </c>
    </row>
    <row r="310" spans="1:7" x14ac:dyDescent="0.2">
      <c r="A310" s="11">
        <f>CURRENT_YEAR</f>
        <v>2018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2.1085117721529535E-4</v>
      </c>
    </row>
    <row r="311" spans="1:7" x14ac:dyDescent="0.2">
      <c r="A311" s="11">
        <f>CURRENT_YEAR</f>
        <v>2018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2018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6.9725541959305554E-4</v>
      </c>
    </row>
    <row r="313" spans="1:7" x14ac:dyDescent="0.2">
      <c r="A313" s="11">
        <f>CURRENT_YEAR</f>
        <v>2018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5.4821306075976807E-4</v>
      </c>
    </row>
    <row r="314" spans="1:7" x14ac:dyDescent="0.2">
      <c r="A314" s="11">
        <f>CURRENT_YEAR</f>
        <v>2018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2018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3.3840323756149114E-2</v>
      </c>
    </row>
    <row r="316" spans="1:7" x14ac:dyDescent="0.2">
      <c r="A316" s="11">
        <f>CURRENT_YEAR</f>
        <v>2018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2.5785126556115409E-2</v>
      </c>
    </row>
    <row r="317" spans="1:7" x14ac:dyDescent="0.2">
      <c r="A317" s="11">
        <f>CURRENT_YEAR</f>
        <v>2018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2018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3.3840323756149121E-2</v>
      </c>
    </row>
    <row r="319" spans="1:7" x14ac:dyDescent="0.2">
      <c r="A319" s="11">
        <f>CURRENT_YEAR</f>
        <v>2018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2.5785126556115409E-2</v>
      </c>
    </row>
    <row r="320" spans="1:7" x14ac:dyDescent="0.2">
      <c r="A320" s="11">
        <f>CURRENT_YEAR</f>
        <v>2018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5.7132558473117316E-2</v>
      </c>
    </row>
    <row r="322" spans="1:7" x14ac:dyDescent="0.2">
      <c r="A322" s="11">
        <f>CURRENT_YEAR</f>
        <v>2018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3.0022376430499122E-2</v>
      </c>
    </row>
    <row r="323" spans="1:7" x14ac:dyDescent="0.2">
      <c r="A323" s="11">
        <f>CURRENT_YEAR</f>
        <v>2018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6.4243594650860575E-2</v>
      </c>
    </row>
    <row r="324" spans="1:7" x14ac:dyDescent="0.2">
      <c r="A324" s="11">
        <f>CURRENT_YEAR</f>
        <v>2018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0.14303265552316435</v>
      </c>
    </row>
    <row r="325" spans="1:7" x14ac:dyDescent="0.2">
      <c r="A325" s="11">
        <f>CURRENT_YEAR</f>
        <v>2018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6.8863553501606695E-2</v>
      </c>
    </row>
    <row r="326" spans="1:7" x14ac:dyDescent="0.2">
      <c r="A326" s="11">
        <f>CURRENT_YEAR</f>
        <v>2018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0.19442358356914702</v>
      </c>
    </row>
    <row r="327" spans="1:7" x14ac:dyDescent="0.2">
      <c r="A327" s="11">
        <f>CURRENT_YEAR</f>
        <v>2018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5.7716678226588654</v>
      </c>
    </row>
    <row r="328" spans="1:7" x14ac:dyDescent="0.2">
      <c r="A328" s="11">
        <f>CURRENT_YEAR</f>
        <v>2018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4.8098724520985856</v>
      </c>
    </row>
    <row r="329" spans="1:7" x14ac:dyDescent="0.2">
      <c r="A329" s="11">
        <f>CURRENT_YEAR</f>
        <v>2018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7.9228458374519519</v>
      </c>
    </row>
    <row r="330" spans="1:7" x14ac:dyDescent="0.2">
      <c r="A330" s="11">
        <f>CURRENT_YEAR</f>
        <v>2018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4.6887791644467605</v>
      </c>
    </row>
    <row r="331" spans="1:7" x14ac:dyDescent="0.2">
      <c r="A331" s="11">
        <f>CURRENT_YEAR</f>
        <v>2018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4.8786512734993481</v>
      </c>
    </row>
    <row r="332" spans="1:7" x14ac:dyDescent="0.2">
      <c r="A332" s="11">
        <f>CURRENT_YEAR</f>
        <v>2018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8.205200482661704</v>
      </c>
    </row>
    <row r="333" spans="1:7" x14ac:dyDescent="0.2">
      <c r="A333" s="11">
        <f>CURRENT_YEAR</f>
        <v>2018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8.4785323178122415E-2</v>
      </c>
    </row>
    <row r="334" spans="1:7" x14ac:dyDescent="0.2">
      <c r="A334" s="11">
        <f>CURRENT_YEAR</f>
        <v>2018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7.2264504910366345E-2</v>
      </c>
    </row>
    <row r="335" spans="1:7" x14ac:dyDescent="0.2">
      <c r="A335" s="11">
        <f>CURRENT_YEAR</f>
        <v>2018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0.19563317321252766</v>
      </c>
    </row>
    <row r="336" spans="1:7" x14ac:dyDescent="0.2">
      <c r="A336" s="11">
        <f>CURRENT_YEAR</f>
        <v>2018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0.23083303124670834</v>
      </c>
    </row>
    <row r="337" spans="1:7" x14ac:dyDescent="0.2">
      <c r="A337" s="11">
        <f>CURRENT_YEAR</f>
        <v>2018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0.18788771276695265</v>
      </c>
    </row>
    <row r="338" spans="1:7" x14ac:dyDescent="0.2">
      <c r="A338" s="11">
        <f>CURRENT_YEAR</f>
        <v>2018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0.50864625035257349</v>
      </c>
    </row>
    <row r="339" spans="1:7" x14ac:dyDescent="0.2">
      <c r="A339" s="11">
        <f>CURRENT_YEAR</f>
        <v>2018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0.60016588124144321</v>
      </c>
    </row>
    <row r="340" spans="1:7" x14ac:dyDescent="0.2">
      <c r="A340" s="11">
        <f>CURRENT_YEAR</f>
        <v>2018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7.6071518782738705</v>
      </c>
    </row>
    <row r="341" spans="1:7" x14ac:dyDescent="0.2">
      <c r="A341" s="11">
        <f>CURRENT_YEAR</f>
        <v>2018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3.9673940630684186</v>
      </c>
    </row>
    <row r="342" spans="1:7" x14ac:dyDescent="0.2">
      <c r="A342" s="11">
        <f>CURRENT_YEAR</f>
        <v>2018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35.349018789506339</v>
      </c>
    </row>
    <row r="343" spans="1:7" x14ac:dyDescent="0.2">
      <c r="A343" s="11">
        <f>CURRENT_YEAR</f>
        <v>2018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7.6071518782738705</v>
      </c>
    </row>
    <row r="344" spans="1:7" x14ac:dyDescent="0.2">
      <c r="A344" s="11">
        <f>CURRENT_YEAR</f>
        <v>2018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3.9673940630684186</v>
      </c>
    </row>
    <row r="345" spans="1:7" x14ac:dyDescent="0.2">
      <c r="A345" s="11">
        <f>CURRENT_YEAR</f>
        <v>2018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35.349018789506339</v>
      </c>
    </row>
    <row r="346" spans="1:7" x14ac:dyDescent="0.2">
      <c r="A346" s="11">
        <f>CURRENT_YEAR</f>
        <v>2018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0.24140286756766341</v>
      </c>
    </row>
    <row r="347" spans="1:7" x14ac:dyDescent="0.2">
      <c r="A347" s="11">
        <f>CURRENT_YEAR</f>
        <v>2018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1.9960457562491174</v>
      </c>
    </row>
    <row r="460" spans="1:7" x14ac:dyDescent="0.2">
      <c r="A460" s="11">
        <f>CURRENT_YEAR</f>
        <v>2018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1.7050927091198926</v>
      </c>
    </row>
    <row r="461" spans="1:7" x14ac:dyDescent="0.2">
      <c r="A461" s="11">
        <f>CURRENT_YEAR</f>
        <v>2018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1.8135263157894737</v>
      </c>
    </row>
    <row r="462" spans="1:7" x14ac:dyDescent="0.2">
      <c r="A462" s="11">
        <f>CURRENT_YEAR</f>
        <v>2018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516.31512513141092</v>
      </c>
    </row>
    <row r="480" spans="1:7" x14ac:dyDescent="0.2">
      <c r="A480" s="11">
        <f>CURRENT_YEAR</f>
        <v>2018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763.70230653761394</v>
      </c>
    </row>
    <row r="482" spans="1:7" x14ac:dyDescent="0.2">
      <c r="A482" s="11">
        <f>CURRENT_YEAR</f>
        <v>2018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7.8740635281506615</v>
      </c>
    </row>
    <row r="483" spans="1:7" x14ac:dyDescent="0.2">
      <c r="A483" s="11">
        <f>CURRENT_YEAR</f>
        <v>2018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4.3307349404828637</v>
      </c>
    </row>
    <row r="484" spans="1:7" x14ac:dyDescent="0.2">
      <c r="A484" s="11">
        <f>CURRENT_YEAR</f>
        <v>2018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11.811095292225991</v>
      </c>
    </row>
    <row r="485" spans="1:7" x14ac:dyDescent="0.2">
      <c r="A485" s="11">
        <f>CURRENT_YEAR</f>
        <v>2018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9.4488762337807941</v>
      </c>
    </row>
    <row r="486" spans="1:7" x14ac:dyDescent="0.2">
      <c r="A486" s="11">
        <f>CURRENT_YEAR</f>
        <v>2018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1.9685158820376656</v>
      </c>
    </row>
    <row r="487" spans="1:7" x14ac:dyDescent="0.2">
      <c r="A487" s="11">
        <f>CURRENT_YEAR</f>
        <v>2018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1.952236870542468</v>
      </c>
    </row>
    <row r="489" spans="1:7" x14ac:dyDescent="0.2">
      <c r="A489" s="11">
        <f>CURRENT_YEAR</f>
        <v>2018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1.6822499045437189</v>
      </c>
    </row>
    <row r="490" spans="1:7" x14ac:dyDescent="0.2">
      <c r="A490" s="11">
        <f>CURRENT_YEAR</f>
        <v>2018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1.8735055463541594</v>
      </c>
    </row>
    <row r="491" spans="1:7" x14ac:dyDescent="0.2">
      <c r="A491" s="11">
        <f>CURRENT_YEAR</f>
        <v>2018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516.31512513141081</v>
      </c>
    </row>
    <row r="509" spans="1:7" x14ac:dyDescent="0.2">
      <c r="A509" s="11">
        <f>CURRENT_YEAR</f>
        <v>2018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739.10478306482412</v>
      </c>
    </row>
    <row r="511" spans="1:7" x14ac:dyDescent="0.2">
      <c r="A511" s="11">
        <f>CURRENT_YEAR</f>
        <v>2018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7.8740635281506615</v>
      </c>
    </row>
    <row r="512" spans="1:7" x14ac:dyDescent="0.2">
      <c r="A512" s="11">
        <f>CURRENT_YEAR</f>
        <v>2018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4.3307349404828646</v>
      </c>
    </row>
    <row r="513" spans="1:7" x14ac:dyDescent="0.2">
      <c r="A513" s="11">
        <f>CURRENT_YEAR</f>
        <v>2018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11.811095292225991</v>
      </c>
    </row>
    <row r="514" spans="1:7" x14ac:dyDescent="0.2">
      <c r="A514" s="11">
        <f>CURRENT_YEAR</f>
        <v>2018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9.4488762337807923</v>
      </c>
    </row>
    <row r="515" spans="1:7" x14ac:dyDescent="0.2">
      <c r="A515" s="11">
        <f>CURRENT_YEAR</f>
        <v>2018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1.9685158820376654</v>
      </c>
    </row>
    <row r="516" spans="1:7" x14ac:dyDescent="0.2">
      <c r="A516" s="11">
        <f>CURRENT_YEAR</f>
        <v>2018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1.9509209931592071</v>
      </c>
    </row>
    <row r="518" spans="1:7" x14ac:dyDescent="0.2">
      <c r="A518" s="11">
        <f>CURRENT_YEAR</f>
        <v>2018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2.0529893724395891</v>
      </c>
    </row>
    <row r="519" spans="1:7" x14ac:dyDescent="0.2">
      <c r="A519" s="11">
        <f>CURRENT_YEAR</f>
        <v>2018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1.976941035799288</v>
      </c>
    </row>
    <row r="520" spans="1:7" x14ac:dyDescent="0.2">
      <c r="A520" s="11">
        <f>CURRENT_YEAR</f>
        <v>2018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516.31512513141081</v>
      </c>
    </row>
    <row r="538" spans="1:7" x14ac:dyDescent="0.2">
      <c r="A538" s="11">
        <f>CURRENT_YEAR</f>
        <v>2018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2079.7928891140778</v>
      </c>
    </row>
    <row r="540" spans="1:7" x14ac:dyDescent="0.2">
      <c r="A540" s="11">
        <f>CURRENT_YEAR</f>
        <v>2018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7.8740635281506615</v>
      </c>
    </row>
    <row r="541" spans="1:7" x14ac:dyDescent="0.2">
      <c r="A541" s="11">
        <f>CURRENT_YEAR</f>
        <v>2018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4.3307349404828637</v>
      </c>
    </row>
    <row r="542" spans="1:7" x14ac:dyDescent="0.2">
      <c r="A542" s="11">
        <f>CURRENT_YEAR</f>
        <v>2018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11.811095292225991</v>
      </c>
    </row>
    <row r="543" spans="1:7" x14ac:dyDescent="0.2">
      <c r="A543" s="11">
        <f>CURRENT_YEAR</f>
        <v>2018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9.4488762337807923</v>
      </c>
    </row>
    <row r="544" spans="1:7" x14ac:dyDescent="0.2">
      <c r="A544" s="11">
        <f>CURRENT_YEAR</f>
        <v>2018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1.9685158820376654</v>
      </c>
    </row>
    <row r="545" spans="1:7" x14ac:dyDescent="0.2">
      <c r="A545" s="11">
        <f>CURRENT_YEAR</f>
        <v>2018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1.8199464698698127</v>
      </c>
    </row>
    <row r="547" spans="1:7" x14ac:dyDescent="0.2">
      <c r="A547" s="11">
        <f>CURRENT_YEAR</f>
        <v>2018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2.1220413189218772</v>
      </c>
    </row>
    <row r="548" spans="1:7" x14ac:dyDescent="0.2">
      <c r="A548" s="11">
        <f>CURRENT_YEAR</f>
        <v>2018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1.8681647449336127</v>
      </c>
    </row>
    <row r="549" spans="1:7" x14ac:dyDescent="0.2">
      <c r="A549" s="11">
        <f>CURRENT_YEAR</f>
        <v>2018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516.31512513141081</v>
      </c>
    </row>
    <row r="567" spans="1:7" x14ac:dyDescent="0.2">
      <c r="A567" s="11">
        <f>CURRENT_YEAR</f>
        <v>2018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612.15448230440029</v>
      </c>
    </row>
    <row r="569" spans="1:7" x14ac:dyDescent="0.2">
      <c r="A569" s="11">
        <f>CURRENT_YEAR</f>
        <v>2018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7.8740635281506623</v>
      </c>
    </row>
    <row r="570" spans="1:7" x14ac:dyDescent="0.2">
      <c r="A570" s="11">
        <f>CURRENT_YEAR</f>
        <v>2018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4.3307349404828646</v>
      </c>
    </row>
    <row r="571" spans="1:7" x14ac:dyDescent="0.2">
      <c r="A571" s="11">
        <f>CURRENT_YEAR</f>
        <v>2018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11.811095292225993</v>
      </c>
    </row>
    <row r="572" spans="1:7" x14ac:dyDescent="0.2">
      <c r="A572" s="11">
        <f>CURRENT_YEAR</f>
        <v>2018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9.4488762337807941</v>
      </c>
    </row>
    <row r="573" spans="1:7" x14ac:dyDescent="0.2">
      <c r="A573" s="11">
        <f>CURRENT_YEAR</f>
        <v>2018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1.9685158820376654</v>
      </c>
    </row>
    <row r="574" spans="1:7" x14ac:dyDescent="0.2">
      <c r="A574" s="11">
        <f>CURRENT_YEAR</f>
        <v>2018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2.0438625652658544</v>
      </c>
    </row>
    <row r="576" spans="1:7" x14ac:dyDescent="0.2">
      <c r="A576" s="11">
        <f>CURRENT_YEAR</f>
        <v>2018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2.0133837005946136</v>
      </c>
    </row>
    <row r="577" spans="1:7" x14ac:dyDescent="0.2">
      <c r="A577" s="11">
        <f>CURRENT_YEAR</f>
        <v>2018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2.0201653870670881</v>
      </c>
    </row>
    <row r="578" spans="1:7" x14ac:dyDescent="0.2">
      <c r="A578" s="11">
        <f>CURRENT_YEAR</f>
        <v>2018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516.31512513141092</v>
      </c>
    </row>
    <row r="596" spans="1:7" x14ac:dyDescent="0.2">
      <c r="A596" s="11">
        <f>CURRENT_YEAR</f>
        <v>2018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1204.6817062941402</v>
      </c>
    </row>
    <row r="598" spans="1:7" x14ac:dyDescent="0.2">
      <c r="A598" s="11">
        <f>CURRENT_YEAR</f>
        <v>2018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7.8740635281506623</v>
      </c>
    </row>
    <row r="599" spans="1:7" x14ac:dyDescent="0.2">
      <c r="A599" s="11">
        <f>CURRENT_YEAR</f>
        <v>2018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4.3307349404828646</v>
      </c>
    </row>
    <row r="600" spans="1:7" x14ac:dyDescent="0.2">
      <c r="A600" s="11">
        <f>CURRENT_YEAR</f>
        <v>2018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11.811095292225991</v>
      </c>
    </row>
    <row r="601" spans="1:7" x14ac:dyDescent="0.2">
      <c r="A601" s="11">
        <f>CURRENT_YEAR</f>
        <v>2018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9.4488762337807941</v>
      </c>
    </row>
    <row r="602" spans="1:7" x14ac:dyDescent="0.2">
      <c r="A602" s="11">
        <f>CURRENT_YEAR</f>
        <v>2018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1.9685158820376654</v>
      </c>
    </row>
    <row r="603" spans="1:7" x14ac:dyDescent="0.2">
      <c r="A603" s="11">
        <f>CURRENT_YEAR</f>
        <v>2018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2.0185379636877374</v>
      </c>
    </row>
    <row r="605" spans="1:7" x14ac:dyDescent="0.2">
      <c r="A605" s="11">
        <f>CURRENT_YEAR</f>
        <v>2018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2.0402003060230909</v>
      </c>
    </row>
    <row r="606" spans="1:7" x14ac:dyDescent="0.2">
      <c r="A606" s="11">
        <f>CURRENT_YEAR</f>
        <v>2018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2.024855975982474</v>
      </c>
    </row>
    <row r="607" spans="1:7" x14ac:dyDescent="0.2">
      <c r="A607" s="11">
        <f>CURRENT_YEAR</f>
        <v>2018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516.31512513141092</v>
      </c>
    </row>
    <row r="625" spans="1:7" x14ac:dyDescent="0.2">
      <c r="A625" s="11">
        <f>CURRENT_YEAR</f>
        <v>2018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1013.5827776159975</v>
      </c>
    </row>
    <row r="627" spans="1:7" x14ac:dyDescent="0.2">
      <c r="A627" s="11">
        <f>CURRENT_YEAR</f>
        <v>2018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7.8740635281506623</v>
      </c>
    </row>
    <row r="628" spans="1:7" x14ac:dyDescent="0.2">
      <c r="A628" s="11">
        <f>CURRENT_YEAR</f>
        <v>2018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4.3307349404828654</v>
      </c>
    </row>
    <row r="629" spans="1:7" x14ac:dyDescent="0.2">
      <c r="A629" s="11">
        <f>CURRENT_YEAR</f>
        <v>2018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11.811095292225991</v>
      </c>
    </row>
    <row r="630" spans="1:7" x14ac:dyDescent="0.2">
      <c r="A630" s="11">
        <f>CURRENT_YEAR</f>
        <v>2018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9.4488762337807941</v>
      </c>
    </row>
    <row r="631" spans="1:7" x14ac:dyDescent="0.2">
      <c r="A631" s="11">
        <f>CURRENT_YEAR</f>
        <v>2018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1.9685158820376658</v>
      </c>
    </row>
    <row r="632" spans="1:7" x14ac:dyDescent="0.2">
      <c r="A632" s="11">
        <f>CURRENT_YEAR</f>
        <v>2018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2.0481008459114278</v>
      </c>
    </row>
    <row r="634" spans="1:7" x14ac:dyDescent="0.2">
      <c r="A634" s="11">
        <f>CURRENT_YEAR</f>
        <v>2018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1.9999117085499232</v>
      </c>
    </row>
    <row r="635" spans="1:7" x14ac:dyDescent="0.2">
      <c r="A635" s="11">
        <f>CURRENT_YEAR</f>
        <v>2018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2.0055714104824336</v>
      </c>
    </row>
    <row r="636" spans="1:7" x14ac:dyDescent="0.2">
      <c r="A636" s="11">
        <f>CURRENT_YEAR</f>
        <v>2018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516.31512513141092</v>
      </c>
    </row>
    <row r="654" spans="1:7" x14ac:dyDescent="0.2">
      <c r="A654" s="11">
        <f>CURRENT_YEAR</f>
        <v>2018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608.4064611483202</v>
      </c>
    </row>
    <row r="656" spans="1:7" x14ac:dyDescent="0.2">
      <c r="A656" s="11">
        <f>CURRENT_YEAR</f>
        <v>2018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7.8740635281506615</v>
      </c>
    </row>
    <row r="657" spans="1:7" x14ac:dyDescent="0.2">
      <c r="A657" s="11">
        <f>CURRENT_YEAR</f>
        <v>2018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4.3307349404828646</v>
      </c>
    </row>
    <row r="658" spans="1:7" x14ac:dyDescent="0.2">
      <c r="A658" s="11">
        <f>CURRENT_YEAR</f>
        <v>2018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11.811095292225991</v>
      </c>
    </row>
    <row r="659" spans="1:7" x14ac:dyDescent="0.2">
      <c r="A659" s="11">
        <f>CURRENT_YEAR</f>
        <v>2018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9.4488762337807923</v>
      </c>
    </row>
    <row r="660" spans="1:7" x14ac:dyDescent="0.2">
      <c r="A660" s="11">
        <f>CURRENT_YEAR</f>
        <v>2018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1.9685158820376656</v>
      </c>
    </row>
    <row r="661" spans="1:7" x14ac:dyDescent="0.2">
      <c r="A661" s="11">
        <f>CURRENT_YEAR</f>
        <v>2018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2.0097683505442365</v>
      </c>
    </row>
    <row r="663" spans="1:7" x14ac:dyDescent="0.2">
      <c r="A663" s="11">
        <f>CURRENT_YEAR</f>
        <v>2018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2.0236734693877549</v>
      </c>
    </row>
    <row r="664" spans="1:7" x14ac:dyDescent="0.2">
      <c r="A664" s="11">
        <f>CURRENT_YEAR</f>
        <v>2018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2.0154152163102932</v>
      </c>
    </row>
    <row r="665" spans="1:7" x14ac:dyDescent="0.2">
      <c r="A665" s="11">
        <f>CURRENT_YEAR</f>
        <v>2018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516.31512513141081</v>
      </c>
    </row>
    <row r="683" spans="1:7" x14ac:dyDescent="0.2">
      <c r="A683" s="11">
        <f>CURRENT_YEAR</f>
        <v>2018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866.40156979603933</v>
      </c>
    </row>
    <row r="685" spans="1:7" x14ac:dyDescent="0.2">
      <c r="A685" s="11">
        <f>CURRENT_YEAR</f>
        <v>2018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7.8740635281506615</v>
      </c>
    </row>
    <row r="686" spans="1:7" x14ac:dyDescent="0.2">
      <c r="A686" s="11">
        <f>CURRENT_YEAR</f>
        <v>2018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4.3307349404828646</v>
      </c>
    </row>
    <row r="687" spans="1:7" x14ac:dyDescent="0.2">
      <c r="A687" s="11">
        <f>CURRENT_YEAR</f>
        <v>2018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11.811095292225991</v>
      </c>
    </row>
    <row r="688" spans="1:7" x14ac:dyDescent="0.2">
      <c r="A688" s="11">
        <f>CURRENT_YEAR</f>
        <v>2018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9.4488762337807923</v>
      </c>
    </row>
    <row r="689" spans="1:7" x14ac:dyDescent="0.2">
      <c r="A689" s="11">
        <f>CURRENT_YEAR</f>
        <v>2018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1.9685158820376654</v>
      </c>
    </row>
    <row r="690" spans="1:7" x14ac:dyDescent="0.2">
      <c r="A690" s="11">
        <f>CURRENT_YEAR</f>
        <v>2018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1.8261648745519712</v>
      </c>
    </row>
    <row r="692" spans="1:7" x14ac:dyDescent="0.2">
      <c r="A692" s="11">
        <f>CURRENT_YEAR</f>
        <v>2018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2.0804123711340203</v>
      </c>
    </row>
    <row r="693" spans="1:7" x14ac:dyDescent="0.2">
      <c r="A693" s="11">
        <f>CURRENT_YEAR</f>
        <v>2018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1.8542473240719652</v>
      </c>
    </row>
    <row r="694" spans="1:7" x14ac:dyDescent="0.2">
      <c r="A694" s="11">
        <f>CURRENT_YEAR</f>
        <v>2018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516.31512513141081</v>
      </c>
    </row>
    <row r="712" spans="1:7" x14ac:dyDescent="0.2">
      <c r="A712" s="11">
        <f>CURRENT_YEAR</f>
        <v>2018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2871.9381478706773</v>
      </c>
    </row>
    <row r="714" spans="1:7" x14ac:dyDescent="0.2">
      <c r="A714" s="11">
        <f>CURRENT_YEAR</f>
        <v>2018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7.8740635281506623</v>
      </c>
    </row>
    <row r="715" spans="1:7" x14ac:dyDescent="0.2">
      <c r="A715" s="11">
        <f>CURRENT_YEAR</f>
        <v>2018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4.3307349404828646</v>
      </c>
    </row>
    <row r="716" spans="1:7" x14ac:dyDescent="0.2">
      <c r="A716" s="11">
        <f>CURRENT_YEAR</f>
        <v>2018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11.811095292225993</v>
      </c>
    </row>
    <row r="717" spans="1:7" x14ac:dyDescent="0.2">
      <c r="A717" s="11">
        <f>CURRENT_YEAR</f>
        <v>2018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9.4488762337807941</v>
      </c>
    </row>
    <row r="718" spans="1:7" x14ac:dyDescent="0.2">
      <c r="A718" s="11">
        <f>CURRENT_YEAR</f>
        <v>2018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1.9685158820376654</v>
      </c>
    </row>
    <row r="719" spans="1:7" x14ac:dyDescent="0.2">
      <c r="A719" s="11">
        <f>CURRENT_YEAR</f>
        <v>2018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1.0984546143995624</v>
      </c>
    </row>
    <row r="721" spans="1:7" x14ac:dyDescent="0.2">
      <c r="A721" s="11">
        <f>CURRENT_YEAR</f>
        <v>2018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1.0794327874338165</v>
      </c>
    </row>
    <row r="722" spans="1:7" x14ac:dyDescent="0.2">
      <c r="A722" s="11">
        <f>CURRENT_YEAR</f>
        <v>2018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1.0837022660585149</v>
      </c>
    </row>
    <row r="723" spans="1:7" x14ac:dyDescent="0.2">
      <c r="A723" s="11">
        <f>CURRENT_YEAR</f>
        <v>2018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516.31512513141092</v>
      </c>
    </row>
    <row r="741" spans="1:7" x14ac:dyDescent="0.2">
      <c r="A741" s="11">
        <f>CURRENT_YEAR</f>
        <v>2018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2092.5376745106641</v>
      </c>
    </row>
    <row r="743" spans="1:7" x14ac:dyDescent="0.2">
      <c r="A743" s="11">
        <f>CURRENT_YEAR</f>
        <v>2018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7.8740635281506615</v>
      </c>
    </row>
    <row r="744" spans="1:7" x14ac:dyDescent="0.2">
      <c r="A744" s="11">
        <f>CURRENT_YEAR</f>
        <v>2018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4.3307349404828646</v>
      </c>
    </row>
    <row r="745" spans="1:7" x14ac:dyDescent="0.2">
      <c r="A745" s="11">
        <f>CURRENT_YEAR</f>
        <v>2018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11.811095292225993</v>
      </c>
    </row>
    <row r="746" spans="1:7" x14ac:dyDescent="0.2">
      <c r="A746" s="11">
        <f>CURRENT_YEAR</f>
        <v>2018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9.4488762337807941</v>
      </c>
    </row>
    <row r="747" spans="1:7" x14ac:dyDescent="0.2">
      <c r="A747" s="11">
        <f>CURRENT_YEAR</f>
        <v>2018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1.9685158820376654</v>
      </c>
    </row>
    <row r="748" spans="1:7" x14ac:dyDescent="0.2">
      <c r="A748" s="11">
        <f>CURRENT_YEAR</f>
        <v>2018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1.7511779223693067</v>
      </c>
    </row>
    <row r="750" spans="1:7" x14ac:dyDescent="0.2">
      <c r="A750" s="11">
        <f>CURRENT_YEAR</f>
        <v>2018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1.6869697306509577</v>
      </c>
    </row>
    <row r="751" spans="1:7" x14ac:dyDescent="0.2">
      <c r="A751" s="11">
        <f>CURRENT_YEAR</f>
        <v>2018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1.6960697023658102</v>
      </c>
    </row>
    <row r="752" spans="1:7" x14ac:dyDescent="0.2">
      <c r="A752" s="11">
        <f>CURRENT_YEAR</f>
        <v>2018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516.31512513141081</v>
      </c>
    </row>
    <row r="770" spans="1:7" x14ac:dyDescent="0.2">
      <c r="A770" s="11">
        <f>CURRENT_YEAR</f>
        <v>2018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6954.2378961162367</v>
      </c>
    </row>
    <row r="772" spans="1:7" x14ac:dyDescent="0.2">
      <c r="A772" s="11">
        <f>CURRENT_YEAR</f>
        <v>2018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7.8740635281506615</v>
      </c>
    </row>
    <row r="773" spans="1:7" x14ac:dyDescent="0.2">
      <c r="A773" s="11">
        <f>CURRENT_YEAR</f>
        <v>2018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4.3307349404828646</v>
      </c>
    </row>
    <row r="774" spans="1:7" x14ac:dyDescent="0.2">
      <c r="A774" s="11">
        <f>CURRENT_YEAR</f>
        <v>2018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11.811095292225991</v>
      </c>
    </row>
    <row r="775" spans="1:7" x14ac:dyDescent="0.2">
      <c r="A775" s="11">
        <f>CURRENT_YEAR</f>
        <v>2018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9.4488762337807941</v>
      </c>
    </row>
    <row r="776" spans="1:7" x14ac:dyDescent="0.2">
      <c r="A776" s="11">
        <f>CURRENT_YEAR</f>
        <v>2018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1.9685158820376656</v>
      </c>
    </row>
    <row r="777" spans="1:7" x14ac:dyDescent="0.2">
      <c r="A777" s="11">
        <f>CURRENT_YEAR</f>
        <v>2018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2.2102272727272725</v>
      </c>
    </row>
    <row r="779" spans="1:7" x14ac:dyDescent="0.2">
      <c r="A779" s="11">
        <f>CURRENT_YEAR</f>
        <v>2018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2.0545454545454547</v>
      </c>
    </row>
    <row r="780" spans="1:7" x14ac:dyDescent="0.2">
      <c r="A780" s="11">
        <f>CURRENT_YEAR</f>
        <v>2018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2.1033868092691623</v>
      </c>
    </row>
    <row r="781" spans="1:7" x14ac:dyDescent="0.2">
      <c r="A781" s="11">
        <f>CURRENT_YEAR</f>
        <v>2018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516.31512513141081</v>
      </c>
    </row>
    <row r="799" spans="1:7" x14ac:dyDescent="0.2">
      <c r="A799" s="11">
        <f>CURRENT_YEAR</f>
        <v>2018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303.21358003761435</v>
      </c>
    </row>
    <row r="801" spans="1:7" x14ac:dyDescent="0.2">
      <c r="A801" s="11">
        <f>CURRENT_YEAR</f>
        <v>2018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7.8740635281506623</v>
      </c>
    </row>
    <row r="802" spans="1:7" x14ac:dyDescent="0.2">
      <c r="A802" s="11">
        <f>CURRENT_YEAR</f>
        <v>2018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4.3307349404828646</v>
      </c>
    </row>
    <row r="803" spans="1:7" x14ac:dyDescent="0.2">
      <c r="A803" s="11">
        <f>CURRENT_YEAR</f>
        <v>2018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11.811095292225991</v>
      </c>
    </row>
    <row r="804" spans="1:7" x14ac:dyDescent="0.2">
      <c r="A804" s="11">
        <f>CURRENT_YEAR</f>
        <v>2018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9.4488762337807923</v>
      </c>
    </row>
    <row r="805" spans="1:7" x14ac:dyDescent="0.2">
      <c r="A805" s="11">
        <f>CURRENT_YEAR</f>
        <v>2018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1.9685158820376651</v>
      </c>
    </row>
    <row r="806" spans="1:7" x14ac:dyDescent="0.2">
      <c r="A806" s="11">
        <f>CURRENT_YEAR</f>
        <v>2018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2.0371720116618075</v>
      </c>
    </row>
    <row r="808" spans="1:7" x14ac:dyDescent="0.2">
      <c r="A808" s="11">
        <f>CURRENT_YEAR</f>
        <v>2018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2.0630383973288815</v>
      </c>
    </row>
    <row r="809" spans="1:7" x14ac:dyDescent="0.2">
      <c r="A809" s="11">
        <f>CURRENT_YEAR</f>
        <v>2018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2.0497675023574935</v>
      </c>
    </row>
    <row r="810" spans="1:7" x14ac:dyDescent="0.2">
      <c r="A810" s="11">
        <f>CURRENT_YEAR</f>
        <v>2018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516.31512513141081</v>
      </c>
    </row>
    <row r="828" spans="1:7" x14ac:dyDescent="0.2">
      <c r="A828" s="11">
        <f>CURRENT_YEAR</f>
        <v>2018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699.33661949239092</v>
      </c>
    </row>
    <row r="830" spans="1:7" x14ac:dyDescent="0.2">
      <c r="A830" s="11">
        <f>CURRENT_YEAR</f>
        <v>2018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7.8740635281506623</v>
      </c>
    </row>
    <row r="831" spans="1:7" x14ac:dyDescent="0.2">
      <c r="A831" s="11">
        <f>CURRENT_YEAR</f>
        <v>2018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4.3307349404828646</v>
      </c>
    </row>
    <row r="832" spans="1:7" x14ac:dyDescent="0.2">
      <c r="A832" s="11">
        <f>CURRENT_YEAR</f>
        <v>2018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11.811095292225991</v>
      </c>
    </row>
    <row r="833" spans="1:7" x14ac:dyDescent="0.2">
      <c r="A833" s="11">
        <f>CURRENT_YEAR</f>
        <v>2018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9.4488762337807941</v>
      </c>
    </row>
    <row r="834" spans="1:7" x14ac:dyDescent="0.2">
      <c r="A834" s="11">
        <f>CURRENT_YEAR</f>
        <v>2018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1.9685158820376654</v>
      </c>
    </row>
    <row r="835" spans="1:7" x14ac:dyDescent="0.2">
      <c r="A835" s="11">
        <f>CURRENT_YEAR</f>
        <v>2018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2.0341726618705036</v>
      </c>
    </row>
    <row r="838" spans="1:7" x14ac:dyDescent="0.2">
      <c r="A838" s="11">
        <f>CURRENT_YEAR</f>
        <v>2018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2.0341726618705036</v>
      </c>
    </row>
    <row r="839" spans="1:7" x14ac:dyDescent="0.2">
      <c r="A839" s="11">
        <f>CURRENT_YEAR</f>
        <v>2018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2.0435216235935125</v>
      </c>
    </row>
    <row r="867" spans="1:7" x14ac:dyDescent="0.2">
      <c r="A867" s="11">
        <f>CURRENT_YEAR</f>
        <v>2018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2.0435216235935125</v>
      </c>
    </row>
    <row r="868" spans="1:7" x14ac:dyDescent="0.2">
      <c r="A868" s="11">
        <f>CURRENT_YEAR</f>
        <v>2018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1.0101738498518642</v>
      </c>
    </row>
    <row r="895" spans="1:7" x14ac:dyDescent="0.2">
      <c r="A895" s="11">
        <f>CURRENT_YEAR</f>
        <v>2018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2.0274814096346589</v>
      </c>
    </row>
    <row r="896" spans="1:7" x14ac:dyDescent="0.2">
      <c r="A896" s="11">
        <f>CURRENT_YEAR</f>
        <v>2018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1.9203731195242486</v>
      </c>
    </row>
    <row r="897" spans="1:7" x14ac:dyDescent="0.2">
      <c r="A897" s="11">
        <f>CURRENT_YEAR</f>
        <v>2018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516.31512513141092</v>
      </c>
    </row>
    <row r="915" spans="1:7" x14ac:dyDescent="0.2">
      <c r="A915" s="11">
        <f>CURRENT_YEAR</f>
        <v>2018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2053.3102796073717</v>
      </c>
    </row>
    <row r="917" spans="1:7" x14ac:dyDescent="0.2">
      <c r="A917" s="11">
        <f>CURRENT_YEAR</f>
        <v>2018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7.8740635281506615</v>
      </c>
    </row>
    <row r="918" spans="1:7" x14ac:dyDescent="0.2">
      <c r="A918" s="11">
        <f>CURRENT_YEAR</f>
        <v>2018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4.3307349404828646</v>
      </c>
    </row>
    <row r="919" spans="1:7" x14ac:dyDescent="0.2">
      <c r="A919" s="11">
        <f>CURRENT_YEAR</f>
        <v>2018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11.811095292225993</v>
      </c>
    </row>
    <row r="920" spans="1:7" x14ac:dyDescent="0.2">
      <c r="A920" s="11">
        <f>CURRENT_YEAR</f>
        <v>2018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9.4488762337807941</v>
      </c>
    </row>
    <row r="921" spans="1:7" x14ac:dyDescent="0.2">
      <c r="A921" s="11">
        <f>CURRENT_YEAR</f>
        <v>2018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1.9685158820376658</v>
      </c>
    </row>
    <row r="922" spans="1:7" x14ac:dyDescent="0.2">
      <c r="A922" s="11">
        <f>CURRENT_YEAR</f>
        <v>2018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1.7270880572187362</v>
      </c>
    </row>
    <row r="924" spans="1:7" x14ac:dyDescent="0.2">
      <c r="A924" s="11">
        <f>CURRENT_YEAR</f>
        <v>2018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1.6879649220116391</v>
      </c>
    </row>
    <row r="925" spans="1:7" x14ac:dyDescent="0.2">
      <c r="A925" s="11">
        <f>CURRENT_YEAR</f>
        <v>2018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1.7004110742221159</v>
      </c>
    </row>
    <row r="926" spans="1:7" x14ac:dyDescent="0.2">
      <c r="A926" s="11">
        <f>CURRENT_YEAR</f>
        <v>2018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516.31512513141081</v>
      </c>
    </row>
    <row r="944" spans="1:7" x14ac:dyDescent="0.2">
      <c r="A944" s="11">
        <f>CURRENT_YEAR</f>
        <v>2018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1371.4759838633349</v>
      </c>
    </row>
    <row r="946" spans="1:7" x14ac:dyDescent="0.2">
      <c r="A946" s="11">
        <f>CURRENT_YEAR</f>
        <v>2018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7.8740635281506615</v>
      </c>
    </row>
    <row r="947" spans="1:7" x14ac:dyDescent="0.2">
      <c r="A947" s="11">
        <f>CURRENT_YEAR</f>
        <v>2018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4.3307349404828637</v>
      </c>
    </row>
    <row r="948" spans="1:7" x14ac:dyDescent="0.2">
      <c r="A948" s="11">
        <f>CURRENT_YEAR</f>
        <v>2018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11.811095292225991</v>
      </c>
    </row>
    <row r="949" spans="1:7" x14ac:dyDescent="0.2">
      <c r="A949" s="11">
        <f>CURRENT_YEAR</f>
        <v>2018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9.4488762337807923</v>
      </c>
    </row>
    <row r="950" spans="1:7" x14ac:dyDescent="0.2">
      <c r="A950" s="11">
        <f>CURRENT_YEAR</f>
        <v>2018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1.9685158820376656</v>
      </c>
    </row>
    <row r="951" spans="1:7" x14ac:dyDescent="0.2">
      <c r="A951" s="11">
        <f>CURRENT_YEAR</f>
        <v>2018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19.693656865384717</v>
      </c>
    </row>
    <row r="952" spans="1:7" x14ac:dyDescent="0.2">
      <c r="A952" s="11">
        <f>CURRENT_YEAR</f>
        <v>2018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4.67</v>
      </c>
    </row>
    <row r="953" spans="1:7" x14ac:dyDescent="0.2">
      <c r="A953" s="11">
        <f>CURRENT_YEAR</f>
        <v>2018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2018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2018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2018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2.3695915617266348</v>
      </c>
    </row>
    <row r="959" spans="1:7" x14ac:dyDescent="0.2">
      <c r="A959" s="11">
        <f>CURRENT_YEAR</f>
        <v>2018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1.6156492651073144</v>
      </c>
    </row>
    <row r="960" spans="1:7" x14ac:dyDescent="0.2">
      <c r="A960" s="11">
        <f>CURRENT_YEAR</f>
        <v>2018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2.2925921977944101</v>
      </c>
    </row>
    <row r="961" spans="1:7" x14ac:dyDescent="0.2">
      <c r="A961" s="11">
        <f>CURRENT_YEAR</f>
        <v>2018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8165.9147747725838</v>
      </c>
    </row>
    <row r="962" spans="1:7" x14ac:dyDescent="0.2">
      <c r="A962" s="11">
        <f>CURRENT_YEAR</f>
        <v>2018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1827.218989842132</v>
      </c>
    </row>
    <row r="963" spans="1:7" x14ac:dyDescent="0.2">
      <c r="A963" s="11">
        <f>CURRENT_YEAR</f>
        <v>2018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5506.9242373393918</v>
      </c>
    </row>
    <row r="964" spans="1:7" x14ac:dyDescent="0.2">
      <c r="A964" s="11">
        <f>CURRENT_YEAR</f>
        <v>2018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384918.87678001722</v>
      </c>
    </row>
    <row r="965" spans="1:7" x14ac:dyDescent="0.2">
      <c r="A965" s="11">
        <f>CURRENT_YEAR</f>
        <v>2018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272113.33541796153</v>
      </c>
    </row>
    <row r="966" spans="1:7" x14ac:dyDescent="0.2">
      <c r="A966" s="11">
        <f>CURRENT_YEAR</f>
        <v>2018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657032.21219797875</v>
      </c>
    </row>
    <row r="967" spans="1:7" x14ac:dyDescent="0.2">
      <c r="A967" s="11">
        <f>CURRENT_YEAR</f>
        <v>2018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73177.858999999997</v>
      </c>
    </row>
    <row r="968" spans="1:7" x14ac:dyDescent="0.2">
      <c r="A968" s="11">
        <f>CURRENT_YEAR</f>
        <v>2018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8.9785656642124323</v>
      </c>
    </row>
    <row r="969" spans="1:7" x14ac:dyDescent="0.2">
      <c r="A969" s="11">
        <f>CURRENT_YEAR</f>
        <v>2018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1.1525222952265006</v>
      </c>
    </row>
    <row r="970" spans="1:7" x14ac:dyDescent="0.2">
      <c r="A970" s="11">
        <f>CURRENT_YEAR</f>
        <v>2018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1.4145830271507049</v>
      </c>
    </row>
    <row r="971" spans="1:7" x14ac:dyDescent="0.2">
      <c r="A971" s="11">
        <f>CURRENT_YEAR</f>
        <v>2018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2019-10-15T13:25:50Z</dcterms:created>
  <dcterms:modified xsi:type="dcterms:W3CDTF">2019-10-15T14:02:08Z</dcterms:modified>
</cp:coreProperties>
</file>