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8_Work_Area\Phase 2 Spreadsheets\"/>
    </mc:Choice>
  </mc:AlternateContent>
  <xr:revisionPtr revIDLastSave="0" documentId="8_{03C1DDE5-1243-4C14-95BD-4791976F817C}" xr6:coauthVersionLast="45" xr6:coauthVersionMax="45" xr10:uidLastSave="{00000000-0000-0000-0000-000000000000}"/>
  <bookViews>
    <workbookView xWindow="2250" yWindow="2250" windowWidth="24900" windowHeight="11385" firstSheet="123" activeTab="147" xr2:uid="{82F65C9D-D89C-4144-9C79-969554BE4EF5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G903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G873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G789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G729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G709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G669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G649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G609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G589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G549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G529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G509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G469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G458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G449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G429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G265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G262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G70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G58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G34" i="1"/>
  <c r="E34" i="1"/>
  <c r="D34" i="1"/>
  <c r="C34" i="1"/>
  <c r="B34" i="1"/>
  <c r="A34" i="1"/>
  <c r="G33" i="1"/>
  <c r="E33" i="1"/>
  <c r="D33" i="1"/>
  <c r="C33" i="1"/>
  <c r="B33" i="1"/>
  <c r="A33" i="1"/>
  <c r="E32" i="1"/>
  <c r="D32" i="1"/>
  <c r="C32" i="1"/>
  <c r="B32" i="1"/>
  <c r="A32" i="1"/>
  <c r="G31" i="1"/>
  <c r="E31" i="1"/>
  <c r="D31" i="1"/>
  <c r="C31" i="1"/>
  <c r="B31" i="1"/>
  <c r="A31" i="1"/>
  <c r="G30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AW8" i="3"/>
  <c r="G451" i="1" s="1"/>
  <c r="AS8" i="3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U22" i="5"/>
  <c r="G264" i="1" s="1"/>
  <c r="S22" i="5"/>
  <c r="G263" i="1" s="1"/>
  <c r="Q22" i="5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AC26" i="5"/>
  <c r="G320" i="1" s="1"/>
  <c r="I29" i="6"/>
  <c r="G73" i="1" s="1"/>
  <c r="G29" i="6"/>
  <c r="G72" i="1" s="1"/>
  <c r="I28" i="6"/>
  <c r="G28" i="6"/>
  <c r="G69" i="1" s="1"/>
  <c r="I24" i="6"/>
  <c r="G24" i="6"/>
  <c r="G57" i="1" s="1"/>
  <c r="I23" i="6"/>
  <c r="G55" i="1" s="1"/>
  <c r="G23" i="6"/>
  <c r="G54" i="1" s="1"/>
  <c r="I17" i="6"/>
  <c r="G37" i="1" s="1"/>
  <c r="G17" i="6"/>
  <c r="G36" i="1" s="1"/>
  <c r="I16" i="6"/>
  <c r="G16" i="6"/>
  <c r="I15" i="6"/>
  <c r="G15" i="6"/>
  <c r="I14" i="6"/>
  <c r="G28" i="1" s="1"/>
  <c r="G14" i="6"/>
  <c r="G27" i="1" s="1"/>
  <c r="I11" i="6"/>
  <c r="G19" i="1" s="1"/>
  <c r="G11" i="6"/>
  <c r="G18" i="1" s="1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5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G30" i="13"/>
  <c r="O29" i="13"/>
  <c r="S29" i="13"/>
  <c r="Q29" i="13"/>
  <c r="O28" i="13"/>
  <c r="S28" i="13"/>
  <c r="Q28" i="13"/>
  <c r="O27" i="13"/>
  <c r="K27" i="13"/>
  <c r="Q27" i="13"/>
  <c r="S27" i="13" s="1"/>
  <c r="O26" i="13"/>
  <c r="S26" i="13"/>
  <c r="Q26" i="13"/>
  <c r="O25" i="13"/>
  <c r="S25" i="13"/>
  <c r="Q25" i="13"/>
  <c r="O24" i="13"/>
  <c r="Q24" i="13"/>
  <c r="S24" i="13" s="1"/>
  <c r="O23" i="13"/>
  <c r="S23" i="13"/>
  <c r="Q23" i="13"/>
  <c r="O22" i="13"/>
  <c r="Q22" i="13"/>
  <c r="S22" i="13" s="1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Q14" i="13"/>
  <c r="S14" i="13" s="1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S27" i="15"/>
  <c r="O26" i="15"/>
  <c r="Q26" i="15" s="1"/>
  <c r="S26" i="15" s="1"/>
  <c r="O25" i="15"/>
  <c r="Q25" i="15" s="1"/>
  <c r="S25" i="15" s="1"/>
  <c r="O24" i="15"/>
  <c r="Q24" i="15" s="1"/>
  <c r="S24" i="15"/>
  <c r="O23" i="15"/>
  <c r="Q23" i="15"/>
  <c r="S23" i="15" s="1"/>
  <c r="O22" i="15"/>
  <c r="Q22" i="15"/>
  <c r="S22" i="15" s="1"/>
  <c r="O21" i="15"/>
  <c r="Q21" i="15" s="1"/>
  <c r="S21" i="15" s="1"/>
  <c r="O20" i="15"/>
  <c r="O19" i="15"/>
  <c r="Q19" i="15"/>
  <c r="S19" i="15" s="1"/>
  <c r="O18" i="15"/>
  <c r="O17" i="15"/>
  <c r="K17" i="15"/>
  <c r="O16" i="15"/>
  <c r="Q16" i="15" s="1"/>
  <c r="K16" i="15"/>
  <c r="S16" i="15"/>
  <c r="O15" i="15"/>
  <c r="K15" i="15"/>
  <c r="Q15" i="15"/>
  <c r="S15" i="15" s="1"/>
  <c r="O14" i="15"/>
  <c r="Q14" i="15" s="1"/>
  <c r="K14" i="15"/>
  <c r="S14" i="15"/>
  <c r="O13" i="15"/>
  <c r="K13" i="15"/>
  <c r="Q13" i="15"/>
  <c r="S13" i="15" s="1"/>
  <c r="O12" i="15"/>
  <c r="K12" i="15"/>
  <c r="S12" i="15"/>
  <c r="Q12" i="15"/>
  <c r="O11" i="15"/>
  <c r="Q11" i="15" s="1"/>
  <c r="S11" i="15" s="1"/>
  <c r="K11" i="15"/>
  <c r="O10" i="15"/>
  <c r="K10" i="15"/>
  <c r="S10" i="15"/>
  <c r="Q10" i="15"/>
  <c r="O9" i="15"/>
  <c r="K9" i="15"/>
  <c r="Q9" i="15"/>
  <c r="S9" i="15" s="1"/>
  <c r="O8" i="15"/>
  <c r="K8" i="15"/>
  <c r="Q8" i="15"/>
  <c r="S8" i="15" s="1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Q32" i="16" s="1"/>
  <c r="K32" i="16"/>
  <c r="O31" i="16"/>
  <c r="Q31" i="16" s="1"/>
  <c r="K31" i="16"/>
  <c r="G30" i="16"/>
  <c r="O29" i="16"/>
  <c r="O28" i="16"/>
  <c r="O27" i="16"/>
  <c r="Q27" i="16" s="1"/>
  <c r="K27" i="16"/>
  <c r="O26" i="16"/>
  <c r="Q26" i="16"/>
  <c r="O25" i="16"/>
  <c r="Q25" i="16" s="1"/>
  <c r="O24" i="16"/>
  <c r="Q24" i="16"/>
  <c r="O23" i="16"/>
  <c r="Q23" i="16"/>
  <c r="O22" i="16"/>
  <c r="Q22" i="16"/>
  <c r="O21" i="16"/>
  <c r="Q21" i="16"/>
  <c r="O20" i="16"/>
  <c r="O19" i="16"/>
  <c r="Q19" i="16" s="1"/>
  <c r="O18" i="16"/>
  <c r="O17" i="16"/>
  <c r="K17" i="16"/>
  <c r="O16" i="16"/>
  <c r="Q16" i="16" s="1"/>
  <c r="K16" i="16"/>
  <c r="O15" i="16"/>
  <c r="Q15" i="16" s="1"/>
  <c r="K15" i="16"/>
  <c r="O14" i="16"/>
  <c r="Q14" i="16" s="1"/>
  <c r="K14" i="16"/>
  <c r="O13" i="16"/>
  <c r="K13" i="16"/>
  <c r="Q13" i="16"/>
  <c r="O12" i="16"/>
  <c r="Q12" i="16" s="1"/>
  <c r="K12" i="16"/>
  <c r="O11" i="16"/>
  <c r="K11" i="16"/>
  <c r="Q11" i="16"/>
  <c r="O10" i="16"/>
  <c r="Q10" i="16" s="1"/>
  <c r="K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Q32" i="17" s="1"/>
  <c r="K32" i="17"/>
  <c r="O31" i="17"/>
  <c r="K31" i="17"/>
  <c r="Q31" i="17"/>
  <c r="G30" i="17"/>
  <c r="O29" i="17"/>
  <c r="O28" i="17"/>
  <c r="O27" i="17"/>
  <c r="K27" i="17"/>
  <c r="Q27" i="17"/>
  <c r="O26" i="17"/>
  <c r="O25" i="17"/>
  <c r="Q25" i="17"/>
  <c r="O24" i="17"/>
  <c r="Q24" i="17"/>
  <c r="O23" i="17"/>
  <c r="O22" i="17"/>
  <c r="Q22" i="17"/>
  <c r="O21" i="17"/>
  <c r="O20" i="17"/>
  <c r="O19" i="17"/>
  <c r="Q19" i="17"/>
  <c r="O18" i="17"/>
  <c r="O17" i="17"/>
  <c r="K17" i="17"/>
  <c r="O16" i="17"/>
  <c r="Q16" i="17" s="1"/>
  <c r="K16" i="17"/>
  <c r="O15" i="17"/>
  <c r="Q15" i="17" s="1"/>
  <c r="K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Q27" i="18" s="1"/>
  <c r="S27" i="18" s="1"/>
  <c r="K27" i="18"/>
  <c r="O26" i="18"/>
  <c r="Q26" i="18" s="1"/>
  <c r="S26" i="18" s="1"/>
  <c r="O25" i="18"/>
  <c r="Q25" i="18"/>
  <c r="S25" i="18" s="1"/>
  <c r="O24" i="18"/>
  <c r="O23" i="18"/>
  <c r="S23" i="18"/>
  <c r="Q23" i="18"/>
  <c r="O22" i="18"/>
  <c r="Q22" i="18" s="1"/>
  <c r="S22" i="18" s="1"/>
  <c r="O21" i="18"/>
  <c r="Q21" i="18"/>
  <c r="S21" i="18" s="1"/>
  <c r="O20" i="18"/>
  <c r="O19" i="18"/>
  <c r="Q19" i="18" s="1"/>
  <c r="S19" i="18"/>
  <c r="O18" i="18"/>
  <c r="O17" i="18"/>
  <c r="K17" i="18"/>
  <c r="O16" i="18"/>
  <c r="K16" i="18"/>
  <c r="S16" i="18"/>
  <c r="Q16" i="18"/>
  <c r="O15" i="18"/>
  <c r="Q15" i="18" s="1"/>
  <c r="S15" i="18" s="1"/>
  <c r="K15" i="18"/>
  <c r="O14" i="18"/>
  <c r="Q14" i="18" s="1"/>
  <c r="S14" i="18" s="1"/>
  <c r="K14" i="18"/>
  <c r="O13" i="18"/>
  <c r="Q13" i="18" s="1"/>
  <c r="S13" i="18" s="1"/>
  <c r="K13" i="18"/>
  <c r="O12" i="18"/>
  <c r="K12" i="18"/>
  <c r="Q12" i="18"/>
  <c r="S12" i="18" s="1"/>
  <c r="O11" i="18"/>
  <c r="K11" i="18"/>
  <c r="Q11" i="18"/>
  <c r="S11" i="18" s="1"/>
  <c r="O10" i="18"/>
  <c r="Q10" i="18" s="1"/>
  <c r="K10" i="18"/>
  <c r="S10" i="18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 s="1"/>
  <c r="O23" i="21"/>
  <c r="Q23" i="21" s="1"/>
  <c r="O22" i="21"/>
  <c r="O21" i="21"/>
  <c r="O20" i="21"/>
  <c r="Q20" i="21"/>
  <c r="O19" i="21"/>
  <c r="O18" i="21"/>
  <c r="O17" i="21"/>
  <c r="Q17" i="2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Q11" i="21" s="1"/>
  <c r="K11" i="21"/>
  <c r="O10" i="21"/>
  <c r="K10" i="21"/>
  <c r="Q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S53" i="26"/>
  <c r="O52" i="26"/>
  <c r="K52" i="26"/>
  <c r="S52" i="26"/>
  <c r="Q52" i="26"/>
  <c r="O51" i="26"/>
  <c r="K51" i="26"/>
  <c r="S51" i="26"/>
  <c r="Q51" i="26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S45" i="26"/>
  <c r="Q45" i="26"/>
  <c r="O44" i="26"/>
  <c r="K44" i="26"/>
  <c r="Q44" i="26"/>
  <c r="S44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Q31" i="26"/>
  <c r="S31" i="26" s="1"/>
  <c r="O30" i="26"/>
  <c r="Q30" i="26"/>
  <c r="S30" i="26" s="1"/>
  <c r="O29" i="26"/>
  <c r="Q29" i="26"/>
  <c r="S29" i="26" s="1"/>
  <c r="O28" i="26"/>
  <c r="K28" i="26"/>
  <c r="S28" i="26"/>
  <c r="Q28" i="26"/>
  <c r="O27" i="26"/>
  <c r="S27" i="26"/>
  <c r="Q27" i="26"/>
  <c r="O26" i="26"/>
  <c r="Q26" i="26"/>
  <c r="S26" i="26" s="1"/>
  <c r="O25" i="26"/>
  <c r="Q25" i="26"/>
  <c r="S25" i="26" s="1"/>
  <c r="O24" i="26"/>
  <c r="S24" i="26"/>
  <c r="Q24" i="26"/>
  <c r="O23" i="26"/>
  <c r="S23" i="26"/>
  <c r="Q23" i="26"/>
  <c r="O22" i="26"/>
  <c r="S22" i="26"/>
  <c r="Q22" i="26"/>
  <c r="O21" i="26"/>
  <c r="Q21" i="26"/>
  <c r="S21" i="26" s="1"/>
  <c r="O20" i="26"/>
  <c r="Q20" i="26"/>
  <c r="S20" i="26" s="1"/>
  <c r="O19" i="26"/>
  <c r="Q19" i="26"/>
  <c r="S19" i="26" s="1"/>
  <c r="O18" i="26"/>
  <c r="S18" i="26"/>
  <c r="Q18" i="26"/>
  <c r="O17" i="26"/>
  <c r="Q17" i="26"/>
  <c r="S17" i="26" s="1"/>
  <c r="O16" i="26"/>
  <c r="K16" i="26"/>
  <c r="S16" i="26"/>
  <c r="Q16" i="26"/>
  <c r="O15" i="26"/>
  <c r="K15" i="26"/>
  <c r="S15" i="26"/>
  <c r="Q15" i="26"/>
  <c r="O14" i="26"/>
  <c r="K14" i="26"/>
  <c r="Q14" i="26"/>
  <c r="S14" i="26" s="1"/>
  <c r="O13" i="26"/>
  <c r="K13" i="26"/>
  <c r="S13" i="26"/>
  <c r="Q13" i="26"/>
  <c r="O12" i="26"/>
  <c r="K12" i="26"/>
  <c r="Q12" i="26"/>
  <c r="S12" i="26" s="1"/>
  <c r="O11" i="26"/>
  <c r="K11" i="26"/>
  <c r="S11" i="26"/>
  <c r="Q11" i="26"/>
  <c r="O10" i="26"/>
  <c r="K10" i="26"/>
  <c r="Q10" i="26"/>
  <c r="S10" i="26" s="1"/>
  <c r="O9" i="26"/>
  <c r="K9" i="26"/>
  <c r="Q9" i="26"/>
  <c r="S9" i="26" s="1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Q51" i="27" s="1"/>
  <c r="S51" i="27" s="1"/>
  <c r="S53" i="27" s="1"/>
  <c r="M31" i="8" s="1"/>
  <c r="K51" i="27"/>
  <c r="G50" i="27"/>
  <c r="O49" i="27"/>
  <c r="K49" i="27"/>
  <c r="S49" i="27"/>
  <c r="Q49" i="27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Q44" i="27"/>
  <c r="S44" i="27" s="1"/>
  <c r="S50" i="27" s="1"/>
  <c r="I31" i="8" s="1"/>
  <c r="G43" i="27"/>
  <c r="O42" i="27"/>
  <c r="K42" i="27"/>
  <c r="O41" i="27"/>
  <c r="K41" i="27"/>
  <c r="S41" i="27"/>
  <c r="Q41" i="27"/>
  <c r="O40" i="27"/>
  <c r="O39" i="27"/>
  <c r="Q39" i="27" s="1"/>
  <c r="S39" i="27" s="1"/>
  <c r="O38" i="27"/>
  <c r="Q38" i="27" s="1"/>
  <c r="S38" i="27" s="1"/>
  <c r="O37" i="27"/>
  <c r="O36" i="27"/>
  <c r="Q36" i="27"/>
  <c r="S36" i="27" s="1"/>
  <c r="O35" i="27"/>
  <c r="Q35" i="27" s="1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S28" i="27"/>
  <c r="Q28" i="27"/>
  <c r="O27" i="27"/>
  <c r="Q27" i="27" s="1"/>
  <c r="S27" i="27" s="1"/>
  <c r="O26" i="27"/>
  <c r="Q26" i="27"/>
  <c r="S26" i="27" s="1"/>
  <c r="O25" i="27"/>
  <c r="Q25" i="27" s="1"/>
  <c r="S25" i="27" s="1"/>
  <c r="O24" i="27"/>
  <c r="Q24" i="27" s="1"/>
  <c r="S24" i="27" s="1"/>
  <c r="O23" i="27"/>
  <c r="Q23" i="27" s="1"/>
  <c r="S23" i="27" s="1"/>
  <c r="O22" i="27"/>
  <c r="O21" i="27"/>
  <c r="O20" i="27"/>
  <c r="O19" i="27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Q13" i="27" s="1"/>
  <c r="S13" i="27" s="1"/>
  <c r="K13" i="27"/>
  <c r="O12" i="27"/>
  <c r="K12" i="27"/>
  <c r="S12" i="27"/>
  <c r="Q12" i="27"/>
  <c r="O11" i="27"/>
  <c r="K11" i="27"/>
  <c r="Q11" i="27"/>
  <c r="S11" i="27" s="1"/>
  <c r="O10" i="27"/>
  <c r="Q10" i="27" s="1"/>
  <c r="S10" i="27" s="1"/>
  <c r="K10" i="27"/>
  <c r="O9" i="27"/>
  <c r="K9" i="27"/>
  <c r="Q9" i="27"/>
  <c r="S9" i="27" s="1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8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G48" i="33" s="1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G48" i="35" s="1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8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G48" i="43" s="1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8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8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S27" i="48"/>
  <c r="O27" i="48"/>
  <c r="U27" i="48" s="1"/>
  <c r="AM27" i="48"/>
  <c r="AG27" i="48"/>
  <c r="Y27" i="48"/>
  <c r="W27" i="48"/>
  <c r="S26" i="48"/>
  <c r="O26" i="48"/>
  <c r="U26" i="48" s="1"/>
  <c r="W26" i="48" s="1"/>
  <c r="AG26" i="48"/>
  <c r="AK26" i="48" s="1"/>
  <c r="AM26" i="48" s="1"/>
  <c r="Y26" i="48"/>
  <c r="U25" i="48"/>
  <c r="W25" i="48" s="1"/>
  <c r="S25" i="48"/>
  <c r="O25" i="48"/>
  <c r="AG25" i="48"/>
  <c r="AK25" i="48" s="1"/>
  <c r="AM25" i="48" s="1"/>
  <c r="Y25" i="48"/>
  <c r="U24" i="48"/>
  <c r="W24" i="48" s="1"/>
  <c r="S24" i="48"/>
  <c r="O24" i="48"/>
  <c r="AG24" i="48"/>
  <c r="AK24" i="48" s="1"/>
  <c r="AM24" i="48" s="1"/>
  <c r="Y24" i="48"/>
  <c r="AK23" i="48"/>
  <c r="AM23" i="48" s="1"/>
  <c r="S23" i="48"/>
  <c r="O23" i="48"/>
  <c r="U23" i="48" s="1"/>
  <c r="W23" i="48" s="1"/>
  <c r="AG23" i="48"/>
  <c r="Y23" i="48"/>
  <c r="S22" i="48"/>
  <c r="O22" i="48"/>
  <c r="U22" i="48" s="1"/>
  <c r="W22" i="48" s="1"/>
  <c r="AM22" i="48"/>
  <c r="AG22" i="48"/>
  <c r="AK22" i="48" s="1"/>
  <c r="Y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AK19" i="48"/>
  <c r="AM19" i="48" s="1"/>
  <c r="U19" i="48"/>
  <c r="W19" i="48" s="1"/>
  <c r="S19" i="48"/>
  <c r="O19" i="48"/>
  <c r="AG19" i="48"/>
  <c r="Y19" i="48"/>
  <c r="AK18" i="48"/>
  <c r="AM18" i="48" s="1"/>
  <c r="U18" i="48"/>
  <c r="W18" i="48" s="1"/>
  <c r="S18" i="48"/>
  <c r="O18" i="48"/>
  <c r="AG18" i="48"/>
  <c r="Y18" i="48"/>
  <c r="AK17" i="48"/>
  <c r="S17" i="48"/>
  <c r="O17" i="48"/>
  <c r="U17" i="48" s="1"/>
  <c r="W17" i="48" s="1"/>
  <c r="AM17" i="48"/>
  <c r="AG17" i="48"/>
  <c r="Y17" i="48"/>
  <c r="AK16" i="48"/>
  <c r="AM16" i="48" s="1"/>
  <c r="U16" i="48"/>
  <c r="S16" i="48"/>
  <c r="O16" i="48"/>
  <c r="AG16" i="48"/>
  <c r="Y16" i="48"/>
  <c r="W16" i="48"/>
  <c r="S15" i="48"/>
  <c r="O15" i="48"/>
  <c r="U15" i="48" s="1"/>
  <c r="W15" i="48" s="1"/>
  <c r="W29" i="48" s="1"/>
  <c r="E24" i="8" s="1"/>
  <c r="AG15" i="48"/>
  <c r="AK15" i="48" s="1"/>
  <c r="AM15" i="48" s="1"/>
  <c r="Y15" i="48"/>
  <c r="U14" i="48"/>
  <c r="W14" i="48" s="1"/>
  <c r="S14" i="48"/>
  <c r="O14" i="48"/>
  <c r="AG14" i="48"/>
  <c r="AK14" i="48" s="1"/>
  <c r="AM14" i="48" s="1"/>
  <c r="Y14" i="48"/>
  <c r="AC13" i="48"/>
  <c r="AE13" i="48" s="1"/>
  <c r="S13" i="48"/>
  <c r="O13" i="48"/>
  <c r="U13" i="48" s="1"/>
  <c r="W13" i="48" s="1"/>
  <c r="AG13" i="48"/>
  <c r="Y13" i="48"/>
  <c r="AC12" i="48"/>
  <c r="AE12" i="48" s="1"/>
  <c r="S12" i="48"/>
  <c r="O12" i="48"/>
  <c r="U12" i="48" s="1"/>
  <c r="AG12" i="48"/>
  <c r="Y12" i="48"/>
  <c r="W12" i="48"/>
  <c r="AC11" i="48"/>
  <c r="AE11" i="48" s="1"/>
  <c r="S11" i="48"/>
  <c r="O11" i="48"/>
  <c r="U11" i="48" s="1"/>
  <c r="AG11" i="48"/>
  <c r="Y11" i="48"/>
  <c r="W11" i="48"/>
  <c r="U10" i="48"/>
  <c r="S10" i="48"/>
  <c r="O10" i="48"/>
  <c r="AG10" i="48"/>
  <c r="Y10" i="48"/>
  <c r="AC10" i="48" s="1"/>
  <c r="AE10" i="48" s="1"/>
  <c r="W10" i="48"/>
  <c r="S9" i="48"/>
  <c r="O9" i="48"/>
  <c r="U9" i="48" s="1"/>
  <c r="W9" i="48" s="1"/>
  <c r="AG9" i="48"/>
  <c r="Y9" i="48"/>
  <c r="AC9" i="48" s="1"/>
  <c r="AE9" i="48" s="1"/>
  <c r="AC8" i="48"/>
  <c r="S8" i="48"/>
  <c r="O8" i="48"/>
  <c r="U8" i="48" s="1"/>
  <c r="W8" i="48" s="1"/>
  <c r="AG8" i="48"/>
  <c r="AE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S30" i="51"/>
  <c r="BQ30" i="51"/>
  <c r="BM30" i="51"/>
  <c r="BE30" i="51"/>
  <c r="BI30" i="51" s="1"/>
  <c r="BK30" i="51" s="1"/>
  <c r="BA30" i="51"/>
  <c r="BC30" i="51" s="1"/>
  <c r="AW30" i="51"/>
  <c r="AO30" i="51"/>
  <c r="AS30" i="51" s="1"/>
  <c r="AK30" i="51"/>
  <c r="AM30" i="51" s="1"/>
  <c r="AG30" i="51"/>
  <c r="AE30" i="51"/>
  <c r="Y30" i="51"/>
  <c r="AC30" i="51" s="1"/>
  <c r="U30" i="51"/>
  <c r="W30" i="51" s="1"/>
  <c r="O30" i="51"/>
  <c r="S29" i="51"/>
  <c r="K29" i="51"/>
  <c r="BI29" i="51"/>
  <c r="BK29" i="51" s="1"/>
  <c r="BE29" i="51"/>
  <c r="AW29" i="51"/>
  <c r="BA29" i="51" s="1"/>
  <c r="BC29" i="51" s="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C28" i="51"/>
  <c r="AW28" i="51"/>
  <c r="BA28" i="51" s="1"/>
  <c r="AU28" i="51"/>
  <c r="AS28" i="51"/>
  <c r="AO28" i="51"/>
  <c r="AC28" i="51"/>
  <c r="AE28" i="51" s="1"/>
  <c r="Y28" i="51"/>
  <c r="S27" i="51"/>
  <c r="K27" i="51"/>
  <c r="BQ27" i="51"/>
  <c r="BS27" i="51" s="1"/>
  <c r="BM27" i="51"/>
  <c r="BE27" i="51"/>
  <c r="BI27" i="51" s="1"/>
  <c r="BK27" i="51" s="1"/>
  <c r="AW27" i="51"/>
  <c r="BA27" i="51" s="1"/>
  <c r="BC27" i="51" s="1"/>
  <c r="AO27" i="51"/>
  <c r="AS27" i="51" s="1"/>
  <c r="AM27" i="51"/>
  <c r="AK27" i="51"/>
  <c r="AG27" i="51"/>
  <c r="AC27" i="51"/>
  <c r="AE27" i="51" s="1"/>
  <c r="Y27" i="51"/>
  <c r="O27" i="51"/>
  <c r="U27" i="51" s="1"/>
  <c r="W27" i="51" s="1"/>
  <c r="S26" i="51"/>
  <c r="K26" i="51"/>
  <c r="BI26" i="51"/>
  <c r="BK26" i="51" s="1"/>
  <c r="BE26" i="51"/>
  <c r="BA26" i="51"/>
  <c r="BC26" i="51" s="1"/>
  <c r="AW26" i="51"/>
  <c r="AO26" i="51"/>
  <c r="AS26" i="51" s="1"/>
  <c r="AU26" i="51" s="1"/>
  <c r="Y26" i="51"/>
  <c r="AC26" i="51" s="1"/>
  <c r="AE26" i="51" s="1"/>
  <c r="S25" i="51"/>
  <c r="K25" i="51"/>
  <c r="BI25" i="51"/>
  <c r="BK25" i="51" s="1"/>
  <c r="BE25" i="51"/>
  <c r="BA25" i="51"/>
  <c r="BC25" i="51" s="1"/>
  <c r="AW25" i="51"/>
  <c r="AU25" i="51"/>
  <c r="AO25" i="51"/>
  <c r="AS25" i="51" s="1"/>
  <c r="AE25" i="51"/>
  <c r="AC25" i="51"/>
  <c r="Y25" i="51"/>
  <c r="G24" i="51"/>
  <c r="S23" i="51"/>
  <c r="AS23" i="51" s="1"/>
  <c r="K23" i="51"/>
  <c r="BQ23" i="51"/>
  <c r="BS23" i="51" s="1"/>
  <c r="BM23" i="51"/>
  <c r="BK23" i="51"/>
  <c r="BE23" i="51"/>
  <c r="BI23" i="51" s="1"/>
  <c r="AW23" i="51"/>
  <c r="BA23" i="51" s="1"/>
  <c r="BC23" i="51" s="1"/>
  <c r="AO23" i="51"/>
  <c r="AG23" i="51"/>
  <c r="AK23" i="51" s="1"/>
  <c r="AM23" i="51" s="1"/>
  <c r="AC23" i="51"/>
  <c r="AE23" i="51" s="1"/>
  <c r="Y23" i="51"/>
  <c r="W23" i="51"/>
  <c r="O23" i="51"/>
  <c r="U23" i="51" s="1"/>
  <c r="S22" i="51"/>
  <c r="K22" i="51"/>
  <c r="BQ22" i="51"/>
  <c r="BS22" i="51" s="1"/>
  <c r="BM22" i="51"/>
  <c r="BE22" i="51"/>
  <c r="BI22" i="51" s="1"/>
  <c r="BK22" i="51" s="1"/>
  <c r="BA22" i="51"/>
  <c r="BC22" i="51" s="1"/>
  <c r="AW22" i="51"/>
  <c r="AO22" i="51"/>
  <c r="AG22" i="51"/>
  <c r="AK22" i="51" s="1"/>
  <c r="AM22" i="51" s="1"/>
  <c r="AC22" i="51"/>
  <c r="AE22" i="51" s="1"/>
  <c r="Y22" i="51"/>
  <c r="O22" i="51"/>
  <c r="U22" i="51" s="1"/>
  <c r="W22" i="51" s="1"/>
  <c r="S21" i="51"/>
  <c r="K21" i="51"/>
  <c r="BK21" i="51"/>
  <c r="BI21" i="51"/>
  <c r="BE21" i="51"/>
  <c r="BA21" i="51"/>
  <c r="BC21" i="51" s="1"/>
  <c r="AW21" i="51"/>
  <c r="AO21" i="51"/>
  <c r="AS21" i="51" s="1"/>
  <c r="AU21" i="51" s="1"/>
  <c r="Y21" i="51"/>
  <c r="AC21" i="51" s="1"/>
  <c r="AE21" i="51" s="1"/>
  <c r="S20" i="51"/>
  <c r="K20" i="51"/>
  <c r="BI20" i="51"/>
  <c r="BK20" i="51" s="1"/>
  <c r="BE20" i="51"/>
  <c r="BC20" i="51"/>
  <c r="AW20" i="51"/>
  <c r="BA20" i="51" s="1"/>
  <c r="AU20" i="51"/>
  <c r="AO20" i="51"/>
  <c r="AS20" i="51" s="1"/>
  <c r="Y20" i="51"/>
  <c r="AC20" i="51" s="1"/>
  <c r="AE20" i="51" s="1"/>
  <c r="S19" i="51"/>
  <c r="K19" i="51"/>
  <c r="BM19" i="51"/>
  <c r="BQ19" i="51" s="1"/>
  <c r="BS19" i="51" s="1"/>
  <c r="BI19" i="51"/>
  <c r="BK19" i="51" s="1"/>
  <c r="BE19" i="51"/>
  <c r="BA19" i="51"/>
  <c r="BC19" i="51" s="1"/>
  <c r="AW19" i="51"/>
  <c r="AS19" i="51"/>
  <c r="AO19" i="51"/>
  <c r="AM19" i="51"/>
  <c r="AG19" i="51"/>
  <c r="AK19" i="51" s="1"/>
  <c r="Y19" i="51"/>
  <c r="AC19" i="51" s="1"/>
  <c r="AE19" i="51" s="1"/>
  <c r="W19" i="51"/>
  <c r="U19" i="51"/>
  <c r="O19" i="51"/>
  <c r="S18" i="51"/>
  <c r="AS18" i="51" s="1"/>
  <c r="K18" i="51"/>
  <c r="BQ18" i="51"/>
  <c r="BS18" i="51" s="1"/>
  <c r="BM18" i="51"/>
  <c r="BE18" i="51"/>
  <c r="BI18" i="51" s="1"/>
  <c r="BK18" i="51" s="1"/>
  <c r="BA18" i="51"/>
  <c r="BC18" i="51" s="1"/>
  <c r="AW18" i="51"/>
  <c r="AO18" i="51"/>
  <c r="AM18" i="51"/>
  <c r="AK18" i="51"/>
  <c r="AG18" i="51"/>
  <c r="AC18" i="51"/>
  <c r="AE18" i="51" s="1"/>
  <c r="Y18" i="51"/>
  <c r="W18" i="51"/>
  <c r="O18" i="51"/>
  <c r="U18" i="51" s="1"/>
  <c r="S17" i="51"/>
  <c r="K17" i="51"/>
  <c r="BI17" i="51"/>
  <c r="BK17" i="51" s="1"/>
  <c r="BE17" i="51"/>
  <c r="BA17" i="51"/>
  <c r="BC17" i="51" s="1"/>
  <c r="AW17" i="51"/>
  <c r="AO17" i="51"/>
  <c r="AS17" i="51" s="1"/>
  <c r="AU17" i="51" s="1"/>
  <c r="AE17" i="51"/>
  <c r="AC17" i="51"/>
  <c r="Y17" i="51"/>
  <c r="S16" i="51"/>
  <c r="K16" i="51"/>
  <c r="BK16" i="51"/>
  <c r="BE16" i="51"/>
  <c r="BI16" i="51" s="1"/>
  <c r="BA16" i="51"/>
  <c r="BC16" i="51" s="1"/>
  <c r="AW16" i="51"/>
  <c r="AU16" i="51"/>
  <c r="AO16" i="51"/>
  <c r="AS16" i="51" s="1"/>
  <c r="Y16" i="51"/>
  <c r="AC16" i="51" s="1"/>
  <c r="AE16" i="51" s="1"/>
  <c r="S15" i="51"/>
  <c r="K15" i="51"/>
  <c r="BI15" i="51"/>
  <c r="BK15" i="51" s="1"/>
  <c r="BE15" i="51"/>
  <c r="BC15" i="51"/>
  <c r="AW15" i="51"/>
  <c r="BA15" i="51" s="1"/>
  <c r="AO15" i="51"/>
  <c r="AS15" i="51" s="1"/>
  <c r="AU15" i="51" s="1"/>
  <c r="AE15" i="51"/>
  <c r="Y15" i="51"/>
  <c r="AC15" i="51" s="1"/>
  <c r="S14" i="51"/>
  <c r="K14" i="51"/>
  <c r="BK14" i="51"/>
  <c r="BI14" i="51"/>
  <c r="BE14" i="51"/>
  <c r="AW14" i="51"/>
  <c r="BA14" i="51" s="1"/>
  <c r="BC14" i="51" s="1"/>
  <c r="AS14" i="51"/>
  <c r="AU14" i="51" s="1"/>
  <c r="AO14" i="51"/>
  <c r="AC14" i="51"/>
  <c r="AE14" i="51" s="1"/>
  <c r="Y14" i="51"/>
  <c r="S13" i="51"/>
  <c r="AS13" i="51" s="1"/>
  <c r="K13" i="51"/>
  <c r="BQ13" i="51"/>
  <c r="BS13" i="51" s="1"/>
  <c r="BM13" i="51"/>
  <c r="BE13" i="51"/>
  <c r="BI13" i="51" s="1"/>
  <c r="BK13" i="51" s="1"/>
  <c r="AW13" i="51"/>
  <c r="BA13" i="51" s="1"/>
  <c r="BC13" i="51" s="1"/>
  <c r="AO13" i="51"/>
  <c r="AK13" i="51"/>
  <c r="AM13" i="51" s="1"/>
  <c r="AG13" i="51"/>
  <c r="AC13" i="51"/>
  <c r="AE13" i="51" s="1"/>
  <c r="Y13" i="51"/>
  <c r="O13" i="51"/>
  <c r="U13" i="51" s="1"/>
  <c r="W13" i="51" s="1"/>
  <c r="S12" i="51"/>
  <c r="K12" i="51"/>
  <c r="BQ12" i="51"/>
  <c r="BS12" i="51" s="1"/>
  <c r="BM12" i="51"/>
  <c r="BE12" i="51"/>
  <c r="BI12" i="51" s="1"/>
  <c r="BK12" i="51" s="1"/>
  <c r="BA12" i="51"/>
  <c r="BC12" i="51" s="1"/>
  <c r="AW12" i="51"/>
  <c r="AO12" i="51"/>
  <c r="AK12" i="51"/>
  <c r="AM12" i="51" s="1"/>
  <c r="AG12" i="51"/>
  <c r="AC12" i="51"/>
  <c r="AE12" i="51" s="1"/>
  <c r="Y12" i="51"/>
  <c r="O12" i="51"/>
  <c r="U12" i="51" s="1"/>
  <c r="W12" i="51" s="1"/>
  <c r="S11" i="51"/>
  <c r="K11" i="51"/>
  <c r="BI11" i="51"/>
  <c r="BK11" i="51" s="1"/>
  <c r="BE11" i="51"/>
  <c r="BC11" i="51"/>
  <c r="BA11" i="51"/>
  <c r="AW11" i="51"/>
  <c r="AO11" i="51"/>
  <c r="AS11" i="51" s="1"/>
  <c r="AU11" i="51" s="1"/>
  <c r="Y11" i="51"/>
  <c r="AC11" i="51" s="1"/>
  <c r="AE11" i="51" s="1"/>
  <c r="S10" i="51"/>
  <c r="K10" i="51"/>
  <c r="BI10" i="51"/>
  <c r="BK10" i="51" s="1"/>
  <c r="BE10" i="51"/>
  <c r="AW10" i="51"/>
  <c r="BA10" i="51" s="1"/>
  <c r="BC10" i="51" s="1"/>
  <c r="AO10" i="51"/>
  <c r="AS10" i="51" s="1"/>
  <c r="AU10" i="51" s="1"/>
  <c r="Y10" i="51"/>
  <c r="AC10" i="51" s="1"/>
  <c r="AE10" i="51" s="1"/>
  <c r="AE24" i="51" s="1"/>
  <c r="I12" i="8" s="1"/>
  <c r="S9" i="51"/>
  <c r="K9" i="51"/>
  <c r="BI9" i="51"/>
  <c r="BK9" i="51" s="1"/>
  <c r="BE9" i="51"/>
  <c r="AW9" i="51"/>
  <c r="BA9" i="51" s="1"/>
  <c r="BC9" i="51" s="1"/>
  <c r="AS9" i="51"/>
  <c r="AU9" i="51" s="1"/>
  <c r="AO9" i="51"/>
  <c r="AC9" i="51"/>
  <c r="AE9" i="51" s="1"/>
  <c r="Y9" i="51"/>
  <c r="S8" i="51"/>
  <c r="K8" i="51"/>
  <c r="BE8" i="51"/>
  <c r="BI8" i="51" s="1"/>
  <c r="BK8" i="51" s="1"/>
  <c r="AW8" i="51"/>
  <c r="BA8" i="51" s="1"/>
  <c r="BC8" i="51" s="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G97" i="52"/>
  <c r="AA97" i="52"/>
  <c r="AE97" i="52" s="1"/>
  <c r="S96" i="52"/>
  <c r="BS96" i="52"/>
  <c r="BU96" i="52" s="1"/>
  <c r="BO96" i="52"/>
  <c r="BI96" i="52"/>
  <c r="BK96" i="52" s="1"/>
  <c r="BE96" i="52"/>
  <c r="BA96" i="52"/>
  <c r="AY96" i="52"/>
  <c r="AU96" i="52"/>
  <c r="AE96" i="52"/>
  <c r="AG96" i="52" s="1"/>
  <c r="AA96" i="52"/>
  <c r="S95" i="52"/>
  <c r="BS95" i="52"/>
  <c r="BU95" i="52" s="1"/>
  <c r="BO95" i="52"/>
  <c r="BI95" i="52"/>
  <c r="BK95" i="52" s="1"/>
  <c r="BE95" i="52"/>
  <c r="AU95" i="52"/>
  <c r="AY95" i="52" s="1"/>
  <c r="BA95" i="52" s="1"/>
  <c r="AE95" i="52"/>
  <c r="AG95" i="52" s="1"/>
  <c r="AA95" i="52"/>
  <c r="S94" i="52"/>
  <c r="BS94" i="52"/>
  <c r="BU94" i="52" s="1"/>
  <c r="BO94" i="52"/>
  <c r="BI94" i="52"/>
  <c r="BK94" i="52" s="1"/>
  <c r="BE94" i="52"/>
  <c r="AY94" i="52"/>
  <c r="BA94" i="52" s="1"/>
  <c r="AU94" i="52"/>
  <c r="AE94" i="52"/>
  <c r="AG94" i="52" s="1"/>
  <c r="AA94" i="52"/>
  <c r="S93" i="52"/>
  <c r="BU93" i="52"/>
  <c r="BO93" i="52"/>
  <c r="BS93" i="52" s="1"/>
  <c r="BE93" i="52"/>
  <c r="BI93" i="52" s="1"/>
  <c r="BK93" i="52" s="1"/>
  <c r="AU93" i="52"/>
  <c r="AY93" i="52" s="1"/>
  <c r="BA93" i="52" s="1"/>
  <c r="AG93" i="52"/>
  <c r="AA93" i="52"/>
  <c r="AE93" i="52" s="1"/>
  <c r="S92" i="52"/>
  <c r="BO92" i="52"/>
  <c r="BS92" i="52" s="1"/>
  <c r="BU92" i="52" s="1"/>
  <c r="BK92" i="52"/>
  <c r="BE92" i="52"/>
  <c r="BI92" i="52" s="1"/>
  <c r="AY92" i="52"/>
  <c r="BA92" i="52" s="1"/>
  <c r="AU92" i="52"/>
  <c r="AG92" i="52"/>
  <c r="AE92" i="52"/>
  <c r="AA92" i="52"/>
  <c r="S91" i="52"/>
  <c r="BU91" i="52"/>
  <c r="BS91" i="52"/>
  <c r="BO91" i="52"/>
  <c r="BI91" i="52"/>
  <c r="BK91" i="52" s="1"/>
  <c r="BE91" i="52"/>
  <c r="AY91" i="52"/>
  <c r="BA91" i="52" s="1"/>
  <c r="AU91" i="52"/>
  <c r="AE91" i="52"/>
  <c r="AG91" i="52" s="1"/>
  <c r="AA91" i="52"/>
  <c r="S90" i="52"/>
  <c r="BU90" i="52"/>
  <c r="BS90" i="52"/>
  <c r="BO90" i="52"/>
  <c r="BK90" i="52"/>
  <c r="BI90" i="52"/>
  <c r="BE90" i="52"/>
  <c r="AY90" i="52"/>
  <c r="BA90" i="52" s="1"/>
  <c r="AU90" i="52"/>
  <c r="AE90" i="52"/>
  <c r="AG90" i="52" s="1"/>
  <c r="AA90" i="52"/>
  <c r="S89" i="52"/>
  <c r="BS89" i="52"/>
  <c r="BU89" i="52" s="1"/>
  <c r="BO89" i="52"/>
  <c r="BE89" i="52"/>
  <c r="BI89" i="52" s="1"/>
  <c r="BK89" i="52" s="1"/>
  <c r="AY89" i="52"/>
  <c r="BA89" i="52" s="1"/>
  <c r="AU89" i="52"/>
  <c r="AA89" i="52"/>
  <c r="AE89" i="52" s="1"/>
  <c r="AG89" i="52" s="1"/>
  <c r="S88" i="52"/>
  <c r="BU88" i="52"/>
  <c r="BO88" i="52"/>
  <c r="BS88" i="52" s="1"/>
  <c r="BK88" i="52"/>
  <c r="BE88" i="52"/>
  <c r="BI88" i="52" s="1"/>
  <c r="AU88" i="52"/>
  <c r="AY88" i="52" s="1"/>
  <c r="BA88" i="52" s="1"/>
  <c r="AA88" i="52"/>
  <c r="AE88" i="52" s="1"/>
  <c r="AG88" i="52" s="1"/>
  <c r="S87" i="52"/>
  <c r="BS87" i="52"/>
  <c r="BU87" i="52" s="1"/>
  <c r="BO87" i="52"/>
  <c r="BI87" i="52"/>
  <c r="BK87" i="52" s="1"/>
  <c r="BE87" i="52"/>
  <c r="AU87" i="52"/>
  <c r="AY87" i="52" s="1"/>
  <c r="BA87" i="52" s="1"/>
  <c r="AA87" i="52"/>
  <c r="AE87" i="52" s="1"/>
  <c r="AG87" i="52" s="1"/>
  <c r="S86" i="52"/>
  <c r="BU86" i="52"/>
  <c r="BS86" i="52"/>
  <c r="BO86" i="52"/>
  <c r="BI86" i="52"/>
  <c r="BK86" i="52" s="1"/>
  <c r="BE86" i="52"/>
  <c r="AY86" i="52"/>
  <c r="BA86" i="52" s="1"/>
  <c r="AU86" i="52"/>
  <c r="AG86" i="52"/>
  <c r="AE86" i="52"/>
  <c r="AA86" i="52"/>
  <c r="S85" i="52"/>
  <c r="BU85" i="52"/>
  <c r="BS85" i="52"/>
  <c r="BO85" i="52"/>
  <c r="AE85" i="52"/>
  <c r="AG85" i="52" s="1"/>
  <c r="AA85" i="52"/>
  <c r="S84" i="52"/>
  <c r="BS84" i="52"/>
  <c r="BU84" i="52" s="1"/>
  <c r="BO84" i="52"/>
  <c r="AE84" i="52"/>
  <c r="AG84" i="52" s="1"/>
  <c r="AA84" i="52"/>
  <c r="S83" i="52"/>
  <c r="BO83" i="52"/>
  <c r="BS83" i="52" s="1"/>
  <c r="BU83" i="52" s="1"/>
  <c r="AA83" i="52"/>
  <c r="AE83" i="52" s="1"/>
  <c r="AG83" i="52" s="1"/>
  <c r="S82" i="52"/>
  <c r="BS82" i="52"/>
  <c r="BU82" i="52" s="1"/>
  <c r="BO82" i="52"/>
  <c r="AE82" i="52"/>
  <c r="AG82" i="52" s="1"/>
  <c r="AA82" i="52"/>
  <c r="S81" i="52"/>
  <c r="BS81" i="52"/>
  <c r="BU81" i="52" s="1"/>
  <c r="BO81" i="52"/>
  <c r="AE81" i="52"/>
  <c r="AG81" i="52" s="1"/>
  <c r="AA81" i="52"/>
  <c r="S80" i="52"/>
  <c r="BU80" i="52"/>
  <c r="BO80" i="52"/>
  <c r="BS80" i="52" s="1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S75" i="52"/>
  <c r="BU75" i="52" s="1"/>
  <c r="BO75" i="52"/>
  <c r="AU75" i="52"/>
  <c r="AY75" i="52" s="1"/>
  <c r="BA75" i="52" s="1"/>
  <c r="AO75" i="52"/>
  <c r="AQ75" i="52" s="1"/>
  <c r="AK75" i="52"/>
  <c r="AE75" i="52"/>
  <c r="AG75" i="52" s="1"/>
  <c r="AA75" i="52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K73" i="52"/>
  <c r="BI73" i="52"/>
  <c r="BE73" i="52"/>
  <c r="BA73" i="52"/>
  <c r="AU73" i="52"/>
  <c r="AY73" i="52" s="1"/>
  <c r="AE73" i="52"/>
  <c r="AG73" i="52" s="1"/>
  <c r="AA73" i="52"/>
  <c r="S72" i="52"/>
  <c r="BU72" i="52"/>
  <c r="BS72" i="52"/>
  <c r="BO72" i="52"/>
  <c r="BK72" i="52"/>
  <c r="BI72" i="52"/>
  <c r="BE72" i="52"/>
  <c r="AY72" i="52"/>
  <c r="BA72" i="52" s="1"/>
  <c r="AU72" i="52"/>
  <c r="AG72" i="52"/>
  <c r="AE72" i="52"/>
  <c r="AA72" i="52"/>
  <c r="S71" i="52"/>
  <c r="BS71" i="52"/>
  <c r="BU71" i="52" s="1"/>
  <c r="BO71" i="52"/>
  <c r="BK71" i="52"/>
  <c r="BE71" i="52"/>
  <c r="BI71" i="52" s="1"/>
  <c r="BA71" i="52"/>
  <c r="AY71" i="52"/>
  <c r="AU71" i="52"/>
  <c r="AA71" i="52"/>
  <c r="AE71" i="52" s="1"/>
  <c r="AG71" i="52" s="1"/>
  <c r="S70" i="52"/>
  <c r="BS70" i="52"/>
  <c r="BU70" i="52" s="1"/>
  <c r="BO70" i="52"/>
  <c r="BI70" i="52"/>
  <c r="BK70" i="52" s="1"/>
  <c r="BE70" i="52"/>
  <c r="AK70" i="52"/>
  <c r="AO70" i="52" s="1"/>
  <c r="AQ70" i="52" s="1"/>
  <c r="AE70" i="52"/>
  <c r="AG70" i="52" s="1"/>
  <c r="AA70" i="52"/>
  <c r="U70" i="52"/>
  <c r="W70" i="52" s="1"/>
  <c r="O70" i="52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G69" i="52"/>
  <c r="AA69" i="52"/>
  <c r="AE69" i="52" s="1"/>
  <c r="O69" i="52"/>
  <c r="U69" i="52" s="1"/>
  <c r="W69" i="52" s="1"/>
  <c r="S68" i="52"/>
  <c r="K68" i="52"/>
  <c r="BU68" i="52"/>
  <c r="BO68" i="52"/>
  <c r="BS68" i="52" s="1"/>
  <c r="BI68" i="52"/>
  <c r="BK68" i="52" s="1"/>
  <c r="BE68" i="52"/>
  <c r="AQ68" i="52"/>
  <c r="AK68" i="52"/>
  <c r="AO68" i="52" s="1"/>
  <c r="AE68" i="52"/>
  <c r="AG68" i="52" s="1"/>
  <c r="AA68" i="52"/>
  <c r="O68" i="52"/>
  <c r="U68" i="52" s="1"/>
  <c r="W68" i="52" s="1"/>
  <c r="S67" i="52"/>
  <c r="K67" i="52"/>
  <c r="BU67" i="52"/>
  <c r="BS67" i="52"/>
  <c r="BO67" i="52"/>
  <c r="BK67" i="52"/>
  <c r="BI67" i="52"/>
  <c r="BE67" i="52"/>
  <c r="AO67" i="52"/>
  <c r="AQ67" i="52" s="1"/>
  <c r="AK67" i="52"/>
  <c r="AE67" i="52"/>
  <c r="AG67" i="52" s="1"/>
  <c r="AA67" i="52"/>
  <c r="W67" i="52"/>
  <c r="U67" i="52"/>
  <c r="O67" i="52"/>
  <c r="S66" i="52"/>
  <c r="K66" i="52"/>
  <c r="BS66" i="52"/>
  <c r="BU66" i="52" s="1"/>
  <c r="BO66" i="52"/>
  <c r="BK66" i="52"/>
  <c r="BI66" i="52"/>
  <c r="BE66" i="52"/>
  <c r="AO66" i="52"/>
  <c r="AQ66" i="52" s="1"/>
  <c r="AK66" i="52"/>
  <c r="AA66" i="52"/>
  <c r="AE66" i="52" s="1"/>
  <c r="AG66" i="52" s="1"/>
  <c r="O66" i="52"/>
  <c r="U66" i="52" s="1"/>
  <c r="W66" i="52" s="1"/>
  <c r="S65" i="52"/>
  <c r="CC65" i="52"/>
  <c r="CE65" i="52" s="1"/>
  <c r="BY65" i="52"/>
  <c r="BS65" i="52"/>
  <c r="BU65" i="52" s="1"/>
  <c r="BO65" i="52"/>
  <c r="BI65" i="52"/>
  <c r="BK65" i="52" s="1"/>
  <c r="BE65" i="52"/>
  <c r="AU65" i="52"/>
  <c r="AY65" i="52" s="1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E64" i="52"/>
  <c r="BY64" i="52"/>
  <c r="CC64" i="52" s="1"/>
  <c r="BO64" i="52"/>
  <c r="BS64" i="52" s="1"/>
  <c r="BU64" i="52" s="1"/>
  <c r="BK64" i="52"/>
  <c r="BE64" i="52"/>
  <c r="BI64" i="52" s="1"/>
  <c r="AU64" i="52"/>
  <c r="AQ64" i="52"/>
  <c r="AK64" i="52"/>
  <c r="AO64" i="52" s="1"/>
  <c r="AA64" i="52"/>
  <c r="AE64" i="52" s="1"/>
  <c r="AG64" i="52" s="1"/>
  <c r="O64" i="52"/>
  <c r="U64" i="52" s="1"/>
  <c r="W64" i="52" s="1"/>
  <c r="S63" i="52"/>
  <c r="K63" i="52"/>
  <c r="CC63" i="52"/>
  <c r="CE63" i="52" s="1"/>
  <c r="BY63" i="52"/>
  <c r="BU63" i="52"/>
  <c r="BO63" i="52"/>
  <c r="BS63" i="52" s="1"/>
  <c r="BE63" i="52"/>
  <c r="BI63" i="52" s="1"/>
  <c r="BK63" i="52" s="1"/>
  <c r="AY63" i="52"/>
  <c r="AU63" i="52"/>
  <c r="AO63" i="52"/>
  <c r="AQ63" i="52" s="1"/>
  <c r="AK63" i="52"/>
  <c r="AA63" i="52"/>
  <c r="AE63" i="52" s="1"/>
  <c r="AG63" i="52" s="1"/>
  <c r="W63" i="52"/>
  <c r="U63" i="52"/>
  <c r="O63" i="52"/>
  <c r="S62" i="52"/>
  <c r="CC62" i="52"/>
  <c r="CE62" i="52" s="1"/>
  <c r="BY62" i="52"/>
  <c r="BS62" i="52"/>
  <c r="BU62" i="52" s="1"/>
  <c r="BO62" i="52"/>
  <c r="BK62" i="52"/>
  <c r="BI62" i="52"/>
  <c r="BE62" i="52"/>
  <c r="AY62" i="52"/>
  <c r="AU62" i="52"/>
  <c r="AO62" i="52"/>
  <c r="AQ62" i="52" s="1"/>
  <c r="AK62" i="52"/>
  <c r="AG62" i="52"/>
  <c r="AE62" i="52"/>
  <c r="AA62" i="52"/>
  <c r="U62" i="52"/>
  <c r="W62" i="52" s="1"/>
  <c r="O62" i="52"/>
  <c r="S61" i="52"/>
  <c r="BY61" i="52"/>
  <c r="CC61" i="52" s="1"/>
  <c r="CE61" i="52" s="1"/>
  <c r="BS61" i="52"/>
  <c r="BU61" i="52" s="1"/>
  <c r="BO61" i="52"/>
  <c r="BI61" i="52"/>
  <c r="BK61" i="52" s="1"/>
  <c r="BE61" i="52"/>
  <c r="AU61" i="52"/>
  <c r="AO61" i="52"/>
  <c r="AQ61" i="52" s="1"/>
  <c r="AK61" i="52"/>
  <c r="AG61" i="52"/>
  <c r="AE61" i="52"/>
  <c r="AA61" i="52"/>
  <c r="W61" i="52"/>
  <c r="O61" i="52"/>
  <c r="U61" i="52" s="1"/>
  <c r="S60" i="52"/>
  <c r="BY60" i="52"/>
  <c r="CC60" i="52" s="1"/>
  <c r="CE60" i="52" s="1"/>
  <c r="BS60" i="52"/>
  <c r="BU60" i="52" s="1"/>
  <c r="BO60" i="52"/>
  <c r="BI60" i="52"/>
  <c r="BK60" i="52" s="1"/>
  <c r="BE60" i="52"/>
  <c r="AU60" i="52"/>
  <c r="AK60" i="52"/>
  <c r="AO60" i="52" s="1"/>
  <c r="AQ60" i="52" s="1"/>
  <c r="AA60" i="52"/>
  <c r="AE60" i="52" s="1"/>
  <c r="AG60" i="52" s="1"/>
  <c r="U60" i="52"/>
  <c r="W60" i="52" s="1"/>
  <c r="O60" i="52"/>
  <c r="S59" i="52"/>
  <c r="BY59" i="52"/>
  <c r="CC59" i="52" s="1"/>
  <c r="CE59" i="52" s="1"/>
  <c r="BU59" i="52"/>
  <c r="BO59" i="52"/>
  <c r="BS59" i="52" s="1"/>
  <c r="BE59" i="52"/>
  <c r="BI59" i="52" s="1"/>
  <c r="BK59" i="52" s="1"/>
  <c r="AU59" i="52"/>
  <c r="AY59" i="52" s="1"/>
  <c r="AQ59" i="52"/>
  <c r="AK59" i="52"/>
  <c r="AO59" i="52" s="1"/>
  <c r="AG59" i="52"/>
  <c r="AA59" i="52"/>
  <c r="AE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K58" i="52"/>
  <c r="BE58" i="52"/>
  <c r="BI58" i="52" s="1"/>
  <c r="AU58" i="52"/>
  <c r="AY58" i="52" s="1"/>
  <c r="AO58" i="52"/>
  <c r="AQ58" i="52" s="1"/>
  <c r="AK58" i="52"/>
  <c r="AA58" i="52"/>
  <c r="AE58" i="52" s="1"/>
  <c r="AG58" i="52" s="1"/>
  <c r="W58" i="52"/>
  <c r="O58" i="52"/>
  <c r="U58" i="52" s="1"/>
  <c r="S57" i="52"/>
  <c r="CE57" i="52"/>
  <c r="CC57" i="52"/>
  <c r="BY57" i="52"/>
  <c r="BU57" i="52"/>
  <c r="BS57" i="52"/>
  <c r="BO57" i="52"/>
  <c r="BI57" i="52"/>
  <c r="BK57" i="52" s="1"/>
  <c r="BE57" i="52"/>
  <c r="AY57" i="52"/>
  <c r="AU57" i="52"/>
  <c r="AQ57" i="52"/>
  <c r="AO57" i="52"/>
  <c r="AK57" i="52"/>
  <c r="AE57" i="52"/>
  <c r="AG57" i="52" s="1"/>
  <c r="AA57" i="52"/>
  <c r="W57" i="52"/>
  <c r="U57" i="52"/>
  <c r="O57" i="52"/>
  <c r="S56" i="52"/>
  <c r="CC56" i="52"/>
  <c r="CE56" i="52" s="1"/>
  <c r="BY56" i="52"/>
  <c r="BO56" i="52"/>
  <c r="BS56" i="52" s="1"/>
  <c r="BU56" i="52" s="1"/>
  <c r="BK56" i="52"/>
  <c r="BI56" i="52"/>
  <c r="BE56" i="52"/>
  <c r="AU56" i="52"/>
  <c r="AK56" i="52"/>
  <c r="AO56" i="52" s="1"/>
  <c r="AQ56" i="52" s="1"/>
  <c r="AA56" i="52"/>
  <c r="AE56" i="52" s="1"/>
  <c r="AG56" i="52" s="1"/>
  <c r="W56" i="52"/>
  <c r="U56" i="52"/>
  <c r="O56" i="52"/>
  <c r="S55" i="52"/>
  <c r="CC55" i="52"/>
  <c r="CE55" i="52" s="1"/>
  <c r="BY55" i="52"/>
  <c r="BO55" i="52"/>
  <c r="BS55" i="52" s="1"/>
  <c r="BU55" i="52" s="1"/>
  <c r="BI55" i="52"/>
  <c r="BK55" i="52" s="1"/>
  <c r="BE55" i="52"/>
  <c r="AY55" i="52"/>
  <c r="AU55" i="52"/>
  <c r="AO55" i="52"/>
  <c r="AQ55" i="52" s="1"/>
  <c r="AK55" i="52"/>
  <c r="AA55" i="52"/>
  <c r="AE55" i="52" s="1"/>
  <c r="AG55" i="52" s="1"/>
  <c r="U55" i="52"/>
  <c r="W55" i="52" s="1"/>
  <c r="O55" i="52"/>
  <c r="S54" i="52"/>
  <c r="K54" i="52"/>
  <c r="BY54" i="52"/>
  <c r="CC54" i="52" s="1"/>
  <c r="CE54" i="52" s="1"/>
  <c r="BU54" i="52"/>
  <c r="BO54" i="52"/>
  <c r="BS54" i="52" s="1"/>
  <c r="BE54" i="52"/>
  <c r="BI54" i="52" s="1"/>
  <c r="BK54" i="52" s="1"/>
  <c r="AU54" i="52"/>
  <c r="AK54" i="52"/>
  <c r="AO54" i="52" s="1"/>
  <c r="AQ54" i="52" s="1"/>
  <c r="AG54" i="52"/>
  <c r="AA54" i="52"/>
  <c r="AE54" i="52" s="1"/>
  <c r="W54" i="52"/>
  <c r="O54" i="52"/>
  <c r="U54" i="52" s="1"/>
  <c r="S53" i="52"/>
  <c r="CE53" i="52"/>
  <c r="CC53" i="52"/>
  <c r="BY53" i="52"/>
  <c r="BO53" i="52"/>
  <c r="BS53" i="52" s="1"/>
  <c r="BU53" i="52" s="1"/>
  <c r="BI53" i="52"/>
  <c r="BK53" i="52" s="1"/>
  <c r="BE53" i="52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U52" i="52"/>
  <c r="BS52" i="52"/>
  <c r="BO52" i="52"/>
  <c r="BK52" i="52"/>
  <c r="BI52" i="52"/>
  <c r="BE52" i="52"/>
  <c r="BA52" i="52"/>
  <c r="AY52" i="52"/>
  <c r="AU52" i="52"/>
  <c r="AG52" i="52"/>
  <c r="AE52" i="52"/>
  <c r="AA52" i="52"/>
  <c r="S51" i="52"/>
  <c r="BS51" i="52"/>
  <c r="BU51" i="52" s="1"/>
  <c r="BO51" i="52"/>
  <c r="BE51" i="52"/>
  <c r="BI51" i="52" s="1"/>
  <c r="BK51" i="52" s="1"/>
  <c r="BA51" i="52"/>
  <c r="AY51" i="52"/>
  <c r="AU51" i="52"/>
  <c r="AE51" i="52"/>
  <c r="AG51" i="52" s="1"/>
  <c r="AA51" i="52"/>
  <c r="S50" i="52"/>
  <c r="BS50" i="52"/>
  <c r="BU50" i="52" s="1"/>
  <c r="BO50" i="52"/>
  <c r="BE50" i="52"/>
  <c r="BI50" i="52" s="1"/>
  <c r="BK50" i="52" s="1"/>
  <c r="AU50" i="52"/>
  <c r="AY50" i="52" s="1"/>
  <c r="BA50" i="52" s="1"/>
  <c r="AE50" i="52"/>
  <c r="AG50" i="52" s="1"/>
  <c r="AA50" i="52"/>
  <c r="S49" i="52"/>
  <c r="BS49" i="52"/>
  <c r="BU49" i="52" s="1"/>
  <c r="BO49" i="52"/>
  <c r="BE49" i="52"/>
  <c r="BI49" i="52" s="1"/>
  <c r="BK49" i="52" s="1"/>
  <c r="AY49" i="52"/>
  <c r="BA49" i="52" s="1"/>
  <c r="AU49" i="52"/>
  <c r="AA49" i="52"/>
  <c r="AE49" i="52" s="1"/>
  <c r="AG49" i="52" s="1"/>
  <c r="S48" i="52"/>
  <c r="BU48" i="52"/>
  <c r="BS48" i="52"/>
  <c r="BO48" i="52"/>
  <c r="BI48" i="52"/>
  <c r="BK48" i="52" s="1"/>
  <c r="BE48" i="52"/>
  <c r="AU48" i="52"/>
  <c r="AY48" i="52" s="1"/>
  <c r="BA48" i="52" s="1"/>
  <c r="AA48" i="52"/>
  <c r="AE48" i="52" s="1"/>
  <c r="AG48" i="52" s="1"/>
  <c r="S47" i="52"/>
  <c r="BU47" i="52"/>
  <c r="BO47" i="52"/>
  <c r="BS47" i="52" s="1"/>
  <c r="BI47" i="52"/>
  <c r="BK47" i="52" s="1"/>
  <c r="BE47" i="52"/>
  <c r="BA47" i="52"/>
  <c r="AY47" i="52"/>
  <c r="AU47" i="52"/>
  <c r="AG47" i="52"/>
  <c r="AA47" i="52"/>
  <c r="AE47" i="52" s="1"/>
  <c r="S46" i="52"/>
  <c r="BS46" i="52"/>
  <c r="BU46" i="52" s="1"/>
  <c r="BO46" i="52"/>
  <c r="BE46" i="52"/>
  <c r="BI46" i="52" s="1"/>
  <c r="BK46" i="52" s="1"/>
  <c r="BA46" i="52"/>
  <c r="AY46" i="52"/>
  <c r="AU46" i="52"/>
  <c r="AE46" i="52"/>
  <c r="AG46" i="52" s="1"/>
  <c r="AA46" i="52"/>
  <c r="S45" i="52"/>
  <c r="BO45" i="52"/>
  <c r="BS45" i="52" s="1"/>
  <c r="BU45" i="52" s="1"/>
  <c r="BK45" i="52"/>
  <c r="BI45" i="52"/>
  <c r="BE45" i="52"/>
  <c r="AU45" i="52"/>
  <c r="AY45" i="52" s="1"/>
  <c r="BA45" i="52" s="1"/>
  <c r="AG45" i="52"/>
  <c r="AE45" i="52"/>
  <c r="AA45" i="52"/>
  <c r="S44" i="52"/>
  <c r="BS44" i="52"/>
  <c r="BU44" i="52" s="1"/>
  <c r="BO44" i="52"/>
  <c r="BK44" i="52"/>
  <c r="BI44" i="52"/>
  <c r="BE44" i="52"/>
  <c r="BA44" i="52"/>
  <c r="AU44" i="52"/>
  <c r="AY44" i="52" s="1"/>
  <c r="AE44" i="52"/>
  <c r="AG44" i="52" s="1"/>
  <c r="AA44" i="52"/>
  <c r="S43" i="52"/>
  <c r="BO43" i="52"/>
  <c r="BS43" i="52" s="1"/>
  <c r="BU43" i="52" s="1"/>
  <c r="BE43" i="52"/>
  <c r="BI43" i="52" s="1"/>
  <c r="BK43" i="52" s="1"/>
  <c r="AY43" i="52"/>
  <c r="BA43" i="52" s="1"/>
  <c r="AU43" i="52"/>
  <c r="AE43" i="52"/>
  <c r="AG43" i="52" s="1"/>
  <c r="AA43" i="52"/>
  <c r="S42" i="52"/>
  <c r="BO42" i="52"/>
  <c r="BS42" i="52" s="1"/>
  <c r="BU42" i="52" s="1"/>
  <c r="BE42" i="52"/>
  <c r="BI42" i="52" s="1"/>
  <c r="BK42" i="52" s="1"/>
  <c r="BA42" i="52"/>
  <c r="AU42" i="52"/>
  <c r="AY42" i="52" s="1"/>
  <c r="AA42" i="52"/>
  <c r="AE42" i="52" s="1"/>
  <c r="AG42" i="52" s="1"/>
  <c r="S41" i="52"/>
  <c r="BO41" i="52"/>
  <c r="BS41" i="52" s="1"/>
  <c r="BU41" i="52" s="1"/>
  <c r="BK41" i="52"/>
  <c r="BE41" i="52"/>
  <c r="BI41" i="52" s="1"/>
  <c r="AU41" i="52"/>
  <c r="AY41" i="52" s="1"/>
  <c r="BA41" i="52" s="1"/>
  <c r="AE41" i="52"/>
  <c r="AG41" i="52" s="1"/>
  <c r="AA41" i="52"/>
  <c r="S40" i="52"/>
  <c r="CE40" i="52"/>
  <c r="BY40" i="52"/>
  <c r="CC40" i="52" s="1"/>
  <c r="BS40" i="52"/>
  <c r="BU40" i="52" s="1"/>
  <c r="BO40" i="52"/>
  <c r="BK40" i="52"/>
  <c r="BI40" i="52"/>
  <c r="BE40" i="52"/>
  <c r="AU40" i="52"/>
  <c r="AK40" i="52"/>
  <c r="AO40" i="52" s="1"/>
  <c r="AQ40" i="52" s="1"/>
  <c r="AG40" i="52"/>
  <c r="AE40" i="52"/>
  <c r="AA40" i="52"/>
  <c r="U40" i="52"/>
  <c r="W40" i="52" s="1"/>
  <c r="O40" i="52"/>
  <c r="S39" i="52"/>
  <c r="BY39" i="52"/>
  <c r="CC39" i="52" s="1"/>
  <c r="CE39" i="52" s="1"/>
  <c r="BS39" i="52"/>
  <c r="BU39" i="52" s="1"/>
  <c r="BO39" i="52"/>
  <c r="BK39" i="52"/>
  <c r="BI39" i="52"/>
  <c r="BE39" i="52"/>
  <c r="AU39" i="52"/>
  <c r="AO39" i="52"/>
  <c r="AQ39" i="52" s="1"/>
  <c r="AK39" i="52"/>
  <c r="AA39" i="52"/>
  <c r="AE39" i="52" s="1"/>
  <c r="AG39" i="52" s="1"/>
  <c r="W39" i="52"/>
  <c r="U39" i="52"/>
  <c r="O39" i="52"/>
  <c r="S38" i="52"/>
  <c r="K38" i="52"/>
  <c r="CC38" i="52"/>
  <c r="CE38" i="52" s="1"/>
  <c r="BY38" i="52"/>
  <c r="BO38" i="52"/>
  <c r="BS38" i="52" s="1"/>
  <c r="BU38" i="52" s="1"/>
  <c r="BI38" i="52"/>
  <c r="BK38" i="52" s="1"/>
  <c r="BE38" i="52"/>
  <c r="AY38" i="52"/>
  <c r="AU38" i="52"/>
  <c r="AO38" i="52"/>
  <c r="AQ38" i="52" s="1"/>
  <c r="AK38" i="52"/>
  <c r="AA38" i="52"/>
  <c r="AE38" i="52" s="1"/>
  <c r="AG38" i="52" s="1"/>
  <c r="O38" i="52"/>
  <c r="U38" i="52" s="1"/>
  <c r="W38" i="52" s="1"/>
  <c r="S37" i="52"/>
  <c r="BO37" i="52"/>
  <c r="BS37" i="52" s="1"/>
  <c r="BU37" i="52" s="1"/>
  <c r="BK37" i="52"/>
  <c r="BE37" i="52"/>
  <c r="BI37" i="52" s="1"/>
  <c r="AU37" i="52"/>
  <c r="AY37" i="52" s="1"/>
  <c r="BA37" i="52" s="1"/>
  <c r="AG37" i="52"/>
  <c r="AA37" i="52"/>
  <c r="AE37" i="52" s="1"/>
  <c r="S36" i="52"/>
  <c r="BS36" i="52"/>
  <c r="BU36" i="52" s="1"/>
  <c r="BO36" i="52"/>
  <c r="BE36" i="52"/>
  <c r="BI36" i="52" s="1"/>
  <c r="BK36" i="52" s="1"/>
  <c r="AU36" i="52"/>
  <c r="AY36" i="52" s="1"/>
  <c r="BA36" i="52" s="1"/>
  <c r="AA36" i="52"/>
  <c r="AE36" i="52" s="1"/>
  <c r="AG36" i="52" s="1"/>
  <c r="S35" i="52"/>
  <c r="BU35" i="52"/>
  <c r="BS35" i="52"/>
  <c r="BO35" i="52"/>
  <c r="BK35" i="52"/>
  <c r="BI35" i="52"/>
  <c r="BE35" i="52"/>
  <c r="AY35" i="52"/>
  <c r="BA35" i="52" s="1"/>
  <c r="AU35" i="52"/>
  <c r="AG35" i="52"/>
  <c r="AE35" i="52"/>
  <c r="AA35" i="52"/>
  <c r="S34" i="52"/>
  <c r="CE34" i="52"/>
  <c r="BY34" i="52"/>
  <c r="CC34" i="52" s="1"/>
  <c r="BU34" i="52"/>
  <c r="BO34" i="52"/>
  <c r="BS34" i="52" s="1"/>
  <c r="BI34" i="52"/>
  <c r="BK34" i="52" s="1"/>
  <c r="BE34" i="52"/>
  <c r="AY34" i="52"/>
  <c r="AU34" i="52"/>
  <c r="AK34" i="52"/>
  <c r="AO34" i="52" s="1"/>
  <c r="AQ34" i="52" s="1"/>
  <c r="AE34" i="52"/>
  <c r="AG34" i="52" s="1"/>
  <c r="AA34" i="52"/>
  <c r="W34" i="52"/>
  <c r="U34" i="52"/>
  <c r="O34" i="52"/>
  <c r="S33" i="52"/>
  <c r="BS33" i="52"/>
  <c r="BU33" i="52" s="1"/>
  <c r="BO33" i="52"/>
  <c r="BE33" i="52"/>
  <c r="BI33" i="52" s="1"/>
  <c r="BK33" i="52" s="1"/>
  <c r="AU33" i="52"/>
  <c r="AY33" i="52" s="1"/>
  <c r="BA33" i="52" s="1"/>
  <c r="AE33" i="52"/>
  <c r="AG33" i="52" s="1"/>
  <c r="AA33" i="52"/>
  <c r="S32" i="52"/>
  <c r="BY32" i="52"/>
  <c r="CC32" i="52" s="1"/>
  <c r="CE32" i="52" s="1"/>
  <c r="BU32" i="52"/>
  <c r="BO32" i="52"/>
  <c r="BS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U31" i="52"/>
  <c r="BO31" i="52"/>
  <c r="BS31" i="52" s="1"/>
  <c r="BI31" i="52"/>
  <c r="BK31" i="52" s="1"/>
  <c r="BE31" i="52"/>
  <c r="AY31" i="52"/>
  <c r="BA31" i="52" s="1"/>
  <c r="AU31" i="52"/>
  <c r="AA31" i="52"/>
  <c r="AE31" i="52" s="1"/>
  <c r="AG31" i="52" s="1"/>
  <c r="S30" i="52"/>
  <c r="CE30" i="52"/>
  <c r="CC30" i="52"/>
  <c r="BY30" i="52"/>
  <c r="BS30" i="52"/>
  <c r="BU30" i="52" s="1"/>
  <c r="BO30" i="52"/>
  <c r="BK30" i="52"/>
  <c r="BI30" i="52"/>
  <c r="BE30" i="52"/>
  <c r="AY30" i="52"/>
  <c r="AU30" i="52"/>
  <c r="AO30" i="52"/>
  <c r="AQ30" i="52" s="1"/>
  <c r="AK30" i="52"/>
  <c r="AE30" i="52"/>
  <c r="AG30" i="52" s="1"/>
  <c r="AA30" i="52"/>
  <c r="W30" i="52"/>
  <c r="U30" i="52"/>
  <c r="O30" i="52"/>
  <c r="S29" i="52"/>
  <c r="BS29" i="52"/>
  <c r="BU29" i="52" s="1"/>
  <c r="BO29" i="52"/>
  <c r="BI29" i="52"/>
  <c r="BK29" i="52" s="1"/>
  <c r="BE29" i="52"/>
  <c r="AU29" i="52"/>
  <c r="AY29" i="52" s="1"/>
  <c r="BA29" i="52" s="1"/>
  <c r="AA29" i="52"/>
  <c r="AE29" i="52" s="1"/>
  <c r="AG29" i="52" s="1"/>
  <c r="S28" i="52"/>
  <c r="AY28" i="52" s="1"/>
  <c r="CC28" i="52"/>
  <c r="CE28" i="52" s="1"/>
  <c r="BY28" i="52"/>
  <c r="BO28" i="52"/>
  <c r="BS28" i="52" s="1"/>
  <c r="BU28" i="52" s="1"/>
  <c r="BI28" i="52"/>
  <c r="BK28" i="52" s="1"/>
  <c r="BE28" i="52"/>
  <c r="AU28" i="52"/>
  <c r="AO28" i="52"/>
  <c r="AQ28" i="52" s="1"/>
  <c r="AK28" i="52"/>
  <c r="AE28" i="52"/>
  <c r="AG28" i="52" s="1"/>
  <c r="AA28" i="52"/>
  <c r="U28" i="52"/>
  <c r="W28" i="52" s="1"/>
  <c r="O28" i="52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CC26" i="52"/>
  <c r="CE26" i="52" s="1"/>
  <c r="BY26" i="52"/>
  <c r="BU26" i="52"/>
  <c r="BO26" i="52"/>
  <c r="BS26" i="52" s="1"/>
  <c r="BE26" i="52"/>
  <c r="BI26" i="52" s="1"/>
  <c r="BK26" i="52" s="1"/>
  <c r="AU26" i="52"/>
  <c r="AO26" i="52"/>
  <c r="AQ26" i="52" s="1"/>
  <c r="AK26" i="52"/>
  <c r="AG26" i="52"/>
  <c r="AA26" i="52"/>
  <c r="AE26" i="52" s="1"/>
  <c r="O26" i="52"/>
  <c r="U26" i="52" s="1"/>
  <c r="W26" i="52" s="1"/>
  <c r="S25" i="52"/>
  <c r="BS25" i="52"/>
  <c r="BU25" i="52" s="1"/>
  <c r="BO25" i="52"/>
  <c r="BI25" i="52"/>
  <c r="BK25" i="52" s="1"/>
  <c r="BE25" i="52"/>
  <c r="AU25" i="52"/>
  <c r="AY25" i="52" s="1"/>
  <c r="BA25" i="52" s="1"/>
  <c r="AG25" i="52"/>
  <c r="AE25" i="52"/>
  <c r="AA25" i="52"/>
  <c r="S24" i="52"/>
  <c r="CE24" i="52"/>
  <c r="BY24" i="52"/>
  <c r="CC24" i="52" s="1"/>
  <c r="BS24" i="52"/>
  <c r="BU24" i="52" s="1"/>
  <c r="BO24" i="52"/>
  <c r="BI24" i="52"/>
  <c r="BK24" i="52" s="1"/>
  <c r="BE24" i="52"/>
  <c r="AU24" i="52"/>
  <c r="AY24" i="52" s="1"/>
  <c r="AK24" i="52"/>
  <c r="AO24" i="52" s="1"/>
  <c r="AQ24" i="52" s="1"/>
  <c r="AE24" i="52"/>
  <c r="AG24" i="52" s="1"/>
  <c r="AA24" i="52"/>
  <c r="U24" i="52"/>
  <c r="W24" i="52" s="1"/>
  <c r="O24" i="52"/>
  <c r="S23" i="52"/>
  <c r="BO23" i="52"/>
  <c r="BS23" i="52" s="1"/>
  <c r="BU23" i="52" s="1"/>
  <c r="BE23" i="52"/>
  <c r="BI23" i="52" s="1"/>
  <c r="BK23" i="52" s="1"/>
  <c r="AY23" i="52"/>
  <c r="BA23" i="52" s="1"/>
  <c r="AU23" i="52"/>
  <c r="AE23" i="52"/>
  <c r="AG23" i="52" s="1"/>
  <c r="AA23" i="52"/>
  <c r="S22" i="52"/>
  <c r="CE22" i="52"/>
  <c r="BY22" i="52"/>
  <c r="CC22" i="52" s="1"/>
  <c r="BO22" i="52"/>
  <c r="BS22" i="52" s="1"/>
  <c r="BU22" i="52" s="1"/>
  <c r="BE22" i="52"/>
  <c r="BI22" i="52" s="1"/>
  <c r="BK22" i="52" s="1"/>
  <c r="AU22" i="52"/>
  <c r="AQ22" i="52"/>
  <c r="AK22" i="52"/>
  <c r="AO22" i="52" s="1"/>
  <c r="AA22" i="52"/>
  <c r="AE22" i="52" s="1"/>
  <c r="AG22" i="52" s="1"/>
  <c r="O22" i="52"/>
  <c r="U22" i="52" s="1"/>
  <c r="W22" i="52" s="1"/>
  <c r="S21" i="52"/>
  <c r="BU21" i="52"/>
  <c r="BO21" i="52"/>
  <c r="BS21" i="52" s="1"/>
  <c r="BK21" i="52"/>
  <c r="BE21" i="52"/>
  <c r="BI21" i="52" s="1"/>
  <c r="AY21" i="52"/>
  <c r="BA21" i="52" s="1"/>
  <c r="AU21" i="52"/>
  <c r="AA21" i="52"/>
  <c r="AE21" i="52" s="1"/>
  <c r="AG21" i="52" s="1"/>
  <c r="S20" i="52"/>
  <c r="BS20" i="52"/>
  <c r="BU20" i="52" s="1"/>
  <c r="BO20" i="52"/>
  <c r="BK20" i="52"/>
  <c r="BI20" i="52"/>
  <c r="BE20" i="52"/>
  <c r="BA20" i="52"/>
  <c r="AY20" i="52"/>
  <c r="AU20" i="52"/>
  <c r="AG20" i="52"/>
  <c r="AE20" i="52"/>
  <c r="AA20" i="52"/>
  <c r="S19" i="52"/>
  <c r="CC19" i="52"/>
  <c r="CE19" i="52" s="1"/>
  <c r="BY19" i="52"/>
  <c r="BS19" i="52"/>
  <c r="BU19" i="52" s="1"/>
  <c r="BO19" i="52"/>
  <c r="BI19" i="52"/>
  <c r="BK19" i="52" s="1"/>
  <c r="BE19" i="52"/>
  <c r="AU19" i="52"/>
  <c r="AQ19" i="52"/>
  <c r="AK19" i="52"/>
  <c r="AO19" i="52" s="1"/>
  <c r="AE19" i="52"/>
  <c r="AG19" i="52" s="1"/>
  <c r="AA19" i="52"/>
  <c r="U19" i="52"/>
  <c r="W19" i="52" s="1"/>
  <c r="O19" i="52"/>
  <c r="S18" i="52"/>
  <c r="BO18" i="52"/>
  <c r="BS18" i="52" s="1"/>
  <c r="BU18" i="52" s="1"/>
  <c r="BE18" i="52"/>
  <c r="BI18" i="52" s="1"/>
  <c r="BK18" i="52" s="1"/>
  <c r="AY18" i="52"/>
  <c r="BA18" i="52" s="1"/>
  <c r="AU18" i="52"/>
  <c r="AA18" i="52"/>
  <c r="AE18" i="52" s="1"/>
  <c r="AG18" i="52" s="1"/>
  <c r="S17" i="52"/>
  <c r="BU17" i="52"/>
  <c r="BO17" i="52"/>
  <c r="BS17" i="52" s="1"/>
  <c r="BK17" i="52"/>
  <c r="BE17" i="52"/>
  <c r="BI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I16" i="52"/>
  <c r="BK16" i="52" s="1"/>
  <c r="BE16" i="52"/>
  <c r="AU16" i="52"/>
  <c r="AY16" i="52" s="1"/>
  <c r="AO16" i="52"/>
  <c r="AQ16" i="52" s="1"/>
  <c r="AK16" i="52"/>
  <c r="AA16" i="52"/>
  <c r="AE16" i="52" s="1"/>
  <c r="AG16" i="52" s="1"/>
  <c r="O16" i="52"/>
  <c r="U16" i="52" s="1"/>
  <c r="W16" i="52" s="1"/>
  <c r="S15" i="52"/>
  <c r="BU15" i="52"/>
  <c r="BS15" i="52"/>
  <c r="BO15" i="52"/>
  <c r="BI15" i="52"/>
  <c r="BK15" i="52" s="1"/>
  <c r="BE15" i="52"/>
  <c r="AY15" i="52"/>
  <c r="BA15" i="52" s="1"/>
  <c r="AU15" i="52"/>
  <c r="AG15" i="52"/>
  <c r="AE15" i="52"/>
  <c r="AA15" i="52"/>
  <c r="S14" i="52"/>
  <c r="BY14" i="52"/>
  <c r="CC14" i="52" s="1"/>
  <c r="CE14" i="52" s="1"/>
  <c r="BU14" i="52"/>
  <c r="BS14" i="52"/>
  <c r="BO14" i="52"/>
  <c r="BI14" i="52"/>
  <c r="BK14" i="52" s="1"/>
  <c r="BE14" i="52"/>
  <c r="AU14" i="52"/>
  <c r="AQ14" i="52"/>
  <c r="AK14" i="52"/>
  <c r="AO14" i="52" s="1"/>
  <c r="AA14" i="52"/>
  <c r="AE14" i="52" s="1"/>
  <c r="AG14" i="52" s="1"/>
  <c r="W14" i="52"/>
  <c r="O14" i="52"/>
  <c r="U14" i="52" s="1"/>
  <c r="S13" i="52"/>
  <c r="BS13" i="52"/>
  <c r="BU13" i="52" s="1"/>
  <c r="BO13" i="52"/>
  <c r="BE13" i="52"/>
  <c r="BI13" i="52" s="1"/>
  <c r="BK13" i="52" s="1"/>
  <c r="AU13" i="52"/>
  <c r="AY13" i="52" s="1"/>
  <c r="BA13" i="52" s="1"/>
  <c r="AE13" i="52"/>
  <c r="AG13" i="52" s="1"/>
  <c r="AA13" i="52"/>
  <c r="S12" i="52"/>
  <c r="BY12" i="52"/>
  <c r="CC12" i="52" s="1"/>
  <c r="CE12" i="52" s="1"/>
  <c r="BU12" i="52"/>
  <c r="BO12" i="52"/>
  <c r="BS12" i="52" s="1"/>
  <c r="BE12" i="52"/>
  <c r="BI12" i="52" s="1"/>
  <c r="BK12" i="52" s="1"/>
  <c r="AU12" i="52"/>
  <c r="AK12" i="52"/>
  <c r="AO12" i="52" s="1"/>
  <c r="AQ12" i="52" s="1"/>
  <c r="AG12" i="52"/>
  <c r="AA12" i="52"/>
  <c r="AE12" i="52" s="1"/>
  <c r="O12" i="52"/>
  <c r="U12" i="52" s="1"/>
  <c r="W12" i="52" s="1"/>
  <c r="S11" i="52"/>
  <c r="BS11" i="52"/>
  <c r="BU11" i="52" s="1"/>
  <c r="BO11" i="52"/>
  <c r="BI11" i="52"/>
  <c r="BK11" i="52" s="1"/>
  <c r="BE11" i="52"/>
  <c r="AU11" i="52"/>
  <c r="AY11" i="52" s="1"/>
  <c r="BA11" i="52" s="1"/>
  <c r="AE11" i="52"/>
  <c r="AG11" i="52" s="1"/>
  <c r="AA11" i="52"/>
  <c r="S10" i="52"/>
  <c r="K10" i="52"/>
  <c r="CC10" i="52"/>
  <c r="CE10" i="52" s="1"/>
  <c r="BY10" i="52"/>
  <c r="BU10" i="52"/>
  <c r="BS10" i="52"/>
  <c r="BO10" i="52"/>
  <c r="BK10" i="52"/>
  <c r="BI10" i="52"/>
  <c r="BE10" i="52"/>
  <c r="AU10" i="52"/>
  <c r="AO10" i="52"/>
  <c r="AQ10" i="52" s="1"/>
  <c r="AK10" i="52"/>
  <c r="AE10" i="52"/>
  <c r="AG10" i="52" s="1"/>
  <c r="AA10" i="52"/>
  <c r="W10" i="52"/>
  <c r="U10" i="52"/>
  <c r="O10" i="52"/>
  <c r="S9" i="52"/>
  <c r="BS9" i="52"/>
  <c r="BU9" i="52" s="1"/>
  <c r="BO9" i="52"/>
  <c r="BI9" i="52"/>
  <c r="BK9" i="52" s="1"/>
  <c r="BE9" i="52"/>
  <c r="AU9" i="52"/>
  <c r="AY9" i="52" s="1"/>
  <c r="BA9" i="52" s="1"/>
  <c r="AG9" i="52"/>
  <c r="AE9" i="52"/>
  <c r="AA9" i="52"/>
  <c r="S8" i="52"/>
  <c r="BO8" i="52"/>
  <c r="BS8" i="52" s="1"/>
  <c r="BU8" i="52" s="1"/>
  <c r="BI8" i="52"/>
  <c r="BK8" i="52" s="1"/>
  <c r="BE8" i="52"/>
  <c r="AU8" i="52"/>
  <c r="AY8" i="52" s="1"/>
  <c r="BA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AM57" i="55" s="1"/>
  <c r="S57" i="55"/>
  <c r="K57" i="55"/>
  <c r="AG57" i="55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AK54" i="55"/>
  <c r="AM54" i="55" s="1"/>
  <c r="AC54" i="55"/>
  <c r="AE54" i="55" s="1"/>
  <c r="S54" i="55"/>
  <c r="K54" i="55"/>
  <c r="AG54" i="55"/>
  <c r="Y54" i="55"/>
  <c r="O54" i="55"/>
  <c r="AK53" i="55"/>
  <c r="AC53" i="55"/>
  <c r="AE53" i="55" s="1"/>
  <c r="S53" i="55"/>
  <c r="K53" i="55"/>
  <c r="AM53" i="55"/>
  <c r="AG53" i="55"/>
  <c r="Y53" i="55"/>
  <c r="O53" i="55"/>
  <c r="AK52" i="55"/>
  <c r="AM52" i="55" s="1"/>
  <c r="S52" i="55"/>
  <c r="K52" i="55"/>
  <c r="AG52" i="55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M50" i="55"/>
  <c r="AG50" i="55"/>
  <c r="AK50" i="55" s="1"/>
  <c r="Y50" i="55"/>
  <c r="AC50" i="55" s="1"/>
  <c r="AE50" i="55" s="1"/>
  <c r="O50" i="55"/>
  <c r="AK49" i="55"/>
  <c r="AM49" i="55" s="1"/>
  <c r="S49" i="55"/>
  <c r="K49" i="55"/>
  <c r="AG49" i="55"/>
  <c r="Y49" i="55"/>
  <c r="AC49" i="55" s="1"/>
  <c r="AE49" i="55" s="1"/>
  <c r="O49" i="55"/>
  <c r="AK48" i="55"/>
  <c r="AC48" i="55"/>
  <c r="AE48" i="55" s="1"/>
  <c r="S48" i="55"/>
  <c r="K48" i="55"/>
  <c r="AM48" i="55"/>
  <c r="AG48" i="55"/>
  <c r="Y48" i="55"/>
  <c r="O48" i="55"/>
  <c r="AK47" i="55"/>
  <c r="AM47" i="55" s="1"/>
  <c r="S47" i="55"/>
  <c r="K47" i="55"/>
  <c r="AG47" i="55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M45" i="55"/>
  <c r="AM58" i="55" s="1"/>
  <c r="M15" i="8" s="1"/>
  <c r="AG45" i="55"/>
  <c r="AK45" i="55" s="1"/>
  <c r="Y45" i="55"/>
  <c r="AC45" i="55" s="1"/>
  <c r="AE45" i="55" s="1"/>
  <c r="O45" i="55"/>
  <c r="AK44" i="55"/>
  <c r="AM44" i="55" s="1"/>
  <c r="AC44" i="55"/>
  <c r="AE44" i="55" s="1"/>
  <c r="S44" i="55"/>
  <c r="K44" i="55"/>
  <c r="AG44" i="55"/>
  <c r="Y44" i="55"/>
  <c r="O44" i="55"/>
  <c r="AK43" i="55"/>
  <c r="AC43" i="55"/>
  <c r="AE43" i="55" s="1"/>
  <c r="S43" i="55"/>
  <c r="K43" i="55"/>
  <c r="AM43" i="55"/>
  <c r="AG43" i="55"/>
  <c r="Y43" i="55"/>
  <c r="O43" i="55"/>
  <c r="AK42" i="55"/>
  <c r="AM42" i="55" s="1"/>
  <c r="S42" i="55"/>
  <c r="K42" i="55"/>
  <c r="AG42" i="55"/>
  <c r="Y42" i="55"/>
  <c r="AC42" i="55" s="1"/>
  <c r="AE42" i="55" s="1"/>
  <c r="O42" i="55"/>
  <c r="G41" i="55"/>
  <c r="AK40" i="55"/>
  <c r="S40" i="55"/>
  <c r="K40" i="55"/>
  <c r="AM40" i="55"/>
  <c r="AG40" i="55"/>
  <c r="AE40" i="55"/>
  <c r="Y40" i="55"/>
  <c r="AC40" i="55" s="1"/>
  <c r="O40" i="55"/>
  <c r="AC39" i="55"/>
  <c r="S39" i="55"/>
  <c r="K39" i="55"/>
  <c r="AG39" i="55"/>
  <c r="AK39" i="55" s="1"/>
  <c r="AM39" i="55" s="1"/>
  <c r="AE39" i="55"/>
  <c r="Y39" i="55"/>
  <c r="O39" i="55"/>
  <c r="S38" i="55"/>
  <c r="K38" i="55"/>
  <c r="AG38" i="55"/>
  <c r="AK38" i="55" s="1"/>
  <c r="AM38" i="55" s="1"/>
  <c r="Y38" i="55"/>
  <c r="AC38" i="55" s="1"/>
  <c r="AE38" i="55" s="1"/>
  <c r="O38" i="55"/>
  <c r="AC37" i="55"/>
  <c r="AE37" i="55" s="1"/>
  <c r="S37" i="55"/>
  <c r="K37" i="55"/>
  <c r="AG37" i="55"/>
  <c r="AK37" i="55" s="1"/>
  <c r="AM37" i="55" s="1"/>
  <c r="Y37" i="55"/>
  <c r="O37" i="55"/>
  <c r="AK36" i="55"/>
  <c r="AM36" i="55" s="1"/>
  <c r="S36" i="55"/>
  <c r="K36" i="55"/>
  <c r="AG36" i="55"/>
  <c r="AE36" i="55"/>
  <c r="Y36" i="55"/>
  <c r="AC36" i="55" s="1"/>
  <c r="O36" i="55"/>
  <c r="S35" i="55"/>
  <c r="K35" i="55"/>
  <c r="AG35" i="55"/>
  <c r="AK35" i="55" s="1"/>
  <c r="AM35" i="55" s="1"/>
  <c r="Y35" i="55"/>
  <c r="AC35" i="55" s="1"/>
  <c r="AE35" i="55" s="1"/>
  <c r="O35" i="55"/>
  <c r="AK34" i="55"/>
  <c r="AC34" i="55"/>
  <c r="S34" i="55"/>
  <c r="K34" i="55"/>
  <c r="AM34" i="55"/>
  <c r="AG34" i="55"/>
  <c r="AE34" i="55"/>
  <c r="Y34" i="55"/>
  <c r="O34" i="55"/>
  <c r="AK33" i="55"/>
  <c r="AM33" i="55" s="1"/>
  <c r="AC33" i="55"/>
  <c r="AE33" i="55" s="1"/>
  <c r="S33" i="55"/>
  <c r="K33" i="55"/>
  <c r="AG33" i="55"/>
  <c r="Y33" i="55"/>
  <c r="O33" i="55"/>
  <c r="AC32" i="55"/>
  <c r="AE32" i="55" s="1"/>
  <c r="S32" i="55"/>
  <c r="K32" i="55"/>
  <c r="AG32" i="55"/>
  <c r="AK32" i="55" s="1"/>
  <c r="AM32" i="55" s="1"/>
  <c r="Y32" i="55"/>
  <c r="O32" i="55"/>
  <c r="AC31" i="55"/>
  <c r="AE31" i="55" s="1"/>
  <c r="S31" i="55"/>
  <c r="K31" i="55"/>
  <c r="AM31" i="55"/>
  <c r="AG31" i="55"/>
  <c r="AK31" i="55" s="1"/>
  <c r="Y31" i="55"/>
  <c r="O31" i="55"/>
  <c r="AK30" i="55"/>
  <c r="AM30" i="55" s="1"/>
  <c r="S30" i="55"/>
  <c r="K30" i="55"/>
  <c r="AG30" i="55"/>
  <c r="Y30" i="55"/>
  <c r="AC30" i="55" s="1"/>
  <c r="AE30" i="55" s="1"/>
  <c r="O30" i="55"/>
  <c r="AC29" i="55"/>
  <c r="S29" i="55"/>
  <c r="K29" i="55"/>
  <c r="AG29" i="55"/>
  <c r="AK29" i="55" s="1"/>
  <c r="AM29" i="55" s="1"/>
  <c r="AE29" i="55"/>
  <c r="Y29" i="55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AK26" i="55"/>
  <c r="S26" i="55"/>
  <c r="K26" i="55"/>
  <c r="AM26" i="55"/>
  <c r="AG26" i="55"/>
  <c r="AE26" i="55"/>
  <c r="Y26" i="55"/>
  <c r="AC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AC23" i="55"/>
  <c r="AE23" i="55" s="1"/>
  <c r="S23" i="55"/>
  <c r="K23" i="55"/>
  <c r="AM23" i="55"/>
  <c r="AG23" i="55"/>
  <c r="AK23" i="55" s="1"/>
  <c r="Y23" i="55"/>
  <c r="O23" i="55"/>
  <c r="AK22" i="55"/>
  <c r="AM22" i="55" s="1"/>
  <c r="AC22" i="55"/>
  <c r="AE22" i="55" s="1"/>
  <c r="S22" i="55"/>
  <c r="K22" i="55"/>
  <c r="AG22" i="55"/>
  <c r="Y22" i="55"/>
  <c r="O22" i="55"/>
  <c r="AK21" i="55"/>
  <c r="AC21" i="55"/>
  <c r="S21" i="55"/>
  <c r="K21" i="55"/>
  <c r="AM21" i="55"/>
  <c r="AG21" i="55"/>
  <c r="AE21" i="55"/>
  <c r="Y21" i="55"/>
  <c r="O21" i="55"/>
  <c r="AK20" i="55"/>
  <c r="AM20" i="55" s="1"/>
  <c r="S20" i="55"/>
  <c r="K20" i="55"/>
  <c r="AG20" i="55"/>
  <c r="AE20" i="55"/>
  <c r="Y20" i="55"/>
  <c r="AC20" i="55" s="1"/>
  <c r="O20" i="55"/>
  <c r="AK19" i="55"/>
  <c r="S19" i="55"/>
  <c r="K19" i="55"/>
  <c r="AM19" i="55"/>
  <c r="AG19" i="55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AK16" i="55"/>
  <c r="AM16" i="55" s="1"/>
  <c r="AC16" i="55"/>
  <c r="S16" i="55"/>
  <c r="K16" i="55"/>
  <c r="AG16" i="55"/>
  <c r="AE16" i="55"/>
  <c r="Y16" i="55"/>
  <c r="O16" i="55"/>
  <c r="AK15" i="55"/>
  <c r="AM15" i="55" s="1"/>
  <c r="S15" i="55"/>
  <c r="K15" i="55"/>
  <c r="AG15" i="55"/>
  <c r="AE15" i="55"/>
  <c r="Y15" i="55"/>
  <c r="AC15" i="55" s="1"/>
  <c r="O15" i="55"/>
  <c r="AK14" i="55"/>
  <c r="AM14" i="55" s="1"/>
  <c r="S14" i="55"/>
  <c r="K14" i="55"/>
  <c r="AG14" i="55"/>
  <c r="Y14" i="55"/>
  <c r="AC14" i="55" s="1"/>
  <c r="AE14" i="55" s="1"/>
  <c r="O14" i="55"/>
  <c r="AK13" i="55"/>
  <c r="AM13" i="55" s="1"/>
  <c r="S13" i="55"/>
  <c r="K13" i="55"/>
  <c r="AG13" i="55"/>
  <c r="Y13" i="55"/>
  <c r="AC13" i="55" s="1"/>
  <c r="AE13" i="55" s="1"/>
  <c r="O13" i="55"/>
  <c r="AK12" i="55"/>
  <c r="AM12" i="55" s="1"/>
  <c r="S12" i="55"/>
  <c r="K12" i="55"/>
  <c r="AG12" i="55"/>
  <c r="Y12" i="55"/>
  <c r="AC12" i="55" s="1"/>
  <c r="AE12" i="55" s="1"/>
  <c r="O12" i="55"/>
  <c r="AK11" i="55"/>
  <c r="AC11" i="55"/>
  <c r="AE11" i="55" s="1"/>
  <c r="S11" i="55"/>
  <c r="K11" i="55"/>
  <c r="AM11" i="55"/>
  <c r="AG11" i="55"/>
  <c r="Y11" i="55"/>
  <c r="O11" i="55"/>
  <c r="S10" i="55"/>
  <c r="K10" i="55"/>
  <c r="AG10" i="55"/>
  <c r="AK10" i="55" s="1"/>
  <c r="AM10" i="55" s="1"/>
  <c r="AE10" i="55"/>
  <c r="Y10" i="55"/>
  <c r="AC10" i="55" s="1"/>
  <c r="O10" i="55"/>
  <c r="S9" i="55"/>
  <c r="K9" i="55"/>
  <c r="AG9" i="55"/>
  <c r="AK9" i="55" s="1"/>
  <c r="AM9" i="55" s="1"/>
  <c r="AE9" i="55"/>
  <c r="Y9" i="55"/>
  <c r="AC9" i="55" s="1"/>
  <c r="O9" i="55"/>
  <c r="AK8" i="55"/>
  <c r="AM8" i="55" s="1"/>
  <c r="AC8" i="55"/>
  <c r="AE8" i="55" s="1"/>
  <c r="S8" i="55"/>
  <c r="K8" i="55"/>
  <c r="AG8" i="55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E63" i="56"/>
  <c r="AG63" i="56" s="1"/>
  <c r="S63" i="56"/>
  <c r="AQ63" i="56"/>
  <c r="AK63" i="56"/>
  <c r="AA63" i="56"/>
  <c r="O63" i="56"/>
  <c r="S62" i="56"/>
  <c r="AQ62" i="56"/>
  <c r="AK62" i="56"/>
  <c r="AO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AE60" i="56"/>
  <c r="AG60" i="56" s="1"/>
  <c r="S60" i="56"/>
  <c r="AK60" i="56"/>
  <c r="AO60" i="56" s="1"/>
  <c r="AQ60" i="56" s="1"/>
  <c r="AA60" i="56"/>
  <c r="O60" i="56"/>
  <c r="AO59" i="56"/>
  <c r="AQ59" i="56" s="1"/>
  <c r="AE59" i="56"/>
  <c r="AG59" i="56" s="1"/>
  <c r="S59" i="56"/>
  <c r="AK59" i="56"/>
  <c r="AA59" i="56"/>
  <c r="O59" i="56"/>
  <c r="S58" i="56"/>
  <c r="AK58" i="56"/>
  <c r="AO58" i="56" s="1"/>
  <c r="AQ58" i="56" s="1"/>
  <c r="AA58" i="56"/>
  <c r="AE58" i="56" s="1"/>
  <c r="AG58" i="56" s="1"/>
  <c r="O58" i="56"/>
  <c r="AO57" i="56"/>
  <c r="S57" i="56"/>
  <c r="AQ57" i="56"/>
  <c r="AK57" i="56"/>
  <c r="AA57" i="56"/>
  <c r="AE57" i="56" s="1"/>
  <c r="AG57" i="56" s="1"/>
  <c r="O57" i="56"/>
  <c r="S56" i="56"/>
  <c r="AQ56" i="56"/>
  <c r="AK56" i="56"/>
  <c r="AO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E54" i="56"/>
  <c r="S54" i="56"/>
  <c r="AK54" i="56"/>
  <c r="AO54" i="56" s="1"/>
  <c r="AQ54" i="56" s="1"/>
  <c r="AG54" i="56"/>
  <c r="AA54" i="56"/>
  <c r="O54" i="56"/>
  <c r="AO53" i="56"/>
  <c r="AQ53" i="56" s="1"/>
  <c r="AE53" i="56"/>
  <c r="S53" i="56"/>
  <c r="AK53" i="56"/>
  <c r="AG53" i="56"/>
  <c r="AA53" i="56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AO50" i="56"/>
  <c r="S50" i="56"/>
  <c r="AQ50" i="56"/>
  <c r="AK50" i="56"/>
  <c r="AA50" i="56"/>
  <c r="AE50" i="56" s="1"/>
  <c r="AG50" i="56" s="1"/>
  <c r="O50" i="56"/>
  <c r="AO49" i="56"/>
  <c r="AQ49" i="56" s="1"/>
  <c r="AE49" i="56"/>
  <c r="AG49" i="56" s="1"/>
  <c r="S49" i="56"/>
  <c r="AK49" i="56"/>
  <c r="AA49" i="56"/>
  <c r="O49" i="56"/>
  <c r="S48" i="56"/>
  <c r="AK48" i="56"/>
  <c r="AO48" i="56" s="1"/>
  <c r="AQ48" i="56" s="1"/>
  <c r="AA48" i="56"/>
  <c r="AE48" i="56" s="1"/>
  <c r="AG48" i="56" s="1"/>
  <c r="O48" i="56"/>
  <c r="AO47" i="56"/>
  <c r="S47" i="56"/>
  <c r="AQ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S45" i="56"/>
  <c r="AQ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AO43" i="56"/>
  <c r="AQ43" i="56" s="1"/>
  <c r="S43" i="56"/>
  <c r="AK43" i="56"/>
  <c r="AG43" i="56"/>
  <c r="AA43" i="56"/>
  <c r="AE43" i="56" s="1"/>
  <c r="O43" i="56"/>
  <c r="AO42" i="56"/>
  <c r="AE42" i="56"/>
  <c r="AG42" i="56" s="1"/>
  <c r="S42" i="56"/>
  <c r="AQ42" i="56"/>
  <c r="AK42" i="56"/>
  <c r="AA42" i="56"/>
  <c r="O42" i="56"/>
  <c r="AO41" i="56"/>
  <c r="AQ41" i="56" s="1"/>
  <c r="S41" i="56"/>
  <c r="AK41" i="56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AE39" i="56"/>
  <c r="S39" i="56"/>
  <c r="AK39" i="56"/>
  <c r="AO39" i="56" s="1"/>
  <c r="AQ39" i="56" s="1"/>
  <c r="AG39" i="56"/>
  <c r="AA39" i="56"/>
  <c r="O39" i="56"/>
  <c r="AO38" i="56"/>
  <c r="AQ38" i="56" s="1"/>
  <c r="S38" i="56"/>
  <c r="AK38" i="56"/>
  <c r="AA38" i="56"/>
  <c r="AE38" i="56" s="1"/>
  <c r="AG38" i="56" s="1"/>
  <c r="O38" i="56"/>
  <c r="S37" i="56"/>
  <c r="AQ37" i="56"/>
  <c r="AK37" i="56"/>
  <c r="AO37" i="56" s="1"/>
  <c r="AA37" i="56"/>
  <c r="AE37" i="56" s="1"/>
  <c r="AG37" i="56" s="1"/>
  <c r="O37" i="56"/>
  <c r="AO36" i="56"/>
  <c r="S36" i="56"/>
  <c r="AQ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Q34" i="56"/>
  <c r="AK34" i="56"/>
  <c r="AO34" i="56" s="1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AO32" i="56"/>
  <c r="AE32" i="56"/>
  <c r="AG32" i="56" s="1"/>
  <c r="S32" i="56"/>
  <c r="AQ32" i="56"/>
  <c r="AK32" i="56"/>
  <c r="AA32" i="56"/>
  <c r="O32" i="56"/>
  <c r="AO31" i="56"/>
  <c r="AQ31" i="56" s="1"/>
  <c r="S31" i="56"/>
  <c r="AK31" i="56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Q29" i="56"/>
  <c r="AK29" i="56"/>
  <c r="AO29" i="56" s="1"/>
  <c r="AG29" i="56"/>
  <c r="AA29" i="56"/>
  <c r="AE29" i="56" s="1"/>
  <c r="O29" i="56"/>
  <c r="AO28" i="56"/>
  <c r="AQ28" i="56" s="1"/>
  <c r="S28" i="56"/>
  <c r="AK28" i="56"/>
  <c r="AA28" i="56"/>
  <c r="AE28" i="56" s="1"/>
  <c r="AG28" i="56" s="1"/>
  <c r="O28" i="56"/>
  <c r="S27" i="56"/>
  <c r="AQ27" i="56"/>
  <c r="AK27" i="56"/>
  <c r="AO27" i="56" s="1"/>
  <c r="AA27" i="56"/>
  <c r="AE27" i="56" s="1"/>
  <c r="AG27" i="56" s="1"/>
  <c r="O27" i="56"/>
  <c r="AO26" i="56"/>
  <c r="S26" i="56"/>
  <c r="AQ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Q24" i="56"/>
  <c r="AK24" i="56"/>
  <c r="AO24" i="56" s="1"/>
  <c r="AA24" i="56"/>
  <c r="AE24" i="56" s="1"/>
  <c r="AG24" i="56" s="1"/>
  <c r="O24" i="56"/>
  <c r="AO23" i="56"/>
  <c r="AQ23" i="56" s="1"/>
  <c r="S23" i="56"/>
  <c r="AK23" i="56"/>
  <c r="AG23" i="56"/>
  <c r="AA23" i="56"/>
  <c r="AE23" i="56" s="1"/>
  <c r="O23" i="56"/>
  <c r="AO22" i="56"/>
  <c r="AE22" i="56"/>
  <c r="AG22" i="56" s="1"/>
  <c r="S22" i="56"/>
  <c r="AQ22" i="56"/>
  <c r="AK22" i="56"/>
  <c r="AA22" i="56"/>
  <c r="O22" i="56"/>
  <c r="AO21" i="56"/>
  <c r="AQ21" i="56" s="1"/>
  <c r="AE21" i="56"/>
  <c r="S21" i="56"/>
  <c r="AK21" i="56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Q15" i="56"/>
  <c r="AK15" i="56"/>
  <c r="AO15" i="56" s="1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AO13" i="56"/>
  <c r="S13" i="56"/>
  <c r="AQ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S11" i="56"/>
  <c r="AQ11" i="56"/>
  <c r="AK11" i="56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AO9" i="56"/>
  <c r="AQ9" i="56" s="1"/>
  <c r="AE9" i="56"/>
  <c r="AG9" i="56" s="1"/>
  <c r="S9" i="56"/>
  <c r="K9" i="56"/>
  <c r="AK9" i="56"/>
  <c r="AA9" i="56"/>
  <c r="O9" i="56"/>
  <c r="S8" i="56"/>
  <c r="AK8" i="56"/>
  <c r="AO8" i="56" s="1"/>
  <c r="AQ8" i="56" s="1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23" i="86" s="1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3" i="98"/>
  <c r="G35" i="98"/>
  <c r="E35" i="98"/>
  <c r="E32" i="98"/>
  <c r="E30" i="98"/>
  <c r="G25" i="98"/>
  <c r="E25" i="98"/>
  <c r="E21" i="98"/>
  <c r="E19" i="98"/>
  <c r="E14" i="98"/>
  <c r="E11" i="98"/>
  <c r="E10" i="98"/>
  <c r="Y42" i="99"/>
  <c r="AW41" i="99"/>
  <c r="AU41" i="99"/>
  <c r="AM41" i="99"/>
  <c r="AK41" i="99"/>
  <c r="AI41" i="99"/>
  <c r="Y41" i="99"/>
  <c r="AA41" i="99" s="1"/>
  <c r="W41" i="99"/>
  <c r="M41" i="99"/>
  <c r="K41" i="99"/>
  <c r="O41" i="99" s="1"/>
  <c r="I41" i="99"/>
  <c r="I25" i="3" s="1"/>
  <c r="G924" i="1" s="1"/>
  <c r="G41" i="99"/>
  <c r="E41" i="99"/>
  <c r="AW40" i="99"/>
  <c r="AY40" i="99" s="1"/>
  <c r="AU40" i="99"/>
  <c r="AK40" i="99"/>
  <c r="AI40" i="99"/>
  <c r="AM40" i="99" s="1"/>
  <c r="AA40" i="99"/>
  <c r="Y40" i="99"/>
  <c r="W40" i="99"/>
  <c r="M40" i="99"/>
  <c r="K40" i="99"/>
  <c r="I40" i="99"/>
  <c r="I24" i="3" s="1"/>
  <c r="G895" i="1" s="1"/>
  <c r="G40" i="99"/>
  <c r="E40" i="99"/>
  <c r="AW39" i="99"/>
  <c r="AU39" i="99"/>
  <c r="AY39" i="99" s="1"/>
  <c r="AK39" i="99"/>
  <c r="AI39" i="99"/>
  <c r="AM39" i="99" s="1"/>
  <c r="AA39" i="99"/>
  <c r="Y39" i="99"/>
  <c r="W39" i="99"/>
  <c r="M39" i="99"/>
  <c r="O39" i="99" s="1"/>
  <c r="K39" i="99"/>
  <c r="I39" i="99"/>
  <c r="I23" i="3" s="1"/>
  <c r="G866" i="1" s="1"/>
  <c r="G39" i="99"/>
  <c r="E39" i="99"/>
  <c r="AY38" i="99"/>
  <c r="AW38" i="99"/>
  <c r="AU38" i="99"/>
  <c r="AM38" i="99"/>
  <c r="AK38" i="99"/>
  <c r="AI38" i="99"/>
  <c r="Y38" i="99"/>
  <c r="W38" i="99"/>
  <c r="AA38" i="99" s="1"/>
  <c r="O38" i="99"/>
  <c r="M38" i="99"/>
  <c r="K38" i="99"/>
  <c r="I38" i="99"/>
  <c r="I22" i="3" s="1"/>
  <c r="G837" i="1" s="1"/>
  <c r="G38" i="99"/>
  <c r="E38" i="99"/>
  <c r="AY37" i="99"/>
  <c r="AW37" i="99"/>
  <c r="AU37" i="99"/>
  <c r="AK37" i="99"/>
  <c r="AI37" i="99"/>
  <c r="AM37" i="99" s="1"/>
  <c r="Y37" i="99"/>
  <c r="AA37" i="99" s="1"/>
  <c r="W37" i="99"/>
  <c r="M37" i="99"/>
  <c r="K37" i="99"/>
  <c r="O37" i="99" s="1"/>
  <c r="G37" i="99"/>
  <c r="E37" i="99"/>
  <c r="AY36" i="99"/>
  <c r="AW36" i="99"/>
  <c r="AU36" i="99"/>
  <c r="AM36" i="99"/>
  <c r="AK36" i="99"/>
  <c r="AI36" i="99"/>
  <c r="AA36" i="99"/>
  <c r="Y36" i="99"/>
  <c r="W36" i="99"/>
  <c r="M36" i="99"/>
  <c r="K36" i="99"/>
  <c r="O36" i="99" s="1"/>
  <c r="I36" i="99"/>
  <c r="I20" i="3" s="1"/>
  <c r="G779" i="1" s="1"/>
  <c r="G36" i="99"/>
  <c r="E36" i="99"/>
  <c r="AY35" i="99"/>
  <c r="AW35" i="99"/>
  <c r="AU35" i="99"/>
  <c r="AM35" i="99"/>
  <c r="AK35" i="99"/>
  <c r="AI35" i="99"/>
  <c r="Y35" i="99"/>
  <c r="W35" i="99"/>
  <c r="O35" i="99"/>
  <c r="M35" i="99"/>
  <c r="K35" i="99"/>
  <c r="I35" i="99"/>
  <c r="I19" i="3" s="1"/>
  <c r="G750" i="1" s="1"/>
  <c r="G35" i="99"/>
  <c r="E35" i="99"/>
  <c r="AW34" i="99"/>
  <c r="AU34" i="99"/>
  <c r="AK34" i="99"/>
  <c r="AI34" i="99"/>
  <c r="AM34" i="99" s="1"/>
  <c r="AA34" i="99"/>
  <c r="Y34" i="99"/>
  <c r="W34" i="99"/>
  <c r="M34" i="99"/>
  <c r="O34" i="99" s="1"/>
  <c r="K34" i="99"/>
  <c r="G34" i="99"/>
  <c r="E34" i="99"/>
  <c r="I34" i="99" s="1"/>
  <c r="I18" i="3" s="1"/>
  <c r="G721" i="1" s="1"/>
  <c r="AW33" i="99"/>
  <c r="AU33" i="99"/>
  <c r="AY33" i="99" s="1"/>
  <c r="AM33" i="99"/>
  <c r="AK33" i="99"/>
  <c r="AI33" i="99"/>
  <c r="Y33" i="99"/>
  <c r="W33" i="99"/>
  <c r="AA33" i="99" s="1"/>
  <c r="M33" i="99"/>
  <c r="K33" i="99"/>
  <c r="O33" i="99" s="1"/>
  <c r="I33" i="99"/>
  <c r="I17" i="3" s="1"/>
  <c r="G692" i="1" s="1"/>
  <c r="G33" i="99"/>
  <c r="E33" i="99"/>
  <c r="AY32" i="99"/>
  <c r="AW32" i="99"/>
  <c r="AU32" i="99"/>
  <c r="AK32" i="99"/>
  <c r="AI32" i="99"/>
  <c r="AM32" i="99" s="1"/>
  <c r="Y32" i="99"/>
  <c r="W32" i="99"/>
  <c r="AA32" i="99" s="1"/>
  <c r="M32" i="99"/>
  <c r="O32" i="99" s="1"/>
  <c r="K32" i="99"/>
  <c r="G32" i="99"/>
  <c r="E32" i="99"/>
  <c r="I32" i="99" s="1"/>
  <c r="I16" i="3" s="1"/>
  <c r="G663" i="1" s="1"/>
  <c r="AY31" i="99"/>
  <c r="AW31" i="99"/>
  <c r="AU31" i="99"/>
  <c r="AM31" i="99"/>
  <c r="AK31" i="99"/>
  <c r="AI31" i="99"/>
  <c r="AA31" i="99"/>
  <c r="Y31" i="99"/>
  <c r="W31" i="99"/>
  <c r="M31" i="99"/>
  <c r="K31" i="99"/>
  <c r="O31" i="99" s="1"/>
  <c r="G31" i="99"/>
  <c r="I31" i="99" s="1"/>
  <c r="I15" i="3" s="1"/>
  <c r="G634" i="1" s="1"/>
  <c r="E31" i="99"/>
  <c r="AW30" i="99"/>
  <c r="AU30" i="99"/>
  <c r="AY30" i="99" s="1"/>
  <c r="AM30" i="99"/>
  <c r="AK30" i="99"/>
  <c r="AI30" i="99"/>
  <c r="Y30" i="99"/>
  <c r="W30" i="99"/>
  <c r="O30" i="99"/>
  <c r="M30" i="99"/>
  <c r="K30" i="99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AA29" i="99" s="1"/>
  <c r="W29" i="99"/>
  <c r="O29" i="99"/>
  <c r="M29" i="99"/>
  <c r="K29" i="99"/>
  <c r="G29" i="99"/>
  <c r="E29" i="99"/>
  <c r="AW28" i="99"/>
  <c r="AY28" i="99" s="1"/>
  <c r="AU28" i="99"/>
  <c r="AK28" i="99"/>
  <c r="AI28" i="99"/>
  <c r="AM28" i="99" s="1"/>
  <c r="AA28" i="99"/>
  <c r="Y28" i="99"/>
  <c r="W28" i="99"/>
  <c r="M28" i="99"/>
  <c r="K28" i="99"/>
  <c r="I28" i="99"/>
  <c r="I12" i="3" s="1"/>
  <c r="G547" i="1" s="1"/>
  <c r="G28" i="99"/>
  <c r="E28" i="99"/>
  <c r="AY27" i="99"/>
  <c r="AW27" i="99"/>
  <c r="AU27" i="99"/>
  <c r="AK27" i="99"/>
  <c r="AI27" i="99"/>
  <c r="AM27" i="99" s="1"/>
  <c r="Y27" i="99"/>
  <c r="W27" i="99"/>
  <c r="AA27" i="99" s="1"/>
  <c r="O27" i="99"/>
  <c r="M27" i="99"/>
  <c r="K27" i="99"/>
  <c r="G27" i="99"/>
  <c r="E27" i="99"/>
  <c r="I27" i="99" s="1"/>
  <c r="I11" i="3" s="1"/>
  <c r="G518" i="1" s="1"/>
  <c r="AW26" i="99"/>
  <c r="AU26" i="99"/>
  <c r="AM26" i="99"/>
  <c r="AK26" i="99"/>
  <c r="AI26" i="99"/>
  <c r="Y26" i="99"/>
  <c r="W26" i="99"/>
  <c r="O26" i="99"/>
  <c r="M26" i="99"/>
  <c r="K26" i="99"/>
  <c r="G26" i="99"/>
  <c r="E26" i="99"/>
  <c r="I26" i="99" s="1"/>
  <c r="I10" i="3" s="1"/>
  <c r="G489" i="1" s="1"/>
  <c r="AY25" i="99"/>
  <c r="AW25" i="99"/>
  <c r="AU25" i="99"/>
  <c r="AK25" i="99"/>
  <c r="AM25" i="99" s="1"/>
  <c r="AI25" i="99"/>
  <c r="Y25" i="99"/>
  <c r="W25" i="99"/>
  <c r="AA25" i="99" s="1"/>
  <c r="M25" i="99"/>
  <c r="K25" i="99"/>
  <c r="O25" i="99" s="1"/>
  <c r="I25" i="99"/>
  <c r="I9" i="3" s="1"/>
  <c r="G460" i="1" s="1"/>
  <c r="G25" i="99"/>
  <c r="E25" i="99"/>
  <c r="AW24" i="99"/>
  <c r="AU24" i="99"/>
  <c r="AK24" i="99"/>
  <c r="AI24" i="99"/>
  <c r="AM24" i="99" s="1"/>
  <c r="Y24" i="99"/>
  <c r="W24" i="99"/>
  <c r="AA24" i="99" s="1"/>
  <c r="M24" i="99"/>
  <c r="K24" i="99"/>
  <c r="O24" i="99" s="1"/>
  <c r="I24" i="99"/>
  <c r="I8" i="3" s="1"/>
  <c r="G431" i="1" s="1"/>
  <c r="G24" i="99"/>
  <c r="E24" i="99"/>
  <c r="AW23" i="99"/>
  <c r="AU23" i="99"/>
  <c r="AY23" i="99" s="1"/>
  <c r="AK23" i="99"/>
  <c r="AM23" i="99" s="1"/>
  <c r="AI23" i="99"/>
  <c r="Y23" i="99"/>
  <c r="W23" i="99"/>
  <c r="AA23" i="99" s="1"/>
  <c r="M23" i="99"/>
  <c r="K23" i="99"/>
  <c r="O23" i="99" s="1"/>
  <c r="G23" i="99"/>
  <c r="E23" i="99"/>
  <c r="I23" i="99" s="1"/>
  <c r="AY22" i="99"/>
  <c r="AW22" i="99"/>
  <c r="AU22" i="99"/>
  <c r="AK22" i="99"/>
  <c r="AI22" i="99"/>
  <c r="AM22" i="99" s="1"/>
  <c r="Y22" i="99"/>
  <c r="W22" i="99"/>
  <c r="M22" i="99"/>
  <c r="K22" i="99"/>
  <c r="O22" i="99" s="1"/>
  <c r="G22" i="99"/>
  <c r="E22" i="99"/>
  <c r="AW21" i="99"/>
  <c r="AU21" i="99"/>
  <c r="AY21" i="99" s="1"/>
  <c r="AK21" i="99"/>
  <c r="AI21" i="99"/>
  <c r="AM21" i="99" s="1"/>
  <c r="AA21" i="99"/>
  <c r="Y21" i="99"/>
  <c r="W21" i="99"/>
  <c r="O21" i="99"/>
  <c r="M21" i="99"/>
  <c r="K21" i="99"/>
  <c r="I21" i="99"/>
  <c r="G21" i="99"/>
  <c r="E21" i="99"/>
  <c r="AY20" i="99"/>
  <c r="AW20" i="99"/>
  <c r="AU20" i="99"/>
  <c r="AM20" i="99"/>
  <c r="AK20" i="99"/>
  <c r="AI20" i="99"/>
  <c r="Y20" i="99"/>
  <c r="AA20" i="99" s="1"/>
  <c r="W20" i="99"/>
  <c r="M20" i="99"/>
  <c r="K20" i="99"/>
  <c r="G20" i="99"/>
  <c r="E20" i="99"/>
  <c r="AW19" i="99"/>
  <c r="AU19" i="99"/>
  <c r="AY19" i="99" s="1"/>
  <c r="AK19" i="99"/>
  <c r="AI19" i="99"/>
  <c r="AM19" i="99" s="1"/>
  <c r="Y19" i="99"/>
  <c r="W19" i="99"/>
  <c r="M19" i="99"/>
  <c r="O19" i="99" s="1"/>
  <c r="K19" i="99"/>
  <c r="G19" i="99"/>
  <c r="E19" i="99"/>
  <c r="I19" i="99" s="1"/>
  <c r="AW18" i="99"/>
  <c r="AU18" i="99"/>
  <c r="AY18" i="99" s="1"/>
  <c r="AM18" i="99"/>
  <c r="AK18" i="99"/>
  <c r="AI18" i="99"/>
  <c r="Y18" i="99"/>
  <c r="W18" i="99"/>
  <c r="AA18" i="99" s="1"/>
  <c r="M18" i="99"/>
  <c r="O18" i="99" s="1"/>
  <c r="K18" i="99"/>
  <c r="G18" i="99"/>
  <c r="I18" i="99" s="1"/>
  <c r="E18" i="99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Y16" i="99" s="1"/>
  <c r="AU16" i="99"/>
  <c r="AK16" i="99"/>
  <c r="AI16" i="99"/>
  <c r="AM16" i="99" s="1"/>
  <c r="AA16" i="99"/>
  <c r="Y16" i="99"/>
  <c r="W16" i="99"/>
  <c r="O16" i="99"/>
  <c r="M16" i="99"/>
  <c r="K16" i="99"/>
  <c r="G16" i="99"/>
  <c r="E16" i="99"/>
  <c r="I16" i="99" s="1"/>
  <c r="AW15" i="99"/>
  <c r="AY15" i="99" s="1"/>
  <c r="AU15" i="99"/>
  <c r="AM15" i="99"/>
  <c r="AK15" i="99"/>
  <c r="AI15" i="99"/>
  <c r="Y15" i="99"/>
  <c r="W15" i="99"/>
  <c r="O15" i="99"/>
  <c r="M15" i="99"/>
  <c r="K15" i="99"/>
  <c r="I15" i="99"/>
  <c r="G15" i="99"/>
  <c r="E15" i="99"/>
  <c r="AY14" i="99"/>
  <c r="AW14" i="99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W13" i="99"/>
  <c r="AU13" i="99"/>
  <c r="AY13" i="99" s="1"/>
  <c r="AM13" i="99"/>
  <c r="AK13" i="99"/>
  <c r="AI13" i="99"/>
  <c r="Y13" i="99"/>
  <c r="W13" i="99"/>
  <c r="AA13" i="99" s="1"/>
  <c r="M13" i="99"/>
  <c r="K13" i="99"/>
  <c r="G13" i="99"/>
  <c r="E13" i="99"/>
  <c r="I13" i="99" s="1"/>
  <c r="AY12" i="99"/>
  <c r="AW12" i="99"/>
  <c r="AU12" i="99"/>
  <c r="AM12" i="99"/>
  <c r="AK12" i="99"/>
  <c r="AI12" i="99"/>
  <c r="AA12" i="99"/>
  <c r="Y12" i="99"/>
  <c r="W12" i="99"/>
  <c r="M12" i="99"/>
  <c r="K12" i="99"/>
  <c r="O12" i="99" s="1"/>
  <c r="G12" i="99"/>
  <c r="E12" i="99"/>
  <c r="I12" i="99" s="1"/>
  <c r="AW11" i="99"/>
  <c r="AU11" i="99"/>
  <c r="AM11" i="99"/>
  <c r="AK11" i="99"/>
  <c r="AI11" i="99"/>
  <c r="Y11" i="99"/>
  <c r="AA11" i="99" s="1"/>
  <c r="W11" i="99"/>
  <c r="O11" i="99"/>
  <c r="M11" i="99"/>
  <c r="K11" i="99"/>
  <c r="G11" i="99"/>
  <c r="E11" i="99"/>
  <c r="I11" i="99" s="1"/>
  <c r="AW10" i="99"/>
  <c r="AU10" i="99"/>
  <c r="AY10" i="99" s="1"/>
  <c r="AM10" i="99"/>
  <c r="AK10" i="99"/>
  <c r="AI10" i="99"/>
  <c r="Y10" i="99"/>
  <c r="W10" i="99"/>
  <c r="AA10" i="99" s="1"/>
  <c r="M10" i="99"/>
  <c r="O10" i="99" s="1"/>
  <c r="K10" i="99"/>
  <c r="G10" i="99"/>
  <c r="E10" i="99"/>
  <c r="I10" i="99" s="1"/>
  <c r="AW9" i="99"/>
  <c r="AU9" i="99"/>
  <c r="AY9" i="99" s="1"/>
  <c r="AK9" i="99"/>
  <c r="AI9" i="99"/>
  <c r="AM9" i="99" s="1"/>
  <c r="Y9" i="99"/>
  <c r="W9" i="99"/>
  <c r="M9" i="99"/>
  <c r="O9" i="99" s="1"/>
  <c r="K9" i="99"/>
  <c r="G9" i="99"/>
  <c r="E9" i="99"/>
  <c r="I9" i="99" s="1"/>
  <c r="AY8" i="99"/>
  <c r="AW8" i="99"/>
  <c r="AU8" i="99"/>
  <c r="AK8" i="99"/>
  <c r="AI8" i="99"/>
  <c r="AM8" i="99" s="1"/>
  <c r="AA8" i="99"/>
  <c r="Y8" i="99"/>
  <c r="W8" i="99"/>
  <c r="M8" i="99"/>
  <c r="K8" i="99"/>
  <c r="O8" i="99" s="1"/>
  <c r="I8" i="99"/>
  <c r="G8" i="99"/>
  <c r="E8" i="99"/>
  <c r="E53" i="100"/>
  <c r="E49" i="100"/>
  <c r="E50" i="100" s="1"/>
  <c r="E46" i="100"/>
  <c r="E45" i="100"/>
  <c r="E40" i="100"/>
  <c r="E39" i="100"/>
  <c r="E38" i="100"/>
  <c r="E33" i="100"/>
  <c r="E32" i="100"/>
  <c r="E30" i="100"/>
  <c r="E29" i="100"/>
  <c r="E28" i="100"/>
  <c r="E27" i="100"/>
  <c r="E26" i="100"/>
  <c r="E25" i="100"/>
  <c r="E17" i="2" s="1"/>
  <c r="G960" i="1" s="1"/>
  <c r="E22" i="100"/>
  <c r="E21" i="100"/>
  <c r="E20" i="100"/>
  <c r="E18" i="100"/>
  <c r="E44" i="100" s="1"/>
  <c r="E20" i="2" s="1"/>
  <c r="G963" i="1" s="1"/>
  <c r="E17" i="100"/>
  <c r="E43" i="100" s="1"/>
  <c r="E19" i="2" s="1"/>
  <c r="G962" i="1" s="1"/>
  <c r="E16" i="100"/>
  <c r="E15" i="100"/>
  <c r="E14" i="100"/>
  <c r="E12" i="100"/>
  <c r="E11" i="100"/>
  <c r="E10" i="100"/>
  <c r="E24" i="100" s="1"/>
  <c r="E16" i="2" s="1"/>
  <c r="G959" i="1" s="1"/>
  <c r="E9" i="100"/>
  <c r="E8" i="100"/>
  <c r="I40" i="101"/>
  <c r="G40" i="101"/>
  <c r="E40" i="101"/>
  <c r="G39" i="101"/>
  <c r="I39" i="101" s="1"/>
  <c r="E39" i="101"/>
  <c r="G38" i="101"/>
  <c r="I38" i="101" s="1"/>
  <c r="E38" i="101"/>
  <c r="G37" i="101"/>
  <c r="E37" i="101"/>
  <c r="I37" i="101" s="1"/>
  <c r="G35" i="101"/>
  <c r="E35" i="101"/>
  <c r="I34" i="101"/>
  <c r="G34" i="101"/>
  <c r="E34" i="101"/>
  <c r="G33" i="101"/>
  <c r="I33" i="101" s="1"/>
  <c r="I78" i="95" s="1"/>
  <c r="E33" i="101"/>
  <c r="I32" i="101"/>
  <c r="G32" i="101"/>
  <c r="E32" i="101"/>
  <c r="I31" i="101"/>
  <c r="G31" i="101"/>
  <c r="E31" i="101"/>
  <c r="I30" i="101"/>
  <c r="I28" i="95" s="1"/>
  <c r="G30" i="101"/>
  <c r="E30" i="101"/>
  <c r="I29" i="101"/>
  <c r="G29" i="101"/>
  <c r="E29" i="101"/>
  <c r="G28" i="101"/>
  <c r="E28" i="101"/>
  <c r="G27" i="101"/>
  <c r="I25" i="101"/>
  <c r="G25" i="101"/>
  <c r="E25" i="101"/>
  <c r="G24" i="101"/>
  <c r="I24" i="101" s="1"/>
  <c r="E24" i="101"/>
  <c r="G23" i="101"/>
  <c r="E23" i="101"/>
  <c r="I23" i="101" s="1"/>
  <c r="I75" i="95" s="1"/>
  <c r="I22" i="101"/>
  <c r="I74" i="95" s="1"/>
  <c r="G22" i="101"/>
  <c r="E22" i="101"/>
  <c r="G21" i="101"/>
  <c r="I21" i="101" s="1"/>
  <c r="E21" i="101"/>
  <c r="I20" i="101"/>
  <c r="G20" i="101"/>
  <c r="E20" i="101"/>
  <c r="G19" i="101"/>
  <c r="E19" i="101"/>
  <c r="I19" i="101" s="1"/>
  <c r="I25" i="95" s="1"/>
  <c r="G18" i="101"/>
  <c r="I18" i="101" s="1"/>
  <c r="I24" i="95" s="1"/>
  <c r="E18" i="101"/>
  <c r="G17" i="101"/>
  <c r="E17" i="101"/>
  <c r="I17" i="101" s="1"/>
  <c r="I23" i="95" s="1"/>
  <c r="G16" i="101"/>
  <c r="I16" i="101" s="1"/>
  <c r="I22" i="95" s="1"/>
  <c r="E16" i="101"/>
  <c r="E26" i="101" s="1"/>
  <c r="I15" i="101"/>
  <c r="I21" i="95" s="1"/>
  <c r="G15" i="101"/>
  <c r="E15" i="101"/>
  <c r="G14" i="101"/>
  <c r="I14" i="101" s="1"/>
  <c r="I20" i="95" s="1"/>
  <c r="E14" i="101"/>
  <c r="G13" i="101"/>
  <c r="I13" i="101" s="1"/>
  <c r="E13" i="101"/>
  <c r="G12" i="101"/>
  <c r="E12" i="101"/>
  <c r="I11" i="101"/>
  <c r="I15" i="95" s="1"/>
  <c r="G11" i="101"/>
  <c r="E11" i="101"/>
  <c r="G10" i="101"/>
  <c r="E10" i="101"/>
  <c r="G9" i="101"/>
  <c r="E9" i="101"/>
  <c r="I8" i="101"/>
  <c r="I8" i="94" s="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W26" i="102" s="1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Y26" i="102" s="1"/>
  <c r="W15" i="102"/>
  <c r="U15" i="102"/>
  <c r="S15" i="102"/>
  <c r="Q15" i="102"/>
  <c r="O15" i="102"/>
  <c r="M15" i="102"/>
  <c r="I15" i="102"/>
  <c r="G15" i="102"/>
  <c r="AC14" i="102"/>
  <c r="AA14" i="102"/>
  <c r="AA26" i="102" s="1"/>
  <c r="Y14" i="102"/>
  <c r="W14" i="102"/>
  <c r="U14" i="102"/>
  <c r="S14" i="102"/>
  <c r="S26" i="102" s="1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36" i="104"/>
  <c r="E35" i="104"/>
  <c r="E34" i="104"/>
  <c r="E28" i="104"/>
  <c r="E27" i="104"/>
  <c r="E26" i="104"/>
  <c r="E23" i="104"/>
  <c r="E17" i="104"/>
  <c r="E13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6" i="105"/>
  <c r="E20" i="105"/>
  <c r="E19" i="105"/>
  <c r="E18" i="105"/>
  <c r="E17" i="105"/>
  <c r="G13" i="105"/>
  <c r="G8" i="105"/>
  <c r="E9" i="108"/>
  <c r="E13" i="108" s="1"/>
  <c r="E12" i="110"/>
  <c r="E11" i="110"/>
  <c r="E9" i="110"/>
  <c r="E8" i="110"/>
  <c r="E10" i="110" s="1"/>
  <c r="E16" i="110" s="1"/>
  <c r="G13" i="111"/>
  <c r="G12" i="111"/>
  <c r="G11" i="111"/>
  <c r="G10" i="111"/>
  <c r="G9" i="111"/>
  <c r="G8" i="111"/>
  <c r="E36" i="111"/>
  <c r="E24" i="111"/>
  <c r="E21" i="111"/>
  <c r="E16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50" i="112"/>
  <c r="E45" i="112"/>
  <c r="E33" i="112"/>
  <c r="E32" i="112"/>
  <c r="E30" i="112"/>
  <c r="E28" i="112"/>
  <c r="E25" i="112"/>
  <c r="E12" i="112"/>
  <c r="E9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4" i="113"/>
  <c r="E153" i="113"/>
  <c r="E131" i="113"/>
  <c r="E130" i="113"/>
  <c r="E129" i="113"/>
  <c r="E125" i="113"/>
  <c r="E120" i="113"/>
  <c r="E116" i="113"/>
  <c r="E112" i="113"/>
  <c r="E104" i="113"/>
  <c r="E95" i="113"/>
  <c r="E93" i="113"/>
  <c r="E88" i="113"/>
  <c r="E87" i="113"/>
  <c r="E79" i="113"/>
  <c r="E71" i="113"/>
  <c r="E66" i="113"/>
  <c r="E62" i="113"/>
  <c r="E61" i="113"/>
  <c r="E59" i="113"/>
  <c r="E53" i="113"/>
  <c r="E52" i="113"/>
  <c r="E51" i="113"/>
  <c r="E48" i="113"/>
  <c r="E44" i="113"/>
  <c r="E41" i="113"/>
  <c r="E40" i="113"/>
  <c r="E26" i="113"/>
  <c r="E22" i="113"/>
  <c r="E21" i="113"/>
  <c r="E15" i="113"/>
  <c r="E14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1" i="114"/>
  <c r="E86" i="114"/>
  <c r="E82" i="114"/>
  <c r="E78" i="114"/>
  <c r="E76" i="114"/>
  <c r="E74" i="114"/>
  <c r="E73" i="114"/>
  <c r="E68" i="114"/>
  <c r="E66" i="114"/>
  <c r="E64" i="114"/>
  <c r="E63" i="114"/>
  <c r="E62" i="114"/>
  <c r="E61" i="114"/>
  <c r="E57" i="114"/>
  <c r="E56" i="114"/>
  <c r="E44" i="114"/>
  <c r="E43" i="114"/>
  <c r="E38" i="114"/>
  <c r="E37" i="114"/>
  <c r="E29" i="114"/>
  <c r="E28" i="114"/>
  <c r="E27" i="114"/>
  <c r="E24" i="114"/>
  <c r="E20" i="114"/>
  <c r="E19" i="114"/>
  <c r="E14" i="114"/>
  <c r="E9" i="114"/>
  <c r="E8" i="114"/>
  <c r="E12" i="114" s="1"/>
  <c r="E19" i="12" s="1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77" i="115"/>
  <c r="E69" i="115"/>
  <c r="E64" i="115"/>
  <c r="E60" i="115"/>
  <c r="E59" i="115"/>
  <c r="E56" i="115"/>
  <c r="E50" i="115"/>
  <c r="E43" i="115"/>
  <c r="E52" i="115" s="1"/>
  <c r="E40" i="115"/>
  <c r="E49" i="115" s="1"/>
  <c r="E39" i="115"/>
  <c r="E48" i="115" s="1"/>
  <c r="E38" i="115"/>
  <c r="E47" i="115" s="1"/>
  <c r="E34" i="115"/>
  <c r="E31" i="115"/>
  <c r="E30" i="115"/>
  <c r="E29" i="115"/>
  <c r="E26" i="115"/>
  <c r="E25" i="115"/>
  <c r="E24" i="115"/>
  <c r="E20" i="115"/>
  <c r="E19" i="115"/>
  <c r="E17" i="115"/>
  <c r="G17" i="115" s="1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7" i="116"/>
  <c r="E79" i="116" s="1"/>
  <c r="E76" i="116"/>
  <c r="E74" i="116"/>
  <c r="E72" i="116"/>
  <c r="E70" i="116"/>
  <c r="E65" i="116"/>
  <c r="E63" i="116"/>
  <c r="E68" i="116" s="1"/>
  <c r="E56" i="116"/>
  <c r="E60" i="116" s="1"/>
  <c r="E54" i="116"/>
  <c r="E43" i="116"/>
  <c r="E52" i="116" s="1"/>
  <c r="E42" i="116"/>
  <c r="E51" i="116" s="1"/>
  <c r="E40" i="116"/>
  <c r="E49" i="116" s="1"/>
  <c r="E36" i="116"/>
  <c r="E34" i="116"/>
  <c r="E29" i="116"/>
  <c r="E24" i="116"/>
  <c r="E23" i="116"/>
  <c r="E22" i="116"/>
  <c r="E19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5" i="117"/>
  <c r="E54" i="117"/>
  <c r="E56" i="117" s="1"/>
  <c r="E52" i="117"/>
  <c r="E49" i="117"/>
  <c r="E48" i="117"/>
  <c r="E47" i="117"/>
  <c r="E41" i="117"/>
  <c r="E37" i="117"/>
  <c r="E33" i="117"/>
  <c r="E32" i="117"/>
  <c r="E30" i="117"/>
  <c r="E23" i="117"/>
  <c r="E22" i="117"/>
  <c r="E19" i="117"/>
  <c r="E28" i="118"/>
  <c r="E24" i="118"/>
  <c r="E18" i="118"/>
  <c r="E30" i="119"/>
  <c r="E29" i="119"/>
  <c r="E22" i="119"/>
  <c r="E20" i="119"/>
  <c r="E21" i="119" s="1"/>
  <c r="E19" i="119"/>
  <c r="E18" i="119"/>
  <c r="E9" i="119"/>
  <c r="E18" i="93" s="1"/>
  <c r="E23" i="93" s="1"/>
  <c r="E8" i="119"/>
  <c r="E9" i="120"/>
  <c r="E8" i="120"/>
  <c r="G12" i="120"/>
  <c r="G11" i="120"/>
  <c r="G10" i="120"/>
  <c r="G9" i="120"/>
  <c r="E9" i="98" s="1"/>
  <c r="G8" i="120"/>
  <c r="E8" i="98" s="1"/>
  <c r="E15" i="121"/>
  <c r="E14" i="121"/>
  <c r="G16" i="121"/>
  <c r="G13" i="121"/>
  <c r="G12" i="121"/>
  <c r="G11" i="121"/>
  <c r="G10" i="121"/>
  <c r="G14" i="121" s="1"/>
  <c r="E51" i="122"/>
  <c r="E48" i="98" s="1"/>
  <c r="I48" i="98" s="1"/>
  <c r="E50" i="122"/>
  <c r="E47" i="98" s="1"/>
  <c r="E49" i="122"/>
  <c r="E46" i="98" s="1"/>
  <c r="I38" i="122"/>
  <c r="G38" i="122"/>
  <c r="E37" i="122"/>
  <c r="E36" i="122"/>
  <c r="E42" i="98" s="1"/>
  <c r="E45" i="98" s="1"/>
  <c r="I35" i="122"/>
  <c r="G35" i="122"/>
  <c r="K35" i="122" s="1"/>
  <c r="G40" i="98" s="1"/>
  <c r="E35" i="122"/>
  <c r="E40" i="98" s="1"/>
  <c r="I34" i="122"/>
  <c r="G34" i="122"/>
  <c r="E34" i="122"/>
  <c r="E62" i="116" s="1"/>
  <c r="I33" i="122"/>
  <c r="K33" i="122" s="1"/>
  <c r="G36" i="98" s="1"/>
  <c r="G33" i="122"/>
  <c r="E33" i="122"/>
  <c r="E36" i="98" s="1"/>
  <c r="I36" i="98" s="1"/>
  <c r="I31" i="122"/>
  <c r="G31" i="122"/>
  <c r="E31" i="122"/>
  <c r="E34" i="98" s="1"/>
  <c r="I30" i="122"/>
  <c r="K30" i="122" s="1"/>
  <c r="G33" i="98" s="1"/>
  <c r="G30" i="122"/>
  <c r="E30" i="122"/>
  <c r="E33" i="98" s="1"/>
  <c r="I29" i="122"/>
  <c r="K29" i="122" s="1"/>
  <c r="G32" i="98" s="1"/>
  <c r="G41" i="98" s="1"/>
  <c r="G29" i="122"/>
  <c r="E29" i="122"/>
  <c r="I28" i="122"/>
  <c r="G28" i="122"/>
  <c r="E28" i="122"/>
  <c r="E31" i="98" s="1"/>
  <c r="I27" i="122"/>
  <c r="G27" i="122"/>
  <c r="E27" i="122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K23" i="122" s="1"/>
  <c r="G26" i="98" s="1"/>
  <c r="E23" i="122"/>
  <c r="E26" i="98" s="1"/>
  <c r="I22" i="122"/>
  <c r="K22" i="122" s="1"/>
  <c r="G22" i="122"/>
  <c r="E22" i="122"/>
  <c r="I21" i="122"/>
  <c r="G21" i="122"/>
  <c r="K21" i="122" s="1"/>
  <c r="G23" i="98" s="1"/>
  <c r="E21" i="122"/>
  <c r="E23" i="98" s="1"/>
  <c r="I20" i="122"/>
  <c r="G20" i="122"/>
  <c r="E20" i="122"/>
  <c r="E22" i="98" s="1"/>
  <c r="I19" i="122"/>
  <c r="K19" i="122" s="1"/>
  <c r="G21" i="98" s="1"/>
  <c r="G19" i="122"/>
  <c r="E19" i="122"/>
  <c r="I18" i="122"/>
  <c r="G18" i="122"/>
  <c r="K18" i="122" s="1"/>
  <c r="G20" i="98" s="1"/>
  <c r="E18" i="122"/>
  <c r="E20" i="98" s="1"/>
  <c r="I17" i="122"/>
  <c r="G17" i="122"/>
  <c r="K17" i="122" s="1"/>
  <c r="G19" i="98" s="1"/>
  <c r="E17" i="122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K13" i="122" s="1"/>
  <c r="G15" i="98" s="1"/>
  <c r="E13" i="122"/>
  <c r="E15" i="98" s="1"/>
  <c r="I12" i="122"/>
  <c r="K12" i="122" s="1"/>
  <c r="G14" i="98" s="1"/>
  <c r="G12" i="122"/>
  <c r="E12" i="122"/>
  <c r="I11" i="122"/>
  <c r="G11" i="122"/>
  <c r="E11" i="122"/>
  <c r="E13" i="98" s="1"/>
  <c r="I10" i="122"/>
  <c r="K10" i="122" s="1"/>
  <c r="G12" i="98" s="1"/>
  <c r="G10" i="122"/>
  <c r="E10" i="122"/>
  <c r="E12" i="98" s="1"/>
  <c r="I9" i="122"/>
  <c r="K9" i="122" s="1"/>
  <c r="G11" i="98" s="1"/>
  <c r="G9" i="122"/>
  <c r="E9" i="122"/>
  <c r="E8" i="122"/>
  <c r="K50" i="122"/>
  <c r="G47" i="98" s="1"/>
  <c r="K49" i="122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39" i="122"/>
  <c r="E52" i="122" s="1"/>
  <c r="K38" i="122"/>
  <c r="G44" i="98" s="1"/>
  <c r="K34" i="122"/>
  <c r="E62" i="115" s="1"/>
  <c r="K32" i="122"/>
  <c r="K31" i="122"/>
  <c r="G34" i="98" s="1"/>
  <c r="K28" i="122"/>
  <c r="G31" i="98" s="1"/>
  <c r="K25" i="122"/>
  <c r="G28" i="98" s="1"/>
  <c r="K20" i="122"/>
  <c r="G22" i="98" s="1"/>
  <c r="K15" i="122"/>
  <c r="G17" i="98" s="1"/>
  <c r="K11" i="122"/>
  <c r="G13" i="98" s="1"/>
  <c r="K8" i="122"/>
  <c r="I51" i="122"/>
  <c r="G51" i="122"/>
  <c r="K51" i="122" s="1"/>
  <c r="I50" i="122"/>
  <c r="G50" i="122"/>
  <c r="I49" i="122"/>
  <c r="G49" i="122"/>
  <c r="E38" i="122"/>
  <c r="I37" i="122"/>
  <c r="G37" i="122"/>
  <c r="K37" i="122" s="1"/>
  <c r="I36" i="122"/>
  <c r="K36" i="122" s="1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AA24" i="123" s="1"/>
  <c r="E39" i="112" s="1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AA21" i="123" s="1"/>
  <c r="E36" i="112" s="1"/>
  <c r="W20" i="123"/>
  <c r="S20" i="123"/>
  <c r="O20" i="123"/>
  <c r="K20" i="123"/>
  <c r="G20" i="123"/>
  <c r="AA20" i="123" s="1"/>
  <c r="E35" i="112" s="1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AA16" i="123" s="1"/>
  <c r="E31" i="112" s="1"/>
  <c r="W15" i="123"/>
  <c r="S15" i="123"/>
  <c r="O15" i="123"/>
  <c r="K15" i="123"/>
  <c r="G15" i="123"/>
  <c r="AA15" i="123" s="1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AA12" i="123" s="1"/>
  <c r="E27" i="112" s="1"/>
  <c r="W11" i="123"/>
  <c r="S11" i="123"/>
  <c r="O11" i="123"/>
  <c r="K11" i="123"/>
  <c r="G11" i="123"/>
  <c r="AA11" i="123" s="1"/>
  <c r="E26" i="112" s="1"/>
  <c r="W10" i="123"/>
  <c r="S10" i="123"/>
  <c r="O10" i="123"/>
  <c r="K10" i="123"/>
  <c r="G10" i="123"/>
  <c r="AA10" i="123" s="1"/>
  <c r="W9" i="123"/>
  <c r="S9" i="123"/>
  <c r="S36" i="123" s="1"/>
  <c r="O9" i="123"/>
  <c r="K9" i="123"/>
  <c r="G9" i="123"/>
  <c r="W8" i="123"/>
  <c r="S8" i="123"/>
  <c r="O8" i="123"/>
  <c r="O36" i="123" s="1"/>
  <c r="K8" i="123"/>
  <c r="K36" i="123" s="1"/>
  <c r="G8" i="123"/>
  <c r="G36" i="123" s="1"/>
  <c r="Y36" i="123"/>
  <c r="U36" i="123"/>
  <c r="Q36" i="123"/>
  <c r="M36" i="123"/>
  <c r="I36" i="123"/>
  <c r="E36" i="123"/>
  <c r="AA34" i="123"/>
  <c r="E49" i="112" s="1"/>
  <c r="AA32" i="123"/>
  <c r="E47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3" i="123"/>
  <c r="E38" i="112" s="1"/>
  <c r="AA22" i="123"/>
  <c r="E37" i="112" s="1"/>
  <c r="AA18" i="123"/>
  <c r="AA17" i="123"/>
  <c r="AA14" i="123"/>
  <c r="E29" i="112" s="1"/>
  <c r="AA13" i="123"/>
  <c r="AA9" i="123"/>
  <c r="E24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AA18" i="124" s="1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AA10" i="124" s="1"/>
  <c r="W9" i="124"/>
  <c r="S9" i="124"/>
  <c r="O9" i="124"/>
  <c r="K9" i="124"/>
  <c r="G9" i="124"/>
  <c r="AA9" i="124" s="1"/>
  <c r="E15" i="111" s="1"/>
  <c r="W8" i="124"/>
  <c r="W35" i="124" s="1"/>
  <c r="S8" i="124"/>
  <c r="O8" i="124"/>
  <c r="K8" i="124"/>
  <c r="K35" i="124" s="1"/>
  <c r="G8" i="124"/>
  <c r="Y35" i="124"/>
  <c r="U35" i="124"/>
  <c r="S35" i="124"/>
  <c r="Q35" i="124"/>
  <c r="M35" i="124"/>
  <c r="I35" i="124"/>
  <c r="E35" i="124"/>
  <c r="AA32" i="124"/>
  <c r="E38" i="111" s="1"/>
  <c r="AA31" i="124"/>
  <c r="E37" i="111" s="1"/>
  <c r="AA27" i="124"/>
  <c r="E33" i="111" s="1"/>
  <c r="AA26" i="124"/>
  <c r="E32" i="111" s="1"/>
  <c r="AA25" i="124"/>
  <c r="E31" i="111" s="1"/>
  <c r="AA23" i="124"/>
  <c r="E29" i="111" s="1"/>
  <c r="AA22" i="124"/>
  <c r="E28" i="111" s="1"/>
  <c r="AA21" i="124"/>
  <c r="E27" i="111" s="1"/>
  <c r="AA15" i="124"/>
  <c r="AA14" i="124"/>
  <c r="E20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E45" i="114" s="1"/>
  <c r="AA45" i="125"/>
  <c r="AA44" i="125"/>
  <c r="AA43" i="125"/>
  <c r="E65" i="114" s="1"/>
  <c r="AA42" i="125"/>
  <c r="AA41" i="125"/>
  <c r="AA40" i="125"/>
  <c r="AA39" i="125"/>
  <c r="AA38" i="125"/>
  <c r="E60" i="114" s="1"/>
  <c r="AA37" i="125"/>
  <c r="E59" i="114" s="1"/>
  <c r="AA36" i="125"/>
  <c r="E58" i="114" s="1"/>
  <c r="AA35" i="125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E42" i="114" s="1"/>
  <c r="AA29" i="125"/>
  <c r="E41" i="114" s="1"/>
  <c r="AA28" i="125"/>
  <c r="E40" i="114" s="1"/>
  <c r="AA27" i="125"/>
  <c r="E39" i="114" s="1"/>
  <c r="AA26" i="125"/>
  <c r="AA25" i="125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AA16" i="125"/>
  <c r="AA15" i="125"/>
  <c r="Y14" i="125"/>
  <c r="U14" i="125"/>
  <c r="Q14" i="125"/>
  <c r="O14" i="125"/>
  <c r="M14" i="125"/>
  <c r="I14" i="125"/>
  <c r="E14" i="125"/>
  <c r="Y13" i="125"/>
  <c r="W13" i="125"/>
  <c r="U13" i="125"/>
  <c r="S13" i="125"/>
  <c r="S14" i="125" s="1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Q12" i="125"/>
  <c r="O12" i="125"/>
  <c r="M12" i="125"/>
  <c r="K12" i="125"/>
  <c r="K14" i="125" s="1"/>
  <c r="I12" i="125"/>
  <c r="G12" i="125"/>
  <c r="E12" i="125"/>
  <c r="AA11" i="125"/>
  <c r="AA12" i="125" s="1"/>
  <c r="AA10" i="125"/>
  <c r="AA13" i="125" s="1"/>
  <c r="E18" i="114" s="1"/>
  <c r="AA9" i="125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O47" i="126"/>
  <c r="E65" i="115" s="1"/>
  <c r="E70" i="115" s="1"/>
  <c r="I47" i="126"/>
  <c r="O46" i="126"/>
  <c r="I46" i="126"/>
  <c r="E64" i="116" s="1"/>
  <c r="E66" i="116" s="1"/>
  <c r="E67" i="116" s="1"/>
  <c r="O45" i="126"/>
  <c r="E63" i="115" s="1"/>
  <c r="I45" i="126"/>
  <c r="O44" i="126"/>
  <c r="E73" i="115" s="1"/>
  <c r="I44" i="126"/>
  <c r="E73" i="116" s="1"/>
  <c r="E75" i="116" s="1"/>
  <c r="O43" i="126"/>
  <c r="I43" i="126"/>
  <c r="O42" i="126"/>
  <c r="I42" i="126"/>
  <c r="O41" i="126"/>
  <c r="E55" i="115" s="1"/>
  <c r="E57" i="115" s="1"/>
  <c r="E58" i="115" s="1"/>
  <c r="I41" i="126"/>
  <c r="E55" i="116" s="1"/>
  <c r="O40" i="126"/>
  <c r="I40" i="126"/>
  <c r="O39" i="126"/>
  <c r="E42" i="115" s="1"/>
  <c r="E51" i="115" s="1"/>
  <c r="I39" i="126"/>
  <c r="O38" i="126"/>
  <c r="E41" i="115" s="1"/>
  <c r="I38" i="126"/>
  <c r="I50" i="126" s="1"/>
  <c r="O37" i="126"/>
  <c r="I37" i="126"/>
  <c r="O36" i="126"/>
  <c r="I36" i="126"/>
  <c r="E39" i="116" s="1"/>
  <c r="E48" i="116" s="1"/>
  <c r="O35" i="126"/>
  <c r="I35" i="126"/>
  <c r="E38" i="116" s="1"/>
  <c r="E47" i="116" s="1"/>
  <c r="O34" i="126"/>
  <c r="E37" i="115" s="1"/>
  <c r="E46" i="115" s="1"/>
  <c r="I34" i="126"/>
  <c r="E37" i="116" s="1"/>
  <c r="M33" i="126"/>
  <c r="K33" i="126"/>
  <c r="G33" i="126"/>
  <c r="E33" i="126"/>
  <c r="O32" i="126"/>
  <c r="I32" i="126"/>
  <c r="O31" i="126"/>
  <c r="E33" i="115" s="1"/>
  <c r="I31" i="126"/>
  <c r="E33" i="116" s="1"/>
  <c r="O30" i="126"/>
  <c r="E32" i="115" s="1"/>
  <c r="I30" i="126"/>
  <c r="E32" i="116" s="1"/>
  <c r="O29" i="126"/>
  <c r="I29" i="126"/>
  <c r="E31" i="116" s="1"/>
  <c r="O28" i="126"/>
  <c r="I28" i="126"/>
  <c r="E30" i="116" s="1"/>
  <c r="O27" i="126"/>
  <c r="I27" i="126"/>
  <c r="O26" i="126"/>
  <c r="E28" i="115" s="1"/>
  <c r="I26" i="126"/>
  <c r="E28" i="116" s="1"/>
  <c r="O25" i="126"/>
  <c r="E27" i="115" s="1"/>
  <c r="I25" i="126"/>
  <c r="E27" i="116" s="1"/>
  <c r="O24" i="126"/>
  <c r="I24" i="126"/>
  <c r="E26" i="116" s="1"/>
  <c r="O23" i="126"/>
  <c r="I23" i="126"/>
  <c r="E25" i="116" s="1"/>
  <c r="O22" i="126"/>
  <c r="I22" i="126"/>
  <c r="O21" i="126"/>
  <c r="E23" i="115" s="1"/>
  <c r="I21" i="126"/>
  <c r="O20" i="126"/>
  <c r="E22" i="115" s="1"/>
  <c r="I20" i="126"/>
  <c r="O19" i="126"/>
  <c r="E21" i="115" s="1"/>
  <c r="G21" i="115" s="1"/>
  <c r="G55" i="98" s="1"/>
  <c r="I19" i="126"/>
  <c r="E21" i="116" s="1"/>
  <c r="O18" i="126"/>
  <c r="I18" i="126"/>
  <c r="E20" i="116" s="1"/>
  <c r="O17" i="126"/>
  <c r="I17" i="126"/>
  <c r="O16" i="126"/>
  <c r="E18" i="115" s="1"/>
  <c r="I16" i="126"/>
  <c r="E18" i="116" s="1"/>
  <c r="O15" i="126"/>
  <c r="O33" i="126" s="1"/>
  <c r="E15" i="115" s="1"/>
  <c r="E16" i="115" s="1"/>
  <c r="I15" i="126"/>
  <c r="M13" i="126"/>
  <c r="K13" i="126"/>
  <c r="K14" i="126" s="1"/>
  <c r="G13" i="126"/>
  <c r="E13" i="126"/>
  <c r="M12" i="126"/>
  <c r="M14" i="126" s="1"/>
  <c r="K12" i="126"/>
  <c r="G12" i="126"/>
  <c r="E12" i="126"/>
  <c r="O11" i="126"/>
  <c r="I11" i="126"/>
  <c r="O10" i="126"/>
  <c r="O13" i="126" s="1"/>
  <c r="E12" i="115" s="1"/>
  <c r="I10" i="126"/>
  <c r="I13" i="126" s="1"/>
  <c r="E12" i="116" s="1"/>
  <c r="O9" i="126"/>
  <c r="I9" i="126"/>
  <c r="O8" i="126"/>
  <c r="I8" i="126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AA45" i="127"/>
  <c r="E10" i="117" s="1"/>
  <c r="AA44" i="127"/>
  <c r="E58" i="117" s="1"/>
  <c r="AA43" i="127"/>
  <c r="E57" i="117" s="1"/>
  <c r="AA42" i="127"/>
  <c r="G31" i="105" s="1"/>
  <c r="AA41" i="127"/>
  <c r="E31" i="105" s="1"/>
  <c r="AA40" i="127"/>
  <c r="E53" i="117" s="1"/>
  <c r="AA39" i="127"/>
  <c r="AA38" i="127"/>
  <c r="E51" i="117" s="1"/>
  <c r="AA37" i="127"/>
  <c r="E50" i="117" s="1"/>
  <c r="AA36" i="127"/>
  <c r="AA35" i="127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AA29" i="127"/>
  <c r="E36" i="117" s="1"/>
  <c r="AA28" i="127"/>
  <c r="E35" i="117" s="1"/>
  <c r="AA27" i="127"/>
  <c r="E34" i="117" s="1"/>
  <c r="AA26" i="127"/>
  <c r="AA25" i="127"/>
  <c r="AA24" i="127"/>
  <c r="E31" i="117" s="1"/>
  <c r="AA23" i="127"/>
  <c r="AA22" i="127"/>
  <c r="E29" i="117" s="1"/>
  <c r="AA21" i="127"/>
  <c r="E28" i="117" s="1"/>
  <c r="AA20" i="127"/>
  <c r="AA19" i="127"/>
  <c r="E26" i="117" s="1"/>
  <c r="AA18" i="127"/>
  <c r="E25" i="117" s="1"/>
  <c r="AA17" i="127"/>
  <c r="E24" i="117" s="1"/>
  <c r="AA16" i="127"/>
  <c r="AA15" i="127"/>
  <c r="Y14" i="127"/>
  <c r="U14" i="127"/>
  <c r="Q14" i="127"/>
  <c r="O14" i="127"/>
  <c r="O50" i="127" s="1"/>
  <c r="M14" i="127"/>
  <c r="I14" i="127"/>
  <c r="E14" i="127"/>
  <c r="AA13" i="127"/>
  <c r="G29" i="105" s="1"/>
  <c r="Y13" i="127"/>
  <c r="W13" i="127"/>
  <c r="U13" i="127"/>
  <c r="S13" i="127"/>
  <c r="S14" i="127" s="1"/>
  <c r="S50" i="127" s="1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Q12" i="127"/>
  <c r="O12" i="127"/>
  <c r="M12" i="127"/>
  <c r="K12" i="127"/>
  <c r="K14" i="127" s="1"/>
  <c r="K50" i="127" s="1"/>
  <c r="I12" i="127"/>
  <c r="G12" i="127"/>
  <c r="E12" i="127"/>
  <c r="AA11" i="127"/>
  <c r="AA12" i="127" s="1"/>
  <c r="AA10" i="127"/>
  <c r="AA9" i="127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AA46" i="128"/>
  <c r="AA45" i="128"/>
  <c r="E12" i="118" s="1"/>
  <c r="AA44" i="128"/>
  <c r="E42" i="104" s="1"/>
  <c r="AA43" i="128"/>
  <c r="E41" i="104" s="1"/>
  <c r="AA42" i="128"/>
  <c r="AA41" i="128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I8" i="32" s="1"/>
  <c r="AA28" i="128"/>
  <c r="I8" i="33" s="1"/>
  <c r="AA27" i="128"/>
  <c r="I8" i="34" s="1"/>
  <c r="AA26" i="128"/>
  <c r="AA25" i="128"/>
  <c r="AA24" i="128"/>
  <c r="I8" i="37" s="1"/>
  <c r="AA23" i="128"/>
  <c r="AA22" i="128"/>
  <c r="I8" i="39" s="1"/>
  <c r="AA21" i="128"/>
  <c r="AA20" i="128"/>
  <c r="AA19" i="128"/>
  <c r="AA18" i="128"/>
  <c r="I8" i="43" s="1"/>
  <c r="AA17" i="128"/>
  <c r="I8" i="44" s="1"/>
  <c r="AA16" i="128"/>
  <c r="I8" i="45" s="1"/>
  <c r="AA15" i="128"/>
  <c r="Y14" i="128"/>
  <c r="U14" i="128"/>
  <c r="S14" i="128"/>
  <c r="S50" i="128" s="1"/>
  <c r="Q14" i="128"/>
  <c r="M14" i="128"/>
  <c r="I14" i="128"/>
  <c r="E14" i="128"/>
  <c r="AA13" i="128"/>
  <c r="Y13" i="128"/>
  <c r="W13" i="128"/>
  <c r="W14" i="128" s="1"/>
  <c r="W50" i="128" s="1"/>
  <c r="U13" i="128"/>
  <c r="S13" i="128"/>
  <c r="Q13" i="128"/>
  <c r="O13" i="128"/>
  <c r="M13" i="128"/>
  <c r="K13" i="128"/>
  <c r="I13" i="128"/>
  <c r="G13" i="128"/>
  <c r="E13" i="128"/>
  <c r="Y12" i="128"/>
  <c r="W12" i="128"/>
  <c r="U12" i="128"/>
  <c r="S12" i="128"/>
  <c r="Q12" i="128"/>
  <c r="O12" i="128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CG31" i="129"/>
  <c r="CC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CE29" i="129"/>
  <c r="CC29" i="129"/>
  <c r="E84" i="114" s="1"/>
  <c r="CA29" i="129"/>
  <c r="E83" i="114" s="1"/>
  <c r="BY29" i="129"/>
  <c r="CI28" i="129"/>
  <c r="E81" i="114" s="1"/>
  <c r="CG28" i="129"/>
  <c r="E80" i="114" s="1"/>
  <c r="CE28" i="129"/>
  <c r="CK28" i="129" s="1"/>
  <c r="CC28" i="129"/>
  <c r="CA28" i="129"/>
  <c r="E77" i="114" s="1"/>
  <c r="BY28" i="129"/>
  <c r="CI27" i="129"/>
  <c r="CG27" i="129"/>
  <c r="CE27" i="129"/>
  <c r="CC27" i="129"/>
  <c r="E71" i="114" s="1"/>
  <c r="CA27" i="129"/>
  <c r="E70" i="114" s="1"/>
  <c r="BY27" i="129"/>
  <c r="E69" i="114" s="1"/>
  <c r="BW26" i="129"/>
  <c r="BU26" i="129"/>
  <c r="BS26" i="129"/>
  <c r="BQ26" i="129"/>
  <c r="BO26" i="129"/>
  <c r="BM26" i="129"/>
  <c r="BK26" i="129"/>
  <c r="BE26" i="129"/>
  <c r="AY26" i="129"/>
  <c r="AW26" i="129"/>
  <c r="AQ26" i="129"/>
  <c r="AO26" i="129"/>
  <c r="AK26" i="129"/>
  <c r="AI26" i="129"/>
  <c r="AG26" i="129"/>
  <c r="AC26" i="129"/>
  <c r="AA26" i="129"/>
  <c r="Y26" i="129"/>
  <c r="W26" i="129"/>
  <c r="U26" i="129"/>
  <c r="O26" i="129"/>
  <c r="M26" i="129"/>
  <c r="K26" i="129"/>
  <c r="I26" i="129"/>
  <c r="G26" i="129"/>
  <c r="E26" i="129"/>
  <c r="CI25" i="129"/>
  <c r="CE25" i="129"/>
  <c r="E141" i="113" s="1"/>
  <c r="CA25" i="129"/>
  <c r="E139" i="113" s="1"/>
  <c r="BY25" i="129"/>
  <c r="E138" i="113" s="1"/>
  <c r="CI24" i="129"/>
  <c r="E158" i="113" s="1"/>
  <c r="CG24" i="129"/>
  <c r="CK24" i="129" s="1"/>
  <c r="CE24" i="129"/>
  <c r="E156" i="113" s="1"/>
  <c r="CC24" i="129"/>
  <c r="E155" i="113" s="1"/>
  <c r="CA24" i="129"/>
  <c r="BY24" i="129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E132" i="113" s="1"/>
  <c r="CC21" i="129"/>
  <c r="CA21" i="129"/>
  <c r="BY21" i="129"/>
  <c r="CI20" i="129"/>
  <c r="CG20" i="129"/>
  <c r="E124" i="113" s="1"/>
  <c r="CE20" i="129"/>
  <c r="E123" i="113" s="1"/>
  <c r="CC20" i="129"/>
  <c r="E122" i="113" s="1"/>
  <c r="CA20" i="129"/>
  <c r="E121" i="113" s="1"/>
  <c r="BY20" i="129"/>
  <c r="CI19" i="129"/>
  <c r="CG19" i="129"/>
  <c r="E115" i="113" s="1"/>
  <c r="CE19" i="129"/>
  <c r="CC19" i="129"/>
  <c r="E113" i="113" s="1"/>
  <c r="CA19" i="129"/>
  <c r="BY19" i="129"/>
  <c r="E111" i="113" s="1"/>
  <c r="CI18" i="129"/>
  <c r="E107" i="113" s="1"/>
  <c r="CG18" i="129"/>
  <c r="E106" i="113" s="1"/>
  <c r="CE18" i="129"/>
  <c r="E105" i="113" s="1"/>
  <c r="CC18" i="129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CA17" i="129"/>
  <c r="E94" i="113" s="1"/>
  <c r="BY17" i="129"/>
  <c r="CI16" i="129"/>
  <c r="E89" i="113" s="1"/>
  <c r="CG16" i="129"/>
  <c r="CE16" i="129"/>
  <c r="CC16" i="129"/>
  <c r="E86" i="113" s="1"/>
  <c r="CA16" i="129"/>
  <c r="E85" i="113" s="1"/>
  <c r="BY16" i="129"/>
  <c r="E84" i="113" s="1"/>
  <c r="CI15" i="129"/>
  <c r="CK15" i="129" s="1"/>
  <c r="CG15" i="129"/>
  <c r="CE15" i="129"/>
  <c r="E78" i="113" s="1"/>
  <c r="CC15" i="129"/>
  <c r="E77" i="113" s="1"/>
  <c r="CA15" i="129"/>
  <c r="E76" i="113" s="1"/>
  <c r="BY15" i="129"/>
  <c r="E75" i="113" s="1"/>
  <c r="CI14" i="129"/>
  <c r="CG14" i="129"/>
  <c r="E70" i="113" s="1"/>
  <c r="CE14" i="129"/>
  <c r="E69" i="113" s="1"/>
  <c r="CC14" i="129"/>
  <c r="E68" i="113" s="1"/>
  <c r="CA14" i="129"/>
  <c r="E67" i="113" s="1"/>
  <c r="BY14" i="129"/>
  <c r="CI13" i="129"/>
  <c r="CG13" i="129"/>
  <c r="CE13" i="129"/>
  <c r="CC13" i="129"/>
  <c r="CA13" i="129"/>
  <c r="E58" i="113" s="1"/>
  <c r="BY13" i="129"/>
  <c r="E57" i="113" s="1"/>
  <c r="CK12" i="129"/>
  <c r="CI12" i="129"/>
  <c r="CG12" i="129"/>
  <c r="CE12" i="129"/>
  <c r="CC12" i="129"/>
  <c r="E50" i="113" s="1"/>
  <c r="CA12" i="129"/>
  <c r="E49" i="113" s="1"/>
  <c r="BY12" i="129"/>
  <c r="CI11" i="129"/>
  <c r="CG11" i="129"/>
  <c r="E43" i="113" s="1"/>
  <c r="CE11" i="129"/>
  <c r="CC11" i="129"/>
  <c r="CA11" i="129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CG9" i="129"/>
  <c r="E25" i="113" s="1"/>
  <c r="CE9" i="129"/>
  <c r="CC9" i="129"/>
  <c r="CA9" i="129"/>
  <c r="BY9" i="129"/>
  <c r="CI8" i="129"/>
  <c r="E17" i="113" s="1"/>
  <c r="CG8" i="129"/>
  <c r="CE8" i="129"/>
  <c r="CC8" i="129"/>
  <c r="CA8" i="129"/>
  <c r="BY8" i="129"/>
  <c r="AU25" i="129"/>
  <c r="AU26" i="129" s="1"/>
  <c r="AG25" i="129"/>
  <c r="BW25" i="129"/>
  <c r="S25" i="129"/>
  <c r="S26" i="129" s="1"/>
  <c r="BI25" i="129"/>
  <c r="BI26" i="129" s="1"/>
  <c r="BG25" i="129"/>
  <c r="BG26" i="129" s="1"/>
  <c r="Q25" i="129"/>
  <c r="CG25" i="129" s="1"/>
  <c r="E142" i="113" s="1"/>
  <c r="BU25" i="129"/>
  <c r="AE25" i="129"/>
  <c r="AE26" i="129" s="1"/>
  <c r="AS25" i="129"/>
  <c r="AS26" i="129" s="1"/>
  <c r="BC25" i="129"/>
  <c r="BC26" i="129" s="1"/>
  <c r="M25" i="129"/>
  <c r="CC25" i="129" s="1"/>
  <c r="E140" i="113" s="1"/>
  <c r="BQ25" i="129"/>
  <c r="AA25" i="129"/>
  <c r="AO25" i="129"/>
  <c r="AM25" i="129"/>
  <c r="AM26" i="129" s="1"/>
  <c r="Y25" i="129"/>
  <c r="BO25" i="129"/>
  <c r="K25" i="129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AA54" i="130"/>
  <c r="I14" i="16" s="1"/>
  <c r="M14" i="16" s="1"/>
  <c r="AA53" i="130"/>
  <c r="I13" i="16" s="1"/>
  <c r="M13" i="16" s="1"/>
  <c r="S13" i="16" s="1"/>
  <c r="AA52" i="130"/>
  <c r="I12" i="16" s="1"/>
  <c r="M12" i="16" s="1"/>
  <c r="AA51" i="130"/>
  <c r="I11" i="16" s="1"/>
  <c r="M11" i="16" s="1"/>
  <c r="S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S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K26" i="131"/>
  <c r="BI26" i="131"/>
  <c r="BG26" i="131"/>
  <c r="BE26" i="131"/>
  <c r="BC26" i="131"/>
  <c r="BA26" i="131"/>
  <c r="AW26" i="131"/>
  <c r="AS26" i="131"/>
  <c r="AQ26" i="131"/>
  <c r="AO26" i="131"/>
  <c r="AM26" i="131"/>
  <c r="AK26" i="131"/>
  <c r="AI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O26" i="131" s="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O26" i="131" s="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M18" i="131"/>
  <c r="BK18" i="131"/>
  <c r="BI18" i="131"/>
  <c r="BG18" i="131"/>
  <c r="BA18" i="131"/>
  <c r="AY18" i="131"/>
  <c r="AW18" i="131"/>
  <c r="AU18" i="131"/>
  <c r="AU26" i="131" s="1"/>
  <c r="AS18" i="131"/>
  <c r="AQ18" i="131"/>
  <c r="AK18" i="131"/>
  <c r="AI18" i="131"/>
  <c r="AG18" i="131"/>
  <c r="AE18" i="131"/>
  <c r="AE26" i="131" s="1"/>
  <c r="AC18" i="131"/>
  <c r="AA18" i="131"/>
  <c r="AA26" i="131" s="1"/>
  <c r="Q18" i="131"/>
  <c r="O18" i="131"/>
  <c r="M18" i="131"/>
  <c r="K18" i="131"/>
  <c r="K26" i="131" s="1"/>
  <c r="I18" i="131"/>
  <c r="G18" i="131"/>
  <c r="G26" i="131" s="1"/>
  <c r="CM73" i="132"/>
  <c r="CK73" i="132"/>
  <c r="CI73" i="132"/>
  <c r="CG73" i="132"/>
  <c r="CC73" i="132"/>
  <c r="CA73" i="132"/>
  <c r="BY73" i="132"/>
  <c r="BU73" i="132"/>
  <c r="BS73" i="132"/>
  <c r="BQ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G73" i="132"/>
  <c r="AC73" i="132"/>
  <c r="AA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G69" i="132"/>
  <c r="BE69" i="132"/>
  <c r="BC69" i="132"/>
  <c r="BA69" i="132"/>
  <c r="AW69" i="132"/>
  <c r="AS69" i="132"/>
  <c r="AO69" i="132"/>
  <c r="AM69" i="132"/>
  <c r="AK69" i="132"/>
  <c r="AG69" i="132"/>
  <c r="AE69" i="132"/>
  <c r="AC69" i="132"/>
  <c r="Y69" i="132"/>
  <c r="Y70" i="132" s="1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W59" i="132"/>
  <c r="BU59" i="132"/>
  <c r="BS59" i="132"/>
  <c r="BQ59" i="132"/>
  <c r="BM59" i="132"/>
  <c r="BI59" i="132"/>
  <c r="BE59" i="132"/>
  <c r="BC59" i="132"/>
  <c r="BC70" i="132" s="1"/>
  <c r="BA59" i="132"/>
  <c r="AY59" i="132"/>
  <c r="AW59" i="132"/>
  <c r="AS59" i="132"/>
  <c r="AO59" i="132"/>
  <c r="AM59" i="132"/>
  <c r="AK59" i="132"/>
  <c r="AG59" i="132"/>
  <c r="AC59" i="132"/>
  <c r="AA59" i="132"/>
  <c r="Y59" i="132"/>
  <c r="W59" i="132"/>
  <c r="U59" i="132"/>
  <c r="S59" i="132"/>
  <c r="Q59" i="132"/>
  <c r="O59" i="132"/>
  <c r="M59" i="132"/>
  <c r="K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E48" i="132"/>
  <c r="AC48" i="132"/>
  <c r="Y48" i="132"/>
  <c r="W48" i="132"/>
  <c r="U48" i="132"/>
  <c r="S48" i="132"/>
  <c r="Q48" i="132"/>
  <c r="O48" i="132"/>
  <c r="O70" i="132" s="1"/>
  <c r="M48" i="132"/>
  <c r="I48" i="132"/>
  <c r="G48" i="132"/>
  <c r="CM47" i="132"/>
  <c r="E21" i="77" s="1"/>
  <c r="CM46" i="132"/>
  <c r="E11" i="12" s="1"/>
  <c r="CM45" i="132"/>
  <c r="CM44" i="132"/>
  <c r="CM43" i="132"/>
  <c r="CK42" i="132"/>
  <c r="CI42" i="132"/>
  <c r="CG42" i="132"/>
  <c r="CE42" i="132"/>
  <c r="CC42" i="132"/>
  <c r="BY42" i="132"/>
  <c r="BU42" i="132"/>
  <c r="BS42" i="132"/>
  <c r="BS70" i="132" s="1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G42" i="132"/>
  <c r="AE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CM38" i="132"/>
  <c r="CM37" i="132"/>
  <c r="G47" i="50" s="1"/>
  <c r="CM36" i="132"/>
  <c r="CM35" i="132"/>
  <c r="E10" i="12" s="1"/>
  <c r="CM34" i="132"/>
  <c r="G44" i="50" s="1"/>
  <c r="CM33" i="132"/>
  <c r="G26" i="105" s="1"/>
  <c r="CM32" i="132"/>
  <c r="CM31" i="132"/>
  <c r="CM30" i="132"/>
  <c r="G40" i="50" s="1"/>
  <c r="CM29" i="132"/>
  <c r="G39" i="50" s="1"/>
  <c r="CM28" i="132"/>
  <c r="G38" i="50" s="1"/>
  <c r="CM27" i="132"/>
  <c r="G46" i="50" s="1"/>
  <c r="CK26" i="132"/>
  <c r="CI26" i="132"/>
  <c r="CG26" i="132"/>
  <c r="CC26" i="132"/>
  <c r="BY26" i="132"/>
  <c r="BU26" i="132"/>
  <c r="BS26" i="132"/>
  <c r="BQ26" i="132"/>
  <c r="BO26" i="132"/>
  <c r="BM26" i="132"/>
  <c r="BI26" i="132"/>
  <c r="BE26" i="132"/>
  <c r="BC26" i="132"/>
  <c r="BA26" i="132"/>
  <c r="AW26" i="132"/>
  <c r="AS26" i="132"/>
  <c r="AO26" i="132"/>
  <c r="AM26" i="132"/>
  <c r="AM70" i="132" s="1"/>
  <c r="AK26" i="132"/>
  <c r="AG26" i="132"/>
  <c r="AC26" i="132"/>
  <c r="Y26" i="132"/>
  <c r="W26" i="132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AA69" i="132" s="1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O69" i="132" s="1"/>
  <c r="BM65" i="132"/>
  <c r="BK65" i="132"/>
  <c r="BK69" i="132" s="1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K69" i="132" s="1"/>
  <c r="I65" i="132"/>
  <c r="G65" i="132"/>
  <c r="G69" i="132" s="1"/>
  <c r="CG64" i="132"/>
  <c r="CE64" i="132"/>
  <c r="CE69" i="132" s="1"/>
  <c r="CC64" i="132"/>
  <c r="CA64" i="132"/>
  <c r="BY64" i="132"/>
  <c r="BW64" i="132"/>
  <c r="BW69" i="132" s="1"/>
  <c r="BQ64" i="132"/>
  <c r="BO64" i="132"/>
  <c r="BM64" i="132"/>
  <c r="BK64" i="132"/>
  <c r="BI64" i="132"/>
  <c r="BG64" i="132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C64" i="132"/>
  <c r="AA64" i="132"/>
  <c r="Q64" i="132"/>
  <c r="O64" i="132"/>
  <c r="O69" i="132" s="1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CA59" i="132" s="1"/>
  <c r="BY56" i="132"/>
  <c r="BW56" i="132"/>
  <c r="BM56" i="132"/>
  <c r="BK56" i="132"/>
  <c r="BI56" i="132"/>
  <c r="BG56" i="132"/>
  <c r="AW56" i="132"/>
  <c r="AU56" i="132"/>
  <c r="AU59" i="132" s="1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I59" i="132" s="1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BY53" i="132"/>
  <c r="BW53" i="132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W53" i="132"/>
  <c r="AU53" i="132"/>
  <c r="AS53" i="132"/>
  <c r="AQ53" i="132"/>
  <c r="AQ59" i="132" s="1"/>
  <c r="AK53" i="132"/>
  <c r="AI53" i="132"/>
  <c r="AG53" i="132"/>
  <c r="AE53" i="132"/>
  <c r="AE59" i="132" s="1"/>
  <c r="AC53" i="132"/>
  <c r="AA53" i="132"/>
  <c r="Q53" i="132"/>
  <c r="O53" i="132"/>
  <c r="M53" i="132"/>
  <c r="K53" i="132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U48" i="132" s="1"/>
  <c r="AS47" i="132"/>
  <c r="AQ47" i="132"/>
  <c r="AK47" i="132"/>
  <c r="AI47" i="132"/>
  <c r="AI48" i="132" s="1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A46" i="132"/>
  <c r="AY46" i="132"/>
  <c r="AY48" i="132" s="1"/>
  <c r="AW46" i="132"/>
  <c r="AU46" i="132"/>
  <c r="AS46" i="132"/>
  <c r="AQ46" i="132"/>
  <c r="AK46" i="132"/>
  <c r="AI46" i="132"/>
  <c r="AG46" i="132"/>
  <c r="AE46" i="132"/>
  <c r="AC46" i="132"/>
  <c r="AA46" i="132"/>
  <c r="AA48" i="132" s="1"/>
  <c r="Q46" i="132"/>
  <c r="O46" i="132"/>
  <c r="M46" i="132"/>
  <c r="K46" i="132"/>
  <c r="K48" i="132" s="1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U42" i="132" s="1"/>
  <c r="AS39" i="132"/>
  <c r="AQ39" i="132"/>
  <c r="AG39" i="132"/>
  <c r="AE39" i="132"/>
  <c r="AC39" i="132"/>
  <c r="AA39" i="132"/>
  <c r="AA42" i="132" s="1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O42" i="132" s="1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K42" i="132" s="1"/>
  <c r="K70" i="132" s="1"/>
  <c r="I37" i="132"/>
  <c r="G37" i="132"/>
  <c r="CG35" i="132"/>
  <c r="CE35" i="132"/>
  <c r="CC35" i="132"/>
  <c r="CA35" i="132"/>
  <c r="CA42" i="132" s="1"/>
  <c r="BY35" i="132"/>
  <c r="BW35" i="132"/>
  <c r="BW42" i="132" s="1"/>
  <c r="BQ35" i="132"/>
  <c r="BO35" i="132"/>
  <c r="BM35" i="132"/>
  <c r="BK35" i="132"/>
  <c r="BK42" i="132" s="1"/>
  <c r="BI35" i="132"/>
  <c r="BG35" i="132"/>
  <c r="BG42" i="132" s="1"/>
  <c r="BA35" i="132"/>
  <c r="AY35" i="132"/>
  <c r="AW35" i="132"/>
  <c r="AU35" i="132"/>
  <c r="AS35" i="132"/>
  <c r="AQ35" i="132"/>
  <c r="AQ42" i="132" s="1"/>
  <c r="AK35" i="132"/>
  <c r="AI35" i="132"/>
  <c r="AG35" i="132"/>
  <c r="AE35" i="132"/>
  <c r="AC35" i="132"/>
  <c r="AA35" i="132"/>
  <c r="Q35" i="132"/>
  <c r="O35" i="132"/>
  <c r="O42" i="132" s="1"/>
  <c r="M35" i="132"/>
  <c r="K35" i="132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Q26" i="132" s="1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K26" i="132" s="1"/>
  <c r="BI21" i="132"/>
  <c r="BG21" i="132"/>
  <c r="BA21" i="132"/>
  <c r="AY21" i="132"/>
  <c r="AW21" i="132"/>
  <c r="AU21" i="132"/>
  <c r="AU26" i="132" s="1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BY19" i="132"/>
  <c r="BW19" i="132"/>
  <c r="BW26" i="132" s="1"/>
  <c r="BW70" i="132" s="1"/>
  <c r="BQ19" i="132"/>
  <c r="BO19" i="132"/>
  <c r="BM19" i="132"/>
  <c r="BK19" i="132"/>
  <c r="BI19" i="132"/>
  <c r="BG19" i="132"/>
  <c r="BG26" i="132" s="1"/>
  <c r="BA19" i="132"/>
  <c r="AY19" i="132"/>
  <c r="AW19" i="132"/>
  <c r="AU19" i="132"/>
  <c r="AS19" i="132"/>
  <c r="AQ19" i="132"/>
  <c r="AK19" i="132"/>
  <c r="AI19" i="132"/>
  <c r="AI26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M19" i="132"/>
  <c r="K19" i="132"/>
  <c r="K26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Y69" i="133"/>
  <c r="U69" i="133"/>
  <c r="S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G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K68" i="133"/>
  <c r="I68" i="133"/>
  <c r="CM67" i="133"/>
  <c r="E32" i="75" s="1"/>
  <c r="CM66" i="133"/>
  <c r="E31" i="75" s="1"/>
  <c r="CM65" i="133"/>
  <c r="E26" i="118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Y45" i="133"/>
  <c r="AW45" i="133"/>
  <c r="AS45" i="133"/>
  <c r="AO45" i="133"/>
  <c r="AM45" i="133"/>
  <c r="AK45" i="133"/>
  <c r="AI45" i="133"/>
  <c r="AG45" i="133"/>
  <c r="AC45" i="133"/>
  <c r="Y45" i="133"/>
  <c r="W45" i="133"/>
  <c r="U45" i="133"/>
  <c r="S45" i="133"/>
  <c r="Q45" i="133"/>
  <c r="M45" i="133"/>
  <c r="K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I26" i="133"/>
  <c r="AG26" i="133"/>
  <c r="AC26" i="133"/>
  <c r="Y26" i="133"/>
  <c r="W26" i="133"/>
  <c r="W69" i="133" s="1"/>
  <c r="U26" i="133"/>
  <c r="S26" i="133"/>
  <c r="Q26" i="133"/>
  <c r="O26" i="133"/>
  <c r="M26" i="133"/>
  <c r="I26" i="133"/>
  <c r="G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CM14" i="133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Y68" i="133" s="1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CA68" i="133" s="1"/>
  <c r="BY54" i="133"/>
  <c r="BW54" i="133"/>
  <c r="BQ54" i="133"/>
  <c r="BO54" i="133"/>
  <c r="BO68" i="133" s="1"/>
  <c r="BM54" i="133"/>
  <c r="BK54" i="133"/>
  <c r="BK68" i="133" s="1"/>
  <c r="BI54" i="133"/>
  <c r="BG54" i="133"/>
  <c r="BA54" i="133"/>
  <c r="AY54" i="133"/>
  <c r="AW54" i="133"/>
  <c r="AU54" i="133"/>
  <c r="AU68" i="133" s="1"/>
  <c r="AS54" i="133"/>
  <c r="AQ54" i="133"/>
  <c r="AK54" i="133"/>
  <c r="AI54" i="133"/>
  <c r="AI68" i="133" s="1"/>
  <c r="AG54" i="133"/>
  <c r="AE54" i="133"/>
  <c r="AC54" i="133"/>
  <c r="AA54" i="133"/>
  <c r="Q54" i="133"/>
  <c r="O54" i="133"/>
  <c r="O68" i="133" s="1"/>
  <c r="M54" i="133"/>
  <c r="K54" i="133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CA45" i="133" s="1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E45" i="133" s="1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W45" i="133" s="1"/>
  <c r="BQ31" i="133"/>
  <c r="BO31" i="133"/>
  <c r="BO45" i="133" s="1"/>
  <c r="BM31" i="133"/>
  <c r="BK31" i="133"/>
  <c r="BI31" i="133"/>
  <c r="BG31" i="133"/>
  <c r="BG45" i="133" s="1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O45" i="133" s="1"/>
  <c r="M31" i="133"/>
  <c r="K31" i="133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CM23" i="133" s="1"/>
  <c r="E10" i="118" s="1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CA26" i="133" s="1"/>
  <c r="CA69" i="133" s="1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U26" i="133" s="1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A12" i="133"/>
  <c r="AY12" i="133"/>
  <c r="AY26" i="133" s="1"/>
  <c r="AW12" i="133"/>
  <c r="AU12" i="133"/>
  <c r="AS12" i="133"/>
  <c r="AQ12" i="133"/>
  <c r="AK12" i="133"/>
  <c r="AI12" i="133"/>
  <c r="AG12" i="133"/>
  <c r="AE12" i="133"/>
  <c r="AE26" i="133" s="1"/>
  <c r="AC12" i="133"/>
  <c r="AA12" i="133"/>
  <c r="AA26" i="133" s="1"/>
  <c r="Q12" i="133"/>
  <c r="O12" i="133"/>
  <c r="M12" i="133"/>
  <c r="K12" i="133"/>
  <c r="K26" i="133" s="1"/>
  <c r="K69" i="133" s="1"/>
  <c r="I12" i="133"/>
  <c r="G12" i="133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I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CM76" i="134"/>
  <c r="G40" i="56" s="1"/>
  <c r="CM75" i="134"/>
  <c r="E10" i="111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CM61" i="134"/>
  <c r="G36" i="56" s="1"/>
  <c r="CM60" i="134"/>
  <c r="E13" i="112" s="1"/>
  <c r="CM59" i="134"/>
  <c r="CM58" i="134"/>
  <c r="E11" i="112" s="1"/>
  <c r="CM57" i="134"/>
  <c r="E10" i="112" s="1"/>
  <c r="CM56" i="134"/>
  <c r="CM55" i="134"/>
  <c r="E8" i="112" s="1"/>
  <c r="CM54" i="134"/>
  <c r="E12" i="77" s="1"/>
  <c r="CM53" i="134"/>
  <c r="G34" i="54" s="1"/>
  <c r="CM52" i="134"/>
  <c r="G34" i="56" s="1"/>
  <c r="CM51" i="134"/>
  <c r="E11" i="77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CM41" i="134"/>
  <c r="CM40" i="134"/>
  <c r="E20" i="102" s="1"/>
  <c r="Q20" i="102" s="1"/>
  <c r="Q30" i="102" s="1"/>
  <c r="CM39" i="134"/>
  <c r="CM38" i="134"/>
  <c r="E12" i="74" s="1"/>
  <c r="CM37" i="134"/>
  <c r="CM36" i="134"/>
  <c r="CM35" i="134"/>
  <c r="CM34" i="134"/>
  <c r="G22" i="11" s="1"/>
  <c r="CM33" i="134"/>
  <c r="G16" i="54" s="1"/>
  <c r="CM32" i="134"/>
  <c r="G16" i="56" s="1"/>
  <c r="CM31" i="134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G13" i="54" s="1"/>
  <c r="CM23" i="134"/>
  <c r="CM22" i="134"/>
  <c r="CM21" i="134"/>
  <c r="CM20" i="134"/>
  <c r="CM19" i="134"/>
  <c r="CM18" i="134"/>
  <c r="G10" i="105" s="1"/>
  <c r="CM17" i="134"/>
  <c r="E10" i="105" s="1"/>
  <c r="I10" i="105" s="1"/>
  <c r="K10" i="105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G88" i="134" s="1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S88" i="134" s="1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U88" i="134" s="1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W88" i="134" s="1"/>
  <c r="BQ49" i="134"/>
  <c r="BO49" i="134"/>
  <c r="BO88" i="134" s="1"/>
  <c r="BM49" i="134"/>
  <c r="BK49" i="134"/>
  <c r="BI49" i="134"/>
  <c r="BG49" i="134"/>
  <c r="BA49" i="134"/>
  <c r="AY49" i="134"/>
  <c r="AY88" i="134" s="1"/>
  <c r="AW49" i="134"/>
  <c r="AU49" i="134"/>
  <c r="AS49" i="134"/>
  <c r="AQ49" i="134"/>
  <c r="AQ88" i="134" s="1"/>
  <c r="AK49" i="134"/>
  <c r="AI49" i="134"/>
  <c r="AG49" i="134"/>
  <c r="AE49" i="134"/>
  <c r="AE88" i="134" s="1"/>
  <c r="AC49" i="134"/>
  <c r="AA49" i="134"/>
  <c r="CM49" i="134" s="1"/>
  <c r="G32" i="56" s="1"/>
  <c r="Q49" i="134"/>
  <c r="O49" i="134"/>
  <c r="O88" i="134" s="1"/>
  <c r="M49" i="134"/>
  <c r="K49" i="134"/>
  <c r="K88" i="134" s="1"/>
  <c r="K27" i="131" s="1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18" i="135" s="1"/>
  <c r="E8" i="135"/>
  <c r="FG23" i="138"/>
  <c r="FI23" i="138" s="1"/>
  <c r="CI23" i="83" s="1"/>
  <c r="FC23" i="138"/>
  <c r="FA23" i="138"/>
  <c r="EY23" i="138"/>
  <c r="EW23" i="138"/>
  <c r="EU23" i="138"/>
  <c r="ES23" i="138"/>
  <c r="EG23" i="138"/>
  <c r="EE23" i="138"/>
  <c r="EC23" i="138"/>
  <c r="EA23" i="138"/>
  <c r="DS23" i="138"/>
  <c r="DO23" i="138"/>
  <c r="DM23" i="138"/>
  <c r="DK23" i="138"/>
  <c r="DI23" i="138"/>
  <c r="CW23" i="138"/>
  <c r="CU23" i="138"/>
  <c r="CS23" i="138"/>
  <c r="CQ23" i="138"/>
  <c r="CM23" i="138"/>
  <c r="CO23" i="138" s="1"/>
  <c r="CK23" i="138"/>
  <c r="CI23" i="138"/>
  <c r="CG23" i="138"/>
  <c r="BS23" i="138"/>
  <c r="BQ23" i="138"/>
  <c r="BO23" i="138"/>
  <c r="EI23" i="138" s="1"/>
  <c r="BC23" i="138"/>
  <c r="BE23" i="138" s="1"/>
  <c r="BA23" i="138"/>
  <c r="AY23" i="138"/>
  <c r="AW23" i="138"/>
  <c r="AI23" i="138"/>
  <c r="AG23" i="138"/>
  <c r="DA23" i="138" s="1"/>
  <c r="AE23" i="138"/>
  <c r="S23" i="138"/>
  <c r="U23" i="138" s="1"/>
  <c r="G23" i="83" s="1"/>
  <c r="Q23" i="138"/>
  <c r="DC23" i="138" s="1"/>
  <c r="O23" i="138"/>
  <c r="M23" i="138"/>
  <c r="CY23" i="138" s="1"/>
  <c r="FE22" i="138"/>
  <c r="FC22" i="138"/>
  <c r="EY22" i="138"/>
  <c r="EW22" i="138"/>
  <c r="EU22" i="138"/>
  <c r="ES22" i="138"/>
  <c r="EG22" i="138"/>
  <c r="EE22" i="138"/>
  <c r="EC22" i="138"/>
  <c r="EA22" i="138"/>
  <c r="DU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U22" i="138"/>
  <c r="BW22" i="138" s="1"/>
  <c r="BS22" i="138"/>
  <c r="BQ22" i="138"/>
  <c r="EK22" i="138" s="1"/>
  <c r="BO22" i="138"/>
  <c r="BA22" i="138"/>
  <c r="AY22" i="138"/>
  <c r="AW22" i="138"/>
  <c r="BC22" i="138" s="1"/>
  <c r="BE22" i="138" s="1"/>
  <c r="AK22" i="138"/>
  <c r="AM22" i="138" s="1"/>
  <c r="AI22" i="138"/>
  <c r="DC22" i="138" s="1"/>
  <c r="AG22" i="138"/>
  <c r="AE22" i="138"/>
  <c r="Q22" i="138"/>
  <c r="O22" i="138"/>
  <c r="DA22" i="138" s="1"/>
  <c r="M22" i="138"/>
  <c r="FE21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BS21" i="138"/>
  <c r="EM21" i="138" s="1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DQ21" i="138" s="1"/>
  <c r="Q21" i="138"/>
  <c r="DC21" i="138" s="1"/>
  <c r="O21" i="138"/>
  <c r="M21" i="138"/>
  <c r="EI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U20" i="138" s="1"/>
  <c r="BW20" i="138" s="1"/>
  <c r="BO20" i="138"/>
  <c r="BA20" i="138"/>
  <c r="AY20" i="138"/>
  <c r="AW20" i="138"/>
  <c r="BC20" i="138" s="1"/>
  <c r="BE20" i="138" s="1"/>
  <c r="AI20" i="138"/>
  <c r="AG20" i="138"/>
  <c r="DS20" i="138" s="1"/>
  <c r="AE20" i="138"/>
  <c r="AK20" i="138" s="1"/>
  <c r="AM20" i="138" s="1"/>
  <c r="Q20" i="138"/>
  <c r="O20" i="138"/>
  <c r="EK20" i="138" s="1"/>
  <c r="M20" i="138"/>
  <c r="DQ20" i="138" s="1"/>
  <c r="DW20" i="138" s="1"/>
  <c r="DY20" i="138" s="1"/>
  <c r="EY19" i="138"/>
  <c r="EW19" i="138"/>
  <c r="EU19" i="138"/>
  <c r="ES19" i="138"/>
  <c r="EI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W19" i="138"/>
  <c r="BU19" i="138"/>
  <c r="BS19" i="138"/>
  <c r="BQ19" i="138"/>
  <c r="BO19" i="138"/>
  <c r="BA19" i="138"/>
  <c r="AY19" i="138"/>
  <c r="AW19" i="138"/>
  <c r="BC19" i="138" s="1"/>
  <c r="BE19" i="138" s="1"/>
  <c r="AI19" i="138"/>
  <c r="DU19" i="138" s="1"/>
  <c r="AG19" i="138"/>
  <c r="AK19" i="138" s="1"/>
  <c r="AM19" i="138" s="1"/>
  <c r="AE19" i="138"/>
  <c r="S19" i="138"/>
  <c r="U19" i="138" s="1"/>
  <c r="Q19" i="138"/>
  <c r="EM19" i="138" s="1"/>
  <c r="O19" i="138"/>
  <c r="DS19" i="138" s="1"/>
  <c r="M19" i="138"/>
  <c r="DQ19" i="138" s="1"/>
  <c r="EY18" i="138"/>
  <c r="EW18" i="138"/>
  <c r="EU18" i="138"/>
  <c r="ES18" i="138"/>
  <c r="EK18" i="138"/>
  <c r="EG18" i="138"/>
  <c r="EE18" i="138"/>
  <c r="EC18" i="138"/>
  <c r="EA18" i="138"/>
  <c r="DQ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A18" i="138"/>
  <c r="AY18" i="138"/>
  <c r="BC18" i="138" s="1"/>
  <c r="BE18" i="138" s="1"/>
  <c r="AW18" i="138"/>
  <c r="AK18" i="138"/>
  <c r="AM18" i="138" s="1"/>
  <c r="AI18" i="138"/>
  <c r="AG18" i="138"/>
  <c r="AE18" i="138"/>
  <c r="Q18" i="138"/>
  <c r="DU18" i="138" s="1"/>
  <c r="O18" i="138"/>
  <c r="DS18" i="138" s="1"/>
  <c r="M18" i="138"/>
  <c r="FA18" i="138" s="1"/>
  <c r="EY17" i="138"/>
  <c r="EW17" i="138"/>
  <c r="EU17" i="138"/>
  <c r="ES17" i="138"/>
  <c r="EM17" i="138"/>
  <c r="EG17" i="138"/>
  <c r="EE17" i="138"/>
  <c r="EC17" i="138"/>
  <c r="EA17" i="138"/>
  <c r="DS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BO17" i="138"/>
  <c r="BU17" i="138" s="1"/>
  <c r="BW17" i="138" s="1"/>
  <c r="BC17" i="138"/>
  <c r="BE17" i="138" s="1"/>
  <c r="BA17" i="138"/>
  <c r="AY17" i="138"/>
  <c r="AW17" i="138"/>
  <c r="AI17" i="138"/>
  <c r="AG17" i="138"/>
  <c r="AE17" i="138"/>
  <c r="S17" i="138"/>
  <c r="U17" i="138" s="1"/>
  <c r="Q17" i="138"/>
  <c r="DU17" i="138" s="1"/>
  <c r="O17" i="138"/>
  <c r="FC17" i="138" s="1"/>
  <c r="M17" i="138"/>
  <c r="DQ17" i="138" s="1"/>
  <c r="DW17" i="138" s="1"/>
  <c r="DY17" i="138" s="1"/>
  <c r="EY16" i="138"/>
  <c r="EW16" i="138"/>
  <c r="EU16" i="138"/>
  <c r="ES16" i="138"/>
  <c r="EG16" i="138"/>
  <c r="EE16" i="138"/>
  <c r="EC16" i="138"/>
  <c r="EA16" i="138"/>
  <c r="DU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DA16" i="138" s="1"/>
  <c r="AE16" i="138"/>
  <c r="AK16" i="138" s="1"/>
  <c r="AM16" i="138" s="1"/>
  <c r="Q16" i="138"/>
  <c r="FE16" i="138" s="1"/>
  <c r="O16" i="138"/>
  <c r="DS16" i="138" s="1"/>
  <c r="M16" i="138"/>
  <c r="S16" i="138" s="1"/>
  <c r="U16" i="138" s="1"/>
  <c r="EY15" i="138"/>
  <c r="EW15" i="138"/>
  <c r="EU15" i="138"/>
  <c r="ES15" i="138"/>
  <c r="EI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M15" i="138" s="1"/>
  <c r="CO15" i="138" s="1"/>
  <c r="CG15" i="138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DC15" i="138" s="1"/>
  <c r="AG15" i="138"/>
  <c r="AE15" i="138"/>
  <c r="DQ15" i="138" s="1"/>
  <c r="Q15" i="138"/>
  <c r="O15" i="138"/>
  <c r="S15" i="138" s="1"/>
  <c r="U15" i="138" s="1"/>
  <c r="M15" i="138"/>
  <c r="EY14" i="138"/>
  <c r="EW14" i="138"/>
  <c r="EU14" i="138"/>
  <c r="ES14" i="138"/>
  <c r="EK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O14" i="138"/>
  <c r="CM14" i="138"/>
  <c r="CK14" i="138"/>
  <c r="CI14" i="138"/>
  <c r="CG14" i="138"/>
  <c r="BS14" i="138"/>
  <c r="BQ14" i="138"/>
  <c r="BO14" i="138"/>
  <c r="BU14" i="138" s="1"/>
  <c r="BW14" i="138" s="1"/>
  <c r="BA14" i="138"/>
  <c r="AY14" i="138"/>
  <c r="BC14" i="138" s="1"/>
  <c r="BE14" i="138" s="1"/>
  <c r="AW14" i="138"/>
  <c r="AK14" i="138"/>
  <c r="AM14" i="138" s="1"/>
  <c r="AI14" i="138"/>
  <c r="AG14" i="138"/>
  <c r="DS14" i="138" s="1"/>
  <c r="AE14" i="138"/>
  <c r="FA14" i="138" s="1"/>
  <c r="U14" i="138"/>
  <c r="S14" i="138"/>
  <c r="Q14" i="138"/>
  <c r="DU14" i="138" s="1"/>
  <c r="O14" i="138"/>
  <c r="M14" i="138"/>
  <c r="DQ14" i="138" s="1"/>
  <c r="FA13" i="138"/>
  <c r="FG13" i="138" s="1"/>
  <c r="FI13" i="138" s="1"/>
  <c r="EY13" i="138"/>
  <c r="EW13" i="138"/>
  <c r="EU13" i="138"/>
  <c r="ES13" i="138"/>
  <c r="EM13" i="138"/>
  <c r="EI13" i="138"/>
  <c r="EG13" i="138"/>
  <c r="EE13" i="138"/>
  <c r="EC13" i="138"/>
  <c r="EA13" i="138"/>
  <c r="DO13" i="138"/>
  <c r="DM13" i="138"/>
  <c r="DK13" i="138"/>
  <c r="DI13" i="138"/>
  <c r="CY13" i="138"/>
  <c r="CW13" i="138"/>
  <c r="CU13" i="138"/>
  <c r="CS13" i="138"/>
  <c r="CQ13" i="138"/>
  <c r="CM13" i="138"/>
  <c r="CO13" i="138" s="1"/>
  <c r="CK13" i="138"/>
  <c r="CI13" i="138"/>
  <c r="CG13" i="138"/>
  <c r="BS13" i="138"/>
  <c r="BQ13" i="138"/>
  <c r="BU13" i="138" s="1"/>
  <c r="BW13" i="138" s="1"/>
  <c r="BO13" i="138"/>
  <c r="BC13" i="138"/>
  <c r="BE13" i="138" s="1"/>
  <c r="BA13" i="138"/>
  <c r="AY13" i="138"/>
  <c r="AW13" i="138"/>
  <c r="AI13" i="138"/>
  <c r="DU13" i="138" s="1"/>
  <c r="AG13" i="138"/>
  <c r="FC13" i="138" s="1"/>
  <c r="AE13" i="138"/>
  <c r="DQ13" i="138" s="1"/>
  <c r="S13" i="138"/>
  <c r="U13" i="138" s="1"/>
  <c r="Q13" i="138"/>
  <c r="O13" i="138"/>
  <c r="DS13" i="138" s="1"/>
  <c r="M13" i="138"/>
  <c r="FC12" i="138"/>
  <c r="EY12" i="138"/>
  <c r="EW12" i="138"/>
  <c r="EU12" i="138"/>
  <c r="ES12" i="138"/>
  <c r="EK12" i="138"/>
  <c r="EG12" i="138"/>
  <c r="EE12" i="138"/>
  <c r="EC12" i="138"/>
  <c r="EA12" i="138"/>
  <c r="DO12" i="138"/>
  <c r="DM12" i="138"/>
  <c r="DK12" i="138"/>
  <c r="DI12" i="138"/>
  <c r="DA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A12" i="138"/>
  <c r="AY12" i="138"/>
  <c r="AW12" i="138"/>
  <c r="AK12" i="138"/>
  <c r="AM12" i="138" s="1"/>
  <c r="AI12" i="138"/>
  <c r="FE12" i="138" s="1"/>
  <c r="AG12" i="138"/>
  <c r="DS12" i="138" s="1"/>
  <c r="AE12" i="138"/>
  <c r="DQ12" i="138" s="1"/>
  <c r="DW12" i="138" s="1"/>
  <c r="DY12" i="138" s="1"/>
  <c r="Q12" i="138"/>
  <c r="DU12" i="138" s="1"/>
  <c r="O12" i="138"/>
  <c r="M12" i="138"/>
  <c r="S12" i="138" s="1"/>
  <c r="U12" i="138" s="1"/>
  <c r="FE11" i="138"/>
  <c r="EY11" i="138"/>
  <c r="EW11" i="138"/>
  <c r="EU11" i="138"/>
  <c r="ES11" i="138"/>
  <c r="EM11" i="138"/>
  <c r="EG11" i="138"/>
  <c r="EE11" i="138"/>
  <c r="EC11" i="138"/>
  <c r="EA11" i="138"/>
  <c r="DO11" i="138"/>
  <c r="DM11" i="138"/>
  <c r="DK11" i="138"/>
  <c r="DI11" i="138"/>
  <c r="DC11" i="138"/>
  <c r="CY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EK11" i="138" s="1"/>
  <c r="AW11" i="138"/>
  <c r="AI11" i="138"/>
  <c r="DU11" i="138" s="1"/>
  <c r="AG11" i="138"/>
  <c r="DS11" i="138" s="1"/>
  <c r="AE11" i="138"/>
  <c r="AK11" i="138" s="1"/>
  <c r="AM11" i="138" s="1"/>
  <c r="Q11" i="138"/>
  <c r="O11" i="138"/>
  <c r="M11" i="138"/>
  <c r="S11" i="138" s="1"/>
  <c r="U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Y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EM10" i="138" s="1"/>
  <c r="AY10" i="138"/>
  <c r="AW10" i="138"/>
  <c r="EI10" i="138" s="1"/>
  <c r="AI10" i="138"/>
  <c r="AG10" i="138"/>
  <c r="EK10" i="138" s="1"/>
  <c r="AE10" i="138"/>
  <c r="Q10" i="138"/>
  <c r="O10" i="138"/>
  <c r="M10" i="138"/>
  <c r="S10" i="138" s="1"/>
  <c r="U10" i="138" s="1"/>
  <c r="EY9" i="138"/>
  <c r="EW9" i="138"/>
  <c r="EU9" i="138"/>
  <c r="ES9" i="138"/>
  <c r="EI9" i="138"/>
  <c r="EG9" i="138"/>
  <c r="EE9" i="138"/>
  <c r="EC9" i="138"/>
  <c r="EA9" i="138"/>
  <c r="DO9" i="138"/>
  <c r="DM9" i="138"/>
  <c r="DK9" i="138"/>
  <c r="DI9" i="138"/>
  <c r="DA9" i="138"/>
  <c r="CY9" i="138"/>
  <c r="DE9" i="138" s="1"/>
  <c r="DG9" i="138" s="1"/>
  <c r="CW9" i="138"/>
  <c r="CU9" i="138"/>
  <c r="CS9" i="138"/>
  <c r="CQ9" i="138"/>
  <c r="CK9" i="138"/>
  <c r="CI9" i="138"/>
  <c r="CG9" i="138"/>
  <c r="CM9" i="138" s="1"/>
  <c r="CO9" i="138" s="1"/>
  <c r="BS9" i="138"/>
  <c r="BQ9" i="138"/>
  <c r="BU9" i="138" s="1"/>
  <c r="BW9" i="138" s="1"/>
  <c r="BO9" i="138"/>
  <c r="BC9" i="138"/>
  <c r="BE9" i="138" s="1"/>
  <c r="BA9" i="138"/>
  <c r="AY9" i="138"/>
  <c r="EK9" i="138" s="1"/>
  <c r="AW9" i="138"/>
  <c r="AM9" i="138"/>
  <c r="AK9" i="138"/>
  <c r="AI9" i="138"/>
  <c r="EM9" i="138" s="1"/>
  <c r="AG9" i="138"/>
  <c r="AE9" i="138"/>
  <c r="Q9" i="138"/>
  <c r="O9" i="138"/>
  <c r="DS9" i="138" s="1"/>
  <c r="M9" i="138"/>
  <c r="S9" i="138" s="1"/>
  <c r="U9" i="138" s="1"/>
  <c r="EY8" i="138"/>
  <c r="EW8" i="138"/>
  <c r="EU8" i="138"/>
  <c r="ES8" i="138"/>
  <c r="EK8" i="138"/>
  <c r="EG8" i="138"/>
  <c r="EE8" i="138"/>
  <c r="EC8" i="138"/>
  <c r="EA8" i="138"/>
  <c r="DQ8" i="138"/>
  <c r="DW8" i="138" s="1"/>
  <c r="DO8" i="138"/>
  <c r="DM8" i="138"/>
  <c r="DK8" i="138"/>
  <c r="DI8" i="138"/>
  <c r="DE8" i="138"/>
  <c r="DC8" i="138"/>
  <c r="DA8" i="138"/>
  <c r="CY8" i="138"/>
  <c r="CW8" i="138"/>
  <c r="CU8" i="138"/>
  <c r="CS8" i="138"/>
  <c r="CQ8" i="138"/>
  <c r="CM8" i="138"/>
  <c r="CO8" i="138" s="1"/>
  <c r="CK8" i="138"/>
  <c r="CI8" i="138"/>
  <c r="CG8" i="138"/>
  <c r="BU8" i="138"/>
  <c r="BS8" i="138"/>
  <c r="BQ8" i="138"/>
  <c r="BO8" i="138"/>
  <c r="BA8" i="138"/>
  <c r="EM8" i="138" s="1"/>
  <c r="AY8" i="138"/>
  <c r="AW8" i="138"/>
  <c r="BC8" i="138" s="1"/>
  <c r="BE8" i="138" s="1"/>
  <c r="AK8" i="138"/>
  <c r="AI8" i="138"/>
  <c r="AG8" i="138"/>
  <c r="AE8" i="138"/>
  <c r="S8" i="138"/>
  <c r="U8" i="138" s="1"/>
  <c r="Q8" i="138"/>
  <c r="DU8" i="138" s="1"/>
  <c r="O8" i="138"/>
  <c r="DS8" i="138" s="1"/>
  <c r="M8" i="138"/>
  <c r="EI8" i="138" s="1"/>
  <c r="EO8" i="138" s="1"/>
  <c r="I89" i="141"/>
  <c r="E89" i="4" s="1"/>
  <c r="G428" i="1" s="1"/>
  <c r="I88" i="141"/>
  <c r="E88" i="4" s="1"/>
  <c r="G427" i="1" s="1"/>
  <c r="G87" i="141"/>
  <c r="I87" i="141" s="1"/>
  <c r="E87" i="4" s="1"/>
  <c r="G426" i="1" s="1"/>
  <c r="E87" i="14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I38" i="141" s="1"/>
  <c r="E38" i="4" s="1"/>
  <c r="G377" i="1" s="1"/>
  <c r="E38" i="14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AA30" i="142" s="1"/>
  <c r="S30" i="142"/>
  <c r="U30" i="142" s="1"/>
  <c r="Q30" i="142"/>
  <c r="M30" i="142"/>
  <c r="K30" i="142"/>
  <c r="G30" i="142"/>
  <c r="E30" i="142"/>
  <c r="O30" i="142"/>
  <c r="I30" i="142"/>
  <c r="AK29" i="142"/>
  <c r="AI29" i="142"/>
  <c r="AG29" i="142"/>
  <c r="AA29" i="142"/>
  <c r="AO29" i="142" s="1"/>
  <c r="U29" i="142"/>
  <c r="O29" i="142"/>
  <c r="I29" i="142"/>
  <c r="AI28" i="142"/>
  <c r="AG28" i="142"/>
  <c r="AA28" i="142"/>
  <c r="U28" i="142"/>
  <c r="O28" i="142"/>
  <c r="AM28" i="142" s="1"/>
  <c r="I28" i="142"/>
  <c r="AM27" i="142"/>
  <c r="E21" i="89" s="1"/>
  <c r="AG27" i="142"/>
  <c r="AA27" i="142"/>
  <c r="U27" i="142"/>
  <c r="O27" i="142"/>
  <c r="AO27" i="142" s="1"/>
  <c r="E21" i="88" s="1"/>
  <c r="I27" i="142"/>
  <c r="E21" i="92" s="1"/>
  <c r="AG26" i="142"/>
  <c r="AA26" i="142"/>
  <c r="U26" i="142"/>
  <c r="O26" i="142"/>
  <c r="I26" i="142"/>
  <c r="E20" i="92" s="1"/>
  <c r="AI25" i="142"/>
  <c r="E19" i="91" s="1"/>
  <c r="AG25" i="142"/>
  <c r="AA25" i="142"/>
  <c r="U25" i="142"/>
  <c r="O25" i="142"/>
  <c r="I25" i="142"/>
  <c r="E19" i="92" s="1"/>
  <c r="AO24" i="142"/>
  <c r="E18" i="88" s="1"/>
  <c r="AG24" i="142"/>
  <c r="AA24" i="142"/>
  <c r="U24" i="142"/>
  <c r="O24" i="142"/>
  <c r="AI24" i="142" s="1"/>
  <c r="E18" i="91" s="1"/>
  <c r="I24" i="142"/>
  <c r="E18" i="92" s="1"/>
  <c r="AG23" i="142"/>
  <c r="AA23" i="142"/>
  <c r="U23" i="142"/>
  <c r="O23" i="142"/>
  <c r="I23" i="142"/>
  <c r="E16" i="92" s="1"/>
  <c r="AO22" i="142"/>
  <c r="E17" i="88" s="1"/>
  <c r="AM22" i="142"/>
  <c r="E17" i="89" s="1"/>
  <c r="AK22" i="142"/>
  <c r="E17" i="90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AM20" i="142"/>
  <c r="E14" i="89" s="1"/>
  <c r="AK20" i="142"/>
  <c r="E14" i="90" s="1"/>
  <c r="AI20" i="142"/>
  <c r="E14" i="91" s="1"/>
  <c r="AG20" i="142"/>
  <c r="AO20" i="142" s="1"/>
  <c r="E14" i="88" s="1"/>
  <c r="AA20" i="142"/>
  <c r="U20" i="142"/>
  <c r="O20" i="142"/>
  <c r="I20" i="142"/>
  <c r="E14" i="92" s="1"/>
  <c r="AE19" i="142"/>
  <c r="AC19" i="142"/>
  <c r="Y19" i="142"/>
  <c r="W19" i="142"/>
  <c r="S19" i="142"/>
  <c r="Q19" i="142"/>
  <c r="U19" i="142" s="1"/>
  <c r="M19" i="142"/>
  <c r="O19" i="142" s="1"/>
  <c r="K19" i="142"/>
  <c r="G19" i="142"/>
  <c r="E19" i="142"/>
  <c r="I19" i="142" s="1"/>
  <c r="AG19" i="142"/>
  <c r="AA19" i="142"/>
  <c r="AI18" i="142"/>
  <c r="AG18" i="142"/>
  <c r="AA18" i="142"/>
  <c r="U18" i="142"/>
  <c r="O18" i="142"/>
  <c r="AK18" i="142" s="1"/>
  <c r="I18" i="142"/>
  <c r="AM17" i="142"/>
  <c r="AG17" i="142"/>
  <c r="AA17" i="142"/>
  <c r="U17" i="142"/>
  <c r="O17" i="142"/>
  <c r="AO17" i="142" s="1"/>
  <c r="I17" i="142"/>
  <c r="AG16" i="142"/>
  <c r="AA16" i="142"/>
  <c r="U16" i="142"/>
  <c r="O16" i="142"/>
  <c r="I16" i="142"/>
  <c r="E12" i="92" s="1"/>
  <c r="AE15" i="142"/>
  <c r="AG15" i="142" s="1"/>
  <c r="AC15" i="142"/>
  <c r="Y15" i="142"/>
  <c r="W15" i="142"/>
  <c r="AA15" i="142" s="1"/>
  <c r="S15" i="142"/>
  <c r="Q15" i="142"/>
  <c r="U15" i="142" s="1"/>
  <c r="M15" i="142"/>
  <c r="K15" i="142"/>
  <c r="O15" i="142" s="1"/>
  <c r="G15" i="142"/>
  <c r="E15" i="142"/>
  <c r="I15" i="142" s="1"/>
  <c r="AG14" i="142"/>
  <c r="AA14" i="142"/>
  <c r="U14" i="142"/>
  <c r="O14" i="142"/>
  <c r="I14" i="142"/>
  <c r="AO13" i="142"/>
  <c r="AM13" i="142"/>
  <c r="AG13" i="142"/>
  <c r="AA13" i="142"/>
  <c r="U13" i="142"/>
  <c r="O13" i="142"/>
  <c r="I13" i="142"/>
  <c r="AK13" i="142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U11" i="142"/>
  <c r="O11" i="142"/>
  <c r="AM10" i="142"/>
  <c r="AK10" i="142"/>
  <c r="AI10" i="142"/>
  <c r="AG10" i="142"/>
  <c r="AO10" i="142" s="1"/>
  <c r="AA10" i="142"/>
  <c r="U10" i="142"/>
  <c r="O10" i="142"/>
  <c r="I10" i="142"/>
  <c r="AG9" i="142"/>
  <c r="AA9" i="142"/>
  <c r="U9" i="142"/>
  <c r="AK9" i="142" s="1"/>
  <c r="O9" i="142"/>
  <c r="I9" i="142"/>
  <c r="AO9" i="142" s="1"/>
  <c r="AO8" i="142"/>
  <c r="E8" i="88" s="1"/>
  <c r="AI8" i="142"/>
  <c r="E8" i="91" s="1"/>
  <c r="AG8" i="142"/>
  <c r="AA8" i="142"/>
  <c r="U8" i="142"/>
  <c r="AM8" i="142" s="1"/>
  <c r="E8" i="89" s="1"/>
  <c r="O8" i="142"/>
  <c r="I8" i="142"/>
  <c r="E8" i="92" s="1"/>
  <c r="AE30" i="143"/>
  <c r="AC30" i="143"/>
  <c r="Y30" i="143"/>
  <c r="W30" i="143"/>
  <c r="S30" i="143"/>
  <c r="Q30" i="143"/>
  <c r="M30" i="143"/>
  <c r="K30" i="143"/>
  <c r="G30" i="143"/>
  <c r="E30" i="143"/>
  <c r="AK30" i="143"/>
  <c r="AG30" i="143"/>
  <c r="AA30" i="143"/>
  <c r="U30" i="143"/>
  <c r="O30" i="143"/>
  <c r="I30" i="143"/>
  <c r="AO30" i="143" s="1"/>
  <c r="AG29" i="143"/>
  <c r="AA29" i="143"/>
  <c r="U29" i="143"/>
  <c r="O29" i="143"/>
  <c r="I29" i="143"/>
  <c r="AO29" i="143" s="1"/>
  <c r="AG28" i="143"/>
  <c r="AA28" i="143"/>
  <c r="U28" i="143"/>
  <c r="O28" i="143"/>
  <c r="I28" i="143"/>
  <c r="AO28" i="143" s="1"/>
  <c r="AO27" i="143"/>
  <c r="AM27" i="143"/>
  <c r="AG27" i="143"/>
  <c r="AA27" i="143"/>
  <c r="U27" i="143"/>
  <c r="O27" i="143"/>
  <c r="I27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G24" i="143"/>
  <c r="AA24" i="143"/>
  <c r="U24" i="143"/>
  <c r="O24" i="143"/>
  <c r="I24" i="143"/>
  <c r="AK23" i="143"/>
  <c r="AI23" i="143"/>
  <c r="AG23" i="143"/>
  <c r="AA23" i="143"/>
  <c r="AM23" i="143" s="1"/>
  <c r="U23" i="143"/>
  <c r="O23" i="143"/>
  <c r="I23" i="143"/>
  <c r="AG22" i="143"/>
  <c r="AA22" i="143"/>
  <c r="U22" i="143"/>
  <c r="O22" i="143"/>
  <c r="AK22" i="143" s="1"/>
  <c r="I22" i="143"/>
  <c r="AM21" i="143"/>
  <c r="AG21" i="143"/>
  <c r="AA21" i="143"/>
  <c r="U21" i="143"/>
  <c r="O21" i="143"/>
  <c r="AO21" i="143" s="1"/>
  <c r="I21" i="143"/>
  <c r="AG20" i="143"/>
  <c r="AA20" i="143"/>
  <c r="U20" i="143"/>
  <c r="O20" i="143"/>
  <c r="I20" i="143"/>
  <c r="AK20" i="143" s="1"/>
  <c r="AE19" i="143"/>
  <c r="AG19" i="143" s="1"/>
  <c r="AC19" i="143"/>
  <c r="Y19" i="143"/>
  <c r="W19" i="143"/>
  <c r="AA19" i="143" s="1"/>
  <c r="S19" i="143"/>
  <c r="Q19" i="143"/>
  <c r="U19" i="143" s="1"/>
  <c r="M19" i="143"/>
  <c r="K19" i="143"/>
  <c r="O19" i="143" s="1"/>
  <c r="G19" i="143"/>
  <c r="E19" i="143"/>
  <c r="I19" i="143" s="1"/>
  <c r="AG18" i="143"/>
  <c r="AA18" i="143"/>
  <c r="U18" i="143"/>
  <c r="O18" i="143"/>
  <c r="I18" i="143"/>
  <c r="AO18" i="143" s="1"/>
  <c r="AO17" i="143"/>
  <c r="AM17" i="143"/>
  <c r="AG17" i="143"/>
  <c r="AA17" i="143"/>
  <c r="U17" i="143"/>
  <c r="O17" i="143"/>
  <c r="I17" i="143"/>
  <c r="AK17" i="143" s="1"/>
  <c r="AG16" i="143"/>
  <c r="AA16" i="143"/>
  <c r="U16" i="143"/>
  <c r="O16" i="143"/>
  <c r="I16" i="143"/>
  <c r="AK16" i="143" s="1"/>
  <c r="AE15" i="143"/>
  <c r="AC15" i="143"/>
  <c r="AG15" i="143" s="1"/>
  <c r="Y15" i="143"/>
  <c r="W15" i="143"/>
  <c r="AA15" i="143" s="1"/>
  <c r="S15" i="143"/>
  <c r="Q15" i="143"/>
  <c r="M15" i="143"/>
  <c r="K15" i="143"/>
  <c r="G15" i="143"/>
  <c r="E15" i="143"/>
  <c r="I15" i="143" s="1"/>
  <c r="U15" i="143"/>
  <c r="O15" i="143"/>
  <c r="AM14" i="143"/>
  <c r="AK14" i="143"/>
  <c r="AI14" i="143"/>
  <c r="AG14" i="143"/>
  <c r="AO14" i="143" s="1"/>
  <c r="AA14" i="143"/>
  <c r="U14" i="143"/>
  <c r="O14" i="143"/>
  <c r="I14" i="143"/>
  <c r="AG13" i="143"/>
  <c r="AA13" i="143"/>
  <c r="U13" i="143"/>
  <c r="AK13" i="143" s="1"/>
  <c r="O13" i="143"/>
  <c r="I13" i="143"/>
  <c r="AM13" i="143" s="1"/>
  <c r="AO12" i="143"/>
  <c r="AI12" i="143"/>
  <c r="AG12" i="143"/>
  <c r="AA12" i="143"/>
  <c r="U12" i="143"/>
  <c r="AK12" i="143" s="1"/>
  <c r="O12" i="143"/>
  <c r="I12" i="143"/>
  <c r="AE11" i="143"/>
  <c r="AE31" i="143" s="1"/>
  <c r="AC11" i="143"/>
  <c r="AC31" i="143" s="1"/>
  <c r="Y11" i="143"/>
  <c r="Y31" i="143" s="1"/>
  <c r="W11" i="143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I11" i="143" s="1"/>
  <c r="AM11" i="143"/>
  <c r="AG11" i="143"/>
  <c r="AA11" i="143"/>
  <c r="U11" i="143"/>
  <c r="O11" i="143"/>
  <c r="AG10" i="143"/>
  <c r="AA10" i="143"/>
  <c r="U10" i="143"/>
  <c r="O10" i="143"/>
  <c r="I10" i="143"/>
  <c r="AO10" i="143" s="1"/>
  <c r="AI9" i="143"/>
  <c r="AG9" i="143"/>
  <c r="AA9" i="143"/>
  <c r="U9" i="143"/>
  <c r="O9" i="143"/>
  <c r="I9" i="143"/>
  <c r="AO9" i="143" s="1"/>
  <c r="AO8" i="143"/>
  <c r="AG8" i="143"/>
  <c r="AA8" i="143"/>
  <c r="U8" i="143"/>
  <c r="O8" i="143"/>
  <c r="AI8" i="143" s="1"/>
  <c r="I8" i="143"/>
  <c r="BA26" i="144"/>
  <c r="BC60" i="99" s="1"/>
  <c r="AU26" i="144"/>
  <c r="AO26" i="144"/>
  <c r="AE60" i="99" s="1"/>
  <c r="AI26" i="144"/>
  <c r="S60" i="99" s="1"/>
  <c r="AE26" i="144"/>
  <c r="AU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Q26" i="144"/>
  <c r="Y60" i="99" s="1"/>
  <c r="O26" i="144"/>
  <c r="M26" i="144"/>
  <c r="K60" i="99" s="1"/>
  <c r="O60" i="99" s="1"/>
  <c r="K26" i="144"/>
  <c r="M60" i="99" s="1"/>
  <c r="G26" i="144"/>
  <c r="E26" i="144"/>
  <c r="G60" i="99" s="1"/>
  <c r="W25" i="144"/>
  <c r="AK59" i="99" s="1"/>
  <c r="U25" i="144"/>
  <c r="S25" i="144"/>
  <c r="W59" i="99" s="1"/>
  <c r="Q25" i="144"/>
  <c r="Y59" i="99" s="1"/>
  <c r="O25" i="144"/>
  <c r="M25" i="144"/>
  <c r="K59" i="99" s="1"/>
  <c r="K25" i="144"/>
  <c r="M59" i="99" s="1"/>
  <c r="AQ24" i="144"/>
  <c r="AC58" i="99" s="1"/>
  <c r="AG58" i="99" s="1"/>
  <c r="AO24" i="144"/>
  <c r="AE58" i="99" s="1"/>
  <c r="AK24" i="144"/>
  <c r="Q58" i="99" s="1"/>
  <c r="AI24" i="144"/>
  <c r="AE24" i="144"/>
  <c r="AU58" i="99" s="1"/>
  <c r="AC24" i="144"/>
  <c r="AW58" i="99" s="1"/>
  <c r="Y24" i="144"/>
  <c r="AI58" i="99" s="1"/>
  <c r="W24" i="144"/>
  <c r="AK58" i="99" s="1"/>
  <c r="S24" i="144"/>
  <c r="W58" i="99" s="1"/>
  <c r="Q24" i="144"/>
  <c r="Y58" i="99" s="1"/>
  <c r="M24" i="144"/>
  <c r="K58" i="99" s="1"/>
  <c r="K24" i="144"/>
  <c r="M58" i="99" s="1"/>
  <c r="I24" i="144"/>
  <c r="G24" i="144"/>
  <c r="E58" i="99" s="1"/>
  <c r="E24" i="144"/>
  <c r="G58" i="99" s="1"/>
  <c r="BC23" i="144"/>
  <c r="BA57" i="99" s="1"/>
  <c r="AW23" i="144"/>
  <c r="AO57" i="99" s="1"/>
  <c r="AQ23" i="144"/>
  <c r="AC57" i="99" s="1"/>
  <c r="AK23" i="144"/>
  <c r="Q57" i="99" s="1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O23" i="144"/>
  <c r="M23" i="144"/>
  <c r="K57" i="99" s="1"/>
  <c r="K23" i="144"/>
  <c r="M57" i="99" s="1"/>
  <c r="I23" i="144"/>
  <c r="G23" i="144"/>
  <c r="E57" i="99" s="1"/>
  <c r="E23" i="144"/>
  <c r="G57" i="99" s="1"/>
  <c r="AE22" i="144"/>
  <c r="AU56" i="99" s="1"/>
  <c r="AC22" i="144"/>
  <c r="AW56" i="99" s="1"/>
  <c r="Y22" i="144"/>
  <c r="AI56" i="99" s="1"/>
  <c r="W22" i="144"/>
  <c r="S22" i="144"/>
  <c r="W56" i="99" s="1"/>
  <c r="Q22" i="144"/>
  <c r="Y56" i="99" s="1"/>
  <c r="M22" i="144"/>
  <c r="AK22" i="144" s="1"/>
  <c r="Q56" i="99" s="1"/>
  <c r="K22" i="144"/>
  <c r="M56" i="99" s="1"/>
  <c r="G22" i="144"/>
  <c r="E56" i="99" s="1"/>
  <c r="E22" i="144"/>
  <c r="G56" i="99" s="1"/>
  <c r="AQ21" i="144"/>
  <c r="AC55" i="99" s="1"/>
  <c r="AK21" i="144"/>
  <c r="Q55" i="99" s="1"/>
  <c r="AE21" i="144"/>
  <c r="AU55" i="99" s="1"/>
  <c r="AY55" i="99" s="1"/>
  <c r="AC21" i="144"/>
  <c r="AW55" i="99" s="1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E21" i="144"/>
  <c r="G55" i="99" s="1"/>
  <c r="AE20" i="144"/>
  <c r="AU54" i="99" s="1"/>
  <c r="AC20" i="144"/>
  <c r="AW54" i="99" s="1"/>
  <c r="Y20" i="144"/>
  <c r="AA20" i="144" s="1"/>
  <c r="W20" i="144"/>
  <c r="AK54" i="99" s="1"/>
  <c r="S20" i="144"/>
  <c r="W54" i="99" s="1"/>
  <c r="Q20" i="144"/>
  <c r="Y54" i="99" s="1"/>
  <c r="M20" i="144"/>
  <c r="K54" i="99" s="1"/>
  <c r="K20" i="144"/>
  <c r="G20" i="144"/>
  <c r="E54" i="99" s="1"/>
  <c r="E20" i="144"/>
  <c r="G54" i="99" s="1"/>
  <c r="BA19" i="144"/>
  <c r="AI19" i="144"/>
  <c r="S53" i="99" s="1"/>
  <c r="AE19" i="144"/>
  <c r="AU53" i="99" s="1"/>
  <c r="AY53" i="99" s="1"/>
  <c r="AC19" i="144"/>
  <c r="AW53" i="99" s="1"/>
  <c r="Y19" i="144"/>
  <c r="W19" i="144"/>
  <c r="AK53" i="99" s="1"/>
  <c r="S19" i="144"/>
  <c r="W53" i="99" s="1"/>
  <c r="AA53" i="99" s="1"/>
  <c r="Q19" i="144"/>
  <c r="Y53" i="99" s="1"/>
  <c r="M19" i="144"/>
  <c r="K19" i="144"/>
  <c r="M53" i="99" s="1"/>
  <c r="G19" i="144"/>
  <c r="E53" i="99" s="1"/>
  <c r="I53" i="99" s="1"/>
  <c r="E19" i="144"/>
  <c r="G53" i="99" s="1"/>
  <c r="AI18" i="144"/>
  <c r="S52" i="99" s="1"/>
  <c r="AG18" i="144"/>
  <c r="AE18" i="144"/>
  <c r="AU52" i="99" s="1"/>
  <c r="AY52" i="99" s="1"/>
  <c r="AC18" i="144"/>
  <c r="AW52" i="99" s="1"/>
  <c r="AA18" i="144"/>
  <c r="Y18" i="144"/>
  <c r="AI52" i="99" s="1"/>
  <c r="W18" i="144"/>
  <c r="AK52" i="99" s="1"/>
  <c r="S18" i="144"/>
  <c r="W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BA17" i="144"/>
  <c r="AU17" i="144"/>
  <c r="AO17" i="144"/>
  <c r="AE17" i="144"/>
  <c r="AU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17" i="144"/>
  <c r="M51" i="99" s="1"/>
  <c r="G17" i="144"/>
  <c r="E17" i="144"/>
  <c r="G51" i="99" s="1"/>
  <c r="BC16" i="144"/>
  <c r="BA50" i="99" s="1"/>
  <c r="AK16" i="144"/>
  <c r="Q50" i="99" s="1"/>
  <c r="AI16" i="144"/>
  <c r="S50" i="99" s="1"/>
  <c r="AG16" i="144"/>
  <c r="AE16" i="144"/>
  <c r="AU50" i="99" s="1"/>
  <c r="AC16" i="144"/>
  <c r="AW50" i="99" s="1"/>
  <c r="AA16" i="144"/>
  <c r="Y16" i="144"/>
  <c r="AI50" i="99" s="1"/>
  <c r="W16" i="144"/>
  <c r="AK50" i="99" s="1"/>
  <c r="U16" i="144"/>
  <c r="S16" i="144"/>
  <c r="W50" i="99" s="1"/>
  <c r="AA50" i="99" s="1"/>
  <c r="Q16" i="144"/>
  <c r="Y50" i="99" s="1"/>
  <c r="O16" i="144"/>
  <c r="M16" i="144"/>
  <c r="K50" i="99" s="1"/>
  <c r="O50" i="99" s="1"/>
  <c r="K16" i="144"/>
  <c r="M50" i="99" s="1"/>
  <c r="G16" i="144"/>
  <c r="E50" i="99" s="1"/>
  <c r="E16" i="144"/>
  <c r="G50" i="99" s="1"/>
  <c r="AU15" i="144"/>
  <c r="AQ49" i="99" s="1"/>
  <c r="AO15" i="144"/>
  <c r="AK15" i="144"/>
  <c r="Q49" i="99" s="1"/>
  <c r="AI15" i="144"/>
  <c r="AE15" i="144"/>
  <c r="AU49" i="99" s="1"/>
  <c r="AC15" i="144"/>
  <c r="Y15" i="144"/>
  <c r="AI49" i="99" s="1"/>
  <c r="W15" i="144"/>
  <c r="AK49" i="99" s="1"/>
  <c r="S15" i="144"/>
  <c r="W49" i="99" s="1"/>
  <c r="Q15" i="144"/>
  <c r="Y49" i="99" s="1"/>
  <c r="O15" i="144"/>
  <c r="M15" i="144"/>
  <c r="K49" i="99" s="1"/>
  <c r="K15" i="144"/>
  <c r="M49" i="99" s="1"/>
  <c r="G15" i="144"/>
  <c r="E49" i="99" s="1"/>
  <c r="I49" i="99" s="1"/>
  <c r="E15" i="144"/>
  <c r="G49" i="99" s="1"/>
  <c r="BC14" i="144"/>
  <c r="BA48" i="99" s="1"/>
  <c r="AW14" i="144"/>
  <c r="AO48" i="99" s="1"/>
  <c r="AS48" i="99" s="1"/>
  <c r="Q14" i="89" s="1"/>
  <c r="AU14" i="144"/>
  <c r="AQ48" i="99" s="1"/>
  <c r="AQ14" i="144"/>
  <c r="AC48" i="99" s="1"/>
  <c r="AE14" i="144"/>
  <c r="AU48" i="99" s="1"/>
  <c r="AC14" i="144"/>
  <c r="AW48" i="99" s="1"/>
  <c r="Y14" i="144"/>
  <c r="AI48" i="99" s="1"/>
  <c r="W14" i="144"/>
  <c r="AK48" i="99" s="1"/>
  <c r="U14" i="144"/>
  <c r="S14" i="144"/>
  <c r="W48" i="99" s="1"/>
  <c r="Q14" i="144"/>
  <c r="Y48" i="99" s="1"/>
  <c r="O14" i="144"/>
  <c r="M14" i="144"/>
  <c r="K48" i="99" s="1"/>
  <c r="K14" i="144"/>
  <c r="M48" i="99" s="1"/>
  <c r="I14" i="144"/>
  <c r="G14" i="144"/>
  <c r="E48" i="99" s="1"/>
  <c r="I48" i="99" s="1"/>
  <c r="E14" i="144"/>
  <c r="G48" i="99" s="1"/>
  <c r="AK13" i="144"/>
  <c r="Q47" i="99" s="1"/>
  <c r="AI13" i="144"/>
  <c r="S47" i="99" s="1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M47" i="99" s="1"/>
  <c r="G13" i="144"/>
  <c r="E47" i="99" s="1"/>
  <c r="E13" i="144"/>
  <c r="G47" i="99" s="1"/>
  <c r="AW12" i="144"/>
  <c r="AO46" i="99" s="1"/>
  <c r="AQ12" i="144"/>
  <c r="AC46" i="99" s="1"/>
  <c r="AK12" i="144"/>
  <c r="Q46" i="99" s="1"/>
  <c r="U46" i="99" s="1"/>
  <c r="Q12" i="91" s="1"/>
  <c r="AI12" i="144"/>
  <c r="S46" i="99" s="1"/>
  <c r="AE12" i="144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I12" i="144"/>
  <c r="G12" i="144"/>
  <c r="E46" i="99" s="1"/>
  <c r="E12" i="144"/>
  <c r="G46" i="99" s="1"/>
  <c r="AW11" i="144"/>
  <c r="AO45" i="99" s="1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Q11" i="144"/>
  <c r="M11" i="144"/>
  <c r="K45" i="99" s="1"/>
  <c r="K11" i="144"/>
  <c r="G11" i="144"/>
  <c r="E45" i="99" s="1"/>
  <c r="E11" i="144"/>
  <c r="AK10" i="144"/>
  <c r="Q44" i="99" s="1"/>
  <c r="AE10" i="144"/>
  <c r="AC10" i="144"/>
  <c r="AW44" i="99" s="1"/>
  <c r="Y10" i="144"/>
  <c r="AI44" i="99" s="1"/>
  <c r="AM44" i="99" s="1"/>
  <c r="W10" i="144"/>
  <c r="AK44" i="99" s="1"/>
  <c r="S10" i="144"/>
  <c r="Q10" i="144"/>
  <c r="Y44" i="99" s="1"/>
  <c r="M10" i="144"/>
  <c r="K44" i="99" s="1"/>
  <c r="O44" i="99" s="1"/>
  <c r="K10" i="144"/>
  <c r="M44" i="99" s="1"/>
  <c r="G10" i="144"/>
  <c r="E44" i="99" s="1"/>
  <c r="E10" i="144"/>
  <c r="G44" i="99" s="1"/>
  <c r="AK9" i="144"/>
  <c r="Q43" i="99" s="1"/>
  <c r="AG9" i="144"/>
  <c r="AE9" i="144"/>
  <c r="AU43" i="99" s="1"/>
  <c r="AY43" i="99" s="1"/>
  <c r="AC9" i="144"/>
  <c r="AW43" i="99" s="1"/>
  <c r="Y9" i="144"/>
  <c r="AI43" i="99" s="1"/>
  <c r="W9" i="144"/>
  <c r="AK43" i="99" s="1"/>
  <c r="S9" i="144"/>
  <c r="W43" i="99" s="1"/>
  <c r="AA43" i="99" s="1"/>
  <c r="Q9" i="144"/>
  <c r="Y43" i="99" s="1"/>
  <c r="M9" i="144"/>
  <c r="K43" i="99" s="1"/>
  <c r="K9" i="144"/>
  <c r="M43" i="99" s="1"/>
  <c r="G9" i="144"/>
  <c r="E43" i="99" s="1"/>
  <c r="E9" i="144"/>
  <c r="BA8" i="144"/>
  <c r="AU8" i="144"/>
  <c r="AG8" i="144"/>
  <c r="AE8" i="144"/>
  <c r="AU42" i="99" s="1"/>
  <c r="AC8" i="144"/>
  <c r="AW42" i="99" s="1"/>
  <c r="Y8" i="144"/>
  <c r="AI42" i="99" s="1"/>
  <c r="AM42" i="99" s="1"/>
  <c r="W8" i="144"/>
  <c r="AK42" i="99" s="1"/>
  <c r="S8" i="144"/>
  <c r="Q8" i="144"/>
  <c r="M8" i="144"/>
  <c r="K42" i="99" s="1"/>
  <c r="K8" i="144"/>
  <c r="M42" i="99" s="1"/>
  <c r="G8" i="144"/>
  <c r="E8" i="144"/>
  <c r="G42" i="99" s="1"/>
  <c r="BC26" i="145"/>
  <c r="BA41" i="99" s="1"/>
  <c r="BE41" i="99" s="1"/>
  <c r="BA26" i="145"/>
  <c r="BC41" i="99" s="1"/>
  <c r="AW26" i="145"/>
  <c r="AO41" i="99" s="1"/>
  <c r="AU26" i="145"/>
  <c r="AQ41" i="99" s="1"/>
  <c r="AQ26" i="145"/>
  <c r="AC41" i="99" s="1"/>
  <c r="AO26" i="145"/>
  <c r="AE41" i="99" s="1"/>
  <c r="AM26" i="145"/>
  <c r="AK26" i="145"/>
  <c r="Q41" i="99" s="1"/>
  <c r="AI26" i="145"/>
  <c r="S41" i="99" s="1"/>
  <c r="AG26" i="145"/>
  <c r="AA26" i="145"/>
  <c r="U26" i="145"/>
  <c r="O26" i="145"/>
  <c r="I26" i="145"/>
  <c r="AE25" i="145"/>
  <c r="BC25" i="145" s="1"/>
  <c r="AC25" i="145"/>
  <c r="Y25" i="145"/>
  <c r="Y25" i="144" s="1"/>
  <c r="W25" i="145"/>
  <c r="S25" i="145"/>
  <c r="Q25" i="145"/>
  <c r="M25" i="145"/>
  <c r="K25" i="145"/>
  <c r="O25" i="145" s="1"/>
  <c r="G25" i="145"/>
  <c r="G25" i="144" s="1"/>
  <c r="E25" i="145"/>
  <c r="E25" i="144" s="1"/>
  <c r="AU25" i="145"/>
  <c r="AQ25" i="145"/>
  <c r="AO25" i="145"/>
  <c r="AS25" i="145" s="1"/>
  <c r="AK25" i="145"/>
  <c r="AI25" i="145"/>
  <c r="AM25" i="145" s="1"/>
  <c r="AA25" i="145"/>
  <c r="U25" i="145"/>
  <c r="BC24" i="145"/>
  <c r="BA40" i="99" s="1"/>
  <c r="BE40" i="99" s="1"/>
  <c r="BA24" i="145"/>
  <c r="BC40" i="99" s="1"/>
  <c r="AW24" i="145"/>
  <c r="AO40" i="99" s="1"/>
  <c r="AU24" i="145"/>
  <c r="AQ40" i="99" s="1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BC23" i="145"/>
  <c r="BA39" i="99" s="1"/>
  <c r="BA23" i="145"/>
  <c r="BC39" i="99" s="1"/>
  <c r="AW23" i="145"/>
  <c r="AO39" i="99" s="1"/>
  <c r="AS39" i="99" s="1"/>
  <c r="AU23" i="145"/>
  <c r="AQ39" i="99" s="1"/>
  <c r="AQ23" i="145"/>
  <c r="AC39" i="99" s="1"/>
  <c r="AO23" i="145"/>
  <c r="AE39" i="99" s="1"/>
  <c r="AK23" i="145"/>
  <c r="Q39" i="99" s="1"/>
  <c r="AI23" i="145"/>
  <c r="AG23" i="145"/>
  <c r="AA23" i="145"/>
  <c r="U23" i="145"/>
  <c r="O23" i="145"/>
  <c r="I23" i="145"/>
  <c r="Q23" i="29" s="1"/>
  <c r="BE22" i="145"/>
  <c r="BC22" i="145"/>
  <c r="BA38" i="99" s="1"/>
  <c r="BA22" i="145"/>
  <c r="BC38" i="99" s="1"/>
  <c r="AW22" i="145"/>
  <c r="AO38" i="99" s="1"/>
  <c r="AU22" i="145"/>
  <c r="AQ38" i="99" s="1"/>
  <c r="AQ22" i="145"/>
  <c r="AC38" i="99" s="1"/>
  <c r="AG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Y21" i="145"/>
  <c r="AW21" i="145"/>
  <c r="AO37" i="99" s="1"/>
  <c r="AU21" i="145"/>
  <c r="AQ37" i="99" s="1"/>
  <c r="AQ21" i="145"/>
  <c r="AC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BE20" i="145"/>
  <c r="BC20" i="145"/>
  <c r="BA36" i="99" s="1"/>
  <c r="BA20" i="145"/>
  <c r="BC36" i="99" s="1"/>
  <c r="AY20" i="145"/>
  <c r="AW20" i="145"/>
  <c r="AO36" i="99" s="1"/>
  <c r="AS36" i="99" s="1"/>
  <c r="AU20" i="145"/>
  <c r="AQ36" i="99" s="1"/>
  <c r="AS20" i="145"/>
  <c r="AQ20" i="145"/>
  <c r="AC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A19" i="145"/>
  <c r="BC35" i="99" s="1"/>
  <c r="AY19" i="145"/>
  <c r="AW19" i="145"/>
  <c r="AO35" i="99" s="1"/>
  <c r="AU19" i="145"/>
  <c r="AQ35" i="99" s="1"/>
  <c r="AQ19" i="145"/>
  <c r="AC35" i="99" s="1"/>
  <c r="AG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Q25" i="29" s="1"/>
  <c r="BC18" i="145"/>
  <c r="BA34" i="99" s="1"/>
  <c r="BE34" i="99" s="1"/>
  <c r="BA18" i="145"/>
  <c r="BC34" i="99" s="1"/>
  <c r="AY18" i="145"/>
  <c r="AW18" i="145"/>
  <c r="AO34" i="99" s="1"/>
  <c r="AU18" i="145"/>
  <c r="AQ34" i="99" s="1"/>
  <c r="AS18" i="145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C17" i="145"/>
  <c r="BA33" i="99" s="1"/>
  <c r="BA17" i="145"/>
  <c r="BC33" i="99" s="1"/>
  <c r="AW17" i="145"/>
  <c r="AO33" i="99" s="1"/>
  <c r="AU17" i="145"/>
  <c r="AQ33" i="99" s="1"/>
  <c r="AS17" i="145"/>
  <c r="AQ17" i="145"/>
  <c r="AC33" i="99" s="1"/>
  <c r="AO17" i="145"/>
  <c r="AE33" i="99" s="1"/>
  <c r="AM17" i="145"/>
  <c r="AK17" i="145"/>
  <c r="Q33" i="99" s="1"/>
  <c r="AI17" i="145"/>
  <c r="S33" i="99" s="1"/>
  <c r="AG17" i="145"/>
  <c r="AA17" i="145"/>
  <c r="U17" i="145"/>
  <c r="O17" i="145"/>
  <c r="I17" i="145"/>
  <c r="BC16" i="145"/>
  <c r="BA32" i="99" s="1"/>
  <c r="BE32" i="99" s="1"/>
  <c r="BA16" i="145"/>
  <c r="BC32" i="99" s="1"/>
  <c r="AW16" i="145"/>
  <c r="AO32" i="99" s="1"/>
  <c r="AU16" i="145"/>
  <c r="AQ32" i="99" s="1"/>
  <c r="AQ16" i="145"/>
  <c r="AC32" i="99" s="1"/>
  <c r="AO16" i="145"/>
  <c r="AE32" i="99" s="1"/>
  <c r="AM16" i="145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15" i="145"/>
  <c r="BC31" i="99" s="1"/>
  <c r="AW15" i="145"/>
  <c r="AO31" i="99" s="1"/>
  <c r="AS31" i="99" s="1"/>
  <c r="AU15" i="145"/>
  <c r="AQ31" i="99" s="1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BC14" i="145"/>
  <c r="BA30" i="99" s="1"/>
  <c r="BA14" i="145"/>
  <c r="AW14" i="145"/>
  <c r="AY14" i="145" s="1"/>
  <c r="AU14" i="145"/>
  <c r="AQ30" i="99" s="1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13" i="145"/>
  <c r="BC29" i="99" s="1"/>
  <c r="AW13" i="145"/>
  <c r="AO29" i="99" s="1"/>
  <c r="AU13" i="145"/>
  <c r="AQ13" i="145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BC12" i="145"/>
  <c r="BA28" i="99" s="1"/>
  <c r="BE28" i="99" s="1"/>
  <c r="BA12" i="145"/>
  <c r="BC28" i="99" s="1"/>
  <c r="AW12" i="145"/>
  <c r="AU12" i="145"/>
  <c r="AQ28" i="99" s="1"/>
  <c r="AQ12" i="145"/>
  <c r="AC28" i="99" s="1"/>
  <c r="AO12" i="145"/>
  <c r="AK12" i="145"/>
  <c r="AI12" i="145"/>
  <c r="S28" i="99" s="1"/>
  <c r="AG12" i="145"/>
  <c r="AA12" i="145"/>
  <c r="U12" i="145"/>
  <c r="O12" i="145"/>
  <c r="I12" i="145"/>
  <c r="BE11" i="145"/>
  <c r="BC11" i="145"/>
  <c r="BA27" i="99" s="1"/>
  <c r="BA11" i="145"/>
  <c r="BC27" i="99" s="1"/>
  <c r="AW11" i="145"/>
  <c r="AO27" i="99" s="1"/>
  <c r="AU11" i="145"/>
  <c r="AQ27" i="99" s="1"/>
  <c r="AQ11" i="145"/>
  <c r="AO11" i="145"/>
  <c r="AE27" i="99" s="1"/>
  <c r="AK11" i="145"/>
  <c r="Q27" i="99" s="1"/>
  <c r="AI11" i="145"/>
  <c r="AG11" i="145"/>
  <c r="AA11" i="145"/>
  <c r="U11" i="145"/>
  <c r="O11" i="145"/>
  <c r="I11" i="145"/>
  <c r="BC10" i="145"/>
  <c r="BA26" i="99" s="1"/>
  <c r="BA10" i="145"/>
  <c r="BC26" i="99" s="1"/>
  <c r="AY10" i="145"/>
  <c r="AW10" i="145"/>
  <c r="AO26" i="99" s="1"/>
  <c r="AU10" i="145"/>
  <c r="AQ26" i="99" s="1"/>
  <c r="AQ10" i="145"/>
  <c r="AC26" i="99" s="1"/>
  <c r="AG26" i="99" s="1"/>
  <c r="AO10" i="145"/>
  <c r="AE26" i="99" s="1"/>
  <c r="AK10" i="145"/>
  <c r="AI10" i="145"/>
  <c r="S26" i="99" s="1"/>
  <c r="AG10" i="145"/>
  <c r="AA10" i="145"/>
  <c r="U10" i="145"/>
  <c r="O10" i="145"/>
  <c r="I10" i="145"/>
  <c r="Q10" i="29" s="1"/>
  <c r="BC9" i="145"/>
  <c r="BA25" i="99" s="1"/>
  <c r="BA9" i="145"/>
  <c r="BC25" i="99" s="1"/>
  <c r="AW9" i="145"/>
  <c r="AO25" i="99" s="1"/>
  <c r="AU9" i="145"/>
  <c r="AQ25" i="99" s="1"/>
  <c r="AS9" i="145"/>
  <c r="AQ9" i="145"/>
  <c r="AC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A24" i="99" s="1"/>
  <c r="BA8" i="145"/>
  <c r="BC24" i="99" s="1"/>
  <c r="AW8" i="145"/>
  <c r="AO24" i="99" s="1"/>
  <c r="AU8" i="145"/>
  <c r="AQ24" i="99" s="1"/>
  <c r="AQ8" i="145"/>
  <c r="AC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99" s="1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G22" i="99" s="1"/>
  <c r="AY22" i="83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U21" i="146"/>
  <c r="AQ21" i="146"/>
  <c r="AC21" i="99" s="1"/>
  <c r="AO21" i="146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K19" i="146"/>
  <c r="Q19" i="99" s="1"/>
  <c r="AI19" i="146"/>
  <c r="AG19" i="146"/>
  <c r="AA19" i="146"/>
  <c r="U19" i="146"/>
  <c r="O19" i="146"/>
  <c r="I19" i="146"/>
  <c r="BE18" i="146"/>
  <c r="BC18" i="146"/>
  <c r="BA18" i="99" s="1"/>
  <c r="BA18" i="146"/>
  <c r="BC18" i="99" s="1"/>
  <c r="AW18" i="146"/>
  <c r="AO18" i="99" s="1"/>
  <c r="AS18" i="99" s="1"/>
  <c r="BS18" i="83" s="1"/>
  <c r="AU18" i="146"/>
  <c r="AQ18" i="99" s="1"/>
  <c r="AQ18" i="146"/>
  <c r="AC18" i="99" s="1"/>
  <c r="AG18" i="99" s="1"/>
  <c r="AY18" i="83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Y17" i="146"/>
  <c r="AW17" i="146"/>
  <c r="AO17" i="99" s="1"/>
  <c r="AU17" i="146"/>
  <c r="AQ17" i="99" s="1"/>
  <c r="AQ17" i="146"/>
  <c r="AC17" i="99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W16" i="146"/>
  <c r="AO16" i="99" s="1"/>
  <c r="AU16" i="146"/>
  <c r="AQ16" i="99" s="1"/>
  <c r="AS16" i="146"/>
  <c r="AQ16" i="146"/>
  <c r="AC16" i="99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BE15" i="146"/>
  <c r="BC15" i="146"/>
  <c r="BA15" i="99" s="1"/>
  <c r="BA15" i="146"/>
  <c r="BC15" i="99" s="1"/>
  <c r="AY15" i="146"/>
  <c r="AW15" i="146"/>
  <c r="AO15" i="99" s="1"/>
  <c r="AU15" i="146"/>
  <c r="AQ15" i="99" s="1"/>
  <c r="AQ15" i="146"/>
  <c r="AC15" i="99" s="1"/>
  <c r="AO15" i="146"/>
  <c r="AE15" i="99" s="1"/>
  <c r="AM15" i="146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Y14" i="146"/>
  <c r="AW14" i="146"/>
  <c r="AO14" i="99" s="1"/>
  <c r="AU14" i="146"/>
  <c r="AQ14" i="99" s="1"/>
  <c r="AS14" i="146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W13" i="146"/>
  <c r="AO13" i="99" s="1"/>
  <c r="AU13" i="146"/>
  <c r="AQ13" i="99" s="1"/>
  <c r="AS13" i="146"/>
  <c r="AQ13" i="146"/>
  <c r="AC13" i="99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M12" i="146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AW10" i="146"/>
  <c r="AO10" i="99" s="1"/>
  <c r="AS10" i="99" s="1"/>
  <c r="BS10" i="83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146"/>
  <c r="BC9" i="99" s="1"/>
  <c r="AW9" i="146"/>
  <c r="AO9" i="99" s="1"/>
  <c r="AU9" i="146"/>
  <c r="AQ9" i="146"/>
  <c r="AC9" i="99" s="1"/>
  <c r="AG9" i="99" s="1"/>
  <c r="AY9" i="83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U8" i="146"/>
  <c r="AQ8" i="99" s="1"/>
  <c r="AQ8" i="146"/>
  <c r="AC8" i="99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G62" i="147"/>
  <c r="E62" i="147"/>
  <c r="O62" i="147"/>
  <c r="M61" i="147"/>
  <c r="K61" i="147"/>
  <c r="I61" i="147"/>
  <c r="G61" i="147"/>
  <c r="E61" i="147"/>
  <c r="S61" i="147" s="1"/>
  <c r="U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Q62" i="147" s="1"/>
  <c r="G58" i="147"/>
  <c r="E58" i="147"/>
  <c r="S58" i="147" s="1"/>
  <c r="U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M52" i="147"/>
  <c r="K52" i="147"/>
  <c r="I52" i="147"/>
  <c r="G52" i="147"/>
  <c r="E52" i="147"/>
  <c r="U52" i="147" s="1"/>
  <c r="Q52" i="147"/>
  <c r="O52" i="147"/>
  <c r="M51" i="147"/>
  <c r="K51" i="147"/>
  <c r="I51" i="147"/>
  <c r="G51" i="147"/>
  <c r="E51" i="147"/>
  <c r="U51" i="147"/>
  <c r="M54" i="100" s="1"/>
  <c r="S51" i="147"/>
  <c r="K54" i="100" s="1"/>
  <c r="Q51" i="147"/>
  <c r="I54" i="100" s="1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Q44" i="147" s="1"/>
  <c r="U44" i="147"/>
  <c r="S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S40" i="147" s="1"/>
  <c r="U40" i="147"/>
  <c r="O40" i="147"/>
  <c r="U39" i="147"/>
  <c r="S39" i="147"/>
  <c r="Q39" i="147"/>
  <c r="O39" i="147"/>
  <c r="M38" i="147"/>
  <c r="K38" i="147"/>
  <c r="S38" i="147" s="1"/>
  <c r="K34" i="100" s="1"/>
  <c r="I38" i="147"/>
  <c r="G38" i="147"/>
  <c r="E38" i="147"/>
  <c r="E34" i="100" s="1"/>
  <c r="E35" i="100" s="1"/>
  <c r="E36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21" i="27" s="1"/>
  <c r="S21" i="27" s="1"/>
  <c r="S35" i="147"/>
  <c r="Q35" i="147"/>
  <c r="O35" i="147"/>
  <c r="U34" i="147"/>
  <c r="Q28" i="16" s="1"/>
  <c r="S34" i="147"/>
  <c r="Q34" i="147"/>
  <c r="Q29" i="16" s="1"/>
  <c r="O34" i="147"/>
  <c r="U33" i="147"/>
  <c r="Q20" i="17" s="1"/>
  <c r="S33" i="147"/>
  <c r="Q33" i="147"/>
  <c r="Q29" i="17" s="1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U29" i="147" s="1"/>
  <c r="K29" i="147"/>
  <c r="I29" i="147"/>
  <c r="G29" i="147"/>
  <c r="O29" i="147" s="1"/>
  <c r="E29" i="147"/>
  <c r="S29" i="147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S18" i="147" s="1"/>
  <c r="U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Q16" i="147"/>
  <c r="O16" i="147"/>
  <c r="E9" i="109" s="1"/>
  <c r="E13" i="109" s="1"/>
  <c r="U15" i="147"/>
  <c r="S15" i="147"/>
  <c r="E8" i="107" s="1"/>
  <c r="E10" i="107" s="1"/>
  <c r="Q15" i="147"/>
  <c r="E8" i="108" s="1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K44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M9" i="91" l="1"/>
  <c r="AA9" i="83"/>
  <c r="AU20" i="83"/>
  <c r="M20" i="90"/>
  <c r="E11" i="92"/>
  <c r="AO15" i="142"/>
  <c r="E11" i="88" s="1"/>
  <c r="AM15" i="142"/>
  <c r="E11" i="89" s="1"/>
  <c r="AK15" i="142"/>
  <c r="E11" i="90" s="1"/>
  <c r="AI15" i="142"/>
  <c r="E11" i="91" s="1"/>
  <c r="E15" i="109"/>
  <c r="E14" i="109"/>
  <c r="Q17" i="15"/>
  <c r="S17" i="15" s="1"/>
  <c r="Q20" i="15"/>
  <c r="S20" i="15" s="1"/>
  <c r="Q18" i="15"/>
  <c r="S18" i="15" s="1"/>
  <c r="S27" i="99"/>
  <c r="AM11" i="145"/>
  <c r="CW15" i="82"/>
  <c r="DA15" i="82" s="1"/>
  <c r="CW15" i="81"/>
  <c r="DA15" i="81" s="1"/>
  <c r="CG15" i="84"/>
  <c r="CG15" i="83"/>
  <c r="E27" i="101"/>
  <c r="I27" i="101" s="1"/>
  <c r="I9" i="101"/>
  <c r="I9" i="94" s="1"/>
  <c r="AQ60" i="99"/>
  <c r="AY26" i="144"/>
  <c r="CW10" i="82"/>
  <c r="DA10" i="82" s="1"/>
  <c r="CW10" i="81"/>
  <c r="DA10" i="81" s="1"/>
  <c r="CG10" i="84"/>
  <c r="CG10" i="83"/>
  <c r="G12" i="83"/>
  <c r="M12" i="92"/>
  <c r="G13" i="83"/>
  <c r="M13" i="92"/>
  <c r="G17" i="83"/>
  <c r="M17" i="92"/>
  <c r="DW18" i="138"/>
  <c r="DY18" i="138" s="1"/>
  <c r="G36" i="101"/>
  <c r="Y27" i="131"/>
  <c r="G41" i="101" s="1"/>
  <c r="E24" i="12"/>
  <c r="E36" i="12" s="1"/>
  <c r="I65" i="54"/>
  <c r="E25" i="12"/>
  <c r="I42" i="53"/>
  <c r="E10" i="74"/>
  <c r="E13" i="102"/>
  <c r="AC13" i="102" s="1"/>
  <c r="E75" i="114"/>
  <c r="CI31" i="129"/>
  <c r="CK27" i="129"/>
  <c r="E59" i="116"/>
  <c r="G59" i="116" s="1"/>
  <c r="E57" i="116"/>
  <c r="E58" i="116" s="1"/>
  <c r="G60" i="116" s="1"/>
  <c r="E77" i="98" s="1"/>
  <c r="G26" i="115"/>
  <c r="G60" i="98" s="1"/>
  <c r="AK47" i="99"/>
  <c r="AA13" i="144"/>
  <c r="AY10" i="146"/>
  <c r="AQ21" i="99"/>
  <c r="AY21" i="146"/>
  <c r="BA31" i="99"/>
  <c r="BE31" i="99" s="1"/>
  <c r="BE15" i="145"/>
  <c r="E22" i="92"/>
  <c r="AM30" i="142"/>
  <c r="E22" i="89" s="1"/>
  <c r="AO30" i="142"/>
  <c r="E22" i="88" s="1"/>
  <c r="AK30" i="142"/>
  <c r="E22" i="90" s="1"/>
  <c r="AI30" i="142"/>
  <c r="E22" i="91" s="1"/>
  <c r="FC21" i="138"/>
  <c r="EK21" i="138"/>
  <c r="EO21" i="138" s="1"/>
  <c r="EQ21" i="138" s="1"/>
  <c r="DA21" i="138"/>
  <c r="DS21" i="138"/>
  <c r="DW21" i="138" s="1"/>
  <c r="DY21" i="138" s="1"/>
  <c r="AE69" i="133"/>
  <c r="AE68" i="133"/>
  <c r="AC14" i="48"/>
  <c r="AC27" i="48"/>
  <c r="AC21" i="48"/>
  <c r="AC22" i="48"/>
  <c r="AC24" i="48"/>
  <c r="E54" i="100"/>
  <c r="E8" i="2" s="1"/>
  <c r="G951" i="1" s="1"/>
  <c r="BC10" i="99"/>
  <c r="BE10" i="146"/>
  <c r="U27" i="99"/>
  <c r="AY25" i="145"/>
  <c r="AW47" i="99"/>
  <c r="AG13" i="144"/>
  <c r="AE27" i="131"/>
  <c r="E13" i="107"/>
  <c r="I14" i="59"/>
  <c r="J21" i="57" s="1"/>
  <c r="I14" i="71"/>
  <c r="J9" i="57" s="1"/>
  <c r="I14" i="72"/>
  <c r="J8" i="57" s="1"/>
  <c r="U21" i="56"/>
  <c r="U22" i="56"/>
  <c r="U28" i="56"/>
  <c r="M37" i="100"/>
  <c r="I11" i="63"/>
  <c r="G17" i="57" s="1"/>
  <c r="I11" i="62"/>
  <c r="G18" i="57" s="1"/>
  <c r="I11" i="61"/>
  <c r="G19" i="57" s="1"/>
  <c r="E14" i="93"/>
  <c r="U62" i="147"/>
  <c r="BE10" i="99"/>
  <c r="CM10" i="83" s="1"/>
  <c r="S20" i="99"/>
  <c r="AM20" i="146"/>
  <c r="G59" i="99"/>
  <c r="I25" i="144"/>
  <c r="AU25" i="144"/>
  <c r="AO25" i="144"/>
  <c r="AI25" i="144"/>
  <c r="AU44" i="99"/>
  <c r="AY44" i="99" s="1"/>
  <c r="AG10" i="144"/>
  <c r="I14" i="88"/>
  <c r="I21" i="88"/>
  <c r="DW13" i="138"/>
  <c r="DY13" i="138" s="1"/>
  <c r="CY17" i="138"/>
  <c r="DE17" i="138" s="1"/>
  <c r="DG17" i="138" s="1"/>
  <c r="AK17" i="138"/>
  <c r="AM17" i="138" s="1"/>
  <c r="BK70" i="132"/>
  <c r="G35" i="124"/>
  <c r="AA8" i="124"/>
  <c r="E42" i="111"/>
  <c r="AO30" i="99"/>
  <c r="AS30" i="99" s="1"/>
  <c r="I12" i="61"/>
  <c r="H19" i="57" s="1"/>
  <c r="K9" i="50" s="1"/>
  <c r="I12" i="63"/>
  <c r="H17" i="57" s="1"/>
  <c r="I12" i="62"/>
  <c r="H18" i="57" s="1"/>
  <c r="E15" i="93"/>
  <c r="E20" i="112"/>
  <c r="E18" i="12" s="1"/>
  <c r="I131" i="11"/>
  <c r="E29" i="12"/>
  <c r="G30" i="115"/>
  <c r="G64" i="98" s="1"/>
  <c r="Q31" i="27"/>
  <c r="S31" i="27" s="1"/>
  <c r="Q34" i="27"/>
  <c r="S34" i="27" s="1"/>
  <c r="Q32" i="27"/>
  <c r="S32" i="27" s="1"/>
  <c r="Q16" i="27"/>
  <c r="S16" i="27" s="1"/>
  <c r="AS9" i="146"/>
  <c r="AC8" i="81"/>
  <c r="AG8" i="81" s="1"/>
  <c r="Y8" i="83"/>
  <c r="Y8" i="84"/>
  <c r="AC8" i="82"/>
  <c r="AG8" i="82" s="1"/>
  <c r="E13" i="81"/>
  <c r="I13" i="81" s="1"/>
  <c r="E13" i="84"/>
  <c r="E13" i="83"/>
  <c r="I13" i="83" s="1"/>
  <c r="E13" i="82"/>
  <c r="I13" i="82" s="1"/>
  <c r="AO19" i="143"/>
  <c r="AK19" i="143"/>
  <c r="AM19" i="143"/>
  <c r="AI19" i="143"/>
  <c r="AU12" i="83"/>
  <c r="M12" i="90"/>
  <c r="AQ26" i="133"/>
  <c r="E27" i="117"/>
  <c r="E40" i="117" s="1"/>
  <c r="AA33" i="127"/>
  <c r="E18" i="117" s="1"/>
  <c r="E20" i="117" s="1"/>
  <c r="U22" i="49"/>
  <c r="U17" i="49"/>
  <c r="U21" i="49"/>
  <c r="U24" i="49"/>
  <c r="U13" i="49"/>
  <c r="U39" i="50"/>
  <c r="U55" i="50"/>
  <c r="U21" i="50"/>
  <c r="U8" i="49"/>
  <c r="U43" i="50"/>
  <c r="U16" i="49"/>
  <c r="U12" i="49"/>
  <c r="U53" i="50"/>
  <c r="U23" i="50"/>
  <c r="U41" i="50"/>
  <c r="U40" i="50"/>
  <c r="U23" i="49"/>
  <c r="U28" i="50"/>
  <c r="U56" i="53"/>
  <c r="U51" i="50"/>
  <c r="U40" i="53"/>
  <c r="U58" i="53"/>
  <c r="U18" i="53"/>
  <c r="U39" i="53"/>
  <c r="U10" i="53"/>
  <c r="U56" i="54"/>
  <c r="U30" i="53"/>
  <c r="U48" i="53"/>
  <c r="U48" i="54"/>
  <c r="U13" i="53"/>
  <c r="U21" i="53"/>
  <c r="U62" i="54"/>
  <c r="U47" i="54"/>
  <c r="U51" i="53"/>
  <c r="U37" i="53"/>
  <c r="U16" i="53"/>
  <c r="U12" i="53"/>
  <c r="U8" i="53"/>
  <c r="U54" i="54"/>
  <c r="U36" i="54"/>
  <c r="U46" i="53"/>
  <c r="U32" i="53"/>
  <c r="U38" i="54"/>
  <c r="U31" i="54"/>
  <c r="U11" i="53"/>
  <c r="BQ18" i="80"/>
  <c r="BU18" i="80" s="1"/>
  <c r="BQ18" i="85"/>
  <c r="CK18" i="79" s="1"/>
  <c r="AC27" i="99"/>
  <c r="AG27" i="99" s="1"/>
  <c r="AS11" i="145"/>
  <c r="E59" i="99"/>
  <c r="AW25" i="144"/>
  <c r="AO59" i="99" s="1"/>
  <c r="AQ25" i="144"/>
  <c r="AC59" i="99" s="1"/>
  <c r="AK25" i="144"/>
  <c r="Q59" i="99" s="1"/>
  <c r="I13" i="62"/>
  <c r="I18" i="57" s="1"/>
  <c r="I13" i="63"/>
  <c r="I17" i="57" s="1"/>
  <c r="I13" i="61"/>
  <c r="I19" i="57" s="1"/>
  <c r="E16" i="93"/>
  <c r="E19" i="85"/>
  <c r="E19" i="80"/>
  <c r="I19" i="80" s="1"/>
  <c r="AE20" i="99"/>
  <c r="AS20" i="146"/>
  <c r="G45" i="99"/>
  <c r="BA11" i="144"/>
  <c r="I11" i="144"/>
  <c r="AU11" i="144"/>
  <c r="AI11" i="144"/>
  <c r="AO11" i="144"/>
  <c r="BY9" i="82"/>
  <c r="CC9" i="82" s="1"/>
  <c r="BY9" i="81"/>
  <c r="CC9" i="81" s="1"/>
  <c r="BM9" i="83"/>
  <c r="BM9" i="84"/>
  <c r="BM15" i="84"/>
  <c r="BY15" i="81"/>
  <c r="CC15" i="81" s="1"/>
  <c r="BM15" i="83"/>
  <c r="BY15" i="82"/>
  <c r="CC15" i="82" s="1"/>
  <c r="AQ9" i="99"/>
  <c r="AY9" i="146"/>
  <c r="AK56" i="99"/>
  <c r="AA22" i="144"/>
  <c r="E9" i="81"/>
  <c r="I9" i="81" s="1"/>
  <c r="E9" i="82"/>
  <c r="I9" i="82" s="1"/>
  <c r="E9" i="84"/>
  <c r="E9" i="83"/>
  <c r="AO11" i="143"/>
  <c r="AK11" i="143"/>
  <c r="AI11" i="143"/>
  <c r="I18" i="91"/>
  <c r="G11" i="83"/>
  <c r="M11" i="92"/>
  <c r="O69" i="133"/>
  <c r="AS9" i="99"/>
  <c r="BS9" i="83" s="1"/>
  <c r="BA17" i="80"/>
  <c r="BA17" i="85"/>
  <c r="BS17" i="79" s="1"/>
  <c r="Q17" i="47" s="1"/>
  <c r="BE8" i="145"/>
  <c r="BC30" i="99"/>
  <c r="BE14" i="145"/>
  <c r="S40" i="99"/>
  <c r="AM24" i="145"/>
  <c r="M45" i="99"/>
  <c r="O45" i="99" s="1"/>
  <c r="O11" i="144"/>
  <c r="AE51" i="99"/>
  <c r="BC19" i="144"/>
  <c r="BA53" i="99" s="1"/>
  <c r="O19" i="144"/>
  <c r="AQ19" i="144"/>
  <c r="AC53" i="99" s="1"/>
  <c r="K53" i="99"/>
  <c r="O53" i="99" s="1"/>
  <c r="BA17" i="81"/>
  <c r="BE17" i="81" s="1"/>
  <c r="AS17" i="84"/>
  <c r="AS17" i="83"/>
  <c r="BA17" i="82"/>
  <c r="BE17" i="82" s="1"/>
  <c r="I21" i="89"/>
  <c r="G16" i="83"/>
  <c r="M16" i="92"/>
  <c r="G19" i="3"/>
  <c r="G749" i="1" s="1"/>
  <c r="K19" i="83"/>
  <c r="AU46" i="99"/>
  <c r="AY46" i="99" s="1"/>
  <c r="AG12" i="144"/>
  <c r="AY69" i="133"/>
  <c r="AY27" i="131" s="1"/>
  <c r="E13" i="117"/>
  <c r="AA14" i="127"/>
  <c r="E29" i="105"/>
  <c r="I29" i="105" s="1"/>
  <c r="K29" i="105" s="1"/>
  <c r="G31" i="115"/>
  <c r="G65" i="98" s="1"/>
  <c r="G20" i="115"/>
  <c r="G54" i="98" s="1"/>
  <c r="E75" i="115"/>
  <c r="E74" i="115"/>
  <c r="AA14" i="125"/>
  <c r="E13" i="114" s="1"/>
  <c r="E15" i="114" s="1"/>
  <c r="E16" i="114" s="1"/>
  <c r="G18" i="114" s="1"/>
  <c r="I15" i="49" s="1"/>
  <c r="M15" i="49" s="1"/>
  <c r="Q15" i="49" s="1"/>
  <c r="Q26" i="99"/>
  <c r="U26" i="99" s="1"/>
  <c r="AM10" i="145"/>
  <c r="AQ51" i="99"/>
  <c r="BA12" i="81"/>
  <c r="BE12" i="81" s="1"/>
  <c r="BA12" i="82"/>
  <c r="BE12" i="82" s="1"/>
  <c r="AS12" i="83"/>
  <c r="AW12" i="83" s="1"/>
  <c r="BA12" i="83" s="1"/>
  <c r="AS12" i="84"/>
  <c r="AO21" i="142"/>
  <c r="E15" i="88" s="1"/>
  <c r="AK21" i="142"/>
  <c r="E15" i="90" s="1"/>
  <c r="AI21" i="142"/>
  <c r="E15" i="91" s="1"/>
  <c r="G44" i="96"/>
  <c r="G39" i="96"/>
  <c r="G43" i="96"/>
  <c r="G13" i="96"/>
  <c r="G45" i="96"/>
  <c r="G12" i="96"/>
  <c r="G31" i="100"/>
  <c r="G42" i="100"/>
  <c r="G23" i="100"/>
  <c r="BA9" i="99"/>
  <c r="BE9" i="99" s="1"/>
  <c r="CM9" i="83" s="1"/>
  <c r="BE9" i="146"/>
  <c r="E13" i="92"/>
  <c r="AM19" i="142"/>
  <c r="E13" i="89" s="1"/>
  <c r="AK19" i="142"/>
  <c r="E13" i="90" s="1"/>
  <c r="AI19" i="142"/>
  <c r="E13" i="91" s="1"/>
  <c r="AO19" i="142"/>
  <c r="E13" i="88" s="1"/>
  <c r="EI12" i="138"/>
  <c r="EO12" i="138" s="1"/>
  <c r="EQ12" i="138" s="1"/>
  <c r="BC12" i="138"/>
  <c r="BE12" i="138" s="1"/>
  <c r="U15" i="80"/>
  <c r="Y15" i="80" s="1"/>
  <c r="U15" i="85"/>
  <c r="AI15" i="79" s="1"/>
  <c r="M15" i="47" s="1"/>
  <c r="AY23" i="146"/>
  <c r="O42" i="99"/>
  <c r="DU20" i="138"/>
  <c r="FE20" i="138"/>
  <c r="EM20" i="138"/>
  <c r="DC20" i="138"/>
  <c r="DE23" i="138"/>
  <c r="DG23" i="138" s="1"/>
  <c r="AA23" i="83" s="1"/>
  <c r="AS8" i="146"/>
  <c r="AS16" i="99"/>
  <c r="BS16" i="83" s="1"/>
  <c r="BC23" i="99"/>
  <c r="BE23" i="99" s="1"/>
  <c r="CM23" i="83" s="1"/>
  <c r="BE23" i="146"/>
  <c r="AC29" i="99"/>
  <c r="AG29" i="99" s="1"/>
  <c r="AS13" i="145"/>
  <c r="AG25" i="145"/>
  <c r="AC25" i="144"/>
  <c r="BA25" i="145"/>
  <c r="BE25" i="145" s="1"/>
  <c r="AI53" i="99"/>
  <c r="AM53" i="99" s="1"/>
  <c r="AA19" i="144"/>
  <c r="E24" i="135"/>
  <c r="I44" i="54"/>
  <c r="G44" i="54"/>
  <c r="BG26" i="133"/>
  <c r="BG69" i="133" s="1"/>
  <c r="E15" i="108"/>
  <c r="E14" i="108"/>
  <c r="I14" i="60"/>
  <c r="J20" i="57" s="1"/>
  <c r="G44" i="56"/>
  <c r="I44" i="56"/>
  <c r="I31" i="100"/>
  <c r="I42" i="100"/>
  <c r="I23" i="100"/>
  <c r="AG8" i="99"/>
  <c r="AY8" i="83" s="1"/>
  <c r="BE17" i="146"/>
  <c r="BC27" i="131"/>
  <c r="AG15" i="99"/>
  <c r="AY15" i="83" s="1"/>
  <c r="AY16" i="146"/>
  <c r="AQ29" i="99"/>
  <c r="AY13" i="145"/>
  <c r="W42" i="99"/>
  <c r="AA42" i="99" s="1"/>
  <c r="U8" i="144"/>
  <c r="W31" i="143"/>
  <c r="AA31" i="143" s="1"/>
  <c r="BC11" i="138"/>
  <c r="BE11" i="138" s="1"/>
  <c r="DW19" i="138"/>
  <c r="DY19" i="138" s="1"/>
  <c r="CM21" i="138"/>
  <c r="CO21" i="138" s="1"/>
  <c r="CC26" i="129"/>
  <c r="AA68" i="133"/>
  <c r="CM54" i="133"/>
  <c r="E25" i="75" s="1"/>
  <c r="U8" i="80"/>
  <c r="Y8" i="80" s="1"/>
  <c r="U8" i="85"/>
  <c r="AI8" i="79" s="1"/>
  <c r="M8" i="47" s="1"/>
  <c r="BE30" i="99"/>
  <c r="E42" i="99"/>
  <c r="I42" i="99" s="1"/>
  <c r="AW8" i="144"/>
  <c r="AO42" i="99" s="1"/>
  <c r="AS42" i="99" s="1"/>
  <c r="Q8" i="89" s="1"/>
  <c r="I8" i="144"/>
  <c r="AQ8" i="144"/>
  <c r="AC42" i="99" s="1"/>
  <c r="AK8" i="144"/>
  <c r="Q42" i="99" s="1"/>
  <c r="BC8" i="144"/>
  <c r="BA42" i="99" s="1"/>
  <c r="AK16" i="85"/>
  <c r="BA16" i="79" s="1"/>
  <c r="AK16" i="80"/>
  <c r="AO16" i="80" s="1"/>
  <c r="AE40" i="99"/>
  <c r="AS24" i="145"/>
  <c r="E14" i="87"/>
  <c r="AU14" i="92"/>
  <c r="AS29" i="99"/>
  <c r="E31" i="142"/>
  <c r="I31" i="142" s="1"/>
  <c r="G10" i="83"/>
  <c r="M10" i="92"/>
  <c r="FA22" i="138"/>
  <c r="FG22" i="138" s="1"/>
  <c r="FI22" i="138" s="1"/>
  <c r="CY22" i="138"/>
  <c r="DE22" i="138" s="1"/>
  <c r="DG22" i="138" s="1"/>
  <c r="EI22" i="138"/>
  <c r="EO22" i="138" s="1"/>
  <c r="EQ22" i="138" s="1"/>
  <c r="S22" i="138"/>
  <c r="U22" i="138" s="1"/>
  <c r="DQ22" i="138"/>
  <c r="DW22" i="138" s="1"/>
  <c r="DY22" i="138" s="1"/>
  <c r="G70" i="132"/>
  <c r="CE26" i="129"/>
  <c r="I11" i="59"/>
  <c r="G21" i="57" s="1"/>
  <c r="I11" i="71"/>
  <c r="G9" i="57" s="1"/>
  <c r="I11" i="72"/>
  <c r="G8" i="57" s="1"/>
  <c r="G37" i="100"/>
  <c r="AO28" i="99"/>
  <c r="AS28" i="99" s="1"/>
  <c r="AY12" i="145"/>
  <c r="G43" i="99"/>
  <c r="I43" i="99" s="1"/>
  <c r="AO9" i="144"/>
  <c r="AI9" i="144"/>
  <c r="BA9" i="144"/>
  <c r="I9" i="144"/>
  <c r="AU9" i="144"/>
  <c r="E15" i="106"/>
  <c r="E14" i="106"/>
  <c r="EO9" i="138"/>
  <c r="EQ9" i="138" s="1"/>
  <c r="I13" i="64"/>
  <c r="I16" i="57" s="1"/>
  <c r="BE17" i="99"/>
  <c r="CM17" i="83" s="1"/>
  <c r="Y45" i="99"/>
  <c r="U11" i="144"/>
  <c r="BC51" i="99"/>
  <c r="E60" i="99"/>
  <c r="I60" i="99" s="1"/>
  <c r="K25" i="3" s="1"/>
  <c r="G925" i="1" s="1"/>
  <c r="AQ26" i="144"/>
  <c r="AC60" i="99" s="1"/>
  <c r="AG60" i="99" s="1"/>
  <c r="AK26" i="144"/>
  <c r="Q60" i="99" s="1"/>
  <c r="U60" i="99" s="1"/>
  <c r="BC26" i="144"/>
  <c r="BA60" i="99" s="1"/>
  <c r="BE60" i="99" s="1"/>
  <c r="AW26" i="144"/>
  <c r="AO60" i="99" s="1"/>
  <c r="AS60" i="99" s="1"/>
  <c r="I26" i="144"/>
  <c r="E23" i="87" s="1"/>
  <c r="S19" i="99"/>
  <c r="AM19" i="146"/>
  <c r="AI59" i="99"/>
  <c r="AM59" i="99" s="1"/>
  <c r="AA25" i="144"/>
  <c r="CI26" i="129"/>
  <c r="E143" i="113"/>
  <c r="M42" i="100"/>
  <c r="M23" i="100"/>
  <c r="M31" i="100"/>
  <c r="O61" i="147"/>
  <c r="I11" i="64" s="1"/>
  <c r="G16" i="57" s="1"/>
  <c r="AO8" i="99"/>
  <c r="AS8" i="99" s="1"/>
  <c r="BS8" i="83" s="1"/>
  <c r="AY8" i="146"/>
  <c r="AS15" i="146"/>
  <c r="S8" i="29"/>
  <c r="AW49" i="99"/>
  <c r="AG15" i="144"/>
  <c r="I8" i="89"/>
  <c r="S53" i="147"/>
  <c r="Q61" i="147"/>
  <c r="AM14" i="146"/>
  <c r="AS22" i="146"/>
  <c r="BE21" i="145"/>
  <c r="S39" i="99"/>
  <c r="AM23" i="145"/>
  <c r="AG31" i="143"/>
  <c r="BY16" i="81"/>
  <c r="CC16" i="81" s="1"/>
  <c r="BM16" i="83"/>
  <c r="BY16" i="82"/>
  <c r="CC16" i="82" s="1"/>
  <c r="BM16" i="84"/>
  <c r="CG22" i="83"/>
  <c r="CW22" i="81"/>
  <c r="DA22" i="81" s="1"/>
  <c r="CW22" i="82"/>
  <c r="DA22" i="82" s="1"/>
  <c r="CG22" i="84"/>
  <c r="AI69" i="133"/>
  <c r="I8" i="46"/>
  <c r="E14" i="104"/>
  <c r="AA33" i="128"/>
  <c r="G60" i="115"/>
  <c r="G77" i="98" s="1"/>
  <c r="BQ16" i="80"/>
  <c r="BU16" i="80" s="1"/>
  <c r="BQ16" i="85"/>
  <c r="CK16" i="79" s="1"/>
  <c r="AQ22" i="99"/>
  <c r="AY22" i="146"/>
  <c r="BA29" i="99"/>
  <c r="BE29" i="99" s="1"/>
  <c r="BE13" i="145"/>
  <c r="S49" i="99"/>
  <c r="AM15" i="144"/>
  <c r="AU15" i="91" s="1"/>
  <c r="AY15" i="91" s="1"/>
  <c r="BC53" i="99"/>
  <c r="BA14" i="81"/>
  <c r="BE14" i="81" s="1"/>
  <c r="AS14" i="83"/>
  <c r="BA14" i="82"/>
  <c r="BE14" i="82" s="1"/>
  <c r="AS14" i="84"/>
  <c r="AO14" i="142"/>
  <c r="G9" i="83"/>
  <c r="M9" i="92"/>
  <c r="G19" i="83"/>
  <c r="M19" i="92"/>
  <c r="BO69" i="133"/>
  <c r="BO27" i="131" s="1"/>
  <c r="G8" i="83"/>
  <c r="M8" i="92"/>
  <c r="G15" i="83"/>
  <c r="M15" i="92"/>
  <c r="G69" i="115"/>
  <c r="G38" i="98" s="1"/>
  <c r="E21" i="109"/>
  <c r="E20" i="109"/>
  <c r="E22" i="109"/>
  <c r="E18" i="109"/>
  <c r="E19" i="109"/>
  <c r="BE11" i="146"/>
  <c r="AK14" i="80"/>
  <c r="AK14" i="85"/>
  <c r="BA14" i="79" s="1"/>
  <c r="BC22" i="99"/>
  <c r="BE22" i="146"/>
  <c r="AE28" i="99"/>
  <c r="AS12" i="145"/>
  <c r="AS19" i="145"/>
  <c r="AE49" i="99"/>
  <c r="AS15" i="144"/>
  <c r="AU15" i="90" s="1"/>
  <c r="AY15" i="90" s="1"/>
  <c r="E51" i="99"/>
  <c r="I51" i="99" s="1"/>
  <c r="AQ17" i="144"/>
  <c r="AC51" i="99" s="1"/>
  <c r="AG51" i="99" s="1"/>
  <c r="Q17" i="90" s="1"/>
  <c r="AK17" i="144"/>
  <c r="Q51" i="99" s="1"/>
  <c r="BC17" i="144"/>
  <c r="BA51" i="99" s="1"/>
  <c r="AW17" i="144"/>
  <c r="AO51" i="99" s="1"/>
  <c r="AS51" i="99" s="1"/>
  <c r="Q17" i="89" s="1"/>
  <c r="S58" i="99"/>
  <c r="U58" i="99" s="1"/>
  <c r="AM24" i="144"/>
  <c r="I8" i="88"/>
  <c r="CI13" i="83"/>
  <c r="M13" i="88"/>
  <c r="DU15" i="138"/>
  <c r="AU70" i="132"/>
  <c r="E85" i="115"/>
  <c r="G51" i="98"/>
  <c r="BA15" i="80"/>
  <c r="BE15" i="80" s="1"/>
  <c r="BA15" i="85"/>
  <c r="BS15" i="79" s="1"/>
  <c r="Q15" i="47" s="1"/>
  <c r="Q28" i="99"/>
  <c r="U28" i="99" s="1"/>
  <c r="AM12" i="145"/>
  <c r="I19" i="91"/>
  <c r="E10" i="108"/>
  <c r="E12" i="85"/>
  <c r="E12" i="80"/>
  <c r="I12" i="80" s="1"/>
  <c r="AM21" i="146"/>
  <c r="AG28" i="99"/>
  <c r="AM18" i="145"/>
  <c r="AQ42" i="99"/>
  <c r="Y47" i="99"/>
  <c r="U13" i="144"/>
  <c r="M54" i="99"/>
  <c r="O20" i="144"/>
  <c r="BA10" i="81"/>
  <c r="BE10" i="81" s="1"/>
  <c r="BA10" i="82"/>
  <c r="BE10" i="82" s="1"/>
  <c r="AS10" i="84"/>
  <c r="AS10" i="83"/>
  <c r="E11" i="81"/>
  <c r="I11" i="81" s="1"/>
  <c r="E11" i="83"/>
  <c r="I11" i="83" s="1"/>
  <c r="E11" i="84"/>
  <c r="E11" i="82"/>
  <c r="I11" i="82" s="1"/>
  <c r="AI15" i="143"/>
  <c r="AO15" i="143"/>
  <c r="AM15" i="143"/>
  <c r="AK15" i="143"/>
  <c r="E18" i="81"/>
  <c r="I18" i="81" s="1"/>
  <c r="E18" i="83"/>
  <c r="E18" i="84"/>
  <c r="E18" i="82"/>
  <c r="I18" i="82" s="1"/>
  <c r="AM24" i="143"/>
  <c r="AO24" i="143"/>
  <c r="AK24" i="143"/>
  <c r="AI24" i="143"/>
  <c r="DU10" i="138"/>
  <c r="DW14" i="138"/>
  <c r="DY14" i="138" s="1"/>
  <c r="O27" i="131"/>
  <c r="CM42" i="133"/>
  <c r="E16" i="118" s="1"/>
  <c r="E60" i="113"/>
  <c r="CK13" i="129"/>
  <c r="G19" i="115"/>
  <c r="G53" i="98" s="1"/>
  <c r="Q53" i="147"/>
  <c r="O53" i="147"/>
  <c r="U21" i="99"/>
  <c r="AE21" i="83" s="1"/>
  <c r="E20" i="108"/>
  <c r="E19" i="108"/>
  <c r="E18" i="108"/>
  <c r="E22" i="108"/>
  <c r="E21" i="108"/>
  <c r="E16" i="107"/>
  <c r="E17" i="107"/>
  <c r="E21" i="107"/>
  <c r="E20" i="107"/>
  <c r="E18" i="107"/>
  <c r="E22" i="107"/>
  <c r="E19" i="107"/>
  <c r="U13" i="80"/>
  <c r="Y13" i="80" s="1"/>
  <c r="U13" i="85"/>
  <c r="AI13" i="79" s="1"/>
  <c r="M13" i="47" s="1"/>
  <c r="AE21" i="99"/>
  <c r="AS21" i="146"/>
  <c r="BC42" i="99"/>
  <c r="BE8" i="144"/>
  <c r="AU8" i="88" s="1"/>
  <c r="W44" i="99"/>
  <c r="AA44" i="99" s="1"/>
  <c r="U10" i="144"/>
  <c r="K51" i="99"/>
  <c r="O51" i="99" s="1"/>
  <c r="O17" i="144"/>
  <c r="BA22" i="81"/>
  <c r="BE22" i="81" s="1"/>
  <c r="AS22" i="84"/>
  <c r="BA22" i="82"/>
  <c r="BE22" i="82" s="1"/>
  <c r="AS22" i="83"/>
  <c r="AA31" i="142"/>
  <c r="EO10" i="138"/>
  <c r="EQ10" i="138" s="1"/>
  <c r="AU17" i="83"/>
  <c r="M17" i="90"/>
  <c r="BW68" i="133"/>
  <c r="BW69" i="133" s="1"/>
  <c r="BW27" i="131" s="1"/>
  <c r="AA70" i="132"/>
  <c r="G58" i="117"/>
  <c r="I151" i="11" s="1"/>
  <c r="G22" i="115"/>
  <c r="G56" i="98" s="1"/>
  <c r="G32" i="115"/>
  <c r="G66" i="98" s="1"/>
  <c r="E18" i="80"/>
  <c r="I18" i="80" s="1"/>
  <c r="E18" i="85"/>
  <c r="Q18" i="79" s="1"/>
  <c r="AG21" i="99"/>
  <c r="AY21" i="83" s="1"/>
  <c r="AM47" i="99"/>
  <c r="AY14" i="144"/>
  <c r="AU14" i="89" s="1"/>
  <c r="U19" i="144"/>
  <c r="AU20" i="144"/>
  <c r="AA56" i="99"/>
  <c r="AI21" i="143"/>
  <c r="E20" i="81"/>
  <c r="I20" i="81" s="1"/>
  <c r="E20" i="83"/>
  <c r="E20" i="84"/>
  <c r="E20" i="82"/>
  <c r="I20" i="82" s="1"/>
  <c r="AK8" i="142"/>
  <c r="E8" i="90" s="1"/>
  <c r="O10" i="92"/>
  <c r="I10" i="92"/>
  <c r="AI17" i="142"/>
  <c r="AI27" i="142"/>
  <c r="E21" i="91" s="1"/>
  <c r="AM29" i="142"/>
  <c r="DC9" i="138"/>
  <c r="DA10" i="138"/>
  <c r="DE10" i="138" s="1"/>
  <c r="DG10" i="138" s="1"/>
  <c r="K23" i="100"/>
  <c r="K42" i="100"/>
  <c r="I14" i="61"/>
  <c r="J19" i="57" s="1"/>
  <c r="I14" i="63"/>
  <c r="J17" i="57" s="1"/>
  <c r="I14" i="62"/>
  <c r="J18" i="57" s="1"/>
  <c r="E17" i="93"/>
  <c r="E11" i="80"/>
  <c r="I11" i="80" s="1"/>
  <c r="E11" i="85"/>
  <c r="U13" i="99"/>
  <c r="AE13" i="83" s="1"/>
  <c r="AG14" i="99"/>
  <c r="AY14" i="83" s="1"/>
  <c r="AS15" i="99"/>
  <c r="BS15" i="83" s="1"/>
  <c r="BE16" i="99"/>
  <c r="CM16" i="83" s="1"/>
  <c r="U33" i="99"/>
  <c r="AG34" i="99"/>
  <c r="AS35" i="99"/>
  <c r="BE36" i="99"/>
  <c r="AQ9" i="144"/>
  <c r="AC43" i="99" s="1"/>
  <c r="BC11" i="144"/>
  <c r="BA45" i="99" s="1"/>
  <c r="AO12" i="144"/>
  <c r="O48" i="99"/>
  <c r="BA14" i="144"/>
  <c r="AM50" i="99"/>
  <c r="AK18" i="144"/>
  <c r="I20" i="144"/>
  <c r="AW20" i="144"/>
  <c r="AO54" i="99" s="1"/>
  <c r="AI21" i="144"/>
  <c r="U22" i="144"/>
  <c r="I57" i="99"/>
  <c r="K23" i="3" s="1"/>
  <c r="G867" i="1" s="1"/>
  <c r="AU23" i="144"/>
  <c r="AG24" i="144"/>
  <c r="AA59" i="99"/>
  <c r="AS26" i="144"/>
  <c r="AM12" i="143"/>
  <c r="AK21" i="143"/>
  <c r="AO23" i="143"/>
  <c r="AI30" i="143"/>
  <c r="I11" i="142"/>
  <c r="AK17" i="142"/>
  <c r="O15" i="92"/>
  <c r="I15" i="92"/>
  <c r="AK27" i="142"/>
  <c r="E21" i="90" s="1"/>
  <c r="DC10" i="138"/>
  <c r="DA11" i="138"/>
  <c r="DE11" i="138" s="1"/>
  <c r="DG11" i="138" s="1"/>
  <c r="CY12" i="138"/>
  <c r="DE12" i="138" s="1"/>
  <c r="DG12" i="138" s="1"/>
  <c r="EM12" i="138"/>
  <c r="AK13" i="138"/>
  <c r="AM13" i="138" s="1"/>
  <c r="EK13" i="138"/>
  <c r="EO13" i="138" s="1"/>
  <c r="EQ13" i="138" s="1"/>
  <c r="EI14" i="138"/>
  <c r="EO14" i="138" s="1"/>
  <c r="EQ14" i="138" s="1"/>
  <c r="S18" i="138"/>
  <c r="U18" i="138" s="1"/>
  <c r="DU21" i="138"/>
  <c r="DS22" i="138"/>
  <c r="BU23" i="138"/>
  <c r="BW23" i="138" s="1"/>
  <c r="DQ23" i="138"/>
  <c r="DW23" i="138" s="1"/>
  <c r="DY23" i="138" s="1"/>
  <c r="AU23" i="83" s="1"/>
  <c r="FE23" i="138"/>
  <c r="W88" i="134"/>
  <c r="CE31" i="129"/>
  <c r="W36" i="123"/>
  <c r="E41" i="116"/>
  <c r="E50" i="116" s="1"/>
  <c r="E69" i="116"/>
  <c r="G69" i="116" s="1"/>
  <c r="E38" i="98" s="1"/>
  <c r="E8" i="105"/>
  <c r="G14" i="3"/>
  <c r="G604" i="1" s="1"/>
  <c r="K14" i="83"/>
  <c r="G43" i="100"/>
  <c r="G32" i="100"/>
  <c r="G24" i="100"/>
  <c r="E17" i="80"/>
  <c r="I17" i="80" s="1"/>
  <c r="E17" i="85"/>
  <c r="BE22" i="99"/>
  <c r="CM22" i="83" s="1"/>
  <c r="U39" i="99"/>
  <c r="AY47" i="99"/>
  <c r="AQ15" i="144"/>
  <c r="AC49" i="99" s="1"/>
  <c r="BA20" i="144"/>
  <c r="AI18" i="143"/>
  <c r="EM14" i="138"/>
  <c r="E83" i="116"/>
  <c r="I49" i="126"/>
  <c r="I18" i="98"/>
  <c r="I26" i="98"/>
  <c r="I46" i="98"/>
  <c r="G70" i="116"/>
  <c r="E39" i="98" s="1"/>
  <c r="E9" i="105"/>
  <c r="I26" i="105"/>
  <c r="K26" i="105" s="1"/>
  <c r="AY14" i="89"/>
  <c r="E26" i="86"/>
  <c r="Q40" i="147"/>
  <c r="I12" i="64" s="1"/>
  <c r="H16" i="57" s="1"/>
  <c r="I10" i="66"/>
  <c r="F14" i="57" s="1"/>
  <c r="I10" i="69"/>
  <c r="F11" i="57" s="1"/>
  <c r="I10" i="70"/>
  <c r="F10" i="57" s="1"/>
  <c r="I10" i="65"/>
  <c r="F15" i="57" s="1"/>
  <c r="K65" i="52" s="1"/>
  <c r="I10" i="67"/>
  <c r="F13" i="57" s="1"/>
  <c r="I10" i="68"/>
  <c r="F12" i="57" s="1"/>
  <c r="U19" i="99"/>
  <c r="AE19" i="83" s="1"/>
  <c r="AG20" i="99"/>
  <c r="AY20" i="83" s="1"/>
  <c r="AS21" i="99"/>
  <c r="BS21" i="83" s="1"/>
  <c r="AG40" i="99"/>
  <c r="AW25" i="145"/>
  <c r="AA45" i="99"/>
  <c r="AO18" i="144"/>
  <c r="O54" i="99"/>
  <c r="AM56" i="99"/>
  <c r="AK9" i="143"/>
  <c r="AI28" i="143"/>
  <c r="AM30" i="143"/>
  <c r="AI14" i="142"/>
  <c r="AK25" i="142"/>
  <c r="E19" i="90" s="1"/>
  <c r="BC10" i="138"/>
  <c r="BE10" i="138" s="1"/>
  <c r="DC12" i="138"/>
  <c r="DA13" i="138"/>
  <c r="DE13" i="138" s="1"/>
  <c r="DG13" i="138" s="1"/>
  <c r="CY14" i="138"/>
  <c r="AK15" i="138"/>
  <c r="AM15" i="138" s="1"/>
  <c r="EK15" i="138"/>
  <c r="EO15" i="138" s="1"/>
  <c r="EQ15" i="138" s="1"/>
  <c r="EI16" i="138"/>
  <c r="EO16" i="138" s="1"/>
  <c r="EQ16" i="138" s="1"/>
  <c r="S20" i="138"/>
  <c r="U20" i="138" s="1"/>
  <c r="DU23" i="138"/>
  <c r="I43" i="100"/>
  <c r="I32" i="100"/>
  <c r="I24" i="100"/>
  <c r="E10" i="80"/>
  <c r="I10" i="80" s="1"/>
  <c r="E10" i="85"/>
  <c r="Q10" i="79" s="1"/>
  <c r="U12" i="99"/>
  <c r="AE12" i="83" s="1"/>
  <c r="AG13" i="99"/>
  <c r="AY13" i="83" s="1"/>
  <c r="AS14" i="99"/>
  <c r="BS14" i="83" s="1"/>
  <c r="BE15" i="99"/>
  <c r="CM15" i="83" s="1"/>
  <c r="U32" i="99"/>
  <c r="AG33" i="99"/>
  <c r="AS34" i="99"/>
  <c r="BE35" i="99"/>
  <c r="U41" i="99"/>
  <c r="AW9" i="144"/>
  <c r="AO43" i="99" s="1"/>
  <c r="AI10" i="144"/>
  <c r="I46" i="99"/>
  <c r="AU12" i="144"/>
  <c r="AA48" i="99"/>
  <c r="AY50" i="99"/>
  <c r="AQ18" i="144"/>
  <c r="AC52" i="99" s="1"/>
  <c r="BC20" i="144"/>
  <c r="BA54" i="99" s="1"/>
  <c r="AO21" i="144"/>
  <c r="O57" i="99"/>
  <c r="BA23" i="144"/>
  <c r="AM9" i="143"/>
  <c r="AK18" i="143"/>
  <c r="E17" i="82"/>
  <c r="I17" i="82" s="1"/>
  <c r="E17" i="81"/>
  <c r="I17" i="81" s="1"/>
  <c r="E17" i="83"/>
  <c r="I17" i="83" s="1"/>
  <c r="E17" i="84"/>
  <c r="AK28" i="143"/>
  <c r="E31" i="143"/>
  <c r="I31" i="143" s="1"/>
  <c r="AA11" i="142"/>
  <c r="AK14" i="142"/>
  <c r="AI23" i="142"/>
  <c r="E16" i="91" s="1"/>
  <c r="AM25" i="142"/>
  <c r="E19" i="89" s="1"/>
  <c r="FA8" i="138"/>
  <c r="FG8" i="138" s="1"/>
  <c r="FI8" i="138" s="1"/>
  <c r="DC13" i="138"/>
  <c r="DA14" i="138"/>
  <c r="CY15" i="138"/>
  <c r="DE15" i="138" s="1"/>
  <c r="DG15" i="138" s="1"/>
  <c r="EM15" i="138"/>
  <c r="EK16" i="138"/>
  <c r="EI17" i="138"/>
  <c r="S21" i="138"/>
  <c r="U21" i="138" s="1"/>
  <c r="AM88" i="134"/>
  <c r="AM27" i="131" s="1"/>
  <c r="CM73" i="134"/>
  <c r="E8" i="111" s="1"/>
  <c r="E11" i="111" s="1"/>
  <c r="E14" i="12" s="1"/>
  <c r="CE68" i="133"/>
  <c r="AA17" i="130"/>
  <c r="E14" i="126"/>
  <c r="E72" i="114"/>
  <c r="O35" i="124"/>
  <c r="I12" i="98"/>
  <c r="E41" i="98"/>
  <c r="I47" i="98"/>
  <c r="E17" i="114"/>
  <c r="G17" i="114" s="1"/>
  <c r="I17" i="51" s="1"/>
  <c r="M17" i="51" s="1"/>
  <c r="E23" i="113"/>
  <c r="AS27" i="99"/>
  <c r="E12" i="87"/>
  <c r="AU12" i="92"/>
  <c r="AY12" i="92" s="1"/>
  <c r="AI16" i="143"/>
  <c r="AM18" i="143"/>
  <c r="AI26" i="143"/>
  <c r="AM28" i="143"/>
  <c r="AG11" i="142"/>
  <c r="AI12" i="142"/>
  <c r="E10" i="91" s="1"/>
  <c r="AM14" i="142"/>
  <c r="AK23" i="142"/>
  <c r="E16" i="90" s="1"/>
  <c r="AO25" i="142"/>
  <c r="E19" i="88" s="1"/>
  <c r="FC8" i="138"/>
  <c r="FA9" i="138"/>
  <c r="FG9" i="138" s="1"/>
  <c r="FI9" i="138" s="1"/>
  <c r="DC14" i="138"/>
  <c r="DA15" i="138"/>
  <c r="CY16" i="138"/>
  <c r="DE16" i="138" s="1"/>
  <c r="DG16" i="138" s="1"/>
  <c r="EM16" i="138"/>
  <c r="EK17" i="138"/>
  <c r="EI18" i="138"/>
  <c r="EO18" i="138" s="1"/>
  <c r="EQ18" i="138" s="1"/>
  <c r="G9" i="135"/>
  <c r="AA88" i="134"/>
  <c r="BK45" i="133"/>
  <c r="BK69" i="133" s="1"/>
  <c r="CM68" i="133"/>
  <c r="G42" i="50"/>
  <c r="G27" i="105"/>
  <c r="I8" i="20"/>
  <c r="E22" i="78"/>
  <c r="AA27" i="130"/>
  <c r="CK10" i="129"/>
  <c r="G14" i="127"/>
  <c r="G50" i="127" s="1"/>
  <c r="G14" i="126"/>
  <c r="K39" i="122"/>
  <c r="K52" i="122" s="1"/>
  <c r="E44" i="115"/>
  <c r="E45" i="115" s="1"/>
  <c r="G26" i="101"/>
  <c r="I26" i="101" s="1"/>
  <c r="I10" i="101"/>
  <c r="I14" i="95" s="1"/>
  <c r="E20" i="86"/>
  <c r="E25" i="86" s="1"/>
  <c r="E10" i="93"/>
  <c r="E25" i="93" s="1"/>
  <c r="I45" i="100"/>
  <c r="I49" i="100"/>
  <c r="M9" i="56"/>
  <c r="E11" i="74"/>
  <c r="E15" i="102"/>
  <c r="K15" i="102" s="1"/>
  <c r="K30" i="102" s="1"/>
  <c r="G69" i="133"/>
  <c r="G27" i="131" s="1"/>
  <c r="CI69" i="133"/>
  <c r="CI27" i="131" s="1"/>
  <c r="G67" i="11"/>
  <c r="E22" i="118"/>
  <c r="G43" i="50"/>
  <c r="I43" i="50"/>
  <c r="AA47" i="130"/>
  <c r="M8" i="13"/>
  <c r="AA85" i="130"/>
  <c r="CK23" i="129"/>
  <c r="E150" i="113"/>
  <c r="I8" i="42"/>
  <c r="E18" i="104"/>
  <c r="I27" i="98"/>
  <c r="E25" i="118"/>
  <c r="G19" i="114"/>
  <c r="E70" i="96" s="1"/>
  <c r="E12" i="102"/>
  <c r="S28" i="102"/>
  <c r="S30" i="102"/>
  <c r="K26" i="102"/>
  <c r="I62" i="95"/>
  <c r="I37" i="94"/>
  <c r="BE12" i="145"/>
  <c r="AS13" i="99"/>
  <c r="BS13" i="83" s="1"/>
  <c r="U31" i="99"/>
  <c r="AG41" i="99"/>
  <c r="O9" i="144"/>
  <c r="AA11" i="144"/>
  <c r="AM48" i="99"/>
  <c r="AW18" i="144"/>
  <c r="AO52" i="99" s="1"/>
  <c r="U20" i="144"/>
  <c r="AU21" i="144"/>
  <c r="AM16" i="143"/>
  <c r="AM26" i="143"/>
  <c r="AO23" i="142"/>
  <c r="E16" i="88" s="1"/>
  <c r="I68" i="11"/>
  <c r="G68" i="11"/>
  <c r="E23" i="118"/>
  <c r="I8" i="19"/>
  <c r="E24" i="78"/>
  <c r="I8" i="26"/>
  <c r="G28" i="105"/>
  <c r="AA67" i="130"/>
  <c r="BY26" i="129"/>
  <c r="E12" i="113"/>
  <c r="CK8" i="129"/>
  <c r="I8" i="41"/>
  <c r="E19" i="104"/>
  <c r="G23" i="115"/>
  <c r="G57" i="98" s="1"/>
  <c r="G33" i="115"/>
  <c r="G67" i="98" s="1"/>
  <c r="I13" i="98"/>
  <c r="I34" i="98"/>
  <c r="E22" i="114"/>
  <c r="E20" i="12" s="1"/>
  <c r="G16" i="3"/>
  <c r="G662" i="1" s="1"/>
  <c r="K16" i="83"/>
  <c r="E19" i="86"/>
  <c r="E24" i="86" s="1"/>
  <c r="E9" i="93"/>
  <c r="E24" i="93" s="1"/>
  <c r="G49" i="100"/>
  <c r="G45" i="100"/>
  <c r="U12" i="85"/>
  <c r="AI12" i="79" s="1"/>
  <c r="M12" i="47" s="1"/>
  <c r="U12" i="80"/>
  <c r="I10" i="58"/>
  <c r="F23" i="57" s="1"/>
  <c r="E23" i="80"/>
  <c r="I23" i="80" s="1"/>
  <c r="E23" i="85"/>
  <c r="Q23" i="79" s="1"/>
  <c r="K15" i="3"/>
  <c r="G635" i="1" s="1"/>
  <c r="Q15" i="92"/>
  <c r="M32" i="100"/>
  <c r="M24" i="100"/>
  <c r="M43" i="100"/>
  <c r="E16" i="80"/>
  <c r="I16" i="80" s="1"/>
  <c r="E16" i="85"/>
  <c r="AW15" i="144"/>
  <c r="AO49" i="99" s="1"/>
  <c r="AS49" i="99" s="1"/>
  <c r="Q15" i="89" s="1"/>
  <c r="AU18" i="144"/>
  <c r="AK26" i="143"/>
  <c r="AM23" i="142"/>
  <c r="E16" i="89" s="1"/>
  <c r="FA10" i="138"/>
  <c r="I10" i="135"/>
  <c r="G44" i="100"/>
  <c r="G25" i="100"/>
  <c r="G33" i="100"/>
  <c r="I11" i="67"/>
  <c r="G13" i="57" s="1"/>
  <c r="I11" i="68"/>
  <c r="G12" i="57" s="1"/>
  <c r="G8" i="100"/>
  <c r="E8" i="109"/>
  <c r="E10" i="109" s="1"/>
  <c r="E21" i="86"/>
  <c r="E11" i="93"/>
  <c r="E26" i="93" s="1"/>
  <c r="K45" i="100"/>
  <c r="K49" i="100"/>
  <c r="S52" i="147"/>
  <c r="I13" i="60" s="1"/>
  <c r="I20" i="57" s="1"/>
  <c r="S62" i="147"/>
  <c r="E9" i="80"/>
  <c r="I9" i="80" s="1"/>
  <c r="E9" i="85"/>
  <c r="U11" i="99"/>
  <c r="AE11" i="83" s="1"/>
  <c r="AG12" i="99"/>
  <c r="AY12" i="83" s="1"/>
  <c r="BE14" i="99"/>
  <c r="CM14" i="83" s="1"/>
  <c r="AM18" i="146"/>
  <c r="AS19" i="146"/>
  <c r="AY20" i="146"/>
  <c r="BE21" i="146"/>
  <c r="AG32" i="99"/>
  <c r="AS33" i="99"/>
  <c r="AM22" i="145"/>
  <c r="AS23" i="145"/>
  <c r="AY24" i="145"/>
  <c r="BC9" i="144"/>
  <c r="BA43" i="99" s="1"/>
  <c r="AO10" i="144"/>
  <c r="O46" i="99"/>
  <c r="BA12" i="144"/>
  <c r="AM13" i="144"/>
  <c r="AU13" i="91" s="1"/>
  <c r="AY15" i="144"/>
  <c r="AU15" i="89" s="1"/>
  <c r="AY15" i="89" s="1"/>
  <c r="U50" i="99"/>
  <c r="Q16" i="91" s="1"/>
  <c r="I18" i="144"/>
  <c r="I55" i="99"/>
  <c r="AG22" i="144"/>
  <c r="AA57" i="99"/>
  <c r="AS24" i="144"/>
  <c r="AE25" i="144"/>
  <c r="AU59" i="99" s="1"/>
  <c r="BE26" i="144"/>
  <c r="AM12" i="142"/>
  <c r="E10" i="89" s="1"/>
  <c r="DQ9" i="138"/>
  <c r="DW9" i="138" s="1"/>
  <c r="DY9" i="138" s="1"/>
  <c r="FE9" i="138"/>
  <c r="FC10" i="138"/>
  <c r="FA11" i="138"/>
  <c r="FG11" i="138" s="1"/>
  <c r="FI11" i="138" s="1"/>
  <c r="DC16" i="138"/>
  <c r="DA17" i="138"/>
  <c r="CY18" i="138"/>
  <c r="EM18" i="138"/>
  <c r="EK19" i="138"/>
  <c r="EO19" i="138" s="1"/>
  <c r="EQ19" i="138" s="1"/>
  <c r="EI20" i="138"/>
  <c r="EO20" i="138" s="1"/>
  <c r="EQ20" i="138" s="1"/>
  <c r="K11" i="135"/>
  <c r="I40" i="54"/>
  <c r="G40" i="54"/>
  <c r="I33" i="100"/>
  <c r="I44" i="100"/>
  <c r="I25" i="100"/>
  <c r="I12" i="67"/>
  <c r="H13" i="57" s="1"/>
  <c r="K26" i="50" s="1"/>
  <c r="I12" i="68"/>
  <c r="H12" i="57" s="1"/>
  <c r="I8" i="100"/>
  <c r="Q28" i="18"/>
  <c r="Q18" i="18"/>
  <c r="Q20" i="18"/>
  <c r="E22" i="86"/>
  <c r="E27" i="86" s="1"/>
  <c r="E12" i="93"/>
  <c r="E27" i="93" s="1"/>
  <c r="M49" i="100"/>
  <c r="M45" i="100"/>
  <c r="AM11" i="146"/>
  <c r="AS12" i="146"/>
  <c r="AY13" i="146"/>
  <c r="BE14" i="146"/>
  <c r="E22" i="80"/>
  <c r="I22" i="80" s="1"/>
  <c r="E22" i="85"/>
  <c r="U24" i="99"/>
  <c r="AG25" i="99"/>
  <c r="AS26" i="99"/>
  <c r="BE27" i="99"/>
  <c r="AM15" i="145"/>
  <c r="AS16" i="145"/>
  <c r="AY17" i="145"/>
  <c r="BE18" i="145"/>
  <c r="AS26" i="145"/>
  <c r="AY42" i="99"/>
  <c r="AQ10" i="144"/>
  <c r="AC44" i="99" s="1"/>
  <c r="O12" i="144"/>
  <c r="BC12" i="144"/>
  <c r="BA46" i="99" s="1"/>
  <c r="AO13" i="144"/>
  <c r="AA14" i="144"/>
  <c r="O49" i="99"/>
  <c r="BA15" i="144"/>
  <c r="AM16" i="144"/>
  <c r="AU16" i="91" s="1"/>
  <c r="AY16" i="91" s="1"/>
  <c r="AK19" i="144"/>
  <c r="I21" i="144"/>
  <c r="AW21" i="144"/>
  <c r="AO55" i="99" s="1"/>
  <c r="AI22" i="144"/>
  <c r="U23" i="144"/>
  <c r="I58" i="99"/>
  <c r="AU24" i="144"/>
  <c r="AA60" i="99"/>
  <c r="E8" i="83"/>
  <c r="I8" i="83" s="1"/>
  <c r="M8" i="83" s="1"/>
  <c r="E8" i="84"/>
  <c r="E8" i="81"/>
  <c r="I8" i="81" s="1"/>
  <c r="E8" i="82"/>
  <c r="I8" i="82" s="1"/>
  <c r="AI13" i="143"/>
  <c r="AO16" i="143"/>
  <c r="AO26" i="143"/>
  <c r="AI9" i="142"/>
  <c r="AO12" i="142"/>
  <c r="E10" i="88" s="1"/>
  <c r="AM21" i="142"/>
  <c r="E15" i="89" s="1"/>
  <c r="I18" i="92"/>
  <c r="DQ10" i="138"/>
  <c r="FE10" i="138"/>
  <c r="FC11" i="138"/>
  <c r="FA12" i="138"/>
  <c r="FG12" i="138" s="1"/>
  <c r="FI12" i="138" s="1"/>
  <c r="DC17" i="138"/>
  <c r="DA18" i="138"/>
  <c r="CY19" i="138"/>
  <c r="M12" i="135"/>
  <c r="G10" i="56"/>
  <c r="AG18" i="56" s="1"/>
  <c r="E10" i="102"/>
  <c r="G10" i="102" s="1"/>
  <c r="G26" i="102" s="1"/>
  <c r="E11" i="75"/>
  <c r="E17" i="102"/>
  <c r="O17" i="102" s="1"/>
  <c r="AQ68" i="133"/>
  <c r="M8" i="17"/>
  <c r="I8" i="40"/>
  <c r="E20" i="104"/>
  <c r="G39" i="122"/>
  <c r="G52" i="122" s="1"/>
  <c r="I20" i="98"/>
  <c r="E78" i="116"/>
  <c r="G79" i="116" s="1"/>
  <c r="E79" i="98" s="1"/>
  <c r="G24" i="115"/>
  <c r="G58" i="98" s="1"/>
  <c r="E13" i="110"/>
  <c r="E18" i="102"/>
  <c r="AC18" i="102" s="1"/>
  <c r="AC28" i="102" s="1"/>
  <c r="AA26" i="99"/>
  <c r="AI22" i="143"/>
  <c r="G10" i="54"/>
  <c r="E11" i="102"/>
  <c r="I11" i="102" s="1"/>
  <c r="I26" i="102" s="1"/>
  <c r="BM66" i="52"/>
  <c r="Y66" i="52"/>
  <c r="BG66" i="52"/>
  <c r="Q66" i="52"/>
  <c r="BC66" i="52"/>
  <c r="CG66" i="52"/>
  <c r="AS66" i="52"/>
  <c r="BW66" i="52"/>
  <c r="AI66" i="52"/>
  <c r="AC66" i="52"/>
  <c r="BQ66" i="52"/>
  <c r="AM66" i="52"/>
  <c r="BO70" i="132"/>
  <c r="I14" i="48"/>
  <c r="E15" i="78"/>
  <c r="M8" i="16"/>
  <c r="E42" i="113"/>
  <c r="CK11" i="129"/>
  <c r="M8" i="39"/>
  <c r="O49" i="126"/>
  <c r="E82" i="115"/>
  <c r="E84" i="115" s="1"/>
  <c r="I28" i="98"/>
  <c r="E8" i="117"/>
  <c r="G25" i="115"/>
  <c r="G59" i="98" s="1"/>
  <c r="E79" i="115"/>
  <c r="E78" i="115"/>
  <c r="E44" i="104"/>
  <c r="AG19" i="99"/>
  <c r="AY19" i="83" s="1"/>
  <c r="AO19" i="144"/>
  <c r="E16" i="74"/>
  <c r="E9" i="118"/>
  <c r="AM67" i="52"/>
  <c r="CG67" i="52"/>
  <c r="Q67" i="52"/>
  <c r="AC67" i="52"/>
  <c r="BW67" i="52"/>
  <c r="Y67" i="52"/>
  <c r="BM67" i="52"/>
  <c r="BC67" i="52"/>
  <c r="AS67" i="52"/>
  <c r="AI67" i="52"/>
  <c r="BQ67" i="52"/>
  <c r="BG67" i="52"/>
  <c r="W70" i="132"/>
  <c r="I8" i="38"/>
  <c r="E22" i="104"/>
  <c r="G24" i="98"/>
  <c r="E14" i="117"/>
  <c r="E20" i="110"/>
  <c r="E22" i="110"/>
  <c r="E21" i="110"/>
  <c r="E19" i="110"/>
  <c r="E18" i="110"/>
  <c r="E14" i="105"/>
  <c r="E37" i="104"/>
  <c r="AI54" i="99"/>
  <c r="AM54" i="99" s="1"/>
  <c r="AK13" i="85"/>
  <c r="BA13" i="79" s="1"/>
  <c r="AK13" i="80"/>
  <c r="I20" i="92"/>
  <c r="I12" i="59"/>
  <c r="H21" i="57" s="1"/>
  <c r="I12" i="71"/>
  <c r="H9" i="57" s="1"/>
  <c r="U55" i="56"/>
  <c r="U51" i="56"/>
  <c r="I12" i="72"/>
  <c r="H8" i="57" s="1"/>
  <c r="U53" i="56"/>
  <c r="I37" i="100"/>
  <c r="I14" i="67"/>
  <c r="J13" i="57" s="1"/>
  <c r="I14" i="68"/>
  <c r="J12" i="57" s="1"/>
  <c r="M8" i="100"/>
  <c r="E8" i="106"/>
  <c r="E10" i="106" s="1"/>
  <c r="AY23" i="145"/>
  <c r="FC14" i="138"/>
  <c r="FG14" i="138" s="1"/>
  <c r="FI14" i="138" s="1"/>
  <c r="AK23" i="138"/>
  <c r="AM23" i="138" s="1"/>
  <c r="G11" i="54"/>
  <c r="G11" i="105"/>
  <c r="I21" i="48"/>
  <c r="E17" i="78"/>
  <c r="CG26" i="129"/>
  <c r="I8" i="25"/>
  <c r="E32" i="105"/>
  <c r="E32" i="104"/>
  <c r="G51" i="117"/>
  <c r="E24" i="119"/>
  <c r="E59" i="117"/>
  <c r="G14" i="105"/>
  <c r="G30" i="105"/>
  <c r="E23" i="102"/>
  <c r="W23" i="102" s="1"/>
  <c r="W30" i="102" s="1"/>
  <c r="I64" i="95"/>
  <c r="I40" i="94"/>
  <c r="I65" i="95"/>
  <c r="I39" i="94"/>
  <c r="G10" i="3"/>
  <c r="G488" i="1" s="1"/>
  <c r="K10" i="83"/>
  <c r="K56" i="99"/>
  <c r="O56" i="99" s="1"/>
  <c r="BA14" i="85"/>
  <c r="BS14" i="79" s="1"/>
  <c r="Q14" i="47" s="1"/>
  <c r="BA14" i="80"/>
  <c r="U18" i="99"/>
  <c r="AE18" i="83" s="1"/>
  <c r="AG39" i="99"/>
  <c r="O43" i="99"/>
  <c r="I52" i="99"/>
  <c r="AK12" i="142"/>
  <c r="E10" i="90" s="1"/>
  <c r="FC9" i="138"/>
  <c r="AK9" i="48"/>
  <c r="AK13" i="48"/>
  <c r="AK10" i="48"/>
  <c r="I10" i="60"/>
  <c r="F20" i="57" s="1"/>
  <c r="E15" i="80"/>
  <c r="I15" i="80" s="1"/>
  <c r="E15" i="85"/>
  <c r="AQ13" i="144"/>
  <c r="AC47" i="99" s="1"/>
  <c r="BC15" i="144"/>
  <c r="BA49" i="99" s="1"/>
  <c r="E21" i="82"/>
  <c r="I21" i="82" s="1"/>
  <c r="E21" i="81"/>
  <c r="I21" i="81" s="1"/>
  <c r="E21" i="84"/>
  <c r="E21" i="83"/>
  <c r="DU9" i="138"/>
  <c r="DQ11" i="138"/>
  <c r="DW11" i="138" s="1"/>
  <c r="DY11" i="138" s="1"/>
  <c r="DA19" i="138"/>
  <c r="CY20" i="138"/>
  <c r="E8" i="80"/>
  <c r="I8" i="80" s="1"/>
  <c r="E8" i="85"/>
  <c r="BE13" i="99"/>
  <c r="CM13" i="83" s="1"/>
  <c r="AM17" i="146"/>
  <c r="BE20" i="146"/>
  <c r="AS32" i="99"/>
  <c r="AM21" i="145"/>
  <c r="AI8" i="144"/>
  <c r="AA46" i="99"/>
  <c r="AQ16" i="144"/>
  <c r="AC50" i="99" s="1"/>
  <c r="BC18" i="144"/>
  <c r="BA52" i="99" s="1"/>
  <c r="BA21" i="144"/>
  <c r="AM9" i="142"/>
  <c r="G11" i="56"/>
  <c r="E11" i="105"/>
  <c r="I42" i="54"/>
  <c r="G42" i="54"/>
  <c r="AS11" i="146"/>
  <c r="E21" i="80"/>
  <c r="I21" i="80" s="1"/>
  <c r="E21" i="85"/>
  <c r="U23" i="99"/>
  <c r="AE23" i="83" s="1"/>
  <c r="AS15" i="145"/>
  <c r="I25" i="145"/>
  <c r="I47" i="99"/>
  <c r="AY51" i="99"/>
  <c r="O58" i="99"/>
  <c r="AI10" i="143"/>
  <c r="E19" i="81"/>
  <c r="I19" i="81" s="1"/>
  <c r="E19" i="82"/>
  <c r="I19" i="82" s="1"/>
  <c r="E19" i="83"/>
  <c r="I19" i="83" s="1"/>
  <c r="E19" i="84"/>
  <c r="AM18" i="142"/>
  <c r="AI26" i="142"/>
  <c r="E20" i="91" s="1"/>
  <c r="FA15" i="138"/>
  <c r="EM22" i="138"/>
  <c r="EK23" i="138"/>
  <c r="EO23" i="138" s="1"/>
  <c r="I17" i="18"/>
  <c r="M17" i="18" s="1"/>
  <c r="E25" i="105"/>
  <c r="AA45" i="133"/>
  <c r="AA69" i="133" s="1"/>
  <c r="I12" i="65"/>
  <c r="H15" i="57" s="1"/>
  <c r="I12" i="69"/>
  <c r="H11" i="57" s="1"/>
  <c r="AY56" i="52"/>
  <c r="AY40" i="52"/>
  <c r="I12" i="70"/>
  <c r="H10" i="57" s="1"/>
  <c r="I12" i="66"/>
  <c r="H14" i="57" s="1"/>
  <c r="E10" i="86"/>
  <c r="I15" i="100"/>
  <c r="U36" i="55"/>
  <c r="U59" i="56"/>
  <c r="U34" i="55"/>
  <c r="U41" i="56"/>
  <c r="U31" i="56"/>
  <c r="U37" i="55"/>
  <c r="U16" i="55"/>
  <c r="U49" i="55"/>
  <c r="U44" i="55"/>
  <c r="U14" i="55"/>
  <c r="U40" i="55"/>
  <c r="I10" i="59"/>
  <c r="F21" i="57" s="1"/>
  <c r="U57" i="56"/>
  <c r="U48" i="56"/>
  <c r="U38" i="56"/>
  <c r="I10" i="71"/>
  <c r="F9" i="57" s="1"/>
  <c r="K57" i="54" s="1"/>
  <c r="U40" i="56"/>
  <c r="I10" i="72"/>
  <c r="F8" i="57" s="1"/>
  <c r="K14" i="56" s="1"/>
  <c r="U45" i="55"/>
  <c r="U36" i="56"/>
  <c r="E37" i="100"/>
  <c r="E41" i="100" s="1"/>
  <c r="U38" i="147"/>
  <c r="M34" i="100" s="1"/>
  <c r="M35" i="100" s="1"/>
  <c r="M36" i="100" s="1"/>
  <c r="E14" i="80"/>
  <c r="I14" i="80" s="1"/>
  <c r="E14" i="85"/>
  <c r="U16" i="99"/>
  <c r="AE16" i="83" s="1"/>
  <c r="AG17" i="99"/>
  <c r="AY17" i="83" s="1"/>
  <c r="AM23" i="146"/>
  <c r="AS8" i="145"/>
  <c r="AY9" i="145"/>
  <c r="BE10" i="145"/>
  <c r="U36" i="99"/>
  <c r="AG37" i="99"/>
  <c r="AS38" i="99"/>
  <c r="BE39" i="99"/>
  <c r="AM43" i="99"/>
  <c r="AK11" i="144"/>
  <c r="Q45" i="99" s="1"/>
  <c r="I13" i="144"/>
  <c r="AW13" i="144"/>
  <c r="AO47" i="99" s="1"/>
  <c r="AI14" i="144"/>
  <c r="U15" i="144"/>
  <c r="I50" i="99"/>
  <c r="AU16" i="144"/>
  <c r="AG17" i="144"/>
  <c r="AA52" i="99"/>
  <c r="AY54" i="99"/>
  <c r="AQ22" i="144"/>
  <c r="AC56" i="99" s="1"/>
  <c r="O24" i="144"/>
  <c r="BC24" i="144"/>
  <c r="BA58" i="99" s="1"/>
  <c r="AA26" i="144"/>
  <c r="AK10" i="143"/>
  <c r="AO22" i="143"/>
  <c r="AI29" i="143"/>
  <c r="AK16" i="142"/>
  <c r="E12" i="90" s="1"/>
  <c r="AO18" i="142"/>
  <c r="I14" i="92"/>
  <c r="AK26" i="142"/>
  <c r="E20" i="90" s="1"/>
  <c r="AO28" i="142"/>
  <c r="FE14" i="138"/>
  <c r="FC15" i="138"/>
  <c r="FA16" i="138"/>
  <c r="EM23" i="138"/>
  <c r="BG88" i="134"/>
  <c r="G12" i="56"/>
  <c r="E12" i="105"/>
  <c r="I17" i="17"/>
  <c r="M17" i="17" s="1"/>
  <c r="E21" i="102"/>
  <c r="S21" i="102" s="1"/>
  <c r="G25" i="105"/>
  <c r="CM12" i="133"/>
  <c r="E18" i="74" s="1"/>
  <c r="BM69" i="52"/>
  <c r="Y69" i="52"/>
  <c r="BC69" i="52"/>
  <c r="AM69" i="52"/>
  <c r="CG69" i="52"/>
  <c r="BQ69" i="52"/>
  <c r="BG69" i="52"/>
  <c r="AS69" i="52"/>
  <c r="AC69" i="52"/>
  <c r="Q69" i="52"/>
  <c r="AI69" i="52"/>
  <c r="BW69" i="52"/>
  <c r="I49" i="50"/>
  <c r="G49" i="50"/>
  <c r="M49" i="50" s="1"/>
  <c r="CM42" i="132"/>
  <c r="CK14" i="129"/>
  <c r="CK17" i="129"/>
  <c r="CK20" i="129"/>
  <c r="I8" i="36"/>
  <c r="E24" i="104"/>
  <c r="AA8" i="123"/>
  <c r="I29" i="98"/>
  <c r="E23" i="119"/>
  <c r="E25" i="119" s="1"/>
  <c r="E27" i="119" s="1"/>
  <c r="E31" i="119" s="1"/>
  <c r="E87" i="95" s="1"/>
  <c r="G87" i="95" s="1"/>
  <c r="G29" i="116"/>
  <c r="E63" i="98" s="1"/>
  <c r="G29" i="115"/>
  <c r="G63" i="98" s="1"/>
  <c r="E17" i="110"/>
  <c r="O29" i="52" s="1"/>
  <c r="U29" i="52" s="1"/>
  <c r="E21" i="104"/>
  <c r="I11" i="60"/>
  <c r="G20" i="57" s="1"/>
  <c r="I10" i="64"/>
  <c r="F16" i="57" s="1"/>
  <c r="AS40" i="99"/>
  <c r="U17" i="144"/>
  <c r="AO16" i="144"/>
  <c r="DC18" i="138"/>
  <c r="U30" i="99"/>
  <c r="AS41" i="99"/>
  <c r="AU10" i="144"/>
  <c r="AG11" i="144"/>
  <c r="O18" i="144"/>
  <c r="CY21" i="138"/>
  <c r="DE21" i="138" s="1"/>
  <c r="DG21" i="138" s="1"/>
  <c r="AY12" i="146"/>
  <c r="BE26" i="99"/>
  <c r="AY26" i="145"/>
  <c r="I10" i="144"/>
  <c r="U12" i="144"/>
  <c r="AO13" i="143"/>
  <c r="AY22" i="145"/>
  <c r="K19" i="3"/>
  <c r="G751" i="1" s="1"/>
  <c r="Q19" i="92"/>
  <c r="AG20" i="144"/>
  <c r="AK29" i="143"/>
  <c r="AM26" i="142"/>
  <c r="E20" i="89" s="1"/>
  <c r="G12" i="54"/>
  <c r="G12" i="105"/>
  <c r="I17" i="16"/>
  <c r="M17" i="16" s="1"/>
  <c r="E22" i="102"/>
  <c r="U22" i="102" s="1"/>
  <c r="U28" i="102" s="1"/>
  <c r="I36" i="54"/>
  <c r="G36" i="54"/>
  <c r="CE45" i="133"/>
  <c r="CE69" i="133" s="1"/>
  <c r="CE27" i="131" s="1"/>
  <c r="CM31" i="133"/>
  <c r="AQ48" i="132"/>
  <c r="AQ70" i="132" s="1"/>
  <c r="M50" i="50"/>
  <c r="G8" i="48"/>
  <c r="E8" i="78"/>
  <c r="AY26" i="131"/>
  <c r="I15" i="18"/>
  <c r="M15" i="18" s="1"/>
  <c r="AA37" i="130"/>
  <c r="I13" i="14"/>
  <c r="M13" i="14" s="1"/>
  <c r="AA75" i="130"/>
  <c r="E85" i="114"/>
  <c r="CK29" i="129"/>
  <c r="O14" i="128"/>
  <c r="O50" i="128" s="1"/>
  <c r="AA49" i="127"/>
  <c r="E43" i="117" s="1"/>
  <c r="E45" i="117" s="1"/>
  <c r="E46" i="117" s="1"/>
  <c r="G56" i="117" s="1"/>
  <c r="E39" i="103" s="1"/>
  <c r="E67" i="114"/>
  <c r="E52" i="114"/>
  <c r="I39" i="122"/>
  <c r="I52" i="122" s="1"/>
  <c r="I15" i="98"/>
  <c r="G15" i="121"/>
  <c r="E25" i="102"/>
  <c r="AA25" i="102" s="1"/>
  <c r="AA30" i="102" s="1"/>
  <c r="K43" i="100"/>
  <c r="K24" i="100"/>
  <c r="K32" i="100"/>
  <c r="I14" i="64"/>
  <c r="J16" i="57" s="1"/>
  <c r="K10" i="54" s="1"/>
  <c r="I12" i="60"/>
  <c r="H20" i="57" s="1"/>
  <c r="BE8" i="146"/>
  <c r="AS20" i="99"/>
  <c r="BS20" i="83" s="1"/>
  <c r="AM9" i="145"/>
  <c r="AY11" i="145"/>
  <c r="U38" i="99"/>
  <c r="AA8" i="144"/>
  <c r="U47" i="99"/>
  <c r="Q13" i="91" s="1"/>
  <c r="I15" i="144"/>
  <c r="AA54" i="99"/>
  <c r="E14" i="81"/>
  <c r="I14" i="81" s="1"/>
  <c r="E14" i="83"/>
  <c r="I14" i="83" s="1"/>
  <c r="M14" i="83" s="1"/>
  <c r="E14" i="82"/>
  <c r="I14" i="82" s="1"/>
  <c r="E14" i="84"/>
  <c r="I12" i="92"/>
  <c r="O12" i="92"/>
  <c r="K25" i="100"/>
  <c r="K33" i="100"/>
  <c r="DS10" i="138"/>
  <c r="Q11" i="20"/>
  <c r="Q9" i="20"/>
  <c r="I13" i="72"/>
  <c r="I8" i="57" s="1"/>
  <c r="I13" i="71"/>
  <c r="I9" i="57" s="1"/>
  <c r="I13" i="59"/>
  <c r="I21" i="57" s="1"/>
  <c r="K37" i="100"/>
  <c r="U10" i="99"/>
  <c r="AE10" i="83" s="1"/>
  <c r="AS18" i="146"/>
  <c r="BE33" i="99"/>
  <c r="AS22" i="145"/>
  <c r="I44" i="99"/>
  <c r="AK28" i="142"/>
  <c r="DA20" i="138"/>
  <c r="E20" i="106"/>
  <c r="AM10" i="146"/>
  <c r="BE13" i="146"/>
  <c r="AG24" i="99"/>
  <c r="AM14" i="145"/>
  <c r="BE17" i="145"/>
  <c r="AW10" i="144"/>
  <c r="AO44" i="99" s="1"/>
  <c r="AU13" i="144"/>
  <c r="AG14" i="144"/>
  <c r="O21" i="144"/>
  <c r="AO22" i="144"/>
  <c r="AA23" i="144"/>
  <c r="AM22" i="143"/>
  <c r="AM16" i="146"/>
  <c r="AY18" i="146"/>
  <c r="BE19" i="146"/>
  <c r="AS21" i="145"/>
  <c r="AA9" i="144"/>
  <c r="AK14" i="144"/>
  <c r="Q48" i="99" s="1"/>
  <c r="AW16" i="144"/>
  <c r="AO50" i="99" s="1"/>
  <c r="U18" i="144"/>
  <c r="AM10" i="143"/>
  <c r="AM20" i="143"/>
  <c r="FE15" i="138"/>
  <c r="FC16" i="138"/>
  <c r="I14" i="65"/>
  <c r="J15" i="57" s="1"/>
  <c r="I14" i="69"/>
  <c r="J11" i="57" s="1"/>
  <c r="I14" i="70"/>
  <c r="J10" i="57" s="1"/>
  <c r="I14" i="66"/>
  <c r="J14" i="57" s="1"/>
  <c r="E12" i="86"/>
  <c r="M15" i="100"/>
  <c r="AM9" i="146"/>
  <c r="AS10" i="146"/>
  <c r="AY11" i="146"/>
  <c r="BE12" i="146"/>
  <c r="E20" i="80"/>
  <c r="I20" i="80" s="1"/>
  <c r="E20" i="85"/>
  <c r="U22" i="99"/>
  <c r="AE22" i="83" s="1"/>
  <c r="AG23" i="99"/>
  <c r="AY23" i="83" s="1"/>
  <c r="AS24" i="99"/>
  <c r="BE25" i="99"/>
  <c r="AM13" i="145"/>
  <c r="AS14" i="145"/>
  <c r="AY15" i="145"/>
  <c r="BE16" i="145"/>
  <c r="BE26" i="145"/>
  <c r="O10" i="144"/>
  <c r="BC10" i="144"/>
  <c r="BA44" i="99" s="1"/>
  <c r="AA12" i="144"/>
  <c r="O47" i="99"/>
  <c r="BA13" i="144"/>
  <c r="AM49" i="99"/>
  <c r="I19" i="144"/>
  <c r="AW19" i="144"/>
  <c r="AO53" i="99" s="1"/>
  <c r="AI20" i="144"/>
  <c r="U21" i="144"/>
  <c r="I56" i="99"/>
  <c r="K22" i="3" s="1"/>
  <c r="G838" i="1" s="1"/>
  <c r="AU22" i="144"/>
  <c r="AG23" i="144"/>
  <c r="AA58" i="99"/>
  <c r="AY60" i="99"/>
  <c r="AK8" i="143"/>
  <c r="E10" i="81"/>
  <c r="I10" i="81" s="1"/>
  <c r="E10" i="83"/>
  <c r="I10" i="83" s="1"/>
  <c r="M10" i="83" s="1"/>
  <c r="E10" i="82"/>
  <c r="I10" i="82" s="1"/>
  <c r="E10" i="84"/>
  <c r="AI17" i="143"/>
  <c r="AO20" i="143"/>
  <c r="AI27" i="143"/>
  <c r="AM29" i="143"/>
  <c r="O8" i="92"/>
  <c r="I8" i="92"/>
  <c r="AI13" i="142"/>
  <c r="AO16" i="142"/>
  <c r="E12" i="88" s="1"/>
  <c r="AK24" i="142"/>
  <c r="E18" i="90" s="1"/>
  <c r="AO26" i="142"/>
  <c r="E20" i="88" s="1"/>
  <c r="DS15" i="138"/>
  <c r="DW15" i="138" s="1"/>
  <c r="DY15" i="138" s="1"/>
  <c r="DQ16" i="138"/>
  <c r="DW16" i="138" s="1"/>
  <c r="DY16" i="138" s="1"/>
  <c r="BK88" i="134"/>
  <c r="G13" i="56"/>
  <c r="E13" i="105"/>
  <c r="I13" i="105" s="1"/>
  <c r="K13" i="105" s="1"/>
  <c r="I71" i="52"/>
  <c r="E27" i="105"/>
  <c r="M51" i="50"/>
  <c r="I118" i="11"/>
  <c r="G118" i="11"/>
  <c r="I15" i="16"/>
  <c r="M15" i="16" s="1"/>
  <c r="S15" i="16" s="1"/>
  <c r="AA57" i="130"/>
  <c r="I31" i="105"/>
  <c r="K31" i="105" s="1"/>
  <c r="I33" i="126"/>
  <c r="E15" i="116" s="1"/>
  <c r="E16" i="116" s="1"/>
  <c r="G27" i="116" s="1"/>
  <c r="E61" i="98" s="1"/>
  <c r="E17" i="116"/>
  <c r="G17" i="116" s="1"/>
  <c r="O50" i="126"/>
  <c r="AA49" i="125"/>
  <c r="E51" i="114" s="1"/>
  <c r="E24" i="98"/>
  <c r="E17" i="117"/>
  <c r="E15" i="105"/>
  <c r="K31" i="100"/>
  <c r="BQ15" i="80"/>
  <c r="BU15" i="80" s="1"/>
  <c r="BQ15" i="85"/>
  <c r="CK15" i="79" s="1"/>
  <c r="BE21" i="99"/>
  <c r="CM21" i="83" s="1"/>
  <c r="AS10" i="145"/>
  <c r="AM45" i="99"/>
  <c r="AG19" i="144"/>
  <c r="AY56" i="99"/>
  <c r="FE8" i="138"/>
  <c r="I13" i="67"/>
  <c r="I13" i="57" s="1"/>
  <c r="I13" i="68"/>
  <c r="I12" i="57" s="1"/>
  <c r="K8" i="100"/>
  <c r="BA18" i="144"/>
  <c r="AW24" i="144"/>
  <c r="AO58" i="99" s="1"/>
  <c r="AK21" i="138"/>
  <c r="AM21" i="138" s="1"/>
  <c r="Q11" i="19"/>
  <c r="Q34" i="24"/>
  <c r="Q22" i="24"/>
  <c r="Q29" i="24"/>
  <c r="Q9" i="24"/>
  <c r="Q14" i="19"/>
  <c r="Q9" i="19"/>
  <c r="Q13" i="19"/>
  <c r="Q12" i="19"/>
  <c r="Q87" i="25"/>
  <c r="Q32" i="25"/>
  <c r="Q35" i="25"/>
  <c r="Q35" i="24"/>
  <c r="Q40" i="25"/>
  <c r="Q19" i="25"/>
  <c r="Q30" i="24"/>
  <c r="Q25" i="24"/>
  <c r="Q60" i="25"/>
  <c r="Q80" i="25"/>
  <c r="Q29" i="25"/>
  <c r="Q34" i="25"/>
  <c r="Q15" i="24"/>
  <c r="Q69" i="25"/>
  <c r="Q44" i="25"/>
  <c r="Q84" i="25"/>
  <c r="Q24" i="24"/>
  <c r="Q10" i="24"/>
  <c r="Q79" i="25"/>
  <c r="Q33" i="25"/>
  <c r="Q73" i="25"/>
  <c r="Q23" i="24"/>
  <c r="Q83" i="25"/>
  <c r="Q27" i="25"/>
  <c r="Q37" i="24"/>
  <c r="Q18" i="24"/>
  <c r="Q88" i="25"/>
  <c r="Q13" i="24"/>
  <c r="Q47" i="25"/>
  <c r="Q37" i="25"/>
  <c r="Q27" i="24"/>
  <c r="Q77" i="25"/>
  <c r="Q72" i="25"/>
  <c r="Q42" i="25"/>
  <c r="Q32" i="24"/>
  <c r="Q82" i="25"/>
  <c r="Q62" i="25"/>
  <c r="Q17" i="24"/>
  <c r="Q12" i="24"/>
  <c r="M44" i="100"/>
  <c r="M25" i="100"/>
  <c r="M33" i="100"/>
  <c r="I35" i="100"/>
  <c r="I36" i="100" s="1"/>
  <c r="AG11" i="99"/>
  <c r="AY11" i="83" s="1"/>
  <c r="AY19" i="146"/>
  <c r="AG31" i="99"/>
  <c r="BE24" i="145"/>
  <c r="U9" i="144"/>
  <c r="AY48" i="99"/>
  <c r="O55" i="99"/>
  <c r="I17" i="92"/>
  <c r="O17" i="92"/>
  <c r="DC19" i="138"/>
  <c r="G26" i="11"/>
  <c r="E19" i="102"/>
  <c r="AE19" i="102" s="1"/>
  <c r="I11" i="69"/>
  <c r="G11" i="57" s="1"/>
  <c r="I11" i="70"/>
  <c r="G10" i="57" s="1"/>
  <c r="I11" i="65"/>
  <c r="G15" i="57" s="1"/>
  <c r="I11" i="66"/>
  <c r="G14" i="57" s="1"/>
  <c r="E9" i="86"/>
  <c r="G15" i="100"/>
  <c r="AS25" i="99"/>
  <c r="AY16" i="145"/>
  <c r="AA49" i="99"/>
  <c r="BC21" i="144"/>
  <c r="BA55" i="99" s="1"/>
  <c r="BA24" i="144"/>
  <c r="AI20" i="143"/>
  <c r="AI16" i="142"/>
  <c r="E12" i="91" s="1"/>
  <c r="FE13" i="138"/>
  <c r="I13" i="70"/>
  <c r="I10" i="57" s="1"/>
  <c r="I13" i="65"/>
  <c r="I15" i="57" s="1"/>
  <c r="I13" i="66"/>
  <c r="I14" i="57" s="1"/>
  <c r="I13" i="69"/>
  <c r="I11" i="57" s="1"/>
  <c r="E11" i="86"/>
  <c r="K15" i="100"/>
  <c r="K35" i="100" s="1"/>
  <c r="K36" i="100" s="1"/>
  <c r="AS17" i="146"/>
  <c r="AM20" i="145"/>
  <c r="BE23" i="145"/>
  <c r="AO8" i="144"/>
  <c r="BA10" i="144"/>
  <c r="I16" i="144"/>
  <c r="AI17" i="144"/>
  <c r="AU19" i="144"/>
  <c r="E16" i="81"/>
  <c r="I16" i="81" s="1"/>
  <c r="E16" i="84"/>
  <c r="E16" i="83"/>
  <c r="I16" i="83" s="1"/>
  <c r="M16" i="83" s="1"/>
  <c r="E16" i="82"/>
  <c r="I16" i="82" s="1"/>
  <c r="AM16" i="142"/>
  <c r="E12" i="89" s="1"/>
  <c r="FA17" i="138"/>
  <c r="FG17" i="138" s="1"/>
  <c r="FI17" i="138" s="1"/>
  <c r="Q15" i="21"/>
  <c r="S15" i="21" s="1"/>
  <c r="Q16" i="21"/>
  <c r="Q26" i="21"/>
  <c r="E13" i="80"/>
  <c r="I13" i="80" s="1"/>
  <c r="E13" i="85"/>
  <c r="U15" i="99"/>
  <c r="AE15" i="83" s="1"/>
  <c r="AG16" i="99"/>
  <c r="AY16" i="83" s="1"/>
  <c r="AS17" i="99"/>
  <c r="BS17" i="83" s="1"/>
  <c r="BE18" i="99"/>
  <c r="CM18" i="83" s="1"/>
  <c r="AM22" i="146"/>
  <c r="AS23" i="146"/>
  <c r="AY8" i="145"/>
  <c r="BE9" i="145"/>
  <c r="U35" i="99"/>
  <c r="AG36" i="99"/>
  <c r="AS37" i="99"/>
  <c r="BE38" i="99"/>
  <c r="AQ11" i="144"/>
  <c r="AC45" i="99" s="1"/>
  <c r="O13" i="144"/>
  <c r="BC13" i="144"/>
  <c r="BA47" i="99" s="1"/>
  <c r="AO14" i="144"/>
  <c r="AA15" i="144"/>
  <c r="BA16" i="144"/>
  <c r="AM52" i="99"/>
  <c r="AK20" i="144"/>
  <c r="Q54" i="99" s="1"/>
  <c r="I22" i="144"/>
  <c r="AW22" i="144"/>
  <c r="AO56" i="99" s="1"/>
  <c r="AI23" i="144"/>
  <c r="U24" i="144"/>
  <c r="AG26" i="144"/>
  <c r="AM8" i="143"/>
  <c r="E15" i="81"/>
  <c r="I15" i="81" s="1"/>
  <c r="E15" i="82"/>
  <c r="I15" i="82" s="1"/>
  <c r="E15" i="84"/>
  <c r="E15" i="83"/>
  <c r="I15" i="83" s="1"/>
  <c r="AK27" i="143"/>
  <c r="AI22" i="142"/>
  <c r="E17" i="91" s="1"/>
  <c r="AM24" i="142"/>
  <c r="E18" i="89" s="1"/>
  <c r="I21" i="92"/>
  <c r="FE17" i="138"/>
  <c r="FC18" i="138"/>
  <c r="FG18" i="138" s="1"/>
  <c r="FI18" i="138" s="1"/>
  <c r="FA19" i="138"/>
  <c r="AY26" i="132"/>
  <c r="AY70" i="132" s="1"/>
  <c r="I12" i="48"/>
  <c r="G12" i="48"/>
  <c r="E10" i="78"/>
  <c r="CM48" i="132"/>
  <c r="AA51" i="127"/>
  <c r="G27" i="115"/>
  <c r="G61" i="98" s="1"/>
  <c r="E46" i="116"/>
  <c r="G46" i="116" s="1"/>
  <c r="E44" i="116"/>
  <c r="E45" i="116" s="1"/>
  <c r="G49" i="116" s="1"/>
  <c r="E72" i="98" s="1"/>
  <c r="G75" i="116"/>
  <c r="E78" i="98" s="1"/>
  <c r="E62" i="117"/>
  <c r="G15" i="105"/>
  <c r="CG8" i="83"/>
  <c r="CG8" i="84"/>
  <c r="CW8" i="81"/>
  <c r="DA8" i="81" s="1"/>
  <c r="CW8" i="82"/>
  <c r="DA8" i="82" s="1"/>
  <c r="AC19" i="81"/>
  <c r="AG19" i="81" s="1"/>
  <c r="Y19" i="83"/>
  <c r="AC19" i="82"/>
  <c r="AG19" i="82" s="1"/>
  <c r="Y19" i="84"/>
  <c r="BY21" i="81"/>
  <c r="CC21" i="81" s="1"/>
  <c r="BM21" i="84"/>
  <c r="BY21" i="82"/>
  <c r="CC21" i="82" s="1"/>
  <c r="BM21" i="83"/>
  <c r="E22" i="82"/>
  <c r="I22" i="82" s="1"/>
  <c r="E22" i="81"/>
  <c r="I22" i="81" s="1"/>
  <c r="E22" i="84"/>
  <c r="E22" i="83"/>
  <c r="O17" i="90"/>
  <c r="S17" i="90" s="1"/>
  <c r="I17" i="90"/>
  <c r="I18" i="88"/>
  <c r="FE18" i="138"/>
  <c r="FC19" i="138"/>
  <c r="FA20" i="138"/>
  <c r="FG20" i="138" s="1"/>
  <c r="FI20" i="138" s="1"/>
  <c r="I14" i="56"/>
  <c r="I19" i="56" s="1"/>
  <c r="G14" i="56"/>
  <c r="G38" i="54"/>
  <c r="I38" i="54"/>
  <c r="E24" i="113"/>
  <c r="CK9" i="129"/>
  <c r="G57" i="117"/>
  <c r="I153" i="11" s="1"/>
  <c r="G46" i="115"/>
  <c r="I16" i="98"/>
  <c r="K27" i="122"/>
  <c r="G30" i="98" s="1"/>
  <c r="G59" i="115"/>
  <c r="E80" i="113"/>
  <c r="AS23" i="99"/>
  <c r="BS23" i="83" s="1"/>
  <c r="BE24" i="99"/>
  <c r="I45" i="99"/>
  <c r="AA47" i="99"/>
  <c r="AY49" i="99"/>
  <c r="AO20" i="144"/>
  <c r="AA21" i="144"/>
  <c r="BA22" i="144"/>
  <c r="AM58" i="99"/>
  <c r="BA19" i="81"/>
  <c r="BE19" i="81" s="1"/>
  <c r="BA19" i="82"/>
  <c r="BE19" i="82" s="1"/>
  <c r="AS19" i="84"/>
  <c r="AS19" i="83"/>
  <c r="CW21" i="82"/>
  <c r="DA21" i="82" s="1"/>
  <c r="CG21" i="84"/>
  <c r="CW21" i="81"/>
  <c r="DA21" i="81" s="1"/>
  <c r="CG21" i="83"/>
  <c r="I14" i="91"/>
  <c r="I17" i="89"/>
  <c r="O19" i="92"/>
  <c r="S19" i="92" s="1"/>
  <c r="I19" i="92"/>
  <c r="FE19" i="138"/>
  <c r="FC20" i="138"/>
  <c r="FA21" i="138"/>
  <c r="FG21" i="138" s="1"/>
  <c r="FI21" i="138" s="1"/>
  <c r="AQ45" i="133"/>
  <c r="BY31" i="129"/>
  <c r="I10" i="52"/>
  <c r="M10" i="52" s="1"/>
  <c r="E29" i="104"/>
  <c r="I66" i="11"/>
  <c r="E75" i="74"/>
  <c r="E38" i="104"/>
  <c r="AA49" i="128"/>
  <c r="G18" i="115"/>
  <c r="G52" i="98" s="1"/>
  <c r="G28" i="115"/>
  <c r="G62" i="98" s="1"/>
  <c r="E41" i="111"/>
  <c r="E157" i="113"/>
  <c r="E18" i="106"/>
  <c r="I14" i="98"/>
  <c r="K14" i="3"/>
  <c r="G606" i="1" s="1"/>
  <c r="Q14" i="92"/>
  <c r="AQ20" i="144"/>
  <c r="AC54" i="99" s="1"/>
  <c r="O22" i="144"/>
  <c r="BC22" i="144"/>
  <c r="BA56" i="99" s="1"/>
  <c r="AO23" i="144"/>
  <c r="AA24" i="144"/>
  <c r="O59" i="99"/>
  <c r="AM26" i="144"/>
  <c r="AC16" i="81"/>
  <c r="AG16" i="81" s="1"/>
  <c r="Y16" i="83"/>
  <c r="Y16" i="84"/>
  <c r="AC16" i="82"/>
  <c r="AG16" i="82" s="1"/>
  <c r="BY19" i="82"/>
  <c r="CC19" i="82" s="1"/>
  <c r="BM19" i="84"/>
  <c r="BM19" i="83"/>
  <c r="BY19" i="81"/>
  <c r="CC19" i="81" s="1"/>
  <c r="I14" i="90"/>
  <c r="I17" i="88"/>
  <c r="AK10" i="138"/>
  <c r="AM10" i="138" s="1"/>
  <c r="EI11" i="138"/>
  <c r="EO11" i="138" s="1"/>
  <c r="EQ11" i="138" s="1"/>
  <c r="G14" i="83"/>
  <c r="M14" i="92"/>
  <c r="O14" i="92" s="1"/>
  <c r="S14" i="92" s="1"/>
  <c r="S88" i="134"/>
  <c r="S27" i="131" s="1"/>
  <c r="BS69" i="133"/>
  <c r="BS27" i="131" s="1"/>
  <c r="CI70" i="132"/>
  <c r="CM69" i="132"/>
  <c r="G122" i="11"/>
  <c r="I122" i="11"/>
  <c r="I8" i="31"/>
  <c r="E30" i="104"/>
  <c r="I16" i="27"/>
  <c r="M16" i="27" s="1"/>
  <c r="E39" i="104"/>
  <c r="E68" i="115"/>
  <c r="G68" i="115" s="1"/>
  <c r="E66" i="115"/>
  <c r="E67" i="115" s="1"/>
  <c r="G70" i="115" s="1"/>
  <c r="G39" i="98" s="1"/>
  <c r="I31" i="98"/>
  <c r="G68" i="116"/>
  <c r="E19" i="106"/>
  <c r="E22" i="105"/>
  <c r="E24" i="105" s="1"/>
  <c r="E21" i="105"/>
  <c r="I19" i="98"/>
  <c r="AC10" i="82"/>
  <c r="AG10" i="82" s="1"/>
  <c r="AC10" i="81"/>
  <c r="AG10" i="81" s="1"/>
  <c r="Y10" i="83"/>
  <c r="Y10" i="84"/>
  <c r="BA16" i="81"/>
  <c r="BE16" i="81" s="1"/>
  <c r="AS16" i="84"/>
  <c r="AS16" i="83"/>
  <c r="BA16" i="82"/>
  <c r="BE16" i="82" s="1"/>
  <c r="CW19" i="82"/>
  <c r="DA19" i="82" s="1"/>
  <c r="CW19" i="81"/>
  <c r="DA19" i="81" s="1"/>
  <c r="CG19" i="83"/>
  <c r="CG19" i="84"/>
  <c r="I8" i="91"/>
  <c r="I14" i="89"/>
  <c r="O16" i="92"/>
  <c r="I16" i="92"/>
  <c r="Q80" i="23"/>
  <c r="Q27" i="22"/>
  <c r="Q10" i="22"/>
  <c r="Q33" i="22"/>
  <c r="Q28" i="22"/>
  <c r="Q23" i="22"/>
  <c r="Q37" i="22"/>
  <c r="Q32" i="22"/>
  <c r="Q83" i="23"/>
  <c r="Q40" i="23"/>
  <c r="Q18" i="22"/>
  <c r="Q77" i="23"/>
  <c r="Q72" i="23"/>
  <c r="Q17" i="22"/>
  <c r="Q21" i="22"/>
  <c r="Q30" i="22"/>
  <c r="Q25" i="22"/>
  <c r="Q35" i="22"/>
  <c r="Q70" i="23"/>
  <c r="Q75" i="23"/>
  <c r="Q33" i="23"/>
  <c r="Q85" i="23"/>
  <c r="Q45" i="23"/>
  <c r="Q15" i="22"/>
  <c r="Q61" i="23"/>
  <c r="Q60" i="23"/>
  <c r="Q20" i="22"/>
  <c r="Q43" i="23"/>
  <c r="Q37" i="23"/>
  <c r="Q13" i="22"/>
  <c r="Q81" i="23"/>
  <c r="Q42" i="23"/>
  <c r="Q20" i="23"/>
  <c r="Q71" i="23"/>
  <c r="Q30" i="23"/>
  <c r="Q19" i="23"/>
  <c r="Q26" i="22"/>
  <c r="Q41" i="23"/>
  <c r="Q87" i="23"/>
  <c r="Q35" i="23"/>
  <c r="Q29" i="23"/>
  <c r="Q46" i="23"/>
  <c r="Q62" i="23"/>
  <c r="AU45" i="133"/>
  <c r="AU69" i="133" s="1"/>
  <c r="AU27" i="131" s="1"/>
  <c r="E22" i="12"/>
  <c r="E17" i="12"/>
  <c r="E42" i="117"/>
  <c r="BG48" i="132"/>
  <c r="BG70" i="132" s="1"/>
  <c r="CA69" i="132"/>
  <c r="CA70" i="132" s="1"/>
  <c r="CK18" i="129"/>
  <c r="CK21" i="129"/>
  <c r="CA31" i="129"/>
  <c r="AA12" i="128"/>
  <c r="I8" i="30"/>
  <c r="E31" i="104"/>
  <c r="I16" i="26"/>
  <c r="M16" i="26" s="1"/>
  <c r="E40" i="104"/>
  <c r="O12" i="126"/>
  <c r="AA33" i="125"/>
  <c r="E23" i="114" s="1"/>
  <c r="E25" i="114" s="1"/>
  <c r="E26" i="114" s="1"/>
  <c r="G27" i="114" s="1"/>
  <c r="I41" i="46" s="1"/>
  <c r="M41" i="46" s="1"/>
  <c r="I17" i="98"/>
  <c r="E61" i="117"/>
  <c r="G34" i="115"/>
  <c r="G68" i="98" s="1"/>
  <c r="E79" i="114"/>
  <c r="E16" i="113"/>
  <c r="E21" i="106"/>
  <c r="U20" i="99"/>
  <c r="AE20" i="83" s="1"/>
  <c r="AS22" i="99"/>
  <c r="BS22" i="83" s="1"/>
  <c r="U40" i="99"/>
  <c r="O8" i="144"/>
  <c r="AA10" i="144"/>
  <c r="AM12" i="144"/>
  <c r="AU12" i="91" s="1"/>
  <c r="AY12" i="91" s="1"/>
  <c r="U49" i="99"/>
  <c r="Q15" i="91" s="1"/>
  <c r="I17" i="144"/>
  <c r="I54" i="99"/>
  <c r="AG21" i="144"/>
  <c r="AY58" i="99"/>
  <c r="E12" i="82"/>
  <c r="I12" i="82" s="1"/>
  <c r="E12" i="83"/>
  <c r="I12" i="83" s="1"/>
  <c r="M12" i="83" s="1"/>
  <c r="E12" i="84"/>
  <c r="E12" i="81"/>
  <c r="I12" i="81" s="1"/>
  <c r="CA88" i="134"/>
  <c r="AI42" i="132"/>
  <c r="AI70" i="132" s="1"/>
  <c r="CK25" i="129"/>
  <c r="CK22" i="129"/>
  <c r="E147" i="113"/>
  <c r="G20" i="116"/>
  <c r="E54" i="98" s="1"/>
  <c r="G14" i="125"/>
  <c r="E15" i="118"/>
  <c r="E22" i="106"/>
  <c r="G17" i="3"/>
  <c r="G691" i="1" s="1"/>
  <c r="K17" i="83"/>
  <c r="M80" i="52"/>
  <c r="CM26" i="132"/>
  <c r="CM70" i="132" s="1"/>
  <c r="G10" i="48"/>
  <c r="E9" i="78"/>
  <c r="I8" i="21"/>
  <c r="E23" i="78"/>
  <c r="M8" i="27"/>
  <c r="M8" i="37"/>
  <c r="E26" i="119"/>
  <c r="E28" i="119" s="1"/>
  <c r="E32" i="119" s="1"/>
  <c r="E42" i="94" s="1"/>
  <c r="G42" i="94" s="1"/>
  <c r="G9" i="105"/>
  <c r="G16" i="105" s="1"/>
  <c r="E9" i="102" s="1"/>
  <c r="I9" i="102" s="1"/>
  <c r="I30" i="102" s="1"/>
  <c r="E28" i="105"/>
  <c r="E24" i="102"/>
  <c r="Y24" i="102" s="1"/>
  <c r="Y30" i="102" s="1"/>
  <c r="I20" i="99"/>
  <c r="O40" i="99"/>
  <c r="O28" i="102"/>
  <c r="I32" i="95"/>
  <c r="I31" i="95"/>
  <c r="I34" i="95"/>
  <c r="I33" i="95"/>
  <c r="G21" i="3"/>
  <c r="G807" i="1" s="1"/>
  <c r="K21" i="83"/>
  <c r="AY14" i="92"/>
  <c r="G14" i="54"/>
  <c r="I14" i="54"/>
  <c r="I107" i="11"/>
  <c r="G107" i="11"/>
  <c r="E16" i="78"/>
  <c r="M8" i="18"/>
  <c r="CK16" i="129"/>
  <c r="CK19" i="129"/>
  <c r="E114" i="113"/>
  <c r="I8" i="35"/>
  <c r="E25" i="104"/>
  <c r="I8" i="23"/>
  <c r="E33" i="104"/>
  <c r="G32" i="105"/>
  <c r="K48" i="122"/>
  <c r="E13" i="100"/>
  <c r="AY11" i="99"/>
  <c r="I37" i="99"/>
  <c r="I21" i="3" s="1"/>
  <c r="G808" i="1" s="1"/>
  <c r="E47" i="100"/>
  <c r="E48" i="100"/>
  <c r="I10" i="98"/>
  <c r="BQ68" i="52"/>
  <c r="AC68" i="52"/>
  <c r="BG68" i="52"/>
  <c r="Q68" i="52"/>
  <c r="AM68" i="52"/>
  <c r="BM68" i="52"/>
  <c r="AI68" i="52"/>
  <c r="BW68" i="52"/>
  <c r="AS68" i="52"/>
  <c r="Y68" i="52"/>
  <c r="CG68" i="52"/>
  <c r="BC68" i="52"/>
  <c r="I41" i="50"/>
  <c r="G41" i="50"/>
  <c r="M8" i="15"/>
  <c r="M8" i="14"/>
  <c r="M15" i="14" s="1"/>
  <c r="E30" i="10" s="1"/>
  <c r="E13" i="113"/>
  <c r="CA26" i="129"/>
  <c r="M8" i="32"/>
  <c r="E73" i="74"/>
  <c r="E76" i="74"/>
  <c r="E23" i="105"/>
  <c r="E30" i="105"/>
  <c r="I30" i="105" s="1"/>
  <c r="K30" i="105" s="1"/>
  <c r="G18" i="3"/>
  <c r="G720" i="1" s="1"/>
  <c r="K18" i="83"/>
  <c r="AA22" i="99"/>
  <c r="I80" i="95"/>
  <c r="I79" i="95"/>
  <c r="G12" i="3"/>
  <c r="G546" i="1" s="1"/>
  <c r="K12" i="83"/>
  <c r="G13" i="3"/>
  <c r="G575" i="1" s="1"/>
  <c r="K13" i="83"/>
  <c r="G15" i="3"/>
  <c r="G633" i="1" s="1"/>
  <c r="K15" i="83"/>
  <c r="AY26" i="99"/>
  <c r="I29" i="99"/>
  <c r="I13" i="3" s="1"/>
  <c r="G576" i="1" s="1"/>
  <c r="AY8" i="88"/>
  <c r="I21" i="98"/>
  <c r="E14" i="102"/>
  <c r="AC30" i="102"/>
  <c r="U26" i="102"/>
  <c r="I35" i="101"/>
  <c r="E31" i="100"/>
  <c r="E23" i="100"/>
  <c r="E15" i="2" s="1"/>
  <c r="G958" i="1" s="1"/>
  <c r="E42" i="100"/>
  <c r="E18" i="2" s="1"/>
  <c r="G961" i="1" s="1"/>
  <c r="I11" i="98"/>
  <c r="I12" i="101"/>
  <c r="I28" i="101"/>
  <c r="I73" i="95" s="1"/>
  <c r="G11" i="3"/>
  <c r="G517" i="1" s="1"/>
  <c r="K11" i="83"/>
  <c r="I45" i="50"/>
  <c r="G45" i="50"/>
  <c r="M45" i="50" s="1"/>
  <c r="AA51" i="128"/>
  <c r="E15" i="104"/>
  <c r="AA19" i="99"/>
  <c r="AY24" i="99"/>
  <c r="AA35" i="99"/>
  <c r="AY41" i="99"/>
  <c r="G26" i="116"/>
  <c r="E60" i="98" s="1"/>
  <c r="I19" i="95"/>
  <c r="I17" i="95"/>
  <c r="E51" i="100"/>
  <c r="E52" i="100"/>
  <c r="I19" i="54"/>
  <c r="M9" i="54"/>
  <c r="I18" i="54"/>
  <c r="I20" i="54" s="1"/>
  <c r="E11" i="76"/>
  <c r="E16" i="102"/>
  <c r="M16" i="102" s="1"/>
  <c r="M26" i="102" s="1"/>
  <c r="M76" i="52"/>
  <c r="AQ76" i="52"/>
  <c r="I78" i="52"/>
  <c r="I79" i="52" s="1"/>
  <c r="AG76" i="52"/>
  <c r="BU78" i="52"/>
  <c r="G76" i="52"/>
  <c r="G79" i="52" s="1"/>
  <c r="G98" i="52"/>
  <c r="BK76" i="52"/>
  <c r="M65" i="52"/>
  <c r="BU76" i="52"/>
  <c r="BU79" i="52" s="1"/>
  <c r="CE76" i="52"/>
  <c r="AG78" i="52"/>
  <c r="W76" i="52"/>
  <c r="G48" i="50"/>
  <c r="M48" i="50" s="1"/>
  <c r="I48" i="50"/>
  <c r="CM26" i="131"/>
  <c r="M8" i="45"/>
  <c r="I12" i="126"/>
  <c r="AC26" i="102"/>
  <c r="I76" i="95"/>
  <c r="I77" i="95"/>
  <c r="G8" i="3"/>
  <c r="G430" i="1" s="1"/>
  <c r="K8" i="83"/>
  <c r="AA15" i="99"/>
  <c r="AA30" i="99"/>
  <c r="I35" i="98"/>
  <c r="Q28" i="102"/>
  <c r="I25" i="98"/>
  <c r="I63" i="95"/>
  <c r="I38" i="94"/>
  <c r="I30" i="98"/>
  <c r="G25" i="3"/>
  <c r="G923" i="1" s="1"/>
  <c r="K23" i="83"/>
  <c r="AY34" i="99"/>
  <c r="AA9" i="99"/>
  <c r="Q26" i="129"/>
  <c r="M8" i="34"/>
  <c r="E16" i="117"/>
  <c r="M8" i="33"/>
  <c r="Q26" i="102"/>
  <c r="E19" i="100"/>
  <c r="O20" i="99"/>
  <c r="E16" i="104"/>
  <c r="I22" i="99"/>
  <c r="O28" i="99"/>
  <c r="G17" i="77"/>
  <c r="I17" i="77" s="1"/>
  <c r="G13" i="77"/>
  <c r="I13" i="77" s="1"/>
  <c r="G10" i="77"/>
  <c r="I10" i="77" s="1"/>
  <c r="G16" i="77"/>
  <c r="I16" i="77" s="1"/>
  <c r="G14" i="77"/>
  <c r="I14" i="77" s="1"/>
  <c r="G11" i="77"/>
  <c r="I11" i="77" s="1"/>
  <c r="G15" i="77"/>
  <c r="I15" i="77" s="1"/>
  <c r="G12" i="77"/>
  <c r="I12" i="77" s="1"/>
  <c r="I9" i="50"/>
  <c r="G9" i="50"/>
  <c r="M9" i="50" s="1"/>
  <c r="M8" i="44"/>
  <c r="K17" i="77"/>
  <c r="M17" i="77" s="1"/>
  <c r="K11" i="77"/>
  <c r="M11" i="77" s="1"/>
  <c r="K16" i="77"/>
  <c r="M16" i="77" s="1"/>
  <c r="K15" i="77"/>
  <c r="M15" i="77" s="1"/>
  <c r="K13" i="77"/>
  <c r="M13" i="77" s="1"/>
  <c r="K10" i="77"/>
  <c r="M10" i="77" s="1"/>
  <c r="K14" i="77"/>
  <c r="M14" i="77" s="1"/>
  <c r="K12" i="77"/>
  <c r="M12" i="77" s="1"/>
  <c r="G9" i="3"/>
  <c r="G459" i="1" s="1"/>
  <c r="K9" i="83"/>
  <c r="M9" i="52"/>
  <c r="M8" i="43"/>
  <c r="O13" i="99"/>
  <c r="G45" i="98"/>
  <c r="AY13" i="91"/>
  <c r="AO14" i="80"/>
  <c r="U13" i="56"/>
  <c r="BE14" i="80"/>
  <c r="G23" i="85"/>
  <c r="I23" i="85" s="1"/>
  <c r="K23" i="85" s="1"/>
  <c r="M23" i="85" s="1"/>
  <c r="O23" i="85" s="1"/>
  <c r="Q23" i="85" s="1"/>
  <c r="G18" i="85"/>
  <c r="I18" i="85" s="1"/>
  <c r="K18" i="85" s="1"/>
  <c r="M18" i="85" s="1"/>
  <c r="O18" i="85" s="1"/>
  <c r="Q18" i="85" s="1"/>
  <c r="G10" i="85"/>
  <c r="I10" i="85" s="1"/>
  <c r="K10" i="85" s="1"/>
  <c r="M10" i="85" s="1"/>
  <c r="O10" i="85" s="1"/>
  <c r="Q10" i="85" s="1"/>
  <c r="K12" i="56"/>
  <c r="AO13" i="80"/>
  <c r="U26" i="56"/>
  <c r="U14" i="56"/>
  <c r="BE17" i="80"/>
  <c r="Y12" i="80"/>
  <c r="K47" i="50"/>
  <c r="M47" i="50" s="1"/>
  <c r="K40" i="50"/>
  <c r="M40" i="50" s="1"/>
  <c r="K39" i="50"/>
  <c r="M39" i="50" s="1"/>
  <c r="K45" i="50"/>
  <c r="K41" i="50"/>
  <c r="K48" i="50"/>
  <c r="K51" i="50"/>
  <c r="K43" i="50"/>
  <c r="K61" i="50" s="1"/>
  <c r="U8" i="56"/>
  <c r="AQ19" i="56"/>
  <c r="U27" i="55"/>
  <c r="U9" i="56"/>
  <c r="U62" i="56"/>
  <c r="U16" i="56"/>
  <c r="U37" i="56"/>
  <c r="U44" i="56"/>
  <c r="U52" i="56"/>
  <c r="U9" i="54"/>
  <c r="U39" i="54"/>
  <c r="K9" i="52"/>
  <c r="K27" i="56"/>
  <c r="K39" i="56"/>
  <c r="U42" i="56"/>
  <c r="U47" i="56"/>
  <c r="U49" i="56"/>
  <c r="U24" i="55"/>
  <c r="U10" i="54"/>
  <c r="K30" i="54"/>
  <c r="U25" i="53"/>
  <c r="U15" i="56"/>
  <c r="K30" i="56"/>
  <c r="U63" i="56"/>
  <c r="U19" i="55"/>
  <c r="AG19" i="56"/>
  <c r="U30" i="56"/>
  <c r="U50" i="56"/>
  <c r="U28" i="55"/>
  <c r="U55" i="55"/>
  <c r="K23" i="56"/>
  <c r="U22" i="55"/>
  <c r="U25" i="55"/>
  <c r="K12" i="54"/>
  <c r="U24" i="56"/>
  <c r="K56" i="56"/>
  <c r="U60" i="54"/>
  <c r="U27" i="53"/>
  <c r="U45" i="56"/>
  <c r="U10" i="55"/>
  <c r="U20" i="53"/>
  <c r="K15" i="56"/>
  <c r="M15" i="56" s="1"/>
  <c r="K40" i="56"/>
  <c r="M40" i="56" s="1"/>
  <c r="U11" i="55"/>
  <c r="U13" i="55"/>
  <c r="U32" i="55"/>
  <c r="U43" i="54"/>
  <c r="K8" i="56"/>
  <c r="M8" i="56" s="1"/>
  <c r="U14" i="54"/>
  <c r="U25" i="54"/>
  <c r="U15" i="53"/>
  <c r="U29" i="56"/>
  <c r="U26" i="55"/>
  <c r="U50" i="55"/>
  <c r="U61" i="54"/>
  <c r="K33" i="56"/>
  <c r="U17" i="55"/>
  <c r="AE58" i="55"/>
  <c r="M11" i="8" s="1"/>
  <c r="M14" i="8" s="1"/>
  <c r="K15" i="54"/>
  <c r="M15" i="54" s="1"/>
  <c r="K26" i="54"/>
  <c r="U34" i="56"/>
  <c r="U36" i="53"/>
  <c r="U27" i="56"/>
  <c r="U32" i="56"/>
  <c r="AE41" i="55"/>
  <c r="I11" i="8" s="1"/>
  <c r="I14" i="8" s="1"/>
  <c r="U33" i="55"/>
  <c r="U38" i="55"/>
  <c r="U27" i="54"/>
  <c r="U11" i="56"/>
  <c r="K29" i="56"/>
  <c r="U39" i="56"/>
  <c r="U58" i="56"/>
  <c r="U30" i="55"/>
  <c r="U55" i="54"/>
  <c r="U61" i="56"/>
  <c r="K61" i="56"/>
  <c r="U9" i="55"/>
  <c r="U12" i="55"/>
  <c r="U21" i="55"/>
  <c r="U35" i="55"/>
  <c r="U54" i="55"/>
  <c r="U8" i="54"/>
  <c r="U10" i="56"/>
  <c r="K49" i="56"/>
  <c r="K54" i="56"/>
  <c r="U56" i="56"/>
  <c r="K58" i="56"/>
  <c r="U42" i="54"/>
  <c r="K45" i="54"/>
  <c r="U59" i="53"/>
  <c r="U46" i="56"/>
  <c r="U60" i="56"/>
  <c r="U46" i="55"/>
  <c r="U28" i="54"/>
  <c r="U46" i="54"/>
  <c r="U24" i="53"/>
  <c r="U55" i="53"/>
  <c r="U18" i="55"/>
  <c r="U56" i="55"/>
  <c r="K21" i="54"/>
  <c r="K8" i="52"/>
  <c r="K11" i="52"/>
  <c r="U29" i="55"/>
  <c r="U39" i="55"/>
  <c r="U50" i="54"/>
  <c r="U57" i="54"/>
  <c r="U25" i="56"/>
  <c r="U35" i="56"/>
  <c r="U43" i="55"/>
  <c r="U48" i="55"/>
  <c r="K42" i="54"/>
  <c r="AK29" i="52"/>
  <c r="K60" i="52"/>
  <c r="U20" i="55"/>
  <c r="U53" i="55"/>
  <c r="U58" i="54"/>
  <c r="K61" i="54"/>
  <c r="U29" i="53"/>
  <c r="U33" i="53"/>
  <c r="AY10" i="52"/>
  <c r="U8" i="55"/>
  <c r="U11" i="54"/>
  <c r="U29" i="54"/>
  <c r="U32" i="54"/>
  <c r="U9" i="53"/>
  <c r="U17" i="53"/>
  <c r="U42" i="53"/>
  <c r="U52" i="53"/>
  <c r="AG98" i="52"/>
  <c r="E12" i="8" s="1"/>
  <c r="K22" i="54"/>
  <c r="U33" i="54"/>
  <c r="U38" i="53"/>
  <c r="U54" i="56"/>
  <c r="U15" i="55"/>
  <c r="U31" i="55"/>
  <c r="K21" i="56"/>
  <c r="K41" i="56"/>
  <c r="U51" i="55"/>
  <c r="U26" i="54"/>
  <c r="U57" i="53"/>
  <c r="K10" i="56"/>
  <c r="K11" i="54"/>
  <c r="U15" i="54"/>
  <c r="U44" i="54"/>
  <c r="U26" i="53"/>
  <c r="K28" i="52"/>
  <c r="U12" i="56"/>
  <c r="U23" i="56"/>
  <c r="U33" i="56"/>
  <c r="U43" i="56"/>
  <c r="U42" i="55"/>
  <c r="U12" i="54"/>
  <c r="U51" i="54"/>
  <c r="U22" i="53"/>
  <c r="U34" i="53"/>
  <c r="O31" i="52"/>
  <c r="U31" i="52" s="1"/>
  <c r="U47" i="55"/>
  <c r="U52" i="55"/>
  <c r="U52" i="54"/>
  <c r="U14" i="53"/>
  <c r="U35" i="53"/>
  <c r="U57" i="55"/>
  <c r="U34" i="54"/>
  <c r="K40" i="54"/>
  <c r="AY14" i="52"/>
  <c r="K14" i="52"/>
  <c r="U24" i="54"/>
  <c r="K15" i="52"/>
  <c r="AY39" i="52"/>
  <c r="K39" i="52"/>
  <c r="U41" i="54"/>
  <c r="U45" i="53"/>
  <c r="U53" i="53"/>
  <c r="U16" i="54"/>
  <c r="K34" i="54"/>
  <c r="M34" i="54" s="1"/>
  <c r="U37" i="54"/>
  <c r="U45" i="54"/>
  <c r="U49" i="54"/>
  <c r="K24" i="52"/>
  <c r="AM41" i="55"/>
  <c r="I15" i="8" s="1"/>
  <c r="U23" i="55"/>
  <c r="U35" i="54"/>
  <c r="U19" i="53"/>
  <c r="U50" i="53"/>
  <c r="K70" i="52"/>
  <c r="M70" i="52" s="1"/>
  <c r="K80" i="52"/>
  <c r="U49" i="53"/>
  <c r="BU98" i="52"/>
  <c r="E20" i="8" s="1"/>
  <c r="K26" i="52"/>
  <c r="K28" i="54"/>
  <c r="U40" i="54"/>
  <c r="U63" i="54"/>
  <c r="U23" i="53"/>
  <c r="AY64" i="52"/>
  <c r="AY61" i="52"/>
  <c r="U31" i="53"/>
  <c r="AY19" i="52"/>
  <c r="K21" i="52"/>
  <c r="AY60" i="52"/>
  <c r="O95" i="52"/>
  <c r="U95" i="52" s="1"/>
  <c r="AK95" i="52"/>
  <c r="K73" i="52"/>
  <c r="M73" i="52" s="1"/>
  <c r="K49" i="54"/>
  <c r="U47" i="53"/>
  <c r="AY26" i="52"/>
  <c r="U30" i="54"/>
  <c r="K81" i="52"/>
  <c r="M81" i="52" s="1"/>
  <c r="BK24" i="51"/>
  <c r="I20" i="8" s="1"/>
  <c r="I22" i="8" s="1"/>
  <c r="U53" i="54"/>
  <c r="U59" i="54"/>
  <c r="K44" i="52"/>
  <c r="K61" i="52"/>
  <c r="O72" i="52"/>
  <c r="U72" i="52" s="1"/>
  <c r="K72" i="52"/>
  <c r="K95" i="52" s="1"/>
  <c r="K86" i="52"/>
  <c r="AK94" i="52"/>
  <c r="AG16" i="51"/>
  <c r="K41" i="52"/>
  <c r="K71" i="52"/>
  <c r="U32" i="50"/>
  <c r="U28" i="53"/>
  <c r="AY22" i="52"/>
  <c r="O71" i="52"/>
  <c r="U71" i="52" s="1"/>
  <c r="U24" i="50"/>
  <c r="O35" i="52"/>
  <c r="U35" i="52" s="1"/>
  <c r="K84" i="52"/>
  <c r="M84" i="52" s="1"/>
  <c r="BC24" i="51"/>
  <c r="I18" i="8" s="1"/>
  <c r="K24" i="50"/>
  <c r="K42" i="50"/>
  <c r="K92" i="52"/>
  <c r="AK92" i="52"/>
  <c r="AS22" i="51"/>
  <c r="K87" i="52"/>
  <c r="K97" i="52"/>
  <c r="U25" i="50"/>
  <c r="U34" i="50"/>
  <c r="U44" i="53"/>
  <c r="AY54" i="52"/>
  <c r="K82" i="52"/>
  <c r="M82" i="52" s="1"/>
  <c r="O92" i="52"/>
  <c r="U92" i="52" s="1"/>
  <c r="AS12" i="51"/>
  <c r="U35" i="50"/>
  <c r="U18" i="50"/>
  <c r="K18" i="50"/>
  <c r="U27" i="50"/>
  <c r="U61" i="50"/>
  <c r="AG8" i="51"/>
  <c r="O26" i="51"/>
  <c r="U26" i="51" s="1"/>
  <c r="AY12" i="52"/>
  <c r="U37" i="50"/>
  <c r="O15" i="51"/>
  <c r="U15" i="51" s="1"/>
  <c r="U54" i="53"/>
  <c r="BK31" i="51"/>
  <c r="M20" i="8" s="1"/>
  <c r="M22" i="8" s="1"/>
  <c r="K11" i="50"/>
  <c r="K28" i="50"/>
  <c r="K54" i="50"/>
  <c r="U12" i="50"/>
  <c r="U61" i="53"/>
  <c r="K48" i="52"/>
  <c r="AK48" i="52"/>
  <c r="U14" i="50"/>
  <c r="U22" i="50"/>
  <c r="U31" i="50"/>
  <c r="U48" i="50"/>
  <c r="U56" i="50"/>
  <c r="K31" i="50"/>
  <c r="K35" i="50"/>
  <c r="U9" i="49"/>
  <c r="O47" i="52"/>
  <c r="U47" i="52" s="1"/>
  <c r="AK47" i="52"/>
  <c r="K58" i="52"/>
  <c r="AK89" i="52"/>
  <c r="U60" i="50"/>
  <c r="AC17" i="48"/>
  <c r="AE31" i="51"/>
  <c r="M12" i="8" s="1"/>
  <c r="U36" i="50"/>
  <c r="U65" i="50"/>
  <c r="U14" i="49"/>
  <c r="U8" i="50"/>
  <c r="U19" i="49"/>
  <c r="K16" i="46"/>
  <c r="U15" i="50"/>
  <c r="K15" i="48"/>
  <c r="K15" i="50"/>
  <c r="U52" i="50"/>
  <c r="K22" i="50"/>
  <c r="K44" i="50"/>
  <c r="M44" i="50" s="1"/>
  <c r="K56" i="50"/>
  <c r="U19" i="50"/>
  <c r="K29" i="50"/>
  <c r="U29" i="50"/>
  <c r="U33" i="50"/>
  <c r="U15" i="49"/>
  <c r="AC16" i="48"/>
  <c r="K10" i="44"/>
  <c r="O90" i="52"/>
  <c r="U90" i="52" s="1"/>
  <c r="U11" i="49"/>
  <c r="U26" i="49"/>
  <c r="AC19" i="48"/>
  <c r="BC31" i="51"/>
  <c r="M18" i="8" s="1"/>
  <c r="U49" i="50"/>
  <c r="U57" i="50"/>
  <c r="AE28" i="48"/>
  <c r="E23" i="8" s="1"/>
  <c r="BW77" i="52"/>
  <c r="Y77" i="52"/>
  <c r="K25" i="48"/>
  <c r="O29" i="51"/>
  <c r="U29" i="51" s="1"/>
  <c r="U13" i="50"/>
  <c r="U30" i="50"/>
  <c r="K38" i="50"/>
  <c r="M38" i="50" s="1"/>
  <c r="U38" i="50"/>
  <c r="U20" i="50"/>
  <c r="U54" i="50"/>
  <c r="U58" i="50"/>
  <c r="W28" i="48"/>
  <c r="E13" i="8" s="1"/>
  <c r="AC26" i="48"/>
  <c r="AY53" i="52"/>
  <c r="K34" i="50"/>
  <c r="K58" i="50"/>
  <c r="U10" i="50"/>
  <c r="U17" i="50"/>
  <c r="U42" i="50"/>
  <c r="U46" i="50"/>
  <c r="K63" i="50"/>
  <c r="U63" i="50"/>
  <c r="K10" i="50"/>
  <c r="K29" i="46"/>
  <c r="K11" i="48"/>
  <c r="AM29" i="48"/>
  <c r="E25" i="8" s="1"/>
  <c r="K13" i="48"/>
  <c r="K27" i="46"/>
  <c r="K22" i="45"/>
  <c r="AA20" i="44"/>
  <c r="K25" i="46"/>
  <c r="K46" i="50"/>
  <c r="M46" i="50" s="1"/>
  <c r="K49" i="50"/>
  <c r="U62" i="50"/>
  <c r="AK8" i="48"/>
  <c r="AC23" i="48"/>
  <c r="K28" i="45"/>
  <c r="U25" i="47"/>
  <c r="Y26" i="47" s="1"/>
  <c r="AC25" i="48"/>
  <c r="K17" i="46"/>
  <c r="K59" i="50"/>
  <c r="U10" i="49"/>
  <c r="K15" i="46"/>
  <c r="U11" i="50"/>
  <c r="K19" i="50"/>
  <c r="U44" i="50"/>
  <c r="U47" i="50"/>
  <c r="U50" i="50"/>
  <c r="K32" i="45"/>
  <c r="K53" i="50"/>
  <c r="AC18" i="48"/>
  <c r="K14" i="50"/>
  <c r="AK12" i="48"/>
  <c r="K12" i="48"/>
  <c r="K28" i="46"/>
  <c r="AA18" i="44"/>
  <c r="K18" i="44"/>
  <c r="AC20" i="48"/>
  <c r="K33" i="50"/>
  <c r="G27" i="49"/>
  <c r="K27" i="48"/>
  <c r="AC15" i="48"/>
  <c r="K18" i="48"/>
  <c r="AK11" i="48"/>
  <c r="K19" i="45"/>
  <c r="AA14" i="44"/>
  <c r="U59" i="50"/>
  <c r="K32" i="46"/>
  <c r="K62" i="50"/>
  <c r="K18" i="46"/>
  <c r="K10" i="45"/>
  <c r="U45" i="50"/>
  <c r="K50" i="50"/>
  <c r="K21" i="46"/>
  <c r="AA17" i="44"/>
  <c r="K19" i="46"/>
  <c r="K32" i="44"/>
  <c r="K22" i="43"/>
  <c r="K25" i="43"/>
  <c r="K13" i="43"/>
  <c r="K29" i="45"/>
  <c r="K31" i="45"/>
  <c r="AA28" i="44"/>
  <c r="K19" i="41"/>
  <c r="K27" i="45"/>
  <c r="K30" i="44"/>
  <c r="AA38" i="44"/>
  <c r="K28" i="42"/>
  <c r="K15" i="42"/>
  <c r="AA15" i="44"/>
  <c r="AA37" i="44"/>
  <c r="K11" i="44"/>
  <c r="K32" i="42"/>
  <c r="AA16" i="44"/>
  <c r="AA41" i="44"/>
  <c r="K16" i="42"/>
  <c r="K27" i="41"/>
  <c r="K19" i="38"/>
  <c r="K27" i="42"/>
  <c r="K18" i="42"/>
  <c r="K9" i="41"/>
  <c r="AA19" i="44"/>
  <c r="K19" i="44"/>
  <c r="G48" i="44"/>
  <c r="AA39" i="44"/>
  <c r="K28" i="41"/>
  <c r="K14" i="42"/>
  <c r="AA25" i="44"/>
  <c r="K19" i="43"/>
  <c r="K17" i="42"/>
  <c r="K32" i="41"/>
  <c r="K31" i="43"/>
  <c r="K29" i="41"/>
  <c r="K29" i="39"/>
  <c r="K31" i="44"/>
  <c r="K16" i="41"/>
  <c r="AA24" i="41"/>
  <c r="K11" i="40"/>
  <c r="K15" i="40"/>
  <c r="K28" i="40"/>
  <c r="AA8" i="40"/>
  <c r="K17" i="43"/>
  <c r="K30" i="40"/>
  <c r="K21" i="41"/>
  <c r="K25" i="39"/>
  <c r="K15" i="38"/>
  <c r="K29" i="42"/>
  <c r="K18" i="40"/>
  <c r="K14" i="43"/>
  <c r="K25" i="40"/>
  <c r="K9" i="38"/>
  <c r="K17" i="38"/>
  <c r="AA26" i="41"/>
  <c r="K31" i="41"/>
  <c r="K28" i="39"/>
  <c r="AA10" i="38"/>
  <c r="K14" i="38"/>
  <c r="K19" i="37"/>
  <c r="K10" i="41"/>
  <c r="AA22" i="41"/>
  <c r="AA13" i="39"/>
  <c r="K17" i="39"/>
  <c r="K31" i="39"/>
  <c r="K9" i="39"/>
  <c r="K17" i="36"/>
  <c r="AA34" i="40"/>
  <c r="K27" i="39"/>
  <c r="K21" i="37"/>
  <c r="AA12" i="39"/>
  <c r="K10" i="38"/>
  <c r="K15" i="37"/>
  <c r="K22" i="37"/>
  <c r="K15" i="39"/>
  <c r="AA9" i="38"/>
  <c r="K27" i="40"/>
  <c r="K11" i="39"/>
  <c r="K14" i="39"/>
  <c r="AA22" i="38"/>
  <c r="K32" i="39"/>
  <c r="K30" i="41"/>
  <c r="K13" i="40"/>
  <c r="K29" i="37"/>
  <c r="AA20" i="36"/>
  <c r="AA29" i="36"/>
  <c r="AA32" i="36"/>
  <c r="K32" i="37"/>
  <c r="K27" i="34"/>
  <c r="K28" i="37"/>
  <c r="K11" i="36"/>
  <c r="K32" i="36"/>
  <c r="AA13" i="36"/>
  <c r="K27" i="36"/>
  <c r="K31" i="38"/>
  <c r="K17" i="37"/>
  <c r="K29" i="34"/>
  <c r="AA12" i="38"/>
  <c r="K30" i="38"/>
  <c r="AA34" i="38"/>
  <c r="K27" i="37"/>
  <c r="K15" i="36"/>
  <c r="K11" i="38"/>
  <c r="AA10" i="36"/>
  <c r="K14" i="37"/>
  <c r="AA12" i="36"/>
  <c r="K13" i="37"/>
  <c r="K16" i="36"/>
  <c r="AA11" i="36"/>
  <c r="AA27" i="36"/>
  <c r="K31" i="36"/>
  <c r="G48" i="34"/>
  <c r="K17" i="34"/>
  <c r="AA41" i="36"/>
  <c r="K25" i="34"/>
  <c r="AA30" i="36"/>
  <c r="K30" i="36"/>
  <c r="K9" i="36"/>
  <c r="AA36" i="36"/>
  <c r="K13" i="36"/>
  <c r="K25" i="36"/>
  <c r="K29" i="36"/>
  <c r="K18" i="34"/>
  <c r="K18" i="35"/>
  <c r="K16" i="34"/>
  <c r="K11" i="34"/>
  <c r="K13" i="35"/>
  <c r="AA14" i="36"/>
  <c r="AA31" i="36"/>
  <c r="K16" i="33"/>
  <c r="K27" i="33"/>
  <c r="K13" i="33"/>
  <c r="K17" i="33"/>
  <c r="K17" i="32"/>
  <c r="K14" i="35"/>
  <c r="K17" i="35"/>
  <c r="K10" i="32"/>
  <c r="K14" i="33"/>
  <c r="K30" i="33"/>
  <c r="K19" i="33"/>
  <c r="AA32" i="30"/>
  <c r="K11" i="31"/>
  <c r="K27" i="31"/>
  <c r="K9" i="30"/>
  <c r="Q13" i="29"/>
  <c r="K10" i="33"/>
  <c r="K14" i="32"/>
  <c r="K27" i="32"/>
  <c r="K29" i="33"/>
  <c r="K32" i="33"/>
  <c r="K21" i="31"/>
  <c r="K31" i="32"/>
  <c r="K14" i="31"/>
  <c r="K9" i="33"/>
  <c r="K21" i="32"/>
  <c r="G48" i="32"/>
  <c r="K17" i="31"/>
  <c r="K13" i="30"/>
  <c r="AA39" i="30"/>
  <c r="K28" i="32"/>
  <c r="K18" i="30"/>
  <c r="AA18" i="30"/>
  <c r="Q17" i="29"/>
  <c r="K13" i="31"/>
  <c r="K16" i="31"/>
  <c r="Q8" i="24"/>
  <c r="K19" i="30"/>
  <c r="AA19" i="30"/>
  <c r="K19" i="31"/>
  <c r="K22" i="31"/>
  <c r="K29" i="30"/>
  <c r="AA29" i="30"/>
  <c r="K28" i="33"/>
  <c r="K14" i="30"/>
  <c r="AA14" i="30"/>
  <c r="K30" i="30"/>
  <c r="K31" i="31"/>
  <c r="K15" i="31"/>
  <c r="K32" i="32"/>
  <c r="K18" i="33"/>
  <c r="K35" i="25"/>
  <c r="AA20" i="30"/>
  <c r="Q19" i="29"/>
  <c r="K22" i="32"/>
  <c r="Q28" i="24"/>
  <c r="K16" i="23"/>
  <c r="Q15" i="29"/>
  <c r="Q24" i="29"/>
  <c r="S50" i="26"/>
  <c r="K21" i="25"/>
  <c r="Q38" i="25"/>
  <c r="AA27" i="30"/>
  <c r="K39" i="25"/>
  <c r="Q20" i="24"/>
  <c r="AA30" i="30"/>
  <c r="K37" i="27"/>
  <c r="K23" i="25"/>
  <c r="K40" i="25"/>
  <c r="K18" i="23"/>
  <c r="Q11" i="29"/>
  <c r="Q26" i="29" s="1"/>
  <c r="K41" i="25"/>
  <c r="K36" i="23"/>
  <c r="K20" i="23"/>
  <c r="K43" i="25"/>
  <c r="Q70" i="25"/>
  <c r="K70" i="25"/>
  <c r="K86" i="23"/>
  <c r="K40" i="27"/>
  <c r="Q40" i="27"/>
  <c r="S40" i="27" s="1"/>
  <c r="K16" i="32"/>
  <c r="Q17" i="27"/>
  <c r="S17" i="27" s="1"/>
  <c r="K32" i="30"/>
  <c r="Q21" i="29"/>
  <c r="K18" i="27"/>
  <c r="Q18" i="27"/>
  <c r="S18" i="27" s="1"/>
  <c r="Q29" i="27"/>
  <c r="S29" i="27" s="1"/>
  <c r="K19" i="27"/>
  <c r="Q19" i="27"/>
  <c r="S19" i="27" s="1"/>
  <c r="Q14" i="24"/>
  <c r="K13" i="32"/>
  <c r="Q30" i="27"/>
  <c r="S30" i="27" s="1"/>
  <c r="K18" i="26"/>
  <c r="K75" i="25"/>
  <c r="Q75" i="25"/>
  <c r="K25" i="23"/>
  <c r="AA46" i="30"/>
  <c r="K13" i="25"/>
  <c r="AA17" i="30"/>
  <c r="Q42" i="27"/>
  <c r="S42" i="27" s="1"/>
  <c r="K22" i="30"/>
  <c r="K27" i="26"/>
  <c r="K79" i="25"/>
  <c r="Q36" i="24"/>
  <c r="K22" i="27"/>
  <c r="K49" i="25"/>
  <c r="K25" i="31"/>
  <c r="K28" i="30"/>
  <c r="Q14" i="29"/>
  <c r="Q22" i="27"/>
  <c r="S22" i="27" s="1"/>
  <c r="Q16" i="24"/>
  <c r="Q16" i="22"/>
  <c r="Q8" i="20"/>
  <c r="K30" i="25"/>
  <c r="Q30" i="25"/>
  <c r="Q21" i="24"/>
  <c r="Q18" i="23"/>
  <c r="Q86" i="23"/>
  <c r="Q22" i="29"/>
  <c r="K23" i="26"/>
  <c r="K40" i="26"/>
  <c r="Q20" i="25"/>
  <c r="K56" i="25"/>
  <c r="K61" i="25"/>
  <c r="Q81" i="25"/>
  <c r="Q26" i="24"/>
  <c r="K78" i="23"/>
  <c r="Q78" i="23"/>
  <c r="K17" i="27"/>
  <c r="K27" i="27"/>
  <c r="Q41" i="25"/>
  <c r="K51" i="25"/>
  <c r="K66" i="25"/>
  <c r="K69" i="23"/>
  <c r="Q17" i="18"/>
  <c r="S17" i="18" s="1"/>
  <c r="S15" i="17"/>
  <c r="Q37" i="27"/>
  <c r="S37" i="27" s="1"/>
  <c r="Q31" i="25"/>
  <c r="Q11" i="22"/>
  <c r="K18" i="21"/>
  <c r="K44" i="11"/>
  <c r="K23" i="27"/>
  <c r="K16" i="25"/>
  <c r="K24" i="23"/>
  <c r="K41" i="23"/>
  <c r="Q12" i="22"/>
  <c r="S16" i="16"/>
  <c r="S43" i="26"/>
  <c r="K33" i="26"/>
  <c r="Q36" i="23"/>
  <c r="Q47" i="23"/>
  <c r="K71" i="23"/>
  <c r="K78" i="25"/>
  <c r="Q78" i="25"/>
  <c r="K53" i="23"/>
  <c r="K21" i="21"/>
  <c r="Q12" i="29"/>
  <c r="K81" i="23"/>
  <c r="K22" i="21"/>
  <c r="Q22" i="21"/>
  <c r="Q13" i="20"/>
  <c r="K38" i="27"/>
  <c r="Q43" i="25"/>
  <c r="Q33" i="24"/>
  <c r="K25" i="26"/>
  <c r="K38" i="25"/>
  <c r="K15" i="23"/>
  <c r="K31" i="23"/>
  <c r="Q31" i="23"/>
  <c r="K73" i="23"/>
  <c r="Q73" i="23"/>
  <c r="Q82" i="23"/>
  <c r="K21" i="26"/>
  <c r="K38" i="26"/>
  <c r="Q28" i="25"/>
  <c r="Q39" i="25"/>
  <c r="K84" i="25"/>
  <c r="Q19" i="24"/>
  <c r="K43" i="23"/>
  <c r="K74" i="23"/>
  <c r="Q74" i="23"/>
  <c r="K39" i="27"/>
  <c r="K74" i="25"/>
  <c r="Q74" i="25"/>
  <c r="Q89" i="25"/>
  <c r="K38" i="23"/>
  <c r="Q38" i="23"/>
  <c r="K20" i="27"/>
  <c r="Q20" i="27"/>
  <c r="S20" i="27" s="1"/>
  <c r="K18" i="25"/>
  <c r="Q18" i="25"/>
  <c r="K32" i="23"/>
  <c r="Q32" i="23"/>
  <c r="K24" i="25"/>
  <c r="K44" i="23"/>
  <c r="Q44" i="23"/>
  <c r="Q22" i="22"/>
  <c r="Q85" i="25"/>
  <c r="K33" i="23"/>
  <c r="Q45" i="25"/>
  <c r="Q27" i="23"/>
  <c r="K61" i="23"/>
  <c r="Q27" i="21"/>
  <c r="K44" i="25"/>
  <c r="K48" i="25"/>
  <c r="K86" i="25"/>
  <c r="Q86" i="25"/>
  <c r="K23" i="23"/>
  <c r="K37" i="23"/>
  <c r="Q21" i="21"/>
  <c r="K63" i="11"/>
  <c r="K19" i="23"/>
  <c r="K28" i="23"/>
  <c r="Q28" i="23"/>
  <c r="K51" i="23"/>
  <c r="Q24" i="22"/>
  <c r="Q29" i="22"/>
  <c r="Q34" i="22"/>
  <c r="K26" i="21"/>
  <c r="S12" i="16"/>
  <c r="K26" i="11"/>
  <c r="K36" i="25"/>
  <c r="Q36" i="25"/>
  <c r="Q61" i="25"/>
  <c r="Q11" i="24"/>
  <c r="Q10" i="20"/>
  <c r="S10" i="17"/>
  <c r="S33" i="13"/>
  <c r="K47" i="11"/>
  <c r="Q17" i="17"/>
  <c r="S17" i="17" s="1"/>
  <c r="K16" i="21"/>
  <c r="K24" i="13"/>
  <c r="S11" i="17"/>
  <c r="S14" i="16"/>
  <c r="Q8" i="14"/>
  <c r="S8" i="14" s="1"/>
  <c r="Q76" i="23"/>
  <c r="Q8" i="22"/>
  <c r="K17" i="21"/>
  <c r="K82" i="23"/>
  <c r="Q8" i="19"/>
  <c r="K21" i="18"/>
  <c r="S8" i="16"/>
  <c r="K52" i="11"/>
  <c r="Q36" i="22"/>
  <c r="Q18" i="21"/>
  <c r="S12" i="17"/>
  <c r="K15" i="11"/>
  <c r="Q46" i="25"/>
  <c r="Q71" i="25"/>
  <c r="K21" i="23"/>
  <c r="K77" i="23"/>
  <c r="Q12" i="20"/>
  <c r="K22" i="18"/>
  <c r="K16" i="11"/>
  <c r="K72" i="23"/>
  <c r="Q9" i="22"/>
  <c r="K21" i="17"/>
  <c r="S9" i="16"/>
  <c r="K17" i="11"/>
  <c r="Q88" i="23"/>
  <c r="K29" i="16"/>
  <c r="K31" i="26"/>
  <c r="K14" i="25"/>
  <c r="K26" i="25"/>
  <c r="K34" i="25"/>
  <c r="K76" i="25"/>
  <c r="Q76" i="25"/>
  <c r="K13" i="23"/>
  <c r="K38" i="11"/>
  <c r="K18" i="16"/>
  <c r="K19" i="21"/>
  <c r="Q19" i="21"/>
  <c r="S14" i="17"/>
  <c r="Q23" i="17"/>
  <c r="K23" i="17"/>
  <c r="S10" i="16"/>
  <c r="K20" i="13"/>
  <c r="K84" i="23"/>
  <c r="Q84" i="23"/>
  <c r="K20" i="16"/>
  <c r="Q20" i="16"/>
  <c r="K41" i="11"/>
  <c r="Q79" i="23"/>
  <c r="K79" i="23"/>
  <c r="K18" i="18"/>
  <c r="Q13" i="14"/>
  <c r="S13" i="14" s="1"/>
  <c r="K23" i="11"/>
  <c r="Q14" i="20"/>
  <c r="K24" i="18"/>
  <c r="Q24" i="18"/>
  <c r="S24" i="18" s="1"/>
  <c r="K28" i="15"/>
  <c r="K24" i="21"/>
  <c r="K33" i="11"/>
  <c r="Q69" i="23"/>
  <c r="Q89" i="23"/>
  <c r="K93" i="11"/>
  <c r="K25" i="16"/>
  <c r="K18" i="15"/>
  <c r="Q28" i="15"/>
  <c r="S28" i="15" s="1"/>
  <c r="K11" i="11"/>
  <c r="K34" i="11"/>
  <c r="K43" i="11"/>
  <c r="K106" i="11"/>
  <c r="K117" i="11"/>
  <c r="M117" i="11" s="1"/>
  <c r="K34" i="23"/>
  <c r="Q34" i="23"/>
  <c r="K42" i="23"/>
  <c r="K54" i="23"/>
  <c r="K62" i="23"/>
  <c r="Q14" i="22"/>
  <c r="Q10" i="19"/>
  <c r="K19" i="17"/>
  <c r="Q28" i="17"/>
  <c r="K21" i="13"/>
  <c r="K107" i="11"/>
  <c r="Q14" i="14"/>
  <c r="S14" i="14" s="1"/>
  <c r="K96" i="11"/>
  <c r="K119" i="11"/>
  <c r="M119" i="11" s="1"/>
  <c r="Q17" i="16"/>
  <c r="S17" i="16" s="1"/>
  <c r="K20" i="11"/>
  <c r="K36" i="11"/>
  <c r="K78" i="11"/>
  <c r="Q29" i="15"/>
  <c r="S29" i="15" s="1"/>
  <c r="K21" i="11"/>
  <c r="M21" i="11" s="1"/>
  <c r="Q39" i="23"/>
  <c r="Q19" i="22"/>
  <c r="Q21" i="17"/>
  <c r="Q18" i="16"/>
  <c r="K22" i="11"/>
  <c r="M22" i="11" s="1"/>
  <c r="S8" i="17"/>
  <c r="K55" i="11"/>
  <c r="K30" i="11"/>
  <c r="K64" i="11"/>
  <c r="S13" i="17"/>
  <c r="K65" i="11"/>
  <c r="K111" i="11"/>
  <c r="K19" i="16"/>
  <c r="K21" i="15"/>
  <c r="K26" i="15"/>
  <c r="K124" i="11"/>
  <c r="M124" i="11" s="1"/>
  <c r="Q26" i="17"/>
  <c r="K26" i="17"/>
  <c r="S30" i="13"/>
  <c r="K24" i="11"/>
  <c r="K102" i="11"/>
  <c r="K40" i="11"/>
  <c r="K113" i="11"/>
  <c r="M113" i="11" s="1"/>
  <c r="K49" i="11"/>
  <c r="K83" i="11"/>
  <c r="Q18" i="17"/>
  <c r="Q29" i="18"/>
  <c r="K118" i="11"/>
  <c r="K81" i="11"/>
  <c r="K114" i="11"/>
  <c r="M114" i="11" s="1"/>
  <c r="K121" i="11"/>
  <c r="M121" i="11" s="1"/>
  <c r="K109" i="11"/>
  <c r="K116" i="11"/>
  <c r="M116" i="11" s="1"/>
  <c r="BQ84" i="52" l="1"/>
  <c r="BW84" i="52" s="1"/>
  <c r="AC84" i="52"/>
  <c r="AI84" i="52" s="1"/>
  <c r="M8" i="31"/>
  <c r="AC70" i="52"/>
  <c r="BW70" i="52"/>
  <c r="Q70" i="52"/>
  <c r="BQ70" i="52"/>
  <c r="BG70" i="52"/>
  <c r="AM70" i="52"/>
  <c r="AS70" i="52" s="1"/>
  <c r="Y70" i="52"/>
  <c r="BM70" i="52"/>
  <c r="AI70" i="52"/>
  <c r="BC12" i="91"/>
  <c r="AA13" i="83"/>
  <c r="M13" i="91"/>
  <c r="AM40" i="56"/>
  <c r="AS40" i="56" s="1"/>
  <c r="AI40" i="56"/>
  <c r="AC40" i="56"/>
  <c r="Q40" i="56"/>
  <c r="Y40" i="56" s="1"/>
  <c r="BO13" i="83"/>
  <c r="M13" i="89"/>
  <c r="K9" i="3"/>
  <c r="G461" i="1" s="1"/>
  <c r="Q9" i="92"/>
  <c r="BQ73" i="52"/>
  <c r="BW73" i="52" s="1"/>
  <c r="AC73" i="52"/>
  <c r="AI73" i="52" s="1"/>
  <c r="BG73" i="52"/>
  <c r="BM73" i="52" s="1"/>
  <c r="AW73" i="52"/>
  <c r="BC73" i="52" s="1"/>
  <c r="AM15" i="56"/>
  <c r="Y15" i="56"/>
  <c r="Q15" i="56"/>
  <c r="AS15" i="56"/>
  <c r="AC15" i="56"/>
  <c r="AI15" i="56" s="1"/>
  <c r="W15" i="56"/>
  <c r="AK10" i="84"/>
  <c r="AC10" i="84"/>
  <c r="CI18" i="83"/>
  <c r="M18" i="88"/>
  <c r="O18" i="88" s="1"/>
  <c r="Q46" i="50"/>
  <c r="Y46" i="50"/>
  <c r="BQ82" i="52"/>
  <c r="AC82" i="52"/>
  <c r="AI82" i="52" s="1"/>
  <c r="BW82" i="52"/>
  <c r="Q15" i="54"/>
  <c r="Y15" i="54" s="1"/>
  <c r="K11" i="3"/>
  <c r="G519" i="1" s="1"/>
  <c r="Q11" i="92"/>
  <c r="AA11" i="83"/>
  <c r="M11" i="91"/>
  <c r="EQ23" i="138"/>
  <c r="BO23" i="83" s="1"/>
  <c r="EQ8" i="138"/>
  <c r="BO19" i="83"/>
  <c r="M19" i="89"/>
  <c r="S30" i="15"/>
  <c r="E36" i="8" s="1"/>
  <c r="G14" i="87"/>
  <c r="I14" i="87" s="1"/>
  <c r="AY14" i="3" s="1"/>
  <c r="G626" i="1" s="1"/>
  <c r="W14" i="92"/>
  <c r="AM19" i="92"/>
  <c r="AC19" i="92"/>
  <c r="I17" i="91"/>
  <c r="Q16" i="83"/>
  <c r="U16" i="83"/>
  <c r="W16" i="83" s="1"/>
  <c r="AI27" i="131"/>
  <c r="M13" i="81"/>
  <c r="U13" i="81"/>
  <c r="CI14" i="83"/>
  <c r="M14" i="88"/>
  <c r="O14" i="88" s="1"/>
  <c r="Q34" i="54"/>
  <c r="Y34" i="54" s="1"/>
  <c r="Q39" i="50"/>
  <c r="Y39" i="50" s="1"/>
  <c r="Y40" i="50"/>
  <c r="Q40" i="50"/>
  <c r="Q47" i="50"/>
  <c r="Y47" i="50"/>
  <c r="AE41" i="46"/>
  <c r="AU41" i="46"/>
  <c r="S41" i="46"/>
  <c r="BA41" i="46"/>
  <c r="AK41" i="46"/>
  <c r="S43" i="27"/>
  <c r="E31" i="8" s="1"/>
  <c r="W38" i="50"/>
  <c r="Y38" i="50"/>
  <c r="Q38" i="50"/>
  <c r="AG12" i="80"/>
  <c r="AI12" i="80" s="1"/>
  <c r="AC12" i="80"/>
  <c r="AU21" i="83"/>
  <c r="M21" i="90"/>
  <c r="BO21" i="83"/>
  <c r="M21" i="89"/>
  <c r="O21" i="89" s="1"/>
  <c r="Y44" i="50"/>
  <c r="Q44" i="50"/>
  <c r="AS8" i="56"/>
  <c r="Y8" i="56"/>
  <c r="Q8" i="56"/>
  <c r="AC8" i="56"/>
  <c r="AI8" i="56" s="1"/>
  <c r="AM8" i="56"/>
  <c r="K20" i="3"/>
  <c r="G780" i="1" s="1"/>
  <c r="Q20" i="92"/>
  <c r="CG19" i="82"/>
  <c r="CO19" i="82"/>
  <c r="AU15" i="83"/>
  <c r="M15" i="90"/>
  <c r="BQ81" i="52"/>
  <c r="BW81" i="52"/>
  <c r="AC81" i="52"/>
  <c r="AI81" i="52" s="1"/>
  <c r="BO15" i="83"/>
  <c r="M15" i="89"/>
  <c r="S8" i="43"/>
  <c r="Q8" i="43"/>
  <c r="Y49" i="50"/>
  <c r="Q49" i="50"/>
  <c r="E13" i="87"/>
  <c r="AU13" i="92"/>
  <c r="AY13" i="92" s="1"/>
  <c r="Q15" i="79"/>
  <c r="G15" i="85"/>
  <c r="I15" i="85" s="1"/>
  <c r="K15" i="85" s="1"/>
  <c r="M15" i="85" s="1"/>
  <c r="O15" i="85" s="1"/>
  <c r="Q15" i="85" s="1"/>
  <c r="BA20" i="80"/>
  <c r="BE20" i="80" s="1"/>
  <c r="BA20" i="85"/>
  <c r="BS20" i="79" s="1"/>
  <c r="Q20" i="47" s="1"/>
  <c r="CI9" i="83"/>
  <c r="M9" i="88"/>
  <c r="AQ18" i="56"/>
  <c r="U17" i="81"/>
  <c r="M17" i="81"/>
  <c r="I8" i="90"/>
  <c r="G35" i="115"/>
  <c r="AE43" i="99"/>
  <c r="AS9" i="144"/>
  <c r="AU9" i="90" s="1"/>
  <c r="AY9" i="90" s="1"/>
  <c r="AW59" i="99"/>
  <c r="AG25" i="144"/>
  <c r="O13" i="91"/>
  <c r="S13" i="91" s="1"/>
  <c r="I13" i="91"/>
  <c r="M9" i="82"/>
  <c r="U9" i="82"/>
  <c r="I22" i="91"/>
  <c r="AO48" i="52"/>
  <c r="AK8" i="51"/>
  <c r="BM17" i="80"/>
  <c r="BO17" i="80" s="1"/>
  <c r="BI17" i="80"/>
  <c r="Q8" i="45"/>
  <c r="S8" i="45"/>
  <c r="BC14" i="92"/>
  <c r="E17" i="87"/>
  <c r="AU17" i="92"/>
  <c r="AY17" i="92" s="1"/>
  <c r="AS16" i="82"/>
  <c r="AK16" i="82"/>
  <c r="G19" i="87"/>
  <c r="W19" i="92"/>
  <c r="AM17" i="90"/>
  <c r="AC17" i="90"/>
  <c r="AS21" i="84"/>
  <c r="AS21" i="83"/>
  <c r="AW21" i="83" s="1"/>
  <c r="BA21" i="83" s="1"/>
  <c r="BA21" i="82"/>
  <c r="BE21" i="82" s="1"/>
  <c r="BA21" i="81"/>
  <c r="BE21" i="81" s="1"/>
  <c r="Q16" i="84"/>
  <c r="I16" i="84"/>
  <c r="BA19" i="85"/>
  <c r="BS19" i="79" s="1"/>
  <c r="BA19" i="80"/>
  <c r="BE19" i="80" s="1"/>
  <c r="G48" i="96"/>
  <c r="G42" i="96"/>
  <c r="G16" i="96"/>
  <c r="BA8" i="82"/>
  <c r="BE8" i="82" s="1"/>
  <c r="BA8" i="81"/>
  <c r="BE8" i="81" s="1"/>
  <c r="AS8" i="84"/>
  <c r="AS8" i="83"/>
  <c r="BY14" i="82"/>
  <c r="CC14" i="82" s="1"/>
  <c r="BY14" i="81"/>
  <c r="CC14" i="81" s="1"/>
  <c r="BM14" i="83"/>
  <c r="BM14" i="84"/>
  <c r="BQ13" i="80"/>
  <c r="BU13" i="80" s="1"/>
  <c r="BQ13" i="85"/>
  <c r="CK13" i="79" s="1"/>
  <c r="AC12" i="92"/>
  <c r="AM12" i="92"/>
  <c r="AC14" i="92"/>
  <c r="AM14" i="92"/>
  <c r="U19" i="81"/>
  <c r="M19" i="81"/>
  <c r="S42" i="99"/>
  <c r="AM8" i="144"/>
  <c r="AU8" i="91" s="1"/>
  <c r="AY8" i="91" s="1"/>
  <c r="M15" i="80"/>
  <c r="Q15" i="80"/>
  <c r="S15" i="80" s="1"/>
  <c r="K80" i="11"/>
  <c r="K73" i="11"/>
  <c r="K74" i="11"/>
  <c r="K29" i="18"/>
  <c r="K55" i="23"/>
  <c r="K79" i="11"/>
  <c r="K29" i="15"/>
  <c r="K75" i="11"/>
  <c r="K67" i="23"/>
  <c r="K55" i="25"/>
  <c r="K30" i="26"/>
  <c r="K34" i="26"/>
  <c r="K53" i="25"/>
  <c r="K67" i="25"/>
  <c r="K52" i="25"/>
  <c r="K68" i="23"/>
  <c r="K31" i="27"/>
  <c r="K22" i="33"/>
  <c r="K22" i="36"/>
  <c r="K22" i="39"/>
  <c r="K22" i="40"/>
  <c r="K22" i="41"/>
  <c r="K22" i="42"/>
  <c r="K22" i="44"/>
  <c r="K25" i="50"/>
  <c r="K52" i="54"/>
  <c r="K55" i="56"/>
  <c r="K55" i="54"/>
  <c r="K51" i="54"/>
  <c r="K51" i="56"/>
  <c r="K37" i="52"/>
  <c r="K40" i="52"/>
  <c r="M8" i="38"/>
  <c r="Q8" i="39"/>
  <c r="S8" i="39" s="1"/>
  <c r="M17" i="135"/>
  <c r="M23" i="135"/>
  <c r="AY59" i="99"/>
  <c r="AK19" i="80"/>
  <c r="AO19" i="80" s="1"/>
  <c r="AK19" i="85"/>
  <c r="BA19" i="79" s="1"/>
  <c r="I15" i="135"/>
  <c r="I21" i="135"/>
  <c r="M17" i="82"/>
  <c r="U17" i="82"/>
  <c r="M20" i="82"/>
  <c r="U20" i="82"/>
  <c r="AK21" i="85"/>
  <c r="BA21" i="79" s="1"/>
  <c r="AK21" i="80"/>
  <c r="AO21" i="80" s="1"/>
  <c r="BA18" i="82"/>
  <c r="BE18" i="82" s="1"/>
  <c r="BA18" i="81"/>
  <c r="BE18" i="81" s="1"/>
  <c r="AS18" i="83"/>
  <c r="AS18" i="84"/>
  <c r="BA22" i="80"/>
  <c r="BE22" i="80" s="1"/>
  <c r="BA22" i="85"/>
  <c r="BS22" i="79" s="1"/>
  <c r="Q22" i="47" s="1"/>
  <c r="AK15" i="85"/>
  <c r="BA15" i="79" s="1"/>
  <c r="AK15" i="80"/>
  <c r="AO15" i="80" s="1"/>
  <c r="G22" i="83"/>
  <c r="I22" i="83" s="1"/>
  <c r="M22" i="83" s="1"/>
  <c r="M22" i="92"/>
  <c r="I13" i="90"/>
  <c r="BQ12" i="82"/>
  <c r="BI12" i="82"/>
  <c r="M9" i="81"/>
  <c r="U9" i="81"/>
  <c r="AS8" i="82"/>
  <c r="AK8" i="82"/>
  <c r="AA17" i="83"/>
  <c r="M17" i="91"/>
  <c r="O17" i="91" s="1"/>
  <c r="I22" i="90"/>
  <c r="K27" i="21"/>
  <c r="K54" i="25"/>
  <c r="K22" i="46"/>
  <c r="O16" i="51"/>
  <c r="U16" i="51" s="1"/>
  <c r="AK51" i="52"/>
  <c r="K8" i="54"/>
  <c r="M8" i="54" s="1"/>
  <c r="K32" i="54"/>
  <c r="M32" i="54" s="1"/>
  <c r="Q8" i="33"/>
  <c r="S8" i="33"/>
  <c r="BW65" i="52"/>
  <c r="AM65" i="52"/>
  <c r="AM76" i="52" s="1"/>
  <c r="CA65" i="52"/>
  <c r="CA76" i="52" s="1"/>
  <c r="Y65" i="52"/>
  <c r="AW65" i="52"/>
  <c r="AC65" i="52"/>
  <c r="AC76" i="52" s="1"/>
  <c r="CG65" i="52"/>
  <c r="Q65" i="52"/>
  <c r="Q76" i="52" s="1"/>
  <c r="BQ65" i="52"/>
  <c r="BQ76" i="52" s="1"/>
  <c r="BG65" i="52"/>
  <c r="BG76" i="52" s="1"/>
  <c r="AE14" i="102"/>
  <c r="AE26" i="102" s="1"/>
  <c r="E26" i="102"/>
  <c r="M8" i="21"/>
  <c r="AS10" i="81"/>
  <c r="AK10" i="81"/>
  <c r="AK16" i="84"/>
  <c r="AC16" i="84"/>
  <c r="W17" i="90"/>
  <c r="M15" i="83"/>
  <c r="U16" i="81"/>
  <c r="M16" i="81"/>
  <c r="U10" i="80"/>
  <c r="Y10" i="80" s="1"/>
  <c r="U10" i="85"/>
  <c r="AI10" i="79" s="1"/>
  <c r="M10" i="47" s="1"/>
  <c r="Q14" i="84"/>
  <c r="I14" i="84"/>
  <c r="G29" i="114"/>
  <c r="I41" i="44" s="1"/>
  <c r="M41" i="44" s="1"/>
  <c r="BA12" i="80"/>
  <c r="BE12" i="80" s="1"/>
  <c r="BA12" i="85"/>
  <c r="BS12" i="79" s="1"/>
  <c r="Q12" i="47" s="1"/>
  <c r="K87" i="95"/>
  <c r="M87" i="95" s="1"/>
  <c r="W40" i="56"/>
  <c r="K8" i="48"/>
  <c r="K10" i="48"/>
  <c r="K9" i="48"/>
  <c r="K68" i="11"/>
  <c r="K67" i="11"/>
  <c r="M10" i="54"/>
  <c r="CM26" i="133"/>
  <c r="DE19" i="138"/>
  <c r="DG19" i="138" s="1"/>
  <c r="AQ58" i="99"/>
  <c r="AY24" i="144"/>
  <c r="U18" i="80"/>
  <c r="Y18" i="80" s="1"/>
  <c r="U18" i="85"/>
  <c r="AI18" i="79" s="1"/>
  <c r="M18" i="47" s="1"/>
  <c r="FG10" i="138"/>
  <c r="FI10" i="138" s="1"/>
  <c r="I12" i="95"/>
  <c r="I26" i="95"/>
  <c r="I10" i="95"/>
  <c r="I81" i="95"/>
  <c r="I29" i="95"/>
  <c r="M42" i="50"/>
  <c r="I19" i="88"/>
  <c r="I41" i="98"/>
  <c r="AE52" i="99"/>
  <c r="AS18" i="144"/>
  <c r="AU18" i="90" s="1"/>
  <c r="AY18" i="90" s="1"/>
  <c r="Q20" i="84"/>
  <c r="I20" i="84"/>
  <c r="CW18" i="81"/>
  <c r="DA18" i="81" s="1"/>
  <c r="CG18" i="83"/>
  <c r="CK18" i="83" s="1"/>
  <c r="CO18" i="83" s="1"/>
  <c r="CW18" i="82"/>
  <c r="DA18" i="82" s="1"/>
  <c r="CG18" i="84"/>
  <c r="BE51" i="99"/>
  <c r="Q17" i="88" s="1"/>
  <c r="G31" i="116"/>
  <c r="E65" i="98" s="1"/>
  <c r="BY16" i="84"/>
  <c r="BQ16" i="84"/>
  <c r="BA8" i="80"/>
  <c r="BE8" i="80" s="1"/>
  <c r="BA8" i="85"/>
  <c r="BS8" i="79" s="1"/>
  <c r="Q8" i="47" s="1"/>
  <c r="BE17" i="144"/>
  <c r="AU17" i="88" s="1"/>
  <c r="AY17" i="88" s="1"/>
  <c r="M22" i="89"/>
  <c r="BO22" i="83"/>
  <c r="K8" i="3"/>
  <c r="G432" i="1" s="1"/>
  <c r="Q8" i="92"/>
  <c r="DG8" i="138"/>
  <c r="O13" i="89"/>
  <c r="I13" i="89"/>
  <c r="BQ12" i="81"/>
  <c r="BI12" i="81"/>
  <c r="E9" i="117"/>
  <c r="E11" i="117" s="1"/>
  <c r="E12" i="117" s="1"/>
  <c r="AA50" i="127"/>
  <c r="AK20" i="85"/>
  <c r="BA20" i="79" s="1"/>
  <c r="AK20" i="80"/>
  <c r="AO20" i="80" s="1"/>
  <c r="AK8" i="84"/>
  <c r="AC8" i="84"/>
  <c r="I22" i="88"/>
  <c r="AK16" i="51"/>
  <c r="BM16" i="51"/>
  <c r="BQ16" i="51" s="1"/>
  <c r="BM9" i="52"/>
  <c r="Y9" i="52"/>
  <c r="BG9" i="52"/>
  <c r="BC9" i="52"/>
  <c r="CG9" i="52"/>
  <c r="AS9" i="52"/>
  <c r="BW9" i="52"/>
  <c r="AI9" i="52"/>
  <c r="AC9" i="52"/>
  <c r="BQ9" i="52"/>
  <c r="AW9" i="52"/>
  <c r="G64" i="50"/>
  <c r="Q8" i="32"/>
  <c r="S8" i="32"/>
  <c r="M8" i="30"/>
  <c r="AS10" i="82"/>
  <c r="AK10" i="82"/>
  <c r="AC17" i="89"/>
  <c r="AM17" i="89"/>
  <c r="Q15" i="84"/>
  <c r="I15" i="84"/>
  <c r="AQ53" i="99"/>
  <c r="AY19" i="144"/>
  <c r="AU19" i="89" s="1"/>
  <c r="AY19" i="89" s="1"/>
  <c r="BK27" i="131"/>
  <c r="M14" i="82"/>
  <c r="U14" i="82"/>
  <c r="AA21" i="83"/>
  <c r="M21" i="91"/>
  <c r="K86" i="11"/>
  <c r="K48" i="11"/>
  <c r="K22" i="15"/>
  <c r="K23" i="16"/>
  <c r="K84" i="11"/>
  <c r="K100" i="11"/>
  <c r="K92" i="11"/>
  <c r="K54" i="11"/>
  <c r="K42" i="11"/>
  <c r="K25" i="18"/>
  <c r="K89" i="11"/>
  <c r="K39" i="11"/>
  <c r="K26" i="16"/>
  <c r="K25" i="17"/>
  <c r="K24" i="16"/>
  <c r="K57" i="11"/>
  <c r="K28" i="13"/>
  <c r="K22" i="17"/>
  <c r="K91" i="11"/>
  <c r="K101" i="11"/>
  <c r="K90" i="11"/>
  <c r="K82" i="11"/>
  <c r="K23" i="13"/>
  <c r="K19" i="13"/>
  <c r="K56" i="11"/>
  <c r="K25" i="15"/>
  <c r="K46" i="11"/>
  <c r="K35" i="23"/>
  <c r="K37" i="11"/>
  <c r="K22" i="13"/>
  <c r="K22" i="16"/>
  <c r="K88" i="11"/>
  <c r="K53" i="11"/>
  <c r="K45" i="11"/>
  <c r="K24" i="15"/>
  <c r="K26" i="13"/>
  <c r="K24" i="17"/>
  <c r="K87" i="11"/>
  <c r="K19" i="15"/>
  <c r="K30" i="23"/>
  <c r="K95" i="11"/>
  <c r="K77" i="11"/>
  <c r="K35" i="11"/>
  <c r="K19" i="11"/>
  <c r="K51" i="11"/>
  <c r="K23" i="15"/>
  <c r="K21" i="16"/>
  <c r="K94" i="11"/>
  <c r="K76" i="11"/>
  <c r="K25" i="13"/>
  <c r="K85" i="11"/>
  <c r="K18" i="11"/>
  <c r="K20" i="21"/>
  <c r="K85" i="23"/>
  <c r="K50" i="11"/>
  <c r="K23" i="18"/>
  <c r="K58" i="11"/>
  <c r="K83" i="23"/>
  <c r="K42" i="25"/>
  <c r="K19" i="26"/>
  <c r="K23" i="21"/>
  <c r="K26" i="18"/>
  <c r="K75" i="23"/>
  <c r="K80" i="23"/>
  <c r="K82" i="25"/>
  <c r="K19" i="18"/>
  <c r="K60" i="23"/>
  <c r="K69" i="25"/>
  <c r="K76" i="23"/>
  <c r="K39" i="26"/>
  <c r="K39" i="23"/>
  <c r="K27" i="23"/>
  <c r="K80" i="25"/>
  <c r="K29" i="25"/>
  <c r="K35" i="26"/>
  <c r="K22" i="26"/>
  <c r="K85" i="25"/>
  <c r="K26" i="26"/>
  <c r="K25" i="27"/>
  <c r="K33" i="25"/>
  <c r="K28" i="25"/>
  <c r="K73" i="25"/>
  <c r="K24" i="27"/>
  <c r="K27" i="25"/>
  <c r="K83" i="25"/>
  <c r="K33" i="27"/>
  <c r="K37" i="25"/>
  <c r="K77" i="25"/>
  <c r="K32" i="25"/>
  <c r="K37" i="26"/>
  <c r="K24" i="26"/>
  <c r="K72" i="25"/>
  <c r="K62" i="25"/>
  <c r="K29" i="23"/>
  <c r="K70" i="23"/>
  <c r="K31" i="25"/>
  <c r="K71" i="25"/>
  <c r="K36" i="26"/>
  <c r="K36" i="27"/>
  <c r="K40" i="23"/>
  <c r="K81" i="25"/>
  <c r="K20" i="25"/>
  <c r="K15" i="30"/>
  <c r="K26" i="27"/>
  <c r="K60" i="25"/>
  <c r="K15" i="32"/>
  <c r="K16" i="30"/>
  <c r="K17" i="30"/>
  <c r="K35" i="27"/>
  <c r="K19" i="25"/>
  <c r="K18" i="31"/>
  <c r="K15" i="33"/>
  <c r="K11" i="30"/>
  <c r="K11" i="32"/>
  <c r="K18" i="32"/>
  <c r="K11" i="33"/>
  <c r="K19" i="32"/>
  <c r="K19" i="35"/>
  <c r="K11" i="35"/>
  <c r="K14" i="34"/>
  <c r="K16" i="35"/>
  <c r="K19" i="36"/>
  <c r="K19" i="34"/>
  <c r="K15" i="34"/>
  <c r="K16" i="37"/>
  <c r="K15" i="35"/>
  <c r="K18" i="37"/>
  <c r="K11" i="37"/>
  <c r="K16" i="38"/>
  <c r="K17" i="41"/>
  <c r="K14" i="36"/>
  <c r="K18" i="39"/>
  <c r="K17" i="40"/>
  <c r="K19" i="39"/>
  <c r="K19" i="40"/>
  <c r="K18" i="36"/>
  <c r="K18" i="38"/>
  <c r="K16" i="39"/>
  <c r="K14" i="40"/>
  <c r="K16" i="40"/>
  <c r="K14" i="41"/>
  <c r="K11" i="42"/>
  <c r="K16" i="43"/>
  <c r="K11" i="41"/>
  <c r="K15" i="41"/>
  <c r="K19" i="42"/>
  <c r="K18" i="43"/>
  <c r="K17" i="45"/>
  <c r="K14" i="45"/>
  <c r="K11" i="43"/>
  <c r="K15" i="43"/>
  <c r="K16" i="45"/>
  <c r="K16" i="44"/>
  <c r="K17" i="44"/>
  <c r="K15" i="45"/>
  <c r="K11" i="45"/>
  <c r="K18" i="45"/>
  <c r="K15" i="44"/>
  <c r="K14" i="46"/>
  <c r="K17" i="50"/>
  <c r="K20" i="50"/>
  <c r="K57" i="50"/>
  <c r="K12" i="50"/>
  <c r="K55" i="50"/>
  <c r="K60" i="50"/>
  <c r="K89" i="52"/>
  <c r="K16" i="52"/>
  <c r="K21" i="50"/>
  <c r="K32" i="52"/>
  <c r="K25" i="52"/>
  <c r="K27" i="52"/>
  <c r="K94" i="52"/>
  <c r="K23" i="52"/>
  <c r="K90" i="52"/>
  <c r="K93" i="52"/>
  <c r="K33" i="52"/>
  <c r="K54" i="54"/>
  <c r="K91" i="52"/>
  <c r="K56" i="54"/>
  <c r="K37" i="54"/>
  <c r="K59" i="56"/>
  <c r="K59" i="54"/>
  <c r="K60" i="56"/>
  <c r="K36" i="56"/>
  <c r="M36" i="56" s="1"/>
  <c r="K30" i="52"/>
  <c r="K58" i="54"/>
  <c r="K43" i="54"/>
  <c r="K39" i="54"/>
  <c r="K42" i="56"/>
  <c r="M42" i="56" s="1"/>
  <c r="K57" i="56"/>
  <c r="K34" i="52"/>
  <c r="K29" i="52"/>
  <c r="K35" i="54"/>
  <c r="K60" i="54"/>
  <c r="K31" i="54"/>
  <c r="K45" i="56"/>
  <c r="K38" i="56"/>
  <c r="M38" i="56" s="1"/>
  <c r="K35" i="56"/>
  <c r="K34" i="56"/>
  <c r="M34" i="56" s="1"/>
  <c r="AC17" i="82"/>
  <c r="AG17" i="82" s="1"/>
  <c r="AC17" i="81"/>
  <c r="AG17" i="81" s="1"/>
  <c r="Y17" i="84"/>
  <c r="Y17" i="83"/>
  <c r="AC17" i="83" s="1"/>
  <c r="AG17" i="83" s="1"/>
  <c r="O16" i="89"/>
  <c r="I16" i="89"/>
  <c r="O16" i="90"/>
  <c r="I16" i="90"/>
  <c r="G38" i="114"/>
  <c r="I41" i="35" s="1"/>
  <c r="M41" i="35" s="1"/>
  <c r="G18" i="83"/>
  <c r="M18" i="92"/>
  <c r="O18" i="92" s="1"/>
  <c r="AQ57" i="99"/>
  <c r="AS57" i="99" s="1"/>
  <c r="AY23" i="144"/>
  <c r="I20" i="83"/>
  <c r="M20" i="83" s="1"/>
  <c r="BY18" i="81"/>
  <c r="CC18" i="81" s="1"/>
  <c r="BM18" i="83"/>
  <c r="BM18" i="84"/>
  <c r="BY18" i="82"/>
  <c r="CC18" i="82" s="1"/>
  <c r="G85" i="115"/>
  <c r="G80" i="98" s="1"/>
  <c r="G21" i="116"/>
  <c r="E55" i="98" s="1"/>
  <c r="AA21" i="38"/>
  <c r="AA13" i="38"/>
  <c r="S16" i="47"/>
  <c r="CG16" i="82"/>
  <c r="CO16" i="82"/>
  <c r="AA22" i="83"/>
  <c r="M22" i="91"/>
  <c r="O22" i="91" s="1"/>
  <c r="BA16" i="80"/>
  <c r="BE16" i="80" s="1"/>
  <c r="BA16" i="85"/>
  <c r="BS16" i="79" s="1"/>
  <c r="Q16" i="47" s="1"/>
  <c r="AM8" i="138"/>
  <c r="I13" i="92"/>
  <c r="O13" i="92"/>
  <c r="AY17" i="144"/>
  <c r="AU17" i="89" s="1"/>
  <c r="AY17" i="89" s="1"/>
  <c r="G13" i="117"/>
  <c r="E15" i="117"/>
  <c r="G35" i="114"/>
  <c r="I41" i="38" s="1"/>
  <c r="M41" i="38" s="1"/>
  <c r="AU13" i="83"/>
  <c r="M13" i="90"/>
  <c r="O13" i="90" s="1"/>
  <c r="S13" i="90" s="1"/>
  <c r="BQ10" i="80"/>
  <c r="BU10" i="80" s="1"/>
  <c r="BQ10" i="85"/>
  <c r="CK10" i="79" s="1"/>
  <c r="O22" i="89"/>
  <c r="I22" i="89"/>
  <c r="AO94" i="52"/>
  <c r="AW13" i="80"/>
  <c r="AY13" i="80" s="1"/>
  <c r="AS13" i="80"/>
  <c r="BY75" i="52"/>
  <c r="CC75" i="52" s="1"/>
  <c r="BY74" i="52"/>
  <c r="CC74" i="52" s="1"/>
  <c r="G8" i="96"/>
  <c r="G32" i="96"/>
  <c r="AA14" i="128"/>
  <c r="E12" i="104"/>
  <c r="AK16" i="81"/>
  <c r="AS16" i="81"/>
  <c r="G34" i="114"/>
  <c r="I41" i="39" s="1"/>
  <c r="M41" i="39" s="1"/>
  <c r="AM14" i="91"/>
  <c r="AC14" i="91"/>
  <c r="Q22" i="84"/>
  <c r="I22" i="84"/>
  <c r="M15" i="82"/>
  <c r="U15" i="82"/>
  <c r="S51" i="99"/>
  <c r="U51" i="99" s="1"/>
  <c r="Q17" i="91" s="1"/>
  <c r="AM17" i="144"/>
  <c r="AU17" i="91" s="1"/>
  <c r="AY17" i="91" s="1"/>
  <c r="M118" i="11"/>
  <c r="AU16" i="83"/>
  <c r="M16" i="90"/>
  <c r="Q14" i="83"/>
  <c r="U14" i="83"/>
  <c r="W14" i="83" s="1"/>
  <c r="O12" i="90"/>
  <c r="I12" i="90"/>
  <c r="BQ20" i="80"/>
  <c r="BU20" i="80" s="1"/>
  <c r="BQ20" i="85"/>
  <c r="CK20" i="79" s="1"/>
  <c r="AM20" i="92"/>
  <c r="AC20" i="92"/>
  <c r="BA20" i="81"/>
  <c r="BE20" i="81" s="1"/>
  <c r="AS20" i="83"/>
  <c r="AW20" i="83" s="1"/>
  <c r="BA20" i="83" s="1"/>
  <c r="BA20" i="82"/>
  <c r="BE20" i="82" s="1"/>
  <c r="AS20" i="84"/>
  <c r="M8" i="26"/>
  <c r="G21" i="83"/>
  <c r="M21" i="92"/>
  <c r="O21" i="92" s="1"/>
  <c r="BC57" i="99"/>
  <c r="BE57" i="99" s="1"/>
  <c r="BE23" i="144"/>
  <c r="AA27" i="44"/>
  <c r="AA43" i="44"/>
  <c r="AA33" i="44"/>
  <c r="AA46" i="44"/>
  <c r="AA11" i="44"/>
  <c r="AA42" i="44"/>
  <c r="AA45" i="44"/>
  <c r="AA40" i="44"/>
  <c r="AA32" i="44"/>
  <c r="AA29" i="44"/>
  <c r="AA31" i="44"/>
  <c r="AA30" i="44"/>
  <c r="AA36" i="44"/>
  <c r="K10" i="47"/>
  <c r="I39" i="98"/>
  <c r="Y28" i="102"/>
  <c r="BO14" i="83"/>
  <c r="M14" i="89"/>
  <c r="O14" i="89" s="1"/>
  <c r="S14" i="89" s="1"/>
  <c r="Q11" i="79"/>
  <c r="G11" i="85"/>
  <c r="I11" i="85" s="1"/>
  <c r="K11" i="85" s="1"/>
  <c r="M11" i="85" s="1"/>
  <c r="O11" i="85" s="1"/>
  <c r="Q11" i="85" s="1"/>
  <c r="U20" i="81"/>
  <c r="M20" i="81"/>
  <c r="AG13" i="80"/>
  <c r="AI13" i="80" s="1"/>
  <c r="AC13" i="80"/>
  <c r="M18" i="82"/>
  <c r="U18" i="82"/>
  <c r="CC16" i="80"/>
  <c r="CE16" i="80" s="1"/>
  <c r="BY16" i="80"/>
  <c r="CI22" i="83"/>
  <c r="CK22" i="83" s="1"/>
  <c r="CO22" i="83" s="1"/>
  <c r="M22" i="88"/>
  <c r="O22" i="88" s="1"/>
  <c r="I14" i="58"/>
  <c r="J23" i="57" s="1"/>
  <c r="BQ23" i="80"/>
  <c r="BU23" i="80" s="1"/>
  <c r="BQ23" i="85"/>
  <c r="CK23" i="79" s="1"/>
  <c r="BQ9" i="80"/>
  <c r="BU9" i="80" s="1"/>
  <c r="BQ9" i="85"/>
  <c r="CK9" i="79" s="1"/>
  <c r="BA9" i="80"/>
  <c r="BE9" i="80" s="1"/>
  <c r="BA9" i="85"/>
  <c r="BS9" i="79" s="1"/>
  <c r="Q9" i="47" s="1"/>
  <c r="Q19" i="80"/>
  <c r="S19" i="80" s="1"/>
  <c r="M19" i="80"/>
  <c r="AS8" i="81"/>
  <c r="AK8" i="81"/>
  <c r="AM21" i="88"/>
  <c r="AC21" i="88"/>
  <c r="O22" i="92"/>
  <c r="I22" i="92"/>
  <c r="BE75" i="52"/>
  <c r="BI75" i="52" s="1"/>
  <c r="BE74" i="52"/>
  <c r="BI74" i="52" s="1"/>
  <c r="AM16" i="92"/>
  <c r="AC16" i="92"/>
  <c r="M22" i="81"/>
  <c r="U22" i="81"/>
  <c r="U15" i="81"/>
  <c r="M15" i="81"/>
  <c r="Q12" i="14"/>
  <c r="S12" i="14" s="1"/>
  <c r="Q11" i="14"/>
  <c r="S11" i="14" s="1"/>
  <c r="Q10" i="14"/>
  <c r="S10" i="14" s="1"/>
  <c r="Q9" i="14"/>
  <c r="S9" i="14" s="1"/>
  <c r="S15" i="14" s="1"/>
  <c r="E35" i="8" s="1"/>
  <c r="E16" i="87"/>
  <c r="AU16" i="92"/>
  <c r="AY16" i="92" s="1"/>
  <c r="G30" i="100"/>
  <c r="G21" i="100"/>
  <c r="G20" i="100"/>
  <c r="G41" i="100"/>
  <c r="G19" i="100"/>
  <c r="G50" i="100"/>
  <c r="G22" i="100"/>
  <c r="G46" i="100"/>
  <c r="AQ56" i="99"/>
  <c r="AY22" i="144"/>
  <c r="U14" i="81"/>
  <c r="M14" i="81"/>
  <c r="E11" i="78"/>
  <c r="K13" i="3"/>
  <c r="G577" i="1" s="1"/>
  <c r="Q13" i="92"/>
  <c r="U17" i="80"/>
  <c r="Y17" i="80" s="1"/>
  <c r="U17" i="85"/>
  <c r="AI17" i="79" s="1"/>
  <c r="M17" i="47" s="1"/>
  <c r="AE53" i="99"/>
  <c r="AG53" i="99" s="1"/>
  <c r="Q19" i="90" s="1"/>
  <c r="AS19" i="144"/>
  <c r="AU19" i="90" s="1"/>
  <c r="AY19" i="90" s="1"/>
  <c r="M12" i="88"/>
  <c r="CI12" i="83"/>
  <c r="S56" i="99"/>
  <c r="U56" i="99" s="1"/>
  <c r="AM22" i="144"/>
  <c r="K21" i="3"/>
  <c r="G809" i="1" s="1"/>
  <c r="Q21" i="92"/>
  <c r="AQ52" i="99"/>
  <c r="AY18" i="144"/>
  <c r="AU18" i="89" s="1"/>
  <c r="AY18" i="89" s="1"/>
  <c r="G50" i="115"/>
  <c r="G73" i="98" s="1"/>
  <c r="G49" i="115"/>
  <c r="G72" i="98" s="1"/>
  <c r="I72" i="98" s="1"/>
  <c r="AA27" i="131"/>
  <c r="I10" i="91"/>
  <c r="EO17" i="138"/>
  <c r="EQ17" i="138" s="1"/>
  <c r="Q10" i="80"/>
  <c r="S10" i="80" s="1"/>
  <c r="M10" i="80"/>
  <c r="G52" i="116"/>
  <c r="E75" i="98" s="1"/>
  <c r="Q11" i="80"/>
  <c r="S11" i="80" s="1"/>
  <c r="M11" i="80"/>
  <c r="AC15" i="81"/>
  <c r="AG15" i="81" s="1"/>
  <c r="AC15" i="82"/>
  <c r="AG15" i="82" s="1"/>
  <c r="Y15" i="84"/>
  <c r="Y15" i="83"/>
  <c r="Q18" i="84"/>
  <c r="I18" i="84"/>
  <c r="AY8" i="144"/>
  <c r="AU8" i="89" s="1"/>
  <c r="AY8" i="89" s="1"/>
  <c r="K17" i="3"/>
  <c r="G693" i="1" s="1"/>
  <c r="Q17" i="92"/>
  <c r="CO16" i="81"/>
  <c r="CG16" i="81"/>
  <c r="AG8" i="80"/>
  <c r="AI8" i="80" s="1"/>
  <c r="AC8" i="80"/>
  <c r="G18" i="116"/>
  <c r="E52" i="98" s="1"/>
  <c r="G19" i="116"/>
  <c r="E53" i="98" s="1"/>
  <c r="Q19" i="79"/>
  <c r="G19" i="85"/>
  <c r="I19" i="85" s="1"/>
  <c r="K19" i="85" s="1"/>
  <c r="M19" i="85" s="1"/>
  <c r="O19" i="85" s="1"/>
  <c r="Q19" i="85" s="1"/>
  <c r="AK9" i="80"/>
  <c r="AO9" i="80" s="1"/>
  <c r="AK9" i="85"/>
  <c r="BA9" i="79" s="1"/>
  <c r="I27" i="95"/>
  <c r="I11" i="95"/>
  <c r="I82" i="95"/>
  <c r="I30" i="95"/>
  <c r="I13" i="95"/>
  <c r="I63" i="98"/>
  <c r="W46" i="50"/>
  <c r="AG21" i="51"/>
  <c r="AK35" i="52"/>
  <c r="K31" i="56"/>
  <c r="K43" i="56"/>
  <c r="K16" i="54"/>
  <c r="M16" i="54" s="1"/>
  <c r="K50" i="54"/>
  <c r="BC8" i="88"/>
  <c r="CC8" i="88"/>
  <c r="I15" i="14"/>
  <c r="BY66" i="52"/>
  <c r="BY67" i="52"/>
  <c r="BY68" i="52"/>
  <c r="BY70" i="52"/>
  <c r="CC70" i="52" s="1"/>
  <c r="BY69" i="52"/>
  <c r="M10" i="48"/>
  <c r="CK21" i="83"/>
  <c r="CO21" i="83" s="1"/>
  <c r="U22" i="82"/>
  <c r="M22" i="82"/>
  <c r="BY8" i="81"/>
  <c r="CC8" i="81" s="1"/>
  <c r="BM8" i="83"/>
  <c r="BY8" i="82"/>
  <c r="CC8" i="82" s="1"/>
  <c r="BM8" i="84"/>
  <c r="I12" i="58"/>
  <c r="H23" i="57" s="1"/>
  <c r="AK23" i="85"/>
  <c r="BA23" i="79" s="1"/>
  <c r="AK23" i="80"/>
  <c r="AO23" i="80" s="1"/>
  <c r="BC44" i="99"/>
  <c r="BE10" i="144"/>
  <c r="AU10" i="88" s="1"/>
  <c r="AY10" i="88" s="1"/>
  <c r="W17" i="85"/>
  <c r="Y17" i="85" s="1"/>
  <c r="AA17" i="85" s="1"/>
  <c r="AC17" i="85" s="1"/>
  <c r="AE17" i="85" s="1"/>
  <c r="AG17" i="85" s="1"/>
  <c r="W12" i="85"/>
  <c r="Y12" i="85" s="1"/>
  <c r="AA12" i="85" s="1"/>
  <c r="AC12" i="85" s="1"/>
  <c r="AE12" i="85" s="1"/>
  <c r="AG12" i="85" s="1"/>
  <c r="W13" i="85"/>
  <c r="Y13" i="85" s="1"/>
  <c r="AA13" i="85" s="1"/>
  <c r="AC13" i="85" s="1"/>
  <c r="AE13" i="85" s="1"/>
  <c r="AG13" i="85" s="1"/>
  <c r="W8" i="85"/>
  <c r="Y8" i="85" s="1"/>
  <c r="AA8" i="85" s="1"/>
  <c r="AC8" i="85" s="1"/>
  <c r="AE8" i="85" s="1"/>
  <c r="AG8" i="85" s="1"/>
  <c r="W18" i="85"/>
  <c r="Y18" i="85" s="1"/>
  <c r="AA18" i="85" s="1"/>
  <c r="AC18" i="85" s="1"/>
  <c r="AE18" i="85" s="1"/>
  <c r="AG18" i="85" s="1"/>
  <c r="W10" i="85"/>
  <c r="Y10" i="85" s="1"/>
  <c r="AA10" i="85" s="1"/>
  <c r="AC10" i="85" s="1"/>
  <c r="AE10" i="85" s="1"/>
  <c r="AG10" i="85" s="1"/>
  <c r="W11" i="85"/>
  <c r="Y11" i="85" s="1"/>
  <c r="AA11" i="85" s="1"/>
  <c r="AC11" i="85" s="1"/>
  <c r="AE11" i="85" s="1"/>
  <c r="AG11" i="85" s="1"/>
  <c r="W15" i="85"/>
  <c r="Y15" i="85" s="1"/>
  <c r="AA15" i="85" s="1"/>
  <c r="AC15" i="85" s="1"/>
  <c r="AE15" i="85" s="1"/>
  <c r="AG15" i="85" s="1"/>
  <c r="I20" i="88"/>
  <c r="Q20" i="79"/>
  <c r="G20" i="85"/>
  <c r="I20" i="85" s="1"/>
  <c r="K20" i="85" s="1"/>
  <c r="M20" i="85" s="1"/>
  <c r="O20" i="85" s="1"/>
  <c r="Q20" i="85" s="1"/>
  <c r="K10" i="3"/>
  <c r="G490" i="1" s="1"/>
  <c r="Q10" i="92"/>
  <c r="G28" i="48"/>
  <c r="M8" i="48"/>
  <c r="AQ44" i="99"/>
  <c r="AS44" i="99" s="1"/>
  <c r="Q10" i="89" s="1"/>
  <c r="AY10" i="144"/>
  <c r="AU10" i="89" s="1"/>
  <c r="AY10" i="89" s="1"/>
  <c r="AA36" i="123"/>
  <c r="E21" i="112" s="1"/>
  <c r="E22" i="112" s="1"/>
  <c r="E23" i="112"/>
  <c r="G23" i="112" s="1"/>
  <c r="E32" i="96" s="1"/>
  <c r="CW17" i="81"/>
  <c r="DA17" i="81" s="1"/>
  <c r="CG17" i="84"/>
  <c r="CG17" i="83"/>
  <c r="CW17" i="82"/>
  <c r="DA17" i="82" s="1"/>
  <c r="G59" i="117"/>
  <c r="E16" i="97" s="1"/>
  <c r="AA23" i="41"/>
  <c r="AA34" i="41"/>
  <c r="AA8" i="41"/>
  <c r="O13" i="47"/>
  <c r="Y13" i="47" s="1"/>
  <c r="E15" i="110"/>
  <c r="E14" i="110"/>
  <c r="M40" i="54"/>
  <c r="E18" i="87"/>
  <c r="AU18" i="92"/>
  <c r="AY18" i="92" s="1"/>
  <c r="Q9" i="79"/>
  <c r="G9" i="85"/>
  <c r="I9" i="85" s="1"/>
  <c r="K9" i="85" s="1"/>
  <c r="M9" i="85" s="1"/>
  <c r="O9" i="85" s="1"/>
  <c r="Q9" i="85" s="1"/>
  <c r="U30" i="102"/>
  <c r="M8" i="19"/>
  <c r="G23" i="116"/>
  <c r="E57" i="98" s="1"/>
  <c r="AE55" i="99"/>
  <c r="AG55" i="99" s="1"/>
  <c r="Q21" i="90" s="1"/>
  <c r="AS21" i="144"/>
  <c r="AU21" i="90" s="1"/>
  <c r="AY21" i="90" s="1"/>
  <c r="G49" i="117"/>
  <c r="I8" i="105"/>
  <c r="K8" i="105" s="1"/>
  <c r="E16" i="105"/>
  <c r="S55" i="99"/>
  <c r="U55" i="99" s="1"/>
  <c r="Q21" i="91" s="1"/>
  <c r="AM21" i="144"/>
  <c r="AU21" i="91" s="1"/>
  <c r="AY21" i="91" s="1"/>
  <c r="G32" i="116"/>
  <c r="E66" i="98" s="1"/>
  <c r="I18" i="83"/>
  <c r="M18" i="83" s="1"/>
  <c r="BC15" i="90"/>
  <c r="G43" i="114"/>
  <c r="I41" i="31" s="1"/>
  <c r="M41" i="31" s="1"/>
  <c r="G33" i="114"/>
  <c r="I41" i="40" s="1"/>
  <c r="M41" i="40" s="1"/>
  <c r="AC14" i="88"/>
  <c r="AM14" i="88"/>
  <c r="O11" i="91"/>
  <c r="I11" i="91"/>
  <c r="G16" i="117"/>
  <c r="E69" i="96" s="1"/>
  <c r="Y48" i="50"/>
  <c r="Q48" i="50"/>
  <c r="AU67" i="52"/>
  <c r="AU69" i="52"/>
  <c r="AU70" i="52"/>
  <c r="AY70" i="52" s="1"/>
  <c r="AU68" i="52"/>
  <c r="AU66" i="52"/>
  <c r="M107" i="11"/>
  <c r="AM14" i="89"/>
  <c r="AC14" i="89"/>
  <c r="E27" i="118"/>
  <c r="E29" i="118" s="1"/>
  <c r="E33" i="75" s="1"/>
  <c r="E11" i="104"/>
  <c r="DM21" i="81"/>
  <c r="DE21" i="81"/>
  <c r="BQ21" i="83"/>
  <c r="BU21" i="83" s="1"/>
  <c r="U22" i="85"/>
  <c r="AI22" i="79" s="1"/>
  <c r="M22" i="47" s="1"/>
  <c r="U22" i="80"/>
  <c r="Y22" i="80" s="1"/>
  <c r="AE42" i="99"/>
  <c r="AS8" i="144"/>
  <c r="AU8" i="90" s="1"/>
  <c r="AY8" i="90" s="1"/>
  <c r="I18" i="90"/>
  <c r="O18" i="90"/>
  <c r="S18" i="90" s="1"/>
  <c r="Q20" i="80"/>
  <c r="S20" i="80" s="1"/>
  <c r="M20" i="80"/>
  <c r="AU15" i="92"/>
  <c r="AY15" i="92" s="1"/>
  <c r="E15" i="87"/>
  <c r="Q50" i="50"/>
  <c r="Y50" i="50" s="1"/>
  <c r="K129" i="11"/>
  <c r="M129" i="11" s="1"/>
  <c r="K108" i="11"/>
  <c r="K120" i="11"/>
  <c r="M120" i="11" s="1"/>
  <c r="K112" i="11"/>
  <c r="K125" i="11"/>
  <c r="M125" i="11" s="1"/>
  <c r="K123" i="11"/>
  <c r="M123" i="11" s="1"/>
  <c r="K128" i="11"/>
  <c r="M128" i="11" s="1"/>
  <c r="K122" i="11"/>
  <c r="M122" i="11" s="1"/>
  <c r="K110" i="11"/>
  <c r="K130" i="11"/>
  <c r="M130" i="11" s="1"/>
  <c r="K115" i="11"/>
  <c r="M115" i="11" s="1"/>
  <c r="K20" i="48"/>
  <c r="K16" i="48"/>
  <c r="K14" i="48"/>
  <c r="M14" i="48" s="1"/>
  <c r="K23" i="48"/>
  <c r="K21" i="48"/>
  <c r="K19" i="48"/>
  <c r="K17" i="48"/>
  <c r="K26" i="48"/>
  <c r="K24" i="48"/>
  <c r="Q8" i="79"/>
  <c r="G8" i="85"/>
  <c r="I8" i="85" s="1"/>
  <c r="K8" i="85" s="1"/>
  <c r="M8" i="85" s="1"/>
  <c r="O8" i="85" s="1"/>
  <c r="Q8" i="85" s="1"/>
  <c r="I10" i="90"/>
  <c r="M11" i="54"/>
  <c r="E21" i="87"/>
  <c r="AU21" i="92"/>
  <c r="AY21" i="92" s="1"/>
  <c r="Q22" i="79"/>
  <c r="G22" i="85"/>
  <c r="I22" i="85" s="1"/>
  <c r="K22" i="85" s="1"/>
  <c r="M22" i="85" s="1"/>
  <c r="O22" i="85" s="1"/>
  <c r="Q22" i="85" s="1"/>
  <c r="Q9" i="80"/>
  <c r="S9" i="80" s="1"/>
  <c r="M9" i="80"/>
  <c r="Q16" i="79"/>
  <c r="G16" i="85"/>
  <c r="I16" i="85" s="1"/>
  <c r="K16" i="85" s="1"/>
  <c r="M16" i="85" s="1"/>
  <c r="O16" i="85" s="1"/>
  <c r="Q16" i="85" s="1"/>
  <c r="G17" i="54"/>
  <c r="G20" i="54" s="1"/>
  <c r="G64" i="54" s="1"/>
  <c r="G66" i="54" s="1"/>
  <c r="G20" i="83"/>
  <c r="M20" i="92"/>
  <c r="O20" i="92" s="1"/>
  <c r="S20" i="92" s="1"/>
  <c r="AS54" i="99"/>
  <c r="Q20" i="89" s="1"/>
  <c r="AQ54" i="99"/>
  <c r="AY20" i="144"/>
  <c r="AU20" i="89" s="1"/>
  <c r="AY20" i="89" s="1"/>
  <c r="M18" i="81"/>
  <c r="U18" i="81"/>
  <c r="AK8" i="85"/>
  <c r="BA8" i="79" s="1"/>
  <c r="AK8" i="80"/>
  <c r="AO8" i="80" s="1"/>
  <c r="DY8" i="138"/>
  <c r="E21" i="117"/>
  <c r="BA21" i="80"/>
  <c r="BE21" i="80" s="1"/>
  <c r="BA21" i="85"/>
  <c r="BS21" i="79" s="1"/>
  <c r="Q21" i="47" s="1"/>
  <c r="I11" i="90"/>
  <c r="I60" i="98"/>
  <c r="BW80" i="52"/>
  <c r="AC80" i="52"/>
  <c r="AI80" i="52" s="1"/>
  <c r="BQ80" i="52"/>
  <c r="AE57" i="99"/>
  <c r="AG57" i="99" s="1"/>
  <c r="AS23" i="144"/>
  <c r="CS21" i="84"/>
  <c r="CK21" i="84"/>
  <c r="CG21" i="82"/>
  <c r="CO21" i="82"/>
  <c r="E69" i="98"/>
  <c r="AA21" i="39"/>
  <c r="AA9" i="39"/>
  <c r="AA10" i="39"/>
  <c r="S15" i="47"/>
  <c r="Y51" i="50"/>
  <c r="Q51" i="50"/>
  <c r="W51" i="50" s="1"/>
  <c r="O12" i="88"/>
  <c r="I12" i="88"/>
  <c r="S54" i="99"/>
  <c r="AM20" i="144"/>
  <c r="AU20" i="91" s="1"/>
  <c r="AY20" i="91" s="1"/>
  <c r="BQ12" i="80"/>
  <c r="BU12" i="80" s="1"/>
  <c r="BQ12" i="85"/>
  <c r="CK12" i="79" s="1"/>
  <c r="BQ19" i="80"/>
  <c r="BU19" i="80" s="1"/>
  <c r="BQ19" i="85"/>
  <c r="CK19" i="79" s="1"/>
  <c r="M8" i="36"/>
  <c r="Q8" i="80"/>
  <c r="S8" i="80" s="1"/>
  <c r="M8" i="80"/>
  <c r="K18" i="3"/>
  <c r="G722" i="1" s="1"/>
  <c r="Q18" i="92"/>
  <c r="E35" i="103"/>
  <c r="G62" i="117"/>
  <c r="E75" i="96" s="1"/>
  <c r="AA28" i="102"/>
  <c r="G44" i="114"/>
  <c r="I41" i="30" s="1"/>
  <c r="M41" i="30" s="1"/>
  <c r="DW10" i="138"/>
  <c r="DY10" i="138" s="1"/>
  <c r="Q53" i="99"/>
  <c r="U53" i="99" s="1"/>
  <c r="Q19" i="91" s="1"/>
  <c r="AM19" i="144"/>
  <c r="AU19" i="91" s="1"/>
  <c r="AY19" i="91" s="1"/>
  <c r="M22" i="80"/>
  <c r="Q22" i="80"/>
  <c r="S22" i="80" s="1"/>
  <c r="K16" i="135"/>
  <c r="K18" i="135" s="1"/>
  <c r="K22" i="135"/>
  <c r="K24" i="135" s="1"/>
  <c r="BC15" i="89"/>
  <c r="Q16" i="80"/>
  <c r="S16" i="80" s="1"/>
  <c r="M16" i="80"/>
  <c r="M43" i="50"/>
  <c r="G19" i="54"/>
  <c r="AC20" i="81"/>
  <c r="AG20" i="81" s="1"/>
  <c r="AC20" i="82"/>
  <c r="AG20" i="82" s="1"/>
  <c r="Y20" i="84"/>
  <c r="Y20" i="83"/>
  <c r="AA15" i="83"/>
  <c r="M15" i="91"/>
  <c r="O15" i="91" s="1"/>
  <c r="S15" i="91" s="1"/>
  <c r="AG52" i="99"/>
  <c r="Q18" i="90" s="1"/>
  <c r="BO16" i="83"/>
  <c r="BQ16" i="83" s="1"/>
  <c r="BU16" i="83" s="1"/>
  <c r="M16" i="89"/>
  <c r="G47" i="115"/>
  <c r="G70" i="98" s="1"/>
  <c r="AA12" i="83"/>
  <c r="M12" i="91"/>
  <c r="E20" i="87"/>
  <c r="AU20" i="92"/>
  <c r="AY20" i="92" s="1"/>
  <c r="BA11" i="81"/>
  <c r="BE11" i="81" s="1"/>
  <c r="BA11" i="82"/>
  <c r="BE11" i="82" s="1"/>
  <c r="AS11" i="84"/>
  <c r="AS11" i="83"/>
  <c r="G24" i="116"/>
  <c r="E58" i="98" s="1"/>
  <c r="G28" i="116"/>
  <c r="E62" i="98" s="1"/>
  <c r="AO31" i="142"/>
  <c r="AI31" i="142"/>
  <c r="AM31" i="142"/>
  <c r="AK31" i="142"/>
  <c r="G22" i="116"/>
  <c r="E56" i="98" s="1"/>
  <c r="BQ17" i="80"/>
  <c r="BU17" i="80" s="1"/>
  <c r="BQ17" i="85"/>
  <c r="CK17" i="79" s="1"/>
  <c r="G39" i="114"/>
  <c r="I41" i="34" s="1"/>
  <c r="M41" i="34" s="1"/>
  <c r="G52" i="115"/>
  <c r="G75" i="98" s="1"/>
  <c r="AC21" i="89"/>
  <c r="AM21" i="89"/>
  <c r="CO15" i="82"/>
  <c r="CG15" i="82"/>
  <c r="W40" i="50"/>
  <c r="I11" i="89"/>
  <c r="AW14" i="80"/>
  <c r="AY14" i="80" s="1"/>
  <c r="AS14" i="80"/>
  <c r="BU8" i="91"/>
  <c r="AM8" i="91"/>
  <c r="AC8" i="91"/>
  <c r="DE21" i="82"/>
  <c r="DM21" i="82"/>
  <c r="G76" i="98"/>
  <c r="G61" i="115"/>
  <c r="BY21" i="84"/>
  <c r="BQ21" i="84"/>
  <c r="S57" i="99"/>
  <c r="U57" i="99" s="1"/>
  <c r="AM23" i="144"/>
  <c r="BY15" i="80"/>
  <c r="CC15" i="80"/>
  <c r="CE15" i="80" s="1"/>
  <c r="I27" i="105"/>
  <c r="K27" i="105" s="1"/>
  <c r="AS53" i="99"/>
  <c r="Q19" i="89" s="1"/>
  <c r="BA11" i="80"/>
  <c r="BE11" i="80" s="1"/>
  <c r="BA11" i="85"/>
  <c r="BS11" i="79" s="1"/>
  <c r="Q11" i="47" s="1"/>
  <c r="BA18" i="80"/>
  <c r="BE18" i="80" s="1"/>
  <c r="BA18" i="85"/>
  <c r="BS18" i="79" s="1"/>
  <c r="Q18" i="47" s="1"/>
  <c r="AK18" i="85"/>
  <c r="BA18" i="79" s="1"/>
  <c r="AK18" i="80"/>
  <c r="AO18" i="80" s="1"/>
  <c r="G47" i="117"/>
  <c r="G52" i="117"/>
  <c r="E36" i="103" s="1"/>
  <c r="G48" i="117"/>
  <c r="BE58" i="99"/>
  <c r="Q21" i="79"/>
  <c r="G21" i="85"/>
  <c r="I21" i="85" s="1"/>
  <c r="K21" i="85" s="1"/>
  <c r="M21" i="85" s="1"/>
  <c r="O21" i="85" s="1"/>
  <c r="Q21" i="85" s="1"/>
  <c r="AM18" i="92"/>
  <c r="AC18" i="92"/>
  <c r="BC16" i="91"/>
  <c r="BQ14" i="80"/>
  <c r="BU14" i="80" s="1"/>
  <c r="BQ14" i="85"/>
  <c r="CK14" i="79" s="1"/>
  <c r="BO20" i="83"/>
  <c r="M20" i="89"/>
  <c r="E23" i="12"/>
  <c r="I38" i="98"/>
  <c r="Q52" i="99"/>
  <c r="U52" i="99" s="1"/>
  <c r="Q18" i="91" s="1"/>
  <c r="AM18" i="144"/>
  <c r="AU18" i="91" s="1"/>
  <c r="AY18" i="91" s="1"/>
  <c r="BO10" i="83"/>
  <c r="M10" i="89"/>
  <c r="BM11" i="83"/>
  <c r="BM11" i="84"/>
  <c r="BY11" i="81"/>
  <c r="CC11" i="81" s="1"/>
  <c r="BY11" i="82"/>
  <c r="CC11" i="82" s="1"/>
  <c r="U21" i="80"/>
  <c r="Y21" i="80" s="1"/>
  <c r="U21" i="85"/>
  <c r="AI21" i="79" s="1"/>
  <c r="M21" i="47" s="1"/>
  <c r="M9" i="89"/>
  <c r="BO9" i="83"/>
  <c r="BQ17" i="82"/>
  <c r="BI17" i="82"/>
  <c r="BQ15" i="83"/>
  <c r="BU15" i="83" s="1"/>
  <c r="BA10" i="80"/>
  <c r="BE10" i="80" s="1"/>
  <c r="BA10" i="85"/>
  <c r="BS10" i="79" s="1"/>
  <c r="Q10" i="47" s="1"/>
  <c r="AU18" i="83"/>
  <c r="M18" i="90"/>
  <c r="O11" i="88"/>
  <c r="I11" i="88"/>
  <c r="Q8" i="83"/>
  <c r="U8" i="83"/>
  <c r="W8" i="83" s="1"/>
  <c r="K52" i="52"/>
  <c r="K35" i="52"/>
  <c r="K51" i="52"/>
  <c r="K42" i="52"/>
  <c r="Q8" i="34"/>
  <c r="S8" i="19"/>
  <c r="K52" i="23"/>
  <c r="O91" i="52"/>
  <c r="U91" i="52" s="1"/>
  <c r="AK72" i="52"/>
  <c r="O15" i="52"/>
  <c r="U15" i="52" s="1"/>
  <c r="K27" i="54"/>
  <c r="K37" i="56"/>
  <c r="G18" i="79"/>
  <c r="S18" i="85"/>
  <c r="AU18" i="3" s="1"/>
  <c r="G740" i="1" s="1"/>
  <c r="I16" i="95"/>
  <c r="I18" i="95"/>
  <c r="G20" i="3"/>
  <c r="G778" i="1" s="1"/>
  <c r="K20" i="83"/>
  <c r="G34" i="116"/>
  <c r="E68" i="98" s="1"/>
  <c r="CG21" i="81"/>
  <c r="CO21" i="81"/>
  <c r="AS56" i="99"/>
  <c r="AK17" i="85"/>
  <c r="BA17" i="79" s="1"/>
  <c r="AK17" i="80"/>
  <c r="AO17" i="80" s="1"/>
  <c r="M71" i="52"/>
  <c r="M78" i="52" s="1"/>
  <c r="AM8" i="92"/>
  <c r="AC8" i="92"/>
  <c r="BU8" i="92"/>
  <c r="BA8" i="3" s="1"/>
  <c r="G453" i="1" s="1"/>
  <c r="E19" i="87"/>
  <c r="AU19" i="92"/>
  <c r="AY19" i="92" s="1"/>
  <c r="AK10" i="85"/>
  <c r="BA10" i="79" s="1"/>
  <c r="AK10" i="80"/>
  <c r="AO10" i="80" s="1"/>
  <c r="U16" i="80"/>
  <c r="Y16" i="80" s="1"/>
  <c r="U16" i="85"/>
  <c r="AI16" i="79" s="1"/>
  <c r="M16" i="47" s="1"/>
  <c r="G53" i="117"/>
  <c r="E25" i="76"/>
  <c r="CM45" i="133"/>
  <c r="AE50" i="99"/>
  <c r="AS16" i="144"/>
  <c r="AU16" i="90" s="1"/>
  <c r="AY16" i="90" s="1"/>
  <c r="CM88" i="134"/>
  <c r="Q21" i="80"/>
  <c r="S21" i="80" s="1"/>
  <c r="M21" i="80"/>
  <c r="DE20" i="138"/>
  <c r="DG20" i="138" s="1"/>
  <c r="I32" i="105"/>
  <c r="K32" i="105" s="1"/>
  <c r="BC49" i="99"/>
  <c r="BE15" i="144"/>
  <c r="AU15" i="88" s="1"/>
  <c r="AY15" i="88" s="1"/>
  <c r="BA13" i="80"/>
  <c r="BE13" i="80" s="1"/>
  <c r="BA13" i="85"/>
  <c r="BS13" i="79" s="1"/>
  <c r="Q13" i="47" s="1"/>
  <c r="BC46" i="99"/>
  <c r="BE12" i="144"/>
  <c r="AU12" i="88" s="1"/>
  <c r="AY12" i="88" s="1"/>
  <c r="M68" i="11"/>
  <c r="E28" i="102"/>
  <c r="AE12" i="102"/>
  <c r="M67" i="11"/>
  <c r="M8" i="52"/>
  <c r="AC12" i="82"/>
  <c r="AG12" i="82" s="1"/>
  <c r="AC12" i="81"/>
  <c r="AG12" i="81" s="1"/>
  <c r="Y12" i="83"/>
  <c r="AC12" i="83" s="1"/>
  <c r="AG12" i="83" s="1"/>
  <c r="Y12" i="84"/>
  <c r="K30" i="50"/>
  <c r="K49" i="52"/>
  <c r="K50" i="52"/>
  <c r="K47" i="52"/>
  <c r="K32" i="50"/>
  <c r="K46" i="52"/>
  <c r="K45" i="52"/>
  <c r="K43" i="52"/>
  <c r="G50" i="116"/>
  <c r="E73" i="98" s="1"/>
  <c r="CW11" i="82"/>
  <c r="DA11" i="82" s="1"/>
  <c r="CG11" i="84"/>
  <c r="CW11" i="81"/>
  <c r="DA11" i="81" s="1"/>
  <c r="CG11" i="83"/>
  <c r="M12" i="80"/>
  <c r="Q12" i="80"/>
  <c r="S12" i="80" s="1"/>
  <c r="BE14" i="84"/>
  <c r="AW14" i="84"/>
  <c r="G30" i="116"/>
  <c r="E64" i="98" s="1"/>
  <c r="AK22" i="80"/>
  <c r="AO22" i="80" s="1"/>
  <c r="AK22" i="85"/>
  <c r="BA22" i="79" s="1"/>
  <c r="G48" i="116"/>
  <c r="E71" i="98" s="1"/>
  <c r="AW17" i="83"/>
  <c r="BA17" i="83" s="1"/>
  <c r="CG15" i="81"/>
  <c r="CO15" i="81"/>
  <c r="AQ69" i="133"/>
  <c r="AQ27" i="131" s="1"/>
  <c r="O11" i="92"/>
  <c r="S11" i="92" s="1"/>
  <c r="I11" i="92"/>
  <c r="M19" i="82"/>
  <c r="U19" i="82"/>
  <c r="M10" i="56"/>
  <c r="I12" i="100"/>
  <c r="I13" i="100"/>
  <c r="I14" i="100"/>
  <c r="AC18" i="81"/>
  <c r="AG18" i="81" s="1"/>
  <c r="AC18" i="82"/>
  <c r="AG18" i="82" s="1"/>
  <c r="Y18" i="83"/>
  <c r="Y18" i="84"/>
  <c r="DM22" i="81"/>
  <c r="DE22" i="81"/>
  <c r="AU22" i="83"/>
  <c r="M22" i="90"/>
  <c r="O22" i="90" s="1"/>
  <c r="E8" i="87"/>
  <c r="AU8" i="92"/>
  <c r="AY8" i="92" s="1"/>
  <c r="BE12" i="83"/>
  <c r="BI12" i="83"/>
  <c r="BK12" i="83" s="1"/>
  <c r="BC45" i="99"/>
  <c r="BE11" i="144"/>
  <c r="AU11" i="88" s="1"/>
  <c r="AY11" i="88" s="1"/>
  <c r="W15" i="49"/>
  <c r="AO95" i="52"/>
  <c r="BY95" i="52"/>
  <c r="CC95" i="52" s="1"/>
  <c r="G10" i="79"/>
  <c r="S10" i="85"/>
  <c r="AU10" i="3" s="1"/>
  <c r="G508" i="1" s="1"/>
  <c r="K68" i="25"/>
  <c r="K66" i="23"/>
  <c r="K22" i="34"/>
  <c r="K22" i="35"/>
  <c r="K11" i="46"/>
  <c r="AK91" i="52"/>
  <c r="AG20" i="51"/>
  <c r="O51" i="52"/>
  <c r="U51" i="52" s="1"/>
  <c r="AK15" i="52"/>
  <c r="K31" i="52"/>
  <c r="K44" i="56"/>
  <c r="S23" i="85"/>
  <c r="AU25" i="3" s="1"/>
  <c r="G943" i="1" s="1"/>
  <c r="G23" i="79"/>
  <c r="E37" i="98"/>
  <c r="G71" i="116"/>
  <c r="BO11" i="83"/>
  <c r="M11" i="89"/>
  <c r="O11" i="89" s="1"/>
  <c r="S11" i="89" s="1"/>
  <c r="BE19" i="84"/>
  <c r="AW19" i="84"/>
  <c r="AK19" i="84"/>
  <c r="AC19" i="84"/>
  <c r="K21" i="100"/>
  <c r="K50" i="100"/>
  <c r="K30" i="100"/>
  <c r="K41" i="100"/>
  <c r="K22" i="100"/>
  <c r="K46" i="100"/>
  <c r="K20" i="100"/>
  <c r="K19" i="100"/>
  <c r="I15" i="105"/>
  <c r="K15" i="105" s="1"/>
  <c r="S8" i="92"/>
  <c r="U9" i="85"/>
  <c r="AI9" i="79" s="1"/>
  <c r="M9" i="47" s="1"/>
  <c r="U9" i="80"/>
  <c r="Y9" i="80" s="1"/>
  <c r="BM17" i="83"/>
  <c r="BY17" i="81"/>
  <c r="CC17" i="81" s="1"/>
  <c r="BM17" i="84"/>
  <c r="BY17" i="82"/>
  <c r="CC17" i="82" s="1"/>
  <c r="I20" i="89"/>
  <c r="O20" i="89"/>
  <c r="S20" i="89" s="1"/>
  <c r="G35" i="100"/>
  <c r="G36" i="100" s="1"/>
  <c r="U23" i="80"/>
  <c r="Y23" i="80" s="1"/>
  <c r="I11" i="58"/>
  <c r="G23" i="57" s="1"/>
  <c r="U23" i="85"/>
  <c r="AI23" i="79" s="1"/>
  <c r="M24" i="47" s="1"/>
  <c r="I25" i="105"/>
  <c r="K25" i="105" s="1"/>
  <c r="AK11" i="85"/>
  <c r="BA11" i="79" s="1"/>
  <c r="AK11" i="80"/>
  <c r="AO11" i="80" s="1"/>
  <c r="M8" i="25"/>
  <c r="E16" i="106"/>
  <c r="E17" i="106"/>
  <c r="I14" i="105"/>
  <c r="K14" i="105" s="1"/>
  <c r="G54" i="117"/>
  <c r="O15" i="89"/>
  <c r="S15" i="89" s="1"/>
  <c r="I15" i="89"/>
  <c r="AK12" i="80"/>
  <c r="AO12" i="80" s="1"/>
  <c r="AK12" i="85"/>
  <c r="BA12" i="79" s="1"/>
  <c r="M8" i="88"/>
  <c r="O8" i="88" s="1"/>
  <c r="CI8" i="83"/>
  <c r="CK8" i="83" s="1"/>
  <c r="CO8" i="83" s="1"/>
  <c r="AQ46" i="99"/>
  <c r="AS46" i="99" s="1"/>
  <c r="Q12" i="89" s="1"/>
  <c r="AY12" i="144"/>
  <c r="AU12" i="89" s="1"/>
  <c r="AY12" i="89" s="1"/>
  <c r="DE14" i="138"/>
  <c r="DG14" i="138" s="1"/>
  <c r="BC54" i="99"/>
  <c r="BE54" i="99" s="1"/>
  <c r="Q20" i="88" s="1"/>
  <c r="BE20" i="144"/>
  <c r="AU20" i="88" s="1"/>
  <c r="AY20" i="88" s="1"/>
  <c r="O21" i="90"/>
  <c r="S21" i="90" s="1"/>
  <c r="I21" i="90"/>
  <c r="BC48" i="99"/>
  <c r="BE48" i="99" s="1"/>
  <c r="Q14" i="88" s="1"/>
  <c r="BE14" i="144"/>
  <c r="AU14" i="88" s="1"/>
  <c r="AY14" i="88" s="1"/>
  <c r="AW22" i="83"/>
  <c r="BA22" i="83" s="1"/>
  <c r="AC11" i="81"/>
  <c r="AG11" i="81" s="1"/>
  <c r="AC11" i="82"/>
  <c r="AG11" i="82" s="1"/>
  <c r="Y11" i="84"/>
  <c r="Y11" i="83"/>
  <c r="AC11" i="83" s="1"/>
  <c r="AG11" i="83" s="1"/>
  <c r="Q12" i="79"/>
  <c r="G12" i="85"/>
  <c r="I12" i="85" s="1"/>
  <c r="K12" i="85" s="1"/>
  <c r="M12" i="85" s="1"/>
  <c r="O12" i="85" s="1"/>
  <c r="Q12" i="85" s="1"/>
  <c r="BQ22" i="80"/>
  <c r="BU22" i="80" s="1"/>
  <c r="BQ22" i="85"/>
  <c r="CK22" i="79" s="1"/>
  <c r="BI14" i="82"/>
  <c r="BQ14" i="82"/>
  <c r="U14" i="80"/>
  <c r="Y14" i="80" s="1"/>
  <c r="U14" i="85"/>
  <c r="AI14" i="79" s="1"/>
  <c r="M14" i="47" s="1"/>
  <c r="G50" i="117"/>
  <c r="G47" i="116"/>
  <c r="E70" i="98" s="1"/>
  <c r="G48" i="115"/>
  <c r="G71" i="98" s="1"/>
  <c r="BE17" i="84"/>
  <c r="AW17" i="84"/>
  <c r="BY15" i="84"/>
  <c r="BQ15" i="84"/>
  <c r="G25" i="116"/>
  <c r="E59" i="98" s="1"/>
  <c r="E14" i="111"/>
  <c r="G14" i="111" s="1"/>
  <c r="E33" i="96" s="1"/>
  <c r="AA35" i="124"/>
  <c r="E12" i="111" s="1"/>
  <c r="E13" i="111" s="1"/>
  <c r="K13" i="56"/>
  <c r="M13" i="56" s="1"/>
  <c r="K11" i="56"/>
  <c r="K16" i="56"/>
  <c r="M16" i="56" s="1"/>
  <c r="K28" i="102"/>
  <c r="G30" i="114"/>
  <c r="I41" i="43" s="1"/>
  <c r="M41" i="43" s="1"/>
  <c r="BC58" i="99"/>
  <c r="BE24" i="144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8" i="85"/>
  <c r="AO8" i="85" s="1"/>
  <c r="AQ8" i="85" s="1"/>
  <c r="AS8" i="85" s="1"/>
  <c r="AU8" i="85" s="1"/>
  <c r="AW8" i="85" s="1"/>
  <c r="K29" i="17"/>
  <c r="K72" i="11"/>
  <c r="K56" i="23"/>
  <c r="K34" i="27"/>
  <c r="K22" i="38"/>
  <c r="W49" i="50"/>
  <c r="O11" i="51"/>
  <c r="U11" i="51" s="1"/>
  <c r="O20" i="51"/>
  <c r="U20" i="51" s="1"/>
  <c r="BM14" i="80"/>
  <c r="BO14" i="80" s="1"/>
  <c r="BI14" i="80"/>
  <c r="G24" i="3"/>
  <c r="G894" i="1" s="1"/>
  <c r="K22" i="83"/>
  <c r="AG79" i="52"/>
  <c r="I28" i="105"/>
  <c r="K28" i="105" s="1"/>
  <c r="W28" i="102"/>
  <c r="CS19" i="84"/>
  <c r="CK19" i="84"/>
  <c r="CA10" i="52"/>
  <c r="AM10" i="52"/>
  <c r="AW10" i="52"/>
  <c r="BA10" i="52" s="1"/>
  <c r="AS10" i="52"/>
  <c r="AI10" i="52"/>
  <c r="BQ10" i="52"/>
  <c r="Y10" i="52"/>
  <c r="BW10" i="52"/>
  <c r="Q10" i="52"/>
  <c r="BM10" i="52"/>
  <c r="BG10" i="52"/>
  <c r="BC10" i="52"/>
  <c r="AC10" i="52"/>
  <c r="CG10" i="52"/>
  <c r="BQ19" i="82"/>
  <c r="BI19" i="82"/>
  <c r="AK19" i="82"/>
  <c r="AS19" i="82"/>
  <c r="U54" i="99"/>
  <c r="Q20" i="91" s="1"/>
  <c r="Q13" i="79"/>
  <c r="G13" i="85"/>
  <c r="I13" i="85" s="1"/>
  <c r="K13" i="85" s="1"/>
  <c r="M13" i="85" s="1"/>
  <c r="O13" i="85" s="1"/>
  <c r="Q13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1" i="85"/>
  <c r="BE11" i="85" s="1"/>
  <c r="BG11" i="85" s="1"/>
  <c r="BI11" i="85" s="1"/>
  <c r="BK11" i="85" s="1"/>
  <c r="BM11" i="85" s="1"/>
  <c r="BC13" i="85"/>
  <c r="BE13" i="85" s="1"/>
  <c r="BG13" i="85" s="1"/>
  <c r="BI13" i="85" s="1"/>
  <c r="BK13" i="85" s="1"/>
  <c r="BM13" i="85" s="1"/>
  <c r="BC8" i="85"/>
  <c r="BE8" i="85" s="1"/>
  <c r="BG8" i="85" s="1"/>
  <c r="BI8" i="85" s="1"/>
  <c r="BK8" i="85" s="1"/>
  <c r="BM8" i="85" s="1"/>
  <c r="BC10" i="85"/>
  <c r="BE10" i="85" s="1"/>
  <c r="BG10" i="85" s="1"/>
  <c r="BI10" i="85" s="1"/>
  <c r="BK10" i="85" s="1"/>
  <c r="BM10" i="85" s="1"/>
  <c r="BC22" i="85"/>
  <c r="BE22" i="85" s="1"/>
  <c r="BG22" i="85" s="1"/>
  <c r="BI22" i="85" s="1"/>
  <c r="BK22" i="85" s="1"/>
  <c r="BM22" i="85" s="1"/>
  <c r="BC12" i="85"/>
  <c r="BE12" i="85" s="1"/>
  <c r="BG12" i="85" s="1"/>
  <c r="BI12" i="85" s="1"/>
  <c r="BK12" i="85" s="1"/>
  <c r="BM12" i="85" s="1"/>
  <c r="BC14" i="85"/>
  <c r="BE14" i="85" s="1"/>
  <c r="BG14" i="85" s="1"/>
  <c r="BI14" i="85" s="1"/>
  <c r="BK14" i="85" s="1"/>
  <c r="BM14" i="85" s="1"/>
  <c r="BC15" i="85"/>
  <c r="BE15" i="85" s="1"/>
  <c r="BG15" i="85" s="1"/>
  <c r="BI15" i="85" s="1"/>
  <c r="BK15" i="85" s="1"/>
  <c r="BM15" i="85" s="1"/>
  <c r="BC16" i="85"/>
  <c r="BE16" i="85" s="1"/>
  <c r="BG16" i="85" s="1"/>
  <c r="BI16" i="85" s="1"/>
  <c r="BK16" i="85" s="1"/>
  <c r="BM16" i="85" s="1"/>
  <c r="BC19" i="85"/>
  <c r="BE19" i="85" s="1"/>
  <c r="BG19" i="85" s="1"/>
  <c r="BI19" i="85" s="1"/>
  <c r="BK19" i="85" s="1"/>
  <c r="BM19" i="85" s="1"/>
  <c r="BC20" i="85"/>
  <c r="BE20" i="85" s="1"/>
  <c r="BG20" i="85" s="1"/>
  <c r="BI20" i="85" s="1"/>
  <c r="BK20" i="85" s="1"/>
  <c r="BM20" i="85" s="1"/>
  <c r="M26" i="11"/>
  <c r="M132" i="11" s="1"/>
  <c r="BC47" i="99"/>
  <c r="BE13" i="144"/>
  <c r="AU13" i="88" s="1"/>
  <c r="AY13" i="88" s="1"/>
  <c r="I12" i="105"/>
  <c r="K12" i="105" s="1"/>
  <c r="M42" i="54"/>
  <c r="M11" i="90"/>
  <c r="O11" i="90" s="1"/>
  <c r="S11" i="90" s="1"/>
  <c r="AU11" i="83"/>
  <c r="M12" i="100"/>
  <c r="M14" i="100"/>
  <c r="M13" i="100"/>
  <c r="G79" i="115"/>
  <c r="G79" i="98" s="1"/>
  <c r="E18" i="78"/>
  <c r="I10" i="88"/>
  <c r="U11" i="80"/>
  <c r="Y11" i="80" s="1"/>
  <c r="U11" i="85"/>
  <c r="AI11" i="79" s="1"/>
  <c r="M11" i="47" s="1"/>
  <c r="DE18" i="138"/>
  <c r="DG18" i="138" s="1"/>
  <c r="AE44" i="99"/>
  <c r="AS10" i="144"/>
  <c r="AU10" i="90" s="1"/>
  <c r="AY10" i="90" s="1"/>
  <c r="I16" i="88"/>
  <c r="O19" i="89"/>
  <c r="S19" i="89" s="1"/>
  <c r="I19" i="89"/>
  <c r="K12" i="3"/>
  <c r="G548" i="1" s="1"/>
  <c r="Q12" i="92"/>
  <c r="S12" i="92" s="1"/>
  <c r="K74" i="52"/>
  <c r="M74" i="52" s="1"/>
  <c r="K75" i="52"/>
  <c r="M75" i="52" s="1"/>
  <c r="AG49" i="99"/>
  <c r="Q15" i="90" s="1"/>
  <c r="G133" i="11"/>
  <c r="AM15" i="92"/>
  <c r="AC15" i="92"/>
  <c r="BQ22" i="82"/>
  <c r="BI22" i="82"/>
  <c r="U11" i="82"/>
  <c r="M11" i="82"/>
  <c r="E16" i="108"/>
  <c r="E17" i="108"/>
  <c r="AW14" i="83"/>
  <c r="BA14" i="83" s="1"/>
  <c r="E10" i="104"/>
  <c r="E17" i="118"/>
  <c r="E19" i="118" s="1"/>
  <c r="E33" i="76" s="1"/>
  <c r="BQ17" i="81"/>
  <c r="BI17" i="81"/>
  <c r="BY9" i="84"/>
  <c r="BQ9" i="84"/>
  <c r="S59" i="99"/>
  <c r="U59" i="99" s="1"/>
  <c r="Q22" i="91" s="1"/>
  <c r="AM25" i="144"/>
  <c r="AU22" i="91" s="1"/>
  <c r="AY22" i="91" s="1"/>
  <c r="K27" i="11"/>
  <c r="K25" i="11"/>
  <c r="K8" i="11"/>
  <c r="K18" i="17"/>
  <c r="K32" i="11"/>
  <c r="K9" i="11"/>
  <c r="K28" i="16"/>
  <c r="K31" i="11"/>
  <c r="K28" i="18"/>
  <c r="K29" i="11"/>
  <c r="K14" i="11"/>
  <c r="K20" i="15"/>
  <c r="K18" i="13"/>
  <c r="K20" i="17"/>
  <c r="K13" i="11"/>
  <c r="K28" i="11"/>
  <c r="K50" i="23"/>
  <c r="K12" i="11"/>
  <c r="M12" i="11" s="1"/>
  <c r="K28" i="17"/>
  <c r="K29" i="13"/>
  <c r="K22" i="25"/>
  <c r="K21" i="27"/>
  <c r="K10" i="11"/>
  <c r="K20" i="18"/>
  <c r="K49" i="23"/>
  <c r="K26" i="23"/>
  <c r="K17" i="26"/>
  <c r="K29" i="27"/>
  <c r="K48" i="23"/>
  <c r="K17" i="25"/>
  <c r="K12" i="25"/>
  <c r="K14" i="23"/>
  <c r="K29" i="26"/>
  <c r="K20" i="26"/>
  <c r="K15" i="25"/>
  <c r="K12" i="23"/>
  <c r="K25" i="25"/>
  <c r="K21" i="30"/>
  <c r="K22" i="23"/>
  <c r="K17" i="23"/>
  <c r="K10" i="30"/>
  <c r="K50" i="25"/>
  <c r="K9" i="31"/>
  <c r="K10" i="31"/>
  <c r="K10" i="35"/>
  <c r="K9" i="32"/>
  <c r="K13" i="34"/>
  <c r="K21" i="33"/>
  <c r="K9" i="34"/>
  <c r="K21" i="35"/>
  <c r="K9" i="35"/>
  <c r="K21" i="34"/>
  <c r="K10" i="34"/>
  <c r="K21" i="36"/>
  <c r="K10" i="37"/>
  <c r="K10" i="36"/>
  <c r="K21" i="39"/>
  <c r="K21" i="38"/>
  <c r="K9" i="37"/>
  <c r="K10" i="39"/>
  <c r="K10" i="40"/>
  <c r="K13" i="38"/>
  <c r="K21" i="40"/>
  <c r="K13" i="39"/>
  <c r="K13" i="42"/>
  <c r="K10" i="43"/>
  <c r="K9" i="42"/>
  <c r="K9" i="40"/>
  <c r="K10" i="42"/>
  <c r="K21" i="42"/>
  <c r="K13" i="41"/>
  <c r="K21" i="44"/>
  <c r="K9" i="44"/>
  <c r="K21" i="43"/>
  <c r="K21" i="45"/>
  <c r="K9" i="45"/>
  <c r="K13" i="44"/>
  <c r="K9" i="43"/>
  <c r="K10" i="46"/>
  <c r="K13" i="45"/>
  <c r="K9" i="46"/>
  <c r="K13" i="46"/>
  <c r="K16" i="50"/>
  <c r="K13" i="50"/>
  <c r="K88" i="52"/>
  <c r="K52" i="50"/>
  <c r="K96" i="52"/>
  <c r="K36" i="52"/>
  <c r="K22" i="52"/>
  <c r="K33" i="54"/>
  <c r="K24" i="54"/>
  <c r="K12" i="52"/>
  <c r="K13" i="52"/>
  <c r="K23" i="54"/>
  <c r="K26" i="56"/>
  <c r="K29" i="54"/>
  <c r="K17" i="52"/>
  <c r="K32" i="56"/>
  <c r="M32" i="56" s="1"/>
  <c r="K22" i="56"/>
  <c r="K25" i="54"/>
  <c r="K24" i="56"/>
  <c r="K28" i="56"/>
  <c r="K25" i="56"/>
  <c r="I77" i="98"/>
  <c r="O20" i="90"/>
  <c r="I20" i="90"/>
  <c r="W8" i="56"/>
  <c r="AG26" i="51"/>
  <c r="AG11" i="51"/>
  <c r="AG10" i="51"/>
  <c r="K41" i="54"/>
  <c r="K13" i="54"/>
  <c r="M13" i="54" s="1"/>
  <c r="CA27" i="131"/>
  <c r="AM17" i="88"/>
  <c r="AC17" i="88"/>
  <c r="BI19" i="81"/>
  <c r="BQ19" i="81"/>
  <c r="Q13" i="80"/>
  <c r="S13" i="80" s="1"/>
  <c r="M13" i="80"/>
  <c r="M20" i="100"/>
  <c r="M21" i="100"/>
  <c r="M50" i="100"/>
  <c r="M30" i="100"/>
  <c r="M41" i="100"/>
  <c r="M22" i="100"/>
  <c r="M46" i="100"/>
  <c r="M19" i="100"/>
  <c r="AE56" i="99"/>
  <c r="AG56" i="99" s="1"/>
  <c r="AS22" i="144"/>
  <c r="M12" i="56"/>
  <c r="AE47" i="99"/>
  <c r="AS13" i="144"/>
  <c r="AU13" i="90" s="1"/>
  <c r="AY13" i="90" s="1"/>
  <c r="BY20" i="82"/>
  <c r="CC20" i="82" s="1"/>
  <c r="BY20" i="81"/>
  <c r="CC20" i="81" s="1"/>
  <c r="BM20" i="83"/>
  <c r="BQ20" i="83" s="1"/>
  <c r="BU20" i="83" s="1"/>
  <c r="BM20" i="84"/>
  <c r="I20" i="56"/>
  <c r="G20" i="135"/>
  <c r="G24" i="135" s="1"/>
  <c r="G14" i="135"/>
  <c r="G18" i="135" s="1"/>
  <c r="BC12" i="92"/>
  <c r="I16" i="91"/>
  <c r="S44" i="99"/>
  <c r="U44" i="99" s="1"/>
  <c r="Q10" i="91" s="1"/>
  <c r="AM10" i="144"/>
  <c r="AU10" i="91" s="1"/>
  <c r="AY10" i="91" s="1"/>
  <c r="K83" i="52"/>
  <c r="M83" i="52" s="1"/>
  <c r="K85" i="52"/>
  <c r="M85" i="52" s="1"/>
  <c r="G132" i="11"/>
  <c r="S15" i="92"/>
  <c r="AE46" i="99"/>
  <c r="AG46" i="99" s="1"/>
  <c r="Q12" i="90" s="1"/>
  <c r="AS12" i="144"/>
  <c r="AU12" i="90" s="1"/>
  <c r="AY12" i="90" s="1"/>
  <c r="AA10" i="83"/>
  <c r="AC10" i="83" s="1"/>
  <c r="AG10" i="83" s="1"/>
  <c r="M10" i="91"/>
  <c r="O10" i="91" s="1"/>
  <c r="S10" i="91" s="1"/>
  <c r="BE22" i="84"/>
  <c r="AW22" i="84"/>
  <c r="Q11" i="84"/>
  <c r="I11" i="84"/>
  <c r="AM19" i="91"/>
  <c r="AC19" i="91"/>
  <c r="AA22" i="40"/>
  <c r="AA23" i="40"/>
  <c r="AA24" i="40"/>
  <c r="AA26" i="40"/>
  <c r="O14" i="47"/>
  <c r="Y14" i="47" s="1"/>
  <c r="BI14" i="81"/>
  <c r="BQ14" i="81"/>
  <c r="M44" i="54"/>
  <c r="G28" i="114"/>
  <c r="I41" i="45" s="1"/>
  <c r="M41" i="45" s="1"/>
  <c r="AM18" i="91"/>
  <c r="AC18" i="91"/>
  <c r="BQ9" i="83"/>
  <c r="BU9" i="83" s="1"/>
  <c r="BC25" i="144"/>
  <c r="BA59" i="99" s="1"/>
  <c r="AC13" i="81"/>
  <c r="AG13" i="81" s="1"/>
  <c r="Y13" i="84"/>
  <c r="AC13" i="82"/>
  <c r="AG13" i="82" s="1"/>
  <c r="Y13" i="83"/>
  <c r="AC13" i="83" s="1"/>
  <c r="AG13" i="83" s="1"/>
  <c r="G31" i="114"/>
  <c r="I41" i="42" s="1"/>
  <c r="M41" i="42" s="1"/>
  <c r="AE59" i="99"/>
  <c r="AG59" i="99" s="1"/>
  <c r="Q22" i="90" s="1"/>
  <c r="AS25" i="144"/>
  <c r="AU22" i="90" s="1"/>
  <c r="AY22" i="90" s="1"/>
  <c r="E76" i="98"/>
  <c r="G61" i="116"/>
  <c r="U10" i="81"/>
  <c r="M10" i="81"/>
  <c r="DE10" i="82"/>
  <c r="DM10" i="82"/>
  <c r="K8" i="50"/>
  <c r="K30" i="27"/>
  <c r="K18" i="41"/>
  <c r="K14" i="44"/>
  <c r="K22" i="48"/>
  <c r="AG15" i="51"/>
  <c r="O10" i="51"/>
  <c r="U10" i="51" s="1"/>
  <c r="M41" i="50"/>
  <c r="M8" i="23"/>
  <c r="U12" i="81"/>
  <c r="M12" i="81"/>
  <c r="I45" i="98"/>
  <c r="DM19" i="81"/>
  <c r="DE19" i="81"/>
  <c r="M14" i="56"/>
  <c r="AK19" i="81"/>
  <c r="AS19" i="81"/>
  <c r="FG19" i="138"/>
  <c r="FI19" i="138" s="1"/>
  <c r="BC50" i="99"/>
  <c r="BE50" i="99" s="1"/>
  <c r="Q16" i="88" s="1"/>
  <c r="BE16" i="144"/>
  <c r="AU16" i="88" s="1"/>
  <c r="AY16" i="88" s="1"/>
  <c r="S17" i="92"/>
  <c r="AC21" i="81"/>
  <c r="AG21" i="81" s="1"/>
  <c r="AC21" i="82"/>
  <c r="AG21" i="82" s="1"/>
  <c r="Y21" i="83"/>
  <c r="AC21" i="83" s="1"/>
  <c r="AG21" i="83" s="1"/>
  <c r="Y21" i="84"/>
  <c r="BS22" i="85"/>
  <c r="BU22" i="85" s="1"/>
  <c r="BW22" i="85" s="1"/>
  <c r="BY22" i="85" s="1"/>
  <c r="CA22" i="85" s="1"/>
  <c r="CC22" i="85" s="1"/>
  <c r="BS17" i="85"/>
  <c r="BU17" i="85" s="1"/>
  <c r="BW17" i="85" s="1"/>
  <c r="BY17" i="85" s="1"/>
  <c r="CA17" i="85" s="1"/>
  <c r="CC17" i="85" s="1"/>
  <c r="BS12" i="85"/>
  <c r="BU12" i="85" s="1"/>
  <c r="BW12" i="85" s="1"/>
  <c r="BY12" i="85" s="1"/>
  <c r="CA12" i="85" s="1"/>
  <c r="CC12" i="85" s="1"/>
  <c r="BS16" i="85"/>
  <c r="BU16" i="85" s="1"/>
  <c r="BW16" i="85" s="1"/>
  <c r="BY16" i="85" s="1"/>
  <c r="CA16" i="85" s="1"/>
  <c r="CC16" i="85" s="1"/>
  <c r="BS10" i="85"/>
  <c r="BU10" i="85" s="1"/>
  <c r="BW10" i="85" s="1"/>
  <c r="BY10" i="85" s="1"/>
  <c r="CA10" i="85" s="1"/>
  <c r="CC10" i="85" s="1"/>
  <c r="BS15" i="85"/>
  <c r="BU15" i="85" s="1"/>
  <c r="BW15" i="85" s="1"/>
  <c r="BY15" i="85" s="1"/>
  <c r="CA15" i="85" s="1"/>
  <c r="CC15" i="85" s="1"/>
  <c r="BS19" i="85"/>
  <c r="BU19" i="85" s="1"/>
  <c r="BW19" i="85" s="1"/>
  <c r="BY19" i="85" s="1"/>
  <c r="CA19" i="85" s="1"/>
  <c r="CC19" i="85" s="1"/>
  <c r="BS11" i="85"/>
  <c r="BU11" i="85" s="1"/>
  <c r="BW11" i="85" s="1"/>
  <c r="BY11" i="85" s="1"/>
  <c r="CA11" i="85" s="1"/>
  <c r="CC11" i="85" s="1"/>
  <c r="BS23" i="85"/>
  <c r="BU23" i="85" s="1"/>
  <c r="BW23" i="85" s="1"/>
  <c r="BY23" i="85" s="1"/>
  <c r="CA23" i="85" s="1"/>
  <c r="CC23" i="85" s="1"/>
  <c r="BS13" i="85"/>
  <c r="BU13" i="85" s="1"/>
  <c r="BW13" i="85" s="1"/>
  <c r="BY13" i="85" s="1"/>
  <c r="CA13" i="85" s="1"/>
  <c r="CC13" i="85" s="1"/>
  <c r="BS14" i="85"/>
  <c r="BU14" i="85" s="1"/>
  <c r="BW14" i="85" s="1"/>
  <c r="BY14" i="85" s="1"/>
  <c r="CA14" i="85" s="1"/>
  <c r="CC14" i="85" s="1"/>
  <c r="BS18" i="85"/>
  <c r="BU18" i="85" s="1"/>
  <c r="BW18" i="85" s="1"/>
  <c r="BY18" i="85" s="1"/>
  <c r="CA18" i="85" s="1"/>
  <c r="CC18" i="85" s="1"/>
  <c r="BS20" i="85"/>
  <c r="BU20" i="85" s="1"/>
  <c r="BW20" i="85" s="1"/>
  <c r="BY20" i="85" s="1"/>
  <c r="CA20" i="85" s="1"/>
  <c r="CC20" i="85" s="1"/>
  <c r="BS9" i="85"/>
  <c r="BU9" i="85" s="1"/>
  <c r="BW9" i="85" s="1"/>
  <c r="BY9" i="85" s="1"/>
  <c r="CA9" i="85" s="1"/>
  <c r="CC9" i="85" s="1"/>
  <c r="BQ8" i="80"/>
  <c r="BU8" i="80" s="1"/>
  <c r="BQ8" i="85"/>
  <c r="CK8" i="79" s="1"/>
  <c r="M36" i="54"/>
  <c r="K44" i="54"/>
  <c r="K36" i="54"/>
  <c r="K14" i="54"/>
  <c r="M14" i="54" s="1"/>
  <c r="K38" i="54"/>
  <c r="M38" i="54" s="1"/>
  <c r="BG27" i="131"/>
  <c r="Q14" i="79"/>
  <c r="G14" i="85"/>
  <c r="I14" i="85" s="1"/>
  <c r="K14" i="85" s="1"/>
  <c r="M14" i="85" s="1"/>
  <c r="O14" i="85" s="1"/>
  <c r="Q14" i="85" s="1"/>
  <c r="I11" i="105"/>
  <c r="K11" i="105" s="1"/>
  <c r="I21" i="83"/>
  <c r="M21" i="83" s="1"/>
  <c r="K20" i="52"/>
  <c r="K18" i="52"/>
  <c r="G55" i="117"/>
  <c r="CW20" i="81"/>
  <c r="DA20" i="81" s="1"/>
  <c r="CW20" i="82"/>
  <c r="DA20" i="82" s="1"/>
  <c r="CG20" i="84"/>
  <c r="CG20" i="83"/>
  <c r="CK20" i="83" s="1"/>
  <c r="CO20" i="83" s="1"/>
  <c r="BE46" i="99"/>
  <c r="Q12" i="88" s="1"/>
  <c r="E17" i="109"/>
  <c r="E16" i="109"/>
  <c r="E27" i="28"/>
  <c r="AA45" i="30"/>
  <c r="AA36" i="30"/>
  <c r="AA16" i="30"/>
  <c r="AA40" i="30"/>
  <c r="AA33" i="30"/>
  <c r="AA41" i="30"/>
  <c r="AA37" i="30"/>
  <c r="AA28" i="30"/>
  <c r="AA38" i="30"/>
  <c r="AA31" i="30"/>
  <c r="AA15" i="30"/>
  <c r="AA25" i="30"/>
  <c r="AA11" i="30"/>
  <c r="K24" i="47"/>
  <c r="BY12" i="81"/>
  <c r="CC12" i="81" s="1"/>
  <c r="BY12" i="82"/>
  <c r="CC12" i="82" s="1"/>
  <c r="BM12" i="84"/>
  <c r="BM12" i="83"/>
  <c r="BQ12" i="83" s="1"/>
  <c r="BU12" i="83" s="1"/>
  <c r="AM9" i="56"/>
  <c r="AI9" i="56"/>
  <c r="AC9" i="56"/>
  <c r="Y9" i="56"/>
  <c r="Q9" i="56"/>
  <c r="W9" i="56" s="1"/>
  <c r="AS9" i="56"/>
  <c r="BO18" i="83"/>
  <c r="M18" i="89"/>
  <c r="G19" i="56"/>
  <c r="G40" i="114"/>
  <c r="I41" i="33" s="1"/>
  <c r="M41" i="33" s="1"/>
  <c r="BE45" i="99"/>
  <c r="Q11" i="88" s="1"/>
  <c r="AA46" i="36"/>
  <c r="AA43" i="36"/>
  <c r="AA28" i="36"/>
  <c r="AA37" i="36"/>
  <c r="AA38" i="36"/>
  <c r="AA16" i="36"/>
  <c r="AA42" i="36"/>
  <c r="AA45" i="36"/>
  <c r="AA39" i="36"/>
  <c r="AA18" i="36"/>
  <c r="AA33" i="36"/>
  <c r="AA40" i="36"/>
  <c r="AA17" i="36"/>
  <c r="AA19" i="36"/>
  <c r="AA15" i="36"/>
  <c r="AA25" i="36"/>
  <c r="K18" i="47"/>
  <c r="BI22" i="81"/>
  <c r="BQ22" i="81"/>
  <c r="M11" i="83"/>
  <c r="BE19" i="144"/>
  <c r="AU19" i="88" s="1"/>
  <c r="AY19" i="88" s="1"/>
  <c r="M8" i="46"/>
  <c r="U19" i="80"/>
  <c r="Y19" i="80" s="1"/>
  <c r="U19" i="85"/>
  <c r="AI19" i="79" s="1"/>
  <c r="G41" i="114"/>
  <c r="I41" i="32" s="1"/>
  <c r="M41" i="32" s="1"/>
  <c r="M44" i="56"/>
  <c r="I13" i="58"/>
  <c r="I23" i="57" s="1"/>
  <c r="BA23" i="80"/>
  <c r="BE23" i="80" s="1"/>
  <c r="BA23" i="85"/>
  <c r="BS23" i="79" s="1"/>
  <c r="Q24" i="47" s="1"/>
  <c r="CG9" i="81"/>
  <c r="CO9" i="81"/>
  <c r="I59" i="99"/>
  <c r="BY13" i="81"/>
  <c r="CC13" i="81" s="1"/>
  <c r="BM13" i="84"/>
  <c r="BM13" i="83"/>
  <c r="BQ13" i="83" s="1"/>
  <c r="BU13" i="83" s="1"/>
  <c r="BY13" i="82"/>
  <c r="CC13" i="82" s="1"/>
  <c r="G60" i="117"/>
  <c r="E67" i="96" s="1"/>
  <c r="AQ59" i="99"/>
  <c r="AS59" i="99" s="1"/>
  <c r="Q22" i="89" s="1"/>
  <c r="AY25" i="144"/>
  <c r="AU22" i="89" s="1"/>
  <c r="AY22" i="89" s="1"/>
  <c r="E15" i="107"/>
  <c r="E14" i="107"/>
  <c r="CK31" i="129"/>
  <c r="E53" i="114" s="1"/>
  <c r="CS15" i="84"/>
  <c r="CK15" i="84"/>
  <c r="W48" i="50"/>
  <c r="BY29" i="52"/>
  <c r="CC29" i="52" s="1"/>
  <c r="AO29" i="52"/>
  <c r="K50" i="56"/>
  <c r="AS76" i="52"/>
  <c r="BM76" i="52"/>
  <c r="CG76" i="52"/>
  <c r="Y76" i="52"/>
  <c r="BW76" i="52"/>
  <c r="AI76" i="52"/>
  <c r="M42" i="94"/>
  <c r="K42" i="94"/>
  <c r="I26" i="49" s="1"/>
  <c r="Q12" i="84"/>
  <c r="I12" i="84"/>
  <c r="DM19" i="82"/>
  <c r="DE19" i="82"/>
  <c r="BC56" i="99"/>
  <c r="BE56" i="99" s="1"/>
  <c r="BE22" i="144"/>
  <c r="G69" i="98"/>
  <c r="DM8" i="82"/>
  <c r="DE8" i="82"/>
  <c r="AM17" i="92"/>
  <c r="AC17" i="92"/>
  <c r="I24" i="98"/>
  <c r="CW14" i="81"/>
  <c r="DA14" i="81" s="1"/>
  <c r="CG14" i="83"/>
  <c r="CK14" i="83" s="1"/>
  <c r="CO14" i="83" s="1"/>
  <c r="CW14" i="82"/>
  <c r="DA14" i="82" s="1"/>
  <c r="CG14" i="84"/>
  <c r="BE44" i="99"/>
  <c r="Q10" i="88" s="1"/>
  <c r="AQ50" i="99"/>
  <c r="AS50" i="99" s="1"/>
  <c r="Q16" i="89" s="1"/>
  <c r="AY16" i="144"/>
  <c r="AU16" i="89" s="1"/>
  <c r="AY16" i="89" s="1"/>
  <c r="Q14" i="80"/>
  <c r="S14" i="80" s="1"/>
  <c r="M14" i="80"/>
  <c r="FG15" i="138"/>
  <c r="FI15" i="138" s="1"/>
  <c r="M11" i="56"/>
  <c r="Q21" i="84"/>
  <c r="I21" i="84"/>
  <c r="CG12" i="83"/>
  <c r="CK12" i="83" s="1"/>
  <c r="CO12" i="83" s="1"/>
  <c r="CG12" i="84"/>
  <c r="CW12" i="81"/>
  <c r="DA12" i="81" s="1"/>
  <c r="CW12" i="82"/>
  <c r="DA12" i="82" s="1"/>
  <c r="U16" i="50"/>
  <c r="U23" i="54"/>
  <c r="U22" i="54"/>
  <c r="U65" i="54"/>
  <c r="U21" i="54"/>
  <c r="U13" i="54"/>
  <c r="M11" i="88"/>
  <c r="CI11" i="83"/>
  <c r="G13" i="100"/>
  <c r="G12" i="100"/>
  <c r="G14" i="100"/>
  <c r="Q23" i="80"/>
  <c r="S23" i="80" s="1"/>
  <c r="M23" i="80"/>
  <c r="AQ55" i="99"/>
  <c r="AS55" i="99" s="1"/>
  <c r="Q21" i="89" s="1"/>
  <c r="AY21" i="144"/>
  <c r="AU21" i="89" s="1"/>
  <c r="AY21" i="89" s="1"/>
  <c r="I18" i="56"/>
  <c r="AG17" i="56"/>
  <c r="AG20" i="56" s="1"/>
  <c r="AG64" i="56" s="1"/>
  <c r="E11" i="8" s="1"/>
  <c r="E14" i="8" s="1"/>
  <c r="I19" i="90"/>
  <c r="O19" i="90"/>
  <c r="E9" i="92"/>
  <c r="AI11" i="142"/>
  <c r="E9" i="91" s="1"/>
  <c r="AO11" i="142"/>
  <c r="E9" i="88" s="1"/>
  <c r="AM11" i="142"/>
  <c r="E9" i="89" s="1"/>
  <c r="AK11" i="142"/>
  <c r="E9" i="90" s="1"/>
  <c r="E23" i="90" s="1"/>
  <c r="AG43" i="99"/>
  <c r="Q9" i="90" s="1"/>
  <c r="Q18" i="80"/>
  <c r="S18" i="80" s="1"/>
  <c r="M18" i="80"/>
  <c r="U11" i="81"/>
  <c r="M11" i="81"/>
  <c r="BQ11" i="80"/>
  <c r="BU11" i="80" s="1"/>
  <c r="BQ11" i="85"/>
  <c r="CK11" i="79" s="1"/>
  <c r="AW16" i="80"/>
  <c r="AY16" i="80" s="1"/>
  <c r="AS16" i="80"/>
  <c r="AU19" i="83"/>
  <c r="AW19" i="83" s="1"/>
  <c r="BA19" i="83" s="1"/>
  <c r="M19" i="90"/>
  <c r="AC9" i="81"/>
  <c r="AG9" i="81" s="1"/>
  <c r="Y9" i="83"/>
  <c r="AC9" i="83" s="1"/>
  <c r="AG9" i="83" s="1"/>
  <c r="Y9" i="84"/>
  <c r="AC9" i="82"/>
  <c r="AG9" i="82" s="1"/>
  <c r="CO9" i="82"/>
  <c r="CG9" i="82"/>
  <c r="BA13" i="82"/>
  <c r="BE13" i="82" s="1"/>
  <c r="BA13" i="81"/>
  <c r="BE13" i="81" s="1"/>
  <c r="AS13" i="84"/>
  <c r="AS13" i="83"/>
  <c r="AW13" i="83" s="1"/>
  <c r="BA13" i="83" s="1"/>
  <c r="E22" i="87"/>
  <c r="AU22" i="92"/>
  <c r="AY22" i="92" s="1"/>
  <c r="DM15" i="81"/>
  <c r="DE15" i="81"/>
  <c r="W34" i="54"/>
  <c r="K52" i="56"/>
  <c r="BC13" i="91"/>
  <c r="Q8" i="44"/>
  <c r="M28" i="102"/>
  <c r="M30" i="102"/>
  <c r="M8" i="35"/>
  <c r="Q12" i="83"/>
  <c r="U12" i="83"/>
  <c r="W12" i="83" s="1"/>
  <c r="BI16" i="82"/>
  <c r="BQ16" i="82"/>
  <c r="G37" i="98"/>
  <c r="G71" i="115"/>
  <c r="AM14" i="90"/>
  <c r="AC14" i="90"/>
  <c r="CI20" i="83"/>
  <c r="M20" i="88"/>
  <c r="O20" i="88" s="1"/>
  <c r="S20" i="88" s="1"/>
  <c r="DM8" i="81"/>
  <c r="DE8" i="81"/>
  <c r="M12" i="48"/>
  <c r="AS14" i="144"/>
  <c r="AU14" i="90" s="1"/>
  <c r="AY14" i="90" s="1"/>
  <c r="AE48" i="99"/>
  <c r="AG48" i="99" s="1"/>
  <c r="Q14" i="90" s="1"/>
  <c r="AS58" i="99"/>
  <c r="E54" i="114"/>
  <c r="E55" i="114" s="1"/>
  <c r="G75" i="114" s="1"/>
  <c r="AQ47" i="99"/>
  <c r="AS47" i="99" s="1"/>
  <c r="Q13" i="89" s="1"/>
  <c r="AY13" i="144"/>
  <c r="AU13" i="89" s="1"/>
  <c r="AY13" i="89" s="1"/>
  <c r="FG16" i="138"/>
  <c r="FI16" i="138" s="1"/>
  <c r="K16" i="3"/>
  <c r="G664" i="1" s="1"/>
  <c r="Q16" i="92"/>
  <c r="S16" i="92" s="1"/>
  <c r="I20" i="91"/>
  <c r="U21" i="81"/>
  <c r="M21" i="81"/>
  <c r="M21" i="48"/>
  <c r="AG44" i="99"/>
  <c r="Q10" i="90" s="1"/>
  <c r="K32" i="31"/>
  <c r="K29" i="32"/>
  <c r="K31" i="30"/>
  <c r="K25" i="30"/>
  <c r="K27" i="30"/>
  <c r="K25" i="33"/>
  <c r="K28" i="31"/>
  <c r="K29" i="31"/>
  <c r="K25" i="32"/>
  <c r="K30" i="31"/>
  <c r="K30" i="34"/>
  <c r="K27" i="35"/>
  <c r="K30" i="32"/>
  <c r="K28" i="34"/>
  <c r="K31" i="33"/>
  <c r="K32" i="34"/>
  <c r="K31" i="34"/>
  <c r="K32" i="35"/>
  <c r="K30" i="35"/>
  <c r="K25" i="35"/>
  <c r="K28" i="35"/>
  <c r="K31" i="35"/>
  <c r="K29" i="35"/>
  <c r="K25" i="37"/>
  <c r="K27" i="38"/>
  <c r="K28" i="36"/>
  <c r="K30" i="37"/>
  <c r="K28" i="38"/>
  <c r="K29" i="38"/>
  <c r="K31" i="37"/>
  <c r="K25" i="38"/>
  <c r="K29" i="40"/>
  <c r="K30" i="39"/>
  <c r="K31" i="40"/>
  <c r="K32" i="40"/>
  <c r="K30" i="43"/>
  <c r="K32" i="38"/>
  <c r="K31" i="42"/>
  <c r="K27" i="43"/>
  <c r="K25" i="41"/>
  <c r="K25" i="42"/>
  <c r="K30" i="42"/>
  <c r="K29" i="43"/>
  <c r="K27" i="44"/>
  <c r="K29" i="44"/>
  <c r="K28" i="43"/>
  <c r="K30" i="45"/>
  <c r="K32" i="43"/>
  <c r="K25" i="44"/>
  <c r="K28" i="44"/>
  <c r="K31" i="46"/>
  <c r="K30" i="46"/>
  <c r="K25" i="45"/>
  <c r="K59" i="52"/>
  <c r="K55" i="52"/>
  <c r="K62" i="52"/>
  <c r="K57" i="52"/>
  <c r="M18" i="56"/>
  <c r="E23" i="81"/>
  <c r="I23" i="81" s="1"/>
  <c r="E23" i="82"/>
  <c r="I23" i="82" s="1"/>
  <c r="E23" i="83"/>
  <c r="I23" i="83" s="1"/>
  <c r="M23" i="83" s="1"/>
  <c r="E23" i="84"/>
  <c r="AO31" i="143"/>
  <c r="AK31" i="143"/>
  <c r="AI31" i="143"/>
  <c r="AM31" i="143"/>
  <c r="E84" i="116"/>
  <c r="E85" i="116"/>
  <c r="G85" i="116" s="1"/>
  <c r="E80" i="98" s="1"/>
  <c r="AC22" i="81"/>
  <c r="AG22" i="81" s="1"/>
  <c r="AC22" i="82"/>
  <c r="AG22" i="82" s="1"/>
  <c r="Y22" i="83"/>
  <c r="AC22" i="83" s="1"/>
  <c r="AG22" i="83" s="1"/>
  <c r="Y22" i="84"/>
  <c r="O21" i="91"/>
  <c r="I21" i="91"/>
  <c r="BU8" i="89"/>
  <c r="AM8" i="89"/>
  <c r="AC8" i="89"/>
  <c r="AQ43" i="99"/>
  <c r="AS43" i="99" s="1"/>
  <c r="Q9" i="89" s="1"/>
  <c r="AY9" i="144"/>
  <c r="AU9" i="89" s="1"/>
  <c r="AY9" i="89" s="1"/>
  <c r="AA23" i="38"/>
  <c r="AA24" i="38"/>
  <c r="AA26" i="38"/>
  <c r="AA8" i="38"/>
  <c r="O16" i="47"/>
  <c r="Y16" i="47" s="1"/>
  <c r="AG15" i="80"/>
  <c r="AI15" i="80" s="1"/>
  <c r="AC15" i="80"/>
  <c r="I15" i="91"/>
  <c r="G36" i="114"/>
  <c r="I41" i="37" s="1"/>
  <c r="M41" i="37" s="1"/>
  <c r="BE53" i="99"/>
  <c r="Q19" i="88" s="1"/>
  <c r="AS9" i="83"/>
  <c r="AS9" i="84"/>
  <c r="BA9" i="81"/>
  <c r="BE9" i="81" s="1"/>
  <c r="BA9" i="82"/>
  <c r="BE9" i="82" s="1"/>
  <c r="AE45" i="99"/>
  <c r="AG45" i="99" s="1"/>
  <c r="Q11" i="90" s="1"/>
  <c r="AS11" i="144"/>
  <c r="AU11" i="90" s="1"/>
  <c r="AY11" i="90" s="1"/>
  <c r="CW13" i="81"/>
  <c r="DA13" i="81" s="1"/>
  <c r="CG13" i="84"/>
  <c r="CW13" i="82"/>
  <c r="DA13" i="82" s="1"/>
  <c r="CG13" i="83"/>
  <c r="CK13" i="83" s="1"/>
  <c r="CO13" i="83" s="1"/>
  <c r="BA25" i="144"/>
  <c r="DE15" i="82"/>
  <c r="DM15" i="82"/>
  <c r="W50" i="50"/>
  <c r="AO89" i="52"/>
  <c r="Q45" i="50"/>
  <c r="W45" i="50" s="1"/>
  <c r="Y45" i="50"/>
  <c r="G114" i="113"/>
  <c r="BA8" i="37"/>
  <c r="AU8" i="37"/>
  <c r="AE8" i="37"/>
  <c r="Q8" i="37"/>
  <c r="AK8" i="37"/>
  <c r="I54" i="98"/>
  <c r="U12" i="82"/>
  <c r="M12" i="82"/>
  <c r="AW16" i="83"/>
  <c r="BA16" i="83" s="1"/>
  <c r="CO19" i="81"/>
  <c r="CG19" i="81"/>
  <c r="CI21" i="83"/>
  <c r="M21" i="88"/>
  <c r="O21" i="88" s="1"/>
  <c r="AE54" i="99"/>
  <c r="AG54" i="99" s="1"/>
  <c r="Q20" i="90" s="1"/>
  <c r="AS20" i="144"/>
  <c r="AU20" i="90" s="1"/>
  <c r="AY20" i="90" s="1"/>
  <c r="CS8" i="84"/>
  <c r="CK8" i="84"/>
  <c r="AM21" i="92"/>
  <c r="AC21" i="92"/>
  <c r="BE47" i="99"/>
  <c r="Q13" i="88" s="1"/>
  <c r="CI17" i="83"/>
  <c r="M17" i="88"/>
  <c r="O17" i="88" s="1"/>
  <c r="S17" i="88" s="1"/>
  <c r="BC52" i="99"/>
  <c r="BE18" i="144"/>
  <c r="AU18" i="88" s="1"/>
  <c r="AY18" i="88" s="1"/>
  <c r="Q10" i="84"/>
  <c r="I10" i="84"/>
  <c r="AG28" i="51"/>
  <c r="O14" i="51"/>
  <c r="U14" i="51" s="1"/>
  <c r="O9" i="51"/>
  <c r="U9" i="51" s="1"/>
  <c r="O25" i="51"/>
  <c r="U25" i="51" s="1"/>
  <c r="AG17" i="51"/>
  <c r="AI17" i="51" s="1"/>
  <c r="O45" i="52"/>
  <c r="U45" i="52" s="1"/>
  <c r="O25" i="52"/>
  <c r="U25" i="52" s="1"/>
  <c r="O21" i="51"/>
  <c r="U21" i="51" s="1"/>
  <c r="O28" i="51"/>
  <c r="U28" i="51" s="1"/>
  <c r="O93" i="52"/>
  <c r="U93" i="52" s="1"/>
  <c r="AK90" i="52"/>
  <c r="AK87" i="52"/>
  <c r="AK45" i="52"/>
  <c r="AK25" i="52"/>
  <c r="AG14" i="51"/>
  <c r="O73" i="52"/>
  <c r="U73" i="52" s="1"/>
  <c r="AK50" i="52"/>
  <c r="AK46" i="52"/>
  <c r="AK43" i="52"/>
  <c r="O27" i="52"/>
  <c r="U27" i="52" s="1"/>
  <c r="AG9" i="51"/>
  <c r="O8" i="51"/>
  <c r="U8" i="51" s="1"/>
  <c r="AK73" i="52"/>
  <c r="AM73" i="52" s="1"/>
  <c r="AS73" i="52" s="1"/>
  <c r="O48" i="52"/>
  <c r="U48" i="52" s="1"/>
  <c r="AK93" i="52"/>
  <c r="O17" i="51"/>
  <c r="U17" i="51" s="1"/>
  <c r="AK23" i="52"/>
  <c r="AG25" i="51"/>
  <c r="AG29" i="51"/>
  <c r="AK33" i="52"/>
  <c r="O87" i="52"/>
  <c r="U87" i="52" s="1"/>
  <c r="O43" i="52"/>
  <c r="U43" i="52" s="1"/>
  <c r="O50" i="52"/>
  <c r="U50" i="52" s="1"/>
  <c r="AK27" i="52"/>
  <c r="O94" i="52"/>
  <c r="U94" i="52" s="1"/>
  <c r="AK71" i="52"/>
  <c r="O33" i="52"/>
  <c r="U33" i="52" s="1"/>
  <c r="O89" i="52"/>
  <c r="U89" i="52" s="1"/>
  <c r="AK31" i="52"/>
  <c r="AK49" i="52"/>
  <c r="O46" i="52"/>
  <c r="U46" i="52" s="1"/>
  <c r="O49" i="52"/>
  <c r="U49" i="52" s="1"/>
  <c r="O23" i="52"/>
  <c r="U23" i="52" s="1"/>
  <c r="BC55" i="99"/>
  <c r="BE55" i="99" s="1"/>
  <c r="Q21" i="88" s="1"/>
  <c r="BE21" i="144"/>
  <c r="AU21" i="88" s="1"/>
  <c r="AY21" i="88" s="1"/>
  <c r="U21" i="82"/>
  <c r="M21" i="82"/>
  <c r="O30" i="102"/>
  <c r="O26" i="102"/>
  <c r="U8" i="82"/>
  <c r="M8" i="82"/>
  <c r="AS52" i="99"/>
  <c r="Q18" i="89" s="1"/>
  <c r="G33" i="116"/>
  <c r="E67" i="98" s="1"/>
  <c r="AA16" i="83"/>
  <c r="AC16" i="83" s="1"/>
  <c r="AG16" i="83" s="1"/>
  <c r="M16" i="91"/>
  <c r="O16" i="91" s="1"/>
  <c r="S16" i="91" s="1"/>
  <c r="G23" i="113"/>
  <c r="BY22" i="82"/>
  <c r="CC22" i="82" s="1"/>
  <c r="BY22" i="81"/>
  <c r="CC22" i="81" s="1"/>
  <c r="BM22" i="84"/>
  <c r="BM22" i="83"/>
  <c r="BQ22" i="83" s="1"/>
  <c r="BU22" i="83" s="1"/>
  <c r="BC14" i="89"/>
  <c r="Q17" i="79"/>
  <c r="G17" i="85"/>
  <c r="I17" i="85" s="1"/>
  <c r="K17" i="85" s="1"/>
  <c r="M17" i="85" s="1"/>
  <c r="O17" i="85" s="1"/>
  <c r="Q17" i="85" s="1"/>
  <c r="E36" i="101"/>
  <c r="I36" i="101" s="1"/>
  <c r="I83" i="95" s="1"/>
  <c r="W27" i="131"/>
  <c r="E41" i="101" s="1"/>
  <c r="I41" i="101" s="1"/>
  <c r="CW16" i="81"/>
  <c r="DA16" i="81" s="1"/>
  <c r="CG16" i="84"/>
  <c r="CW16" i="82"/>
  <c r="DA16" i="82" s="1"/>
  <c r="CG16" i="83"/>
  <c r="G51" i="116"/>
  <c r="E74" i="98" s="1"/>
  <c r="BE10" i="84"/>
  <c r="AW10" i="84"/>
  <c r="AM8" i="88"/>
  <c r="BU8" i="88"/>
  <c r="AC8" i="88"/>
  <c r="BC15" i="91"/>
  <c r="E9" i="87"/>
  <c r="AU9" i="92"/>
  <c r="AY9" i="92" s="1"/>
  <c r="BE42" i="99"/>
  <c r="Q8" i="88" s="1"/>
  <c r="BW8" i="138"/>
  <c r="I15" i="90"/>
  <c r="O15" i="90"/>
  <c r="S15" i="90" s="1"/>
  <c r="G75" i="115"/>
  <c r="G78" i="98" s="1"/>
  <c r="I78" i="98" s="1"/>
  <c r="AS17" i="144"/>
  <c r="AU17" i="90" s="1"/>
  <c r="AY17" i="90" s="1"/>
  <c r="CW9" i="81"/>
  <c r="DA9" i="81" s="1"/>
  <c r="CG9" i="83"/>
  <c r="CK9" i="83" s="1"/>
  <c r="CO9" i="83" s="1"/>
  <c r="CG9" i="84"/>
  <c r="CW9" i="82"/>
  <c r="DA9" i="82" s="1"/>
  <c r="S45" i="99"/>
  <c r="U45" i="99" s="1"/>
  <c r="Q11" i="91" s="1"/>
  <c r="AM11" i="144"/>
  <c r="AU11" i="91" s="1"/>
  <c r="AY11" i="91" s="1"/>
  <c r="AA21" i="36"/>
  <c r="AA9" i="36"/>
  <c r="S18" i="47"/>
  <c r="M13" i="82"/>
  <c r="U13" i="82"/>
  <c r="W47" i="50"/>
  <c r="W15" i="54"/>
  <c r="Q9" i="50"/>
  <c r="Y9" i="50"/>
  <c r="G32" i="114"/>
  <c r="I41" i="41" s="1"/>
  <c r="M41" i="41" s="1"/>
  <c r="G45" i="114"/>
  <c r="E15" i="97" s="1"/>
  <c r="G42" i="114"/>
  <c r="I19" i="51" s="1"/>
  <c r="M19" i="51" s="1"/>
  <c r="G37" i="114"/>
  <c r="I41" i="36" s="1"/>
  <c r="M41" i="36" s="1"/>
  <c r="BE16" i="84"/>
  <c r="AW16" i="84"/>
  <c r="BQ19" i="83"/>
  <c r="BU19" i="83" s="1"/>
  <c r="M72" i="52"/>
  <c r="O12" i="89"/>
  <c r="S12" i="89" s="1"/>
  <c r="I12" i="89"/>
  <c r="O12" i="91"/>
  <c r="S12" i="91" s="1"/>
  <c r="I12" i="91"/>
  <c r="K12" i="100"/>
  <c r="K13" i="100"/>
  <c r="K14" i="100"/>
  <c r="E51" i="98"/>
  <c r="U10" i="82"/>
  <c r="M10" i="82"/>
  <c r="S48" i="99"/>
  <c r="U48" i="99" s="1"/>
  <c r="Q14" i="91" s="1"/>
  <c r="AM14" i="144"/>
  <c r="AU14" i="91" s="1"/>
  <c r="AY14" i="91" s="1"/>
  <c r="Q19" i="84"/>
  <c r="I19" i="84"/>
  <c r="BE52" i="99"/>
  <c r="Q18" i="88" s="1"/>
  <c r="BE49" i="99"/>
  <c r="Q15" i="88" s="1"/>
  <c r="G14" i="117"/>
  <c r="M8" i="40"/>
  <c r="M8" i="81"/>
  <c r="U8" i="81"/>
  <c r="AU9" i="83"/>
  <c r="M9" i="90"/>
  <c r="M8" i="41"/>
  <c r="E25" i="78"/>
  <c r="AQ17" i="56"/>
  <c r="AQ20" i="56" s="1"/>
  <c r="AQ64" i="56" s="1"/>
  <c r="E15" i="8" s="1"/>
  <c r="Q17" i="84"/>
  <c r="I17" i="84"/>
  <c r="G10" i="74"/>
  <c r="I10" i="74" s="1"/>
  <c r="G24" i="96"/>
  <c r="G65" i="96"/>
  <c r="G66" i="96"/>
  <c r="M17" i="80"/>
  <c r="Q17" i="80"/>
  <c r="S17" i="80" s="1"/>
  <c r="BA15" i="81"/>
  <c r="BE15" i="81" s="1"/>
  <c r="BA15" i="82"/>
  <c r="BE15" i="82" s="1"/>
  <c r="AS15" i="84"/>
  <c r="AS15" i="83"/>
  <c r="AW15" i="83" s="1"/>
  <c r="BA15" i="83" s="1"/>
  <c r="AC10" i="92"/>
  <c r="AM10" i="92"/>
  <c r="G51" i="115"/>
  <c r="G74" i="98" s="1"/>
  <c r="AU14" i="83"/>
  <c r="M14" i="90"/>
  <c r="O14" i="90" s="1"/>
  <c r="S14" i="90" s="1"/>
  <c r="BI10" i="82"/>
  <c r="BQ10" i="82"/>
  <c r="BM15" i="80"/>
  <c r="BO15" i="80" s="1"/>
  <c r="BI15" i="80"/>
  <c r="CS22" i="84"/>
  <c r="CK22" i="84"/>
  <c r="BC43" i="99"/>
  <c r="BE43" i="99" s="1"/>
  <c r="Q9" i="88" s="1"/>
  <c r="BE9" i="144"/>
  <c r="AU9" i="88" s="1"/>
  <c r="AY9" i="88" s="1"/>
  <c r="U42" i="99"/>
  <c r="Q8" i="91" s="1"/>
  <c r="BO12" i="83"/>
  <c r="M12" i="89"/>
  <c r="I15" i="88"/>
  <c r="I9" i="83"/>
  <c r="M9" i="83" s="1"/>
  <c r="AQ45" i="99"/>
  <c r="AS45" i="99" s="1"/>
  <c r="Q11" i="89" s="1"/>
  <c r="AY11" i="144"/>
  <c r="AU11" i="89" s="1"/>
  <c r="AY11" i="89" s="1"/>
  <c r="BY18" i="80"/>
  <c r="CC18" i="80"/>
  <c r="CE18" i="80" s="1"/>
  <c r="W39" i="50"/>
  <c r="M13" i="83"/>
  <c r="U20" i="80"/>
  <c r="Y20" i="80" s="1"/>
  <c r="U20" i="85"/>
  <c r="AI20" i="79" s="1"/>
  <c r="M20" i="47" s="1"/>
  <c r="CS10" i="84"/>
  <c r="CK10" i="84"/>
  <c r="W44" i="50"/>
  <c r="BY47" i="52"/>
  <c r="CC47" i="52" s="1"/>
  <c r="AO47" i="52"/>
  <c r="AO92" i="52"/>
  <c r="BY92" i="52"/>
  <c r="CC92" i="52" s="1"/>
  <c r="E11" i="116"/>
  <c r="I14" i="126"/>
  <c r="E9" i="116" s="1"/>
  <c r="E10" i="116" s="1"/>
  <c r="G12" i="116" s="1"/>
  <c r="E50" i="98" s="1"/>
  <c r="Y9" i="54"/>
  <c r="Q9" i="54"/>
  <c r="W9" i="54" s="1"/>
  <c r="E11" i="115"/>
  <c r="O14" i="126"/>
  <c r="E9" i="115" s="1"/>
  <c r="E10" i="115" s="1"/>
  <c r="G12" i="115" s="1"/>
  <c r="G50" i="98" s="1"/>
  <c r="BQ16" i="81"/>
  <c r="BI16" i="81"/>
  <c r="BY19" i="84"/>
  <c r="BQ19" i="84"/>
  <c r="AM18" i="88"/>
  <c r="AC18" i="88"/>
  <c r="O18" i="89"/>
  <c r="S18" i="89" s="1"/>
  <c r="I18" i="89"/>
  <c r="U16" i="82"/>
  <c r="M16" i="82"/>
  <c r="AC14" i="81"/>
  <c r="AG14" i="81" s="1"/>
  <c r="Y14" i="83"/>
  <c r="Y14" i="84"/>
  <c r="AC14" i="82"/>
  <c r="AG14" i="82" s="1"/>
  <c r="I61" i="98"/>
  <c r="Q10" i="83"/>
  <c r="U10" i="83"/>
  <c r="W10" i="83" s="1"/>
  <c r="M12" i="54"/>
  <c r="E10" i="87"/>
  <c r="AU10" i="92"/>
  <c r="AY10" i="92" s="1"/>
  <c r="I30" i="100"/>
  <c r="I21" i="100"/>
  <c r="I46" i="100"/>
  <c r="I19" i="100"/>
  <c r="I50" i="100"/>
  <c r="I41" i="100"/>
  <c r="I22" i="100"/>
  <c r="I20" i="100"/>
  <c r="M19" i="83"/>
  <c r="AG50" i="99"/>
  <c r="Q16" i="90" s="1"/>
  <c r="AG47" i="99"/>
  <c r="Q13" i="90" s="1"/>
  <c r="Q8" i="84"/>
  <c r="I8" i="84"/>
  <c r="O10" i="89"/>
  <c r="I10" i="89"/>
  <c r="BQ21" i="80"/>
  <c r="BU21" i="80" s="1"/>
  <c r="BQ21" i="85"/>
  <c r="CK21" i="79" s="1"/>
  <c r="CK26" i="129"/>
  <c r="E10" i="113" s="1"/>
  <c r="E11" i="113" s="1"/>
  <c r="G80" i="113" s="1"/>
  <c r="M8" i="42"/>
  <c r="U26" i="50"/>
  <c r="U9" i="50"/>
  <c r="M8" i="20"/>
  <c r="AA17" i="51"/>
  <c r="BG17" i="51"/>
  <c r="AY17" i="51"/>
  <c r="AQ17" i="51"/>
  <c r="G17" i="56"/>
  <c r="G20" i="56" s="1"/>
  <c r="G64" i="56" s="1"/>
  <c r="M17" i="83"/>
  <c r="I9" i="105"/>
  <c r="K9" i="105" s="1"/>
  <c r="BY10" i="81"/>
  <c r="CC10" i="81" s="1"/>
  <c r="BY10" i="82"/>
  <c r="CC10" i="82" s="1"/>
  <c r="BM10" i="83"/>
  <c r="BM10" i="84"/>
  <c r="S10" i="92"/>
  <c r="BI10" i="81"/>
  <c r="BQ10" i="81"/>
  <c r="DE22" i="82"/>
  <c r="DM22" i="82"/>
  <c r="BA8" i="7"/>
  <c r="S43" i="99"/>
  <c r="U43" i="99" s="1"/>
  <c r="Q9" i="91" s="1"/>
  <c r="AM9" i="144"/>
  <c r="AU9" i="91" s="1"/>
  <c r="AY9" i="91" s="1"/>
  <c r="AG42" i="99"/>
  <c r="Q8" i="90" s="1"/>
  <c r="I13" i="88"/>
  <c r="O13" i="88"/>
  <c r="S13" i="88" s="1"/>
  <c r="BE12" i="84"/>
  <c r="AW12" i="84"/>
  <c r="Q9" i="84"/>
  <c r="I9" i="84"/>
  <c r="E11" i="87"/>
  <c r="AU11" i="92"/>
  <c r="AY11" i="92" s="1"/>
  <c r="Q13" i="84"/>
  <c r="I13" i="84"/>
  <c r="DM10" i="81"/>
  <c r="DE10" i="81"/>
  <c r="W11" i="90" l="1"/>
  <c r="W13" i="90"/>
  <c r="I84" i="95"/>
  <c r="I8" i="95"/>
  <c r="I9" i="95"/>
  <c r="I85" i="95"/>
  <c r="G12" i="87"/>
  <c r="I12" i="87" s="1"/>
  <c r="AY12" i="3" s="1"/>
  <c r="G568" i="1" s="1"/>
  <c r="W12" i="92"/>
  <c r="E44" i="10"/>
  <c r="BY16" i="83"/>
  <c r="CC16" i="83"/>
  <c r="CE16" i="83" s="1"/>
  <c r="W18" i="54"/>
  <c r="W15" i="91"/>
  <c r="CS22" i="83"/>
  <c r="CW22" i="83"/>
  <c r="CY22" i="83" s="1"/>
  <c r="Q22" i="83"/>
  <c r="U22" i="83"/>
  <c r="W22" i="83" s="1"/>
  <c r="W10" i="91"/>
  <c r="S22" i="91"/>
  <c r="G16" i="87"/>
  <c r="I16" i="87" s="1"/>
  <c r="AY16" i="3" s="1"/>
  <c r="G684" i="1" s="1"/>
  <c r="W16" i="92"/>
  <c r="W11" i="89"/>
  <c r="I17" i="52"/>
  <c r="M17" i="52" s="1"/>
  <c r="K10" i="74"/>
  <c r="I13" i="50" s="1"/>
  <c r="M13" i="50" s="1"/>
  <c r="W16" i="91"/>
  <c r="AK10" i="83"/>
  <c r="AO10" i="83"/>
  <c r="AQ10" i="83" s="1"/>
  <c r="M79" i="52"/>
  <c r="AA14" i="48"/>
  <c r="Q14" i="48"/>
  <c r="AI14" i="48"/>
  <c r="BE19" i="83"/>
  <c r="BI19" i="83"/>
  <c r="BK19" i="83" s="1"/>
  <c r="CS8" i="83"/>
  <c r="CW8" i="83"/>
  <c r="CY8" i="83" s="1"/>
  <c r="G95" i="114"/>
  <c r="I27" i="24" s="1"/>
  <c r="M27" i="24" s="1"/>
  <c r="S27" i="24" s="1"/>
  <c r="AK16" i="83"/>
  <c r="AO16" i="83"/>
  <c r="AQ16" i="83" s="1"/>
  <c r="Q38" i="54"/>
  <c r="W38" i="54" s="1"/>
  <c r="Y38" i="54"/>
  <c r="Q14" i="54"/>
  <c r="W14" i="54" s="1"/>
  <c r="Y14" i="54"/>
  <c r="M18" i="54"/>
  <c r="Y18" i="54" s="1"/>
  <c r="AC13" i="56"/>
  <c r="AM13" i="56"/>
  <c r="AS13" i="56" s="1"/>
  <c r="AI13" i="56"/>
  <c r="Q13" i="56"/>
  <c r="W13" i="56" s="1"/>
  <c r="W20" i="88"/>
  <c r="S22" i="90"/>
  <c r="BG19" i="92"/>
  <c r="S17" i="91"/>
  <c r="BC11" i="92"/>
  <c r="AA38" i="37"/>
  <c r="AA37" i="37"/>
  <c r="AA17" i="37"/>
  <c r="AA16" i="37"/>
  <c r="AA40" i="37"/>
  <c r="AA25" i="37"/>
  <c r="AA29" i="37"/>
  <c r="AA11" i="37"/>
  <c r="AA41" i="37"/>
  <c r="AA33" i="37"/>
  <c r="AA30" i="37"/>
  <c r="AA14" i="37"/>
  <c r="K17" i="47"/>
  <c r="AA18" i="37"/>
  <c r="AA31" i="37"/>
  <c r="AA36" i="37"/>
  <c r="AA19" i="37"/>
  <c r="AA28" i="37"/>
  <c r="AA42" i="37"/>
  <c r="AA27" i="37"/>
  <c r="AA39" i="37"/>
  <c r="AA32" i="37"/>
  <c r="AA45" i="37"/>
  <c r="AA15" i="37"/>
  <c r="AA20" i="37"/>
  <c r="AA43" i="37"/>
  <c r="AA46" i="37"/>
  <c r="AC10" i="89"/>
  <c r="AM10" i="89"/>
  <c r="AO93" i="52"/>
  <c r="BY93" i="52"/>
  <c r="CC93" i="52" s="1"/>
  <c r="U9" i="84"/>
  <c r="M9" i="84"/>
  <c r="U8" i="84"/>
  <c r="M8" i="84"/>
  <c r="BU16" i="81"/>
  <c r="BW16" i="81" s="1"/>
  <c r="BM16" i="81"/>
  <c r="Q13" i="83"/>
  <c r="U13" i="83"/>
  <c r="W13" i="83" s="1"/>
  <c r="BU10" i="82"/>
  <c r="BW10" i="82" s="1"/>
  <c r="BM10" i="82"/>
  <c r="CS13" i="83"/>
  <c r="CW13" i="83"/>
  <c r="CY13" i="83" s="1"/>
  <c r="I9" i="88"/>
  <c r="O9" i="88"/>
  <c r="S9" i="88" s="1"/>
  <c r="E23" i="88"/>
  <c r="DM14" i="81"/>
  <c r="DE14" i="81"/>
  <c r="M23" i="47"/>
  <c r="M19" i="47"/>
  <c r="CO12" i="81"/>
  <c r="CG12" i="81"/>
  <c r="BS8" i="85"/>
  <c r="BU8" i="85" s="1"/>
  <c r="BW8" i="85" s="1"/>
  <c r="BY8" i="85" s="1"/>
  <c r="CA8" i="85" s="1"/>
  <c r="CC8" i="85" s="1"/>
  <c r="AQ19" i="79"/>
  <c r="AY19" i="85"/>
  <c r="AW11" i="80"/>
  <c r="AY11" i="80" s="1"/>
  <c r="AS11" i="80"/>
  <c r="AK12" i="83"/>
  <c r="AO12" i="83"/>
  <c r="AQ12" i="83" s="1"/>
  <c r="AS17" i="80"/>
  <c r="AW17" i="80"/>
  <c r="AY17" i="80" s="1"/>
  <c r="CG11" i="82"/>
  <c r="CO11" i="82"/>
  <c r="Y13" i="79"/>
  <c r="AI13" i="85"/>
  <c r="AW9" i="80"/>
  <c r="AY9" i="80" s="1"/>
  <c r="AS9" i="80"/>
  <c r="M22" i="84"/>
  <c r="U22" i="84"/>
  <c r="AS36" i="56"/>
  <c r="AC36" i="56"/>
  <c r="Y36" i="56"/>
  <c r="Q36" i="56"/>
  <c r="W36" i="56" s="1"/>
  <c r="AM36" i="56"/>
  <c r="AI36" i="56"/>
  <c r="AG17" i="89"/>
  <c r="CS18" i="83"/>
  <c r="CW18" i="83"/>
  <c r="CY18" i="83" s="1"/>
  <c r="AG18" i="80"/>
  <c r="AI18" i="80" s="1"/>
  <c r="AC18" i="80"/>
  <c r="AG10" i="80"/>
  <c r="AI10" i="80" s="1"/>
  <c r="AC10" i="80"/>
  <c r="AW15" i="80"/>
  <c r="AY15" i="80" s="1"/>
  <c r="AS15" i="80"/>
  <c r="AA10" i="41"/>
  <c r="AA13" i="41"/>
  <c r="S13" i="47"/>
  <c r="AA9" i="41"/>
  <c r="AA12" i="41"/>
  <c r="AA21" i="41"/>
  <c r="BQ21" i="81"/>
  <c r="BI21" i="81"/>
  <c r="BY8" i="88"/>
  <c r="AG8" i="88"/>
  <c r="CO22" i="81"/>
  <c r="CG22" i="81"/>
  <c r="AK9" i="51"/>
  <c r="BM9" i="51"/>
  <c r="BQ9" i="51" s="1"/>
  <c r="BM28" i="51"/>
  <c r="BQ28" i="51" s="1"/>
  <c r="AK28" i="51"/>
  <c r="DE13" i="82"/>
  <c r="DM13" i="82"/>
  <c r="BA23" i="82"/>
  <c r="BE23" i="82" s="1"/>
  <c r="BA23" i="81"/>
  <c r="BE23" i="81" s="1"/>
  <c r="AS23" i="84"/>
  <c r="AS23" i="83"/>
  <c r="AW23" i="83" s="1"/>
  <c r="BA23" i="83" s="1"/>
  <c r="CS9" i="82"/>
  <c r="CU9" i="82" s="1"/>
  <c r="CK9" i="82"/>
  <c r="I9" i="91"/>
  <c r="O9" i="91"/>
  <c r="S9" i="91" s="1"/>
  <c r="E23" i="91"/>
  <c r="AC19" i="80"/>
  <c r="AG19" i="80"/>
  <c r="AI19" i="80" s="1"/>
  <c r="DM20" i="82"/>
  <c r="DE20" i="82"/>
  <c r="BS21" i="85"/>
  <c r="BU21" i="85" s="1"/>
  <c r="BW21" i="85" s="1"/>
  <c r="BY21" i="85" s="1"/>
  <c r="CA21" i="85" s="1"/>
  <c r="CC21" i="85" s="1"/>
  <c r="U11" i="84"/>
  <c r="M11" i="84"/>
  <c r="BI22" i="79"/>
  <c r="BO22" i="85"/>
  <c r="AQ20" i="79"/>
  <c r="AY20" i="85"/>
  <c r="W21" i="90"/>
  <c r="AA26" i="43"/>
  <c r="AA23" i="43"/>
  <c r="O11" i="47"/>
  <c r="Y11" i="47" s="1"/>
  <c r="AA22" i="43"/>
  <c r="AA34" i="43"/>
  <c r="AA8" i="43"/>
  <c r="AA24" i="43"/>
  <c r="G79" i="114"/>
  <c r="BA14" i="84"/>
  <c r="BI14" i="84"/>
  <c r="AS12" i="81"/>
  <c r="AK12" i="81"/>
  <c r="AA24" i="37"/>
  <c r="AA23" i="37"/>
  <c r="O17" i="47"/>
  <c r="Y17" i="47" s="1"/>
  <c r="AA26" i="37"/>
  <c r="AA8" i="37"/>
  <c r="AA34" i="37"/>
  <c r="AA22" i="37"/>
  <c r="CO11" i="81"/>
  <c r="CG11" i="81"/>
  <c r="S21" i="85"/>
  <c r="AU21" i="3" s="1"/>
  <c r="G827" i="1" s="1"/>
  <c r="G21" i="79"/>
  <c r="AK20" i="84"/>
  <c r="AC20" i="84"/>
  <c r="E38" i="103"/>
  <c r="BM21" i="80"/>
  <c r="BO21" i="80" s="1"/>
  <c r="BI21" i="80"/>
  <c r="AM18" i="90"/>
  <c r="AC18" i="90"/>
  <c r="AQ14" i="88"/>
  <c r="S41" i="31"/>
  <c r="Q8" i="48"/>
  <c r="AI8" i="48"/>
  <c r="AA8" i="48"/>
  <c r="W21" i="85"/>
  <c r="Y21" i="85" s="1"/>
  <c r="AA21" i="85" s="1"/>
  <c r="AC21" i="85" s="1"/>
  <c r="AE21" i="85" s="1"/>
  <c r="AG21" i="85" s="1"/>
  <c r="BK75" i="52"/>
  <c r="Y20" i="81"/>
  <c r="AA20" i="81" s="1"/>
  <c r="Q20" i="81"/>
  <c r="AS17" i="81"/>
  <c r="AK17" i="81"/>
  <c r="DM18" i="81"/>
  <c r="DE18" i="81"/>
  <c r="AA24" i="39"/>
  <c r="AA8" i="39"/>
  <c r="O15" i="47"/>
  <c r="Y15" i="47" s="1"/>
  <c r="AA26" i="39"/>
  <c r="AA34" i="39"/>
  <c r="AA23" i="39"/>
  <c r="AA22" i="39"/>
  <c r="Q13" i="23"/>
  <c r="Q12" i="23"/>
  <c r="Q22" i="23"/>
  <c r="Q17" i="23"/>
  <c r="Q50" i="23"/>
  <c r="Q26" i="23"/>
  <c r="Q15" i="23"/>
  <c r="Q14" i="23"/>
  <c r="Q23" i="23"/>
  <c r="Q24" i="23"/>
  <c r="Q16" i="23"/>
  <c r="M24" i="135"/>
  <c r="Q25" i="23"/>
  <c r="Q49" i="23"/>
  <c r="Q21" i="23"/>
  <c r="Q48" i="23"/>
  <c r="CC13" i="80"/>
  <c r="CE13" i="80" s="1"/>
  <c r="BY13" i="80"/>
  <c r="BQ21" i="82"/>
  <c r="BI21" i="82"/>
  <c r="AC8" i="90"/>
  <c r="AM8" i="90"/>
  <c r="BU8" i="90"/>
  <c r="BC13" i="89"/>
  <c r="BY22" i="84"/>
  <c r="BQ22" i="84"/>
  <c r="S21" i="88"/>
  <c r="AC23" i="81"/>
  <c r="AG23" i="81" s="1"/>
  <c r="Y23" i="84"/>
  <c r="Y23" i="83"/>
  <c r="AC23" i="83" s="1"/>
  <c r="AG23" i="83" s="1"/>
  <c r="AC23" i="82"/>
  <c r="AG23" i="82" s="1"/>
  <c r="M12" i="84"/>
  <c r="U12" i="84"/>
  <c r="CS20" i="84"/>
  <c r="CK20" i="84"/>
  <c r="Y32" i="56"/>
  <c r="Q32" i="56"/>
  <c r="W32" i="56" s="1"/>
  <c r="AM32" i="56"/>
  <c r="AS32" i="56" s="1"/>
  <c r="AC32" i="56"/>
  <c r="AI32" i="56" s="1"/>
  <c r="BI12" i="79"/>
  <c r="BO12" i="85"/>
  <c r="BI17" i="84"/>
  <c r="BA17" i="84"/>
  <c r="AC21" i="90"/>
  <c r="AM21" i="90"/>
  <c r="I64" i="98"/>
  <c r="BC16" i="90"/>
  <c r="AQ18" i="92"/>
  <c r="W18" i="90"/>
  <c r="AQ14" i="89"/>
  <c r="BC18" i="92"/>
  <c r="CS21" i="83"/>
  <c r="CW21" i="83"/>
  <c r="CY21" i="83" s="1"/>
  <c r="AQ20" i="92"/>
  <c r="AK17" i="84"/>
  <c r="AC17" i="84"/>
  <c r="W14" i="90"/>
  <c r="E28" i="78"/>
  <c r="E27" i="78"/>
  <c r="E26" i="78"/>
  <c r="AM12" i="91"/>
  <c r="AC12" i="91"/>
  <c r="W13" i="88"/>
  <c r="S8" i="40"/>
  <c r="Q8" i="40"/>
  <c r="W12" i="91"/>
  <c r="CG22" i="82"/>
  <c r="CO22" i="82"/>
  <c r="AO49" i="52"/>
  <c r="BY49" i="52"/>
  <c r="CC49" i="52" s="1"/>
  <c r="CS19" i="81"/>
  <c r="CU19" i="81" s="1"/>
  <c r="CK19" i="81"/>
  <c r="CS13" i="84"/>
  <c r="CK13" i="84"/>
  <c r="CW23" i="81"/>
  <c r="DA23" i="81" s="1"/>
  <c r="CW23" i="82"/>
  <c r="DA23" i="82" s="1"/>
  <c r="CG23" i="84"/>
  <c r="CG23" i="83"/>
  <c r="CK23" i="83" s="1"/>
  <c r="CO23" i="83" s="1"/>
  <c r="S8" i="35"/>
  <c r="Q8" i="35"/>
  <c r="O9" i="92"/>
  <c r="S9" i="92" s="1"/>
  <c r="I9" i="92"/>
  <c r="E23" i="92"/>
  <c r="DE12" i="82"/>
  <c r="DM12" i="82"/>
  <c r="BC22" i="89"/>
  <c r="BA8" i="46"/>
  <c r="AE8" i="46"/>
  <c r="Q8" i="46"/>
  <c r="AU8" i="46"/>
  <c r="AK8" i="46"/>
  <c r="DE20" i="81"/>
  <c r="DM20" i="81"/>
  <c r="CE20" i="85"/>
  <c r="CA20" i="79"/>
  <c r="G17" i="87"/>
  <c r="I17" i="87" s="1"/>
  <c r="AY17" i="3" s="1"/>
  <c r="G713" i="1" s="1"/>
  <c r="W17" i="92"/>
  <c r="BG17" i="92" s="1"/>
  <c r="BY9" i="83"/>
  <c r="CC9" i="83"/>
  <c r="CE9" i="83" s="1"/>
  <c r="BC75" i="52"/>
  <c r="BM75" i="52"/>
  <c r="E22" i="2" s="1"/>
  <c r="G965" i="1" s="1"/>
  <c r="AW75" i="52"/>
  <c r="CA75" i="52"/>
  <c r="CG75" i="52" s="1"/>
  <c r="BG75" i="52"/>
  <c r="AM75" i="52"/>
  <c r="BQ75" i="52"/>
  <c r="BW75" i="52" s="1"/>
  <c r="AS75" i="52"/>
  <c r="AC75" i="52"/>
  <c r="AI75" i="52" s="1"/>
  <c r="Q75" i="52"/>
  <c r="Y75" i="52" s="1"/>
  <c r="BC9" i="85"/>
  <c r="BE9" i="85" s="1"/>
  <c r="BG9" i="85" s="1"/>
  <c r="BI9" i="85" s="1"/>
  <c r="BK9" i="85" s="1"/>
  <c r="BM9" i="85" s="1"/>
  <c r="AY21" i="85"/>
  <c r="AQ21" i="79"/>
  <c r="BC20" i="88"/>
  <c r="G58" i="96"/>
  <c r="G57" i="96"/>
  <c r="G22" i="96"/>
  <c r="AQ36" i="30"/>
  <c r="AQ37" i="30"/>
  <c r="AQ41" i="30"/>
  <c r="AQ20" i="30"/>
  <c r="E29" i="28"/>
  <c r="AQ39" i="30"/>
  <c r="AQ32" i="30"/>
  <c r="AQ45" i="30"/>
  <c r="AQ40" i="30"/>
  <c r="AQ16" i="30"/>
  <c r="AQ15" i="30"/>
  <c r="AQ11" i="30"/>
  <c r="AQ17" i="30"/>
  <c r="AQ46" i="30"/>
  <c r="AQ33" i="30"/>
  <c r="AQ14" i="30"/>
  <c r="AQ38" i="30"/>
  <c r="AQ27" i="30"/>
  <c r="AQ18" i="30"/>
  <c r="AQ30" i="30"/>
  <c r="AQ31" i="30"/>
  <c r="AQ25" i="30"/>
  <c r="AQ19" i="30"/>
  <c r="AQ29" i="30"/>
  <c r="AQ28" i="30"/>
  <c r="AC10" i="56"/>
  <c r="AS10" i="56"/>
  <c r="Q10" i="56"/>
  <c r="W10" i="56" s="1"/>
  <c r="AM10" i="56"/>
  <c r="AI10" i="56"/>
  <c r="AK12" i="82"/>
  <c r="AS12" i="82"/>
  <c r="AC11" i="88"/>
  <c r="AM11" i="88"/>
  <c r="BY11" i="84"/>
  <c r="BQ11" i="84"/>
  <c r="AA31" i="33"/>
  <c r="AA15" i="33"/>
  <c r="AA18" i="33"/>
  <c r="AA43" i="33"/>
  <c r="AA28" i="33"/>
  <c r="AA20" i="33"/>
  <c r="AA46" i="33"/>
  <c r="AA27" i="33"/>
  <c r="AA40" i="33"/>
  <c r="AA41" i="33"/>
  <c r="AA11" i="33"/>
  <c r="AA45" i="33"/>
  <c r="AA25" i="33"/>
  <c r="K21" i="47"/>
  <c r="AA37" i="33"/>
  <c r="AA33" i="33"/>
  <c r="AA29" i="33"/>
  <c r="AA19" i="33"/>
  <c r="AA38" i="33"/>
  <c r="AA42" i="33"/>
  <c r="AA17" i="33"/>
  <c r="AA39" i="33"/>
  <c r="AA32" i="33"/>
  <c r="AA14" i="33"/>
  <c r="AA30" i="33"/>
  <c r="AA36" i="33"/>
  <c r="AA16" i="33"/>
  <c r="AS20" i="82"/>
  <c r="AK20" i="82"/>
  <c r="G22" i="79"/>
  <c r="S22" i="85"/>
  <c r="AU24" i="3" s="1"/>
  <c r="G914" i="1" s="1"/>
  <c r="AG14" i="88"/>
  <c r="Q40" i="54"/>
  <c r="W40" i="54" s="1"/>
  <c r="Y40" i="54"/>
  <c r="W9" i="85"/>
  <c r="Y9" i="85" s="1"/>
  <c r="AA9" i="85" s="1"/>
  <c r="AC9" i="85" s="1"/>
  <c r="AE9" i="85" s="1"/>
  <c r="AG9" i="85" s="1"/>
  <c r="I75" i="98"/>
  <c r="AA13" i="34"/>
  <c r="AA10" i="34"/>
  <c r="AA9" i="34"/>
  <c r="AA12" i="34"/>
  <c r="S20" i="47"/>
  <c r="AA21" i="34"/>
  <c r="I55" i="98"/>
  <c r="AS17" i="82"/>
  <c r="AK17" i="82"/>
  <c r="AO10" i="82"/>
  <c r="AW10" i="82"/>
  <c r="AY10" i="82" s="1"/>
  <c r="BU12" i="81"/>
  <c r="BW12" i="81" s="1"/>
  <c r="BM12" i="81"/>
  <c r="U20" i="84"/>
  <c r="M20" i="84"/>
  <c r="Q22" i="25"/>
  <c r="Q12" i="25"/>
  <c r="Q25" i="25"/>
  <c r="Q14" i="25"/>
  <c r="Q50" i="25"/>
  <c r="Q23" i="25"/>
  <c r="Q48" i="25"/>
  <c r="Q17" i="25"/>
  <c r="M18" i="135"/>
  <c r="Q13" i="25"/>
  <c r="Q15" i="25"/>
  <c r="Q49" i="25"/>
  <c r="Q24" i="25"/>
  <c r="Q26" i="25"/>
  <c r="Q21" i="25"/>
  <c r="Q16" i="25"/>
  <c r="BY14" i="84"/>
  <c r="BQ14" i="84"/>
  <c r="BE21" i="83"/>
  <c r="BI21" i="83"/>
  <c r="BK21" i="83" s="1"/>
  <c r="AK22" i="81"/>
  <c r="AS22" i="81"/>
  <c r="AC13" i="88"/>
  <c r="AM13" i="88"/>
  <c r="S19" i="90"/>
  <c r="I46" i="26"/>
  <c r="M46" i="26" s="1"/>
  <c r="E41" i="103"/>
  <c r="M41" i="103" s="1"/>
  <c r="CA18" i="79"/>
  <c r="CE18" i="85"/>
  <c r="DQ10" i="82"/>
  <c r="DS10" i="82" s="1"/>
  <c r="DI10" i="82"/>
  <c r="BA22" i="84"/>
  <c r="BI22" i="84"/>
  <c r="M52" i="100"/>
  <c r="M51" i="100"/>
  <c r="BU9" i="84"/>
  <c r="CC9" i="84"/>
  <c r="BW74" i="52"/>
  <c r="AI74" i="52"/>
  <c r="CA74" i="52"/>
  <c r="Q74" i="52"/>
  <c r="Y74" i="52" s="1"/>
  <c r="AW74" i="52"/>
  <c r="AM74" i="52"/>
  <c r="CG74" i="52"/>
  <c r="BM74" i="52"/>
  <c r="E21" i="2" s="1"/>
  <c r="BG74" i="52"/>
  <c r="BK74" i="52" s="1"/>
  <c r="BC74" i="52"/>
  <c r="AS74" i="52"/>
  <c r="AC74" i="52"/>
  <c r="BQ74" i="52"/>
  <c r="BI10" i="79"/>
  <c r="BO10" i="85"/>
  <c r="AQ22" i="79"/>
  <c r="AY22" i="85"/>
  <c r="I70" i="98"/>
  <c r="BG8" i="52"/>
  <c r="AW8" i="52"/>
  <c r="AC8" i="52"/>
  <c r="BQ8" i="52"/>
  <c r="BM8" i="52"/>
  <c r="BC8" i="52"/>
  <c r="S11" i="88"/>
  <c r="BQ11" i="83"/>
  <c r="BU11" i="83" s="1"/>
  <c r="BU21" i="84"/>
  <c r="BG21" i="79" s="1"/>
  <c r="CC21" i="84"/>
  <c r="AC11" i="89"/>
  <c r="AM11" i="89"/>
  <c r="AS20" i="81"/>
  <c r="AK20" i="81"/>
  <c r="G41" i="117"/>
  <c r="E14" i="97" s="1"/>
  <c r="G24" i="117"/>
  <c r="G34" i="117"/>
  <c r="G26" i="117"/>
  <c r="G25" i="117"/>
  <c r="G35" i="117"/>
  <c r="G33" i="117"/>
  <c r="G23" i="117"/>
  <c r="G36" i="117"/>
  <c r="G28" i="117"/>
  <c r="G32" i="117"/>
  <c r="G30" i="117"/>
  <c r="G29" i="117"/>
  <c r="G38" i="117"/>
  <c r="G39" i="117"/>
  <c r="G22" i="117"/>
  <c r="G37" i="117"/>
  <c r="G31" i="117"/>
  <c r="AA37" i="32"/>
  <c r="AA38" i="32"/>
  <c r="AA41" i="32"/>
  <c r="AA25" i="32"/>
  <c r="AA29" i="32"/>
  <c r="AA42" i="32"/>
  <c r="AA16" i="32"/>
  <c r="AA11" i="32"/>
  <c r="AA46" i="32"/>
  <c r="AA15" i="32"/>
  <c r="AA20" i="32"/>
  <c r="AA14" i="32"/>
  <c r="K22" i="47"/>
  <c r="AA18" i="32"/>
  <c r="AA45" i="32"/>
  <c r="AA19" i="32"/>
  <c r="AA27" i="32"/>
  <c r="AA17" i="32"/>
  <c r="AA40" i="32"/>
  <c r="AA43" i="32"/>
  <c r="AA33" i="32"/>
  <c r="AA39" i="32"/>
  <c r="AA32" i="32"/>
  <c r="AA30" i="32"/>
  <c r="AA31" i="32"/>
  <c r="AA28" i="32"/>
  <c r="AA36" i="32"/>
  <c r="W14" i="85"/>
  <c r="Y14" i="85" s="1"/>
  <c r="AA14" i="85" s="1"/>
  <c r="AC14" i="85" s="1"/>
  <c r="AE14" i="85" s="1"/>
  <c r="AG14" i="85" s="1"/>
  <c r="G19" i="79"/>
  <c r="S19" i="85"/>
  <c r="AU19" i="3" s="1"/>
  <c r="G769" i="1" s="1"/>
  <c r="AC17" i="80"/>
  <c r="AG17" i="80"/>
  <c r="AI17" i="80" s="1"/>
  <c r="BC16" i="92"/>
  <c r="S11" i="85"/>
  <c r="AU11" i="3" s="1"/>
  <c r="G537" i="1" s="1"/>
  <c r="G11" i="79"/>
  <c r="BY20" i="80"/>
  <c r="CC20" i="80"/>
  <c r="CE20" i="80" s="1"/>
  <c r="AA19" i="83"/>
  <c r="AC19" i="83" s="1"/>
  <c r="AG19" i="83" s="1"/>
  <c r="M19" i="91"/>
  <c r="O19" i="91" s="1"/>
  <c r="S19" i="91" s="1"/>
  <c r="AM22" i="90"/>
  <c r="AC22" i="90"/>
  <c r="BQ14" i="83"/>
  <c r="BU14" i="83" s="1"/>
  <c r="BE21" i="84"/>
  <c r="AW21" i="84"/>
  <c r="BM8" i="51"/>
  <c r="BQ8" i="51" s="1"/>
  <c r="S21" i="89"/>
  <c r="BC10" i="92"/>
  <c r="S10" i="89"/>
  <c r="BY23" i="81"/>
  <c r="CC23" i="81" s="1"/>
  <c r="BM23" i="83"/>
  <c r="BQ23" i="83" s="1"/>
  <c r="BU23" i="83" s="1"/>
  <c r="BM23" i="84"/>
  <c r="BY23" i="82"/>
  <c r="CC23" i="82" s="1"/>
  <c r="BY43" i="52"/>
  <c r="CC43" i="52" s="1"/>
  <c r="AO43" i="52"/>
  <c r="AK9" i="84"/>
  <c r="AC9" i="84"/>
  <c r="AC19" i="90"/>
  <c r="AM19" i="90"/>
  <c r="CS12" i="84"/>
  <c r="CK12" i="84"/>
  <c r="BC19" i="88"/>
  <c r="CA14" i="79"/>
  <c r="CE14" i="85"/>
  <c r="BC16" i="88"/>
  <c r="G12" i="113"/>
  <c r="BY20" i="84"/>
  <c r="BQ20" i="84"/>
  <c r="BI8" i="79"/>
  <c r="BO8" i="85"/>
  <c r="AQ23" i="79"/>
  <c r="AY23" i="85"/>
  <c r="I16" i="22"/>
  <c r="M16" i="22" s="1"/>
  <c r="S16" i="22" s="1"/>
  <c r="E34" i="103"/>
  <c r="M14" i="91"/>
  <c r="O14" i="91" s="1"/>
  <c r="S14" i="91" s="1"/>
  <c r="AA14" i="83"/>
  <c r="K47" i="100"/>
  <c r="K48" i="100"/>
  <c r="BC11" i="88"/>
  <c r="I149" i="11"/>
  <c r="E37" i="103"/>
  <c r="CS21" i="81"/>
  <c r="CU21" i="81" s="1"/>
  <c r="CK21" i="81"/>
  <c r="BY72" i="52"/>
  <c r="CC72" i="52" s="1"/>
  <c r="AO72" i="52"/>
  <c r="I62" i="98"/>
  <c r="BC21" i="92"/>
  <c r="AY66" i="52"/>
  <c r="AW66" i="52"/>
  <c r="Q18" i="83"/>
  <c r="U18" i="83"/>
  <c r="W18" i="83" s="1"/>
  <c r="Y12" i="79"/>
  <c r="AI12" i="85"/>
  <c r="AI10" i="48"/>
  <c r="AM10" i="48" s="1"/>
  <c r="AA10" i="48"/>
  <c r="Q10" i="48"/>
  <c r="AA41" i="31"/>
  <c r="AA43" i="31"/>
  <c r="AA29" i="31"/>
  <c r="AA45" i="31"/>
  <c r="AA27" i="31"/>
  <c r="AA46" i="31"/>
  <c r="AA15" i="31"/>
  <c r="AA18" i="31"/>
  <c r="AA31" i="31"/>
  <c r="AA28" i="31"/>
  <c r="AA25" i="31"/>
  <c r="AA19" i="31"/>
  <c r="AA40" i="31"/>
  <c r="AA43" i="35"/>
  <c r="AA32" i="31"/>
  <c r="AA25" i="35"/>
  <c r="AA45" i="35"/>
  <c r="AA38" i="35"/>
  <c r="AA27" i="35"/>
  <c r="AA14" i="35"/>
  <c r="AA36" i="35"/>
  <c r="AA29" i="35"/>
  <c r="AA17" i="35"/>
  <c r="AA32" i="35"/>
  <c r="AA20" i="35"/>
  <c r="AA30" i="35"/>
  <c r="AA11" i="35"/>
  <c r="AA16" i="35"/>
  <c r="AA31" i="35"/>
  <c r="K23" i="47"/>
  <c r="K19" i="47"/>
  <c r="AA42" i="35"/>
  <c r="AA28" i="35"/>
  <c r="AA41" i="35"/>
  <c r="AA40" i="35"/>
  <c r="AA36" i="31"/>
  <c r="AA14" i="31"/>
  <c r="AA42" i="31"/>
  <c r="AA17" i="31"/>
  <c r="AA33" i="31"/>
  <c r="AA20" i="31"/>
  <c r="AA46" i="35"/>
  <c r="AA37" i="35"/>
  <c r="AA19" i="35"/>
  <c r="AA18" i="35"/>
  <c r="AA11" i="31"/>
  <c r="AA33" i="35"/>
  <c r="AA37" i="31"/>
  <c r="AA15" i="35"/>
  <c r="AA39" i="31"/>
  <c r="AA39" i="35"/>
  <c r="AA38" i="31"/>
  <c r="AA16" i="31"/>
  <c r="AA30" i="31"/>
  <c r="AA14" i="43"/>
  <c r="AA43" i="43"/>
  <c r="AA33" i="43"/>
  <c r="AA30" i="43"/>
  <c r="AA27" i="43"/>
  <c r="AA32" i="43"/>
  <c r="AA31" i="43"/>
  <c r="AA29" i="43"/>
  <c r="AA11" i="43"/>
  <c r="AA41" i="43"/>
  <c r="AA38" i="43"/>
  <c r="AA16" i="43"/>
  <c r="AA20" i="43"/>
  <c r="AA42" i="43"/>
  <c r="AA39" i="43"/>
  <c r="AA45" i="43"/>
  <c r="AA17" i="43"/>
  <c r="K11" i="47"/>
  <c r="AA28" i="43"/>
  <c r="AA37" i="43"/>
  <c r="AA25" i="43"/>
  <c r="AA15" i="43"/>
  <c r="AA19" i="43"/>
  <c r="AA40" i="43"/>
  <c r="AA36" i="43"/>
  <c r="AA18" i="43"/>
  <c r="AA46" i="43"/>
  <c r="AG14" i="91"/>
  <c r="AC13" i="89"/>
  <c r="AM13" i="89"/>
  <c r="BC18" i="90"/>
  <c r="CM69" i="133"/>
  <c r="Y16" i="81"/>
  <c r="AA16" i="81" s="1"/>
  <c r="Q16" i="81"/>
  <c r="BM22" i="80"/>
  <c r="BO22" i="80" s="1"/>
  <c r="BI22" i="80"/>
  <c r="CO14" i="81"/>
  <c r="CG14" i="81"/>
  <c r="AG17" i="90"/>
  <c r="BG17" i="90" s="1"/>
  <c r="Y17" i="81"/>
  <c r="AA17" i="81" s="1"/>
  <c r="Q17" i="81"/>
  <c r="Y13" i="81"/>
  <c r="AA13" i="81" s="1"/>
  <c r="Q13" i="81"/>
  <c r="BO8" i="83"/>
  <c r="M8" i="89"/>
  <c r="O8" i="89" s="1"/>
  <c r="S8" i="89" s="1"/>
  <c r="AW70" i="52"/>
  <c r="BC70" i="52" s="1"/>
  <c r="Q23" i="84"/>
  <c r="I23" i="84"/>
  <c r="BC11" i="89"/>
  <c r="BU17" i="81"/>
  <c r="BW17" i="81" s="1"/>
  <c r="BM17" i="81"/>
  <c r="BC12" i="89"/>
  <c r="Y19" i="82"/>
  <c r="AA19" i="82" s="1"/>
  <c r="Q19" i="82"/>
  <c r="CK11" i="83"/>
  <c r="CO11" i="83" s="1"/>
  <c r="I68" i="98"/>
  <c r="I14" i="22"/>
  <c r="M14" i="22" s="1"/>
  <c r="S14" i="22" s="1"/>
  <c r="E32" i="103"/>
  <c r="I58" i="98"/>
  <c r="Q43" i="50"/>
  <c r="W43" i="50" s="1"/>
  <c r="Y43" i="50"/>
  <c r="AY23" i="90"/>
  <c r="BC8" i="90"/>
  <c r="CC8" i="90"/>
  <c r="AY68" i="52"/>
  <c r="BA68" i="52" s="1"/>
  <c r="AW68" i="52"/>
  <c r="S41" i="40"/>
  <c r="I66" i="98"/>
  <c r="G20" i="79"/>
  <c r="S20" i="85"/>
  <c r="AU20" i="3" s="1"/>
  <c r="G798" i="1" s="1"/>
  <c r="Y17" i="79"/>
  <c r="AI17" i="85"/>
  <c r="CC69" i="52"/>
  <c r="CA69" i="52"/>
  <c r="BY35" i="52"/>
  <c r="CC35" i="52" s="1"/>
  <c r="AO35" i="52"/>
  <c r="I53" i="98"/>
  <c r="BO17" i="83"/>
  <c r="M17" i="89"/>
  <c r="O17" i="89" s="1"/>
  <c r="S17" i="89" s="1"/>
  <c r="W14" i="89"/>
  <c r="AQ14" i="91"/>
  <c r="CO18" i="82"/>
  <c r="CG18" i="82"/>
  <c r="AS34" i="56"/>
  <c r="AC34" i="56"/>
  <c r="AI34" i="56" s="1"/>
  <c r="Q34" i="56"/>
  <c r="W34" i="56" s="1"/>
  <c r="AM34" i="56"/>
  <c r="S13" i="89"/>
  <c r="Q10" i="54"/>
  <c r="W10" i="54" s="1"/>
  <c r="Y10" i="54"/>
  <c r="BA65" i="52"/>
  <c r="BA76" i="52" s="1"/>
  <c r="AW76" i="52"/>
  <c r="Q32" i="54"/>
  <c r="W32" i="54" s="1"/>
  <c r="BE18" i="84"/>
  <c r="AW18" i="84"/>
  <c r="CG14" i="82"/>
  <c r="CO14" i="82"/>
  <c r="AQ17" i="90"/>
  <c r="BY48" i="52"/>
  <c r="CC48" i="52" s="1"/>
  <c r="BC21" i="88"/>
  <c r="DQ15" i="82"/>
  <c r="DS15" i="82" s="1"/>
  <c r="DI15" i="82"/>
  <c r="BY22" i="83"/>
  <c r="CC22" i="83"/>
  <c r="CE22" i="83" s="1"/>
  <c r="I9" i="89"/>
  <c r="O9" i="89"/>
  <c r="S9" i="89" s="1"/>
  <c r="E23" i="89"/>
  <c r="BC9" i="89"/>
  <c r="DM12" i="81"/>
  <c r="DE12" i="81"/>
  <c r="W12" i="89"/>
  <c r="BE16" i="83"/>
  <c r="BI16" i="83"/>
  <c r="BK16" i="83" s="1"/>
  <c r="AW72" i="52"/>
  <c r="CA72" i="52"/>
  <c r="BQ72" i="52"/>
  <c r="Y72" i="52"/>
  <c r="BM72" i="52"/>
  <c r="AS72" i="52"/>
  <c r="AI72" i="52"/>
  <c r="BW72" i="52"/>
  <c r="Q72" i="52"/>
  <c r="W72" i="52" s="1"/>
  <c r="AC72" i="52"/>
  <c r="CG72" i="52"/>
  <c r="BG72" i="52"/>
  <c r="BC72" i="52"/>
  <c r="AM72" i="52"/>
  <c r="BC11" i="91"/>
  <c r="AO50" i="52"/>
  <c r="BY50" i="52"/>
  <c r="CC50" i="52" s="1"/>
  <c r="BC18" i="88"/>
  <c r="AG8" i="89"/>
  <c r="BY8" i="89"/>
  <c r="M23" i="82"/>
  <c r="U23" i="82"/>
  <c r="DQ8" i="81"/>
  <c r="DS8" i="81" s="1"/>
  <c r="DI8" i="81"/>
  <c r="AK9" i="83"/>
  <c r="AO9" i="83"/>
  <c r="AQ9" i="83" s="1"/>
  <c r="CS12" i="83"/>
  <c r="CW12" i="83"/>
  <c r="CY12" i="83" s="1"/>
  <c r="CO13" i="82"/>
  <c r="CG13" i="82"/>
  <c r="Q11" i="83"/>
  <c r="U11" i="83"/>
  <c r="W11" i="83" s="1"/>
  <c r="CA13" i="79"/>
  <c r="CE13" i="85"/>
  <c r="AG18" i="91"/>
  <c r="BY20" i="83"/>
  <c r="CC20" i="83"/>
  <c r="CE20" i="83" s="1"/>
  <c r="BI13" i="79"/>
  <c r="BO13" i="85"/>
  <c r="AE30" i="102"/>
  <c r="AE28" i="102"/>
  <c r="AK14" i="84"/>
  <c r="AC14" i="84"/>
  <c r="G147" i="113"/>
  <c r="AQ10" i="92"/>
  <c r="BA10" i="84"/>
  <c r="BI10" i="84"/>
  <c r="I67" i="98"/>
  <c r="BY71" i="52"/>
  <c r="CC71" i="52" s="1"/>
  <c r="AO71" i="52"/>
  <c r="AQ71" i="52" s="1"/>
  <c r="BC11" i="90"/>
  <c r="AQ8" i="89"/>
  <c r="CA8" i="89"/>
  <c r="U23" i="81"/>
  <c r="M23" i="81"/>
  <c r="Q21" i="48"/>
  <c r="AI21" i="48"/>
  <c r="AA21" i="48"/>
  <c r="AE21" i="48" s="1"/>
  <c r="AK9" i="81"/>
  <c r="AS9" i="81"/>
  <c r="U21" i="84"/>
  <c r="M21" i="84"/>
  <c r="BY13" i="83"/>
  <c r="CC13" i="83"/>
  <c r="CE13" i="83" s="1"/>
  <c r="S41" i="33"/>
  <c r="Q21" i="83"/>
  <c r="U21" i="83"/>
  <c r="W21" i="83" s="1"/>
  <c r="CA23" i="79"/>
  <c r="CE23" i="85"/>
  <c r="M19" i="88"/>
  <c r="O19" i="88" s="1"/>
  <c r="S19" i="88" s="1"/>
  <c r="CI19" i="83"/>
  <c r="CK19" i="83" s="1"/>
  <c r="CO19" i="83" s="1"/>
  <c r="Y10" i="81"/>
  <c r="AA10" i="81" s="1"/>
  <c r="Q10" i="81"/>
  <c r="AQ18" i="91"/>
  <c r="CG20" i="81"/>
  <c r="CO20" i="81"/>
  <c r="AC19" i="89"/>
  <c r="AM19" i="89"/>
  <c r="Y42" i="54"/>
  <c r="Q42" i="54"/>
  <c r="W42" i="54" s="1"/>
  <c r="BC21" i="85"/>
  <c r="BE21" i="85" s="1"/>
  <c r="BG21" i="85" s="1"/>
  <c r="BI21" i="85" s="1"/>
  <c r="BK21" i="85" s="1"/>
  <c r="BM21" i="85" s="1"/>
  <c r="AC14" i="80"/>
  <c r="AG14" i="80"/>
  <c r="AI14" i="80" s="1"/>
  <c r="AG23" i="80"/>
  <c r="AI23" i="80" s="1"/>
  <c r="AC23" i="80"/>
  <c r="AC11" i="92"/>
  <c r="AM11" i="92"/>
  <c r="DE11" i="81"/>
  <c r="DM11" i="81"/>
  <c r="Q29" i="102"/>
  <c r="O29" i="102"/>
  <c r="M29" i="102"/>
  <c r="K29" i="102"/>
  <c r="AE29" i="102"/>
  <c r="AC29" i="102"/>
  <c r="AA29" i="102"/>
  <c r="Y29" i="102"/>
  <c r="U29" i="102"/>
  <c r="S29" i="102"/>
  <c r="W29" i="102"/>
  <c r="E29" i="102"/>
  <c r="AG16" i="80"/>
  <c r="AI16" i="80" s="1"/>
  <c r="AC16" i="80"/>
  <c r="BC18" i="91"/>
  <c r="G27" i="117"/>
  <c r="AW11" i="83"/>
  <c r="BA11" i="83" s="1"/>
  <c r="AU8" i="83"/>
  <c r="M8" i="90"/>
  <c r="O8" i="90" s="1"/>
  <c r="S8" i="90" s="1"/>
  <c r="BA70" i="52"/>
  <c r="BC21" i="91"/>
  <c r="G42" i="113"/>
  <c r="AA32" i="34"/>
  <c r="AA45" i="34"/>
  <c r="AA40" i="34"/>
  <c r="AA46" i="34"/>
  <c r="AA41" i="34"/>
  <c r="AA14" i="34"/>
  <c r="AA19" i="34"/>
  <c r="AA17" i="34"/>
  <c r="AA15" i="34"/>
  <c r="AA20" i="34"/>
  <c r="AA28" i="34"/>
  <c r="AA16" i="34"/>
  <c r="AA25" i="34"/>
  <c r="K20" i="47"/>
  <c r="AA42" i="34"/>
  <c r="AA36" i="34"/>
  <c r="AA38" i="34"/>
  <c r="AA43" i="34"/>
  <c r="AA30" i="34"/>
  <c r="AA18" i="34"/>
  <c r="AA27" i="34"/>
  <c r="AA33" i="34"/>
  <c r="AA29" i="34"/>
  <c r="AA11" i="34"/>
  <c r="AA37" i="34"/>
  <c r="AA31" i="34"/>
  <c r="AA39" i="34"/>
  <c r="W22" i="85"/>
  <c r="Y22" i="85" s="1"/>
  <c r="AA22" i="85" s="1"/>
  <c r="AC22" i="85" s="1"/>
  <c r="AE22" i="85" s="1"/>
  <c r="AG22" i="85" s="1"/>
  <c r="CE70" i="52"/>
  <c r="I52" i="98"/>
  <c r="AM10" i="91"/>
  <c r="AC10" i="91"/>
  <c r="BI9" i="80"/>
  <c r="BM9" i="80"/>
  <c r="BO9" i="80" s="1"/>
  <c r="S21" i="92"/>
  <c r="AM12" i="90"/>
  <c r="AC12" i="90"/>
  <c r="S41" i="39"/>
  <c r="AU41" i="38"/>
  <c r="AK41" i="38"/>
  <c r="AE41" i="38"/>
  <c r="S41" i="38"/>
  <c r="BA41" i="38"/>
  <c r="BY18" i="84"/>
  <c r="BQ18" i="84"/>
  <c r="M8" i="91"/>
  <c r="O8" i="91" s="1"/>
  <c r="S8" i="91" s="1"/>
  <c r="AA8" i="83"/>
  <c r="AC8" i="83" s="1"/>
  <c r="AG8" i="83" s="1"/>
  <c r="Q15" i="83"/>
  <c r="U15" i="83"/>
  <c r="W15" i="83" s="1"/>
  <c r="BC65" i="52"/>
  <c r="AW18" i="83"/>
  <c r="BA18" i="83" s="1"/>
  <c r="AW8" i="83"/>
  <c r="BA8" i="83" s="1"/>
  <c r="I79" i="98"/>
  <c r="CW8" i="84"/>
  <c r="CO8" i="84"/>
  <c r="AO31" i="52"/>
  <c r="BY31" i="52"/>
  <c r="CC31" i="52" s="1"/>
  <c r="W19" i="89"/>
  <c r="BI11" i="79"/>
  <c r="BO11" i="85"/>
  <c r="AU41" i="43"/>
  <c r="AE41" i="43"/>
  <c r="S41" i="43"/>
  <c r="BA41" i="43"/>
  <c r="AK41" i="43"/>
  <c r="G11" i="87"/>
  <c r="I11" i="87" s="1"/>
  <c r="AY11" i="3" s="1"/>
  <c r="G539" i="1" s="1"/>
  <c r="W11" i="92"/>
  <c r="CS11" i="84"/>
  <c r="CK11" i="84"/>
  <c r="AS10" i="80"/>
  <c r="AW10" i="80"/>
  <c r="AY10" i="80" s="1"/>
  <c r="BM10" i="80"/>
  <c r="BO10" i="80" s="1"/>
  <c r="BI10" i="80"/>
  <c r="I14" i="24"/>
  <c r="M14" i="24" s="1"/>
  <c r="S14" i="24" s="1"/>
  <c r="E31" i="103"/>
  <c r="G61" i="117"/>
  <c r="E30" i="103" s="1"/>
  <c r="BE11" i="84"/>
  <c r="AW11" i="84"/>
  <c r="G53" i="116"/>
  <c r="AW8" i="80"/>
  <c r="AY8" i="80" s="1"/>
  <c r="AS8" i="80"/>
  <c r="Y11" i="54"/>
  <c r="Q11" i="54"/>
  <c r="W11" i="54" s="1"/>
  <c r="AG22" i="80"/>
  <c r="AI22" i="80" s="1"/>
  <c r="AC22" i="80"/>
  <c r="AY69" i="52"/>
  <c r="BA69" i="52" s="1"/>
  <c r="AW69" i="52"/>
  <c r="AM20" i="88"/>
  <c r="AC20" i="88"/>
  <c r="BC10" i="88"/>
  <c r="CC68" i="52"/>
  <c r="CE68" i="52" s="1"/>
  <c r="CA68" i="52"/>
  <c r="BM21" i="51"/>
  <c r="BQ21" i="51" s="1"/>
  <c r="AK21" i="5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AA13" i="45"/>
  <c r="AA21" i="45"/>
  <c r="S9" i="47"/>
  <c r="AA10" i="45"/>
  <c r="AA12" i="45"/>
  <c r="AA9" i="45"/>
  <c r="S12" i="90"/>
  <c r="BQ18" i="83"/>
  <c r="BU18" i="83" s="1"/>
  <c r="AI38" i="56"/>
  <c r="Y38" i="56"/>
  <c r="Q38" i="56"/>
  <c r="W38" i="56" s="1"/>
  <c r="AS38" i="56"/>
  <c r="AM38" i="56"/>
  <c r="AC38" i="56"/>
  <c r="Y14" i="82"/>
  <c r="AA14" i="82" s="1"/>
  <c r="Q14" i="82"/>
  <c r="AK8" i="30"/>
  <c r="S8" i="30"/>
  <c r="Q8" i="30"/>
  <c r="AE8" i="30"/>
  <c r="AU8" i="30"/>
  <c r="BA8" i="30"/>
  <c r="BM65" i="52"/>
  <c r="M19" i="54"/>
  <c r="Y8" i="54"/>
  <c r="Q8" i="54"/>
  <c r="W8" i="54" s="1"/>
  <c r="M17" i="54"/>
  <c r="AO8" i="82"/>
  <c r="AW8" i="82"/>
  <c r="AY8" i="82" s="1"/>
  <c r="BQ18" i="81"/>
  <c r="BI18" i="81"/>
  <c r="BC8" i="91"/>
  <c r="AY23" i="91"/>
  <c r="CC8" i="91"/>
  <c r="BE8" i="84"/>
  <c r="AW8" i="84"/>
  <c r="CS19" i="82"/>
  <c r="CU19" i="82" s="1"/>
  <c r="CK19" i="82"/>
  <c r="CA70" i="52"/>
  <c r="CG70" i="52" s="1"/>
  <c r="G119" i="113"/>
  <c r="I19" i="29" s="1"/>
  <c r="M19" i="29" s="1"/>
  <c r="S19" i="29" s="1"/>
  <c r="BA19" i="7" s="1"/>
  <c r="U23" i="83"/>
  <c r="W23" i="83" s="1"/>
  <c r="Q23" i="83"/>
  <c r="BY13" i="84"/>
  <c r="BQ13" i="84"/>
  <c r="BI17" i="79"/>
  <c r="BO17" i="85"/>
  <c r="BU14" i="82"/>
  <c r="BW14" i="82" s="1"/>
  <c r="BM14" i="82"/>
  <c r="S8" i="88"/>
  <c r="K52" i="100"/>
  <c r="K51" i="100"/>
  <c r="CC8" i="92"/>
  <c r="BI8" i="3" s="1"/>
  <c r="G457" i="1" s="1"/>
  <c r="BC8" i="92"/>
  <c r="AY23" i="92"/>
  <c r="DE11" i="82"/>
  <c r="DM11" i="82"/>
  <c r="BC12" i="88"/>
  <c r="AA24" i="44"/>
  <c r="AA23" i="44"/>
  <c r="O10" i="47"/>
  <c r="Y10" i="47" s="1"/>
  <c r="AA8" i="44"/>
  <c r="AA34" i="44"/>
  <c r="AA26" i="44"/>
  <c r="AA22" i="44"/>
  <c r="AW18" i="80"/>
  <c r="AY18" i="80" s="1"/>
  <c r="AS18" i="80"/>
  <c r="DI21" i="82"/>
  <c r="DQ21" i="82"/>
  <c r="DS21" i="82" s="1"/>
  <c r="BQ11" i="82"/>
  <c r="BI11" i="82"/>
  <c r="Q8" i="36"/>
  <c r="S8" i="36" s="1"/>
  <c r="BA8" i="36"/>
  <c r="AE8" i="36"/>
  <c r="AU8" i="36"/>
  <c r="AK8" i="36"/>
  <c r="I69" i="98"/>
  <c r="AA8" i="46"/>
  <c r="AC8" i="46" s="1"/>
  <c r="AA34" i="46"/>
  <c r="AC34" i="46" s="1"/>
  <c r="O8" i="47"/>
  <c r="AA23" i="46"/>
  <c r="AC23" i="46" s="1"/>
  <c r="AA26" i="46"/>
  <c r="AC26" i="46" s="1"/>
  <c r="AA22" i="46"/>
  <c r="AC22" i="46" s="1"/>
  <c r="AA24" i="46"/>
  <c r="AC24" i="46" s="1"/>
  <c r="AM10" i="90"/>
  <c r="AC10" i="90"/>
  <c r="AY67" i="52"/>
  <c r="BA67" i="52" s="1"/>
  <c r="AW67" i="52"/>
  <c r="I16" i="105"/>
  <c r="K16" i="105" s="1"/>
  <c r="E8" i="102"/>
  <c r="CC67" i="52"/>
  <c r="CE67" i="52" s="1"/>
  <c r="CA67" i="52"/>
  <c r="Q14" i="81"/>
  <c r="Y14" i="81"/>
  <c r="AA14" i="81" s="1"/>
  <c r="CC9" i="80"/>
  <c r="CE9" i="80" s="1"/>
  <c r="BY9" i="80"/>
  <c r="AW16" i="81"/>
  <c r="AY16" i="81" s="1"/>
  <c r="AO16" i="81"/>
  <c r="I16" i="51"/>
  <c r="M16" i="51" s="1"/>
  <c r="E9" i="103"/>
  <c r="G15" i="117"/>
  <c r="CG18" i="81"/>
  <c r="CO18" i="81"/>
  <c r="AO51" i="52"/>
  <c r="BY51" i="52"/>
  <c r="CC51" i="52" s="1"/>
  <c r="BI18" i="82"/>
  <c r="BQ18" i="82"/>
  <c r="BI8" i="81"/>
  <c r="BQ8" i="81"/>
  <c r="G57" i="114"/>
  <c r="I15" i="22" s="1"/>
  <c r="M15" i="22" s="1"/>
  <c r="S15" i="22" s="1"/>
  <c r="G80" i="114"/>
  <c r="G96" i="114" s="1"/>
  <c r="I26" i="22" s="1"/>
  <c r="M26" i="22" s="1"/>
  <c r="S26" i="22" s="1"/>
  <c r="G60" i="114"/>
  <c r="G76" i="114"/>
  <c r="G56" i="114"/>
  <c r="I15" i="24" s="1"/>
  <c r="M15" i="24" s="1"/>
  <c r="S15" i="24" s="1"/>
  <c r="G73" i="114"/>
  <c r="G91" i="114"/>
  <c r="G90" i="114"/>
  <c r="G68" i="114"/>
  <c r="E68" i="96" s="1"/>
  <c r="G87" i="114"/>
  <c r="G86" i="114"/>
  <c r="G88" i="114"/>
  <c r="G65" i="114"/>
  <c r="I154" i="11" s="1"/>
  <c r="G81" i="114"/>
  <c r="G63" i="114"/>
  <c r="I47" i="27" s="1"/>
  <c r="M47" i="27" s="1"/>
  <c r="G62" i="114"/>
  <c r="I150" i="11" s="1"/>
  <c r="G93" i="114"/>
  <c r="G77" i="114"/>
  <c r="G83" i="114"/>
  <c r="G74" i="114"/>
  <c r="G94" i="114" s="1"/>
  <c r="I26" i="24" s="1"/>
  <c r="M26" i="24" s="1"/>
  <c r="S26" i="24" s="1"/>
  <c r="G82" i="114"/>
  <c r="G58" i="114"/>
  <c r="I17" i="24" s="1"/>
  <c r="M17" i="24" s="1"/>
  <c r="S17" i="24" s="1"/>
  <c r="G78" i="114"/>
  <c r="G84" i="114"/>
  <c r="G66" i="114"/>
  <c r="I152" i="11" s="1"/>
  <c r="G59" i="114"/>
  <c r="I17" i="22" s="1"/>
  <c r="M17" i="22" s="1"/>
  <c r="S17" i="22" s="1"/>
  <c r="G89" i="114"/>
  <c r="G69" i="114"/>
  <c r="G71" i="114"/>
  <c r="G64" i="114"/>
  <c r="I47" i="26" s="1"/>
  <c r="M47" i="26" s="1"/>
  <c r="G92" i="114"/>
  <c r="G70" i="114"/>
  <c r="G61" i="114"/>
  <c r="Q17" i="83"/>
  <c r="U17" i="83"/>
  <c r="W17" i="83" s="1"/>
  <c r="Q8" i="41"/>
  <c r="S8" i="41" s="1"/>
  <c r="I14" i="49"/>
  <c r="M14" i="49" s="1"/>
  <c r="Q14" i="49" s="1"/>
  <c r="W14" i="49" s="1"/>
  <c r="E10" i="103"/>
  <c r="BA16" i="84"/>
  <c r="BI16" i="84"/>
  <c r="AO45" i="52"/>
  <c r="BY45" i="52"/>
  <c r="CC45" i="52" s="1"/>
  <c r="W20" i="89"/>
  <c r="G60" i="113"/>
  <c r="BC19" i="92"/>
  <c r="AA22" i="36"/>
  <c r="AA23" i="36"/>
  <c r="AA8" i="36"/>
  <c r="O18" i="47"/>
  <c r="Y18" i="47" s="1"/>
  <c r="AA24" i="36"/>
  <c r="AA34" i="36"/>
  <c r="AA26" i="36"/>
  <c r="CS15" i="82"/>
  <c r="CU15" i="82" s="1"/>
  <c r="CK15" i="82"/>
  <c r="BQ11" i="81"/>
  <c r="BI11" i="81"/>
  <c r="G67" i="114"/>
  <c r="E17" i="97" s="1"/>
  <c r="AW23" i="80"/>
  <c r="AY23" i="80" s="1"/>
  <c r="AS23" i="80"/>
  <c r="CC66" i="52"/>
  <c r="CE66" i="52" s="1"/>
  <c r="CA66" i="52"/>
  <c r="CK16" i="81"/>
  <c r="CS16" i="81"/>
  <c r="CU16" i="81" s="1"/>
  <c r="Y15" i="81"/>
  <c r="AA15" i="81" s="1"/>
  <c r="Q15" i="81"/>
  <c r="AA21" i="30"/>
  <c r="AA12" i="30"/>
  <c r="S24" i="47"/>
  <c r="AA9" i="30"/>
  <c r="AA10" i="30"/>
  <c r="AA13" i="30"/>
  <c r="BC17" i="89"/>
  <c r="Q20" i="83"/>
  <c r="U20" i="83"/>
  <c r="W20" i="83" s="1"/>
  <c r="AO16" i="84"/>
  <c r="AG16" i="84"/>
  <c r="AW21" i="80"/>
  <c r="AY21" i="80" s="1"/>
  <c r="AS21" i="80"/>
  <c r="Y19" i="81"/>
  <c r="AA19" i="81" s="1"/>
  <c r="Q19" i="81"/>
  <c r="BQ8" i="82"/>
  <c r="BI8" i="82"/>
  <c r="CW10" i="84"/>
  <c r="CO10" i="84"/>
  <c r="CG10" i="81"/>
  <c r="CO10" i="81"/>
  <c r="BM16" i="82"/>
  <c r="BU16" i="82"/>
  <c r="BW16" i="82" s="1"/>
  <c r="Q12" i="54"/>
  <c r="W12" i="54" s="1"/>
  <c r="U10" i="84"/>
  <c r="M10" i="84"/>
  <c r="BC9" i="91"/>
  <c r="Q19" i="83"/>
  <c r="U19" i="83"/>
  <c r="W19" i="83" s="1"/>
  <c r="BY19" i="83"/>
  <c r="CC19" i="83"/>
  <c r="CE19" i="83" s="1"/>
  <c r="AG17" i="92"/>
  <c r="Y8" i="81"/>
  <c r="AA8" i="81" s="1"/>
  <c r="Q8" i="81"/>
  <c r="I74" i="98"/>
  <c r="BY25" i="52"/>
  <c r="CC25" i="52" s="1"/>
  <c r="AO25" i="52"/>
  <c r="S8" i="44"/>
  <c r="CA19" i="79"/>
  <c r="CE19" i="85"/>
  <c r="Q13" i="54"/>
  <c r="Y13" i="54" s="1"/>
  <c r="K28" i="104"/>
  <c r="K25" i="104"/>
  <c r="K17" i="104"/>
  <c r="K30" i="104"/>
  <c r="K21" i="104"/>
  <c r="K27" i="104"/>
  <c r="K15" i="104"/>
  <c r="K24" i="104"/>
  <c r="K14" i="104"/>
  <c r="K22" i="104"/>
  <c r="K20" i="104"/>
  <c r="K26" i="104"/>
  <c r="K23" i="104"/>
  <c r="K19" i="104"/>
  <c r="K18" i="104"/>
  <c r="K31" i="104"/>
  <c r="K16" i="104"/>
  <c r="K29" i="104"/>
  <c r="CE15" i="85"/>
  <c r="CA15" i="79"/>
  <c r="G15" i="87"/>
  <c r="I15" i="87" s="1"/>
  <c r="AY15" i="3" s="1"/>
  <c r="G655" i="1" s="1"/>
  <c r="W15" i="92"/>
  <c r="BC13" i="88"/>
  <c r="W9" i="50"/>
  <c r="BI15" i="82"/>
  <c r="BQ15" i="82"/>
  <c r="BC14" i="91"/>
  <c r="DE9" i="81"/>
  <c r="DM9" i="81"/>
  <c r="DM16" i="82"/>
  <c r="DE16" i="82"/>
  <c r="AO87" i="52"/>
  <c r="BY87" i="52"/>
  <c r="CC87" i="52" s="1"/>
  <c r="BE9" i="84"/>
  <c r="AW9" i="84"/>
  <c r="DQ15" i="81"/>
  <c r="DS15" i="81" s="1"/>
  <c r="DI15" i="81"/>
  <c r="DI8" i="82"/>
  <c r="DQ8" i="82"/>
  <c r="DS8" i="82" s="1"/>
  <c r="AA43" i="40"/>
  <c r="AA36" i="40"/>
  <c r="AA37" i="40"/>
  <c r="AA19" i="40"/>
  <c r="AA30" i="40"/>
  <c r="AA20" i="40"/>
  <c r="AA38" i="40"/>
  <c r="AA45" i="40"/>
  <c r="AA14" i="40"/>
  <c r="AA46" i="40"/>
  <c r="AA39" i="40"/>
  <c r="AA33" i="40"/>
  <c r="AA40" i="40"/>
  <c r="AA27" i="40"/>
  <c r="AA16" i="40"/>
  <c r="AA17" i="40"/>
  <c r="AA41" i="40"/>
  <c r="K14" i="47"/>
  <c r="AA29" i="40"/>
  <c r="AA11" i="40"/>
  <c r="AA25" i="40"/>
  <c r="AA42" i="40"/>
  <c r="AA15" i="40"/>
  <c r="AA31" i="40"/>
  <c r="AA32" i="40"/>
  <c r="AA18" i="40"/>
  <c r="AA28" i="40"/>
  <c r="CA10" i="79"/>
  <c r="CE10" i="85"/>
  <c r="DQ19" i="81"/>
  <c r="DS19" i="81" s="1"/>
  <c r="DI19" i="81"/>
  <c r="O37" i="52"/>
  <c r="U37" i="52" s="1"/>
  <c r="O42" i="52"/>
  <c r="U42" i="52" s="1"/>
  <c r="O41" i="52"/>
  <c r="U41" i="52" s="1"/>
  <c r="O44" i="52"/>
  <c r="U44" i="52" s="1"/>
  <c r="AK37" i="52"/>
  <c r="AK42" i="52"/>
  <c r="AK44" i="52"/>
  <c r="O97" i="52"/>
  <c r="U97" i="52" s="1"/>
  <c r="AK41" i="52"/>
  <c r="AK97" i="52"/>
  <c r="O52" i="52"/>
  <c r="U52" i="52" s="1"/>
  <c r="AK9" i="52"/>
  <c r="O8" i="52"/>
  <c r="U8" i="52" s="1"/>
  <c r="O9" i="52"/>
  <c r="AK8" i="52"/>
  <c r="AM8" i="52" s="1"/>
  <c r="AK52" i="52"/>
  <c r="AM16" i="88"/>
  <c r="AC16" i="88"/>
  <c r="BC23" i="85"/>
  <c r="BE23" i="85" s="1"/>
  <c r="BG23" i="85" s="1"/>
  <c r="BI23" i="85" s="1"/>
  <c r="BK23" i="85" s="1"/>
  <c r="BM23" i="85" s="1"/>
  <c r="AM9" i="85"/>
  <c r="AO9" i="85" s="1"/>
  <c r="AQ9" i="85" s="1"/>
  <c r="AS9" i="85" s="1"/>
  <c r="AU9" i="85" s="1"/>
  <c r="AW9" i="85" s="1"/>
  <c r="CC22" i="80"/>
  <c r="CE22" i="80" s="1"/>
  <c r="BY22" i="80"/>
  <c r="AA34" i="42"/>
  <c r="AA24" i="42"/>
  <c r="O12" i="47"/>
  <c r="Y12" i="47" s="1"/>
  <c r="AA8" i="42"/>
  <c r="AA22" i="42"/>
  <c r="AA26" i="42"/>
  <c r="AA23" i="42"/>
  <c r="AM20" i="89"/>
  <c r="AC20" i="89"/>
  <c r="AO19" i="84"/>
  <c r="AG19" i="84"/>
  <c r="BY15" i="52"/>
  <c r="CC15" i="52" s="1"/>
  <c r="AO15" i="52"/>
  <c r="I73" i="98"/>
  <c r="G16" i="113"/>
  <c r="BC20" i="92"/>
  <c r="AA12" i="31"/>
  <c r="AA9" i="31"/>
  <c r="AA10" i="35"/>
  <c r="AA12" i="35"/>
  <c r="AA21" i="35"/>
  <c r="AA9" i="35"/>
  <c r="S23" i="47"/>
  <c r="S19" i="47"/>
  <c r="AA13" i="31"/>
  <c r="AA13" i="35"/>
  <c r="AA10" i="31"/>
  <c r="AA21" i="31"/>
  <c r="CS21" i="82"/>
  <c r="CU21" i="82" s="1"/>
  <c r="CK21" i="82"/>
  <c r="Y18" i="81"/>
  <c r="AA18" i="81" s="1"/>
  <c r="Q18" i="81"/>
  <c r="G8" i="79"/>
  <c r="S8" i="85"/>
  <c r="AU8" i="3" s="1"/>
  <c r="G450" i="1" s="1"/>
  <c r="I16" i="24"/>
  <c r="M16" i="24" s="1"/>
  <c r="S16" i="24" s="1"/>
  <c r="E33" i="103"/>
  <c r="AA8" i="30"/>
  <c r="AA34" i="30"/>
  <c r="AA22" i="30"/>
  <c r="O24" i="47"/>
  <c r="Y24" i="47" s="1"/>
  <c r="AA23" i="30"/>
  <c r="AA24" i="30"/>
  <c r="AA26" i="30"/>
  <c r="CC23" i="80"/>
  <c r="CE23" i="80" s="1"/>
  <c r="BY23" i="80"/>
  <c r="S13" i="92"/>
  <c r="S23" i="92" s="1"/>
  <c r="AC19" i="88"/>
  <c r="AM19" i="88"/>
  <c r="AA24" i="33"/>
  <c r="AA22" i="33"/>
  <c r="AA8" i="33"/>
  <c r="O21" i="47"/>
  <c r="Y21" i="47" s="1"/>
  <c r="AA23" i="33"/>
  <c r="AA34" i="33"/>
  <c r="AA26" i="33"/>
  <c r="I19" i="87"/>
  <c r="AY19" i="3" s="1"/>
  <c r="G771" i="1" s="1"/>
  <c r="AM22" i="91"/>
  <c r="AC22" i="91"/>
  <c r="BM20" i="80"/>
  <c r="BO20" i="80" s="1"/>
  <c r="BI20" i="80"/>
  <c r="M17" i="56"/>
  <c r="CG10" i="82"/>
  <c r="CO10" i="82"/>
  <c r="BM17" i="51"/>
  <c r="AK17" i="51"/>
  <c r="AM17" i="51" s="1"/>
  <c r="I80" i="98"/>
  <c r="I9" i="90"/>
  <c r="O9" i="90"/>
  <c r="S9" i="90" s="1"/>
  <c r="BC59" i="99"/>
  <c r="BE59" i="99" s="1"/>
  <c r="Q22" i="88" s="1"/>
  <c r="S22" i="88" s="1"/>
  <c r="BE25" i="144"/>
  <c r="AU22" i="88" s="1"/>
  <c r="AY22" i="88" s="1"/>
  <c r="BA12" i="84"/>
  <c r="BI12" i="84"/>
  <c r="AM12" i="89"/>
  <c r="AC12" i="89"/>
  <c r="CA8" i="88"/>
  <c r="AQ8" i="88"/>
  <c r="AK9" i="82"/>
  <c r="AS9" i="82"/>
  <c r="Q17" i="51"/>
  <c r="AA12" i="48"/>
  <c r="Q12" i="48"/>
  <c r="AI12" i="48"/>
  <c r="AM12" i="48" s="1"/>
  <c r="AS14" i="82"/>
  <c r="AK14" i="82"/>
  <c r="AC14" i="83"/>
  <c r="AG14" i="83" s="1"/>
  <c r="Q9" i="83"/>
  <c r="U9" i="83"/>
  <c r="W9" i="83" s="1"/>
  <c r="U19" i="84"/>
  <c r="M19" i="84"/>
  <c r="E19" i="79" s="1"/>
  <c r="DM9" i="82"/>
  <c r="DE9" i="82"/>
  <c r="AK14" i="51"/>
  <c r="BM14" i="51"/>
  <c r="BQ14" i="51" s="1"/>
  <c r="Y12" i="82"/>
  <c r="AA12" i="82" s="1"/>
  <c r="Q12" i="82"/>
  <c r="BU22" i="81"/>
  <c r="BW22" i="81" s="1"/>
  <c r="BM22" i="81"/>
  <c r="G14" i="96"/>
  <c r="G40" i="96"/>
  <c r="G46" i="96"/>
  <c r="BC12" i="90"/>
  <c r="AS14" i="81"/>
  <c r="AK14" i="81"/>
  <c r="BE15" i="83"/>
  <c r="BI15" i="83"/>
  <c r="BK15" i="83" s="1"/>
  <c r="AO27" i="52"/>
  <c r="BY27" i="52"/>
  <c r="CC27" i="52" s="1"/>
  <c r="BQ9" i="82"/>
  <c r="BI9" i="82"/>
  <c r="AC11" i="56"/>
  <c r="AI11" i="56" s="1"/>
  <c r="Q11" i="56"/>
  <c r="W11" i="56" s="1"/>
  <c r="W19" i="56" s="1"/>
  <c r="AS11" i="56"/>
  <c r="AM11" i="56"/>
  <c r="AO19" i="81"/>
  <c r="AW19" i="81"/>
  <c r="AY19" i="81" s="1"/>
  <c r="DQ10" i="81"/>
  <c r="DS10" i="81" s="1"/>
  <c r="DI10" i="81"/>
  <c r="I52" i="100"/>
  <c r="I51" i="100"/>
  <c r="BE15" i="84"/>
  <c r="AW15" i="84"/>
  <c r="W17" i="88"/>
  <c r="BG17" i="88" s="1"/>
  <c r="AC20" i="91"/>
  <c r="AM20" i="91"/>
  <c r="G14" i="79"/>
  <c r="S14" i="85"/>
  <c r="AU14" i="3" s="1"/>
  <c r="G624" i="1" s="1"/>
  <c r="Y44" i="54"/>
  <c r="Q44" i="54"/>
  <c r="W44" i="54" s="1"/>
  <c r="BE14" i="83"/>
  <c r="BI14" i="83"/>
  <c r="BK14" i="83" s="1"/>
  <c r="AQ8" i="79"/>
  <c r="AY8" i="85"/>
  <c r="DQ22" i="82"/>
  <c r="DS22" i="82" s="1"/>
  <c r="DI22" i="82"/>
  <c r="U13" i="84"/>
  <c r="M13" i="84"/>
  <c r="E13" i="79" s="1"/>
  <c r="I47" i="100"/>
  <c r="I48" i="100"/>
  <c r="BC17" i="90"/>
  <c r="CS16" i="84"/>
  <c r="CK16" i="84"/>
  <c r="AO90" i="52"/>
  <c r="BY90" i="52"/>
  <c r="CC90" i="52" s="1"/>
  <c r="AW9" i="83"/>
  <c r="BA9" i="83" s="1"/>
  <c r="AM21" i="91"/>
  <c r="AC21" i="91"/>
  <c r="AG14" i="90"/>
  <c r="AA12" i="43"/>
  <c r="AA9" i="43"/>
  <c r="S11" i="47"/>
  <c r="AA10" i="43"/>
  <c r="AA13" i="43"/>
  <c r="AA21" i="43"/>
  <c r="K24" i="3"/>
  <c r="G896" i="1" s="1"/>
  <c r="Q22" i="92"/>
  <c r="CA16" i="79"/>
  <c r="CE16" i="85"/>
  <c r="I76" i="98"/>
  <c r="BU14" i="81"/>
  <c r="BW14" i="81" s="1"/>
  <c r="BM14" i="81"/>
  <c r="BQ85" i="52"/>
  <c r="BW85" i="52" s="1"/>
  <c r="AC85" i="52"/>
  <c r="AI85" i="52" s="1"/>
  <c r="AM20" i="90"/>
  <c r="AC20" i="90"/>
  <c r="S13" i="85"/>
  <c r="AU13" i="3" s="1"/>
  <c r="G595" i="1" s="1"/>
  <c r="G13" i="79"/>
  <c r="AM10" i="85"/>
  <c r="AO10" i="85" s="1"/>
  <c r="AQ10" i="85" s="1"/>
  <c r="AS10" i="85" s="1"/>
  <c r="AU10" i="85" s="1"/>
  <c r="AW10" i="85" s="1"/>
  <c r="G12" i="79"/>
  <c r="S12" i="85"/>
  <c r="AU12" i="3" s="1"/>
  <c r="G566" i="1" s="1"/>
  <c r="AW12" i="80"/>
  <c r="AY12" i="80" s="1"/>
  <c r="AS12" i="80"/>
  <c r="CO17" i="82"/>
  <c r="CG17" i="82"/>
  <c r="BM13" i="80"/>
  <c r="BO13" i="80" s="1"/>
  <c r="BI13" i="80"/>
  <c r="BI18" i="80"/>
  <c r="BM18" i="80"/>
  <c r="BO18" i="80" s="1"/>
  <c r="CC19" i="80"/>
  <c r="CE19" i="80" s="1"/>
  <c r="BY19" i="80"/>
  <c r="CW21" i="84"/>
  <c r="CO21" i="84"/>
  <c r="BC20" i="89"/>
  <c r="AA36" i="46"/>
  <c r="AC36" i="46" s="1"/>
  <c r="AA39" i="46"/>
  <c r="AC39" i="46" s="1"/>
  <c r="AA45" i="46"/>
  <c r="AC45" i="46" s="1"/>
  <c r="AC47" i="46" s="1"/>
  <c r="AK8" i="7" s="1"/>
  <c r="AA16" i="46"/>
  <c r="AC16" i="46" s="1"/>
  <c r="AA14" i="46"/>
  <c r="AC14" i="46" s="1"/>
  <c r="AA40" i="46"/>
  <c r="AC40" i="46" s="1"/>
  <c r="AA31" i="46"/>
  <c r="AC31" i="46" s="1"/>
  <c r="AA20" i="46"/>
  <c r="AC20" i="46" s="1"/>
  <c r="AA18" i="46"/>
  <c r="AC18" i="46" s="1"/>
  <c r="AA42" i="46"/>
  <c r="AC42" i="46" s="1"/>
  <c r="AA33" i="46"/>
  <c r="AC33" i="46" s="1"/>
  <c r="AA30" i="46"/>
  <c r="AC30" i="46" s="1"/>
  <c r="AA19" i="46"/>
  <c r="AC19" i="46" s="1"/>
  <c r="K8" i="47"/>
  <c r="AA15" i="46"/>
  <c r="AC15" i="46" s="1"/>
  <c r="AA43" i="46"/>
  <c r="AC43" i="46" s="1"/>
  <c r="AA38" i="46"/>
  <c r="AC38" i="46" s="1"/>
  <c r="AA37" i="46"/>
  <c r="AC37" i="46" s="1"/>
  <c r="AA29" i="46"/>
  <c r="AC29" i="46" s="1"/>
  <c r="AA32" i="46"/>
  <c r="AC32" i="46" s="1"/>
  <c r="AA41" i="46"/>
  <c r="AC41" i="46" s="1"/>
  <c r="AA11" i="46"/>
  <c r="AC11" i="46" s="1"/>
  <c r="AA27" i="46"/>
  <c r="AC27" i="46" s="1"/>
  <c r="AA25" i="46"/>
  <c r="AC25" i="46" s="1"/>
  <c r="AA46" i="46"/>
  <c r="AC46" i="46" s="1"/>
  <c r="AA17" i="46"/>
  <c r="AC17" i="46" s="1"/>
  <c r="AA28" i="46"/>
  <c r="AC28" i="46" s="1"/>
  <c r="BY21" i="83"/>
  <c r="CC21" i="83"/>
  <c r="CE21" i="83" s="1"/>
  <c r="BC21" i="90"/>
  <c r="W16" i="85"/>
  <c r="Y16" i="85" s="1"/>
  <c r="AA16" i="85" s="1"/>
  <c r="AC16" i="85" s="1"/>
  <c r="AE16" i="85" s="1"/>
  <c r="AG16" i="85" s="1"/>
  <c r="K26" i="30"/>
  <c r="K26" i="32"/>
  <c r="K23" i="32"/>
  <c r="K23" i="34"/>
  <c r="K26" i="35"/>
  <c r="K26" i="40"/>
  <c r="K26" i="38"/>
  <c r="K23" i="38"/>
  <c r="K23" i="41"/>
  <c r="K26" i="42"/>
  <c r="K23" i="45"/>
  <c r="K26" i="43"/>
  <c r="K26" i="45"/>
  <c r="K23" i="44"/>
  <c r="K56" i="52"/>
  <c r="K23" i="46"/>
  <c r="K26" i="41"/>
  <c r="K53" i="52"/>
  <c r="K23" i="39"/>
  <c r="K23" i="43"/>
  <c r="K23" i="36"/>
  <c r="K26" i="37"/>
  <c r="K23" i="37"/>
  <c r="K26" i="34"/>
  <c r="K23" i="42"/>
  <c r="K26" i="33"/>
  <c r="K23" i="33"/>
  <c r="K26" i="36"/>
  <c r="K26" i="44"/>
  <c r="K23" i="40"/>
  <c r="K26" i="39"/>
  <c r="K26" i="46"/>
  <c r="K23" i="31"/>
  <c r="K23" i="35"/>
  <c r="K26" i="31"/>
  <c r="K23" i="30"/>
  <c r="BC18" i="89"/>
  <c r="K12" i="31"/>
  <c r="K12" i="30"/>
  <c r="K12" i="32"/>
  <c r="K12" i="34"/>
  <c r="K12" i="36"/>
  <c r="K12" i="37"/>
  <c r="K12" i="43"/>
  <c r="K12" i="46"/>
  <c r="K12" i="45"/>
  <c r="K12" i="40"/>
  <c r="K12" i="38"/>
  <c r="K12" i="42"/>
  <c r="K19" i="52"/>
  <c r="K12" i="44"/>
  <c r="K12" i="39"/>
  <c r="K12" i="35"/>
  <c r="K12" i="33"/>
  <c r="K12" i="41"/>
  <c r="BE20" i="84"/>
  <c r="AW20" i="84"/>
  <c r="AC13" i="92"/>
  <c r="AM13" i="92"/>
  <c r="BC19" i="89"/>
  <c r="BC17" i="88"/>
  <c r="AW10" i="81"/>
  <c r="AY10" i="81" s="1"/>
  <c r="AO10" i="81"/>
  <c r="AS65" i="52"/>
  <c r="BA8" i="38"/>
  <c r="AK8" i="38"/>
  <c r="AE8" i="38"/>
  <c r="S8" i="38"/>
  <c r="Q8" i="38"/>
  <c r="AU8" i="38"/>
  <c r="AO16" i="82"/>
  <c r="AW16" i="82"/>
  <c r="AY16" i="82" s="1"/>
  <c r="S15" i="85"/>
  <c r="AU15" i="3" s="1"/>
  <c r="G653" i="1" s="1"/>
  <c r="G15" i="79"/>
  <c r="W17" i="51"/>
  <c r="CS14" i="84"/>
  <c r="CK14" i="84"/>
  <c r="U17" i="84"/>
  <c r="M17" i="84"/>
  <c r="BC20" i="90"/>
  <c r="BI13" i="82"/>
  <c r="BQ13" i="82"/>
  <c r="AG20" i="80"/>
  <c r="AI20" i="80" s="1"/>
  <c r="AC20" i="80"/>
  <c r="Q13" i="82"/>
  <c r="Y13" i="82"/>
  <c r="AA13" i="82" s="1"/>
  <c r="DM13" i="81"/>
  <c r="DE13" i="81"/>
  <c r="BC14" i="90"/>
  <c r="AO46" i="52"/>
  <c r="BY46" i="52"/>
  <c r="CC46" i="52" s="1"/>
  <c r="G11" i="115"/>
  <c r="AG10" i="92"/>
  <c r="AS18" i="56"/>
  <c r="Y18" i="56"/>
  <c r="AI18" i="56"/>
  <c r="Y21" i="81"/>
  <c r="AA21" i="81" s="1"/>
  <c r="Q21" i="81"/>
  <c r="BC21" i="89"/>
  <c r="CA11" i="79"/>
  <c r="CE11" i="85"/>
  <c r="K37" i="50"/>
  <c r="K36" i="50"/>
  <c r="K27" i="50"/>
  <c r="K23" i="50"/>
  <c r="M8" i="50"/>
  <c r="CO20" i="82"/>
  <c r="CG20" i="82"/>
  <c r="AC15" i="88"/>
  <c r="AM15" i="88"/>
  <c r="CS9" i="84"/>
  <c r="CK9" i="84"/>
  <c r="AQ17" i="92"/>
  <c r="CO13" i="81"/>
  <c r="CG13" i="81"/>
  <c r="S41" i="45"/>
  <c r="G41" i="96"/>
  <c r="G47" i="96"/>
  <c r="G15" i="96"/>
  <c r="Y16" i="82"/>
  <c r="AA16" i="82" s="1"/>
  <c r="Q16" i="82"/>
  <c r="CS9" i="83"/>
  <c r="CW9" i="83"/>
  <c r="CY9" i="83" s="1"/>
  <c r="Y8" i="82"/>
  <c r="AA8" i="82" s="1"/>
  <c r="Q8" i="82"/>
  <c r="BI9" i="81"/>
  <c r="BQ9" i="81"/>
  <c r="M15" i="88"/>
  <c r="O15" i="88" s="1"/>
  <c r="S15" i="88" s="1"/>
  <c r="CI15" i="83"/>
  <c r="CK15" i="83" s="1"/>
  <c r="CO15" i="83" s="1"/>
  <c r="AM14" i="56"/>
  <c r="AI14" i="56"/>
  <c r="AS14" i="56"/>
  <c r="Y14" i="56"/>
  <c r="AC14" i="56"/>
  <c r="Q14" i="56"/>
  <c r="W14" i="56" s="1"/>
  <c r="W18" i="56" s="1"/>
  <c r="BC13" i="90"/>
  <c r="BI18" i="79"/>
  <c r="BO18" i="85"/>
  <c r="AC16" i="56"/>
  <c r="AI16" i="56" s="1"/>
  <c r="AM16" i="56"/>
  <c r="AS16" i="56" s="1"/>
  <c r="Y16" i="56"/>
  <c r="Q16" i="56"/>
  <c r="W16" i="56" s="1"/>
  <c r="AA13" i="32"/>
  <c r="AA10" i="32"/>
  <c r="AA12" i="32"/>
  <c r="AA9" i="32"/>
  <c r="S22" i="47"/>
  <c r="AA21" i="32"/>
  <c r="I50" i="98"/>
  <c r="BQ15" i="81"/>
  <c r="BI15" i="81"/>
  <c r="BM10" i="81"/>
  <c r="BU10" i="81"/>
  <c r="BW10" i="81" s="1"/>
  <c r="S8" i="42"/>
  <c r="Q8" i="42"/>
  <c r="AM18" i="89"/>
  <c r="AC18" i="89"/>
  <c r="G11" i="116"/>
  <c r="Q10" i="82"/>
  <c r="Y10" i="82"/>
  <c r="AA10" i="82" s="1"/>
  <c r="S41" i="36"/>
  <c r="AK41" i="36"/>
  <c r="AE41" i="36"/>
  <c r="BA41" i="36"/>
  <c r="AU41" i="36"/>
  <c r="DE16" i="81"/>
  <c r="DM16" i="81"/>
  <c r="BY33" i="52"/>
  <c r="CC33" i="52" s="1"/>
  <c r="AO33" i="52"/>
  <c r="BY89" i="52"/>
  <c r="CC89" i="52" s="1"/>
  <c r="S21" i="91"/>
  <c r="BC22" i="92"/>
  <c r="CC11" i="80"/>
  <c r="CE11" i="80" s="1"/>
  <c r="BY11" i="80"/>
  <c r="G53" i="115"/>
  <c r="CA12" i="79"/>
  <c r="CE12" i="85"/>
  <c r="BC22" i="90"/>
  <c r="BQ83" i="52"/>
  <c r="BW83" i="52" s="1"/>
  <c r="AC83" i="52"/>
  <c r="AI83" i="52" s="1"/>
  <c r="S20" i="90"/>
  <c r="Q11" i="82"/>
  <c r="Y11" i="82"/>
  <c r="AA11" i="82" s="1"/>
  <c r="BC10" i="90"/>
  <c r="AA33" i="41"/>
  <c r="AA42" i="41"/>
  <c r="AA36" i="41"/>
  <c r="AA30" i="41"/>
  <c r="AA43" i="41"/>
  <c r="AA45" i="41"/>
  <c r="AA14" i="41"/>
  <c r="AA32" i="41"/>
  <c r="AA39" i="41"/>
  <c r="AA28" i="41"/>
  <c r="AA11" i="41"/>
  <c r="AA17" i="41"/>
  <c r="AA38" i="41"/>
  <c r="K13" i="47"/>
  <c r="AA40" i="41"/>
  <c r="AA25" i="41"/>
  <c r="AA41" i="41"/>
  <c r="AA37" i="41"/>
  <c r="AA18" i="41"/>
  <c r="AA15" i="41"/>
  <c r="AA20" i="41"/>
  <c r="AA27" i="41"/>
  <c r="AA29" i="41"/>
  <c r="AA16" i="41"/>
  <c r="AA19" i="41"/>
  <c r="AA31" i="41"/>
  <c r="AA46" i="41"/>
  <c r="CW19" i="84"/>
  <c r="CO19" i="84"/>
  <c r="AM11" i="85"/>
  <c r="AO11" i="85" s="1"/>
  <c r="AQ11" i="85" s="1"/>
  <c r="AS11" i="85" s="1"/>
  <c r="AU11" i="85" s="1"/>
  <c r="AW11" i="85" s="1"/>
  <c r="G36" i="111"/>
  <c r="I145" i="11" s="1"/>
  <c r="G16" i="111"/>
  <c r="E37" i="96" s="1"/>
  <c r="G25" i="111"/>
  <c r="G19" i="111"/>
  <c r="E40" i="96" s="1"/>
  <c r="G38" i="111"/>
  <c r="E63" i="96" s="1"/>
  <c r="G23" i="111"/>
  <c r="I135" i="11" s="1"/>
  <c r="G40" i="111"/>
  <c r="I147" i="11" s="1"/>
  <c r="G28" i="111"/>
  <c r="I31" i="13" s="1"/>
  <c r="G15" i="111"/>
  <c r="E35" i="96" s="1"/>
  <c r="G33" i="111"/>
  <c r="E59" i="96" s="1"/>
  <c r="G27" i="111"/>
  <c r="E12" i="97" s="1"/>
  <c r="G35" i="111"/>
  <c r="G20" i="111"/>
  <c r="E41" i="96" s="1"/>
  <c r="G24" i="111"/>
  <c r="E51" i="96" s="1"/>
  <c r="G21" i="111"/>
  <c r="E42" i="96" s="1"/>
  <c r="G18" i="111"/>
  <c r="E44" i="96" s="1"/>
  <c r="G22" i="111"/>
  <c r="E49" i="96" s="1"/>
  <c r="G29" i="111"/>
  <c r="I31" i="16" s="1"/>
  <c r="G32" i="111"/>
  <c r="I143" i="11" s="1"/>
  <c r="G37" i="111"/>
  <c r="E61" i="96" s="1"/>
  <c r="G26" i="111"/>
  <c r="G30" i="111"/>
  <c r="E57" i="96" s="1"/>
  <c r="G34" i="111"/>
  <c r="G31" i="111"/>
  <c r="I29" i="21" s="1"/>
  <c r="G17" i="111"/>
  <c r="E39" i="96" s="1"/>
  <c r="G39" i="111"/>
  <c r="AA31" i="42"/>
  <c r="AA36" i="42"/>
  <c r="AA30" i="42"/>
  <c r="AA19" i="42"/>
  <c r="AA42" i="42"/>
  <c r="AA20" i="42"/>
  <c r="AA40" i="42"/>
  <c r="AA14" i="42"/>
  <c r="AA38" i="42"/>
  <c r="AA29" i="42"/>
  <c r="K12" i="47"/>
  <c r="AA43" i="42"/>
  <c r="AA15" i="42"/>
  <c r="AA25" i="42"/>
  <c r="AA17" i="42"/>
  <c r="AA37" i="42"/>
  <c r="AA11" i="42"/>
  <c r="AA28" i="42"/>
  <c r="AA27" i="42"/>
  <c r="AA33" i="42"/>
  <c r="AA39" i="42"/>
  <c r="AA41" i="42"/>
  <c r="AA16" i="42"/>
  <c r="AA45" i="42"/>
  <c r="AA18" i="42"/>
  <c r="AA46" i="42"/>
  <c r="AA32" i="42"/>
  <c r="AM15" i="89"/>
  <c r="AC15" i="89"/>
  <c r="BY17" i="84"/>
  <c r="BQ17" i="84"/>
  <c r="BI19" i="84"/>
  <c r="BA19" i="84"/>
  <c r="AO19" i="79" s="1"/>
  <c r="DQ22" i="81"/>
  <c r="DS22" i="81" s="1"/>
  <c r="DI22" i="81"/>
  <c r="BC15" i="88"/>
  <c r="AG8" i="92"/>
  <c r="BY8" i="92"/>
  <c r="BE8" i="3" s="1"/>
  <c r="G455" i="1" s="1"/>
  <c r="BY15" i="83"/>
  <c r="CC15" i="83"/>
  <c r="CE15" i="83" s="1"/>
  <c r="AQ21" i="89"/>
  <c r="AA13" i="42"/>
  <c r="AA9" i="42"/>
  <c r="AA10" i="42"/>
  <c r="S12" i="47"/>
  <c r="AA21" i="42"/>
  <c r="AA12" i="42"/>
  <c r="Y15" i="79"/>
  <c r="AI15" i="85"/>
  <c r="BY8" i="84"/>
  <c r="BQ8" i="84"/>
  <c r="Q22" i="81"/>
  <c r="Y22" i="81"/>
  <c r="AA22" i="81" s="1"/>
  <c r="BI20" i="82"/>
  <c r="BQ20" i="82"/>
  <c r="S18" i="92"/>
  <c r="AM22" i="88"/>
  <c r="AC22" i="88"/>
  <c r="Q42" i="50"/>
  <c r="W42" i="50" s="1"/>
  <c r="Y42" i="50"/>
  <c r="AI65" i="52"/>
  <c r="AQ14" i="92"/>
  <c r="AA30" i="39"/>
  <c r="AA20" i="39"/>
  <c r="AA45" i="39"/>
  <c r="AA40" i="39"/>
  <c r="AA31" i="39"/>
  <c r="AA46" i="39"/>
  <c r="AA43" i="39"/>
  <c r="AA37" i="39"/>
  <c r="AA28" i="39"/>
  <c r="AA17" i="39"/>
  <c r="AA18" i="39"/>
  <c r="AA11" i="39"/>
  <c r="AA15" i="39"/>
  <c r="AA36" i="39"/>
  <c r="AA39" i="39"/>
  <c r="AA19" i="39"/>
  <c r="K15" i="47"/>
  <c r="AA29" i="39"/>
  <c r="AA16" i="39"/>
  <c r="AA42" i="39"/>
  <c r="AA33" i="39"/>
  <c r="AA27" i="39"/>
  <c r="AA14" i="39"/>
  <c r="AA41" i="39"/>
  <c r="AA32" i="39"/>
  <c r="AA25" i="39"/>
  <c r="AA38" i="39"/>
  <c r="AC17" i="91"/>
  <c r="AM17" i="91"/>
  <c r="W18" i="89"/>
  <c r="BM29" i="51"/>
  <c r="BQ29" i="51" s="1"/>
  <c r="AK29" i="51"/>
  <c r="AK22" i="84"/>
  <c r="AC22" i="84"/>
  <c r="BM10" i="51"/>
  <c r="BQ10" i="51" s="1"/>
  <c r="AK10" i="51"/>
  <c r="AQ12" i="79"/>
  <c r="AY12" i="85"/>
  <c r="AK11" i="83"/>
  <c r="AO11" i="83"/>
  <c r="AQ11" i="83" s="1"/>
  <c r="W15" i="89"/>
  <c r="CO17" i="81"/>
  <c r="CG17" i="81"/>
  <c r="AK20" i="51"/>
  <c r="BM20" i="51"/>
  <c r="BQ20" i="51" s="1"/>
  <c r="BM17" i="82"/>
  <c r="BU17" i="82"/>
  <c r="BW17" i="82" s="1"/>
  <c r="AA21" i="40"/>
  <c r="AA13" i="40"/>
  <c r="AA10" i="40"/>
  <c r="S14" i="47"/>
  <c r="AA12" i="40"/>
  <c r="AA9" i="40"/>
  <c r="BI11" i="80"/>
  <c r="BM11" i="80"/>
  <c r="BO11" i="80" s="1"/>
  <c r="AG8" i="91"/>
  <c r="BY8" i="91"/>
  <c r="CC12" i="80"/>
  <c r="CE12" i="80" s="1"/>
  <c r="BY12" i="80"/>
  <c r="DQ21" i="81"/>
  <c r="DS21" i="81" s="1"/>
  <c r="DI21" i="81"/>
  <c r="G72" i="114"/>
  <c r="E76" i="96" s="1"/>
  <c r="DE17" i="82"/>
  <c r="DM17" i="82"/>
  <c r="W23" i="85"/>
  <c r="Y23" i="85" s="1"/>
  <c r="AA23" i="85" s="1"/>
  <c r="AC23" i="85" s="1"/>
  <c r="AE23" i="85" s="1"/>
  <c r="AG23" i="85" s="1"/>
  <c r="CO8" i="82"/>
  <c r="CG8" i="82"/>
  <c r="BC8" i="89"/>
  <c r="BC23" i="89" s="1"/>
  <c r="AY23" i="89"/>
  <c r="CC8" i="89"/>
  <c r="AC22" i="92"/>
  <c r="AM22" i="92"/>
  <c r="BE20" i="83"/>
  <c r="BI20" i="83"/>
  <c r="BK20" i="83" s="1"/>
  <c r="BY94" i="52"/>
  <c r="CC94" i="52" s="1"/>
  <c r="U15" i="84"/>
  <c r="M15" i="84"/>
  <c r="AO8" i="84"/>
  <c r="AG8" i="84"/>
  <c r="BM8" i="80"/>
  <c r="BO8" i="80" s="1"/>
  <c r="BI8" i="80"/>
  <c r="E26" i="12"/>
  <c r="I61" i="53"/>
  <c r="Q9" i="81"/>
  <c r="Y9" i="81"/>
  <c r="AA9" i="81" s="1"/>
  <c r="Q20" i="82"/>
  <c r="Y20" i="82"/>
  <c r="AA20" i="82" s="1"/>
  <c r="Q9" i="82"/>
  <c r="Y9" i="82"/>
  <c r="AA9" i="82" s="1"/>
  <c r="BC13" i="92"/>
  <c r="M19" i="56"/>
  <c r="AG19" i="92"/>
  <c r="CC21" i="80"/>
  <c r="CE21" i="80" s="1"/>
  <c r="BY21" i="80"/>
  <c r="G38" i="96"/>
  <c r="G37" i="96"/>
  <c r="G11" i="96"/>
  <c r="BC16" i="89"/>
  <c r="BY10" i="84"/>
  <c r="BQ10" i="84"/>
  <c r="G35" i="116"/>
  <c r="BM25" i="51"/>
  <c r="BQ25" i="51" s="1"/>
  <c r="AK25" i="51"/>
  <c r="AK22" i="83"/>
  <c r="AO22" i="83"/>
  <c r="AQ22" i="83" s="1"/>
  <c r="BM22" i="82"/>
  <c r="BU22" i="82"/>
  <c r="BW22" i="82" s="1"/>
  <c r="I59" i="98"/>
  <c r="I46" i="27"/>
  <c r="M46" i="27" s="1"/>
  <c r="E40" i="103"/>
  <c r="M40" i="103" s="1"/>
  <c r="BQ17" i="83"/>
  <c r="BU17" i="83" s="1"/>
  <c r="AK18" i="84"/>
  <c r="AC18" i="84"/>
  <c r="G33" i="73"/>
  <c r="G28" i="73"/>
  <c r="G23" i="73"/>
  <c r="G18" i="73"/>
  <c r="G13" i="73"/>
  <c r="G8" i="73"/>
  <c r="G75" i="74"/>
  <c r="I75" i="74" s="1"/>
  <c r="K75" i="74" s="1"/>
  <c r="G31" i="73"/>
  <c r="G26" i="73"/>
  <c r="G21" i="73"/>
  <c r="G16" i="73"/>
  <c r="G11" i="73"/>
  <c r="G73" i="74"/>
  <c r="I73" i="74" s="1"/>
  <c r="G22" i="73"/>
  <c r="G25" i="73"/>
  <c r="G19" i="73"/>
  <c r="G76" i="74"/>
  <c r="I76" i="74" s="1"/>
  <c r="K76" i="74" s="1"/>
  <c r="G27" i="73"/>
  <c r="G17" i="73"/>
  <c r="G15" i="73"/>
  <c r="G24" i="73"/>
  <c r="G14" i="73"/>
  <c r="G32" i="73"/>
  <c r="G12" i="73"/>
  <c r="G30" i="73"/>
  <c r="G20" i="73"/>
  <c r="G74" i="74"/>
  <c r="I74" i="74" s="1"/>
  <c r="G29" i="73"/>
  <c r="G9" i="73"/>
  <c r="G10" i="73"/>
  <c r="G74" i="96"/>
  <c r="G78" i="96"/>
  <c r="G73" i="96"/>
  <c r="G77" i="96"/>
  <c r="G76" i="96"/>
  <c r="G21" i="96"/>
  <c r="G75" i="96"/>
  <c r="I75" i="96" s="1"/>
  <c r="AQ8" i="92"/>
  <c r="CA8" i="92"/>
  <c r="BG8" i="3" s="1"/>
  <c r="G456" i="1" s="1"/>
  <c r="CC14" i="80"/>
  <c r="CE14" i="80" s="1"/>
  <c r="BY14" i="80"/>
  <c r="CA8" i="91"/>
  <c r="AQ8" i="91"/>
  <c r="AG21" i="89"/>
  <c r="BC19" i="91"/>
  <c r="BC20" i="91"/>
  <c r="G20" i="87"/>
  <c r="I20" i="87" s="1"/>
  <c r="AY20" i="3" s="1"/>
  <c r="G800" i="1" s="1"/>
  <c r="W20" i="92"/>
  <c r="BG20" i="92" s="1"/>
  <c r="I57" i="98"/>
  <c r="CK17" i="83"/>
  <c r="CO17" i="83" s="1"/>
  <c r="Y11" i="79"/>
  <c r="AI11" i="85"/>
  <c r="BQ8" i="83"/>
  <c r="BU8" i="83" s="1"/>
  <c r="U18" i="84"/>
  <c r="M18" i="84"/>
  <c r="AG16" i="92"/>
  <c r="S22" i="92"/>
  <c r="BQ20" i="81"/>
  <c r="BI20" i="81"/>
  <c r="E11" i="118"/>
  <c r="E13" i="118" s="1"/>
  <c r="E26" i="74" s="1"/>
  <c r="E9" i="104"/>
  <c r="AA50" i="128"/>
  <c r="E8" i="104" s="1"/>
  <c r="BI16" i="80"/>
  <c r="BM16" i="80"/>
  <c r="BO16" i="80" s="1"/>
  <c r="AU41" i="35"/>
  <c r="S41" i="35"/>
  <c r="AE41" i="35"/>
  <c r="BA41" i="35"/>
  <c r="AK41" i="35"/>
  <c r="CC16" i="84"/>
  <c r="BU16" i="84"/>
  <c r="BU12" i="82"/>
  <c r="BW12" i="82" s="1"/>
  <c r="BM12" i="82"/>
  <c r="AG14" i="92"/>
  <c r="BG14" i="92" s="1"/>
  <c r="AM13" i="91"/>
  <c r="AC13" i="91"/>
  <c r="AQ18" i="88"/>
  <c r="BC9" i="92"/>
  <c r="CC19" i="84"/>
  <c r="BU19" i="84"/>
  <c r="G10" i="87"/>
  <c r="I10" i="87" s="1"/>
  <c r="AY10" i="3" s="1"/>
  <c r="G510" i="1" s="1"/>
  <c r="W10" i="92"/>
  <c r="BG10" i="92" s="1"/>
  <c r="BC9" i="88"/>
  <c r="BO19" i="51"/>
  <c r="AA19" i="51"/>
  <c r="BG19" i="51"/>
  <c r="Q19" i="51"/>
  <c r="AQ19" i="51"/>
  <c r="AU19" i="51" s="1"/>
  <c r="AY19" i="51"/>
  <c r="AI19" i="51"/>
  <c r="W15" i="90"/>
  <c r="AG21" i="92"/>
  <c r="AK41" i="37"/>
  <c r="S41" i="37"/>
  <c r="BA41" i="37"/>
  <c r="AU41" i="37"/>
  <c r="AE41" i="37"/>
  <c r="AQ14" i="90"/>
  <c r="Y11" i="81"/>
  <c r="AA11" i="81" s="1"/>
  <c r="Q11" i="81"/>
  <c r="CS9" i="81"/>
  <c r="CU9" i="81" s="1"/>
  <c r="CK9" i="81"/>
  <c r="CA17" i="79"/>
  <c r="CE17" i="85"/>
  <c r="BM15" i="51"/>
  <c r="BQ15" i="51" s="1"/>
  <c r="AK15" i="51"/>
  <c r="BC10" i="91"/>
  <c r="G26" i="113"/>
  <c r="G28" i="113" s="1"/>
  <c r="I43" i="45" s="1"/>
  <c r="M43" i="45" s="1"/>
  <c r="G62" i="113"/>
  <c r="G64" i="113" s="1"/>
  <c r="I43" i="41" s="1"/>
  <c r="M43" i="41" s="1"/>
  <c r="G40" i="113"/>
  <c r="G85" i="113"/>
  <c r="G104" i="113"/>
  <c r="G14" i="113"/>
  <c r="G79" i="113"/>
  <c r="G33" i="113"/>
  <c r="G76" i="113"/>
  <c r="G49" i="113"/>
  <c r="G68" i="113"/>
  <c r="G140" i="113"/>
  <c r="G112" i="113"/>
  <c r="G87" i="113"/>
  <c r="G92" i="113" s="1"/>
  <c r="I16" i="29" s="1"/>
  <c r="M16" i="29" s="1"/>
  <c r="S16" i="29" s="1"/>
  <c r="BA16" i="7" s="1"/>
  <c r="G134" i="113"/>
  <c r="G136" i="113" s="1"/>
  <c r="I43" i="33" s="1"/>
  <c r="M43" i="33" s="1"/>
  <c r="G52" i="113"/>
  <c r="G122" i="113"/>
  <c r="G132" i="113"/>
  <c r="G137" i="113" s="1"/>
  <c r="I21" i="29" s="1"/>
  <c r="M21" i="29" s="1"/>
  <c r="S21" i="29" s="1"/>
  <c r="BA21" i="7" s="1"/>
  <c r="G39" i="113"/>
  <c r="G125" i="113"/>
  <c r="G127" i="113" s="1"/>
  <c r="I43" i="34" s="1"/>
  <c r="M43" i="34" s="1"/>
  <c r="G139" i="113"/>
  <c r="G67" i="113"/>
  <c r="G97" i="113"/>
  <c r="G113" i="113"/>
  <c r="G93" i="113"/>
  <c r="G25" i="113"/>
  <c r="G75" i="113"/>
  <c r="G34" i="113"/>
  <c r="G102" i="113"/>
  <c r="G106" i="113"/>
  <c r="G108" i="113" s="1"/>
  <c r="I42" i="36" s="1"/>
  <c r="M42" i="36" s="1"/>
  <c r="G66" i="113"/>
  <c r="G69" i="113"/>
  <c r="G89" i="113"/>
  <c r="G17" i="113"/>
  <c r="G19" i="113" s="1"/>
  <c r="I43" i="46" s="1"/>
  <c r="M43" i="46" s="1"/>
  <c r="G98" i="113"/>
  <c r="G100" i="113" s="1"/>
  <c r="I43" i="37" s="1"/>
  <c r="M43" i="37" s="1"/>
  <c r="G21" i="113"/>
  <c r="G148" i="113"/>
  <c r="G149" i="113" s="1"/>
  <c r="I22" i="29" s="1"/>
  <c r="M22" i="29" s="1"/>
  <c r="S22" i="29" s="1"/>
  <c r="BA22" i="7" s="1"/>
  <c r="G48" i="113"/>
  <c r="G32" i="113"/>
  <c r="G156" i="113"/>
  <c r="G161" i="113" s="1"/>
  <c r="I25" i="29" s="1"/>
  <c r="M25" i="29" s="1"/>
  <c r="S25" i="29" s="1"/>
  <c r="BA25" i="7" s="1"/>
  <c r="G61" i="113"/>
  <c r="G63" i="113" s="1"/>
  <c r="I42" i="41" s="1"/>
  <c r="M42" i="41" s="1"/>
  <c r="G124" i="113"/>
  <c r="G158" i="113"/>
  <c r="G51" i="113"/>
  <c r="G70" i="113"/>
  <c r="G15" i="113"/>
  <c r="G20" i="113" s="1"/>
  <c r="I8" i="29" s="1"/>
  <c r="G111" i="113"/>
  <c r="G35" i="113"/>
  <c r="G71" i="113"/>
  <c r="G142" i="113"/>
  <c r="G121" i="113"/>
  <c r="G59" i="113"/>
  <c r="G95" i="113"/>
  <c r="G30" i="113"/>
  <c r="G31" i="113"/>
  <c r="G151" i="113"/>
  <c r="G41" i="113"/>
  <c r="G120" i="113"/>
  <c r="G138" i="113"/>
  <c r="G50" i="113"/>
  <c r="G130" i="113"/>
  <c r="G77" i="113"/>
  <c r="G82" i="113" s="1"/>
  <c r="I43" i="39" s="1"/>
  <c r="M43" i="39" s="1"/>
  <c r="G44" i="113"/>
  <c r="G154" i="113"/>
  <c r="G53" i="113"/>
  <c r="G94" i="113"/>
  <c r="G103" i="113"/>
  <c r="G133" i="113"/>
  <c r="G141" i="113"/>
  <c r="G96" i="113"/>
  <c r="G101" i="113" s="1"/>
  <c r="I17" i="29" s="1"/>
  <c r="M17" i="29" s="1"/>
  <c r="S17" i="29" s="1"/>
  <c r="BA17" i="7" s="1"/>
  <c r="G116" i="113"/>
  <c r="G118" i="113" s="1"/>
  <c r="I43" i="35" s="1"/>
  <c r="M43" i="35" s="1"/>
  <c r="G123" i="113"/>
  <c r="G129" i="113"/>
  <c r="G57" i="113"/>
  <c r="G22" i="113"/>
  <c r="G43" i="113"/>
  <c r="G153" i="113"/>
  <c r="G107" i="113"/>
  <c r="G109" i="113" s="1"/>
  <c r="I43" i="36" s="1"/>
  <c r="M43" i="36" s="1"/>
  <c r="G58" i="113"/>
  <c r="G86" i="113"/>
  <c r="G88" i="113"/>
  <c r="G90" i="113" s="1"/>
  <c r="I42" i="38" s="1"/>
  <c r="M42" i="38" s="1"/>
  <c r="G155" i="113"/>
  <c r="G78" i="113"/>
  <c r="G83" i="113" s="1"/>
  <c r="I15" i="29" s="1"/>
  <c r="M15" i="29" s="1"/>
  <c r="S15" i="29" s="1"/>
  <c r="BA15" i="7" s="1"/>
  <c r="G131" i="113"/>
  <c r="G84" i="113"/>
  <c r="G115" i="113"/>
  <c r="G105" i="113"/>
  <c r="AC15" i="90"/>
  <c r="AM15" i="90"/>
  <c r="Y21" i="82"/>
  <c r="AA21" i="82" s="1"/>
  <c r="Q21" i="82"/>
  <c r="AQ21" i="92"/>
  <c r="S8" i="37"/>
  <c r="AM15" i="91"/>
  <c r="AC15" i="91"/>
  <c r="CI16" i="83"/>
  <c r="CK16" i="83" s="1"/>
  <c r="CO16" i="83" s="1"/>
  <c r="M16" i="88"/>
  <c r="O16" i="88" s="1"/>
  <c r="S16" i="88" s="1"/>
  <c r="CA22" i="79"/>
  <c r="CE22" i="85"/>
  <c r="S41" i="42"/>
  <c r="AI12" i="56"/>
  <c r="AC12" i="56"/>
  <c r="AM12" i="56"/>
  <c r="AS12" i="56" s="1"/>
  <c r="Y12" i="56"/>
  <c r="Q12" i="56"/>
  <c r="W12" i="56" s="1"/>
  <c r="BM19" i="81"/>
  <c r="BU19" i="81"/>
  <c r="BW19" i="81" s="1"/>
  <c r="M18" i="91"/>
  <c r="O18" i="91" s="1"/>
  <c r="S18" i="91" s="1"/>
  <c r="AA18" i="83"/>
  <c r="AC18" i="83" s="1"/>
  <c r="AG18" i="83" s="1"/>
  <c r="AQ13" i="79"/>
  <c r="AY13" i="85"/>
  <c r="AK11" i="84"/>
  <c r="AC11" i="84"/>
  <c r="BQ10" i="83"/>
  <c r="BU10" i="83" s="1"/>
  <c r="AA21" i="33"/>
  <c r="AA9" i="33"/>
  <c r="S21" i="47"/>
  <c r="AA12" i="33"/>
  <c r="AA13" i="33"/>
  <c r="AA10" i="33"/>
  <c r="AG18" i="88"/>
  <c r="CW22" i="84"/>
  <c r="CO22" i="84"/>
  <c r="I51" i="98"/>
  <c r="S41" i="41"/>
  <c r="S17" i="85"/>
  <c r="AU17" i="3" s="1"/>
  <c r="G711" i="1" s="1"/>
  <c r="G17" i="79"/>
  <c r="BY23" i="52"/>
  <c r="CC23" i="52" s="1"/>
  <c r="AO23" i="52"/>
  <c r="AK22" i="82"/>
  <c r="AS22" i="82"/>
  <c r="BE13" i="83"/>
  <c r="BI13" i="83"/>
  <c r="BK13" i="83" s="1"/>
  <c r="AK21" i="84"/>
  <c r="AC21" i="84"/>
  <c r="Y12" i="81"/>
  <c r="AA12" i="81" s="1"/>
  <c r="Q12" i="81"/>
  <c r="AK13" i="83"/>
  <c r="AO13" i="83"/>
  <c r="AQ13" i="83" s="1"/>
  <c r="G85" i="114"/>
  <c r="AG17" i="88"/>
  <c r="BM11" i="51"/>
  <c r="BQ11" i="51" s="1"/>
  <c r="AK11" i="51"/>
  <c r="BI20" i="79"/>
  <c r="BO20" i="85"/>
  <c r="AW19" i="82"/>
  <c r="AY19" i="82" s="1"/>
  <c r="AO19" i="82"/>
  <c r="AQ14" i="79"/>
  <c r="AY14" i="85"/>
  <c r="AS11" i="82"/>
  <c r="AK11" i="82"/>
  <c r="G9" i="74"/>
  <c r="I9" i="74" s="1"/>
  <c r="G59" i="96"/>
  <c r="G23" i="96"/>
  <c r="G60" i="96"/>
  <c r="AG9" i="80"/>
  <c r="AI9" i="80" s="1"/>
  <c r="AC9" i="80"/>
  <c r="CS15" i="81"/>
  <c r="CU15" i="81" s="1"/>
  <c r="CK15" i="81"/>
  <c r="AA20" i="83"/>
  <c r="AC20" i="83" s="1"/>
  <c r="AG20" i="83" s="1"/>
  <c r="M20" i="91"/>
  <c r="O20" i="91" s="1"/>
  <c r="S20" i="91" s="1"/>
  <c r="S8" i="34"/>
  <c r="G12" i="74"/>
  <c r="I12" i="74" s="1"/>
  <c r="G54" i="96"/>
  <c r="G19" i="96"/>
  <c r="G53" i="96"/>
  <c r="M32" i="104"/>
  <c r="M36" i="104"/>
  <c r="M43" i="104"/>
  <c r="M37" i="104"/>
  <c r="M35" i="104"/>
  <c r="M44" i="104"/>
  <c r="M34" i="104"/>
  <c r="M42" i="104"/>
  <c r="M39" i="104"/>
  <c r="M41" i="104"/>
  <c r="M40" i="104"/>
  <c r="M38" i="104"/>
  <c r="M33" i="104"/>
  <c r="CS17" i="84"/>
  <c r="CK17" i="84"/>
  <c r="Y10" i="79"/>
  <c r="AI10" i="85"/>
  <c r="CG8" i="81"/>
  <c r="CO8" i="81"/>
  <c r="G48" i="100"/>
  <c r="G47" i="100"/>
  <c r="AG21" i="88"/>
  <c r="AM16" i="90"/>
  <c r="AC16" i="90"/>
  <c r="Y42" i="56"/>
  <c r="AI42" i="56"/>
  <c r="AS42" i="56"/>
  <c r="AM42" i="56"/>
  <c r="AC42" i="56"/>
  <c r="Q42" i="56"/>
  <c r="W42" i="56" s="1"/>
  <c r="BM12" i="80"/>
  <c r="BO12" i="80" s="1"/>
  <c r="BI12" i="80"/>
  <c r="Y17" i="82"/>
  <c r="AA17" i="82" s="1"/>
  <c r="Q17" i="82"/>
  <c r="K62" i="56"/>
  <c r="K63" i="56"/>
  <c r="K53" i="56"/>
  <c r="BI19" i="80"/>
  <c r="BM19" i="80"/>
  <c r="BO19" i="80" s="1"/>
  <c r="W13" i="91"/>
  <c r="BE13" i="84"/>
  <c r="AW13" i="84"/>
  <c r="W13" i="54"/>
  <c r="DI19" i="82"/>
  <c r="DQ19" i="82"/>
  <c r="DS19" i="82" s="1"/>
  <c r="BM23" i="80"/>
  <c r="BO23" i="80" s="1"/>
  <c r="BI23" i="80"/>
  <c r="Y36" i="54"/>
  <c r="Q36" i="54"/>
  <c r="W36" i="54" s="1"/>
  <c r="AK21" i="83"/>
  <c r="AO21" i="83"/>
  <c r="AQ21" i="83" s="1"/>
  <c r="AS13" i="82"/>
  <c r="AK13" i="82"/>
  <c r="AM16" i="91"/>
  <c r="AC16" i="91"/>
  <c r="BM26" i="51"/>
  <c r="BQ26" i="51" s="1"/>
  <c r="AK26" i="51"/>
  <c r="AC11" i="80"/>
  <c r="AG11" i="80"/>
  <c r="AI11" i="80" s="1"/>
  <c r="BI19" i="79"/>
  <c r="BO19" i="85"/>
  <c r="BM19" i="82"/>
  <c r="BU19" i="82"/>
  <c r="BW19" i="82" s="1"/>
  <c r="AQ15" i="79"/>
  <c r="AY15" i="85"/>
  <c r="AS11" i="81"/>
  <c r="AK11" i="81"/>
  <c r="O96" i="52"/>
  <c r="U96" i="52" s="1"/>
  <c r="AK96" i="52"/>
  <c r="AK13" i="52"/>
  <c r="AK88" i="52"/>
  <c r="O88" i="52"/>
  <c r="U88" i="52" s="1"/>
  <c r="AK17" i="52"/>
  <c r="O17" i="52"/>
  <c r="U17" i="52" s="1"/>
  <c r="AK36" i="52"/>
  <c r="O18" i="52"/>
  <c r="U18" i="52" s="1"/>
  <c r="O36" i="52"/>
  <c r="U36" i="52" s="1"/>
  <c r="O21" i="52"/>
  <c r="U21" i="52" s="1"/>
  <c r="O11" i="52"/>
  <c r="U11" i="52" s="1"/>
  <c r="O13" i="52"/>
  <c r="U13" i="52" s="1"/>
  <c r="AK21" i="52"/>
  <c r="AK18" i="52"/>
  <c r="AK20" i="52"/>
  <c r="AK11" i="52"/>
  <c r="AK86" i="52"/>
  <c r="O20" i="52"/>
  <c r="U20" i="52" s="1"/>
  <c r="O86" i="52"/>
  <c r="U86" i="52" s="1"/>
  <c r="AO91" i="52"/>
  <c r="BY91" i="52"/>
  <c r="CC91" i="52" s="1"/>
  <c r="AK18" i="82"/>
  <c r="AS18" i="82"/>
  <c r="BE17" i="83"/>
  <c r="BI17" i="83"/>
  <c r="BK17" i="83" s="1"/>
  <c r="AI71" i="52"/>
  <c r="BQ71" i="52"/>
  <c r="BW71" i="52" s="1"/>
  <c r="AC71" i="52"/>
  <c r="AC78" i="52" s="1"/>
  <c r="AC79" i="52" s="1"/>
  <c r="BM71" i="52"/>
  <c r="Y71" i="52"/>
  <c r="BG71" i="52"/>
  <c r="BG78" i="52" s="1"/>
  <c r="BE79" i="52" s="1"/>
  <c r="AW71" i="52"/>
  <c r="BC71" i="52" s="1"/>
  <c r="Q71" i="52"/>
  <c r="W71" i="52" s="1"/>
  <c r="CA71" i="52"/>
  <c r="CG71" i="52" s="1"/>
  <c r="AM71" i="52"/>
  <c r="AM78" i="52" s="1"/>
  <c r="AM79" i="52" s="1"/>
  <c r="AQ43" i="36"/>
  <c r="AQ41" i="36"/>
  <c r="AQ27" i="36"/>
  <c r="AQ38" i="36"/>
  <c r="AQ45" i="36"/>
  <c r="AQ42" i="36"/>
  <c r="AQ28" i="36"/>
  <c r="AQ46" i="36"/>
  <c r="AQ19" i="36"/>
  <c r="AQ31" i="36"/>
  <c r="AQ29" i="36"/>
  <c r="AQ11" i="36"/>
  <c r="AQ16" i="36"/>
  <c r="AQ20" i="36"/>
  <c r="AQ39" i="36"/>
  <c r="AQ37" i="36"/>
  <c r="AQ40" i="36"/>
  <c r="AQ33" i="36"/>
  <c r="AQ30" i="36"/>
  <c r="AQ14" i="36"/>
  <c r="AQ18" i="36"/>
  <c r="AQ32" i="36"/>
  <c r="AQ15" i="36"/>
  <c r="AQ25" i="36"/>
  <c r="AQ17" i="36"/>
  <c r="AQ36" i="36"/>
  <c r="S41" i="34"/>
  <c r="AK41" i="34"/>
  <c r="AE41" i="34"/>
  <c r="AU41" i="34"/>
  <c r="BA41" i="34"/>
  <c r="AU10" i="83"/>
  <c r="AW10" i="83" s="1"/>
  <c r="BA10" i="83" s="1"/>
  <c r="M10" i="90"/>
  <c r="O10" i="90" s="1"/>
  <c r="S10" i="90" s="1"/>
  <c r="AC12" i="88"/>
  <c r="AM12" i="88"/>
  <c r="DE17" i="81"/>
  <c r="DM17" i="81"/>
  <c r="W20" i="85"/>
  <c r="Y20" i="85" s="1"/>
  <c r="AA20" i="85" s="1"/>
  <c r="AC20" i="85" s="1"/>
  <c r="AE20" i="85" s="1"/>
  <c r="AG20" i="85" s="1"/>
  <c r="AC15" i="83"/>
  <c r="AG15" i="83" s="1"/>
  <c r="AQ16" i="92"/>
  <c r="AQ21" i="88"/>
  <c r="BC17" i="91"/>
  <c r="AM22" i="89"/>
  <c r="AC22" i="89"/>
  <c r="S16" i="90"/>
  <c r="G24" i="113"/>
  <c r="G29" i="113" s="1"/>
  <c r="I9" i="29" s="1"/>
  <c r="M9" i="29" s="1"/>
  <c r="S9" i="29" s="1"/>
  <c r="I65" i="98"/>
  <c r="S41" i="44"/>
  <c r="S8" i="21"/>
  <c r="Q9" i="23"/>
  <c r="S9" i="23" s="1"/>
  <c r="Q65" i="23"/>
  <c r="Q56" i="23"/>
  <c r="Q55" i="23"/>
  <c r="Q66" i="23"/>
  <c r="Q10" i="23"/>
  <c r="Q53" i="23"/>
  <c r="Q58" i="23"/>
  <c r="Q63" i="23"/>
  <c r="Q57" i="23"/>
  <c r="Q51" i="23"/>
  <c r="I24" i="135"/>
  <c r="Q67" i="23"/>
  <c r="Q52" i="23"/>
  <c r="Q8" i="23"/>
  <c r="S8" i="23" s="1"/>
  <c r="Q11" i="23"/>
  <c r="Q68" i="23"/>
  <c r="Q54" i="23"/>
  <c r="Q59" i="23"/>
  <c r="Q64" i="23"/>
  <c r="K63" i="54"/>
  <c r="K53" i="54"/>
  <c r="K62" i="54"/>
  <c r="AQ12" i="92"/>
  <c r="Q19" i="47"/>
  <c r="Q23" i="47"/>
  <c r="BC17" i="92"/>
  <c r="G157" i="113"/>
  <c r="G159" i="113" s="1"/>
  <c r="I42" i="31" s="1"/>
  <c r="M42" i="31" s="1"/>
  <c r="AQ19" i="92"/>
  <c r="BI13" i="81"/>
  <c r="BQ13" i="81"/>
  <c r="CW15" i="84"/>
  <c r="CO15" i="84"/>
  <c r="BY12" i="83"/>
  <c r="CC12" i="83"/>
  <c r="CE12" i="83" s="1"/>
  <c r="AA10" i="46"/>
  <c r="AC10" i="46" s="1"/>
  <c r="AA9" i="46"/>
  <c r="AC9" i="46" s="1"/>
  <c r="AA13" i="46"/>
  <c r="AC13" i="46" s="1"/>
  <c r="S8" i="47"/>
  <c r="AA21" i="46"/>
  <c r="AC21" i="46" s="1"/>
  <c r="AA12" i="46"/>
  <c r="AC12" i="46" s="1"/>
  <c r="AS21" i="82"/>
  <c r="AK21" i="82"/>
  <c r="AK13" i="84"/>
  <c r="AC13" i="84"/>
  <c r="AG19" i="91"/>
  <c r="AG15" i="92"/>
  <c r="AM10" i="88"/>
  <c r="AC10" i="88"/>
  <c r="BI16" i="79"/>
  <c r="BO16" i="85"/>
  <c r="G30" i="74"/>
  <c r="I30" i="74" s="1"/>
  <c r="G33" i="74"/>
  <c r="I33" i="74" s="1"/>
  <c r="G28" i="74"/>
  <c r="I28" i="74" s="1"/>
  <c r="G29" i="74"/>
  <c r="I29" i="74" s="1"/>
  <c r="G32" i="74"/>
  <c r="I32" i="74" s="1"/>
  <c r="G31" i="74"/>
  <c r="I31" i="74" s="1"/>
  <c r="G27" i="74"/>
  <c r="I27" i="74" s="1"/>
  <c r="AQ16" i="79"/>
  <c r="AY16" i="85"/>
  <c r="BE22" i="83"/>
  <c r="BI22" i="83"/>
  <c r="BK22" i="83" s="1"/>
  <c r="W8" i="92"/>
  <c r="G8" i="87"/>
  <c r="I8" i="87" s="1"/>
  <c r="AY8" i="3" s="1"/>
  <c r="G452" i="1" s="1"/>
  <c r="BW8" i="92"/>
  <c r="BC8" i="3" s="1"/>
  <c r="G454" i="1" s="1"/>
  <c r="AS18" i="81"/>
  <c r="AK18" i="81"/>
  <c r="I71" i="98"/>
  <c r="G143" i="113"/>
  <c r="G145" i="113" s="1"/>
  <c r="I43" i="32" s="1"/>
  <c r="M43" i="32" s="1"/>
  <c r="AA10" i="37"/>
  <c r="AA12" i="37"/>
  <c r="AA21" i="37"/>
  <c r="AA13" i="37"/>
  <c r="S17" i="47"/>
  <c r="AA9" i="37"/>
  <c r="AK41" i="30"/>
  <c r="AE41" i="30"/>
  <c r="BA41" i="30"/>
  <c r="S41" i="30"/>
  <c r="AU41" i="30"/>
  <c r="S12" i="88"/>
  <c r="AC11" i="90"/>
  <c r="AM11" i="90"/>
  <c r="BC15" i="92"/>
  <c r="AG14" i="89"/>
  <c r="AM11" i="91"/>
  <c r="AC11" i="91"/>
  <c r="I32" i="96"/>
  <c r="I8" i="55" s="1"/>
  <c r="W19" i="85"/>
  <c r="Y19" i="85" s="1"/>
  <c r="AA19" i="85" s="1"/>
  <c r="AC19" i="85" s="1"/>
  <c r="AE19" i="85" s="1"/>
  <c r="AG19" i="85" s="1"/>
  <c r="AK15" i="84"/>
  <c r="AC15" i="84"/>
  <c r="G52" i="100"/>
  <c r="G51" i="100"/>
  <c r="CE74" i="52"/>
  <c r="S22" i="89"/>
  <c r="AM16" i="89"/>
  <c r="AC16" i="89"/>
  <c r="G66" i="50"/>
  <c r="M14" i="84"/>
  <c r="E14" i="79" s="1"/>
  <c r="U14" i="84"/>
  <c r="AM13" i="90"/>
  <c r="AC13" i="90"/>
  <c r="Q59" i="25"/>
  <c r="Q55" i="25"/>
  <c r="Q65" i="25"/>
  <c r="Q9" i="25"/>
  <c r="S9" i="25" s="1"/>
  <c r="Q64" i="25"/>
  <c r="Q54" i="25"/>
  <c r="Q67" i="25"/>
  <c r="Q57" i="25"/>
  <c r="Q52" i="25"/>
  <c r="I18" i="135"/>
  <c r="Q66" i="25"/>
  <c r="Q8" i="25"/>
  <c r="S8" i="25" s="1"/>
  <c r="Q68" i="25"/>
  <c r="Q63" i="25"/>
  <c r="Q11" i="25"/>
  <c r="Q10" i="25"/>
  <c r="Q56" i="25"/>
  <c r="Q58" i="25"/>
  <c r="Q53" i="25"/>
  <c r="Q51" i="25"/>
  <c r="S18" i="88"/>
  <c r="S8" i="20"/>
  <c r="DM14" i="82"/>
  <c r="DE14" i="82"/>
  <c r="AS44" i="56"/>
  <c r="AM44" i="56"/>
  <c r="AC44" i="56"/>
  <c r="Y44" i="56"/>
  <c r="Q44" i="56"/>
  <c r="W44" i="56" s="1"/>
  <c r="AI44" i="56"/>
  <c r="BY12" i="84"/>
  <c r="BQ12" i="84"/>
  <c r="BY8" i="80"/>
  <c r="CC8" i="80"/>
  <c r="CE8" i="80" s="1"/>
  <c r="AS21" i="81"/>
  <c r="AK21" i="81"/>
  <c r="AK13" i="81"/>
  <c r="AS13" i="81"/>
  <c r="AQ19" i="91"/>
  <c r="AQ17" i="88"/>
  <c r="BC22" i="91"/>
  <c r="BI15" i="79"/>
  <c r="BO15" i="85"/>
  <c r="AQ17" i="79"/>
  <c r="AY17" i="85"/>
  <c r="CC15" i="84"/>
  <c r="BU15" i="84"/>
  <c r="BG15" i="79" s="1"/>
  <c r="BK15" i="79" s="1"/>
  <c r="BM15" i="79" s="1"/>
  <c r="BC14" i="88"/>
  <c r="G64" i="96"/>
  <c r="G63" i="96"/>
  <c r="G26" i="96"/>
  <c r="I37" i="98"/>
  <c r="G150" i="113"/>
  <c r="AA23" i="32"/>
  <c r="AA22" i="32"/>
  <c r="AA8" i="32"/>
  <c r="AA26" i="32"/>
  <c r="O22" i="47"/>
  <c r="Y22" i="47" s="1"/>
  <c r="AA34" i="32"/>
  <c r="AA24" i="32"/>
  <c r="CM27" i="131"/>
  <c r="E8" i="12" s="1"/>
  <c r="CC17" i="80"/>
  <c r="CE17" i="80" s="1"/>
  <c r="BY17" i="80"/>
  <c r="G16" i="79"/>
  <c r="S16" i="85"/>
  <c r="AU16" i="3" s="1"/>
  <c r="G682" i="1" s="1"/>
  <c r="S11" i="91"/>
  <c r="S9" i="85"/>
  <c r="AU9" i="3" s="1"/>
  <c r="G479" i="1" s="1"/>
  <c r="G9" i="79"/>
  <c r="G46" i="112"/>
  <c r="I146" i="11" s="1"/>
  <c r="G45" i="112"/>
  <c r="G33" i="112"/>
  <c r="I136" i="11" s="1"/>
  <c r="G24" i="112"/>
  <c r="E34" i="96" s="1"/>
  <c r="G49" i="112"/>
  <c r="G44" i="112"/>
  <c r="G52" i="112" s="1"/>
  <c r="E66" i="96" s="1"/>
  <c r="G38" i="112"/>
  <c r="I32" i="13" s="1"/>
  <c r="M32" i="13" s="1"/>
  <c r="G29" i="112"/>
  <c r="E46" i="96" s="1"/>
  <c r="G37" i="112"/>
  <c r="E13" i="97" s="1"/>
  <c r="G28" i="112"/>
  <c r="E45" i="96" s="1"/>
  <c r="G27" i="112"/>
  <c r="E43" i="96" s="1"/>
  <c r="G31" i="112"/>
  <c r="E48" i="96" s="1"/>
  <c r="G42" i="112"/>
  <c r="I144" i="11" s="1"/>
  <c r="G35" i="112"/>
  <c r="G51" i="112" s="1"/>
  <c r="E54" i="96" s="1"/>
  <c r="G41" i="112"/>
  <c r="I30" i="21" s="1"/>
  <c r="M30" i="21" s="1"/>
  <c r="S30" i="21" s="1"/>
  <c r="G39" i="112"/>
  <c r="I32" i="16" s="1"/>
  <c r="M32" i="16" s="1"/>
  <c r="S32" i="16" s="1"/>
  <c r="G48" i="112"/>
  <c r="E64" i="96" s="1"/>
  <c r="G25" i="112"/>
  <c r="E36" i="96" s="1"/>
  <c r="G30" i="112"/>
  <c r="E47" i="96" s="1"/>
  <c r="G47" i="112"/>
  <c r="E62" i="96" s="1"/>
  <c r="G26" i="112"/>
  <c r="E38" i="96" s="1"/>
  <c r="G36" i="112"/>
  <c r="G34" i="112"/>
  <c r="E52" i="96" s="1"/>
  <c r="G32" i="112"/>
  <c r="E50" i="96" s="1"/>
  <c r="G43" i="112"/>
  <c r="E60" i="96" s="1"/>
  <c r="G50" i="112"/>
  <c r="I148" i="11" s="1"/>
  <c r="G40" i="112"/>
  <c r="E58" i="96" s="1"/>
  <c r="Y18" i="79"/>
  <c r="AI18" i="85"/>
  <c r="Y22" i="82"/>
  <c r="AA22" i="82" s="1"/>
  <c r="Q22" i="82"/>
  <c r="AS15" i="82"/>
  <c r="AK15" i="82"/>
  <c r="Y18" i="82"/>
  <c r="AA18" i="82" s="1"/>
  <c r="Q18" i="82"/>
  <c r="CE75" i="52"/>
  <c r="AA13" i="44"/>
  <c r="AA21" i="44"/>
  <c r="S10" i="47"/>
  <c r="AA9" i="44"/>
  <c r="AA12" i="44"/>
  <c r="AA10" i="44"/>
  <c r="CK16" i="82"/>
  <c r="CS16" i="82"/>
  <c r="CU16" i="82" s="1"/>
  <c r="S16" i="89"/>
  <c r="AS20" i="80"/>
  <c r="AW20" i="80"/>
  <c r="AY20" i="80" s="1"/>
  <c r="CS18" i="84"/>
  <c r="CK18" i="84"/>
  <c r="CI10" i="83"/>
  <c r="CK10" i="83" s="1"/>
  <c r="CO10" i="83" s="1"/>
  <c r="M10" i="88"/>
  <c r="O10" i="88" s="1"/>
  <c r="S10" i="88" s="1"/>
  <c r="K27" i="102"/>
  <c r="O8" i="77" s="1"/>
  <c r="Q8" i="77" s="1"/>
  <c r="E60" i="74" s="1"/>
  <c r="E27" i="102"/>
  <c r="O27" i="102"/>
  <c r="W8" i="77" s="1"/>
  <c r="Y8" i="77" s="1"/>
  <c r="E8" i="75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AE27" i="102"/>
  <c r="BC8" i="77" s="1"/>
  <c r="BE8" i="77" s="1"/>
  <c r="I8" i="11" s="1"/>
  <c r="M27" i="102"/>
  <c r="S8" i="77" s="1"/>
  <c r="U8" i="77" s="1"/>
  <c r="E8" i="76" s="1"/>
  <c r="AA8" i="31"/>
  <c r="AA34" i="31"/>
  <c r="AA22" i="31"/>
  <c r="AA26" i="35"/>
  <c r="O23" i="47"/>
  <c r="Y23" i="47" s="1"/>
  <c r="O19" i="47"/>
  <c r="Y19" i="47" s="1"/>
  <c r="AA24" i="35"/>
  <c r="AA22" i="35"/>
  <c r="AA24" i="31"/>
  <c r="AA26" i="31"/>
  <c r="AA23" i="35"/>
  <c r="AA34" i="35"/>
  <c r="AA8" i="35"/>
  <c r="AA23" i="31"/>
  <c r="AG12" i="92"/>
  <c r="U16" i="84"/>
  <c r="M16" i="84"/>
  <c r="E16" i="79" s="1"/>
  <c r="BC9" i="90"/>
  <c r="Q73" i="52"/>
  <c r="Y73" i="52" s="1"/>
  <c r="Q8" i="31"/>
  <c r="S8" i="31" s="1"/>
  <c r="BA8" i="31"/>
  <c r="AU8" i="31"/>
  <c r="AK8" i="31"/>
  <c r="AE8" i="31"/>
  <c r="AO73" i="52"/>
  <c r="AQ73" i="52" s="1"/>
  <c r="BY73" i="52"/>
  <c r="CS14" i="83"/>
  <c r="CW14" i="83"/>
  <c r="CY14" i="83" s="1"/>
  <c r="AK41" i="32"/>
  <c r="AU41" i="32"/>
  <c r="AE41" i="32"/>
  <c r="S41" i="32"/>
  <c r="BA41" i="32"/>
  <c r="CO12" i="82"/>
  <c r="CG12" i="82"/>
  <c r="CS20" i="83"/>
  <c r="CW20" i="83"/>
  <c r="CY20" i="83" s="1"/>
  <c r="CA9" i="79"/>
  <c r="CE9" i="85"/>
  <c r="Q41" i="50"/>
  <c r="W41" i="50" s="1"/>
  <c r="Y41" i="50"/>
  <c r="M48" i="100"/>
  <c r="M47" i="100"/>
  <c r="AQ15" i="92"/>
  <c r="E21" i="78"/>
  <c r="E19" i="78"/>
  <c r="E20" i="78"/>
  <c r="BI14" i="79"/>
  <c r="BO14" i="85"/>
  <c r="AQ18" i="79"/>
  <c r="AY18" i="85"/>
  <c r="AQ33" i="44"/>
  <c r="AQ45" i="44"/>
  <c r="AQ42" i="44"/>
  <c r="AQ43" i="44"/>
  <c r="AQ15" i="44"/>
  <c r="AQ27" i="44"/>
  <c r="AQ40" i="44"/>
  <c r="AQ25" i="44"/>
  <c r="AQ31" i="44"/>
  <c r="AQ39" i="44"/>
  <c r="AQ30" i="44"/>
  <c r="AQ28" i="44"/>
  <c r="AQ14" i="44"/>
  <c r="AQ37" i="44"/>
  <c r="AQ36" i="44"/>
  <c r="AQ16" i="44"/>
  <c r="AQ11" i="44"/>
  <c r="AQ46" i="44"/>
  <c r="AQ29" i="44"/>
  <c r="AQ20" i="44"/>
  <c r="AQ18" i="44"/>
  <c r="AQ38" i="44"/>
  <c r="AQ41" i="44"/>
  <c r="AQ32" i="44"/>
  <c r="AQ19" i="44"/>
  <c r="AQ17" i="44"/>
  <c r="AS22" i="80"/>
  <c r="AW22" i="80"/>
  <c r="AY22" i="80" s="1"/>
  <c r="AK12" i="84"/>
  <c r="AC12" i="84"/>
  <c r="AC21" i="80"/>
  <c r="AG21" i="80"/>
  <c r="AI21" i="80" s="1"/>
  <c r="AG18" i="92"/>
  <c r="I56" i="98"/>
  <c r="AA46" i="38"/>
  <c r="AA45" i="38"/>
  <c r="AA31" i="38"/>
  <c r="AA33" i="38"/>
  <c r="AA42" i="38"/>
  <c r="AA43" i="38"/>
  <c r="AA28" i="38"/>
  <c r="AA36" i="38"/>
  <c r="AA11" i="38"/>
  <c r="AA29" i="38"/>
  <c r="AA27" i="38"/>
  <c r="AA17" i="38"/>
  <c r="AA30" i="38"/>
  <c r="AA20" i="38"/>
  <c r="K16" i="47"/>
  <c r="AA18" i="38"/>
  <c r="AA16" i="38"/>
  <c r="AA15" i="38"/>
  <c r="AA25" i="38"/>
  <c r="AA40" i="38"/>
  <c r="AA41" i="38"/>
  <c r="AA37" i="38"/>
  <c r="AA39" i="38"/>
  <c r="AA14" i="38"/>
  <c r="AA32" i="38"/>
  <c r="AA19" i="38"/>
  <c r="AA38" i="38"/>
  <c r="AA17" i="45"/>
  <c r="AA39" i="45"/>
  <c r="AA16" i="45"/>
  <c r="AA14" i="45"/>
  <c r="AA30" i="45"/>
  <c r="AA27" i="45"/>
  <c r="K9" i="47"/>
  <c r="AA45" i="45"/>
  <c r="AA28" i="45"/>
  <c r="AA31" i="45"/>
  <c r="AA20" i="45"/>
  <c r="AA11" i="45"/>
  <c r="AA37" i="45"/>
  <c r="AA33" i="45"/>
  <c r="AA41" i="45"/>
  <c r="AA38" i="45"/>
  <c r="AA42" i="45"/>
  <c r="AA32" i="45"/>
  <c r="AA40" i="45"/>
  <c r="AA19" i="45"/>
  <c r="AA43" i="45"/>
  <c r="AA15" i="45"/>
  <c r="AA46" i="45"/>
  <c r="AA18" i="45"/>
  <c r="AA29" i="45"/>
  <c r="AA25" i="45"/>
  <c r="AA36" i="45"/>
  <c r="BC10" i="89"/>
  <c r="Y8" i="79"/>
  <c r="AI8" i="85"/>
  <c r="Q16" i="54"/>
  <c r="W16" i="54" s="1"/>
  <c r="O9" i="47"/>
  <c r="Y9" i="47" s="1"/>
  <c r="AA24" i="45"/>
  <c r="AA26" i="45"/>
  <c r="AA23" i="45"/>
  <c r="AA22" i="45"/>
  <c r="AA8" i="45"/>
  <c r="AA34" i="45"/>
  <c r="AS15" i="81"/>
  <c r="AK15" i="81"/>
  <c r="BC19" i="90"/>
  <c r="G13" i="113"/>
  <c r="AO8" i="81"/>
  <c r="AW8" i="81"/>
  <c r="AY8" i="81" s="1"/>
  <c r="AG20" i="92"/>
  <c r="Q15" i="82"/>
  <c r="Y15" i="82"/>
  <c r="AA15" i="82" s="1"/>
  <c r="CC10" i="80"/>
  <c r="CE10" i="80" s="1"/>
  <c r="BY10" i="80"/>
  <c r="AK17" i="83"/>
  <c r="AO17" i="83"/>
  <c r="AQ17" i="83" s="1"/>
  <c r="AQ17" i="89"/>
  <c r="AA23" i="34"/>
  <c r="AA24" i="34"/>
  <c r="O20" i="47"/>
  <c r="Y20" i="47" s="1"/>
  <c r="AA34" i="34"/>
  <c r="AA8" i="34"/>
  <c r="AA26" i="34"/>
  <c r="AA22" i="34"/>
  <c r="DE18" i="82"/>
  <c r="DM18" i="82"/>
  <c r="AW19" i="80"/>
  <c r="AY19" i="80" s="1"/>
  <c r="AS19" i="80"/>
  <c r="S14" i="88"/>
  <c r="AG10" i="84"/>
  <c r="W10" i="79" s="1"/>
  <c r="AO10" i="84"/>
  <c r="W22" i="88" l="1"/>
  <c r="G23" i="87"/>
  <c r="I23" i="87" s="1"/>
  <c r="AY25" i="3" s="1"/>
  <c r="G945" i="1" s="1"/>
  <c r="I18" i="24"/>
  <c r="M18" i="24" s="1"/>
  <c r="S18" i="24" s="1"/>
  <c r="K75" i="96"/>
  <c r="I18" i="22" s="1"/>
  <c r="M18" i="22" s="1"/>
  <c r="S18" i="22" s="1"/>
  <c r="AK18" i="83"/>
  <c r="AO18" i="83"/>
  <c r="AQ18" i="83" s="1"/>
  <c r="BK78" i="52"/>
  <c r="BK79" i="52" s="1"/>
  <c r="BE81" i="52"/>
  <c r="BE85" i="52"/>
  <c r="BE80" i="52"/>
  <c r="BE82" i="52"/>
  <c r="BE83" i="52"/>
  <c r="BE84" i="52"/>
  <c r="S43" i="39"/>
  <c r="BG19" i="89"/>
  <c r="AK20" i="83"/>
  <c r="AO20" i="83"/>
  <c r="AQ20" i="83" s="1"/>
  <c r="AS8" i="52"/>
  <c r="CS16" i="83"/>
  <c r="CW16" i="83"/>
  <c r="CY16" i="83" s="1"/>
  <c r="AQ11" i="77"/>
  <c r="AS11" i="77" s="1"/>
  <c r="I20" i="15" s="1"/>
  <c r="M20" i="15" s="1"/>
  <c r="AQ13" i="77"/>
  <c r="AS13" i="77" s="1"/>
  <c r="I22" i="15" s="1"/>
  <c r="M22" i="15" s="1"/>
  <c r="AQ17" i="77"/>
  <c r="AS17" i="77" s="1"/>
  <c r="I26" i="15" s="1"/>
  <c r="M26" i="15" s="1"/>
  <c r="AQ16" i="77"/>
  <c r="AS16" i="77" s="1"/>
  <c r="I25" i="15" s="1"/>
  <c r="M25" i="15" s="1"/>
  <c r="AQ15" i="77"/>
  <c r="AS15" i="77" s="1"/>
  <c r="I24" i="15" s="1"/>
  <c r="M24" i="15" s="1"/>
  <c r="AQ14" i="77"/>
  <c r="AS14" i="77" s="1"/>
  <c r="I23" i="15" s="1"/>
  <c r="M23" i="15" s="1"/>
  <c r="AQ10" i="77"/>
  <c r="AS10" i="77" s="1"/>
  <c r="I19" i="15" s="1"/>
  <c r="M19" i="15" s="1"/>
  <c r="AQ12" i="77"/>
  <c r="AS12" i="77" s="1"/>
  <c r="I21" i="15" s="1"/>
  <c r="M21" i="15" s="1"/>
  <c r="Q13" i="50"/>
  <c r="W13" i="50" s="1"/>
  <c r="S26" i="75"/>
  <c r="U26" i="75" s="1"/>
  <c r="I70" i="23" s="1"/>
  <c r="M70" i="23" s="1"/>
  <c r="S70" i="23" s="1"/>
  <c r="S30" i="75"/>
  <c r="U30" i="75" s="1"/>
  <c r="I82" i="23" s="1"/>
  <c r="M82" i="23" s="1"/>
  <c r="S82" i="23" s="1"/>
  <c r="S11" i="75"/>
  <c r="U11" i="75" s="1"/>
  <c r="I22" i="23" s="1"/>
  <c r="M22" i="23" s="1"/>
  <c r="S8" i="75"/>
  <c r="S25" i="75"/>
  <c r="U25" i="75" s="1"/>
  <c r="I67" i="23" s="1"/>
  <c r="M67" i="23" s="1"/>
  <c r="S13" i="75"/>
  <c r="S21" i="75"/>
  <c r="S18" i="75"/>
  <c r="S29" i="75"/>
  <c r="U29" i="75" s="1"/>
  <c r="I79" i="23" s="1"/>
  <c r="M79" i="23" s="1"/>
  <c r="S79" i="23" s="1"/>
  <c r="S15" i="75"/>
  <c r="S17" i="75"/>
  <c r="S33" i="75"/>
  <c r="U33" i="75" s="1"/>
  <c r="I64" i="23" s="1"/>
  <c r="M64" i="23" s="1"/>
  <c r="S19" i="75"/>
  <c r="S12" i="75"/>
  <c r="S27" i="75"/>
  <c r="U27" i="75" s="1"/>
  <c r="I73" i="23" s="1"/>
  <c r="M73" i="23" s="1"/>
  <c r="S73" i="23" s="1"/>
  <c r="S20" i="75"/>
  <c r="S31" i="75"/>
  <c r="U31" i="75" s="1"/>
  <c r="I85" i="23" s="1"/>
  <c r="M85" i="23" s="1"/>
  <c r="S85" i="23" s="1"/>
  <c r="S28" i="75"/>
  <c r="U28" i="75" s="1"/>
  <c r="I76" i="23" s="1"/>
  <c r="M76" i="23" s="1"/>
  <c r="S76" i="23" s="1"/>
  <c r="S14" i="75"/>
  <c r="S24" i="75"/>
  <c r="U24" i="75" s="1"/>
  <c r="I61" i="23" s="1"/>
  <c r="M61" i="23" s="1"/>
  <c r="S61" i="23" s="1"/>
  <c r="S16" i="75"/>
  <c r="S9" i="75"/>
  <c r="S23" i="75"/>
  <c r="U23" i="75" s="1"/>
  <c r="I58" i="23" s="1"/>
  <c r="M58" i="23" s="1"/>
  <c r="S32" i="75"/>
  <c r="U32" i="75" s="1"/>
  <c r="I88" i="23" s="1"/>
  <c r="M88" i="23" s="1"/>
  <c r="S88" i="23" s="1"/>
  <c r="S22" i="75"/>
  <c r="U22" i="75" s="1"/>
  <c r="I55" i="23" s="1"/>
  <c r="M55" i="23" s="1"/>
  <c r="S10" i="75"/>
  <c r="M41" i="97"/>
  <c r="W41" i="97" s="1"/>
  <c r="I22" i="22" s="1"/>
  <c r="M22" i="22" s="1"/>
  <c r="S22" i="22" s="1"/>
  <c r="K40" i="96"/>
  <c r="I20" i="53" s="1"/>
  <c r="M20" i="53" s="1"/>
  <c r="Q20" i="53" s="1"/>
  <c r="W20" i="53" s="1"/>
  <c r="I40" i="96"/>
  <c r="I20" i="55" s="1"/>
  <c r="M20" i="55" s="1"/>
  <c r="AQ12" i="89"/>
  <c r="U9" i="52"/>
  <c r="Q9" i="52"/>
  <c r="AQ31" i="76"/>
  <c r="AS31" i="76" s="1"/>
  <c r="I32" i="37" s="1"/>
  <c r="M32" i="37" s="1"/>
  <c r="AQ11" i="76"/>
  <c r="AS11" i="76" s="1"/>
  <c r="I12" i="37" s="1"/>
  <c r="M12" i="37" s="1"/>
  <c r="AQ18" i="76"/>
  <c r="AQ25" i="76"/>
  <c r="AS25" i="76" s="1"/>
  <c r="I26" i="37" s="1"/>
  <c r="M26" i="37" s="1"/>
  <c r="AQ33" i="76"/>
  <c r="AS33" i="76" s="1"/>
  <c r="I34" i="37" s="1"/>
  <c r="M34" i="37" s="1"/>
  <c r="AQ13" i="76"/>
  <c r="AQ21" i="76"/>
  <c r="AQ28" i="76"/>
  <c r="AS28" i="76" s="1"/>
  <c r="I29" i="37" s="1"/>
  <c r="M29" i="37" s="1"/>
  <c r="AQ8" i="76"/>
  <c r="AQ15" i="76"/>
  <c r="AQ30" i="76"/>
  <c r="AS30" i="76" s="1"/>
  <c r="I31" i="37" s="1"/>
  <c r="M31" i="37" s="1"/>
  <c r="AQ20" i="76"/>
  <c r="AQ10" i="76"/>
  <c r="AQ29" i="76"/>
  <c r="AS29" i="76" s="1"/>
  <c r="I30" i="37" s="1"/>
  <c r="M30" i="37" s="1"/>
  <c r="AQ32" i="76"/>
  <c r="AS32" i="76" s="1"/>
  <c r="I33" i="37" s="1"/>
  <c r="M33" i="37" s="1"/>
  <c r="AQ22" i="76"/>
  <c r="AS22" i="76" s="1"/>
  <c r="I23" i="37" s="1"/>
  <c r="M23" i="37" s="1"/>
  <c r="AQ17" i="76"/>
  <c r="AQ24" i="76"/>
  <c r="AS24" i="76" s="1"/>
  <c r="I25" i="37" s="1"/>
  <c r="M25" i="37" s="1"/>
  <c r="AQ14" i="76"/>
  <c r="AQ27" i="76"/>
  <c r="AS27" i="76" s="1"/>
  <c r="I28" i="37" s="1"/>
  <c r="M28" i="37" s="1"/>
  <c r="AQ19" i="76"/>
  <c r="AQ12" i="76"/>
  <c r="AQ16" i="76"/>
  <c r="AQ23" i="76"/>
  <c r="AS23" i="76" s="1"/>
  <c r="I24" i="37" s="1"/>
  <c r="M24" i="37" s="1"/>
  <c r="AQ26" i="76"/>
  <c r="AS26" i="76" s="1"/>
  <c r="I27" i="37" s="1"/>
  <c r="M27" i="37" s="1"/>
  <c r="AQ9" i="76"/>
  <c r="Q19" i="54"/>
  <c r="Y19" i="54" s="1"/>
  <c r="K19" i="54"/>
  <c r="AU17" i="77"/>
  <c r="AW17" i="77" s="1"/>
  <c r="I26" i="13" s="1"/>
  <c r="M26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U14" i="77"/>
  <c r="AW14" i="77" s="1"/>
  <c r="I23" i="13" s="1"/>
  <c r="M23" i="13" s="1"/>
  <c r="AU15" i="77"/>
  <c r="AW15" i="77" s="1"/>
  <c r="I24" i="13" s="1"/>
  <c r="M24" i="13" s="1"/>
  <c r="AU16" i="77"/>
  <c r="AW16" i="77" s="1"/>
  <c r="I25" i="13" s="1"/>
  <c r="M25" i="13" s="1"/>
  <c r="AQ19" i="89"/>
  <c r="CE71" i="52"/>
  <c r="CS14" i="81"/>
  <c r="CU14" i="81" s="1"/>
  <c r="CK14" i="81"/>
  <c r="I40" i="36"/>
  <c r="M40" i="36" s="1"/>
  <c r="E22" i="103"/>
  <c r="BY11" i="83"/>
  <c r="CC11" i="83"/>
  <c r="CE11" i="83" s="1"/>
  <c r="AO22" i="79"/>
  <c r="AG11" i="88"/>
  <c r="AQ24" i="33"/>
  <c r="AQ22" i="33"/>
  <c r="AQ26" i="33"/>
  <c r="AQ34" i="33"/>
  <c r="AQ8" i="33"/>
  <c r="AQ23" i="33"/>
  <c r="DQ12" i="82"/>
  <c r="DS12" i="82" s="1"/>
  <c r="DI12" i="82"/>
  <c r="G33" i="77"/>
  <c r="I33" i="77" s="1"/>
  <c r="I14" i="20" s="1"/>
  <c r="M14" i="20" s="1"/>
  <c r="S14" i="20" s="1"/>
  <c r="G29" i="77"/>
  <c r="I29" i="77" s="1"/>
  <c r="I10" i="20" s="1"/>
  <c r="M10" i="20" s="1"/>
  <c r="S10" i="20" s="1"/>
  <c r="G28" i="77"/>
  <c r="I28" i="77" s="1"/>
  <c r="I9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0" i="77"/>
  <c r="I30" i="77" s="1"/>
  <c r="I11" i="20" s="1"/>
  <c r="M11" i="20" s="1"/>
  <c r="S11" i="20" s="1"/>
  <c r="AG18" i="90"/>
  <c r="BG18" i="90" s="1"/>
  <c r="E11" i="79"/>
  <c r="E9" i="79"/>
  <c r="W22" i="90"/>
  <c r="BW17" i="52"/>
  <c r="AI17" i="52"/>
  <c r="AC17" i="52"/>
  <c r="Y17" i="52"/>
  <c r="BQ17" i="52"/>
  <c r="BG17" i="52"/>
  <c r="BC17" i="52"/>
  <c r="AM17" i="52"/>
  <c r="Q17" i="52"/>
  <c r="CG17" i="52"/>
  <c r="BM17" i="52"/>
  <c r="AW17" i="52"/>
  <c r="AS17" i="52"/>
  <c r="S58" i="23"/>
  <c r="AG13" i="90"/>
  <c r="BG13" i="90" s="1"/>
  <c r="K63" i="96"/>
  <c r="I35" i="53" s="1"/>
  <c r="M35" i="53" s="1"/>
  <c r="Q35" i="53" s="1"/>
  <c r="W35" i="53" s="1"/>
  <c r="I63" i="96"/>
  <c r="I35" i="55" s="1"/>
  <c r="M35" i="55" s="1"/>
  <c r="CS13" i="81"/>
  <c r="CU13" i="81" s="1"/>
  <c r="CK13" i="81"/>
  <c r="DQ9" i="81"/>
  <c r="DS9" i="81" s="1"/>
  <c r="DI9" i="81"/>
  <c r="AQ13" i="41"/>
  <c r="AQ9" i="41"/>
  <c r="AQ12" i="41"/>
  <c r="AQ21" i="41"/>
  <c r="AQ10" i="41"/>
  <c r="AW22" i="79"/>
  <c r="BK22" i="84"/>
  <c r="AY22" i="79" s="1"/>
  <c r="BC22" i="79" s="1"/>
  <c r="BE22" i="79" s="1"/>
  <c r="W8" i="32" s="1"/>
  <c r="BU14" i="84"/>
  <c r="CC14" i="84"/>
  <c r="M20" i="79"/>
  <c r="W20" i="84"/>
  <c r="O20" i="79" s="1"/>
  <c r="S20" i="79" s="1"/>
  <c r="U20" i="79" s="1"/>
  <c r="AQ12" i="91"/>
  <c r="AW21" i="81"/>
  <c r="AY21" i="81" s="1"/>
  <c r="AO21" i="81"/>
  <c r="K32" i="96"/>
  <c r="I8" i="53" s="1"/>
  <c r="I14" i="27"/>
  <c r="M14" i="27" s="1"/>
  <c r="K32" i="74"/>
  <c r="I14" i="26" s="1"/>
  <c r="M14" i="26" s="1"/>
  <c r="I24" i="56"/>
  <c r="M24" i="56" s="1"/>
  <c r="K9" i="74"/>
  <c r="I24" i="54" s="1"/>
  <c r="M24" i="54" s="1"/>
  <c r="AG15" i="91"/>
  <c r="BG15" i="91" s="1"/>
  <c r="I13" i="104"/>
  <c r="M19" i="97" s="1"/>
  <c r="I12" i="104"/>
  <c r="AQ22" i="92"/>
  <c r="I31" i="21"/>
  <c r="M29" i="21"/>
  <c r="BU13" i="82"/>
  <c r="BW13" i="82" s="1"/>
  <c r="BM13" i="82"/>
  <c r="CW16" i="84"/>
  <c r="CO16" i="84"/>
  <c r="DI9" i="82"/>
  <c r="DQ9" i="82"/>
  <c r="DS9" i="82" s="1"/>
  <c r="AG20" i="89"/>
  <c r="Y12" i="54"/>
  <c r="AW16" i="79"/>
  <c r="BK16" i="84"/>
  <c r="AY16" i="79" s="1"/>
  <c r="BC16" i="79" s="1"/>
  <c r="BE16" i="79" s="1"/>
  <c r="G102" i="114"/>
  <c r="I30" i="24" s="1"/>
  <c r="M30" i="24" s="1"/>
  <c r="S30" i="24" s="1"/>
  <c r="BU13" i="84"/>
  <c r="CC13" i="84"/>
  <c r="BE8" i="83"/>
  <c r="BI8" i="83"/>
  <c r="BK8" i="83" s="1"/>
  <c r="AG12" i="90"/>
  <c r="AQ22" i="36"/>
  <c r="AQ23" i="36"/>
  <c r="AQ8" i="36"/>
  <c r="AQ24" i="36"/>
  <c r="AQ34" i="36"/>
  <c r="AQ26" i="36"/>
  <c r="I11" i="27"/>
  <c r="M11" i="27" s="1"/>
  <c r="K29" i="74"/>
  <c r="I11" i="26" s="1"/>
  <c r="M11" i="26" s="1"/>
  <c r="S55" i="23"/>
  <c r="AG22" i="89"/>
  <c r="AO88" i="52"/>
  <c r="BY88" i="52"/>
  <c r="CC88" i="52" s="1"/>
  <c r="AA28" i="75"/>
  <c r="AC28" i="75" s="1"/>
  <c r="AA19" i="75"/>
  <c r="AA16" i="75"/>
  <c r="AA33" i="75"/>
  <c r="AC33" i="75" s="1"/>
  <c r="AA13" i="75"/>
  <c r="AA21" i="75"/>
  <c r="AA9" i="75"/>
  <c r="AA27" i="75"/>
  <c r="AC27" i="75" s="1"/>
  <c r="AA23" i="75"/>
  <c r="AC23" i="75" s="1"/>
  <c r="AA26" i="75"/>
  <c r="AC26" i="75" s="1"/>
  <c r="AA20" i="75"/>
  <c r="AA30" i="75"/>
  <c r="AC30" i="75" s="1"/>
  <c r="AA12" i="75"/>
  <c r="AA14" i="75"/>
  <c r="AA31" i="75"/>
  <c r="AC31" i="75" s="1"/>
  <c r="AA22" i="75"/>
  <c r="AC22" i="75" s="1"/>
  <c r="AA15" i="75"/>
  <c r="AA32" i="75"/>
  <c r="AC32" i="75" s="1"/>
  <c r="AA8" i="75"/>
  <c r="AA17" i="75"/>
  <c r="AA25" i="75"/>
  <c r="AC25" i="75" s="1"/>
  <c r="AA18" i="75"/>
  <c r="AA10" i="75"/>
  <c r="AA11" i="75"/>
  <c r="AC11" i="75" s="1"/>
  <c r="AA29" i="75"/>
  <c r="AC29" i="75" s="1"/>
  <c r="AA24" i="75"/>
  <c r="AC24" i="75" s="1"/>
  <c r="AO11" i="82"/>
  <c r="AW11" i="82"/>
  <c r="AY11" i="82" s="1"/>
  <c r="BY22" i="79"/>
  <c r="AQ15" i="91"/>
  <c r="G45" i="113"/>
  <c r="I42" i="43" s="1"/>
  <c r="M42" i="43" s="1"/>
  <c r="G152" i="113"/>
  <c r="I23" i="29" s="1"/>
  <c r="M23" i="29" s="1"/>
  <c r="S23" i="29" s="1"/>
  <c r="BA23" i="7" s="1"/>
  <c r="G54" i="113"/>
  <c r="I42" i="42" s="1"/>
  <c r="M42" i="42" s="1"/>
  <c r="CC8" i="84"/>
  <c r="BU8" i="84"/>
  <c r="G42" i="111"/>
  <c r="E65" i="96" s="1"/>
  <c r="G41" i="111"/>
  <c r="E53" i="96" s="1"/>
  <c r="CS15" i="83"/>
  <c r="CW15" i="83"/>
  <c r="CY15" i="83" s="1"/>
  <c r="BM9" i="82"/>
  <c r="BU9" i="82"/>
  <c r="BW9" i="82" s="1"/>
  <c r="AQ22" i="91"/>
  <c r="AQ20" i="89"/>
  <c r="BC33" i="76"/>
  <c r="BE33" i="76" s="1"/>
  <c r="I34" i="34" s="1"/>
  <c r="M34" i="34" s="1"/>
  <c r="BC13" i="76"/>
  <c r="BC20" i="76"/>
  <c r="BC27" i="76"/>
  <c r="BE27" i="76" s="1"/>
  <c r="I28" i="34" s="1"/>
  <c r="M28" i="34" s="1"/>
  <c r="BC15" i="76"/>
  <c r="BC23" i="76"/>
  <c r="BE23" i="76" s="1"/>
  <c r="I24" i="34" s="1"/>
  <c r="M24" i="34" s="1"/>
  <c r="BC30" i="76"/>
  <c r="BE30" i="76" s="1"/>
  <c r="I31" i="34" s="1"/>
  <c r="M31" i="34" s="1"/>
  <c r="BC10" i="76"/>
  <c r="BC17" i="76"/>
  <c r="BC24" i="76"/>
  <c r="BE24" i="76" s="1"/>
  <c r="I25" i="34" s="1"/>
  <c r="M25" i="34" s="1"/>
  <c r="BC29" i="76"/>
  <c r="BE29" i="76" s="1"/>
  <c r="I30" i="34" s="1"/>
  <c r="M30" i="34" s="1"/>
  <c r="BC14" i="76"/>
  <c r="BC19" i="76"/>
  <c r="BC9" i="76"/>
  <c r="BC28" i="76"/>
  <c r="BE28" i="76" s="1"/>
  <c r="I29" i="34" s="1"/>
  <c r="M29" i="34" s="1"/>
  <c r="BC31" i="76"/>
  <c r="BE31" i="76" s="1"/>
  <c r="I32" i="34" s="1"/>
  <c r="M32" i="34" s="1"/>
  <c r="BC26" i="76"/>
  <c r="BE26" i="76" s="1"/>
  <c r="I27" i="34" s="1"/>
  <c r="M27" i="34" s="1"/>
  <c r="BC16" i="76"/>
  <c r="BC18" i="76"/>
  <c r="BC11" i="76"/>
  <c r="BE11" i="76" s="1"/>
  <c r="I12" i="34" s="1"/>
  <c r="M12" i="34" s="1"/>
  <c r="BC22" i="76"/>
  <c r="BE22" i="76" s="1"/>
  <c r="I23" i="34" s="1"/>
  <c r="M23" i="34" s="1"/>
  <c r="BC32" i="76"/>
  <c r="BE32" i="76" s="1"/>
  <c r="I33" i="34" s="1"/>
  <c r="M33" i="34" s="1"/>
  <c r="BC25" i="76"/>
  <c r="BE25" i="76" s="1"/>
  <c r="I26" i="34" s="1"/>
  <c r="M26" i="34" s="1"/>
  <c r="BC12" i="76"/>
  <c r="BC8" i="76"/>
  <c r="BC21" i="76"/>
  <c r="Y41" i="97"/>
  <c r="I23" i="22" s="1"/>
  <c r="M23" i="22" s="1"/>
  <c r="S23" i="22" s="1"/>
  <c r="Y40" i="97"/>
  <c r="I23" i="24" s="1"/>
  <c r="M23" i="24" s="1"/>
  <c r="S23" i="24" s="1"/>
  <c r="AO16" i="79"/>
  <c r="W14" i="47"/>
  <c r="W12" i="47"/>
  <c r="W10" i="47"/>
  <c r="W20" i="47"/>
  <c r="W21" i="47"/>
  <c r="W22" i="47"/>
  <c r="W16" i="47"/>
  <c r="W18" i="47"/>
  <c r="W24" i="47"/>
  <c r="W23" i="47"/>
  <c r="W15" i="47"/>
  <c r="W8" i="47"/>
  <c r="W25" i="47" s="1"/>
  <c r="Y8" i="47"/>
  <c r="Y25" i="47" s="1"/>
  <c r="W19" i="47"/>
  <c r="W9" i="47"/>
  <c r="W17" i="47"/>
  <c r="W11" i="47"/>
  <c r="W13" i="47"/>
  <c r="BE18" i="83"/>
  <c r="BI18" i="83"/>
  <c r="BK18" i="83" s="1"/>
  <c r="AY17" i="77"/>
  <c r="BA17" i="77" s="1"/>
  <c r="E86" i="74" s="1"/>
  <c r="AY11" i="77"/>
  <c r="BA11" i="77" s="1"/>
  <c r="E80" i="74" s="1"/>
  <c r="AY14" i="77"/>
  <c r="BA14" i="77" s="1"/>
  <c r="E83" i="74" s="1"/>
  <c r="AY15" i="77"/>
  <c r="BA15" i="77" s="1"/>
  <c r="E84" i="74" s="1"/>
  <c r="AY12" i="77"/>
  <c r="BA12" i="77" s="1"/>
  <c r="E81" i="74" s="1"/>
  <c r="AY16" i="77"/>
  <c r="BA16" i="77" s="1"/>
  <c r="E85" i="74" s="1"/>
  <c r="AY13" i="77"/>
  <c r="BA13" i="77" s="1"/>
  <c r="E82" i="74" s="1"/>
  <c r="AY10" i="77"/>
  <c r="BA10" i="77" s="1"/>
  <c r="E79" i="74" s="1"/>
  <c r="CS14" i="82"/>
  <c r="CU14" i="82" s="1"/>
  <c r="CK14" i="82"/>
  <c r="BG14" i="89"/>
  <c r="W14" i="91"/>
  <c r="BG14" i="91" s="1"/>
  <c r="CW12" i="84"/>
  <c r="CO12" i="84"/>
  <c r="I40" i="40"/>
  <c r="M40" i="40" s="1"/>
  <c r="E18" i="103"/>
  <c r="W11" i="88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K33" i="77"/>
  <c r="M33" i="77" s="1"/>
  <c r="I14" i="21" s="1"/>
  <c r="M14" i="21" s="1"/>
  <c r="S14" i="21" s="1"/>
  <c r="AO17" i="81"/>
  <c r="AW17" i="81"/>
  <c r="AY17" i="81" s="1"/>
  <c r="AQ18" i="90"/>
  <c r="AW12" i="81"/>
  <c r="AY12" i="81" s="1"/>
  <c r="AO12" i="81"/>
  <c r="W11" i="84"/>
  <c r="O11" i="79" s="1"/>
  <c r="S11" i="79" s="1"/>
  <c r="U11" i="79" s="1"/>
  <c r="M11" i="79"/>
  <c r="DI13" i="82"/>
  <c r="DQ13" i="82"/>
  <c r="DS13" i="82" s="1"/>
  <c r="M9" i="79"/>
  <c r="W9" i="84"/>
  <c r="O9" i="79" s="1"/>
  <c r="S9" i="79" s="1"/>
  <c r="U9" i="79" s="1"/>
  <c r="CG22" i="79"/>
  <c r="CY22" i="84"/>
  <c r="CI22" i="79" s="1"/>
  <c r="CM22" i="79" s="1"/>
  <c r="CO22" i="79" s="1"/>
  <c r="S43" i="37"/>
  <c r="S43" i="33"/>
  <c r="AG13" i="91"/>
  <c r="BG13" i="91" s="1"/>
  <c r="BU20" i="81"/>
  <c r="BW20" i="81" s="1"/>
  <c r="BM20" i="81"/>
  <c r="AG22" i="92"/>
  <c r="AQ34" i="42"/>
  <c r="AQ26" i="42"/>
  <c r="AQ23" i="42"/>
  <c r="AQ24" i="42"/>
  <c r="AQ22" i="42"/>
  <c r="AQ8" i="42"/>
  <c r="K57" i="96"/>
  <c r="I31" i="17" s="1"/>
  <c r="I57" i="96"/>
  <c r="I31" i="18" s="1"/>
  <c r="I37" i="96"/>
  <c r="I13" i="55" s="1"/>
  <c r="M13" i="55" s="1"/>
  <c r="AG18" i="89"/>
  <c r="BG18" i="89" s="1"/>
  <c r="W15" i="88"/>
  <c r="AG20" i="91"/>
  <c r="AW41" i="31"/>
  <c r="AW25" i="31"/>
  <c r="AW11" i="31"/>
  <c r="AW39" i="31"/>
  <c r="AW18" i="31"/>
  <c r="AW15" i="31"/>
  <c r="AW46" i="31"/>
  <c r="AW31" i="31"/>
  <c r="AW28" i="31"/>
  <c r="AW37" i="31"/>
  <c r="AW40" i="31"/>
  <c r="AW32" i="31"/>
  <c r="AW29" i="31"/>
  <c r="AW17" i="31"/>
  <c r="AW30" i="31"/>
  <c r="AW38" i="35"/>
  <c r="AW43" i="35"/>
  <c r="AW16" i="35"/>
  <c r="AW29" i="35"/>
  <c r="AW30" i="35"/>
  <c r="AW39" i="35"/>
  <c r="AW27" i="35"/>
  <c r="AW37" i="35"/>
  <c r="AW20" i="35"/>
  <c r="AW28" i="35"/>
  <c r="AW45" i="35"/>
  <c r="AW14" i="35"/>
  <c r="AW19" i="35"/>
  <c r="AW36" i="35"/>
  <c r="I19" i="79"/>
  <c r="K19" i="79" s="1"/>
  <c r="AW36" i="31"/>
  <c r="AW42" i="31"/>
  <c r="AW25" i="35"/>
  <c r="AW40" i="35"/>
  <c r="AW33" i="35"/>
  <c r="AW45" i="31"/>
  <c r="AW43" i="31"/>
  <c r="AW16" i="31"/>
  <c r="AW31" i="35"/>
  <c r="AW20" i="31"/>
  <c r="AW38" i="31"/>
  <c r="AW46" i="35"/>
  <c r="AW15" i="35"/>
  <c r="AW27" i="31"/>
  <c r="AW18" i="35"/>
  <c r="AW17" i="35"/>
  <c r="AW33" i="31"/>
  <c r="AW41" i="35"/>
  <c r="AW19" i="31"/>
  <c r="AW42" i="35"/>
  <c r="AW32" i="35"/>
  <c r="AW11" i="35"/>
  <c r="AW14" i="31"/>
  <c r="BY9" i="52"/>
  <c r="AO9" i="52"/>
  <c r="AQ9" i="52" s="1"/>
  <c r="AM9" i="52"/>
  <c r="AE29" i="76"/>
  <c r="AG29" i="76" s="1"/>
  <c r="I30" i="40" s="1"/>
  <c r="M30" i="40" s="1"/>
  <c r="AE9" i="76"/>
  <c r="AE16" i="76"/>
  <c r="AE23" i="76"/>
  <c r="AG23" i="76" s="1"/>
  <c r="I24" i="40" s="1"/>
  <c r="M24" i="40" s="1"/>
  <c r="AE31" i="76"/>
  <c r="AG31" i="76" s="1"/>
  <c r="I32" i="40" s="1"/>
  <c r="M32" i="40" s="1"/>
  <c r="AE11" i="76"/>
  <c r="AG11" i="76" s="1"/>
  <c r="I12" i="40" s="1"/>
  <c r="M12" i="40" s="1"/>
  <c r="AE19" i="76"/>
  <c r="AE26" i="76"/>
  <c r="AG26" i="76" s="1"/>
  <c r="I27" i="40" s="1"/>
  <c r="M27" i="40" s="1"/>
  <c r="AE33" i="76"/>
  <c r="AG33" i="76" s="1"/>
  <c r="I34" i="40" s="1"/>
  <c r="M34" i="40" s="1"/>
  <c r="AE13" i="76"/>
  <c r="AE21" i="76"/>
  <c r="AE30" i="76"/>
  <c r="AG30" i="76" s="1"/>
  <c r="I31" i="40" s="1"/>
  <c r="M31" i="40" s="1"/>
  <c r="AE8" i="76"/>
  <c r="AE17" i="76"/>
  <c r="AE24" i="76"/>
  <c r="AG24" i="76" s="1"/>
  <c r="I25" i="40" s="1"/>
  <c r="M25" i="40" s="1"/>
  <c r="AE14" i="76"/>
  <c r="AE10" i="76"/>
  <c r="AE18" i="76"/>
  <c r="AE27" i="76"/>
  <c r="AG27" i="76" s="1"/>
  <c r="I28" i="40" s="1"/>
  <c r="M28" i="40" s="1"/>
  <c r="AE22" i="76"/>
  <c r="AG22" i="76" s="1"/>
  <c r="I23" i="40" s="1"/>
  <c r="M23" i="40" s="1"/>
  <c r="AE32" i="76"/>
  <c r="AG32" i="76" s="1"/>
  <c r="I33" i="40" s="1"/>
  <c r="M33" i="40" s="1"/>
  <c r="AE25" i="76"/>
  <c r="AG25" i="76" s="1"/>
  <c r="I26" i="40" s="1"/>
  <c r="M26" i="40" s="1"/>
  <c r="AE15" i="76"/>
  <c r="AE12" i="76"/>
  <c r="AE20" i="76"/>
  <c r="AE28" i="76"/>
  <c r="AG28" i="76" s="1"/>
  <c r="I29" i="40" s="1"/>
  <c r="M29" i="40" s="1"/>
  <c r="BU11" i="81"/>
  <c r="BW11" i="81" s="1"/>
  <c r="BM11" i="81"/>
  <c r="G47" i="113"/>
  <c r="I11" i="29" s="1"/>
  <c r="M11" i="29" s="1"/>
  <c r="S11" i="29" s="1"/>
  <c r="BA11" i="7" s="1"/>
  <c r="BC11" i="77"/>
  <c r="BE11" i="77" s="1"/>
  <c r="I31" i="11" s="1"/>
  <c r="M31" i="11" s="1"/>
  <c r="BC13" i="77"/>
  <c r="BE13" i="77" s="1"/>
  <c r="I39" i="11" s="1"/>
  <c r="M39" i="11" s="1"/>
  <c r="BC15" i="77"/>
  <c r="BE15" i="77" s="1"/>
  <c r="I47" i="11" s="1"/>
  <c r="M47" i="11" s="1"/>
  <c r="BC17" i="77"/>
  <c r="BE17" i="77" s="1"/>
  <c r="I55" i="11" s="1"/>
  <c r="M55" i="11" s="1"/>
  <c r="BC16" i="77"/>
  <c r="BE16" i="77" s="1"/>
  <c r="I51" i="11" s="1"/>
  <c r="M51" i="11" s="1"/>
  <c r="BC12" i="77"/>
  <c r="BE12" i="77" s="1"/>
  <c r="I35" i="11" s="1"/>
  <c r="M35" i="11" s="1"/>
  <c r="BC14" i="77"/>
  <c r="BE14" i="77" s="1"/>
  <c r="I43" i="11" s="1"/>
  <c r="M43" i="11" s="1"/>
  <c r="BC10" i="77"/>
  <c r="BE10" i="77" s="1"/>
  <c r="I17" i="11" s="1"/>
  <c r="M17" i="11" s="1"/>
  <c r="AG19" i="89"/>
  <c r="DI12" i="81"/>
  <c r="DQ12" i="81"/>
  <c r="DS12" i="81" s="1"/>
  <c r="BA18" i="84"/>
  <c r="BI18" i="84"/>
  <c r="W17" i="56"/>
  <c r="W20" i="56" s="1"/>
  <c r="I40" i="32"/>
  <c r="M40" i="32" s="1"/>
  <c r="E26" i="103"/>
  <c r="BI9" i="79"/>
  <c r="BO9" i="85"/>
  <c r="AQ13" i="34"/>
  <c r="AQ12" i="34"/>
  <c r="AQ10" i="34"/>
  <c r="AQ9" i="34"/>
  <c r="AQ21" i="34"/>
  <c r="AM9" i="92"/>
  <c r="AC9" i="92"/>
  <c r="I23" i="92"/>
  <c r="O31" i="77"/>
  <c r="Q31" i="77" s="1"/>
  <c r="I12" i="19" s="1"/>
  <c r="M12" i="19" s="1"/>
  <c r="S12" i="19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DQ14" i="81"/>
  <c r="DS14" i="81" s="1"/>
  <c r="DI14" i="81"/>
  <c r="S43" i="36"/>
  <c r="AW8" i="31"/>
  <c r="AW34" i="31"/>
  <c r="AW26" i="31"/>
  <c r="AW26" i="35"/>
  <c r="AW23" i="35"/>
  <c r="AS19" i="79"/>
  <c r="AU19" i="79" s="1"/>
  <c r="AM8" i="31" s="1"/>
  <c r="AW24" i="31"/>
  <c r="AW22" i="31"/>
  <c r="AW23" i="31"/>
  <c r="AW8" i="35"/>
  <c r="AW24" i="35"/>
  <c r="AW34" i="35"/>
  <c r="AW22" i="35"/>
  <c r="AQ18" i="89"/>
  <c r="CW9" i="84"/>
  <c r="CO9" i="84"/>
  <c r="BY9" i="79" s="1"/>
  <c r="E17" i="79"/>
  <c r="M19" i="79"/>
  <c r="W19" i="84"/>
  <c r="O19" i="79" s="1"/>
  <c r="S19" i="79" s="1"/>
  <c r="U19" i="79" s="1"/>
  <c r="AW12" i="79"/>
  <c r="BK12" i="84"/>
  <c r="AY12" i="79" s="1"/>
  <c r="BC12" i="79" s="1"/>
  <c r="BE12" i="79" s="1"/>
  <c r="W8" i="42" s="1"/>
  <c r="BM15" i="82"/>
  <c r="BU15" i="82"/>
  <c r="BW15" i="82" s="1"/>
  <c r="AM17" i="76"/>
  <c r="AM24" i="76"/>
  <c r="AO24" i="76" s="1"/>
  <c r="I25" i="38" s="1"/>
  <c r="M25" i="38" s="1"/>
  <c r="AM31" i="76"/>
  <c r="AO31" i="76" s="1"/>
  <c r="I32" i="38" s="1"/>
  <c r="M32" i="38" s="1"/>
  <c r="AM11" i="76"/>
  <c r="AO11" i="76" s="1"/>
  <c r="I12" i="38" s="1"/>
  <c r="M12" i="38" s="1"/>
  <c r="AM19" i="76"/>
  <c r="AM27" i="76"/>
  <c r="AO27" i="76" s="1"/>
  <c r="I28" i="38" s="1"/>
  <c r="M28" i="38" s="1"/>
  <c r="AM14" i="76"/>
  <c r="AM21" i="76"/>
  <c r="AM25" i="76"/>
  <c r="AO25" i="76" s="1"/>
  <c r="I26" i="38" s="1"/>
  <c r="M26" i="38" s="1"/>
  <c r="AM15" i="76"/>
  <c r="AM30" i="76"/>
  <c r="AO30" i="76" s="1"/>
  <c r="I31" i="38" s="1"/>
  <c r="M31" i="38" s="1"/>
  <c r="AM20" i="76"/>
  <c r="AM9" i="76"/>
  <c r="AM33" i="76"/>
  <c r="AO33" i="76" s="1"/>
  <c r="I34" i="38" s="1"/>
  <c r="M34" i="38" s="1"/>
  <c r="AM18" i="76"/>
  <c r="AM23" i="76"/>
  <c r="AO23" i="76" s="1"/>
  <c r="I24" i="38" s="1"/>
  <c r="M24" i="38" s="1"/>
  <c r="AM13" i="76"/>
  <c r="AM32" i="76"/>
  <c r="AO32" i="76" s="1"/>
  <c r="I33" i="38" s="1"/>
  <c r="M33" i="38" s="1"/>
  <c r="AM22" i="76"/>
  <c r="AO22" i="76" s="1"/>
  <c r="I23" i="38" s="1"/>
  <c r="M23" i="38" s="1"/>
  <c r="AM10" i="76"/>
  <c r="AM29" i="76"/>
  <c r="AO29" i="76" s="1"/>
  <c r="I30" i="38" s="1"/>
  <c r="M30" i="38" s="1"/>
  <c r="AM12" i="76"/>
  <c r="AM16" i="76"/>
  <c r="AM8" i="76"/>
  <c r="AM26" i="76"/>
  <c r="AO26" i="76" s="1"/>
  <c r="I27" i="38" s="1"/>
  <c r="M27" i="38" s="1"/>
  <c r="AM28" i="76"/>
  <c r="AO28" i="76" s="1"/>
  <c r="I29" i="38" s="1"/>
  <c r="M29" i="38" s="1"/>
  <c r="AC35" i="46"/>
  <c r="AQ12" i="90"/>
  <c r="O11" i="77"/>
  <c r="Q11" i="77" s="1"/>
  <c r="E63" i="74" s="1"/>
  <c r="O13" i="77"/>
  <c r="Q13" i="77" s="1"/>
  <c r="E65" i="74" s="1"/>
  <c r="O15" i="77"/>
  <c r="Q15" i="77" s="1"/>
  <c r="E67" i="74" s="1"/>
  <c r="O17" i="77"/>
  <c r="Q17" i="77" s="1"/>
  <c r="E69" i="74" s="1"/>
  <c r="O16" i="77"/>
  <c r="Q16" i="77" s="1"/>
  <c r="E68" i="74" s="1"/>
  <c r="O12" i="77"/>
  <c r="Q12" i="77" s="1"/>
  <c r="E64" i="74" s="1"/>
  <c r="O14" i="77"/>
  <c r="Q14" i="77" s="1"/>
  <c r="E66" i="74" s="1"/>
  <c r="O10" i="77"/>
  <c r="Q10" i="77" s="1"/>
  <c r="E62" i="74" s="1"/>
  <c r="BK10" i="84"/>
  <c r="CK13" i="82"/>
  <c r="CS13" i="82"/>
  <c r="CU13" i="82" s="1"/>
  <c r="W17" i="89"/>
  <c r="BG17" i="89" s="1"/>
  <c r="I40" i="45"/>
  <c r="M40" i="45" s="1"/>
  <c r="E13" i="103"/>
  <c r="AW12" i="82"/>
  <c r="AY12" i="82" s="1"/>
  <c r="AO12" i="82"/>
  <c r="G9" i="87"/>
  <c r="I9" i="87" s="1"/>
  <c r="AY9" i="3" s="1"/>
  <c r="G481" i="1" s="1"/>
  <c r="W9" i="92"/>
  <c r="BG14" i="90"/>
  <c r="AW14" i="79"/>
  <c r="BK14" i="84"/>
  <c r="AY14" i="79" s="1"/>
  <c r="BC14" i="79" s="1"/>
  <c r="BE14" i="79" s="1"/>
  <c r="CA21" i="79"/>
  <c r="CE21" i="85"/>
  <c r="BG16" i="92"/>
  <c r="Y16" i="54"/>
  <c r="AQ11" i="9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9" i="75"/>
  <c r="G26" i="75"/>
  <c r="I26" i="75" s="1"/>
  <c r="I69" i="25" s="1"/>
  <c r="M69" i="25" s="1"/>
  <c r="S69" i="25" s="1"/>
  <c r="G23" i="75"/>
  <c r="I23" i="75" s="1"/>
  <c r="I57" i="25" s="1"/>
  <c r="M57" i="25" s="1"/>
  <c r="S57" i="25" s="1"/>
  <c r="G11" i="75"/>
  <c r="I11" i="75" s="1"/>
  <c r="I21" i="25" s="1"/>
  <c r="M21" i="25" s="1"/>
  <c r="S21" i="25" s="1"/>
  <c r="G33" i="75"/>
  <c r="I33" i="75" s="1"/>
  <c r="I63" i="25" s="1"/>
  <c r="M63" i="25" s="1"/>
  <c r="G19" i="75"/>
  <c r="G32" i="75"/>
  <c r="I32" i="75" s="1"/>
  <c r="I87" i="25" s="1"/>
  <c r="M87" i="25" s="1"/>
  <c r="S87" i="25" s="1"/>
  <c r="G16" i="75"/>
  <c r="G13" i="75"/>
  <c r="G24" i="75"/>
  <c r="I24" i="75" s="1"/>
  <c r="I60" i="25" s="1"/>
  <c r="M60" i="25" s="1"/>
  <c r="S60" i="25" s="1"/>
  <c r="G8" i="75"/>
  <c r="G29" i="75"/>
  <c r="I29" i="75" s="1"/>
  <c r="I78" i="25" s="1"/>
  <c r="M78" i="25" s="1"/>
  <c r="S78" i="25" s="1"/>
  <c r="G25" i="75"/>
  <c r="I25" i="75" s="1"/>
  <c r="I66" i="25" s="1"/>
  <c r="M66" i="25" s="1"/>
  <c r="G17" i="75"/>
  <c r="G10" i="75"/>
  <c r="G18" i="75"/>
  <c r="G30" i="75"/>
  <c r="I30" i="75" s="1"/>
  <c r="I81" i="25" s="1"/>
  <c r="M81" i="25" s="1"/>
  <c r="S81" i="25" s="1"/>
  <c r="G20" i="75"/>
  <c r="G12" i="75"/>
  <c r="G21" i="75"/>
  <c r="G31" i="75"/>
  <c r="I31" i="75" s="1"/>
  <c r="I84" i="25" s="1"/>
  <c r="M84" i="25" s="1"/>
  <c r="S84" i="25" s="1"/>
  <c r="G22" i="75"/>
  <c r="I22" i="75" s="1"/>
  <c r="I54" i="25" s="1"/>
  <c r="M54" i="25" s="1"/>
  <c r="G14" i="75"/>
  <c r="G15" i="75"/>
  <c r="M38" i="97"/>
  <c r="W38" i="97" s="1"/>
  <c r="I20" i="24" s="1"/>
  <c r="M20" i="24" s="1"/>
  <c r="S20" i="24" s="1"/>
  <c r="AY11" i="85"/>
  <c r="AQ11" i="79"/>
  <c r="BM9" i="81"/>
  <c r="BU9" i="81"/>
  <c r="BW9" i="81" s="1"/>
  <c r="M17" i="79"/>
  <c r="W17" i="84"/>
  <c r="O17" i="79" s="1"/>
  <c r="S17" i="79" s="1"/>
  <c r="U17" i="79" s="1"/>
  <c r="AO12" i="79"/>
  <c r="BY97" i="52"/>
  <c r="CC97" i="52" s="1"/>
  <c r="AO97" i="52"/>
  <c r="G25" i="76"/>
  <c r="I25" i="76" s="1"/>
  <c r="I26" i="46" s="1"/>
  <c r="M26" i="46" s="1"/>
  <c r="G32" i="76"/>
  <c r="I32" i="76" s="1"/>
  <c r="I33" i="46" s="1"/>
  <c r="M33" i="46" s="1"/>
  <c r="G12" i="76"/>
  <c r="G19" i="76"/>
  <c r="G27" i="76"/>
  <c r="I27" i="76" s="1"/>
  <c r="I28" i="46" s="1"/>
  <c r="M28" i="46" s="1"/>
  <c r="G15" i="76"/>
  <c r="G22" i="76"/>
  <c r="I22" i="76" s="1"/>
  <c r="I23" i="46" s="1"/>
  <c r="M23" i="46" s="1"/>
  <c r="G29" i="76"/>
  <c r="I29" i="76" s="1"/>
  <c r="I30" i="46" s="1"/>
  <c r="M30" i="46" s="1"/>
  <c r="G9" i="76"/>
  <c r="G33" i="76"/>
  <c r="I33" i="76" s="1"/>
  <c r="I34" i="46" s="1"/>
  <c r="M34" i="46" s="1"/>
  <c r="G28" i="76"/>
  <c r="I28" i="76" s="1"/>
  <c r="I29" i="46" s="1"/>
  <c r="M29" i="46" s="1"/>
  <c r="G13" i="76"/>
  <c r="G18" i="76"/>
  <c r="G8" i="76"/>
  <c r="G30" i="76"/>
  <c r="I30" i="76" s="1"/>
  <c r="I31" i="46" s="1"/>
  <c r="M31" i="46" s="1"/>
  <c r="G31" i="76"/>
  <c r="I31" i="76" s="1"/>
  <c r="I32" i="46" s="1"/>
  <c r="M32" i="46" s="1"/>
  <c r="G16" i="76"/>
  <c r="G23" i="76"/>
  <c r="I23" i="76" s="1"/>
  <c r="I24" i="46" s="1"/>
  <c r="M24" i="46" s="1"/>
  <c r="G20" i="76"/>
  <c r="G26" i="76"/>
  <c r="I26" i="76" s="1"/>
  <c r="I27" i="46" s="1"/>
  <c r="M27" i="46" s="1"/>
  <c r="G17" i="76"/>
  <c r="G24" i="76"/>
  <c r="I24" i="76" s="1"/>
  <c r="I25" i="46" s="1"/>
  <c r="M25" i="46" s="1"/>
  <c r="G21" i="76"/>
  <c r="G14" i="76"/>
  <c r="G10" i="76"/>
  <c r="G11" i="76"/>
  <c r="I11" i="76" s="1"/>
  <c r="I12" i="46" s="1"/>
  <c r="M12" i="46" s="1"/>
  <c r="CS10" i="81"/>
  <c r="CU10" i="81" s="1"/>
  <c r="CK10" i="81"/>
  <c r="W21" i="92"/>
  <c r="BG21" i="92" s="1"/>
  <c r="G21" i="87"/>
  <c r="I21" i="87" s="1"/>
  <c r="AY21" i="3" s="1"/>
  <c r="G829" i="1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S16" i="77"/>
  <c r="U16" i="77" s="1"/>
  <c r="E17" i="76" s="1"/>
  <c r="S17" i="77"/>
  <c r="U17" i="77" s="1"/>
  <c r="E18" i="76" s="1"/>
  <c r="E21" i="79"/>
  <c r="AW78" i="52"/>
  <c r="BI21" i="84"/>
  <c r="BA21" i="84"/>
  <c r="AQ32" i="31"/>
  <c r="AQ40" i="31"/>
  <c r="AQ43" i="31"/>
  <c r="AQ41" i="31"/>
  <c r="AQ30" i="31"/>
  <c r="AQ27" i="31"/>
  <c r="AQ11" i="31"/>
  <c r="AQ39" i="31"/>
  <c r="AQ18" i="31"/>
  <c r="AQ31" i="31"/>
  <c r="AQ16" i="31"/>
  <c r="AQ37" i="31"/>
  <c r="AQ29" i="31"/>
  <c r="AQ45" i="31"/>
  <c r="AQ17" i="31"/>
  <c r="AQ45" i="35"/>
  <c r="AQ30" i="35"/>
  <c r="AQ43" i="35"/>
  <c r="AQ25" i="35"/>
  <c r="AQ11" i="35"/>
  <c r="AQ27" i="35"/>
  <c r="AQ42" i="35"/>
  <c r="AQ18" i="35"/>
  <c r="AQ28" i="35"/>
  <c r="AQ16" i="35"/>
  <c r="AQ33" i="35"/>
  <c r="AQ38" i="35"/>
  <c r="AQ19" i="35"/>
  <c r="AQ17" i="35"/>
  <c r="AQ41" i="35"/>
  <c r="AQ32" i="35"/>
  <c r="AQ20" i="35"/>
  <c r="AQ42" i="31"/>
  <c r="AQ36" i="35"/>
  <c r="AQ15" i="35"/>
  <c r="AQ14" i="35"/>
  <c r="AQ31" i="35"/>
  <c r="AQ20" i="31"/>
  <c r="AQ28" i="31"/>
  <c r="AQ39" i="35"/>
  <c r="AQ29" i="35"/>
  <c r="AQ36" i="31"/>
  <c r="AQ19" i="31"/>
  <c r="AQ33" i="31"/>
  <c r="AQ15" i="31"/>
  <c r="AQ14" i="31"/>
  <c r="AQ46" i="31"/>
  <c r="AQ46" i="35"/>
  <c r="AQ25" i="31"/>
  <c r="AQ38" i="31"/>
  <c r="AQ37" i="35"/>
  <c r="AQ40" i="35"/>
  <c r="I40" i="35"/>
  <c r="M40" i="35" s="1"/>
  <c r="E23" i="103"/>
  <c r="AQ21" i="36"/>
  <c r="AQ9" i="36"/>
  <c r="AQ13" i="36"/>
  <c r="AQ12" i="36"/>
  <c r="AQ10" i="36"/>
  <c r="AQ38" i="32"/>
  <c r="AQ41" i="32"/>
  <c r="AQ32" i="32"/>
  <c r="AQ42" i="32"/>
  <c r="AQ19" i="32"/>
  <c r="AQ15" i="32"/>
  <c r="AQ43" i="32"/>
  <c r="AQ36" i="32"/>
  <c r="AQ46" i="32"/>
  <c r="AQ37" i="32"/>
  <c r="AQ28" i="32"/>
  <c r="AQ11" i="32"/>
  <c r="AQ20" i="32"/>
  <c r="AQ16" i="32"/>
  <c r="AQ14" i="32"/>
  <c r="AQ29" i="32"/>
  <c r="AQ33" i="32"/>
  <c r="AQ30" i="32"/>
  <c r="AQ18" i="32"/>
  <c r="AQ45" i="32"/>
  <c r="AQ17" i="32"/>
  <c r="AQ40" i="32"/>
  <c r="AQ25" i="32"/>
  <c r="AQ31" i="32"/>
  <c r="AQ39" i="32"/>
  <c r="AQ27" i="32"/>
  <c r="CK22" i="82"/>
  <c r="CS22" i="82"/>
  <c r="CU22" i="82" s="1"/>
  <c r="AO14" i="79"/>
  <c r="DQ20" i="82"/>
  <c r="DS20" i="82" s="1"/>
  <c r="DI20" i="82"/>
  <c r="W20" i="90"/>
  <c r="AG12" i="89"/>
  <c r="BG12" i="89" s="1"/>
  <c r="AG11" i="91"/>
  <c r="AE10" i="79"/>
  <c r="AQ10" i="84"/>
  <c r="AG10" i="79" s="1"/>
  <c r="AK10" i="79" s="1"/>
  <c r="AM10" i="79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M16" i="79"/>
  <c r="W16" i="84"/>
  <c r="O16" i="79" s="1"/>
  <c r="S16" i="79" s="1"/>
  <c r="U16" i="79" s="1"/>
  <c r="U8" i="76"/>
  <c r="I9" i="43" s="1"/>
  <c r="AS8" i="76"/>
  <c r="I9" i="37" s="1"/>
  <c r="AO8" i="76"/>
  <c r="I9" i="38" s="1"/>
  <c r="I8" i="76"/>
  <c r="I9" i="46" s="1"/>
  <c r="BE8" i="76"/>
  <c r="I9" i="34" s="1"/>
  <c r="AG8" i="76"/>
  <c r="I9" i="40" s="1"/>
  <c r="I47" i="96"/>
  <c r="I21" i="55" s="1"/>
  <c r="M21" i="55" s="1"/>
  <c r="CC12" i="84"/>
  <c r="BU12" i="84"/>
  <c r="AW43" i="40"/>
  <c r="AW14" i="40"/>
  <c r="AW45" i="40"/>
  <c r="AW33" i="40"/>
  <c r="AW39" i="40"/>
  <c r="AW27" i="40"/>
  <c r="AW40" i="40"/>
  <c r="AW16" i="40"/>
  <c r="AW17" i="40"/>
  <c r="AW36" i="40"/>
  <c r="AW29" i="40"/>
  <c r="AW19" i="40"/>
  <c r="AW20" i="40"/>
  <c r="AW37" i="40"/>
  <c r="I14" i="79"/>
  <c r="K14" i="79" s="1"/>
  <c r="AM41" i="40" s="1"/>
  <c r="AW28" i="40"/>
  <c r="AW32" i="40"/>
  <c r="AW31" i="40"/>
  <c r="AW46" i="40"/>
  <c r="AW25" i="40"/>
  <c r="AW11" i="40"/>
  <c r="AW30" i="40"/>
  <c r="AW42" i="40"/>
  <c r="AW15" i="40"/>
  <c r="AW38" i="40"/>
  <c r="AW41" i="40"/>
  <c r="AW18" i="40"/>
  <c r="I12" i="27"/>
  <c r="M12" i="27" s="1"/>
  <c r="K30" i="74"/>
  <c r="I12" i="26" s="1"/>
  <c r="M12" i="26" s="1"/>
  <c r="AQ23" i="40"/>
  <c r="AQ24" i="40"/>
  <c r="AQ26" i="40"/>
  <c r="AQ8" i="40"/>
  <c r="AQ34" i="40"/>
  <c r="AQ22" i="40"/>
  <c r="G91" i="113"/>
  <c r="I43" i="38" s="1"/>
  <c r="M43" i="38" s="1"/>
  <c r="BK19" i="84"/>
  <c r="AY19" i="79" s="1"/>
  <c r="BC19" i="79" s="1"/>
  <c r="BE19" i="79" s="1"/>
  <c r="W8" i="35" s="1"/>
  <c r="AW19" i="79"/>
  <c r="AA10" i="79"/>
  <c r="AC10" i="79" s="1"/>
  <c r="G23" i="77"/>
  <c r="I23" i="77" s="1"/>
  <c r="I16" i="48" s="1"/>
  <c r="M16" i="48" s="1"/>
  <c r="G25" i="77"/>
  <c r="I25" i="77" s="1"/>
  <c r="I18" i="48" s="1"/>
  <c r="M18" i="48" s="1"/>
  <c r="G27" i="77"/>
  <c r="I27" i="77" s="1"/>
  <c r="I20" i="48" s="1"/>
  <c r="M20" i="48" s="1"/>
  <c r="G24" i="77"/>
  <c r="I24" i="77" s="1"/>
  <c r="I17" i="48" s="1"/>
  <c r="M17" i="48" s="1"/>
  <c r="G26" i="77"/>
  <c r="I26" i="77" s="1"/>
  <c r="I19" i="48" s="1"/>
  <c r="M19" i="48" s="1"/>
  <c r="G22" i="77"/>
  <c r="I22" i="77" s="1"/>
  <c r="I15" i="48" s="1"/>
  <c r="M8" i="11"/>
  <c r="W11" i="91"/>
  <c r="S63" i="25"/>
  <c r="S43" i="32"/>
  <c r="S64" i="23"/>
  <c r="AW11" i="81"/>
  <c r="AY11" i="81" s="1"/>
  <c r="AO11" i="81"/>
  <c r="G128" i="113"/>
  <c r="I20" i="29" s="1"/>
  <c r="M20" i="29" s="1"/>
  <c r="S20" i="29" s="1"/>
  <c r="BA20" i="7" s="1"/>
  <c r="G74" i="113"/>
  <c r="I14" i="29" s="1"/>
  <c r="M14" i="29" s="1"/>
  <c r="S14" i="29" s="1"/>
  <c r="BA14" i="7" s="1"/>
  <c r="W22" i="92"/>
  <c r="BG22" i="92" s="1"/>
  <c r="G22" i="87"/>
  <c r="I22" i="87" s="1"/>
  <c r="AY24" i="3" s="1"/>
  <c r="G916" i="1" s="1"/>
  <c r="BU10" i="84"/>
  <c r="CC10" i="84"/>
  <c r="BU17" i="84"/>
  <c r="CC17" i="84"/>
  <c r="W21" i="91"/>
  <c r="AQ15" i="88"/>
  <c r="CO14" i="84"/>
  <c r="CW14" i="84"/>
  <c r="CK17" i="82"/>
  <c r="CS17" i="82"/>
  <c r="CU17" i="82" s="1"/>
  <c r="BC22" i="88"/>
  <c r="BC23" i="88" s="1"/>
  <c r="AO41" i="52"/>
  <c r="BY41" i="52"/>
  <c r="CC41" i="52" s="1"/>
  <c r="AU25" i="76"/>
  <c r="AW25" i="76" s="1"/>
  <c r="I26" i="36" s="1"/>
  <c r="M26" i="36" s="1"/>
  <c r="AU32" i="76"/>
  <c r="AW32" i="76" s="1"/>
  <c r="I33" i="36" s="1"/>
  <c r="M33" i="36" s="1"/>
  <c r="AU12" i="76"/>
  <c r="AU19" i="76"/>
  <c r="AU27" i="76"/>
  <c r="AW27" i="76" s="1"/>
  <c r="I28" i="36" s="1"/>
  <c r="M28" i="36" s="1"/>
  <c r="AU15" i="76"/>
  <c r="AU22" i="76"/>
  <c r="AW22" i="76" s="1"/>
  <c r="I23" i="36" s="1"/>
  <c r="M23" i="36" s="1"/>
  <c r="AU29" i="76"/>
  <c r="AW29" i="76" s="1"/>
  <c r="I30" i="36" s="1"/>
  <c r="M30" i="36" s="1"/>
  <c r="AU9" i="76"/>
  <c r="AU31" i="76"/>
  <c r="AW31" i="76" s="1"/>
  <c r="I32" i="36" s="1"/>
  <c r="M32" i="36" s="1"/>
  <c r="AU24" i="76"/>
  <c r="AW24" i="76" s="1"/>
  <c r="I25" i="36" s="1"/>
  <c r="M25" i="36" s="1"/>
  <c r="AU33" i="76"/>
  <c r="AW33" i="76" s="1"/>
  <c r="I34" i="36" s="1"/>
  <c r="M34" i="36" s="1"/>
  <c r="AU23" i="76"/>
  <c r="AW23" i="76" s="1"/>
  <c r="I24" i="36" s="1"/>
  <c r="M24" i="36" s="1"/>
  <c r="AU28" i="76"/>
  <c r="AW28" i="76" s="1"/>
  <c r="I29" i="36" s="1"/>
  <c r="M29" i="36" s="1"/>
  <c r="AU17" i="76"/>
  <c r="AU21" i="76"/>
  <c r="AU14" i="76"/>
  <c r="AU10" i="76"/>
  <c r="AU30" i="76"/>
  <c r="AW30" i="76" s="1"/>
  <c r="I31" i="36" s="1"/>
  <c r="M31" i="36" s="1"/>
  <c r="AU18" i="76"/>
  <c r="AU11" i="76"/>
  <c r="AW11" i="76" s="1"/>
  <c r="I12" i="36" s="1"/>
  <c r="M12" i="36" s="1"/>
  <c r="AU16" i="76"/>
  <c r="AU8" i="76"/>
  <c r="AW8" i="76" s="1"/>
  <c r="I9" i="36" s="1"/>
  <c r="AU26" i="76"/>
  <c r="AW26" i="76" s="1"/>
  <c r="I27" i="36" s="1"/>
  <c r="M27" i="36" s="1"/>
  <c r="AU20" i="76"/>
  <c r="AU13" i="76"/>
  <c r="I28" i="48"/>
  <c r="M9" i="48"/>
  <c r="W13" i="77"/>
  <c r="Y13" i="77" s="1"/>
  <c r="E14" i="75" s="1"/>
  <c r="W10" i="77"/>
  <c r="Y10" i="77" s="1"/>
  <c r="E10" i="75" s="1"/>
  <c r="W16" i="77"/>
  <c r="Y16" i="77" s="1"/>
  <c r="E17" i="75" s="1"/>
  <c r="W17" i="77"/>
  <c r="Y17" i="77" s="1"/>
  <c r="E18" i="75" s="1"/>
  <c r="W14" i="77"/>
  <c r="Y14" i="77" s="1"/>
  <c r="E15" i="75" s="1"/>
  <c r="W11" i="77"/>
  <c r="Y11" i="77" s="1"/>
  <c r="E12" i="75" s="1"/>
  <c r="W15" i="77"/>
  <c r="Y15" i="77" s="1"/>
  <c r="E16" i="75" s="1"/>
  <c r="W12" i="77"/>
  <c r="Y12" i="77" s="1"/>
  <c r="E13" i="75" s="1"/>
  <c r="CK20" i="81"/>
  <c r="CS20" i="81"/>
  <c r="CU20" i="81" s="1"/>
  <c r="M21" i="79"/>
  <c r="W21" i="84"/>
  <c r="O21" i="79" s="1"/>
  <c r="S21" i="79" s="1"/>
  <c r="U21" i="79" s="1"/>
  <c r="Y32" i="54"/>
  <c r="BC23" i="90"/>
  <c r="BA66" i="52"/>
  <c r="BA78" i="52" s="1"/>
  <c r="BA79" i="52" s="1"/>
  <c r="AQ34" i="30"/>
  <c r="AQ24" i="30"/>
  <c r="AQ23" i="30"/>
  <c r="AQ22" i="30"/>
  <c r="AQ26" i="30"/>
  <c r="AQ8" i="30"/>
  <c r="AQ19" i="90"/>
  <c r="Y14" i="79"/>
  <c r="AI14" i="85"/>
  <c r="I40" i="33"/>
  <c r="M40" i="33" s="1"/>
  <c r="E25" i="103"/>
  <c r="AW17" i="82"/>
  <c r="AY17" i="82" s="1"/>
  <c r="AO17" i="82"/>
  <c r="DI20" i="81"/>
  <c r="DQ20" i="81"/>
  <c r="DS20" i="81" s="1"/>
  <c r="CW20" i="84"/>
  <c r="CO20" i="84"/>
  <c r="G103" i="114"/>
  <c r="I30" i="22" s="1"/>
  <c r="M30" i="22" s="1"/>
  <c r="S30" i="22" s="1"/>
  <c r="CK11" i="82"/>
  <c r="CS11" i="82"/>
  <c r="CU11" i="82" s="1"/>
  <c r="W9" i="88"/>
  <c r="AQ10" i="89"/>
  <c r="AO21" i="84"/>
  <c r="AG21" i="84"/>
  <c r="S43" i="35"/>
  <c r="G49" i="98"/>
  <c r="G13" i="115"/>
  <c r="AW45" i="41"/>
  <c r="AW39" i="41"/>
  <c r="AW14" i="41"/>
  <c r="AW43" i="41"/>
  <c r="AW36" i="41"/>
  <c r="AW30" i="41"/>
  <c r="AW31" i="41"/>
  <c r="AW33" i="41"/>
  <c r="AW17" i="41"/>
  <c r="AW11" i="41"/>
  <c r="AW16" i="41"/>
  <c r="AW42" i="41"/>
  <c r="AW27" i="41"/>
  <c r="AW38" i="41"/>
  <c r="I13" i="79"/>
  <c r="K13" i="79" s="1"/>
  <c r="AM41" i="41" s="1"/>
  <c r="AW32" i="41"/>
  <c r="AW25" i="41"/>
  <c r="AW18" i="41"/>
  <c r="AW41" i="41"/>
  <c r="AW15" i="41"/>
  <c r="AW46" i="41"/>
  <c r="AW29" i="41"/>
  <c r="AW28" i="41"/>
  <c r="AW20" i="41"/>
  <c r="AW40" i="41"/>
  <c r="AW37" i="41"/>
  <c r="AW19" i="41"/>
  <c r="BI15" i="84"/>
  <c r="BA15" i="84"/>
  <c r="AK14" i="83"/>
  <c r="AO14" i="83"/>
  <c r="AQ14" i="83" s="1"/>
  <c r="K19" i="76"/>
  <c r="K26" i="76"/>
  <c r="M26" i="76" s="1"/>
  <c r="I27" i="45" s="1"/>
  <c r="M27" i="45" s="1"/>
  <c r="K33" i="76"/>
  <c r="M33" i="76" s="1"/>
  <c r="I34" i="45" s="1"/>
  <c r="M34" i="45" s="1"/>
  <c r="K13" i="76"/>
  <c r="K21" i="76"/>
  <c r="K29" i="76"/>
  <c r="M29" i="76" s="1"/>
  <c r="I30" i="45" s="1"/>
  <c r="M30" i="45" s="1"/>
  <c r="K9" i="76"/>
  <c r="K16" i="76"/>
  <c r="K23" i="76"/>
  <c r="M23" i="76" s="1"/>
  <c r="I24" i="45" s="1"/>
  <c r="M24" i="45" s="1"/>
  <c r="K27" i="76"/>
  <c r="M27" i="76" s="1"/>
  <c r="I28" i="45" s="1"/>
  <c r="M28" i="45" s="1"/>
  <c r="K17" i="76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0" i="76"/>
  <c r="K10" i="76"/>
  <c r="K25" i="76"/>
  <c r="M25" i="76" s="1"/>
  <c r="I26" i="45" s="1"/>
  <c r="M26" i="45" s="1"/>
  <c r="K15" i="76"/>
  <c r="K8" i="76"/>
  <c r="M8" i="76" s="1"/>
  <c r="I9" i="45" s="1"/>
  <c r="K28" i="76"/>
  <c r="M28" i="76" s="1"/>
  <c r="I29" i="45" s="1"/>
  <c r="M29" i="45" s="1"/>
  <c r="K24" i="76"/>
  <c r="M24" i="76" s="1"/>
  <c r="I25" i="45" s="1"/>
  <c r="M25" i="45" s="1"/>
  <c r="K14" i="76"/>
  <c r="K18" i="76"/>
  <c r="K22" i="76"/>
  <c r="M22" i="76" s="1"/>
  <c r="I23" i="45" s="1"/>
  <c r="M23" i="45" s="1"/>
  <c r="K11" i="76"/>
  <c r="M11" i="76" s="1"/>
  <c r="I12" i="45" s="1"/>
  <c r="M12" i="45" s="1"/>
  <c r="K12" i="76"/>
  <c r="CY10" i="84"/>
  <c r="Q11" i="48"/>
  <c r="AI11" i="48"/>
  <c r="AM11" i="48" s="1"/>
  <c r="AA11" i="48"/>
  <c r="AK8" i="83"/>
  <c r="AO8" i="83"/>
  <c r="AQ8" i="83" s="1"/>
  <c r="W8" i="90"/>
  <c r="S23" i="90"/>
  <c r="BW8" i="90"/>
  <c r="AA13" i="77"/>
  <c r="AC13" i="77" s="1"/>
  <c r="I22" i="18" s="1"/>
  <c r="M22" i="18" s="1"/>
  <c r="AA15" i="77"/>
  <c r="AC15" i="77" s="1"/>
  <c r="I24" i="18" s="1"/>
  <c r="M24" i="18" s="1"/>
  <c r="AA17" i="77"/>
  <c r="AC17" i="77" s="1"/>
  <c r="I26" i="18" s="1"/>
  <c r="M26" i="18" s="1"/>
  <c r="AA10" i="77"/>
  <c r="AC10" i="77" s="1"/>
  <c r="I19" i="18" s="1"/>
  <c r="M19" i="18" s="1"/>
  <c r="AA16" i="77"/>
  <c r="AC16" i="77" s="1"/>
  <c r="I25" i="18" s="1"/>
  <c r="M25" i="18" s="1"/>
  <c r="AA14" i="77"/>
  <c r="AC14" i="77" s="1"/>
  <c r="I23" i="18" s="1"/>
  <c r="M23" i="18" s="1"/>
  <c r="AA11" i="77"/>
  <c r="AC11" i="77" s="1"/>
  <c r="I20" i="18" s="1"/>
  <c r="M20" i="18" s="1"/>
  <c r="S20" i="18" s="1"/>
  <c r="AA12" i="77"/>
  <c r="AC12" i="77" s="1"/>
  <c r="I21" i="18" s="1"/>
  <c r="M21" i="18" s="1"/>
  <c r="AW79" i="52"/>
  <c r="BC76" i="52"/>
  <c r="AG19" i="90"/>
  <c r="BY14" i="83"/>
  <c r="CC14" i="83"/>
  <c r="CE14" i="83" s="1"/>
  <c r="I40" i="43"/>
  <c r="M40" i="43" s="1"/>
  <c r="E15" i="103"/>
  <c r="G964" i="1"/>
  <c r="E23" i="2"/>
  <c r="AO20" i="82"/>
  <c r="AW20" i="82"/>
  <c r="AY20" i="82" s="1"/>
  <c r="AM9" i="88"/>
  <c r="AC9" i="88"/>
  <c r="I23" i="88"/>
  <c r="K39" i="96"/>
  <c r="I15" i="53" s="1"/>
  <c r="M15" i="53" s="1"/>
  <c r="Q15" i="53" s="1"/>
  <c r="W15" i="53" s="1"/>
  <c r="I39" i="96"/>
  <c r="I15" i="55" s="1"/>
  <c r="M15" i="55" s="1"/>
  <c r="AS22" i="56"/>
  <c r="AM22" i="56"/>
  <c r="AC22" i="56"/>
  <c r="AI22" i="56" s="1"/>
  <c r="Y22" i="56"/>
  <c r="Q22" i="56"/>
  <c r="W22" i="56" s="1"/>
  <c r="CS8" i="82"/>
  <c r="CU8" i="82" s="1"/>
  <c r="CK8" i="82"/>
  <c r="AO44" i="52"/>
  <c r="BY44" i="52"/>
  <c r="CC44" i="52" s="1"/>
  <c r="BG15" i="92"/>
  <c r="BG27" i="76"/>
  <c r="BI27" i="76" s="1"/>
  <c r="I28" i="33" s="1"/>
  <c r="M28" i="33" s="1"/>
  <c r="BG14" i="76"/>
  <c r="BG21" i="76"/>
  <c r="BG29" i="76"/>
  <c r="BI29" i="76" s="1"/>
  <c r="I30" i="33" s="1"/>
  <c r="M30" i="33" s="1"/>
  <c r="BG9" i="76"/>
  <c r="BG17" i="76"/>
  <c r="BG24" i="76"/>
  <c r="BI24" i="76" s="1"/>
  <c r="I25" i="33" s="1"/>
  <c r="M25" i="33" s="1"/>
  <c r="BG31" i="76"/>
  <c r="BI31" i="76" s="1"/>
  <c r="I32" i="33" s="1"/>
  <c r="M32" i="33" s="1"/>
  <c r="BG11" i="76"/>
  <c r="BI11" i="76" s="1"/>
  <c r="I12" i="33" s="1"/>
  <c r="M12" i="33" s="1"/>
  <c r="BG30" i="76"/>
  <c r="BI30" i="76" s="1"/>
  <c r="I31" i="33" s="1"/>
  <c r="M31" i="33" s="1"/>
  <c r="BG28" i="76"/>
  <c r="BI28" i="76" s="1"/>
  <c r="I29" i="33" s="1"/>
  <c r="M29" i="33" s="1"/>
  <c r="BG18" i="76"/>
  <c r="BG33" i="76"/>
  <c r="BI33" i="76" s="1"/>
  <c r="I34" i="33" s="1"/>
  <c r="M34" i="33" s="1"/>
  <c r="BG23" i="76"/>
  <c r="BI23" i="76" s="1"/>
  <c r="I24" i="33" s="1"/>
  <c r="M24" i="33" s="1"/>
  <c r="BG32" i="76"/>
  <c r="BI32" i="76" s="1"/>
  <c r="I33" i="33" s="1"/>
  <c r="M33" i="33" s="1"/>
  <c r="BG26" i="76"/>
  <c r="BI26" i="76" s="1"/>
  <c r="I27" i="33" s="1"/>
  <c r="M27" i="33" s="1"/>
  <c r="BG16" i="76"/>
  <c r="BG10" i="76"/>
  <c r="BG22" i="76"/>
  <c r="BI22" i="76" s="1"/>
  <c r="I23" i="33" s="1"/>
  <c r="M23" i="33" s="1"/>
  <c r="BG15" i="76"/>
  <c r="BG25" i="76"/>
  <c r="BI25" i="76" s="1"/>
  <c r="I26" i="33" s="1"/>
  <c r="M26" i="33" s="1"/>
  <c r="BG19" i="76"/>
  <c r="BG12" i="76"/>
  <c r="BG8" i="76"/>
  <c r="BI8" i="76" s="1"/>
  <c r="I9" i="33" s="1"/>
  <c r="BG20" i="76"/>
  <c r="BG13" i="76"/>
  <c r="BU8" i="82"/>
  <c r="BW8" i="82" s="1"/>
  <c r="BM8" i="82"/>
  <c r="BU8" i="81"/>
  <c r="BW8" i="81" s="1"/>
  <c r="BM8" i="81"/>
  <c r="AI13" i="48"/>
  <c r="AM13" i="48" s="1"/>
  <c r="Q13" i="48"/>
  <c r="AA13" i="48"/>
  <c r="BI11" i="84"/>
  <c r="BA11" i="84"/>
  <c r="S23" i="91"/>
  <c r="BW8" i="91"/>
  <c r="W8" i="91"/>
  <c r="AW9" i="81"/>
  <c r="AY9" i="81" s="1"/>
  <c r="AO9" i="81"/>
  <c r="U23" i="84"/>
  <c r="M23" i="84"/>
  <c r="AO9" i="84"/>
  <c r="AG9" i="84"/>
  <c r="I40" i="42"/>
  <c r="M40" i="42" s="1"/>
  <c r="E16" i="103"/>
  <c r="S13" i="25"/>
  <c r="AO8" i="35"/>
  <c r="AM8" i="35"/>
  <c r="AM23" i="90"/>
  <c r="AQ8" i="90"/>
  <c r="CA8" i="90"/>
  <c r="CS22" i="81"/>
  <c r="CU22" i="81" s="1"/>
  <c r="CK22" i="81"/>
  <c r="AG10" i="89"/>
  <c r="AE14" i="48"/>
  <c r="AW18" i="82"/>
  <c r="AY18" i="82" s="1"/>
  <c r="AO18" i="82"/>
  <c r="AG10" i="88"/>
  <c r="AQ13" i="92"/>
  <c r="AC9" i="90"/>
  <c r="AM9" i="90"/>
  <c r="AO42" i="52"/>
  <c r="BY42" i="52"/>
  <c r="CC42" i="52" s="1"/>
  <c r="AI23" i="76"/>
  <c r="AK23" i="76" s="1"/>
  <c r="I24" i="39" s="1"/>
  <c r="M24" i="39" s="1"/>
  <c r="AI30" i="76"/>
  <c r="AK30" i="76" s="1"/>
  <c r="I31" i="39" s="1"/>
  <c r="M31" i="39" s="1"/>
  <c r="AI10" i="76"/>
  <c r="AI17" i="76"/>
  <c r="AI25" i="76"/>
  <c r="AK25" i="76" s="1"/>
  <c r="I26" i="39" s="1"/>
  <c r="M26" i="39" s="1"/>
  <c r="AI33" i="76"/>
  <c r="AK33" i="76" s="1"/>
  <c r="I34" i="39" s="1"/>
  <c r="M34" i="39" s="1"/>
  <c r="AI13" i="76"/>
  <c r="AI20" i="76"/>
  <c r="AI27" i="76"/>
  <c r="AK27" i="76" s="1"/>
  <c r="I28" i="39" s="1"/>
  <c r="M28" i="39" s="1"/>
  <c r="AI26" i="76"/>
  <c r="AK26" i="76" s="1"/>
  <c r="I27" i="39" s="1"/>
  <c r="M27" i="39" s="1"/>
  <c r="AI16" i="76"/>
  <c r="AI24" i="76"/>
  <c r="AK24" i="76" s="1"/>
  <c r="I25" i="39" s="1"/>
  <c r="M25" i="39" s="1"/>
  <c r="AI14" i="76"/>
  <c r="AI29" i="76"/>
  <c r="AK29" i="76" s="1"/>
  <c r="I30" i="39" s="1"/>
  <c r="M30" i="39" s="1"/>
  <c r="AI28" i="76"/>
  <c r="AK28" i="76" s="1"/>
  <c r="I29" i="39" s="1"/>
  <c r="M29" i="39" s="1"/>
  <c r="AI18" i="76"/>
  <c r="AI8" i="76"/>
  <c r="AK8" i="76" s="1"/>
  <c r="I9" i="39" s="1"/>
  <c r="AI9" i="76"/>
  <c r="AI21" i="76"/>
  <c r="AI22" i="76"/>
  <c r="AK22" i="76" s="1"/>
  <c r="I23" i="39" s="1"/>
  <c r="M23" i="39" s="1"/>
  <c r="AI15" i="76"/>
  <c r="AI32" i="76"/>
  <c r="AK32" i="76" s="1"/>
  <c r="I33" i="39" s="1"/>
  <c r="M33" i="39" s="1"/>
  <c r="AI11" i="76"/>
  <c r="AK11" i="76" s="1"/>
  <c r="I12" i="39" s="1"/>
  <c r="M12" i="39" s="1"/>
  <c r="AI19" i="76"/>
  <c r="AI12" i="76"/>
  <c r="AI31" i="76"/>
  <c r="AK31" i="76" s="1"/>
  <c r="I32" i="39" s="1"/>
  <c r="M32" i="39" s="1"/>
  <c r="BA8" i="84"/>
  <c r="BI8" i="84"/>
  <c r="BU18" i="84"/>
  <c r="CC18" i="84"/>
  <c r="AG10" i="91"/>
  <c r="BG10" i="91" s="1"/>
  <c r="BE11" i="83"/>
  <c r="BI11" i="83"/>
  <c r="BK11" i="83" s="1"/>
  <c r="DI11" i="81"/>
  <c r="DQ11" i="81"/>
  <c r="DS11" i="81" s="1"/>
  <c r="AG14" i="84"/>
  <c r="AO14" i="84"/>
  <c r="W9" i="89"/>
  <c r="CC20" i="84"/>
  <c r="BU20" i="84"/>
  <c r="AG22" i="90"/>
  <c r="I40" i="34"/>
  <c r="M40" i="34" s="1"/>
  <c r="E24" i="103"/>
  <c r="Q8" i="52"/>
  <c r="Y10" i="56"/>
  <c r="BG79" i="52"/>
  <c r="BM79" i="52" s="1"/>
  <c r="M12" i="79"/>
  <c r="W12" i="84"/>
  <c r="O12" i="79" s="1"/>
  <c r="S12" i="79" s="1"/>
  <c r="U12" i="79" s="1"/>
  <c r="I23" i="90"/>
  <c r="S22" i="23"/>
  <c r="Y21" i="79"/>
  <c r="AI21" i="85"/>
  <c r="AO20" i="84"/>
  <c r="AG20" i="84"/>
  <c r="Y13" i="56"/>
  <c r="AK79" i="52"/>
  <c r="BG12" i="92"/>
  <c r="M8" i="55"/>
  <c r="E49" i="98"/>
  <c r="G13" i="116"/>
  <c r="DQ18" i="81"/>
  <c r="DS18" i="81" s="1"/>
  <c r="DI18" i="81"/>
  <c r="K38" i="96"/>
  <c r="I14" i="53" s="1"/>
  <c r="M14" i="53" s="1"/>
  <c r="Q14" i="53" s="1"/>
  <c r="W14" i="53" s="1"/>
  <c r="I38" i="96"/>
  <c r="I14" i="55" s="1"/>
  <c r="M14" i="55" s="1"/>
  <c r="I10" i="27"/>
  <c r="M10" i="27" s="1"/>
  <c r="K28" i="74"/>
  <c r="I10" i="26" s="1"/>
  <c r="M10" i="26" s="1"/>
  <c r="AO13" i="52"/>
  <c r="BY13" i="52"/>
  <c r="CC13" i="52" s="1"/>
  <c r="AW41" i="38"/>
  <c r="AW42" i="38"/>
  <c r="AW43" i="38"/>
  <c r="AW11" i="38"/>
  <c r="AW29" i="38"/>
  <c r="AW45" i="38"/>
  <c r="AW38" i="38"/>
  <c r="AW39" i="38"/>
  <c r="AW33" i="38"/>
  <c r="AW25" i="38"/>
  <c r="AW31" i="38"/>
  <c r="AW27" i="38"/>
  <c r="AW30" i="38"/>
  <c r="AW20" i="38"/>
  <c r="AW16" i="38"/>
  <c r="AW14" i="38"/>
  <c r="I16" i="79"/>
  <c r="K16" i="79" s="1"/>
  <c r="AW40" i="38"/>
  <c r="AW15" i="38"/>
  <c r="AW18" i="38"/>
  <c r="AW37" i="38"/>
  <c r="AW32" i="38"/>
  <c r="AW17" i="38"/>
  <c r="AW46" i="38"/>
  <c r="AW19" i="38"/>
  <c r="AW28" i="38"/>
  <c r="AW36" i="38"/>
  <c r="AQ30" i="45"/>
  <c r="AQ17" i="45"/>
  <c r="AQ45" i="45"/>
  <c r="AQ14" i="45"/>
  <c r="AQ37" i="45"/>
  <c r="AQ29" i="45"/>
  <c r="AQ16" i="45"/>
  <c r="AQ11" i="45"/>
  <c r="AQ42" i="45"/>
  <c r="AQ18" i="45"/>
  <c r="AQ36" i="45"/>
  <c r="AQ19" i="45"/>
  <c r="AQ40" i="45"/>
  <c r="AQ38" i="45"/>
  <c r="AQ27" i="45"/>
  <c r="AQ28" i="45"/>
  <c r="AQ43" i="45"/>
  <c r="AQ39" i="45"/>
  <c r="AQ41" i="45"/>
  <c r="AQ32" i="45"/>
  <c r="AQ46" i="45"/>
  <c r="AQ31" i="45"/>
  <c r="AQ33" i="45"/>
  <c r="AQ20" i="45"/>
  <c r="AQ25" i="45"/>
  <c r="AQ15" i="45"/>
  <c r="CS8" i="81"/>
  <c r="CU8" i="81" s="1"/>
  <c r="CK8" i="81"/>
  <c r="AG22" i="84"/>
  <c r="AO22" i="84"/>
  <c r="Y22" i="54"/>
  <c r="Q22" i="54"/>
  <c r="W22" i="54" s="1"/>
  <c r="W78" i="52"/>
  <c r="W79" i="52" s="1"/>
  <c r="AO14" i="81"/>
  <c r="AW14" i="81"/>
  <c r="AY14" i="81" s="1"/>
  <c r="CC73" i="52"/>
  <c r="CA73" i="52"/>
  <c r="CG73" i="52" s="1"/>
  <c r="AQ12" i="88"/>
  <c r="AQ24" i="39"/>
  <c r="AQ22" i="39"/>
  <c r="AQ8" i="39"/>
  <c r="AQ26" i="39"/>
  <c r="AQ23" i="39"/>
  <c r="AQ34" i="39"/>
  <c r="AW22" i="82"/>
  <c r="AY22" i="82" s="1"/>
  <c r="AO22" i="82"/>
  <c r="G146" i="113"/>
  <c r="I24" i="29" s="1"/>
  <c r="M24" i="29" s="1"/>
  <c r="S24" i="29" s="1"/>
  <c r="BA24" i="7" s="1"/>
  <c r="AO12" i="84"/>
  <c r="AG12" i="84"/>
  <c r="W12" i="79" s="1"/>
  <c r="AA12" i="79" s="1"/>
  <c r="AC12" i="79" s="1"/>
  <c r="I54" i="96"/>
  <c r="I9" i="51" s="1"/>
  <c r="M9" i="51" s="1"/>
  <c r="AQ11" i="90"/>
  <c r="AO20" i="52"/>
  <c r="BY20" i="52"/>
  <c r="CC20" i="52" s="1"/>
  <c r="CW17" i="84"/>
  <c r="CO17" i="84"/>
  <c r="G135" i="113"/>
  <c r="I42" i="33" s="1"/>
  <c r="M42" i="33" s="1"/>
  <c r="G37" i="113"/>
  <c r="I43" i="44" s="1"/>
  <c r="M43" i="44" s="1"/>
  <c r="G36" i="113"/>
  <c r="I42" i="44" s="1"/>
  <c r="M42" i="44" s="1"/>
  <c r="G38" i="113"/>
  <c r="I10" i="29" s="1"/>
  <c r="M10" i="29" s="1"/>
  <c r="S10" i="29" s="1"/>
  <c r="BA10" i="7" s="1"/>
  <c r="BG16" i="79"/>
  <c r="BK16" i="79" s="1"/>
  <c r="BM16" i="79" s="1"/>
  <c r="M18" i="79"/>
  <c r="W18" i="84"/>
  <c r="O18" i="79" s="1"/>
  <c r="S18" i="79" s="1"/>
  <c r="U18" i="79" s="1"/>
  <c r="AI23" i="85"/>
  <c r="Y23" i="79"/>
  <c r="I42" i="96"/>
  <c r="I24" i="55" s="1"/>
  <c r="M24" i="55" s="1"/>
  <c r="AQ20" i="39"/>
  <c r="AQ46" i="39"/>
  <c r="AQ37" i="39"/>
  <c r="AQ32" i="39"/>
  <c r="AQ25" i="39"/>
  <c r="AQ30" i="39"/>
  <c r="AQ15" i="39"/>
  <c r="AQ40" i="39"/>
  <c r="AQ17" i="39"/>
  <c r="AQ16" i="39"/>
  <c r="AQ36" i="39"/>
  <c r="AQ45" i="39"/>
  <c r="AQ29" i="39"/>
  <c r="AQ39" i="39"/>
  <c r="AQ43" i="39"/>
  <c r="AQ42" i="39"/>
  <c r="AQ11" i="39"/>
  <c r="AQ14" i="39"/>
  <c r="AQ19" i="39"/>
  <c r="AQ31" i="39"/>
  <c r="AQ41" i="39"/>
  <c r="AQ33" i="39"/>
  <c r="AQ38" i="39"/>
  <c r="AQ27" i="39"/>
  <c r="AQ18" i="39"/>
  <c r="AQ28" i="39"/>
  <c r="AG13" i="92"/>
  <c r="AO37" i="52"/>
  <c r="BY37" i="52"/>
  <c r="CC37" i="52" s="1"/>
  <c r="BS29" i="76"/>
  <c r="BU29" i="76" s="1"/>
  <c r="I30" i="31" s="1"/>
  <c r="M30" i="31" s="1"/>
  <c r="BS9" i="76"/>
  <c r="BS16" i="76"/>
  <c r="BS23" i="76"/>
  <c r="BU23" i="76" s="1"/>
  <c r="I24" i="31" s="1"/>
  <c r="M24" i="31" s="1"/>
  <c r="BS31" i="76"/>
  <c r="BU31" i="76" s="1"/>
  <c r="I32" i="31" s="1"/>
  <c r="M32" i="31" s="1"/>
  <c r="BS11" i="76"/>
  <c r="BU11" i="76" s="1"/>
  <c r="I12" i="31" s="1"/>
  <c r="M12" i="31" s="1"/>
  <c r="BS19" i="76"/>
  <c r="BS26" i="76"/>
  <c r="BU26" i="76" s="1"/>
  <c r="I27" i="31" s="1"/>
  <c r="M27" i="31" s="1"/>
  <c r="BS33" i="76"/>
  <c r="BU33" i="76" s="1"/>
  <c r="I34" i="31" s="1"/>
  <c r="M34" i="31" s="1"/>
  <c r="BS13" i="76"/>
  <c r="BS28" i="76"/>
  <c r="BU28" i="76" s="1"/>
  <c r="I29" i="31" s="1"/>
  <c r="M29" i="31" s="1"/>
  <c r="BS8" i="76"/>
  <c r="BU8" i="76" s="1"/>
  <c r="I9" i="31" s="1"/>
  <c r="BS27" i="76"/>
  <c r="BU27" i="76" s="1"/>
  <c r="I28" i="31" s="1"/>
  <c r="M28" i="31" s="1"/>
  <c r="BS32" i="76"/>
  <c r="BU32" i="76" s="1"/>
  <c r="I33" i="31" s="1"/>
  <c r="M33" i="31" s="1"/>
  <c r="BS30" i="76"/>
  <c r="BU30" i="76" s="1"/>
  <c r="I31" i="31" s="1"/>
  <c r="M31" i="31" s="1"/>
  <c r="BS20" i="76"/>
  <c r="BS25" i="76"/>
  <c r="BU25" i="76" s="1"/>
  <c r="I26" i="31" s="1"/>
  <c r="M26" i="31" s="1"/>
  <c r="BS10" i="76"/>
  <c r="BS18" i="76"/>
  <c r="BS22" i="76"/>
  <c r="BU22" i="76" s="1"/>
  <c r="I23" i="31" s="1"/>
  <c r="M23" i="31" s="1"/>
  <c r="BS15" i="76"/>
  <c r="BS12" i="76"/>
  <c r="BS17" i="76"/>
  <c r="BS21" i="76"/>
  <c r="BS14" i="76"/>
  <c r="BS24" i="76"/>
  <c r="BU24" i="76" s="1"/>
  <c r="I25" i="31" s="1"/>
  <c r="M25" i="31" s="1"/>
  <c r="G101" i="114"/>
  <c r="I29" i="22" s="1"/>
  <c r="M29" i="22" s="1"/>
  <c r="S29" i="22" s="1"/>
  <c r="E30" i="102"/>
  <c r="G8" i="102"/>
  <c r="G30" i="102" s="1"/>
  <c r="DI11" i="82"/>
  <c r="DQ11" i="82"/>
  <c r="DS11" i="82" s="1"/>
  <c r="K35" i="103"/>
  <c r="K36" i="103"/>
  <c r="K38" i="103"/>
  <c r="K33" i="103"/>
  <c r="K37" i="103"/>
  <c r="K34" i="103"/>
  <c r="K32" i="103"/>
  <c r="K31" i="103"/>
  <c r="I40" i="41"/>
  <c r="M40" i="41" s="1"/>
  <c r="E17" i="103"/>
  <c r="AQ11" i="92"/>
  <c r="AC9" i="89"/>
  <c r="AM9" i="89"/>
  <c r="I23" i="89"/>
  <c r="AQ22" i="90"/>
  <c r="I40" i="44"/>
  <c r="M40" i="44" s="1"/>
  <c r="E14" i="103"/>
  <c r="W19" i="90"/>
  <c r="W8" i="40"/>
  <c r="Y8" i="40"/>
  <c r="AO17" i="84"/>
  <c r="AG17" i="84"/>
  <c r="E12" i="79"/>
  <c r="S12" i="23"/>
  <c r="AU79" i="52"/>
  <c r="AQ23" i="38"/>
  <c r="AQ24" i="38"/>
  <c r="AQ26" i="38"/>
  <c r="AQ22" i="38"/>
  <c r="AQ8" i="38"/>
  <c r="AQ34" i="38"/>
  <c r="K34" i="96"/>
  <c r="I10" i="53" s="1"/>
  <c r="M10" i="53" s="1"/>
  <c r="Q10" i="53" s="1"/>
  <c r="W10" i="53" s="1"/>
  <c r="I34" i="96"/>
  <c r="I10" i="55" s="1"/>
  <c r="M10" i="55" s="1"/>
  <c r="I13" i="27"/>
  <c r="M13" i="27" s="1"/>
  <c r="K31" i="74"/>
  <c r="I13" i="26" s="1"/>
  <c r="M13" i="26" s="1"/>
  <c r="AQ16" i="90"/>
  <c r="AG22" i="91"/>
  <c r="BG16" i="51"/>
  <c r="Q16" i="51"/>
  <c r="W16" i="51" s="1"/>
  <c r="AY16" i="51"/>
  <c r="AI16" i="51"/>
  <c r="AM16" i="51" s="1"/>
  <c r="AA16" i="51"/>
  <c r="AQ16" i="51"/>
  <c r="BO16" i="51"/>
  <c r="BS16" i="51" s="1"/>
  <c r="W21" i="89"/>
  <c r="BG21" i="89" s="1"/>
  <c r="I40" i="38"/>
  <c r="M40" i="38" s="1"/>
  <c r="E20" i="103"/>
  <c r="AQ13" i="90"/>
  <c r="BC32" i="75"/>
  <c r="BE32" i="75" s="1"/>
  <c r="E58" i="74" s="1"/>
  <c r="BC26" i="75"/>
  <c r="BE26" i="75" s="1"/>
  <c r="E52" i="74" s="1"/>
  <c r="BC27" i="75"/>
  <c r="BE27" i="75" s="1"/>
  <c r="E53" i="74" s="1"/>
  <c r="BC17" i="75"/>
  <c r="BC14" i="75"/>
  <c r="BC11" i="75"/>
  <c r="BE11" i="75" s="1"/>
  <c r="E37" i="74" s="1"/>
  <c r="BC19" i="75"/>
  <c r="BC33" i="75"/>
  <c r="BE33" i="75" s="1"/>
  <c r="E59" i="74" s="1"/>
  <c r="BC24" i="75"/>
  <c r="BE24" i="75" s="1"/>
  <c r="E50" i="74" s="1"/>
  <c r="BC21" i="75"/>
  <c r="BC22" i="75"/>
  <c r="BE22" i="75" s="1"/>
  <c r="E48" i="74" s="1"/>
  <c r="BC31" i="75"/>
  <c r="BE31" i="75" s="1"/>
  <c r="E57" i="74" s="1"/>
  <c r="BC23" i="75"/>
  <c r="BE23" i="75" s="1"/>
  <c r="E49" i="74" s="1"/>
  <c r="BC16" i="75"/>
  <c r="BC8" i="75"/>
  <c r="BE8" i="75" s="1"/>
  <c r="E34" i="74" s="1"/>
  <c r="BC28" i="75"/>
  <c r="BE28" i="75" s="1"/>
  <c r="E54" i="74" s="1"/>
  <c r="BC25" i="75"/>
  <c r="BE25" i="75" s="1"/>
  <c r="E51" i="74" s="1"/>
  <c r="BC9" i="75"/>
  <c r="BC18" i="75"/>
  <c r="BC29" i="75"/>
  <c r="BE29" i="75" s="1"/>
  <c r="E55" i="74" s="1"/>
  <c r="BC12" i="75"/>
  <c r="BC30" i="75"/>
  <c r="BE30" i="75" s="1"/>
  <c r="E56" i="74" s="1"/>
  <c r="BC20" i="75"/>
  <c r="BC10" i="75"/>
  <c r="BC15" i="75"/>
  <c r="BC13" i="75"/>
  <c r="M48" i="97"/>
  <c r="W48" i="97" s="1"/>
  <c r="E71" i="96" s="1"/>
  <c r="I62" i="96"/>
  <c r="I34" i="55" s="1"/>
  <c r="M34" i="55" s="1"/>
  <c r="M14" i="79"/>
  <c r="W14" i="84"/>
  <c r="O14" i="79" s="1"/>
  <c r="S14" i="79" s="1"/>
  <c r="U14" i="79" s="1"/>
  <c r="AQ10" i="37"/>
  <c r="AQ9" i="37"/>
  <c r="AQ12" i="37"/>
  <c r="AQ13" i="37"/>
  <c r="AQ21" i="37"/>
  <c r="M31" i="16"/>
  <c r="I33" i="16"/>
  <c r="BO15" i="79"/>
  <c r="CE15" i="84"/>
  <c r="BQ15" i="79" s="1"/>
  <c r="BU15" i="79" s="1"/>
  <c r="BW15" i="79" s="1"/>
  <c r="W9" i="90"/>
  <c r="AO11" i="52"/>
  <c r="BY11" i="52"/>
  <c r="CC11" i="52" s="1"/>
  <c r="G73" i="113"/>
  <c r="I43" i="40" s="1"/>
  <c r="M43" i="40" s="1"/>
  <c r="I44" i="96"/>
  <c r="I17" i="55" s="1"/>
  <c r="M17" i="55" s="1"/>
  <c r="CK20" i="82"/>
  <c r="CS20" i="82"/>
  <c r="CU20" i="82" s="1"/>
  <c r="BQ78" i="52"/>
  <c r="BQ79" i="52" s="1"/>
  <c r="BW79" i="52" s="1"/>
  <c r="AQ23" i="37"/>
  <c r="AQ26" i="37"/>
  <c r="AQ34" i="37"/>
  <c r="AQ8" i="37"/>
  <c r="AQ24" i="37"/>
  <c r="AQ22" i="37"/>
  <c r="BY15" i="79"/>
  <c r="DI18" i="82"/>
  <c r="DQ18" i="82"/>
  <c r="DS18" i="82" s="1"/>
  <c r="AW15" i="82"/>
  <c r="AY15" i="82" s="1"/>
  <c r="AO15" i="82"/>
  <c r="AQ16" i="89"/>
  <c r="CG15" i="79"/>
  <c r="CY15" i="84"/>
  <c r="CI15" i="79" s="1"/>
  <c r="CM15" i="79" s="1"/>
  <c r="CO15" i="79" s="1"/>
  <c r="AK15" i="83"/>
  <c r="AO15" i="83"/>
  <c r="AQ15" i="83" s="1"/>
  <c r="AS71" i="52"/>
  <c r="BY18" i="52"/>
  <c r="CC18" i="52" s="1"/>
  <c r="AO18" i="52"/>
  <c r="W20" i="91"/>
  <c r="BG20" i="91" s="1"/>
  <c r="AQ15" i="90"/>
  <c r="G110" i="113"/>
  <c r="I18" i="29" s="1"/>
  <c r="M18" i="29" s="1"/>
  <c r="S18" i="29" s="1"/>
  <c r="BA18" i="7" s="1"/>
  <c r="G81" i="113"/>
  <c r="I42" i="39" s="1"/>
  <c r="M42" i="39" s="1"/>
  <c r="BO16" i="79"/>
  <c r="CE16" i="84"/>
  <c r="BQ16" i="79" s="1"/>
  <c r="BU16" i="79" s="1"/>
  <c r="BW16" i="79" s="1"/>
  <c r="BY8" i="83"/>
  <c r="CC8" i="83"/>
  <c r="CE8" i="83" s="1"/>
  <c r="AG18" i="84"/>
  <c r="AO18" i="84"/>
  <c r="AQ15" i="89"/>
  <c r="Q8" i="50"/>
  <c r="Y8" i="50" s="1"/>
  <c r="Y16" i="79"/>
  <c r="AI16" i="85"/>
  <c r="AQ30" i="42"/>
  <c r="AQ31" i="42"/>
  <c r="AQ36" i="42"/>
  <c r="AQ39" i="42"/>
  <c r="AQ19" i="42"/>
  <c r="AQ16" i="42"/>
  <c r="AQ20" i="42"/>
  <c r="AQ42" i="42"/>
  <c r="AQ14" i="42"/>
  <c r="AQ11" i="42"/>
  <c r="AQ29" i="42"/>
  <c r="AQ18" i="42"/>
  <c r="AQ41" i="42"/>
  <c r="AQ27" i="42"/>
  <c r="AQ28" i="42"/>
  <c r="AQ38" i="42"/>
  <c r="AQ43" i="42"/>
  <c r="AQ17" i="42"/>
  <c r="AQ25" i="42"/>
  <c r="AQ45" i="42"/>
  <c r="AQ33" i="42"/>
  <c r="AQ15" i="42"/>
  <c r="AQ37" i="42"/>
  <c r="AQ46" i="42"/>
  <c r="AQ40" i="42"/>
  <c r="AQ32" i="42"/>
  <c r="AQ10" i="39"/>
  <c r="AQ13" i="39"/>
  <c r="AQ21" i="39"/>
  <c r="AQ9" i="39"/>
  <c r="AQ12" i="39"/>
  <c r="S27" i="76"/>
  <c r="U27" i="76" s="1"/>
  <c r="I28" i="43" s="1"/>
  <c r="M28" i="43" s="1"/>
  <c r="S14" i="76"/>
  <c r="S21" i="76"/>
  <c r="S29" i="76"/>
  <c r="U29" i="76" s="1"/>
  <c r="I30" i="43" s="1"/>
  <c r="M30" i="43" s="1"/>
  <c r="S9" i="76"/>
  <c r="S17" i="76"/>
  <c r="S24" i="76"/>
  <c r="U24" i="76" s="1"/>
  <c r="I25" i="43" s="1"/>
  <c r="M25" i="43" s="1"/>
  <c r="S31" i="76"/>
  <c r="U31" i="76" s="1"/>
  <c r="I32" i="43" s="1"/>
  <c r="M32" i="43" s="1"/>
  <c r="S11" i="76"/>
  <c r="U11" i="76" s="1"/>
  <c r="I12" i="43" s="1"/>
  <c r="M12" i="43" s="1"/>
  <c r="S32" i="76"/>
  <c r="U32" i="76" s="1"/>
  <c r="I33" i="43" s="1"/>
  <c r="M33" i="43" s="1"/>
  <c r="S22" i="76"/>
  <c r="U22" i="76" s="1"/>
  <c r="I23" i="43" s="1"/>
  <c r="M23" i="43" s="1"/>
  <c r="S12" i="76"/>
  <c r="S20" i="76"/>
  <c r="S28" i="76"/>
  <c r="U28" i="76" s="1"/>
  <c r="I29" i="43" s="1"/>
  <c r="M29" i="43" s="1"/>
  <c r="S26" i="76"/>
  <c r="U26" i="76" s="1"/>
  <c r="I27" i="43" s="1"/>
  <c r="M27" i="43" s="1"/>
  <c r="S13" i="76"/>
  <c r="S33" i="76"/>
  <c r="U33" i="76" s="1"/>
  <c r="I34" i="43" s="1"/>
  <c r="M34" i="43" s="1"/>
  <c r="S30" i="76"/>
  <c r="U30" i="76" s="1"/>
  <c r="I31" i="43" s="1"/>
  <c r="M31" i="43" s="1"/>
  <c r="S18" i="76"/>
  <c r="S10" i="76"/>
  <c r="S25" i="76"/>
  <c r="U25" i="76" s="1"/>
  <c r="I26" i="43" s="1"/>
  <c r="M26" i="43" s="1"/>
  <c r="S15" i="76"/>
  <c r="S19" i="76"/>
  <c r="S8" i="76"/>
  <c r="S23" i="76"/>
  <c r="U23" i="76" s="1"/>
  <c r="I24" i="43" s="1"/>
  <c r="M24" i="43" s="1"/>
  <c r="S16" i="76"/>
  <c r="G55" i="74"/>
  <c r="G50" i="74"/>
  <c r="G45" i="74"/>
  <c r="G40" i="74"/>
  <c r="G35" i="74"/>
  <c r="G58" i="74"/>
  <c r="G53" i="74"/>
  <c r="G48" i="74"/>
  <c r="G43" i="74"/>
  <c r="G38" i="74"/>
  <c r="G13" i="74"/>
  <c r="I13" i="74" s="1"/>
  <c r="G8" i="74"/>
  <c r="I8" i="74" s="1"/>
  <c r="G54" i="74"/>
  <c r="G57" i="74"/>
  <c r="G51" i="74"/>
  <c r="G52" i="74"/>
  <c r="G14" i="74"/>
  <c r="I14" i="74" s="1"/>
  <c r="G42" i="74"/>
  <c r="G41" i="74"/>
  <c r="G59" i="74"/>
  <c r="G49" i="74"/>
  <c r="G39" i="74"/>
  <c r="G47" i="74"/>
  <c r="G37" i="74"/>
  <c r="G56" i="74"/>
  <c r="G46" i="74"/>
  <c r="G36" i="74"/>
  <c r="G44" i="74"/>
  <c r="G34" i="74"/>
  <c r="G49" i="96"/>
  <c r="I49" i="96" s="1"/>
  <c r="G34" i="96"/>
  <c r="G9" i="96"/>
  <c r="G68" i="96"/>
  <c r="G33" i="96"/>
  <c r="I33" i="96" s="1"/>
  <c r="G18" i="96"/>
  <c r="G71" i="96"/>
  <c r="G51" i="96"/>
  <c r="I51" i="96" s="1"/>
  <c r="G31" i="96"/>
  <c r="G25" i="96"/>
  <c r="G50" i="96"/>
  <c r="I50" i="96" s="1"/>
  <c r="G17" i="96"/>
  <c r="G56" i="96"/>
  <c r="G36" i="96"/>
  <c r="I36" i="96" s="1"/>
  <c r="G10" i="96"/>
  <c r="G62" i="96"/>
  <c r="G61" i="96"/>
  <c r="I61" i="96" s="1"/>
  <c r="G67" i="96"/>
  <c r="I67" i="96" s="1"/>
  <c r="G35" i="96"/>
  <c r="I35" i="96" s="1"/>
  <c r="G72" i="96"/>
  <c r="G20" i="96"/>
  <c r="G55" i="96"/>
  <c r="G52" i="96"/>
  <c r="I52" i="96" s="1"/>
  <c r="AQ10" i="91"/>
  <c r="CS19" i="83"/>
  <c r="CW19" i="83"/>
  <c r="CY19" i="83" s="1"/>
  <c r="W13" i="89"/>
  <c r="CE69" i="52"/>
  <c r="AQ13" i="89"/>
  <c r="AQ72" i="52"/>
  <c r="AQ78" i="52" s="1"/>
  <c r="AQ79" i="52" s="1"/>
  <c r="AC23" i="90"/>
  <c r="AG8" i="90"/>
  <c r="BY8" i="90"/>
  <c r="S13" i="23"/>
  <c r="AM8" i="48"/>
  <c r="AQ25" i="33"/>
  <c r="AQ31" i="33"/>
  <c r="AQ11" i="33"/>
  <c r="AQ46" i="33"/>
  <c r="AQ28" i="33"/>
  <c r="AQ15" i="33"/>
  <c r="AQ42" i="33"/>
  <c r="AQ38" i="33"/>
  <c r="AQ29" i="33"/>
  <c r="AQ33" i="33"/>
  <c r="AQ20" i="33"/>
  <c r="AQ19" i="33"/>
  <c r="AQ36" i="33"/>
  <c r="AQ18" i="33"/>
  <c r="AQ14" i="33"/>
  <c r="AQ45" i="33"/>
  <c r="AQ16" i="33"/>
  <c r="AQ40" i="33"/>
  <c r="AQ43" i="33"/>
  <c r="AQ27" i="33"/>
  <c r="AQ39" i="33"/>
  <c r="AQ30" i="33"/>
  <c r="AQ32" i="33"/>
  <c r="AQ41" i="33"/>
  <c r="AQ17" i="33"/>
  <c r="AQ37" i="33"/>
  <c r="W22" i="91"/>
  <c r="BG22" i="91" s="1"/>
  <c r="K66" i="96"/>
  <c r="I13" i="49" s="1"/>
  <c r="M13" i="49" s="1"/>
  <c r="Q13" i="49" s="1"/>
  <c r="W13" i="49" s="1"/>
  <c r="I66" i="96"/>
  <c r="I15" i="51" s="1"/>
  <c r="M15" i="51" s="1"/>
  <c r="AO17" i="52"/>
  <c r="AQ17" i="52" s="1"/>
  <c r="BY17" i="52"/>
  <c r="CC17" i="52" s="1"/>
  <c r="AC19" i="56"/>
  <c r="AI19" i="56" s="1"/>
  <c r="AM19" i="56"/>
  <c r="AS19" i="56" s="1"/>
  <c r="Q19" i="56"/>
  <c r="Y19" i="56" s="1"/>
  <c r="K19" i="56"/>
  <c r="AQ20" i="91"/>
  <c r="AA15" i="76"/>
  <c r="AA22" i="76"/>
  <c r="AC22" i="76" s="1"/>
  <c r="I23" i="41" s="1"/>
  <c r="M23" i="41" s="1"/>
  <c r="AA29" i="76"/>
  <c r="AC29" i="76" s="1"/>
  <c r="I30" i="41" s="1"/>
  <c r="M30" i="41" s="1"/>
  <c r="AA9" i="76"/>
  <c r="AA17" i="76"/>
  <c r="AA25" i="76"/>
  <c r="AC25" i="76" s="1"/>
  <c r="I26" i="41" s="1"/>
  <c r="M26" i="41" s="1"/>
  <c r="AA32" i="76"/>
  <c r="AC32" i="76" s="1"/>
  <c r="I33" i="41" s="1"/>
  <c r="M33" i="41" s="1"/>
  <c r="AA12" i="76"/>
  <c r="AA19" i="76"/>
  <c r="AA27" i="76"/>
  <c r="AC27" i="76" s="1"/>
  <c r="I28" i="41" s="1"/>
  <c r="M28" i="41" s="1"/>
  <c r="AA26" i="76"/>
  <c r="AC26" i="76" s="1"/>
  <c r="I27" i="41" s="1"/>
  <c r="M27" i="41" s="1"/>
  <c r="AA31" i="76"/>
  <c r="AC31" i="76" s="1"/>
  <c r="I32" i="41" s="1"/>
  <c r="M32" i="41" s="1"/>
  <c r="AA16" i="76"/>
  <c r="AA21" i="76"/>
  <c r="AA11" i="76"/>
  <c r="AC11" i="76" s="1"/>
  <c r="I12" i="41" s="1"/>
  <c r="M12" i="41" s="1"/>
  <c r="AA10" i="76"/>
  <c r="AA24" i="76"/>
  <c r="AC24" i="76" s="1"/>
  <c r="I25" i="41" s="1"/>
  <c r="M25" i="41" s="1"/>
  <c r="AA14" i="76"/>
  <c r="AA23" i="76"/>
  <c r="AC23" i="76" s="1"/>
  <c r="I24" i="41" s="1"/>
  <c r="M24" i="41" s="1"/>
  <c r="AA13" i="76"/>
  <c r="AA28" i="76"/>
  <c r="AC28" i="76" s="1"/>
  <c r="I29" i="41" s="1"/>
  <c r="M29" i="41" s="1"/>
  <c r="AA33" i="76"/>
  <c r="AC33" i="76" s="1"/>
  <c r="I34" i="41" s="1"/>
  <c r="M34" i="41" s="1"/>
  <c r="AA30" i="76"/>
  <c r="AC30" i="76" s="1"/>
  <c r="I31" i="41" s="1"/>
  <c r="M31" i="41" s="1"/>
  <c r="AA18" i="76"/>
  <c r="AA20" i="76"/>
  <c r="AA8" i="76"/>
  <c r="AC8" i="76" s="1"/>
  <c r="I9" i="41" s="1"/>
  <c r="W30" i="75"/>
  <c r="Y30" i="75" s="1"/>
  <c r="W25" i="75"/>
  <c r="Y25" i="75" s="1"/>
  <c r="W22" i="75"/>
  <c r="Y22" i="75" s="1"/>
  <c r="W19" i="75"/>
  <c r="W31" i="75"/>
  <c r="Y31" i="75" s="1"/>
  <c r="W29" i="75"/>
  <c r="Y29" i="75" s="1"/>
  <c r="W15" i="75"/>
  <c r="W28" i="75"/>
  <c r="Y28" i="75" s="1"/>
  <c r="W12" i="75"/>
  <c r="W9" i="75"/>
  <c r="W18" i="75"/>
  <c r="W10" i="75"/>
  <c r="W33" i="75"/>
  <c r="Y33" i="75" s="1"/>
  <c r="W20" i="75"/>
  <c r="W27" i="75"/>
  <c r="Y27" i="75" s="1"/>
  <c r="W21" i="75"/>
  <c r="W13" i="75"/>
  <c r="W23" i="75"/>
  <c r="Y23" i="75" s="1"/>
  <c r="W24" i="75"/>
  <c r="Y24" i="75" s="1"/>
  <c r="W16" i="75"/>
  <c r="W32" i="75"/>
  <c r="Y32" i="75" s="1"/>
  <c r="W8" i="75"/>
  <c r="W17" i="75"/>
  <c r="W11" i="75"/>
  <c r="Y11" i="75" s="1"/>
  <c r="W26" i="75"/>
  <c r="Y26" i="75" s="1"/>
  <c r="W14" i="75"/>
  <c r="W14" i="88"/>
  <c r="BG14" i="88" s="1"/>
  <c r="O25" i="77"/>
  <c r="Q25" i="77" s="1"/>
  <c r="I25" i="48" s="1"/>
  <c r="M25" i="48" s="1"/>
  <c r="O26" i="77"/>
  <c r="Q26" i="77" s="1"/>
  <c r="I26" i="48" s="1"/>
  <c r="M26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O27" i="77"/>
  <c r="Q27" i="77" s="1"/>
  <c r="I27" i="48" s="1"/>
  <c r="M27" i="48" s="1"/>
  <c r="AQ33" i="38"/>
  <c r="AQ41" i="38"/>
  <c r="AS41" i="38" s="1"/>
  <c r="AQ25" i="38"/>
  <c r="AQ42" i="38"/>
  <c r="AQ43" i="38"/>
  <c r="AQ27" i="38"/>
  <c r="AQ37" i="38"/>
  <c r="AQ46" i="38"/>
  <c r="AQ45" i="38"/>
  <c r="AQ30" i="38"/>
  <c r="AQ31" i="38"/>
  <c r="AQ11" i="38"/>
  <c r="AQ40" i="38"/>
  <c r="AQ38" i="38"/>
  <c r="AQ28" i="38"/>
  <c r="AQ14" i="38"/>
  <c r="AQ16" i="38"/>
  <c r="AQ29" i="38"/>
  <c r="AQ36" i="38"/>
  <c r="AQ32" i="38"/>
  <c r="AQ17" i="38"/>
  <c r="AQ19" i="38"/>
  <c r="AQ18" i="38"/>
  <c r="AQ15" i="38"/>
  <c r="AQ20" i="38"/>
  <c r="AQ39" i="38"/>
  <c r="BY86" i="52"/>
  <c r="CC86" i="52" s="1"/>
  <c r="AO86" i="52"/>
  <c r="S42" i="36"/>
  <c r="Q42" i="36"/>
  <c r="AO14" i="82"/>
  <c r="AW14" i="82"/>
  <c r="AY14" i="82" s="1"/>
  <c r="AG16" i="89"/>
  <c r="I20" i="52"/>
  <c r="M20" i="52" s="1"/>
  <c r="K12" i="74"/>
  <c r="I15" i="50" s="1"/>
  <c r="M15" i="50" s="1"/>
  <c r="E18" i="79"/>
  <c r="W10" i="88"/>
  <c r="BG10" i="88" s="1"/>
  <c r="I48" i="96"/>
  <c r="I23" i="55" s="1"/>
  <c r="M23" i="55" s="1"/>
  <c r="W22" i="89"/>
  <c r="BG22" i="89" s="1"/>
  <c r="AG11" i="90"/>
  <c r="BG11" i="90" s="1"/>
  <c r="AG12" i="88"/>
  <c r="AO21" i="52"/>
  <c r="BY21" i="52"/>
  <c r="CC21" i="52" s="1"/>
  <c r="BY10" i="83"/>
  <c r="CC10" i="83"/>
  <c r="CE10" i="83" s="1"/>
  <c r="AG15" i="90"/>
  <c r="BG15" i="90" s="1"/>
  <c r="G117" i="113"/>
  <c r="I42" i="35" s="1"/>
  <c r="M42" i="35" s="1"/>
  <c r="M8" i="29"/>
  <c r="G27" i="113"/>
  <c r="I42" i="45" s="1"/>
  <c r="M42" i="45" s="1"/>
  <c r="DI17" i="82"/>
  <c r="DQ17" i="82"/>
  <c r="DS17" i="82" s="1"/>
  <c r="K41" i="96"/>
  <c r="I22" i="53" s="1"/>
  <c r="M22" i="53" s="1"/>
  <c r="Q22" i="53" s="1"/>
  <c r="W22" i="53" s="1"/>
  <c r="I41" i="96"/>
  <c r="I22" i="55" s="1"/>
  <c r="M22" i="55" s="1"/>
  <c r="DQ16" i="81"/>
  <c r="DS16" i="81" s="1"/>
  <c r="DI16" i="81"/>
  <c r="BA20" i="84"/>
  <c r="BI20" i="84"/>
  <c r="AQ10" i="79"/>
  <c r="AY10" i="85"/>
  <c r="AG21" i="91"/>
  <c r="AQ30" i="46"/>
  <c r="AS30" i="46" s="1"/>
  <c r="AQ42" i="46"/>
  <c r="AS42" i="46" s="1"/>
  <c r="AQ40" i="46"/>
  <c r="AS40" i="46" s="1"/>
  <c r="AQ14" i="46"/>
  <c r="AS14" i="46" s="1"/>
  <c r="AQ20" i="46"/>
  <c r="AS20" i="46" s="1"/>
  <c r="AQ36" i="46"/>
  <c r="AS36" i="46" s="1"/>
  <c r="AQ19" i="46"/>
  <c r="AS19" i="46" s="1"/>
  <c r="AQ18" i="46"/>
  <c r="AS18" i="46" s="1"/>
  <c r="AQ45" i="46"/>
  <c r="AS45" i="46" s="1"/>
  <c r="AS47" i="46" s="1"/>
  <c r="AS8" i="7" s="1"/>
  <c r="AQ31" i="46"/>
  <c r="AS31" i="46" s="1"/>
  <c r="AQ33" i="46"/>
  <c r="AS33" i="46" s="1"/>
  <c r="AQ28" i="46"/>
  <c r="AS28" i="46" s="1"/>
  <c r="AQ46" i="46"/>
  <c r="AS46" i="46" s="1"/>
  <c r="AQ32" i="46"/>
  <c r="AS32" i="46" s="1"/>
  <c r="AQ41" i="46"/>
  <c r="AS41" i="46" s="1"/>
  <c r="AQ37" i="46"/>
  <c r="AS37" i="46" s="1"/>
  <c r="AQ25" i="46"/>
  <c r="AS25" i="46" s="1"/>
  <c r="AQ29" i="46"/>
  <c r="AS29" i="46" s="1"/>
  <c r="AQ11" i="46"/>
  <c r="AS11" i="46" s="1"/>
  <c r="AQ15" i="46"/>
  <c r="AS15" i="46" s="1"/>
  <c r="AQ39" i="46"/>
  <c r="AS39" i="46" s="1"/>
  <c r="AQ27" i="46"/>
  <c r="AS27" i="46" s="1"/>
  <c r="AQ17" i="46"/>
  <c r="AS17" i="46" s="1"/>
  <c r="AQ43" i="46"/>
  <c r="AS43" i="46" s="1"/>
  <c r="AQ16" i="46"/>
  <c r="AS16" i="46" s="1"/>
  <c r="AQ38" i="46"/>
  <c r="AS38" i="46" s="1"/>
  <c r="G18" i="113"/>
  <c r="I42" i="46" s="1"/>
  <c r="M42" i="46" s="1"/>
  <c r="BI9" i="84"/>
  <c r="BA9" i="84"/>
  <c r="AY19" i="76"/>
  <c r="AY26" i="76"/>
  <c r="BA26" i="76" s="1"/>
  <c r="I27" i="35" s="1"/>
  <c r="M27" i="35" s="1"/>
  <c r="AY33" i="76"/>
  <c r="BA33" i="76" s="1"/>
  <c r="I34" i="35" s="1"/>
  <c r="M34" i="35" s="1"/>
  <c r="AY13" i="76"/>
  <c r="AY21" i="76"/>
  <c r="AY29" i="76"/>
  <c r="BA29" i="76" s="1"/>
  <c r="I30" i="35" s="1"/>
  <c r="M30" i="35" s="1"/>
  <c r="AY9" i="76"/>
  <c r="AY16" i="76"/>
  <c r="AY23" i="76"/>
  <c r="BA23" i="76" s="1"/>
  <c r="I24" i="35" s="1"/>
  <c r="M24" i="35" s="1"/>
  <c r="AY24" i="76"/>
  <c r="BA24" i="76" s="1"/>
  <c r="I25" i="35" s="1"/>
  <c r="M25" i="35" s="1"/>
  <c r="AY14" i="76"/>
  <c r="AY18" i="76"/>
  <c r="AY8" i="76"/>
  <c r="BA8" i="76" s="1"/>
  <c r="I9" i="35" s="1"/>
  <c r="AY27" i="76"/>
  <c r="BA27" i="76" s="1"/>
  <c r="I28" i="35" s="1"/>
  <c r="M28" i="35" s="1"/>
  <c r="AY17" i="76"/>
  <c r="AY32" i="76"/>
  <c r="BA32" i="76" s="1"/>
  <c r="I33" i="35" s="1"/>
  <c r="M33" i="35" s="1"/>
  <c r="AY22" i="76"/>
  <c r="BA22" i="76" s="1"/>
  <c r="I23" i="35" s="1"/>
  <c r="M23" i="35" s="1"/>
  <c r="AY12" i="76"/>
  <c r="AY31" i="76"/>
  <c r="BA31" i="76" s="1"/>
  <c r="I32" i="35" s="1"/>
  <c r="M32" i="35" s="1"/>
  <c r="AY10" i="76"/>
  <c r="AY30" i="76"/>
  <c r="BA30" i="76" s="1"/>
  <c r="I31" i="35" s="1"/>
  <c r="M31" i="35" s="1"/>
  <c r="AY11" i="76"/>
  <c r="BA11" i="76" s="1"/>
  <c r="I12" i="35" s="1"/>
  <c r="M12" i="35" s="1"/>
  <c r="AY15" i="76"/>
  <c r="AY25" i="76"/>
  <c r="BA25" i="76" s="1"/>
  <c r="I26" i="35" s="1"/>
  <c r="M26" i="35" s="1"/>
  <c r="AY20" i="76"/>
  <c r="AY28" i="76"/>
  <c r="BA28" i="76" s="1"/>
  <c r="I29" i="35" s="1"/>
  <c r="M29" i="35" s="1"/>
  <c r="BC23" i="92"/>
  <c r="AO41" i="38"/>
  <c r="AM41" i="38"/>
  <c r="W19" i="88"/>
  <c r="Y23" i="81"/>
  <c r="AA23" i="81" s="1"/>
  <c r="Q23" i="81"/>
  <c r="W8" i="89"/>
  <c r="BW8" i="89"/>
  <c r="S23" i="89"/>
  <c r="CE72" i="52"/>
  <c r="W19" i="91"/>
  <c r="BG19" i="91" s="1"/>
  <c r="AQ13" i="88"/>
  <c r="S8" i="46"/>
  <c r="CW23" i="83"/>
  <c r="CY23" i="83" s="1"/>
  <c r="CS23" i="83"/>
  <c r="AK23" i="82"/>
  <c r="AS23" i="82"/>
  <c r="BM21" i="82"/>
  <c r="BU21" i="82"/>
  <c r="BW21" i="82" s="1"/>
  <c r="W9" i="91"/>
  <c r="AS79" i="52"/>
  <c r="BC79" i="52"/>
  <c r="AI79" i="52"/>
  <c r="K79" i="52"/>
  <c r="BA9" i="7"/>
  <c r="AE28" i="75"/>
  <c r="AG28" i="75" s="1"/>
  <c r="E28" i="73" s="1"/>
  <c r="AE32" i="75"/>
  <c r="AG32" i="75" s="1"/>
  <c r="E33" i="73" s="1"/>
  <c r="AE33" i="75"/>
  <c r="AG33" i="75" s="1"/>
  <c r="E32" i="73" s="1"/>
  <c r="AE13" i="75"/>
  <c r="AE10" i="75"/>
  <c r="AE29" i="75"/>
  <c r="AG29" i="75" s="1"/>
  <c r="E29" i="73" s="1"/>
  <c r="AE15" i="75"/>
  <c r="AE27" i="75"/>
  <c r="AG27" i="75" s="1"/>
  <c r="E27" i="73" s="1"/>
  <c r="AE23" i="75"/>
  <c r="AG23" i="75" s="1"/>
  <c r="E23" i="73" s="1"/>
  <c r="AE20" i="75"/>
  <c r="AE26" i="75"/>
  <c r="AG26" i="75" s="1"/>
  <c r="E26" i="73" s="1"/>
  <c r="AE17" i="75"/>
  <c r="AE11" i="75"/>
  <c r="AG11" i="75" s="1"/>
  <c r="E11" i="73" s="1"/>
  <c r="AE19" i="75"/>
  <c r="AE30" i="75"/>
  <c r="AG30" i="75" s="1"/>
  <c r="E30" i="73" s="1"/>
  <c r="AE12" i="75"/>
  <c r="AE21" i="75"/>
  <c r="AE14" i="75"/>
  <c r="AE22" i="75"/>
  <c r="AG22" i="75" s="1"/>
  <c r="E22" i="73" s="1"/>
  <c r="AE31" i="75"/>
  <c r="AG31" i="75" s="1"/>
  <c r="E31" i="73" s="1"/>
  <c r="AE24" i="75"/>
  <c r="AG24" i="75" s="1"/>
  <c r="E24" i="73" s="1"/>
  <c r="AE8" i="75"/>
  <c r="AG8" i="75" s="1"/>
  <c r="E8" i="73" s="1"/>
  <c r="AE25" i="75"/>
  <c r="AG25" i="75" s="1"/>
  <c r="E25" i="73" s="1"/>
  <c r="AE9" i="75"/>
  <c r="AE16" i="75"/>
  <c r="AE18" i="75"/>
  <c r="M42" i="97"/>
  <c r="W42" i="97" s="1"/>
  <c r="E77" i="96" s="1"/>
  <c r="BY8" i="52"/>
  <c r="AO8" i="52"/>
  <c r="AQ8" i="52" s="1"/>
  <c r="AQ22" i="89"/>
  <c r="I15" i="27"/>
  <c r="M15" i="27" s="1"/>
  <c r="K33" i="74"/>
  <c r="I15" i="26" s="1"/>
  <c r="M15" i="26" s="1"/>
  <c r="I11" i="25"/>
  <c r="M11" i="25" s="1"/>
  <c r="S11" i="25" s="1"/>
  <c r="K74" i="74"/>
  <c r="I11" i="23" s="1"/>
  <c r="M11" i="23" s="1"/>
  <c r="S11" i="23" s="1"/>
  <c r="I64" i="96"/>
  <c r="I36" i="55" s="1"/>
  <c r="M36" i="55" s="1"/>
  <c r="BE11" i="89"/>
  <c r="BE23" i="89"/>
  <c r="BE15" i="89"/>
  <c r="BE21" i="89"/>
  <c r="BE17" i="89"/>
  <c r="BE8" i="89"/>
  <c r="BE22" i="89"/>
  <c r="BE20" i="89"/>
  <c r="BE16" i="89"/>
  <c r="BE10" i="89"/>
  <c r="BE9" i="89"/>
  <c r="BE14" i="89"/>
  <c r="BE13" i="89"/>
  <c r="BE18" i="89"/>
  <c r="BE12" i="89"/>
  <c r="BE19" i="89"/>
  <c r="BY19" i="79"/>
  <c r="G144" i="113"/>
  <c r="I42" i="32" s="1"/>
  <c r="M42" i="32" s="1"/>
  <c r="AG15" i="89"/>
  <c r="BG15" i="89" s="1"/>
  <c r="CG19" i="79"/>
  <c r="CY19" i="84"/>
  <c r="CI19" i="79" s="1"/>
  <c r="CM19" i="79" s="1"/>
  <c r="CO19" i="79" s="1"/>
  <c r="AG15" i="88"/>
  <c r="M13" i="79"/>
  <c r="W13" i="84"/>
  <c r="O13" i="79" s="1"/>
  <c r="S13" i="79" s="1"/>
  <c r="U13" i="79" s="1"/>
  <c r="U8" i="75"/>
  <c r="I13" i="23" s="1"/>
  <c r="M13" i="23" s="1"/>
  <c r="Q8" i="75"/>
  <c r="I13" i="25" s="1"/>
  <c r="M13" i="25" s="1"/>
  <c r="AW8" i="75"/>
  <c r="I10" i="11" s="1"/>
  <c r="M10" i="11" s="1"/>
  <c r="I8" i="75"/>
  <c r="I12" i="25" s="1"/>
  <c r="M12" i="25" s="1"/>
  <c r="AO8" i="75"/>
  <c r="I17" i="27" s="1"/>
  <c r="M17" i="27" s="1"/>
  <c r="BA8" i="75"/>
  <c r="I11" i="11" s="1"/>
  <c r="M11" i="11" s="1"/>
  <c r="Y8" i="75"/>
  <c r="M8" i="75"/>
  <c r="I12" i="23" s="1"/>
  <c r="M12" i="23" s="1"/>
  <c r="AC8" i="75"/>
  <c r="S66" i="25"/>
  <c r="AW18" i="81"/>
  <c r="AY18" i="81" s="1"/>
  <c r="AO18" i="81"/>
  <c r="AQ10" i="88"/>
  <c r="CS10" i="83"/>
  <c r="BY10" i="79" s="1"/>
  <c r="CW10" i="83"/>
  <c r="CY10" i="83" s="1"/>
  <c r="K43" i="96"/>
  <c r="I16" i="53" s="1"/>
  <c r="M16" i="53" s="1"/>
  <c r="Q16" i="53" s="1"/>
  <c r="W16" i="53" s="1"/>
  <c r="I43" i="96"/>
  <c r="I16" i="55" s="1"/>
  <c r="M16" i="55" s="1"/>
  <c r="S67" i="25"/>
  <c r="BU13" i="81"/>
  <c r="BW13" i="81" s="1"/>
  <c r="BM13" i="81"/>
  <c r="S67" i="23"/>
  <c r="Y20" i="79"/>
  <c r="AI20" i="85"/>
  <c r="W10" i="90"/>
  <c r="K32" i="75"/>
  <c r="M32" i="75" s="1"/>
  <c r="I87" i="23" s="1"/>
  <c r="M87" i="23" s="1"/>
  <c r="S87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3" i="75"/>
  <c r="M23" i="75" s="1"/>
  <c r="I57" i="23" s="1"/>
  <c r="M57" i="23" s="1"/>
  <c r="S57" i="23" s="1"/>
  <c r="K20" i="75"/>
  <c r="K17" i="75"/>
  <c r="K25" i="75"/>
  <c r="M25" i="75" s="1"/>
  <c r="I66" i="23" s="1"/>
  <c r="M66" i="23" s="1"/>
  <c r="S66" i="23" s="1"/>
  <c r="K13" i="75"/>
  <c r="K10" i="75"/>
  <c r="K31" i="75"/>
  <c r="M31" i="75" s="1"/>
  <c r="I84" i="23" s="1"/>
  <c r="M84" i="23" s="1"/>
  <c r="S84" i="23" s="1"/>
  <c r="K16" i="75"/>
  <c r="K8" i="75"/>
  <c r="K29" i="75"/>
  <c r="M29" i="75" s="1"/>
  <c r="I78" i="23" s="1"/>
  <c r="M78" i="23" s="1"/>
  <c r="S78" i="23" s="1"/>
  <c r="K9" i="75"/>
  <c r="K18" i="75"/>
  <c r="K33" i="75"/>
  <c r="M33" i="75" s="1"/>
  <c r="I63" i="23" s="1"/>
  <c r="M63" i="23" s="1"/>
  <c r="K30" i="75"/>
  <c r="M30" i="75" s="1"/>
  <c r="I81" i="23" s="1"/>
  <c r="M81" i="23" s="1"/>
  <c r="S81" i="23" s="1"/>
  <c r="K19" i="75"/>
  <c r="K11" i="75"/>
  <c r="M11" i="75" s="1"/>
  <c r="I21" i="23" s="1"/>
  <c r="M21" i="23" s="1"/>
  <c r="K12" i="75"/>
  <c r="K27" i="75"/>
  <c r="M27" i="75" s="1"/>
  <c r="I72" i="23" s="1"/>
  <c r="M72" i="23" s="1"/>
  <c r="S72" i="23" s="1"/>
  <c r="K15" i="75"/>
  <c r="K22" i="75"/>
  <c r="M22" i="75" s="1"/>
  <c r="I54" i="23" s="1"/>
  <c r="M54" i="23" s="1"/>
  <c r="S54" i="23" s="1"/>
  <c r="K21" i="75"/>
  <c r="K14" i="75"/>
  <c r="K24" i="75"/>
  <c r="M24" i="75" s="1"/>
  <c r="I60" i="23" s="1"/>
  <c r="M60" i="23" s="1"/>
  <c r="S60" i="23" s="1"/>
  <c r="M39" i="97"/>
  <c r="W39" i="97" s="1"/>
  <c r="I20" i="22" s="1"/>
  <c r="M20" i="22" s="1"/>
  <c r="S20" i="22" s="1"/>
  <c r="AQ25" i="37"/>
  <c r="AQ11" i="37"/>
  <c r="AQ40" i="37"/>
  <c r="AQ20" i="37"/>
  <c r="AQ45" i="37"/>
  <c r="AQ43" i="37"/>
  <c r="AQ29" i="37"/>
  <c r="AQ38" i="37"/>
  <c r="AQ46" i="37"/>
  <c r="AQ16" i="37"/>
  <c r="AQ39" i="37"/>
  <c r="AQ17" i="37"/>
  <c r="AQ31" i="37"/>
  <c r="AQ30" i="37"/>
  <c r="AQ36" i="37"/>
  <c r="AQ41" i="37"/>
  <c r="AQ15" i="37"/>
  <c r="AQ32" i="37"/>
  <c r="AQ19" i="37"/>
  <c r="AQ42" i="37"/>
  <c r="AQ18" i="37"/>
  <c r="AQ28" i="37"/>
  <c r="AQ14" i="37"/>
  <c r="AQ37" i="37"/>
  <c r="AQ33" i="37"/>
  <c r="AQ27" i="37"/>
  <c r="AG11" i="84"/>
  <c r="W11" i="79" s="1"/>
  <c r="AA11" i="79" s="1"/>
  <c r="AC11" i="79" s="1"/>
  <c r="AO11" i="84"/>
  <c r="G55" i="113"/>
  <c r="I43" i="42" s="1"/>
  <c r="M43" i="42" s="1"/>
  <c r="G72" i="113"/>
  <c r="I42" i="40" s="1"/>
  <c r="M42" i="40" s="1"/>
  <c r="BY17" i="83"/>
  <c r="CC17" i="83"/>
  <c r="CE17" i="83" s="1"/>
  <c r="W8" i="79"/>
  <c r="AA8" i="79" s="1"/>
  <c r="AC8" i="79" s="1"/>
  <c r="K76" i="96"/>
  <c r="I19" i="22" s="1"/>
  <c r="M19" i="22" s="1"/>
  <c r="S19" i="22" s="1"/>
  <c r="I76" i="96"/>
  <c r="I19" i="24" s="1"/>
  <c r="M19" i="24" s="1"/>
  <c r="S19" i="24" s="1"/>
  <c r="AG22" i="88"/>
  <c r="AQ42" i="41"/>
  <c r="AQ33" i="41"/>
  <c r="AQ31" i="41"/>
  <c r="AQ39" i="41"/>
  <c r="AQ14" i="41"/>
  <c r="AQ37" i="41"/>
  <c r="AQ43" i="41"/>
  <c r="AQ38" i="41"/>
  <c r="AQ36" i="41"/>
  <c r="AQ25" i="41"/>
  <c r="AQ16" i="41"/>
  <c r="AQ32" i="41"/>
  <c r="AQ11" i="41"/>
  <c r="AQ17" i="41"/>
  <c r="AQ27" i="41"/>
  <c r="AQ41" i="41"/>
  <c r="AQ30" i="41"/>
  <c r="AQ20" i="41"/>
  <c r="AQ45" i="41"/>
  <c r="AQ46" i="41"/>
  <c r="AQ29" i="41"/>
  <c r="AQ28" i="41"/>
  <c r="AQ15" i="41"/>
  <c r="AQ19" i="41"/>
  <c r="AQ18" i="41"/>
  <c r="AQ40" i="41"/>
  <c r="AQ21" i="91"/>
  <c r="AQ34" i="46"/>
  <c r="AS34" i="46" s="1"/>
  <c r="AQ8" i="46"/>
  <c r="AS8" i="46" s="1"/>
  <c r="AQ23" i="46"/>
  <c r="AS23" i="46" s="1"/>
  <c r="AQ24" i="46"/>
  <c r="AS24" i="46" s="1"/>
  <c r="AQ26" i="46"/>
  <c r="AS26" i="46" s="1"/>
  <c r="AQ22" i="46"/>
  <c r="AS22" i="46" s="1"/>
  <c r="AQ9" i="79"/>
  <c r="AY9" i="85"/>
  <c r="BK21" i="76"/>
  <c r="BK28" i="76"/>
  <c r="BM28" i="76" s="1"/>
  <c r="I29" i="32" s="1"/>
  <c r="M29" i="32" s="1"/>
  <c r="BK8" i="76"/>
  <c r="BM8" i="76" s="1"/>
  <c r="I9" i="32" s="1"/>
  <c r="BK15" i="76"/>
  <c r="BK23" i="76"/>
  <c r="BM23" i="76" s="1"/>
  <c r="I24" i="32" s="1"/>
  <c r="M24" i="32" s="1"/>
  <c r="BK31" i="76"/>
  <c r="BM31" i="76" s="1"/>
  <c r="I32" i="32" s="1"/>
  <c r="M32" i="32" s="1"/>
  <c r="BK11" i="76"/>
  <c r="BM11" i="76" s="1"/>
  <c r="I12" i="32" s="1"/>
  <c r="M12" i="32" s="1"/>
  <c r="BK18" i="76"/>
  <c r="BK25" i="76"/>
  <c r="BM25" i="76" s="1"/>
  <c r="I26" i="32" s="1"/>
  <c r="M26" i="32" s="1"/>
  <c r="BK29" i="76"/>
  <c r="BM29" i="76" s="1"/>
  <c r="I30" i="32" s="1"/>
  <c r="M30" i="32" s="1"/>
  <c r="BK33" i="76"/>
  <c r="BM33" i="76" s="1"/>
  <c r="I34" i="32" s="1"/>
  <c r="M34" i="32" s="1"/>
  <c r="BK13" i="76"/>
  <c r="BK32" i="76"/>
  <c r="BM32" i="76" s="1"/>
  <c r="I33" i="32" s="1"/>
  <c r="M33" i="32" s="1"/>
  <c r="BK27" i="76"/>
  <c r="BM27" i="76" s="1"/>
  <c r="I28" i="32" s="1"/>
  <c r="M28" i="32" s="1"/>
  <c r="BK17" i="76"/>
  <c r="BK26" i="76"/>
  <c r="BM26" i="76" s="1"/>
  <c r="I27" i="32" s="1"/>
  <c r="M27" i="32" s="1"/>
  <c r="BK16" i="76"/>
  <c r="BK30" i="76"/>
  <c r="BM30" i="76" s="1"/>
  <c r="I31" i="32" s="1"/>
  <c r="M31" i="32" s="1"/>
  <c r="BK24" i="76"/>
  <c r="BM24" i="76" s="1"/>
  <c r="I25" i="32" s="1"/>
  <c r="M25" i="32" s="1"/>
  <c r="BK14" i="76"/>
  <c r="BK22" i="76"/>
  <c r="BM22" i="76" s="1"/>
  <c r="I23" i="32" s="1"/>
  <c r="M23" i="32" s="1"/>
  <c r="BK19" i="76"/>
  <c r="BK12" i="76"/>
  <c r="BK20" i="76"/>
  <c r="BK9" i="76"/>
  <c r="BK10" i="76"/>
  <c r="G97" i="114"/>
  <c r="I27" i="22" s="1"/>
  <c r="M27" i="22" s="1"/>
  <c r="S27" i="22" s="1"/>
  <c r="BU18" i="82"/>
  <c r="BW18" i="82" s="1"/>
  <c r="BM18" i="82"/>
  <c r="BC23" i="91"/>
  <c r="AG11" i="92"/>
  <c r="BG11" i="92" s="1"/>
  <c r="Y23" i="82"/>
  <c r="AA23" i="82" s="1"/>
  <c r="Q23" i="82"/>
  <c r="AG13" i="89"/>
  <c r="CO23" i="82"/>
  <c r="CG23" i="82"/>
  <c r="AK19" i="83"/>
  <c r="AO19" i="83"/>
  <c r="AQ19" i="83" s="1"/>
  <c r="AW20" i="81"/>
  <c r="AY20" i="81" s="1"/>
  <c r="AO20" i="81"/>
  <c r="AI8" i="52"/>
  <c r="CS23" i="84"/>
  <c r="CK23" i="84"/>
  <c r="AQ21" i="90"/>
  <c r="AO23" i="83"/>
  <c r="AQ23" i="83" s="1"/>
  <c r="AK23" i="83"/>
  <c r="CK11" i="81"/>
  <c r="CS11" i="81"/>
  <c r="CU11" i="81" s="1"/>
  <c r="AC9" i="91"/>
  <c r="AM9" i="91"/>
  <c r="I23" i="91"/>
  <c r="BU21" i="81"/>
  <c r="BW21" i="81" s="1"/>
  <c r="BM21" i="81"/>
  <c r="G35" i="104"/>
  <c r="E41" i="97" s="1"/>
  <c r="I41" i="97" s="1"/>
  <c r="I9" i="22" s="1"/>
  <c r="M9" i="22" s="1"/>
  <c r="S9" i="22" s="1"/>
  <c r="G15" i="104"/>
  <c r="E21" i="97" s="1"/>
  <c r="K21" i="97" s="1"/>
  <c r="I37" i="45" s="1"/>
  <c r="M37" i="45" s="1"/>
  <c r="G32" i="104"/>
  <c r="E38" i="97" s="1"/>
  <c r="I38" i="97" s="1"/>
  <c r="I8" i="24" s="1"/>
  <c r="G12" i="104"/>
  <c r="E18" i="97" s="1"/>
  <c r="I18" i="97" s="1"/>
  <c r="I10" i="51" s="1"/>
  <c r="M10" i="51" s="1"/>
  <c r="G40" i="104"/>
  <c r="E45" i="97" s="1"/>
  <c r="I45" i="97" s="1"/>
  <c r="I44" i="26" s="1"/>
  <c r="G25" i="104"/>
  <c r="E31" i="97" s="1"/>
  <c r="I31" i="97" s="1"/>
  <c r="I36" i="35" s="1"/>
  <c r="G9" i="104"/>
  <c r="G23" i="104"/>
  <c r="E29" i="97" s="1"/>
  <c r="G29" i="104"/>
  <c r="E35" i="97" s="1"/>
  <c r="G14" i="104"/>
  <c r="E20" i="97" s="1"/>
  <c r="I20" i="97" s="1"/>
  <c r="I36" i="46" s="1"/>
  <c r="G36" i="104"/>
  <c r="G21" i="104"/>
  <c r="E27" i="97" s="1"/>
  <c r="I27" i="97" s="1"/>
  <c r="I36" i="39" s="1"/>
  <c r="G18" i="104"/>
  <c r="E24" i="97" s="1"/>
  <c r="I24" i="97" s="1"/>
  <c r="I36" i="42" s="1"/>
  <c r="G26" i="104"/>
  <c r="E32" i="97" s="1"/>
  <c r="I32" i="97" s="1"/>
  <c r="I36" i="34" s="1"/>
  <c r="G16" i="104"/>
  <c r="E22" i="97" s="1"/>
  <c r="K22" i="97" s="1"/>
  <c r="I37" i="44" s="1"/>
  <c r="M37" i="44" s="1"/>
  <c r="G44" i="104"/>
  <c r="E42" i="97" s="1"/>
  <c r="K42" i="97" s="1"/>
  <c r="E74" i="96" s="1"/>
  <c r="G34" i="104"/>
  <c r="E40" i="97" s="1"/>
  <c r="G24" i="104"/>
  <c r="E30" i="97" s="1"/>
  <c r="K30" i="97" s="1"/>
  <c r="I37" i="36" s="1"/>
  <c r="M37" i="36" s="1"/>
  <c r="G43" i="104"/>
  <c r="E48" i="97" s="1"/>
  <c r="I48" i="97" s="1"/>
  <c r="E55" i="96" s="1"/>
  <c r="G33" i="104"/>
  <c r="E39" i="97" s="1"/>
  <c r="K39" i="97" s="1"/>
  <c r="I11" i="22" s="1"/>
  <c r="M11" i="22" s="1"/>
  <c r="S11" i="22" s="1"/>
  <c r="G42" i="104"/>
  <c r="E47" i="97" s="1"/>
  <c r="I47" i="97" s="1"/>
  <c r="I139" i="11" s="1"/>
  <c r="G10" i="104"/>
  <c r="G27" i="104"/>
  <c r="E33" i="97" s="1"/>
  <c r="K33" i="97" s="1"/>
  <c r="I37" i="33" s="1"/>
  <c r="M37" i="33" s="1"/>
  <c r="G41" i="104"/>
  <c r="E46" i="97" s="1"/>
  <c r="G39" i="104"/>
  <c r="E44" i="97" s="1"/>
  <c r="G22" i="104"/>
  <c r="E28" i="97" s="1"/>
  <c r="I28" i="97" s="1"/>
  <c r="I36" i="38" s="1"/>
  <c r="G38" i="104"/>
  <c r="E43" i="97" s="1"/>
  <c r="G37" i="104"/>
  <c r="G20" i="104"/>
  <c r="E26" i="97" s="1"/>
  <c r="K26" i="97" s="1"/>
  <c r="I37" i="40" s="1"/>
  <c r="M37" i="40" s="1"/>
  <c r="G19" i="104"/>
  <c r="E25" i="97" s="1"/>
  <c r="G17" i="104"/>
  <c r="E23" i="97" s="1"/>
  <c r="I23" i="97" s="1"/>
  <c r="I36" i="43" s="1"/>
  <c r="G31" i="104"/>
  <c r="E37" i="97" s="1"/>
  <c r="I37" i="97" s="1"/>
  <c r="I36" i="30" s="1"/>
  <c r="G13" i="104"/>
  <c r="E19" i="97" s="1"/>
  <c r="I19" i="97" s="1"/>
  <c r="I10" i="49" s="1"/>
  <c r="M10" i="49" s="1"/>
  <c r="Q10" i="49" s="1"/>
  <c r="W10" i="49" s="1"/>
  <c r="G30" i="104"/>
  <c r="E36" i="97" s="1"/>
  <c r="K36" i="97" s="1"/>
  <c r="I37" i="31" s="1"/>
  <c r="M37" i="31" s="1"/>
  <c r="G28" i="104"/>
  <c r="E34" i="97" s="1"/>
  <c r="I34" i="97" s="1"/>
  <c r="I36" i="32" s="1"/>
  <c r="G11" i="104"/>
  <c r="AQ11" i="88"/>
  <c r="S43" i="46"/>
  <c r="AK43" i="46"/>
  <c r="AU43" i="46"/>
  <c r="BA43" i="46"/>
  <c r="AE43" i="46"/>
  <c r="I45" i="96"/>
  <c r="I18" i="55" s="1"/>
  <c r="M18" i="55" s="1"/>
  <c r="W12" i="88"/>
  <c r="BE10" i="83"/>
  <c r="AO10" i="79" s="1"/>
  <c r="BI10" i="83"/>
  <c r="BK10" i="83" s="1"/>
  <c r="BG19" i="79"/>
  <c r="BK19" i="79" s="1"/>
  <c r="BM19" i="79" s="1"/>
  <c r="AE8" i="79"/>
  <c r="AQ8" i="84"/>
  <c r="AG8" i="79" s="1"/>
  <c r="AK8" i="79" s="1"/>
  <c r="AM8" i="79" s="1"/>
  <c r="CS17" i="81"/>
  <c r="CU17" i="81" s="1"/>
  <c r="CK17" i="81"/>
  <c r="AQ22" i="88"/>
  <c r="I46" i="97"/>
  <c r="I138" i="11" s="1"/>
  <c r="I26" i="97"/>
  <c r="I36" i="40" s="1"/>
  <c r="I42" i="97"/>
  <c r="E73" i="96" s="1"/>
  <c r="I36" i="97"/>
  <c r="I36" i="31" s="1"/>
  <c r="I30" i="97"/>
  <c r="I36" i="36" s="1"/>
  <c r="I33" i="97"/>
  <c r="I36" i="33" s="1"/>
  <c r="I21" i="97"/>
  <c r="I36" i="45" s="1"/>
  <c r="I40" i="97"/>
  <c r="I9" i="24" s="1"/>
  <c r="M9" i="24" s="1"/>
  <c r="S9" i="24" s="1"/>
  <c r="I44" i="97"/>
  <c r="I44" i="27" s="1"/>
  <c r="I35" i="97"/>
  <c r="I12" i="51" s="1"/>
  <c r="M12" i="51" s="1"/>
  <c r="I43" i="97"/>
  <c r="I137" i="11" s="1"/>
  <c r="I25" i="97"/>
  <c r="I36" i="41" s="1"/>
  <c r="I29" i="97"/>
  <c r="I36" i="37" s="1"/>
  <c r="AQ19" i="88"/>
  <c r="BI23" i="79"/>
  <c r="BO23" i="85"/>
  <c r="AG10" i="90"/>
  <c r="BM11" i="82"/>
  <c r="BU11" i="82"/>
  <c r="BW11" i="82" s="1"/>
  <c r="BU18" i="81"/>
  <c r="BW18" i="81" s="1"/>
  <c r="BM18" i="81"/>
  <c r="AQ21" i="30"/>
  <c r="AQ12" i="30"/>
  <c r="AQ10" i="30"/>
  <c r="AQ9" i="30"/>
  <c r="AQ13" i="30"/>
  <c r="BY23" i="84"/>
  <c r="BQ23" i="84"/>
  <c r="I40" i="37"/>
  <c r="M40" i="37" s="1"/>
  <c r="E21" i="103"/>
  <c r="BW8" i="52"/>
  <c r="AG13" i="88"/>
  <c r="BG13" i="88" s="1"/>
  <c r="DE23" i="82"/>
  <c r="DM23" i="82"/>
  <c r="AG21" i="90"/>
  <c r="BG21" i="90" s="1"/>
  <c r="AK23" i="84"/>
  <c r="AC23" i="84"/>
  <c r="AY23" i="88"/>
  <c r="CK12" i="82"/>
  <c r="CS12" i="82"/>
  <c r="CU12" i="82" s="1"/>
  <c r="W16" i="89"/>
  <c r="AW13" i="81"/>
  <c r="AY13" i="81" s="1"/>
  <c r="AO13" i="81"/>
  <c r="AO13" i="82"/>
  <c r="AW13" i="82"/>
  <c r="AY13" i="82" s="1"/>
  <c r="BY96" i="52"/>
  <c r="CC96" i="52" s="1"/>
  <c r="AO96" i="52"/>
  <c r="AQ13" i="91"/>
  <c r="CO18" i="84"/>
  <c r="CW18" i="84"/>
  <c r="DI14" i="82"/>
  <c r="DQ14" i="82"/>
  <c r="DS14" i="82" s="1"/>
  <c r="S54" i="25"/>
  <c r="BG8" i="92"/>
  <c r="AI32" i="75"/>
  <c r="AK32" i="75" s="1"/>
  <c r="I103" i="11" s="1"/>
  <c r="AI24" i="75"/>
  <c r="AK24" i="75" s="1"/>
  <c r="I76" i="11" s="1"/>
  <c r="M76" i="11" s="1"/>
  <c r="AI31" i="75"/>
  <c r="AK31" i="75" s="1"/>
  <c r="I100" i="11" s="1"/>
  <c r="M100" i="11" s="1"/>
  <c r="AI21" i="75"/>
  <c r="AI9" i="75"/>
  <c r="AI26" i="75"/>
  <c r="AK26" i="75" s="1"/>
  <c r="I82" i="11" s="1"/>
  <c r="M82" i="11" s="1"/>
  <c r="AI17" i="75"/>
  <c r="AI14" i="75"/>
  <c r="AI11" i="75"/>
  <c r="AK11" i="75" s="1"/>
  <c r="I23" i="11" s="1"/>
  <c r="M23" i="11" s="1"/>
  <c r="AI33" i="75"/>
  <c r="AK33" i="75" s="1"/>
  <c r="I97" i="11" s="1"/>
  <c r="AI30" i="75"/>
  <c r="AK30" i="75" s="1"/>
  <c r="I94" i="11" s="1"/>
  <c r="M94" i="11" s="1"/>
  <c r="AI27" i="75"/>
  <c r="AK27" i="75" s="1"/>
  <c r="I85" i="11" s="1"/>
  <c r="M85" i="11" s="1"/>
  <c r="AI13" i="75"/>
  <c r="AI22" i="75"/>
  <c r="AK22" i="75" s="1"/>
  <c r="I63" i="11" s="1"/>
  <c r="M63" i="11" s="1"/>
  <c r="AI23" i="75"/>
  <c r="AK23" i="75" s="1"/>
  <c r="I69" i="11" s="1"/>
  <c r="AI15" i="75"/>
  <c r="AI28" i="75"/>
  <c r="AK28" i="75" s="1"/>
  <c r="I88" i="11" s="1"/>
  <c r="M88" i="11" s="1"/>
  <c r="AI16" i="75"/>
  <c r="AI25" i="75"/>
  <c r="AK25" i="75" s="1"/>
  <c r="I79" i="11" s="1"/>
  <c r="M79" i="11" s="1"/>
  <c r="AI29" i="75"/>
  <c r="AK29" i="75" s="1"/>
  <c r="I91" i="11" s="1"/>
  <c r="M91" i="11" s="1"/>
  <c r="AI18" i="75"/>
  <c r="AI19" i="75"/>
  <c r="AI12" i="75"/>
  <c r="AI10" i="75"/>
  <c r="AI20" i="75"/>
  <c r="AI8" i="75"/>
  <c r="AK8" i="75" s="1"/>
  <c r="I9" i="11" s="1"/>
  <c r="M43" i="97"/>
  <c r="W43" i="97" s="1"/>
  <c r="I155" i="11" s="1"/>
  <c r="AQ13" i="32"/>
  <c r="AQ12" i="32"/>
  <c r="AQ21" i="32"/>
  <c r="AQ10" i="32"/>
  <c r="AQ9" i="32"/>
  <c r="G56" i="113"/>
  <c r="I12" i="29" s="1"/>
  <c r="M12" i="29" s="1"/>
  <c r="S12" i="29" s="1"/>
  <c r="BA12" i="7" s="1"/>
  <c r="CS17" i="83"/>
  <c r="CW17" i="83"/>
  <c r="CY17" i="83" s="1"/>
  <c r="Q78" i="52"/>
  <c r="BM15" i="81"/>
  <c r="BU15" i="81"/>
  <c r="BW15" i="81" s="1"/>
  <c r="DQ13" i="81"/>
  <c r="DS13" i="81" s="1"/>
  <c r="DI13" i="81"/>
  <c r="BQ17" i="51"/>
  <c r="BO17" i="51"/>
  <c r="AW15" i="81"/>
  <c r="AY15" i="81" s="1"/>
  <c r="AO15" i="81"/>
  <c r="AQ21" i="45"/>
  <c r="AQ13" i="45"/>
  <c r="AQ10" i="45"/>
  <c r="AQ12" i="45"/>
  <c r="AQ9" i="45"/>
  <c r="K48" i="97"/>
  <c r="E56" i="96" s="1"/>
  <c r="K28" i="97"/>
  <c r="I37" i="38" s="1"/>
  <c r="M37" i="38" s="1"/>
  <c r="K43" i="97"/>
  <c r="I140" i="11" s="1"/>
  <c r="K23" i="97"/>
  <c r="I37" i="43" s="1"/>
  <c r="M37" i="43" s="1"/>
  <c r="K45" i="97"/>
  <c r="I45" i="26" s="1"/>
  <c r="M45" i="26" s="1"/>
  <c r="K24" i="97"/>
  <c r="I37" i="42" s="1"/>
  <c r="M37" i="42" s="1"/>
  <c r="K47" i="97"/>
  <c r="I142" i="11" s="1"/>
  <c r="K41" i="97"/>
  <c r="I12" i="22" s="1"/>
  <c r="M12" i="22" s="1"/>
  <c r="S12" i="22" s="1"/>
  <c r="K44" i="97"/>
  <c r="I45" i="27" s="1"/>
  <c r="M45" i="27" s="1"/>
  <c r="K35" i="97"/>
  <c r="I13" i="51" s="1"/>
  <c r="M13" i="51" s="1"/>
  <c r="K25" i="97"/>
  <c r="I37" i="41" s="1"/>
  <c r="M37" i="41" s="1"/>
  <c r="K29" i="97"/>
  <c r="I37" i="37" s="1"/>
  <c r="M37" i="37" s="1"/>
  <c r="K20" i="97"/>
  <c r="I37" i="46" s="1"/>
  <c r="M37" i="46" s="1"/>
  <c r="K46" i="97"/>
  <c r="I141" i="11" s="1"/>
  <c r="K32" i="97"/>
  <c r="I37" i="34" s="1"/>
  <c r="M37" i="34" s="1"/>
  <c r="K18" i="97"/>
  <c r="I11" i="51" s="1"/>
  <c r="M11" i="51" s="1"/>
  <c r="K40" i="97"/>
  <c r="I12" i="24" s="1"/>
  <c r="M12" i="24" s="1"/>
  <c r="S12" i="24" s="1"/>
  <c r="K31" i="97"/>
  <c r="I37" i="35" s="1"/>
  <c r="M37" i="35" s="1"/>
  <c r="DI17" i="81"/>
  <c r="DQ17" i="81"/>
  <c r="DS17" i="81" s="1"/>
  <c r="BI13" i="84"/>
  <c r="BA13" i="84"/>
  <c r="AQ30" i="75"/>
  <c r="AS30" i="75" s="1"/>
  <c r="I39" i="26" s="1"/>
  <c r="M39" i="26" s="1"/>
  <c r="AQ15" i="75"/>
  <c r="AQ12" i="75"/>
  <c r="AQ29" i="75"/>
  <c r="AS29" i="75" s="1"/>
  <c r="I38" i="26" s="1"/>
  <c r="M38" i="26" s="1"/>
  <c r="AQ9" i="75"/>
  <c r="AQ17" i="75"/>
  <c r="AQ25" i="75"/>
  <c r="AS25" i="75" s="1"/>
  <c r="I34" i="26" s="1"/>
  <c r="M34" i="26" s="1"/>
  <c r="AQ22" i="75"/>
  <c r="AS22" i="75" s="1"/>
  <c r="I31" i="26" s="1"/>
  <c r="M31" i="26" s="1"/>
  <c r="AQ19" i="75"/>
  <c r="AQ13" i="75"/>
  <c r="AQ27" i="75"/>
  <c r="AS27" i="75" s="1"/>
  <c r="I36" i="26" s="1"/>
  <c r="M36" i="26" s="1"/>
  <c r="AQ14" i="75"/>
  <c r="AQ31" i="75"/>
  <c r="AS31" i="75" s="1"/>
  <c r="I40" i="26" s="1"/>
  <c r="M40" i="26" s="1"/>
  <c r="AQ23" i="75"/>
  <c r="AS23" i="75" s="1"/>
  <c r="I32" i="26" s="1"/>
  <c r="M32" i="26" s="1"/>
  <c r="AQ28" i="75"/>
  <c r="AS28" i="75" s="1"/>
  <c r="I37" i="26" s="1"/>
  <c r="M37" i="26" s="1"/>
  <c r="AQ16" i="75"/>
  <c r="AQ24" i="75"/>
  <c r="AS24" i="75" s="1"/>
  <c r="I33" i="26" s="1"/>
  <c r="M33" i="26" s="1"/>
  <c r="AQ8" i="75"/>
  <c r="AS8" i="75" s="1"/>
  <c r="I17" i="26" s="1"/>
  <c r="M17" i="26" s="1"/>
  <c r="AQ32" i="75"/>
  <c r="AS32" i="75" s="1"/>
  <c r="I41" i="26" s="1"/>
  <c r="M41" i="26" s="1"/>
  <c r="AQ18" i="75"/>
  <c r="AQ26" i="75"/>
  <c r="AS26" i="75" s="1"/>
  <c r="I35" i="26" s="1"/>
  <c r="M35" i="26" s="1"/>
  <c r="AQ11" i="75"/>
  <c r="AS11" i="75" s="1"/>
  <c r="I20" i="26" s="1"/>
  <c r="M20" i="26" s="1"/>
  <c r="AQ20" i="75"/>
  <c r="AQ33" i="75"/>
  <c r="AS33" i="75" s="1"/>
  <c r="I42" i="26" s="1"/>
  <c r="M42" i="26" s="1"/>
  <c r="AQ10" i="75"/>
  <c r="AQ21" i="75"/>
  <c r="M45" i="97"/>
  <c r="W45" i="97" s="1"/>
  <c r="I48" i="26" s="1"/>
  <c r="M48" i="26" s="1"/>
  <c r="G46" i="113"/>
  <c r="I43" i="43" s="1"/>
  <c r="M43" i="43" s="1"/>
  <c r="G160" i="113"/>
  <c r="I43" i="31" s="1"/>
  <c r="M43" i="31" s="1"/>
  <c r="G99" i="113"/>
  <c r="I42" i="37" s="1"/>
  <c r="M42" i="37" s="1"/>
  <c r="BO19" i="79"/>
  <c r="CE19" i="84"/>
  <c r="BQ19" i="79" s="1"/>
  <c r="BU19" i="79" s="1"/>
  <c r="BW19" i="79" s="1"/>
  <c r="AM41" i="35"/>
  <c r="AO41" i="35" s="1"/>
  <c r="E15" i="79"/>
  <c r="AQ17" i="91"/>
  <c r="G18" i="87"/>
  <c r="I18" i="87" s="1"/>
  <c r="AY18" i="3" s="1"/>
  <c r="G742" i="1" s="1"/>
  <c r="W18" i="92"/>
  <c r="BG18" i="92" s="1"/>
  <c r="K59" i="96"/>
  <c r="I31" i="53" s="1"/>
  <c r="M31" i="53" s="1"/>
  <c r="Q31" i="53" s="1"/>
  <c r="W31" i="53" s="1"/>
  <c r="I59" i="96"/>
  <c r="I31" i="55" s="1"/>
  <c r="M31" i="55" s="1"/>
  <c r="W8" i="38"/>
  <c r="AC44" i="46"/>
  <c r="U8" i="7" s="1"/>
  <c r="W16" i="79"/>
  <c r="AA16" i="79" s="1"/>
  <c r="AC16" i="79" s="1"/>
  <c r="BY8" i="79"/>
  <c r="Y22" i="79"/>
  <c r="AI22" i="85"/>
  <c r="Y34" i="56"/>
  <c r="AQ40" i="34"/>
  <c r="AQ39" i="34"/>
  <c r="AQ33" i="34"/>
  <c r="AQ46" i="34"/>
  <c r="AQ41" i="34"/>
  <c r="AQ30" i="34"/>
  <c r="AQ20" i="34"/>
  <c r="AQ28" i="34"/>
  <c r="AQ38" i="34"/>
  <c r="AQ19" i="34"/>
  <c r="AQ11" i="34"/>
  <c r="AQ15" i="34"/>
  <c r="AQ25" i="34"/>
  <c r="AQ17" i="34"/>
  <c r="AQ27" i="34"/>
  <c r="AQ29" i="34"/>
  <c r="AQ18" i="34"/>
  <c r="AQ14" i="34"/>
  <c r="AQ43" i="34"/>
  <c r="AQ16" i="34"/>
  <c r="AQ37" i="34"/>
  <c r="AQ42" i="34"/>
  <c r="AQ31" i="34"/>
  <c r="AQ32" i="34"/>
  <c r="AQ45" i="34"/>
  <c r="AQ36" i="34"/>
  <c r="AQ10" i="40"/>
  <c r="AQ21" i="40"/>
  <c r="AQ13" i="40"/>
  <c r="AQ9" i="40"/>
  <c r="AQ12" i="40"/>
  <c r="BY23" i="83"/>
  <c r="CC23" i="83"/>
  <c r="CE23" i="83" s="1"/>
  <c r="I18" i="51"/>
  <c r="M18" i="51" s="1"/>
  <c r="E27" i="103"/>
  <c r="AQ11" i="89"/>
  <c r="DE23" i="81"/>
  <c r="DM23" i="81"/>
  <c r="AS23" i="81"/>
  <c r="AK23" i="81"/>
  <c r="I46" i="96"/>
  <c r="I19" i="55" s="1"/>
  <c r="M19" i="55" s="1"/>
  <c r="AO13" i="84"/>
  <c r="AG13" i="84"/>
  <c r="BA42" i="31"/>
  <c r="Q42" i="31"/>
  <c r="S42" i="31" s="1"/>
  <c r="AU42" i="31"/>
  <c r="AK42" i="31"/>
  <c r="AE42" i="31"/>
  <c r="AU28" i="75"/>
  <c r="AW28" i="75" s="1"/>
  <c r="I89" i="11" s="1"/>
  <c r="M89" i="11" s="1"/>
  <c r="AU29" i="75"/>
  <c r="AW29" i="75" s="1"/>
  <c r="I92" i="11" s="1"/>
  <c r="M92" i="11" s="1"/>
  <c r="AU9" i="75"/>
  <c r="AU23" i="75"/>
  <c r="AW23" i="75" s="1"/>
  <c r="I70" i="11" s="1"/>
  <c r="AU11" i="75"/>
  <c r="AW11" i="75" s="1"/>
  <c r="I24" i="11" s="1"/>
  <c r="M24" i="11" s="1"/>
  <c r="AU19" i="75"/>
  <c r="AU16" i="75"/>
  <c r="AU13" i="75"/>
  <c r="AU30" i="75"/>
  <c r="AW30" i="75" s="1"/>
  <c r="I95" i="11" s="1"/>
  <c r="M95" i="11" s="1"/>
  <c r="AU21" i="75"/>
  <c r="AU27" i="75"/>
  <c r="AW27" i="75" s="1"/>
  <c r="I86" i="11" s="1"/>
  <c r="M86" i="11" s="1"/>
  <c r="AU22" i="75"/>
  <c r="AW22" i="75" s="1"/>
  <c r="I64" i="11" s="1"/>
  <c r="M64" i="11" s="1"/>
  <c r="AU14" i="75"/>
  <c r="AU31" i="75"/>
  <c r="AW31" i="75" s="1"/>
  <c r="I101" i="11" s="1"/>
  <c r="M101" i="11" s="1"/>
  <c r="AU15" i="75"/>
  <c r="AU24" i="75"/>
  <c r="AW24" i="75" s="1"/>
  <c r="I77" i="11" s="1"/>
  <c r="M77" i="11" s="1"/>
  <c r="AU8" i="75"/>
  <c r="AU32" i="75"/>
  <c r="AW32" i="75" s="1"/>
  <c r="I104" i="11" s="1"/>
  <c r="AU25" i="75"/>
  <c r="AW25" i="75" s="1"/>
  <c r="I80" i="11" s="1"/>
  <c r="M80" i="11" s="1"/>
  <c r="AU17" i="75"/>
  <c r="AU10" i="75"/>
  <c r="AU18" i="75"/>
  <c r="AU26" i="75"/>
  <c r="AW26" i="75" s="1"/>
  <c r="I83" i="11" s="1"/>
  <c r="M83" i="11" s="1"/>
  <c r="AU33" i="75"/>
  <c r="AW33" i="75" s="1"/>
  <c r="I98" i="11" s="1"/>
  <c r="AU20" i="75"/>
  <c r="AU12" i="75"/>
  <c r="M46" i="97"/>
  <c r="W46" i="97" s="1"/>
  <c r="I156" i="11" s="1"/>
  <c r="AQ22" i="41"/>
  <c r="AQ23" i="41"/>
  <c r="AQ34" i="41"/>
  <c r="AQ24" i="41"/>
  <c r="AQ26" i="41"/>
  <c r="AQ8" i="41"/>
  <c r="G126" i="113"/>
  <c r="I42" i="34" s="1"/>
  <c r="M42" i="34" s="1"/>
  <c r="S43" i="41"/>
  <c r="W15" i="84"/>
  <c r="O15" i="79" s="1"/>
  <c r="S15" i="79" s="1"/>
  <c r="U15" i="79" s="1"/>
  <c r="M15" i="79"/>
  <c r="AG20" i="90"/>
  <c r="BE9" i="83"/>
  <c r="BI9" i="83"/>
  <c r="BK9" i="83" s="1"/>
  <c r="Y11" i="56"/>
  <c r="AW9" i="82"/>
  <c r="AY9" i="82" s="1"/>
  <c r="AO9" i="82"/>
  <c r="CK10" i="82"/>
  <c r="CS10" i="82"/>
  <c r="CU10" i="82" s="1"/>
  <c r="BO15" i="76"/>
  <c r="BO22" i="76"/>
  <c r="BQ22" i="76" s="1"/>
  <c r="I53" i="52" s="1"/>
  <c r="M53" i="52" s="1"/>
  <c r="BO29" i="76"/>
  <c r="BQ29" i="76" s="1"/>
  <c r="I60" i="52" s="1"/>
  <c r="M60" i="52" s="1"/>
  <c r="BO9" i="76"/>
  <c r="BO17" i="76"/>
  <c r="BO25" i="76"/>
  <c r="BQ25" i="76" s="1"/>
  <c r="I56" i="52" s="1"/>
  <c r="M56" i="52" s="1"/>
  <c r="BO32" i="76"/>
  <c r="BQ32" i="76" s="1"/>
  <c r="I63" i="52" s="1"/>
  <c r="M63" i="52" s="1"/>
  <c r="BO12" i="76"/>
  <c r="BO19" i="76"/>
  <c r="BO33" i="76"/>
  <c r="BQ33" i="76" s="1"/>
  <c r="I64" i="52" s="1"/>
  <c r="M64" i="52" s="1"/>
  <c r="BO23" i="76"/>
  <c r="BQ23" i="76" s="1"/>
  <c r="I54" i="52" s="1"/>
  <c r="M54" i="52" s="1"/>
  <c r="BO13" i="76"/>
  <c r="BO28" i="76"/>
  <c r="BQ28" i="76" s="1"/>
  <c r="I59" i="52" s="1"/>
  <c r="M59" i="52" s="1"/>
  <c r="BO18" i="76"/>
  <c r="BO8" i="76"/>
  <c r="BQ8" i="76" s="1"/>
  <c r="I12" i="52" s="1"/>
  <c r="M12" i="52" s="1"/>
  <c r="BO26" i="76"/>
  <c r="BQ26" i="76" s="1"/>
  <c r="I57" i="52" s="1"/>
  <c r="M57" i="52" s="1"/>
  <c r="BO21" i="76"/>
  <c r="BO10" i="76"/>
  <c r="BO30" i="76"/>
  <c r="BQ30" i="76" s="1"/>
  <c r="I61" i="52" s="1"/>
  <c r="M61" i="52" s="1"/>
  <c r="BO11" i="76"/>
  <c r="BQ11" i="76" s="1"/>
  <c r="I19" i="52" s="1"/>
  <c r="M19" i="52" s="1"/>
  <c r="BO27" i="76"/>
  <c r="BQ27" i="76" s="1"/>
  <c r="I58" i="52" s="1"/>
  <c r="M58" i="52" s="1"/>
  <c r="BO16" i="76"/>
  <c r="BO20" i="76"/>
  <c r="BO31" i="76"/>
  <c r="BQ31" i="76" s="1"/>
  <c r="I62" i="52" s="1"/>
  <c r="M62" i="52" s="1"/>
  <c r="BO14" i="76"/>
  <c r="BO24" i="76"/>
  <c r="BQ24" i="76" s="1"/>
  <c r="I55" i="52" s="1"/>
  <c r="M55" i="52" s="1"/>
  <c r="AE16" i="79"/>
  <c r="AQ16" i="84"/>
  <c r="AG16" i="79" s="1"/>
  <c r="AK16" i="79" s="1"/>
  <c r="AM16" i="79" s="1"/>
  <c r="G65" i="113"/>
  <c r="I13" i="29" s="1"/>
  <c r="M13" i="29" s="1"/>
  <c r="S13" i="29" s="1"/>
  <c r="BA13" i="7" s="1"/>
  <c r="G100" i="114"/>
  <c r="I28" i="22" s="1"/>
  <c r="M28" i="22" s="1"/>
  <c r="S28" i="22" s="1"/>
  <c r="G98" i="114"/>
  <c r="I28" i="24" s="1"/>
  <c r="M28" i="24" s="1"/>
  <c r="S28" i="24" s="1"/>
  <c r="AQ10" i="90"/>
  <c r="BW8" i="88"/>
  <c r="W8" i="88"/>
  <c r="S23" i="88"/>
  <c r="CG8" i="79"/>
  <c r="CY8" i="84"/>
  <c r="CI8" i="79" s="1"/>
  <c r="CM8" i="79" s="1"/>
  <c r="CO8" i="79" s="1"/>
  <c r="CS11" i="83"/>
  <c r="CW11" i="83"/>
  <c r="CY11" i="83" s="1"/>
  <c r="CG23" i="81"/>
  <c r="CO23" i="81"/>
  <c r="I40" i="46"/>
  <c r="M40" i="46" s="1"/>
  <c r="G40" i="117"/>
  <c r="E11" i="103" s="1"/>
  <c r="E12" i="103"/>
  <c r="CE9" i="84"/>
  <c r="BQ9" i="79" s="1"/>
  <c r="BU9" i="79" s="1"/>
  <c r="BW9" i="79" s="1"/>
  <c r="BO9" i="79"/>
  <c r="AO22" i="81"/>
  <c r="AW22" i="81"/>
  <c r="AY22" i="81" s="1"/>
  <c r="S12" i="25"/>
  <c r="CC11" i="84"/>
  <c r="BU11" i="84"/>
  <c r="BG11" i="79" s="1"/>
  <c r="BK11" i="79" s="1"/>
  <c r="BM11" i="79" s="1"/>
  <c r="AO17" i="79"/>
  <c r="BE23" i="83"/>
  <c r="BI23" i="83"/>
  <c r="BK23" i="83" s="1"/>
  <c r="Y8" i="31"/>
  <c r="W8" i="31"/>
  <c r="I58" i="96"/>
  <c r="I32" i="18" s="1"/>
  <c r="M32" i="18" s="1"/>
  <c r="K58" i="96"/>
  <c r="I32" i="17" s="1"/>
  <c r="M32" i="17" s="1"/>
  <c r="S32" i="17" s="1"/>
  <c r="AO15" i="84"/>
  <c r="AG15" i="84"/>
  <c r="W15" i="79" s="1"/>
  <c r="AA15" i="79" s="1"/>
  <c r="AC15" i="79" s="1"/>
  <c r="S63" i="23"/>
  <c r="AM30" i="75"/>
  <c r="AO30" i="75" s="1"/>
  <c r="I39" i="27" s="1"/>
  <c r="M39" i="27" s="1"/>
  <c r="AM26" i="75"/>
  <c r="AO26" i="75" s="1"/>
  <c r="I35" i="27" s="1"/>
  <c r="M35" i="27" s="1"/>
  <c r="AM31" i="75"/>
  <c r="AO31" i="75" s="1"/>
  <c r="I40" i="27" s="1"/>
  <c r="M40" i="27" s="1"/>
  <c r="AM21" i="75"/>
  <c r="AM18" i="75"/>
  <c r="AM15" i="75"/>
  <c r="AM27" i="75"/>
  <c r="AO27" i="75" s="1"/>
  <c r="I36" i="27" s="1"/>
  <c r="M36" i="27" s="1"/>
  <c r="AM23" i="75"/>
  <c r="AO23" i="75" s="1"/>
  <c r="I32" i="27" s="1"/>
  <c r="M32" i="27" s="1"/>
  <c r="AM11" i="75"/>
  <c r="AO11" i="75" s="1"/>
  <c r="I20" i="27" s="1"/>
  <c r="M20" i="27" s="1"/>
  <c r="AM8" i="75"/>
  <c r="AM25" i="75"/>
  <c r="AO25" i="75" s="1"/>
  <c r="I34" i="27" s="1"/>
  <c r="M34" i="27" s="1"/>
  <c r="AM20" i="75"/>
  <c r="AM12" i="75"/>
  <c r="AM13" i="75"/>
  <c r="AM22" i="75"/>
  <c r="AO22" i="75" s="1"/>
  <c r="I31" i="27" s="1"/>
  <c r="M31" i="27" s="1"/>
  <c r="AM14" i="75"/>
  <c r="AM28" i="75"/>
  <c r="AO28" i="75" s="1"/>
  <c r="I37" i="27" s="1"/>
  <c r="M37" i="27" s="1"/>
  <c r="AM16" i="75"/>
  <c r="AM17" i="75"/>
  <c r="AM9" i="75"/>
  <c r="AM32" i="75"/>
  <c r="AO32" i="75" s="1"/>
  <c r="I41" i="27" s="1"/>
  <c r="M41" i="27" s="1"/>
  <c r="AM29" i="75"/>
  <c r="AO29" i="75" s="1"/>
  <c r="I38" i="27" s="1"/>
  <c r="M38" i="27" s="1"/>
  <c r="AM10" i="75"/>
  <c r="AM19" i="75"/>
  <c r="AM33" i="75"/>
  <c r="AO33" i="75" s="1"/>
  <c r="I42" i="27" s="1"/>
  <c r="M42" i="27" s="1"/>
  <c r="AM24" i="75"/>
  <c r="AO24" i="75" s="1"/>
  <c r="I33" i="27" s="1"/>
  <c r="M33" i="27" s="1"/>
  <c r="M44" i="97"/>
  <c r="W44" i="97" s="1"/>
  <c r="I48" i="27" s="1"/>
  <c r="M48" i="27" s="1"/>
  <c r="W16" i="88"/>
  <c r="BG16" i="88" s="1"/>
  <c r="S42" i="38"/>
  <c r="Q42" i="38"/>
  <c r="Q42" i="41"/>
  <c r="S42" i="41" s="1"/>
  <c r="S43" i="45"/>
  <c r="BU20" i="82"/>
  <c r="BW20" i="82" s="1"/>
  <c r="BM20" i="82"/>
  <c r="I33" i="13"/>
  <c r="E34" i="12" s="1"/>
  <c r="M31" i="13"/>
  <c r="M33" i="13" s="1"/>
  <c r="AQ10" i="43"/>
  <c r="AQ9" i="43"/>
  <c r="AQ13" i="43"/>
  <c r="AQ21" i="43"/>
  <c r="AQ12" i="43"/>
  <c r="M20" i="56"/>
  <c r="Q17" i="56"/>
  <c r="AM17" i="56"/>
  <c r="AS17" i="56" s="1"/>
  <c r="Y17" i="56"/>
  <c r="K17" i="56"/>
  <c r="AC17" i="56"/>
  <c r="AI17" i="56" s="1"/>
  <c r="AG19" i="88"/>
  <c r="AG16" i="88"/>
  <c r="DQ16" i="82"/>
  <c r="DS16" i="82" s="1"/>
  <c r="DI16" i="82"/>
  <c r="O33" i="76"/>
  <c r="Q33" i="76" s="1"/>
  <c r="I34" i="44" s="1"/>
  <c r="M34" i="44" s="1"/>
  <c r="O13" i="76"/>
  <c r="O20" i="76"/>
  <c r="O27" i="76"/>
  <c r="Q27" i="76" s="1"/>
  <c r="I28" i="44" s="1"/>
  <c r="M28" i="44" s="1"/>
  <c r="O15" i="76"/>
  <c r="O23" i="76"/>
  <c r="Q23" i="76" s="1"/>
  <c r="I24" i="44" s="1"/>
  <c r="M24" i="44" s="1"/>
  <c r="O30" i="76"/>
  <c r="Q30" i="76" s="1"/>
  <c r="I31" i="44" s="1"/>
  <c r="M31" i="44" s="1"/>
  <c r="O10" i="76"/>
  <c r="O17" i="76"/>
  <c r="O28" i="76"/>
  <c r="Q28" i="76" s="1"/>
  <c r="I29" i="44" s="1"/>
  <c r="M29" i="44" s="1"/>
  <c r="O32" i="76"/>
  <c r="Q32" i="76" s="1"/>
  <c r="I33" i="44" s="1"/>
  <c r="M33" i="44" s="1"/>
  <c r="O22" i="76"/>
  <c r="Q22" i="76" s="1"/>
  <c r="I23" i="44" s="1"/>
  <c r="M23" i="44" s="1"/>
  <c r="O12" i="76"/>
  <c r="O31" i="76"/>
  <c r="Q31" i="76" s="1"/>
  <c r="I32" i="44" s="1"/>
  <c r="M32" i="44" s="1"/>
  <c r="O26" i="76"/>
  <c r="Q26" i="76" s="1"/>
  <c r="I27" i="44" s="1"/>
  <c r="M27" i="44" s="1"/>
  <c r="O16" i="76"/>
  <c r="O25" i="76"/>
  <c r="Q25" i="76" s="1"/>
  <c r="I26" i="44" s="1"/>
  <c r="M26" i="44" s="1"/>
  <c r="O29" i="76"/>
  <c r="Q29" i="76" s="1"/>
  <c r="I30" i="44" s="1"/>
  <c r="M30" i="44" s="1"/>
  <c r="O14" i="76"/>
  <c r="O8" i="76"/>
  <c r="Q8" i="76" s="1"/>
  <c r="I9" i="44" s="1"/>
  <c r="O9" i="76"/>
  <c r="O24" i="76"/>
  <c r="Q24" i="76" s="1"/>
  <c r="I25" i="44" s="1"/>
  <c r="M25" i="44" s="1"/>
  <c r="O21" i="76"/>
  <c r="O18" i="76"/>
  <c r="O11" i="76"/>
  <c r="Q11" i="76" s="1"/>
  <c r="I12" i="44" s="1"/>
  <c r="M12" i="44" s="1"/>
  <c r="O19" i="76"/>
  <c r="AQ9" i="31"/>
  <c r="AQ12" i="31"/>
  <c r="AQ13" i="31"/>
  <c r="AQ9" i="35"/>
  <c r="AQ10" i="35"/>
  <c r="AQ21" i="35"/>
  <c r="AQ10" i="31"/>
  <c r="AQ12" i="35"/>
  <c r="AQ13" i="35"/>
  <c r="AQ21" i="31"/>
  <c r="CA78" i="52"/>
  <c r="G99" i="114"/>
  <c r="I29" i="24" s="1"/>
  <c r="M29" i="24" s="1"/>
  <c r="S29" i="24" s="1"/>
  <c r="CS18" i="81"/>
  <c r="CU18" i="81" s="1"/>
  <c r="CK18" i="81"/>
  <c r="AG20" i="88"/>
  <c r="CO11" i="84"/>
  <c r="CW11" i="84"/>
  <c r="AM15" i="77"/>
  <c r="AO15" i="77" s="1"/>
  <c r="I22" i="21" s="1"/>
  <c r="M22" i="21" s="1"/>
  <c r="S22" i="21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W10" i="89"/>
  <c r="BG10" i="89" s="1"/>
  <c r="I40" i="30"/>
  <c r="M40" i="30" s="1"/>
  <c r="E29" i="103"/>
  <c r="BG9" i="79"/>
  <c r="BK9" i="79" s="1"/>
  <c r="BM9" i="79" s="1"/>
  <c r="S22" i="25"/>
  <c r="CW13" i="84"/>
  <c r="CO13" i="84"/>
  <c r="BY13" i="79" s="1"/>
  <c r="AG12" i="91"/>
  <c r="BG12" i="91" s="1"/>
  <c r="AW17" i="79"/>
  <c r="BK17" i="84"/>
  <c r="AY17" i="79" s="1"/>
  <c r="BC17" i="79" s="1"/>
  <c r="BE17" i="79" s="1"/>
  <c r="W8" i="37" s="1"/>
  <c r="AC8" i="37" s="1"/>
  <c r="W21" i="88"/>
  <c r="BG21" i="88" s="1"/>
  <c r="S21" i="23"/>
  <c r="AO41" i="31"/>
  <c r="BA41" i="31" s="1"/>
  <c r="AM41" i="31"/>
  <c r="AU41" i="31" s="1"/>
  <c r="AQ23" i="34"/>
  <c r="AQ26" i="34"/>
  <c r="AQ22" i="34"/>
  <c r="AQ24" i="34"/>
  <c r="AQ34" i="34"/>
  <c r="AQ8" i="34"/>
  <c r="BE23" i="84"/>
  <c r="AW23" i="84"/>
  <c r="W22" i="84"/>
  <c r="O22" i="79" s="1"/>
  <c r="S22" i="79" s="1"/>
  <c r="U22" i="79" s="1"/>
  <c r="M22" i="79"/>
  <c r="AQ22" i="31"/>
  <c r="AQ26" i="31"/>
  <c r="AQ34" i="35"/>
  <c r="AQ8" i="35"/>
  <c r="AS8" i="35" s="1"/>
  <c r="AQ24" i="31"/>
  <c r="AQ8" i="31"/>
  <c r="AQ26" i="35"/>
  <c r="AQ23" i="31"/>
  <c r="AQ24" i="35"/>
  <c r="AQ34" i="31"/>
  <c r="AQ22" i="35"/>
  <c r="AQ23" i="35"/>
  <c r="S55" i="25"/>
  <c r="AO36" i="52"/>
  <c r="BY36" i="52"/>
  <c r="CC36" i="52" s="1"/>
  <c r="AG16" i="91"/>
  <c r="AY32" i="75"/>
  <c r="BA32" i="75" s="1"/>
  <c r="I105" i="11" s="1"/>
  <c r="AY28" i="75"/>
  <c r="BA28" i="75" s="1"/>
  <c r="I90" i="11" s="1"/>
  <c r="M90" i="11" s="1"/>
  <c r="AY23" i="75"/>
  <c r="BA23" i="75" s="1"/>
  <c r="I71" i="11" s="1"/>
  <c r="AY20" i="75"/>
  <c r="AY27" i="75"/>
  <c r="BA27" i="75" s="1"/>
  <c r="I87" i="11" s="1"/>
  <c r="M87" i="11" s="1"/>
  <c r="AY17" i="75"/>
  <c r="AY25" i="75"/>
  <c r="BA25" i="75" s="1"/>
  <c r="I81" i="11" s="1"/>
  <c r="M81" i="11" s="1"/>
  <c r="AY13" i="75"/>
  <c r="AY10" i="75"/>
  <c r="AY33" i="75"/>
  <c r="BA33" i="75" s="1"/>
  <c r="I99" i="11" s="1"/>
  <c r="AY22" i="75"/>
  <c r="BA22" i="75" s="1"/>
  <c r="I65" i="11" s="1"/>
  <c r="M65" i="11" s="1"/>
  <c r="AY14" i="75"/>
  <c r="AY31" i="75"/>
  <c r="BA31" i="75" s="1"/>
  <c r="I102" i="11" s="1"/>
  <c r="M102" i="11" s="1"/>
  <c r="AY15" i="75"/>
  <c r="AY24" i="75"/>
  <c r="BA24" i="75" s="1"/>
  <c r="I78" i="11" s="1"/>
  <c r="M78" i="11" s="1"/>
  <c r="AY16" i="75"/>
  <c r="AY8" i="75"/>
  <c r="AY9" i="75"/>
  <c r="AY29" i="75"/>
  <c r="BA29" i="75" s="1"/>
  <c r="I93" i="11" s="1"/>
  <c r="M93" i="11" s="1"/>
  <c r="AY26" i="75"/>
  <c r="BA26" i="75" s="1"/>
  <c r="I84" i="11" s="1"/>
  <c r="M84" i="11" s="1"/>
  <c r="AY12" i="75"/>
  <c r="AY11" i="75"/>
  <c r="BA11" i="75" s="1"/>
  <c r="I25" i="11" s="1"/>
  <c r="M25" i="11" s="1"/>
  <c r="AY30" i="75"/>
  <c r="BA30" i="75" s="1"/>
  <c r="I96" i="11" s="1"/>
  <c r="M96" i="11" s="1"/>
  <c r="AY21" i="75"/>
  <c r="AY19" i="75"/>
  <c r="AY18" i="75"/>
  <c r="M47" i="97"/>
  <c r="W47" i="97" s="1"/>
  <c r="I157" i="11" s="1"/>
  <c r="S43" i="34"/>
  <c r="I10" i="25"/>
  <c r="K73" i="74"/>
  <c r="I10" i="23" s="1"/>
  <c r="AG17" i="91"/>
  <c r="AQ13" i="42"/>
  <c r="AQ10" i="42"/>
  <c r="AQ21" i="42"/>
  <c r="AQ12" i="42"/>
  <c r="AQ9" i="42"/>
  <c r="BY21" i="79"/>
  <c r="AQ20" i="90"/>
  <c r="G13" i="87"/>
  <c r="I13" i="87" s="1"/>
  <c r="AY13" i="3" s="1"/>
  <c r="G597" i="1" s="1"/>
  <c r="W13" i="92"/>
  <c r="W23" i="92" s="1"/>
  <c r="W19" i="79"/>
  <c r="AQ16" i="88"/>
  <c r="AQ13" i="44"/>
  <c r="AQ21" i="44"/>
  <c r="AQ12" i="44"/>
  <c r="AQ9" i="44"/>
  <c r="AQ10" i="44"/>
  <c r="BW23" i="76"/>
  <c r="BY23" i="76" s="1"/>
  <c r="I24" i="30" s="1"/>
  <c r="M24" i="30" s="1"/>
  <c r="BW30" i="76"/>
  <c r="BY30" i="76" s="1"/>
  <c r="I31" i="30" s="1"/>
  <c r="M31" i="30" s="1"/>
  <c r="BW10" i="76"/>
  <c r="BW17" i="76"/>
  <c r="BW25" i="76"/>
  <c r="BY25" i="76" s="1"/>
  <c r="I26" i="30" s="1"/>
  <c r="M26" i="30" s="1"/>
  <c r="BW33" i="76"/>
  <c r="BY33" i="76" s="1"/>
  <c r="I34" i="30" s="1"/>
  <c r="M34" i="30" s="1"/>
  <c r="BW13" i="76"/>
  <c r="BW20" i="76"/>
  <c r="BW27" i="76"/>
  <c r="BY27" i="76" s="1"/>
  <c r="I28" i="30" s="1"/>
  <c r="M28" i="30" s="1"/>
  <c r="BW28" i="76"/>
  <c r="BY28" i="76" s="1"/>
  <c r="I29" i="30" s="1"/>
  <c r="M29" i="30" s="1"/>
  <c r="BW32" i="76"/>
  <c r="BY32" i="76" s="1"/>
  <c r="I33" i="30" s="1"/>
  <c r="M33" i="30" s="1"/>
  <c r="BW22" i="76"/>
  <c r="BY22" i="76" s="1"/>
  <c r="I23" i="30" s="1"/>
  <c r="M23" i="30" s="1"/>
  <c r="BW12" i="76"/>
  <c r="BW26" i="76"/>
  <c r="BY26" i="76" s="1"/>
  <c r="I27" i="30" s="1"/>
  <c r="M27" i="30" s="1"/>
  <c r="BW11" i="76"/>
  <c r="BY11" i="76" s="1"/>
  <c r="I12" i="30" s="1"/>
  <c r="M12" i="30" s="1"/>
  <c r="BW15" i="76"/>
  <c r="BW24" i="76"/>
  <c r="BY24" i="76" s="1"/>
  <c r="I25" i="30" s="1"/>
  <c r="M25" i="30" s="1"/>
  <c r="BW14" i="76"/>
  <c r="BW19" i="76"/>
  <c r="BW29" i="76"/>
  <c r="BY29" i="76" s="1"/>
  <c r="I30" i="30" s="1"/>
  <c r="M30" i="30" s="1"/>
  <c r="BW16" i="76"/>
  <c r="BW8" i="76"/>
  <c r="BY8" i="76" s="1"/>
  <c r="I9" i="30" s="1"/>
  <c r="BW9" i="76"/>
  <c r="BW31" i="76"/>
  <c r="BY31" i="76" s="1"/>
  <c r="I32" i="30" s="1"/>
  <c r="M32" i="30" s="1"/>
  <c r="BW21" i="76"/>
  <c r="BW18" i="76"/>
  <c r="E10" i="79"/>
  <c r="I68" i="96"/>
  <c r="I38" i="55" s="1"/>
  <c r="M38" i="55" s="1"/>
  <c r="E8" i="103"/>
  <c r="G63" i="117"/>
  <c r="Y17" i="54"/>
  <c r="M20" i="54"/>
  <c r="K17" i="54"/>
  <c r="Q17" i="54"/>
  <c r="BY18" i="83"/>
  <c r="CC18" i="83"/>
  <c r="CE18" i="83" s="1"/>
  <c r="AQ20" i="88"/>
  <c r="AE17" i="77"/>
  <c r="AG17" i="77" s="1"/>
  <c r="I26" i="17" s="1"/>
  <c r="M26" i="17" s="1"/>
  <c r="S26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4" i="77"/>
  <c r="AG14" i="77" s="1"/>
  <c r="I23" i="17" s="1"/>
  <c r="M23" i="17" s="1"/>
  <c r="S23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BI21" i="79"/>
  <c r="BK21" i="79" s="1"/>
  <c r="BM21" i="79" s="1"/>
  <c r="BO21" i="85"/>
  <c r="CS18" i="82"/>
  <c r="CU18" i="82" s="1"/>
  <c r="CK18" i="82"/>
  <c r="AQ45" i="43"/>
  <c r="AQ38" i="43"/>
  <c r="AQ43" i="43"/>
  <c r="AQ16" i="43"/>
  <c r="AQ37" i="43"/>
  <c r="AQ28" i="43"/>
  <c r="AQ40" i="43"/>
  <c r="AQ11" i="43"/>
  <c r="AQ18" i="43"/>
  <c r="AQ14" i="43"/>
  <c r="AQ31" i="43"/>
  <c r="AQ42" i="43"/>
  <c r="AQ36" i="43"/>
  <c r="AQ15" i="43"/>
  <c r="AQ33" i="43"/>
  <c r="AQ30" i="43"/>
  <c r="AQ27" i="43"/>
  <c r="AQ46" i="43"/>
  <c r="AQ32" i="43"/>
  <c r="AQ41" i="43"/>
  <c r="AQ17" i="43"/>
  <c r="AQ29" i="43"/>
  <c r="AQ19" i="43"/>
  <c r="AQ25" i="43"/>
  <c r="AQ39" i="43"/>
  <c r="AQ20" i="43"/>
  <c r="I40" i="31"/>
  <c r="M40" i="31" s="1"/>
  <c r="E28" i="103"/>
  <c r="AG11" i="89"/>
  <c r="BG11" i="89" s="1"/>
  <c r="BQ23" i="81"/>
  <c r="BI23" i="81"/>
  <c r="E22" i="79"/>
  <c r="CA8" i="79"/>
  <c r="CE8" i="85"/>
  <c r="E8" i="79"/>
  <c r="W17" i="91"/>
  <c r="K60" i="96"/>
  <c r="I32" i="53" s="1"/>
  <c r="M32" i="53" s="1"/>
  <c r="Q32" i="53" s="1"/>
  <c r="W32" i="53" s="1"/>
  <c r="I60" i="96"/>
  <c r="I32" i="55" s="1"/>
  <c r="M32" i="55" s="1"/>
  <c r="W18" i="88"/>
  <c r="BG18" i="88" s="1"/>
  <c r="Y19" i="79"/>
  <c r="AI19" i="85"/>
  <c r="I9" i="27"/>
  <c r="K27" i="74"/>
  <c r="I9" i="26" s="1"/>
  <c r="AW21" i="82"/>
  <c r="AY21" i="82" s="1"/>
  <c r="AO21" i="82"/>
  <c r="W16" i="90"/>
  <c r="W17" i="52"/>
  <c r="AQ16" i="91"/>
  <c r="AG16" i="90"/>
  <c r="O32" i="75"/>
  <c r="Q32" i="75" s="1"/>
  <c r="I88" i="25" s="1"/>
  <c r="M88" i="25" s="1"/>
  <c r="S88" i="25" s="1"/>
  <c r="O26" i="75"/>
  <c r="Q26" i="75" s="1"/>
  <c r="I70" i="25" s="1"/>
  <c r="M70" i="25" s="1"/>
  <c r="S70" i="25" s="1"/>
  <c r="O17" i="75"/>
  <c r="O14" i="75"/>
  <c r="O11" i="75"/>
  <c r="Q11" i="75" s="1"/>
  <c r="I22" i="25" s="1"/>
  <c r="M22" i="25" s="1"/>
  <c r="O33" i="75"/>
  <c r="Q33" i="75" s="1"/>
  <c r="I64" i="25" s="1"/>
  <c r="M64" i="25" s="1"/>
  <c r="S64" i="25" s="1"/>
  <c r="O19" i="75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4" i="75"/>
  <c r="Q24" i="75" s="1"/>
  <c r="I61" i="25" s="1"/>
  <c r="M61" i="25" s="1"/>
  <c r="S61" i="25" s="1"/>
  <c r="O21" i="75"/>
  <c r="O29" i="75"/>
  <c r="Q29" i="75" s="1"/>
  <c r="I79" i="25" s="1"/>
  <c r="M79" i="25" s="1"/>
  <c r="S79" i="25" s="1"/>
  <c r="O25" i="75"/>
  <c r="Q25" i="75" s="1"/>
  <c r="I67" i="25" s="1"/>
  <c r="M67" i="25" s="1"/>
  <c r="O9" i="75"/>
  <c r="O12" i="75"/>
  <c r="O27" i="75"/>
  <c r="Q27" i="75" s="1"/>
  <c r="I73" i="25" s="1"/>
  <c r="M73" i="25" s="1"/>
  <c r="S73" i="25" s="1"/>
  <c r="O20" i="75"/>
  <c r="O22" i="75"/>
  <c r="Q22" i="75" s="1"/>
  <c r="I55" i="25" s="1"/>
  <c r="M55" i="25" s="1"/>
  <c r="O28" i="75"/>
  <c r="Q28" i="75" s="1"/>
  <c r="I76" i="25" s="1"/>
  <c r="M76" i="25" s="1"/>
  <c r="S76" i="25" s="1"/>
  <c r="O15" i="75"/>
  <c r="O23" i="75"/>
  <c r="Q23" i="75" s="1"/>
  <c r="I58" i="25" s="1"/>
  <c r="M58" i="25" s="1"/>
  <c r="S58" i="25" s="1"/>
  <c r="O18" i="75"/>
  <c r="O16" i="75"/>
  <c r="O10" i="75"/>
  <c r="O13" i="75"/>
  <c r="O8" i="75"/>
  <c r="M40" i="97"/>
  <c r="W40" i="97" s="1"/>
  <c r="I22" i="24" s="1"/>
  <c r="M22" i="24" s="1"/>
  <c r="S22" i="24" s="1"/>
  <c r="W18" i="91"/>
  <c r="BG18" i="91" s="1"/>
  <c r="CG21" i="79"/>
  <c r="CY21" i="84"/>
  <c r="CI21" i="79" s="1"/>
  <c r="CM21" i="79" s="1"/>
  <c r="CO21" i="79" s="1"/>
  <c r="AQ13" i="38"/>
  <c r="AQ12" i="38"/>
  <c r="AQ21" i="38"/>
  <c r="AQ9" i="38"/>
  <c r="AQ10" i="38"/>
  <c r="AQ39" i="40"/>
  <c r="AQ45" i="40"/>
  <c r="AQ31" i="40"/>
  <c r="AQ38" i="40"/>
  <c r="AQ43" i="40"/>
  <c r="AQ40" i="40"/>
  <c r="AQ17" i="40"/>
  <c r="AQ41" i="40"/>
  <c r="AQ19" i="40"/>
  <c r="AQ36" i="40"/>
  <c r="AQ20" i="40"/>
  <c r="AQ37" i="40"/>
  <c r="AQ14" i="40"/>
  <c r="AQ29" i="40"/>
  <c r="AQ16" i="40"/>
  <c r="AQ46" i="40"/>
  <c r="AQ27" i="40"/>
  <c r="AQ42" i="40"/>
  <c r="AQ32" i="40"/>
  <c r="AQ30" i="40"/>
  <c r="AQ15" i="40"/>
  <c r="AQ11" i="40"/>
  <c r="AQ25" i="40"/>
  <c r="AQ28" i="40"/>
  <c r="AQ33" i="40"/>
  <c r="AQ18" i="40"/>
  <c r="AE19" i="79"/>
  <c r="AQ19" i="84"/>
  <c r="BY52" i="52"/>
  <c r="CC52" i="52" s="1"/>
  <c r="AO52" i="52"/>
  <c r="W21" i="76"/>
  <c r="W28" i="76"/>
  <c r="Y28" i="76" s="1"/>
  <c r="I29" i="42" s="1"/>
  <c r="M29" i="42" s="1"/>
  <c r="W8" i="76"/>
  <c r="Y8" i="76" s="1"/>
  <c r="I9" i="42" s="1"/>
  <c r="W15" i="76"/>
  <c r="W23" i="76"/>
  <c r="Y23" i="76" s="1"/>
  <c r="I24" i="42" s="1"/>
  <c r="M24" i="42" s="1"/>
  <c r="W31" i="76"/>
  <c r="Y31" i="76" s="1"/>
  <c r="I32" i="42" s="1"/>
  <c r="M32" i="42" s="1"/>
  <c r="W11" i="76"/>
  <c r="Y11" i="76" s="1"/>
  <c r="I12" i="42" s="1"/>
  <c r="M12" i="42" s="1"/>
  <c r="W18" i="76"/>
  <c r="W25" i="76"/>
  <c r="Y25" i="76" s="1"/>
  <c r="I26" i="42" s="1"/>
  <c r="M26" i="42" s="1"/>
  <c r="W32" i="76"/>
  <c r="Y32" i="76" s="1"/>
  <c r="I33" i="42" s="1"/>
  <c r="M33" i="42" s="1"/>
  <c r="W27" i="76"/>
  <c r="Y27" i="76" s="1"/>
  <c r="I28" i="42" s="1"/>
  <c r="M28" i="42" s="1"/>
  <c r="W26" i="76"/>
  <c r="Y26" i="76" s="1"/>
  <c r="I27" i="42" s="1"/>
  <c r="M27" i="42" s="1"/>
  <c r="W30" i="76"/>
  <c r="Y30" i="76" s="1"/>
  <c r="I31" i="42" s="1"/>
  <c r="M31" i="42" s="1"/>
  <c r="W29" i="76"/>
  <c r="Y29" i="76" s="1"/>
  <c r="I30" i="42" s="1"/>
  <c r="M30" i="42" s="1"/>
  <c r="W19" i="76"/>
  <c r="W24" i="76"/>
  <c r="Y24" i="76" s="1"/>
  <c r="I25" i="42" s="1"/>
  <c r="M25" i="42" s="1"/>
  <c r="W9" i="76"/>
  <c r="W20" i="76"/>
  <c r="W13" i="76"/>
  <c r="W33" i="76"/>
  <c r="Y33" i="76" s="1"/>
  <c r="I34" i="42" s="1"/>
  <c r="M34" i="42" s="1"/>
  <c r="W17" i="76"/>
  <c r="W14" i="76"/>
  <c r="W10" i="76"/>
  <c r="W22" i="76"/>
  <c r="Y22" i="76" s="1"/>
  <c r="I23" i="42" s="1"/>
  <c r="M23" i="42" s="1"/>
  <c r="W12" i="76"/>
  <c r="W16" i="76"/>
  <c r="M10" i="79"/>
  <c r="W10" i="84"/>
  <c r="O10" i="79" s="1"/>
  <c r="S10" i="79" s="1"/>
  <c r="U10" i="79" s="1"/>
  <c r="W19" i="54"/>
  <c r="W17" i="54"/>
  <c r="W20" i="54" s="1"/>
  <c r="W12" i="90"/>
  <c r="BG12" i="90" s="1"/>
  <c r="AI15" i="77"/>
  <c r="AK15" i="77" s="1"/>
  <c r="I24" i="16" s="1"/>
  <c r="M24" i="16" s="1"/>
  <c r="S24" i="16" s="1"/>
  <c r="AI11" i="77"/>
  <c r="AK11" i="77" s="1"/>
  <c r="I20" i="16" s="1"/>
  <c r="M20" i="16" s="1"/>
  <c r="S20" i="16" s="1"/>
  <c r="AI17" i="77"/>
  <c r="AK17" i="77" s="1"/>
  <c r="I26" i="16" s="1"/>
  <c r="M26" i="16" s="1"/>
  <c r="S26" i="16" s="1"/>
  <c r="AI16" i="77"/>
  <c r="AK16" i="77" s="1"/>
  <c r="I25" i="16" s="1"/>
  <c r="M25" i="16" s="1"/>
  <c r="S25" i="16" s="1"/>
  <c r="AI14" i="77"/>
  <c r="AK14" i="77" s="1"/>
  <c r="I23" i="16" s="1"/>
  <c r="M23" i="16" s="1"/>
  <c r="S23" i="16" s="1"/>
  <c r="AI12" i="77"/>
  <c r="AK12" i="77" s="1"/>
  <c r="I21" i="16" s="1"/>
  <c r="M21" i="16" s="1"/>
  <c r="S21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W73" i="52"/>
  <c r="I40" i="39"/>
  <c r="M40" i="39" s="1"/>
  <c r="E19" i="103"/>
  <c r="BO21" i="79"/>
  <c r="CE21" i="84"/>
  <c r="BQ21" i="79" s="1"/>
  <c r="BU21" i="79" s="1"/>
  <c r="BW21" i="79" s="1"/>
  <c r="AQ26" i="32"/>
  <c r="AQ34" i="32"/>
  <c r="AQ23" i="32"/>
  <c r="AQ8" i="32"/>
  <c r="AQ24" i="32"/>
  <c r="AQ22" i="32"/>
  <c r="E20" i="79"/>
  <c r="Y9" i="79"/>
  <c r="AI9" i="85"/>
  <c r="BU22" i="84"/>
  <c r="BG22" i="79" s="1"/>
  <c r="BK22" i="79" s="1"/>
  <c r="BM22" i="79" s="1"/>
  <c r="CC22" i="84"/>
  <c r="BI23" i="82"/>
  <c r="BQ23" i="82"/>
  <c r="CS12" i="81"/>
  <c r="CU12" i="81" s="1"/>
  <c r="CK12" i="81"/>
  <c r="M8" i="79"/>
  <c r="W8" i="84"/>
  <c r="O8" i="79" s="1"/>
  <c r="S8" i="79" s="1"/>
  <c r="U8" i="79" s="1"/>
  <c r="M36" i="35" l="1"/>
  <c r="BE9" i="88"/>
  <c r="BE13" i="88"/>
  <c r="BE17" i="88"/>
  <c r="BE19" i="88"/>
  <c r="BE22" i="88"/>
  <c r="BE15" i="88"/>
  <c r="BE23" i="88"/>
  <c r="BE10" i="88"/>
  <c r="BE8" i="88"/>
  <c r="BE21" i="88"/>
  <c r="BE14" i="88"/>
  <c r="BE12" i="88"/>
  <c r="BE16" i="88"/>
  <c r="BE18" i="88"/>
  <c r="BE20" i="88"/>
  <c r="BE11" i="88"/>
  <c r="AW24" i="44"/>
  <c r="AW23" i="44"/>
  <c r="AW26" i="44"/>
  <c r="AS10" i="79"/>
  <c r="AU10" i="79" s="1"/>
  <c r="AM8" i="44" s="1"/>
  <c r="AW34" i="44"/>
  <c r="AW8" i="44"/>
  <c r="AW22" i="44"/>
  <c r="M44" i="26"/>
  <c r="I34" i="74"/>
  <c r="I23" i="56" s="1"/>
  <c r="M23" i="56" s="1"/>
  <c r="M36" i="38"/>
  <c r="AQ10" i="51"/>
  <c r="AI10" i="51"/>
  <c r="AM10" i="51" s="1"/>
  <c r="BG10" i="51"/>
  <c r="BO10" i="51"/>
  <c r="BS10" i="51" s="1"/>
  <c r="AY10" i="51"/>
  <c r="AA10" i="51"/>
  <c r="Q10" i="51"/>
  <c r="W10" i="51" s="1"/>
  <c r="I27" i="55"/>
  <c r="M27" i="55" s="1"/>
  <c r="K51" i="96"/>
  <c r="I27" i="53" s="1"/>
  <c r="M27" i="53" s="1"/>
  <c r="Q27" i="53" s="1"/>
  <c r="W27" i="53" s="1"/>
  <c r="S37" i="33"/>
  <c r="AK37" i="33"/>
  <c r="AU37" i="33"/>
  <c r="BA37" i="33"/>
  <c r="AE37" i="33"/>
  <c r="Q37" i="33"/>
  <c r="M8" i="24"/>
  <c r="M9" i="31"/>
  <c r="AK37" i="45"/>
  <c r="AE37" i="45"/>
  <c r="BA37" i="45"/>
  <c r="Q37" i="45"/>
  <c r="AU37" i="45"/>
  <c r="M9" i="33"/>
  <c r="I55" i="96"/>
  <c r="I29" i="55" s="1"/>
  <c r="M29" i="55" s="1"/>
  <c r="AW9" i="44"/>
  <c r="AW21" i="44"/>
  <c r="AW13" i="44"/>
  <c r="AW12" i="44"/>
  <c r="CC10" i="79"/>
  <c r="CE10" i="79" s="1"/>
  <c r="AW10" i="44"/>
  <c r="I28" i="55"/>
  <c r="M28" i="55" s="1"/>
  <c r="K52" i="96"/>
  <c r="I28" i="53" s="1"/>
  <c r="M28" i="53" s="1"/>
  <c r="Q28" i="53" s="1"/>
  <c r="W28" i="53" s="1"/>
  <c r="M9" i="39"/>
  <c r="AK37" i="36"/>
  <c r="S37" i="36"/>
  <c r="Q37" i="36"/>
  <c r="BA37" i="36"/>
  <c r="AU37" i="36"/>
  <c r="AE37" i="36"/>
  <c r="AO8" i="3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Y22" i="92"/>
  <c r="Y8" i="92"/>
  <c r="Y9" i="92"/>
  <c r="Y10" i="92"/>
  <c r="Y11" i="92"/>
  <c r="Y12" i="92"/>
  <c r="Y15" i="92"/>
  <c r="Y20" i="92"/>
  <c r="Y16" i="92"/>
  <c r="Y21" i="92"/>
  <c r="Y13" i="92"/>
  <c r="Y18" i="92"/>
  <c r="Y17" i="92"/>
  <c r="Y14" i="92"/>
  <c r="Y19" i="92"/>
  <c r="Y23" i="92"/>
  <c r="I74" i="96"/>
  <c r="I13" i="24" s="1"/>
  <c r="M13" i="24" s="1"/>
  <c r="S13" i="24" s="1"/>
  <c r="AE8" i="35"/>
  <c r="AC8" i="35"/>
  <c r="Y8" i="35"/>
  <c r="M36" i="32"/>
  <c r="AU37" i="44"/>
  <c r="AK37" i="44"/>
  <c r="S37" i="44"/>
  <c r="Q37" i="44"/>
  <c r="BA37" i="44"/>
  <c r="AE37" i="44"/>
  <c r="I11" i="55"/>
  <c r="M11" i="55" s="1"/>
  <c r="K35" i="96"/>
  <c r="I11" i="53" s="1"/>
  <c r="M11" i="53" s="1"/>
  <c r="Q11" i="53" s="1"/>
  <c r="W11" i="53" s="1"/>
  <c r="AK37" i="31"/>
  <c r="BA37" i="31"/>
  <c r="AE37" i="31"/>
  <c r="Q37" i="31"/>
  <c r="AU37" i="31"/>
  <c r="S37" i="31"/>
  <c r="M36" i="34"/>
  <c r="AU41" i="40"/>
  <c r="AO41" i="40"/>
  <c r="BA41" i="40" s="1"/>
  <c r="M36" i="42"/>
  <c r="M9" i="41"/>
  <c r="I33" i="55"/>
  <c r="M33" i="55" s="1"/>
  <c r="K61" i="96"/>
  <c r="I33" i="53" s="1"/>
  <c r="M33" i="53" s="1"/>
  <c r="Q33" i="53" s="1"/>
  <c r="W33" i="53" s="1"/>
  <c r="AU41" i="41"/>
  <c r="AO41" i="41"/>
  <c r="BA41" i="41" s="1"/>
  <c r="AE8" i="42"/>
  <c r="Y8" i="42"/>
  <c r="AC8" i="42"/>
  <c r="M9" i="42"/>
  <c r="M9" i="11"/>
  <c r="M36" i="30"/>
  <c r="M36" i="39"/>
  <c r="BM12" i="52"/>
  <c r="Y12" i="52"/>
  <c r="AI12" i="52"/>
  <c r="CA12" i="52"/>
  <c r="Q12" i="52"/>
  <c r="BG12" i="52"/>
  <c r="BC12" i="52"/>
  <c r="AM12" i="52"/>
  <c r="CG12" i="52"/>
  <c r="BW12" i="52"/>
  <c r="BQ12" i="52"/>
  <c r="AW12" i="52"/>
  <c r="BA12" i="52" s="1"/>
  <c r="AS12" i="52"/>
  <c r="AC12" i="52"/>
  <c r="M36" i="43"/>
  <c r="M9" i="36"/>
  <c r="M36" i="46"/>
  <c r="M9" i="32"/>
  <c r="I12" i="55"/>
  <c r="M12" i="55" s="1"/>
  <c r="K36" i="96"/>
  <c r="I12" i="53" s="1"/>
  <c r="M12" i="53" s="1"/>
  <c r="Q12" i="53" s="1"/>
  <c r="W12" i="53" s="1"/>
  <c r="AK37" i="40"/>
  <c r="AE37" i="40"/>
  <c r="Q37" i="40"/>
  <c r="BA37" i="40"/>
  <c r="AU37" i="40"/>
  <c r="M9" i="30"/>
  <c r="M9" i="44"/>
  <c r="AM42" i="41"/>
  <c r="AU42" i="41" s="1"/>
  <c r="AO42" i="31"/>
  <c r="AM42" i="31"/>
  <c r="I8" i="73"/>
  <c r="I14" i="25" s="1"/>
  <c r="M14" i="25" s="1"/>
  <c r="S14" i="25" s="1"/>
  <c r="M9" i="35"/>
  <c r="M9" i="45"/>
  <c r="I29" i="73"/>
  <c r="I80" i="25" s="1"/>
  <c r="M80" i="25" s="1"/>
  <c r="S80" i="25" s="1"/>
  <c r="CE17" i="52"/>
  <c r="AI8" i="55"/>
  <c r="AA8" i="55"/>
  <c r="Q8" i="55"/>
  <c r="AE14" i="79"/>
  <c r="AQ14" i="84"/>
  <c r="AG14" i="79" s="1"/>
  <c r="AK14" i="79" s="1"/>
  <c r="AM14" i="79" s="1"/>
  <c r="AO11" i="79"/>
  <c r="AQ9" i="88"/>
  <c r="AQ23" i="88" s="1"/>
  <c r="AM23" i="88"/>
  <c r="S26" i="45"/>
  <c r="Q26" i="45"/>
  <c r="S34" i="36"/>
  <c r="Q34" i="36"/>
  <c r="BA34" i="36"/>
  <c r="AU34" i="36"/>
  <c r="AK34" i="36"/>
  <c r="AE34" i="36"/>
  <c r="AY41" i="40"/>
  <c r="M9" i="38"/>
  <c r="S40" i="35"/>
  <c r="Q40" i="35"/>
  <c r="AE12" i="46"/>
  <c r="AU12" i="46"/>
  <c r="AK12" i="46"/>
  <c r="S12" i="46"/>
  <c r="BA12" i="46"/>
  <c r="Q12" i="46"/>
  <c r="AG22" i="42"/>
  <c r="AG34" i="42"/>
  <c r="AG8" i="42"/>
  <c r="AI8" i="42" s="1"/>
  <c r="AG23" i="42"/>
  <c r="AG24" i="42"/>
  <c r="AG26" i="42"/>
  <c r="M9" i="19"/>
  <c r="I15" i="19"/>
  <c r="BA25" i="40"/>
  <c r="AU25" i="40"/>
  <c r="AK25" i="40"/>
  <c r="AE25" i="40"/>
  <c r="Q25" i="40"/>
  <c r="Y46" i="97"/>
  <c r="I159" i="11" s="1"/>
  <c r="AK25" i="34"/>
  <c r="Q25" i="34"/>
  <c r="S25" i="34" s="1"/>
  <c r="BA25" i="34"/>
  <c r="AU25" i="34"/>
  <c r="AE25" i="34"/>
  <c r="BG13" i="79"/>
  <c r="BK13" i="79" s="1"/>
  <c r="BM13" i="79" s="1"/>
  <c r="AG26" i="32"/>
  <c r="AG34" i="32"/>
  <c r="AG22" i="32"/>
  <c r="AG8" i="32"/>
  <c r="AI8" i="32" s="1"/>
  <c r="AG23" i="32"/>
  <c r="AG24" i="32"/>
  <c r="BA31" i="39"/>
  <c r="AE31" i="39"/>
  <c r="AK31" i="39"/>
  <c r="S31" i="39"/>
  <c r="Q31" i="39"/>
  <c r="AU31" i="39"/>
  <c r="Q9" i="48"/>
  <c r="Q28" i="48" s="1"/>
  <c r="E12" i="10" s="1"/>
  <c r="AI9" i="48"/>
  <c r="AA9" i="48"/>
  <c r="AA28" i="48" s="1"/>
  <c r="E22" i="10" s="1"/>
  <c r="M28" i="48"/>
  <c r="M9" i="46"/>
  <c r="AE23" i="46"/>
  <c r="AU23" i="46"/>
  <c r="Q23" i="46"/>
  <c r="BA23" i="46"/>
  <c r="AK23" i="46"/>
  <c r="S40" i="45"/>
  <c r="Q40" i="45"/>
  <c r="CC9" i="52"/>
  <c r="CE9" i="52" s="1"/>
  <c r="CA9" i="52"/>
  <c r="AE8" i="32"/>
  <c r="Y8" i="32"/>
  <c r="AE24" i="37"/>
  <c r="Q24" i="37"/>
  <c r="BA24" i="37"/>
  <c r="AU24" i="37"/>
  <c r="AK24" i="37"/>
  <c r="BA26" i="37"/>
  <c r="AU26" i="37"/>
  <c r="AK26" i="37"/>
  <c r="AE26" i="37"/>
  <c r="Q26" i="37"/>
  <c r="AI38" i="55"/>
  <c r="AA38" i="55"/>
  <c r="Q38" i="55"/>
  <c r="W38" i="55" s="1"/>
  <c r="AW13" i="41"/>
  <c r="AW10" i="41"/>
  <c r="CC13" i="79"/>
  <c r="CE13" i="79" s="1"/>
  <c r="AW12" i="41"/>
  <c r="AW21" i="41"/>
  <c r="AW9" i="41"/>
  <c r="K34" i="97"/>
  <c r="I37" i="32" s="1"/>
  <c r="M37" i="32" s="1"/>
  <c r="K19" i="97"/>
  <c r="I11" i="49" s="1"/>
  <c r="M11" i="49" s="1"/>
  <c r="Q11" i="49" s="1"/>
  <c r="W11" i="49" s="1"/>
  <c r="I22" i="97"/>
  <c r="I36" i="44" s="1"/>
  <c r="AU31" i="32"/>
  <c r="AE31" i="32"/>
  <c r="Q31" i="32"/>
  <c r="BA31" i="32"/>
  <c r="AK31" i="32"/>
  <c r="AS41" i="41"/>
  <c r="BG19" i="88"/>
  <c r="AE28" i="41"/>
  <c r="Q28" i="41"/>
  <c r="S28" i="41" s="1"/>
  <c r="AU28" i="41"/>
  <c r="AK28" i="41"/>
  <c r="BA28" i="41"/>
  <c r="AG23" i="90"/>
  <c r="AU29" i="43"/>
  <c r="AK29" i="43"/>
  <c r="BA29" i="43"/>
  <c r="AE29" i="43"/>
  <c r="Q29" i="43"/>
  <c r="AE40" i="38"/>
  <c r="AK40" i="38"/>
  <c r="S40" i="38"/>
  <c r="Q40" i="38"/>
  <c r="BA40" i="38"/>
  <c r="AU40" i="38"/>
  <c r="AW19" i="42"/>
  <c r="AW16" i="42"/>
  <c r="AW30" i="42"/>
  <c r="AW20" i="42"/>
  <c r="AW42" i="42"/>
  <c r="AW40" i="42"/>
  <c r="AW31" i="42"/>
  <c r="AW11" i="42"/>
  <c r="AW38" i="42"/>
  <c r="AW36" i="42"/>
  <c r="AW15" i="42"/>
  <c r="I12" i="79"/>
  <c r="K12" i="79" s="1"/>
  <c r="AM41" i="42" s="1"/>
  <c r="AW32" i="42"/>
  <c r="AW46" i="42"/>
  <c r="AW25" i="42"/>
  <c r="AW17" i="42"/>
  <c r="AW43" i="42"/>
  <c r="AW29" i="42"/>
  <c r="AW27" i="42"/>
  <c r="AW14" i="42"/>
  <c r="AW45" i="42"/>
  <c r="AW33" i="42"/>
  <c r="AW41" i="42"/>
  <c r="AW37" i="42"/>
  <c r="AW18" i="42"/>
  <c r="AW28" i="42"/>
  <c r="AW39" i="42"/>
  <c r="Q28" i="31"/>
  <c r="S28" i="31"/>
  <c r="BA28" i="31"/>
  <c r="AU28" i="31"/>
  <c r="AK28" i="31"/>
  <c r="AE28" i="31"/>
  <c r="Q24" i="39"/>
  <c r="AK24" i="39"/>
  <c r="AU24" i="39"/>
  <c r="AE24" i="39"/>
  <c r="S24" i="39"/>
  <c r="BA24" i="39"/>
  <c r="BA25" i="42"/>
  <c r="AU25" i="42"/>
  <c r="Q25" i="42"/>
  <c r="AK25" i="42"/>
  <c r="AE25" i="42"/>
  <c r="AG19" i="79"/>
  <c r="AK19" i="79" s="1"/>
  <c r="AM19" i="79" s="1"/>
  <c r="S40" i="31"/>
  <c r="Q40" i="31"/>
  <c r="K68" i="96"/>
  <c r="I38" i="53" s="1"/>
  <c r="M38" i="53" s="1"/>
  <c r="Q38" i="53" s="1"/>
  <c r="W38" i="53" s="1"/>
  <c r="AU23" i="30"/>
  <c r="BA23" i="30"/>
  <c r="AK23" i="30"/>
  <c r="AE23" i="30"/>
  <c r="Q23" i="30"/>
  <c r="AA19" i="79"/>
  <c r="AC19" i="79" s="1"/>
  <c r="BI23" i="84"/>
  <c r="BA23" i="84"/>
  <c r="CG13" i="79"/>
  <c r="CY13" i="84"/>
  <c r="CI13" i="79" s="1"/>
  <c r="CM13" i="79" s="1"/>
  <c r="CO13" i="79" s="1"/>
  <c r="AU29" i="44"/>
  <c r="AK29" i="44"/>
  <c r="S29" i="44"/>
  <c r="Q29" i="44"/>
  <c r="BA29" i="44"/>
  <c r="AE29" i="44"/>
  <c r="W42" i="38"/>
  <c r="Y42" i="38"/>
  <c r="AK42" i="38" s="1"/>
  <c r="AM43" i="41"/>
  <c r="AU43" i="41" s="1"/>
  <c r="K37" i="97"/>
  <c r="I37" i="30" s="1"/>
  <c r="M37" i="30" s="1"/>
  <c r="CC23" i="84"/>
  <c r="BU23" i="84"/>
  <c r="AQ23" i="45"/>
  <c r="AQ8" i="45"/>
  <c r="AQ24" i="45"/>
  <c r="AQ22" i="45"/>
  <c r="AQ34" i="45"/>
  <c r="AQ26" i="45"/>
  <c r="AI16" i="55"/>
  <c r="Q16" i="55"/>
  <c r="W16" i="55" s="1"/>
  <c r="AA16" i="55"/>
  <c r="S42" i="32"/>
  <c r="Q42" i="32"/>
  <c r="S43" i="40"/>
  <c r="W17" i="79"/>
  <c r="AA17" i="79" s="1"/>
  <c r="AC17" i="79" s="1"/>
  <c r="S42" i="44"/>
  <c r="Q42" i="44"/>
  <c r="W14" i="79"/>
  <c r="AA14" i="79" s="1"/>
  <c r="AC14" i="79" s="1"/>
  <c r="S23" i="39"/>
  <c r="Q23" i="39"/>
  <c r="BK11" i="84"/>
  <c r="AY11" i="79" s="1"/>
  <c r="BC11" i="79" s="1"/>
  <c r="BE11" i="79" s="1"/>
  <c r="W8" i="43" s="1"/>
  <c r="AW11" i="79"/>
  <c r="Q27" i="33"/>
  <c r="AK25" i="36"/>
  <c r="S25" i="36"/>
  <c r="Q25" i="36"/>
  <c r="BA25" i="36"/>
  <c r="AE25" i="36"/>
  <c r="AU25" i="36"/>
  <c r="BO10" i="79"/>
  <c r="CE10" i="84"/>
  <c r="BQ10" i="79" s="1"/>
  <c r="BU10" i="79" s="1"/>
  <c r="BW10" i="79" s="1"/>
  <c r="M9" i="37"/>
  <c r="AW23" i="40"/>
  <c r="AW24" i="40"/>
  <c r="AW26" i="40"/>
  <c r="AW22" i="40"/>
  <c r="AS14" i="79"/>
  <c r="AU14" i="79" s="1"/>
  <c r="AM8" i="40" s="1"/>
  <c r="AW34" i="40"/>
  <c r="AW8" i="40"/>
  <c r="AS42" i="31"/>
  <c r="AE28" i="46"/>
  <c r="AU28" i="46"/>
  <c r="AK28" i="46"/>
  <c r="BA28" i="46"/>
  <c r="Q28" i="46"/>
  <c r="AQ8" i="43"/>
  <c r="AQ24" i="43"/>
  <c r="AQ26" i="43"/>
  <c r="AQ23" i="43"/>
  <c r="AQ22" i="43"/>
  <c r="AQ34" i="43"/>
  <c r="AE31" i="38"/>
  <c r="S31" i="38"/>
  <c r="Q31" i="38"/>
  <c r="AU31" i="38"/>
  <c r="AK31" i="38"/>
  <c r="BA31" i="38"/>
  <c r="W41" i="31"/>
  <c r="W43" i="31"/>
  <c r="W43" i="35"/>
  <c r="W41" i="35"/>
  <c r="W41" i="45"/>
  <c r="W43" i="45"/>
  <c r="Y43" i="97"/>
  <c r="I158" i="11" s="1"/>
  <c r="AU12" i="37"/>
  <c r="BA12" i="37"/>
  <c r="AK12" i="37"/>
  <c r="AE12" i="37"/>
  <c r="Q12" i="37"/>
  <c r="Y13" i="50"/>
  <c r="S27" i="41"/>
  <c r="Q27" i="41"/>
  <c r="BA33" i="31"/>
  <c r="Q33" i="31"/>
  <c r="S33" i="31" s="1"/>
  <c r="AU33" i="31"/>
  <c r="AK33" i="31"/>
  <c r="AE33" i="31"/>
  <c r="AG9" i="88"/>
  <c r="AC23" i="88"/>
  <c r="AU24" i="36"/>
  <c r="Q24" i="36"/>
  <c r="BA24" i="36"/>
  <c r="S24" i="36"/>
  <c r="AK24" i="36"/>
  <c r="AE24" i="36"/>
  <c r="BO13" i="79"/>
  <c r="CE13" i="84"/>
  <c r="BQ13" i="79" s="1"/>
  <c r="BU13" i="79" s="1"/>
  <c r="BW13" i="79" s="1"/>
  <c r="M31" i="21"/>
  <c r="G34" i="10" s="1"/>
  <c r="S29" i="21"/>
  <c r="S31" i="21" s="1"/>
  <c r="I37" i="8" s="1"/>
  <c r="AG33" i="46"/>
  <c r="AI33" i="46" s="1"/>
  <c r="AG40" i="46"/>
  <c r="AI40" i="46" s="1"/>
  <c r="AG20" i="46"/>
  <c r="AI20" i="46" s="1"/>
  <c r="AG41" i="46"/>
  <c r="AI41" i="46" s="1"/>
  <c r="AG42" i="46"/>
  <c r="AI42" i="46" s="1"/>
  <c r="AG14" i="46"/>
  <c r="AI14" i="46" s="1"/>
  <c r="AG36" i="46"/>
  <c r="AI36" i="46" s="1"/>
  <c r="AG18" i="46"/>
  <c r="AI18" i="46" s="1"/>
  <c r="AG30" i="46"/>
  <c r="AI30" i="46" s="1"/>
  <c r="AG17" i="46"/>
  <c r="AI17" i="46" s="1"/>
  <c r="AG39" i="46"/>
  <c r="AI39" i="46" s="1"/>
  <c r="AG27" i="46"/>
  <c r="AI27" i="46" s="1"/>
  <c r="AG29" i="46"/>
  <c r="AI29" i="46" s="1"/>
  <c r="AG38" i="46"/>
  <c r="AI38" i="46" s="1"/>
  <c r="AG37" i="46"/>
  <c r="AI37" i="46" s="1"/>
  <c r="AG16" i="46"/>
  <c r="AI16" i="46" s="1"/>
  <c r="AG11" i="46"/>
  <c r="AI11" i="46" s="1"/>
  <c r="AG32" i="46"/>
  <c r="AI32" i="46" s="1"/>
  <c r="AG46" i="46"/>
  <c r="AI46" i="46" s="1"/>
  <c r="AG19" i="46"/>
  <c r="AI19" i="46" s="1"/>
  <c r="AG45" i="46"/>
  <c r="AI45" i="46" s="1"/>
  <c r="AI47" i="46" s="1"/>
  <c r="AO8" i="7" s="1"/>
  <c r="AG25" i="46"/>
  <c r="AI25" i="46" s="1"/>
  <c r="AG15" i="46"/>
  <c r="AI15" i="46" s="1"/>
  <c r="AG28" i="46"/>
  <c r="AI28" i="46" s="1"/>
  <c r="AG31" i="46"/>
  <c r="AI31" i="46" s="1"/>
  <c r="AG43" i="46"/>
  <c r="AI43" i="46" s="1"/>
  <c r="BG16" i="91"/>
  <c r="Q33" i="44"/>
  <c r="S33" i="44" s="1"/>
  <c r="AU33" i="44"/>
  <c r="BA33" i="44"/>
  <c r="AK33" i="44"/>
  <c r="AE33" i="44"/>
  <c r="W23" i="88"/>
  <c r="BG8" i="88"/>
  <c r="AU33" i="30"/>
  <c r="AK33" i="30"/>
  <c r="Q33" i="30"/>
  <c r="BA33" i="30"/>
  <c r="AE33" i="30"/>
  <c r="AM42" i="38"/>
  <c r="AU42" i="38" s="1"/>
  <c r="AO42" i="38"/>
  <c r="BA42" i="38" s="1"/>
  <c r="I20" i="103"/>
  <c r="M28" i="97" s="1"/>
  <c r="I24" i="103"/>
  <c r="M32" i="97" s="1"/>
  <c r="I13" i="103"/>
  <c r="M21" i="97" s="1"/>
  <c r="I21" i="103"/>
  <c r="M29" i="97" s="1"/>
  <c r="I29" i="103"/>
  <c r="M37" i="97" s="1"/>
  <c r="I18" i="103"/>
  <c r="M26" i="97" s="1"/>
  <c r="I25" i="103"/>
  <c r="M33" i="97" s="1"/>
  <c r="I23" i="103"/>
  <c r="M31" i="97" s="1"/>
  <c r="I22" i="103"/>
  <c r="M30" i="97" s="1"/>
  <c r="I17" i="103"/>
  <c r="M25" i="97" s="1"/>
  <c r="I16" i="103"/>
  <c r="M24" i="97" s="1"/>
  <c r="I12" i="103"/>
  <c r="M20" i="97" s="1"/>
  <c r="I28" i="103"/>
  <c r="M36" i="97" s="1"/>
  <c r="I27" i="103"/>
  <c r="M35" i="97" s="1"/>
  <c r="I26" i="103"/>
  <c r="M34" i="97" s="1"/>
  <c r="I19" i="103"/>
  <c r="M27" i="97" s="1"/>
  <c r="I14" i="103"/>
  <c r="M22" i="97" s="1"/>
  <c r="I15" i="103"/>
  <c r="M23" i="97" s="1"/>
  <c r="CG59" i="52"/>
  <c r="AS59" i="52"/>
  <c r="CA59" i="52"/>
  <c r="Y59" i="52"/>
  <c r="BQ59" i="52"/>
  <c r="BG59" i="52"/>
  <c r="AM59" i="52"/>
  <c r="AC59" i="52"/>
  <c r="BW59" i="52"/>
  <c r="BM59" i="52"/>
  <c r="BC59" i="52"/>
  <c r="AW59" i="52"/>
  <c r="BA59" i="52" s="1"/>
  <c r="AI59" i="52"/>
  <c r="Q59" i="52"/>
  <c r="Q42" i="34"/>
  <c r="AO13" i="79"/>
  <c r="AY13" i="51"/>
  <c r="AQ13" i="51"/>
  <c r="AU13" i="51" s="1"/>
  <c r="Q13" i="51"/>
  <c r="BO13" i="51"/>
  <c r="BG13" i="51"/>
  <c r="AI13" i="51"/>
  <c r="AA13" i="51"/>
  <c r="K17" i="91"/>
  <c r="K18" i="91"/>
  <c r="K20" i="91"/>
  <c r="K8" i="91"/>
  <c r="K19" i="91"/>
  <c r="K13" i="91"/>
  <c r="K16" i="91"/>
  <c r="K22" i="91"/>
  <c r="K21" i="91"/>
  <c r="K12" i="91"/>
  <c r="K11" i="91"/>
  <c r="K15" i="91"/>
  <c r="K14" i="91"/>
  <c r="K10" i="91"/>
  <c r="K23" i="91"/>
  <c r="K9" i="91"/>
  <c r="Q27" i="32"/>
  <c r="Q42" i="45"/>
  <c r="AQ15" i="51"/>
  <c r="AI15" i="51"/>
  <c r="AM15" i="51" s="1"/>
  <c r="Q15" i="51"/>
  <c r="W15" i="51" s="1"/>
  <c r="AA15" i="51"/>
  <c r="BO15" i="51"/>
  <c r="BS15" i="51" s="1"/>
  <c r="BG15" i="51"/>
  <c r="AY15" i="51"/>
  <c r="AE18" i="79"/>
  <c r="AQ18" i="84"/>
  <c r="AG18" i="79" s="1"/>
  <c r="AK18" i="79" s="1"/>
  <c r="AM18" i="79" s="1"/>
  <c r="AW21" i="39"/>
  <c r="AW10" i="39"/>
  <c r="CC15" i="79"/>
  <c r="CE15" i="79" s="1"/>
  <c r="AW12" i="39"/>
  <c r="AW9" i="39"/>
  <c r="AW13" i="39"/>
  <c r="K49" i="74"/>
  <c r="I53" i="54" s="1"/>
  <c r="M53" i="54" s="1"/>
  <c r="I49" i="74"/>
  <c r="I53" i="56" s="1"/>
  <c r="M53" i="56" s="1"/>
  <c r="AI10" i="55"/>
  <c r="AA10" i="55"/>
  <c r="Q10" i="55"/>
  <c r="W10" i="55" s="1"/>
  <c r="AE17" i="79"/>
  <c r="AQ17" i="84"/>
  <c r="AG17" i="79" s="1"/>
  <c r="AK17" i="79" s="1"/>
  <c r="AM17" i="79" s="1"/>
  <c r="Q29" i="31"/>
  <c r="BA29" i="31"/>
  <c r="AK29" i="31"/>
  <c r="AU29" i="31"/>
  <c r="S29" i="31"/>
  <c r="AE29" i="31"/>
  <c r="S43" i="44"/>
  <c r="Q40" i="42"/>
  <c r="AU33" i="33"/>
  <c r="Q33" i="33"/>
  <c r="BA33" i="33"/>
  <c r="AK33" i="33"/>
  <c r="AE33" i="33"/>
  <c r="AK32" i="36"/>
  <c r="AU32" i="36"/>
  <c r="AE32" i="36"/>
  <c r="Q32" i="36"/>
  <c r="BA32" i="36"/>
  <c r="BG10" i="79"/>
  <c r="BK10" i="79" s="1"/>
  <c r="BM10" i="79" s="1"/>
  <c r="BG11" i="91"/>
  <c r="AG8" i="31"/>
  <c r="AI8" i="31" s="1"/>
  <c r="AG34" i="31"/>
  <c r="AG26" i="31"/>
  <c r="AG26" i="35"/>
  <c r="AG24" i="35"/>
  <c r="AG22" i="35"/>
  <c r="AG34" i="35"/>
  <c r="AG8" i="35"/>
  <c r="AI8" i="35" s="1"/>
  <c r="AG23" i="35"/>
  <c r="AG23" i="31"/>
  <c r="AG24" i="31"/>
  <c r="AG22" i="31"/>
  <c r="AW31" i="33"/>
  <c r="AW40" i="33"/>
  <c r="AW18" i="33"/>
  <c r="AW41" i="33"/>
  <c r="AW28" i="33"/>
  <c r="AW15" i="33"/>
  <c r="AW25" i="33"/>
  <c r="AW43" i="33"/>
  <c r="AW36" i="33"/>
  <c r="AW46" i="33"/>
  <c r="AW11" i="33"/>
  <c r="I21" i="79"/>
  <c r="K21" i="79" s="1"/>
  <c r="AM41" i="33" s="1"/>
  <c r="AW45" i="33"/>
  <c r="AW14" i="33"/>
  <c r="AW33" i="33"/>
  <c r="AW29" i="33"/>
  <c r="AW19" i="33"/>
  <c r="AW39" i="33"/>
  <c r="AW27" i="33"/>
  <c r="AW37" i="33"/>
  <c r="AW20" i="33"/>
  <c r="AW38" i="33"/>
  <c r="AW32" i="33"/>
  <c r="AW17" i="33"/>
  <c r="AW42" i="33"/>
  <c r="AW30" i="33"/>
  <c r="AW16" i="33"/>
  <c r="AG29" i="31"/>
  <c r="AG43" i="31"/>
  <c r="AG18" i="31"/>
  <c r="AG30" i="31"/>
  <c r="AG33" i="31"/>
  <c r="AG17" i="31"/>
  <c r="AG41" i="31"/>
  <c r="AG11" i="31"/>
  <c r="AG39" i="31"/>
  <c r="AG46" i="31"/>
  <c r="AG36" i="31"/>
  <c r="AG28" i="31"/>
  <c r="AG25" i="31"/>
  <c r="AG40" i="31"/>
  <c r="AG32" i="31"/>
  <c r="AG37" i="31"/>
  <c r="AG43" i="35"/>
  <c r="AG27" i="35"/>
  <c r="AG20" i="35"/>
  <c r="AG11" i="35"/>
  <c r="AG16" i="35"/>
  <c r="AG19" i="35"/>
  <c r="AG29" i="35"/>
  <c r="AG36" i="35"/>
  <c r="AG46" i="35"/>
  <c r="AG15" i="35"/>
  <c r="AG32" i="35"/>
  <c r="AG30" i="35"/>
  <c r="AG28" i="35"/>
  <c r="AG33" i="35"/>
  <c r="AG14" i="35"/>
  <c r="AG38" i="35"/>
  <c r="AG31" i="35"/>
  <c r="AG40" i="35"/>
  <c r="AG31" i="31"/>
  <c r="AG42" i="31"/>
  <c r="AG45" i="31"/>
  <c r="AG37" i="35"/>
  <c r="AG45" i="35"/>
  <c r="AG41" i="35"/>
  <c r="AG15" i="31"/>
  <c r="AG14" i="31"/>
  <c r="AG17" i="35"/>
  <c r="AG20" i="31"/>
  <c r="AG25" i="35"/>
  <c r="AG16" i="31"/>
  <c r="AG27" i="31"/>
  <c r="AG19" i="31"/>
  <c r="AG18" i="35"/>
  <c r="AG39" i="35"/>
  <c r="AG38" i="31"/>
  <c r="AG42" i="35"/>
  <c r="AG18" i="45"/>
  <c r="AG16" i="45"/>
  <c r="AG27" i="45"/>
  <c r="AG30" i="45"/>
  <c r="AG29" i="45"/>
  <c r="AG11" i="45"/>
  <c r="AG17" i="45"/>
  <c r="AG15" i="45"/>
  <c r="AG36" i="45"/>
  <c r="AG37" i="45"/>
  <c r="AG28" i="45"/>
  <c r="AG41" i="45"/>
  <c r="AG40" i="45"/>
  <c r="AG32" i="45"/>
  <c r="AG31" i="45"/>
  <c r="AG38" i="45"/>
  <c r="AG46" i="45"/>
  <c r="AG19" i="45"/>
  <c r="AG14" i="45"/>
  <c r="AG39" i="45"/>
  <c r="AG33" i="45"/>
  <c r="AG20" i="45"/>
  <c r="AG43" i="45"/>
  <c r="AG25" i="45"/>
  <c r="AG42" i="45"/>
  <c r="AG45" i="45"/>
  <c r="Y39" i="97"/>
  <c r="I21" i="22" s="1"/>
  <c r="M21" i="22" s="1"/>
  <c r="S21" i="22" s="1"/>
  <c r="BG22" i="90"/>
  <c r="AK32" i="37"/>
  <c r="Q32" i="37"/>
  <c r="AE32" i="37"/>
  <c r="BA32" i="37"/>
  <c r="AU32" i="37"/>
  <c r="Q30" i="42"/>
  <c r="S30" i="42" s="1"/>
  <c r="AK30" i="42"/>
  <c r="AU30" i="42"/>
  <c r="BA30" i="42"/>
  <c r="AE30" i="42"/>
  <c r="AW13" i="79"/>
  <c r="BK13" i="84"/>
  <c r="AY13" i="79" s="1"/>
  <c r="BC13" i="79" s="1"/>
  <c r="BE13" i="79" s="1"/>
  <c r="W8" i="41" s="1"/>
  <c r="AG23" i="84"/>
  <c r="AO23" i="84"/>
  <c r="M36" i="45"/>
  <c r="AI36" i="55"/>
  <c r="Q36" i="55"/>
  <c r="W36" i="55" s="1"/>
  <c r="AA36" i="55"/>
  <c r="I25" i="73"/>
  <c r="I68" i="25" s="1"/>
  <c r="M68" i="25" s="1"/>
  <c r="S68" i="25" s="1"/>
  <c r="K32" i="73"/>
  <c r="I89" i="23" s="1"/>
  <c r="M89" i="23" s="1"/>
  <c r="S89" i="23" s="1"/>
  <c r="I32" i="73"/>
  <c r="I89" i="25" s="1"/>
  <c r="M89" i="25" s="1"/>
  <c r="S89" i="25" s="1"/>
  <c r="AE25" i="35"/>
  <c r="BA25" i="35"/>
  <c r="AU25" i="35"/>
  <c r="AK25" i="35"/>
  <c r="S25" i="35"/>
  <c r="Q25" i="35"/>
  <c r="M26" i="29"/>
  <c r="AI23" i="55"/>
  <c r="AA23" i="55"/>
  <c r="Q23" i="55"/>
  <c r="W23" i="55" s="1"/>
  <c r="Q33" i="41"/>
  <c r="AK33" i="41"/>
  <c r="AE33" i="41"/>
  <c r="S33" i="41"/>
  <c r="BA33" i="41"/>
  <c r="AU33" i="41"/>
  <c r="S23" i="43"/>
  <c r="Q23" i="43"/>
  <c r="W18" i="79"/>
  <c r="AA18" i="79" s="1"/>
  <c r="AC18" i="79" s="1"/>
  <c r="I57" i="74"/>
  <c r="I61" i="56" s="1"/>
  <c r="M61" i="56" s="1"/>
  <c r="AK8" i="40"/>
  <c r="K21" i="89"/>
  <c r="K22" i="89"/>
  <c r="K23" i="89"/>
  <c r="K8" i="89"/>
  <c r="K12" i="89"/>
  <c r="K17" i="89"/>
  <c r="K15" i="89"/>
  <c r="K13" i="89"/>
  <c r="K20" i="89"/>
  <c r="K11" i="89"/>
  <c r="K16" i="89"/>
  <c r="K14" i="89"/>
  <c r="K19" i="89"/>
  <c r="K18" i="89"/>
  <c r="K10" i="89"/>
  <c r="K9" i="89"/>
  <c r="Q42" i="33"/>
  <c r="AU24" i="33"/>
  <c r="AK24" i="33"/>
  <c r="AE24" i="33"/>
  <c r="Q24" i="33"/>
  <c r="BA24" i="33"/>
  <c r="BA31" i="45"/>
  <c r="S31" i="45"/>
  <c r="AE31" i="45"/>
  <c r="AK31" i="45"/>
  <c r="Q31" i="45"/>
  <c r="AU31" i="45"/>
  <c r="W21" i="79"/>
  <c r="AA21" i="79" s="1"/>
  <c r="AC21" i="79" s="1"/>
  <c r="AS18" i="76"/>
  <c r="I19" i="37" s="1"/>
  <c r="M19" i="37" s="1"/>
  <c r="AO18" i="76"/>
  <c r="I19" i="38" s="1"/>
  <c r="M19" i="38" s="1"/>
  <c r="BU18" i="76"/>
  <c r="I19" i="31" s="1"/>
  <c r="M19" i="31" s="1"/>
  <c r="AG18" i="76"/>
  <c r="I19" i="40" s="1"/>
  <c r="M19" i="40" s="1"/>
  <c r="BM18" i="76"/>
  <c r="I19" i="32" s="1"/>
  <c r="M19" i="32" s="1"/>
  <c r="Y18" i="76"/>
  <c r="I19" i="42" s="1"/>
  <c r="M19" i="42" s="1"/>
  <c r="BI18" i="76"/>
  <c r="I19" i="33" s="1"/>
  <c r="M19" i="33" s="1"/>
  <c r="U18" i="76"/>
  <c r="I19" i="43" s="1"/>
  <c r="M19" i="43" s="1"/>
  <c r="BQ18" i="76"/>
  <c r="I34" i="52" s="1"/>
  <c r="M34" i="52" s="1"/>
  <c r="I18" i="76"/>
  <c r="I19" i="46" s="1"/>
  <c r="M19" i="46" s="1"/>
  <c r="AK18" i="76"/>
  <c r="I19" i="39" s="1"/>
  <c r="M19" i="39" s="1"/>
  <c r="AC18" i="76"/>
  <c r="I19" i="41" s="1"/>
  <c r="M19" i="41" s="1"/>
  <c r="BE18" i="76"/>
  <c r="I19" i="34" s="1"/>
  <c r="M19" i="34" s="1"/>
  <c r="BA18" i="76"/>
  <c r="I19" i="35" s="1"/>
  <c r="M19" i="35" s="1"/>
  <c r="AW18" i="76"/>
  <c r="I19" i="36" s="1"/>
  <c r="M19" i="36" s="1"/>
  <c r="Q18" i="76"/>
  <c r="I19" i="44" s="1"/>
  <c r="M19" i="44" s="1"/>
  <c r="M18" i="76"/>
  <c r="I19" i="45" s="1"/>
  <c r="M19" i="45" s="1"/>
  <c r="BY18" i="76"/>
  <c r="I19" i="30" s="1"/>
  <c r="M19" i="30" s="1"/>
  <c r="AU26" i="38"/>
  <c r="S26" i="38"/>
  <c r="BA26" i="38"/>
  <c r="AK26" i="38"/>
  <c r="AE26" i="38"/>
  <c r="Q26" i="38"/>
  <c r="S40" i="32"/>
  <c r="Q40" i="32"/>
  <c r="AE31" i="40"/>
  <c r="AK31" i="40"/>
  <c r="S31" i="40"/>
  <c r="Q31" i="40"/>
  <c r="BA31" i="40"/>
  <c r="AU31" i="40"/>
  <c r="AY42" i="31"/>
  <c r="AI13" i="55"/>
  <c r="AA13" i="55"/>
  <c r="Q13" i="55"/>
  <c r="W13" i="55" s="1"/>
  <c r="S31" i="34"/>
  <c r="Q31" i="34"/>
  <c r="AK31" i="34"/>
  <c r="AU31" i="34"/>
  <c r="AE31" i="34"/>
  <c r="BA31" i="34"/>
  <c r="I53" i="96"/>
  <c r="I8" i="51" s="1"/>
  <c r="BA28" i="37"/>
  <c r="AE28" i="37"/>
  <c r="S28" i="37"/>
  <c r="Q28" i="37"/>
  <c r="AU28" i="37"/>
  <c r="AK28" i="37"/>
  <c r="Q31" i="42"/>
  <c r="BA31" i="42"/>
  <c r="AK31" i="42"/>
  <c r="S31" i="42"/>
  <c r="AU31" i="42"/>
  <c r="AE31" i="42"/>
  <c r="M10" i="23"/>
  <c r="AE31" i="44"/>
  <c r="AK31" i="44"/>
  <c r="AU31" i="44"/>
  <c r="S31" i="44"/>
  <c r="BA31" i="44"/>
  <c r="Q31" i="44"/>
  <c r="BW54" i="52"/>
  <c r="AI54" i="52"/>
  <c r="Y54" i="52"/>
  <c r="BC54" i="52"/>
  <c r="AM54" i="52"/>
  <c r="CA54" i="52"/>
  <c r="BM54" i="52"/>
  <c r="AC54" i="52"/>
  <c r="Q54" i="52"/>
  <c r="CG54" i="52"/>
  <c r="BQ54" i="52"/>
  <c r="BG54" i="52"/>
  <c r="AW54" i="52"/>
  <c r="BA54" i="52" s="1"/>
  <c r="AS54" i="52"/>
  <c r="AW20" i="39"/>
  <c r="AW28" i="39"/>
  <c r="AW17" i="39"/>
  <c r="AW43" i="39"/>
  <c r="AW46" i="39"/>
  <c r="AW33" i="39"/>
  <c r="AW30" i="39"/>
  <c r="AW42" i="39"/>
  <c r="AW39" i="39"/>
  <c r="AW45" i="39"/>
  <c r="I15" i="79"/>
  <c r="K15" i="79" s="1"/>
  <c r="AM41" i="39" s="1"/>
  <c r="AW40" i="39"/>
  <c r="AW36" i="39"/>
  <c r="AW27" i="39"/>
  <c r="AW18" i="39"/>
  <c r="AW19" i="39"/>
  <c r="AW29" i="39"/>
  <c r="AW14" i="39"/>
  <c r="AW15" i="39"/>
  <c r="AW38" i="39"/>
  <c r="AW37" i="39"/>
  <c r="AW25" i="39"/>
  <c r="AW31" i="39"/>
  <c r="AW41" i="39"/>
  <c r="AW11" i="39"/>
  <c r="AW32" i="39"/>
  <c r="AW16" i="39"/>
  <c r="M36" i="33"/>
  <c r="AQ9" i="91"/>
  <c r="AQ23" i="91" s="1"/>
  <c r="AM23" i="91"/>
  <c r="BE20" i="91"/>
  <c r="BE21" i="91"/>
  <c r="BE11" i="91"/>
  <c r="BE13" i="91"/>
  <c r="BE16" i="91"/>
  <c r="BE19" i="91"/>
  <c r="BE23" i="91"/>
  <c r="BE8" i="91"/>
  <c r="BE9" i="91"/>
  <c r="BE22" i="91"/>
  <c r="BE17" i="91"/>
  <c r="BE12" i="91"/>
  <c r="BE15" i="91"/>
  <c r="BE10" i="91"/>
  <c r="BE14" i="91"/>
  <c r="BE18" i="91"/>
  <c r="AU28" i="32"/>
  <c r="AE28" i="32"/>
  <c r="AK28" i="32"/>
  <c r="Q28" i="32"/>
  <c r="BA28" i="32"/>
  <c r="AW12" i="31"/>
  <c r="AW9" i="31"/>
  <c r="AW10" i="31"/>
  <c r="AW9" i="35"/>
  <c r="AW10" i="35"/>
  <c r="AW12" i="35"/>
  <c r="CC19" i="79"/>
  <c r="CE19" i="79" s="1"/>
  <c r="AW13" i="35"/>
  <c r="AW13" i="31"/>
  <c r="AW21" i="35"/>
  <c r="AW21" i="31"/>
  <c r="K64" i="96"/>
  <c r="I36" i="53" s="1"/>
  <c r="M36" i="53" s="1"/>
  <c r="Q36" i="53" s="1"/>
  <c r="W36" i="53" s="1"/>
  <c r="I33" i="73"/>
  <c r="I65" i="25" s="1"/>
  <c r="M65" i="25" s="1"/>
  <c r="S65" i="25" s="1"/>
  <c r="BE21" i="92"/>
  <c r="BE8" i="92"/>
  <c r="BE23" i="92"/>
  <c r="BE22" i="92"/>
  <c r="BE11" i="92"/>
  <c r="BE16" i="92"/>
  <c r="BE20" i="92"/>
  <c r="BE12" i="92"/>
  <c r="BE17" i="92"/>
  <c r="BE14" i="92"/>
  <c r="BE9" i="92"/>
  <c r="BE19" i="92"/>
  <c r="BE18" i="92"/>
  <c r="BE13" i="92"/>
  <c r="BE10" i="92"/>
  <c r="BE15" i="92"/>
  <c r="AK24" i="35"/>
  <c r="AE24" i="35"/>
  <c r="AU24" i="35"/>
  <c r="S24" i="35"/>
  <c r="Q24" i="35"/>
  <c r="BA24" i="35"/>
  <c r="I26" i="29"/>
  <c r="K48" i="96"/>
  <c r="I23" i="53" s="1"/>
  <c r="M23" i="53" s="1"/>
  <c r="Q23" i="53" s="1"/>
  <c r="W23" i="53" s="1"/>
  <c r="Q26" i="41"/>
  <c r="S26" i="41" s="1"/>
  <c r="AK33" i="43"/>
  <c r="Q33" i="43"/>
  <c r="BA33" i="43"/>
  <c r="AU33" i="43"/>
  <c r="AE33" i="43"/>
  <c r="W43" i="40"/>
  <c r="W41" i="40"/>
  <c r="I48" i="74"/>
  <c r="I52" i="56" s="1"/>
  <c r="M52" i="56" s="1"/>
  <c r="AU34" i="31"/>
  <c r="AE34" i="31"/>
  <c r="S34" i="31"/>
  <c r="BA34" i="31"/>
  <c r="AK34" i="31"/>
  <c r="Q34" i="31"/>
  <c r="AY42" i="38"/>
  <c r="Y8" i="52"/>
  <c r="Q34" i="33"/>
  <c r="AU32" i="45"/>
  <c r="Q32" i="45"/>
  <c r="AK32" i="45"/>
  <c r="AE32" i="45"/>
  <c r="BA32" i="45"/>
  <c r="S32" i="45"/>
  <c r="AQ21" i="84"/>
  <c r="AG21" i="79" s="1"/>
  <c r="AK21" i="79" s="1"/>
  <c r="AM21" i="79" s="1"/>
  <c r="AE21" i="79"/>
  <c r="BE22" i="90"/>
  <c r="BE13" i="90"/>
  <c r="BE23" i="90"/>
  <c r="BE8" i="90"/>
  <c r="BE20" i="90"/>
  <c r="BE11" i="90"/>
  <c r="BE19" i="90"/>
  <c r="BE18" i="90"/>
  <c r="BE12" i="90"/>
  <c r="BE17" i="90"/>
  <c r="BE10" i="90"/>
  <c r="BE16" i="90"/>
  <c r="BE21" i="90"/>
  <c r="BE9" i="90"/>
  <c r="BE15" i="90"/>
  <c r="BE14" i="90"/>
  <c r="AU30" i="36"/>
  <c r="S30" i="36"/>
  <c r="BA30" i="36"/>
  <c r="AK30" i="36"/>
  <c r="AE30" i="36"/>
  <c r="Q30" i="36"/>
  <c r="CG14" i="79"/>
  <c r="CY14" i="84"/>
  <c r="CI14" i="79" s="1"/>
  <c r="CM14" i="79" s="1"/>
  <c r="CO14" i="79" s="1"/>
  <c r="M9" i="43"/>
  <c r="AS41" i="35"/>
  <c r="BY17" i="76"/>
  <c r="I18" i="30" s="1"/>
  <c r="M18" i="30" s="1"/>
  <c r="AK17" i="76"/>
  <c r="I18" i="39" s="1"/>
  <c r="M18" i="39" s="1"/>
  <c r="BE17" i="76"/>
  <c r="I18" i="34" s="1"/>
  <c r="M18" i="34" s="1"/>
  <c r="Q17" i="76"/>
  <c r="I18" i="44" s="1"/>
  <c r="M18" i="44" s="1"/>
  <c r="U17" i="76"/>
  <c r="I18" i="43" s="1"/>
  <c r="M18" i="43" s="1"/>
  <c r="M17" i="76"/>
  <c r="I18" i="45" s="1"/>
  <c r="M18" i="45" s="1"/>
  <c r="BU17" i="76"/>
  <c r="I18" i="31" s="1"/>
  <c r="M18" i="31" s="1"/>
  <c r="AW17" i="76"/>
  <c r="I18" i="36" s="1"/>
  <c r="M18" i="36" s="1"/>
  <c r="AG17" i="76"/>
  <c r="I18" i="40" s="1"/>
  <c r="M18" i="40" s="1"/>
  <c r="AC17" i="76"/>
  <c r="I18" i="41" s="1"/>
  <c r="M18" i="41" s="1"/>
  <c r="Y17" i="76"/>
  <c r="I18" i="42" s="1"/>
  <c r="M18" i="42" s="1"/>
  <c r="I17" i="76"/>
  <c r="I18" i="46" s="1"/>
  <c r="M18" i="46" s="1"/>
  <c r="BQ17" i="76"/>
  <c r="I32" i="52" s="1"/>
  <c r="M32" i="52" s="1"/>
  <c r="BM17" i="76"/>
  <c r="I18" i="32" s="1"/>
  <c r="M18" i="32" s="1"/>
  <c r="BI17" i="76"/>
  <c r="I18" i="33" s="1"/>
  <c r="M18" i="33" s="1"/>
  <c r="BA17" i="76"/>
  <c r="I18" i="35" s="1"/>
  <c r="M18" i="35" s="1"/>
  <c r="AO17" i="76"/>
  <c r="I18" i="38" s="1"/>
  <c r="M18" i="38" s="1"/>
  <c r="AS17" i="76"/>
  <c r="I18" i="37" s="1"/>
  <c r="M18" i="37" s="1"/>
  <c r="AE25" i="46"/>
  <c r="S25" i="46"/>
  <c r="BA25" i="46"/>
  <c r="AU25" i="46"/>
  <c r="AK25" i="46"/>
  <c r="Q25" i="46"/>
  <c r="Q33" i="46"/>
  <c r="BA33" i="46"/>
  <c r="AK33" i="46"/>
  <c r="AE33" i="46"/>
  <c r="AU33" i="46"/>
  <c r="K37" i="96"/>
  <c r="I13" i="53" s="1"/>
  <c r="M13" i="53" s="1"/>
  <c r="Q13" i="53" s="1"/>
  <c r="W13" i="53" s="1"/>
  <c r="AM43" i="33"/>
  <c r="AU43" i="33" s="1"/>
  <c r="BG11" i="88"/>
  <c r="S24" i="34"/>
  <c r="AK24" i="34"/>
  <c r="BA24" i="34"/>
  <c r="AU24" i="34"/>
  <c r="AE24" i="34"/>
  <c r="Q24" i="34"/>
  <c r="I65" i="96"/>
  <c r="I14" i="51" s="1"/>
  <c r="M14" i="51" s="1"/>
  <c r="K65" i="96"/>
  <c r="I12" i="49" s="1"/>
  <c r="M12" i="49" s="1"/>
  <c r="Q12" i="49" s="1"/>
  <c r="W12" i="49" s="1"/>
  <c r="AG23" i="38"/>
  <c r="AG26" i="38"/>
  <c r="AG8" i="38"/>
  <c r="AG22" i="38"/>
  <c r="AG24" i="38"/>
  <c r="AG34" i="38"/>
  <c r="W9" i="52"/>
  <c r="BA37" i="41"/>
  <c r="AU37" i="41"/>
  <c r="AE37" i="41"/>
  <c r="Q37" i="41"/>
  <c r="AK37" i="41"/>
  <c r="M36" i="36"/>
  <c r="AG9" i="91"/>
  <c r="AC23" i="91"/>
  <c r="AE33" i="32"/>
  <c r="BA33" i="32"/>
  <c r="AU33" i="32"/>
  <c r="S33" i="32"/>
  <c r="Q33" i="32"/>
  <c r="AK33" i="32"/>
  <c r="AS41" i="37"/>
  <c r="I24" i="73"/>
  <c r="I62" i="25" s="1"/>
  <c r="M62" i="25" s="1"/>
  <c r="S62" i="25" s="1"/>
  <c r="K28" i="73"/>
  <c r="I77" i="23" s="1"/>
  <c r="M77" i="23" s="1"/>
  <c r="S77" i="23" s="1"/>
  <c r="I28" i="73"/>
  <c r="I77" i="25" s="1"/>
  <c r="M77" i="25" s="1"/>
  <c r="S77" i="25" s="1"/>
  <c r="S42" i="35"/>
  <c r="Q42" i="35"/>
  <c r="W42" i="36"/>
  <c r="Y42" i="36"/>
  <c r="AK42" i="36" s="1"/>
  <c r="AA27" i="48"/>
  <c r="AE27" i="48" s="1"/>
  <c r="AI27" i="48"/>
  <c r="Q27" i="48"/>
  <c r="BG13" i="89"/>
  <c r="Q12" i="43"/>
  <c r="S12" i="43"/>
  <c r="AG21" i="39"/>
  <c r="AG13" i="39"/>
  <c r="AG10" i="39"/>
  <c r="AG9" i="39"/>
  <c r="AG12" i="39"/>
  <c r="AG36" i="40"/>
  <c r="AG17" i="40"/>
  <c r="AG30" i="40"/>
  <c r="AG20" i="40"/>
  <c r="AG37" i="40"/>
  <c r="AG45" i="40"/>
  <c r="AG42" i="40"/>
  <c r="AG32" i="40"/>
  <c r="AG14" i="40"/>
  <c r="AG39" i="40"/>
  <c r="AG33" i="40"/>
  <c r="AG43" i="40"/>
  <c r="AG15" i="40"/>
  <c r="AG16" i="40"/>
  <c r="AG29" i="40"/>
  <c r="AG19" i="40"/>
  <c r="AG27" i="40"/>
  <c r="AG46" i="40"/>
  <c r="AG38" i="40"/>
  <c r="AG40" i="40"/>
  <c r="AG41" i="40"/>
  <c r="AG11" i="40"/>
  <c r="AG25" i="40"/>
  <c r="AG18" i="40"/>
  <c r="AG28" i="40"/>
  <c r="AG31" i="40"/>
  <c r="AC8" i="40"/>
  <c r="AE8" i="40"/>
  <c r="AQ9" i="89"/>
  <c r="AQ23" i="89" s="1"/>
  <c r="AM23" i="89"/>
  <c r="S31" i="102"/>
  <c r="E31" i="102"/>
  <c r="AA31" i="102"/>
  <c r="Y31" i="102"/>
  <c r="AE31" i="102"/>
  <c r="W31" i="102"/>
  <c r="U31" i="102"/>
  <c r="M31" i="102"/>
  <c r="K31" i="102"/>
  <c r="I31" i="102"/>
  <c r="AC31" i="102"/>
  <c r="Q31" i="102"/>
  <c r="O31" i="102"/>
  <c r="G31" i="102"/>
  <c r="AE27" i="31"/>
  <c r="AU27" i="31"/>
  <c r="BA27" i="31"/>
  <c r="AK27" i="31"/>
  <c r="S27" i="31"/>
  <c r="Q27" i="31"/>
  <c r="AS41" i="39"/>
  <c r="AY41" i="38"/>
  <c r="W9" i="79"/>
  <c r="AA9" i="79" s="1"/>
  <c r="AC9" i="79" s="1"/>
  <c r="S33" i="45"/>
  <c r="BA33" i="45"/>
  <c r="AK33" i="45"/>
  <c r="AE33" i="45"/>
  <c r="AU33" i="45"/>
  <c r="Q33" i="45"/>
  <c r="AO15" i="79"/>
  <c r="BA23" i="36"/>
  <c r="AK23" i="36"/>
  <c r="AE23" i="36"/>
  <c r="AU23" i="36"/>
  <c r="Q23" i="36"/>
  <c r="BY14" i="79"/>
  <c r="BY10" i="76"/>
  <c r="I11" i="30" s="1"/>
  <c r="M11" i="30" s="1"/>
  <c r="AK10" i="76"/>
  <c r="I11" i="39" s="1"/>
  <c r="M11" i="39" s="1"/>
  <c r="BU10" i="76"/>
  <c r="I11" i="31" s="1"/>
  <c r="M11" i="31" s="1"/>
  <c r="AG10" i="76"/>
  <c r="I11" i="40" s="1"/>
  <c r="M11" i="40" s="1"/>
  <c r="BM10" i="76"/>
  <c r="I11" i="32" s="1"/>
  <c r="M11" i="32" s="1"/>
  <c r="Y10" i="76"/>
  <c r="I11" i="42" s="1"/>
  <c r="M11" i="42" s="1"/>
  <c r="BE10" i="76"/>
  <c r="I11" i="34" s="1"/>
  <c r="M11" i="34" s="1"/>
  <c r="Q10" i="76"/>
  <c r="I11" i="44" s="1"/>
  <c r="M11" i="44" s="1"/>
  <c r="BA10" i="76"/>
  <c r="I11" i="35" s="1"/>
  <c r="M11" i="35" s="1"/>
  <c r="M10" i="76"/>
  <c r="I11" i="45" s="1"/>
  <c r="M11" i="45" s="1"/>
  <c r="AS10" i="76"/>
  <c r="I11" i="37" s="1"/>
  <c r="M11" i="37" s="1"/>
  <c r="AO10" i="76"/>
  <c r="I11" i="38" s="1"/>
  <c r="M11" i="38" s="1"/>
  <c r="I10" i="76"/>
  <c r="I11" i="46" s="1"/>
  <c r="M11" i="46" s="1"/>
  <c r="AW10" i="76"/>
  <c r="I11" i="36" s="1"/>
  <c r="M11" i="36" s="1"/>
  <c r="AC10" i="76"/>
  <c r="I11" i="41" s="1"/>
  <c r="M11" i="41" s="1"/>
  <c r="U10" i="76"/>
  <c r="I11" i="43" s="1"/>
  <c r="M11" i="43" s="1"/>
  <c r="BQ10" i="76"/>
  <c r="I16" i="52" s="1"/>
  <c r="M16" i="52" s="1"/>
  <c r="BI10" i="76"/>
  <c r="I11" i="33" s="1"/>
  <c r="M11" i="33" s="1"/>
  <c r="S26" i="46"/>
  <c r="BA26" i="46"/>
  <c r="AK26" i="46"/>
  <c r="AE26" i="46"/>
  <c r="Q26" i="46"/>
  <c r="AU26" i="46"/>
  <c r="AQ21" i="33"/>
  <c r="AQ10" i="33"/>
  <c r="AQ13" i="33"/>
  <c r="AQ9" i="33"/>
  <c r="AQ12" i="33"/>
  <c r="E8" i="7"/>
  <c r="AC48" i="46"/>
  <c r="AW38" i="37"/>
  <c r="AW37" i="37"/>
  <c r="AW20" i="37"/>
  <c r="AW40" i="37"/>
  <c r="AW29" i="37"/>
  <c r="AW45" i="37"/>
  <c r="AW46" i="37"/>
  <c r="AW17" i="37"/>
  <c r="AW16" i="37"/>
  <c r="AW39" i="37"/>
  <c r="AW42" i="37"/>
  <c r="AW25" i="37"/>
  <c r="I17" i="79"/>
  <c r="K17" i="79" s="1"/>
  <c r="AM41" i="37" s="1"/>
  <c r="AO41" i="37" s="1"/>
  <c r="AW31" i="37"/>
  <c r="AW30" i="37"/>
  <c r="AW18" i="37"/>
  <c r="AW36" i="37"/>
  <c r="AW27" i="37"/>
  <c r="AW41" i="37"/>
  <c r="AY41" i="37" s="1"/>
  <c r="AW14" i="37"/>
  <c r="AW19" i="37"/>
  <c r="AW33" i="37"/>
  <c r="AW11" i="37"/>
  <c r="AW28" i="37"/>
  <c r="AW15" i="37"/>
  <c r="AW32" i="37"/>
  <c r="AW43" i="37"/>
  <c r="M31" i="18"/>
  <c r="M33" i="18" s="1"/>
  <c r="G27" i="10" s="1"/>
  <c r="I33" i="18"/>
  <c r="AG45" i="43"/>
  <c r="AG43" i="43"/>
  <c r="AG27" i="43"/>
  <c r="AG41" i="43"/>
  <c r="AG32" i="43"/>
  <c r="AG30" i="43"/>
  <c r="AG29" i="43"/>
  <c r="AG31" i="43"/>
  <c r="AG15" i="43"/>
  <c r="AG38" i="43"/>
  <c r="AG16" i="43"/>
  <c r="AG37" i="43"/>
  <c r="AG11" i="43"/>
  <c r="AG20" i="43"/>
  <c r="AG28" i="43"/>
  <c r="AG19" i="43"/>
  <c r="AG25" i="43"/>
  <c r="AG36" i="43"/>
  <c r="AG40" i="43"/>
  <c r="AG39" i="43"/>
  <c r="AG46" i="43"/>
  <c r="AG33" i="43"/>
  <c r="AG18" i="43"/>
  <c r="AG42" i="43"/>
  <c r="AG17" i="43"/>
  <c r="AG14" i="43"/>
  <c r="I80" i="74"/>
  <c r="I88" i="52" s="1"/>
  <c r="M88" i="52" s="1"/>
  <c r="G86" i="74"/>
  <c r="G81" i="74"/>
  <c r="I81" i="74" s="1"/>
  <c r="G70" i="74"/>
  <c r="G65" i="74"/>
  <c r="G60" i="74"/>
  <c r="I60" i="74" s="1"/>
  <c r="G25" i="74"/>
  <c r="I25" i="74" s="1"/>
  <c r="G20" i="74"/>
  <c r="I20" i="74" s="1"/>
  <c r="G15" i="74"/>
  <c r="I15" i="74" s="1"/>
  <c r="G89" i="74"/>
  <c r="G84" i="74"/>
  <c r="I84" i="74" s="1"/>
  <c r="G79" i="74"/>
  <c r="G68" i="74"/>
  <c r="G63" i="74"/>
  <c r="G23" i="74"/>
  <c r="I23" i="74" s="1"/>
  <c r="G18" i="74"/>
  <c r="I18" i="74" s="1"/>
  <c r="G80" i="74"/>
  <c r="G83" i="74"/>
  <c r="I83" i="74" s="1"/>
  <c r="G26" i="74"/>
  <c r="I26" i="74" s="1"/>
  <c r="G62" i="74"/>
  <c r="G24" i="74"/>
  <c r="I24" i="74" s="1"/>
  <c r="G82" i="74"/>
  <c r="I82" i="74" s="1"/>
  <c r="G71" i="74"/>
  <c r="G22" i="74"/>
  <c r="I22" i="74" s="1"/>
  <c r="G61" i="74"/>
  <c r="G69" i="74"/>
  <c r="G21" i="74"/>
  <c r="I21" i="74" s="1"/>
  <c r="G88" i="74"/>
  <c r="G11" i="74"/>
  <c r="I11" i="74" s="1"/>
  <c r="G78" i="74"/>
  <c r="G19" i="74"/>
  <c r="I19" i="74" s="1"/>
  <c r="G67" i="74"/>
  <c r="G87" i="74"/>
  <c r="G66" i="74"/>
  <c r="G85" i="74"/>
  <c r="I85" i="74" s="1"/>
  <c r="G17" i="74"/>
  <c r="I17" i="74" s="1"/>
  <c r="G16" i="74"/>
  <c r="I16" i="74" s="1"/>
  <c r="G64" i="74"/>
  <c r="G72" i="74"/>
  <c r="M18" i="97"/>
  <c r="AW16" i="45"/>
  <c r="AW39" i="45"/>
  <c r="AW30" i="45"/>
  <c r="AW17" i="45"/>
  <c r="AW29" i="45"/>
  <c r="AW27" i="45"/>
  <c r="AW14" i="45"/>
  <c r="AW45" i="45"/>
  <c r="AW36" i="45"/>
  <c r="AW15" i="45"/>
  <c r="I9" i="79"/>
  <c r="K9" i="79" s="1"/>
  <c r="AM41" i="45" s="1"/>
  <c r="AW37" i="45"/>
  <c r="AW19" i="45"/>
  <c r="AW38" i="45"/>
  <c r="AW33" i="45"/>
  <c r="AW40" i="45"/>
  <c r="AW41" i="45"/>
  <c r="AW11" i="45"/>
  <c r="AW20" i="45"/>
  <c r="AW28" i="45"/>
  <c r="AW32" i="45"/>
  <c r="AW18" i="45"/>
  <c r="AW46" i="45"/>
  <c r="AW43" i="45"/>
  <c r="AW31" i="45"/>
  <c r="AW42" i="45"/>
  <c r="AW25" i="45"/>
  <c r="AE25" i="37"/>
  <c r="AK25" i="37"/>
  <c r="S25" i="37"/>
  <c r="Q25" i="37"/>
  <c r="BA25" i="37"/>
  <c r="AU25" i="37"/>
  <c r="AI34" i="55"/>
  <c r="AA34" i="55"/>
  <c r="Q34" i="55"/>
  <c r="W34" i="55" s="1"/>
  <c r="K50" i="74"/>
  <c r="I54" i="54" s="1"/>
  <c r="M54" i="54" s="1"/>
  <c r="I50" i="74"/>
  <c r="I54" i="56" s="1"/>
  <c r="M54" i="56" s="1"/>
  <c r="AE22" i="79"/>
  <c r="AQ22" i="84"/>
  <c r="AG22" i="79" s="1"/>
  <c r="AK22" i="79" s="1"/>
  <c r="AM22" i="79" s="1"/>
  <c r="AK80" i="52"/>
  <c r="AK81" i="52"/>
  <c r="AK82" i="52"/>
  <c r="AK83" i="52"/>
  <c r="AK84" i="52"/>
  <c r="AK85" i="52"/>
  <c r="Q40" i="34"/>
  <c r="AE29" i="39"/>
  <c r="BA29" i="39"/>
  <c r="AU29" i="39"/>
  <c r="AK29" i="39"/>
  <c r="Q29" i="39"/>
  <c r="AQ9" i="84"/>
  <c r="AG9" i="79" s="1"/>
  <c r="AK9" i="79" s="1"/>
  <c r="AM9" i="79" s="1"/>
  <c r="AE9" i="79"/>
  <c r="AE29" i="33"/>
  <c r="AK29" i="33"/>
  <c r="BA29" i="33"/>
  <c r="AU29" i="33"/>
  <c r="Q29" i="33"/>
  <c r="AW15" i="79"/>
  <c r="BK15" i="84"/>
  <c r="AY15" i="79" s="1"/>
  <c r="BC15" i="79" s="1"/>
  <c r="BE15" i="79" s="1"/>
  <c r="W8" i="39" s="1"/>
  <c r="W41" i="33"/>
  <c r="W43" i="33"/>
  <c r="S43" i="38"/>
  <c r="BG12" i="79"/>
  <c r="BK12" i="79" s="1"/>
  <c r="BM12" i="79" s="1"/>
  <c r="AW12" i="76"/>
  <c r="I13" i="36" s="1"/>
  <c r="M13" i="36" s="1"/>
  <c r="I12" i="76"/>
  <c r="I13" i="46" s="1"/>
  <c r="M13" i="46" s="1"/>
  <c r="AS12" i="76"/>
  <c r="I13" i="37" s="1"/>
  <c r="M13" i="37" s="1"/>
  <c r="BY12" i="76"/>
  <c r="I13" i="30" s="1"/>
  <c r="M13" i="30" s="1"/>
  <c r="AK12" i="76"/>
  <c r="I13" i="39" s="1"/>
  <c r="M13" i="39" s="1"/>
  <c r="BQ12" i="76"/>
  <c r="I22" i="52" s="1"/>
  <c r="M22" i="52" s="1"/>
  <c r="AC12" i="76"/>
  <c r="I13" i="41" s="1"/>
  <c r="M13" i="41" s="1"/>
  <c r="BM12" i="76"/>
  <c r="I13" i="32" s="1"/>
  <c r="M13" i="32" s="1"/>
  <c r="Y12" i="76"/>
  <c r="I13" i="42" s="1"/>
  <c r="M13" i="42" s="1"/>
  <c r="Q12" i="76"/>
  <c r="I13" i="44" s="1"/>
  <c r="M13" i="44" s="1"/>
  <c r="BI12" i="76"/>
  <c r="I13" i="33" s="1"/>
  <c r="M13" i="33" s="1"/>
  <c r="BA12" i="76"/>
  <c r="I13" i="35" s="1"/>
  <c r="M13" i="35" s="1"/>
  <c r="AO12" i="76"/>
  <c r="I13" i="38" s="1"/>
  <c r="M13" i="38" s="1"/>
  <c r="BU12" i="76"/>
  <c r="I13" i="31" s="1"/>
  <c r="M13" i="31" s="1"/>
  <c r="BE12" i="76"/>
  <c r="I13" i="34" s="1"/>
  <c r="M13" i="34" s="1"/>
  <c r="AG12" i="76"/>
  <c r="I13" i="40" s="1"/>
  <c r="M13" i="40" s="1"/>
  <c r="U12" i="76"/>
  <c r="I13" i="43" s="1"/>
  <c r="M13" i="43" s="1"/>
  <c r="M12" i="76"/>
  <c r="I13" i="45" s="1"/>
  <c r="M13" i="45" s="1"/>
  <c r="S27" i="46"/>
  <c r="AK27" i="46"/>
  <c r="BA27" i="46"/>
  <c r="Q27" i="46"/>
  <c r="AU27" i="46"/>
  <c r="AE27" i="46"/>
  <c r="AU29" i="38"/>
  <c r="BA29" i="38"/>
  <c r="AK29" i="38"/>
  <c r="AE29" i="38"/>
  <c r="Q29" i="38"/>
  <c r="BA28" i="38"/>
  <c r="AU28" i="38"/>
  <c r="AE28" i="38"/>
  <c r="Q28" i="38"/>
  <c r="AK28" i="38"/>
  <c r="AW21" i="45"/>
  <c r="AW9" i="45"/>
  <c r="AW13" i="45"/>
  <c r="AW10" i="45"/>
  <c r="CC9" i="79"/>
  <c r="CE9" i="79" s="1"/>
  <c r="AW12" i="45"/>
  <c r="AY8" i="31"/>
  <c r="Q34" i="40"/>
  <c r="I33" i="17"/>
  <c r="M31" i="17"/>
  <c r="W43" i="43"/>
  <c r="W41" i="43"/>
  <c r="Q40" i="40"/>
  <c r="S40" i="40" s="1"/>
  <c r="I86" i="74"/>
  <c r="I94" i="52" s="1"/>
  <c r="M94" i="52" s="1"/>
  <c r="Q28" i="34"/>
  <c r="AE28" i="34"/>
  <c r="AK28" i="34"/>
  <c r="BA28" i="34"/>
  <c r="AU28" i="34"/>
  <c r="S28" i="34"/>
  <c r="BG8" i="79"/>
  <c r="BK8" i="79" s="1"/>
  <c r="BM8" i="79" s="1"/>
  <c r="AW30" i="43"/>
  <c r="AW41" i="43"/>
  <c r="AY41" i="43" s="1"/>
  <c r="AW38" i="43"/>
  <c r="AW45" i="43"/>
  <c r="AW32" i="43"/>
  <c r="AW29" i="43"/>
  <c r="AW43" i="43"/>
  <c r="AW27" i="43"/>
  <c r="AW17" i="43"/>
  <c r="AW37" i="43"/>
  <c r="AW14" i="43"/>
  <c r="AW16" i="43"/>
  <c r="AW28" i="43"/>
  <c r="AW19" i="43"/>
  <c r="I11" i="79"/>
  <c r="K11" i="79" s="1"/>
  <c r="AM41" i="43" s="1"/>
  <c r="AO41" i="43" s="1"/>
  <c r="AW46" i="43"/>
  <c r="AW11" i="43"/>
  <c r="AW25" i="43"/>
  <c r="AW18" i="43"/>
  <c r="AW31" i="43"/>
  <c r="AW33" i="43"/>
  <c r="AW20" i="43"/>
  <c r="AW42" i="43"/>
  <c r="AW36" i="43"/>
  <c r="AW40" i="43"/>
  <c r="AW39" i="43"/>
  <c r="AW15" i="43"/>
  <c r="S34" i="32"/>
  <c r="Q34" i="32"/>
  <c r="I22" i="73"/>
  <c r="I56" i="25" s="1"/>
  <c r="M56" i="25" s="1"/>
  <c r="S56" i="25" s="1"/>
  <c r="AU29" i="35"/>
  <c r="S29" i="35"/>
  <c r="Q29" i="35"/>
  <c r="AK29" i="35"/>
  <c r="AE29" i="35"/>
  <c r="BA29" i="35"/>
  <c r="Q30" i="35"/>
  <c r="AU30" i="35"/>
  <c r="S30" i="35"/>
  <c r="BA30" i="35"/>
  <c r="AK30" i="35"/>
  <c r="AE30" i="35"/>
  <c r="AQ24" i="44"/>
  <c r="AQ8" i="44"/>
  <c r="AS8" i="44" s="1"/>
  <c r="AQ34" i="44"/>
  <c r="AQ23" i="44"/>
  <c r="AQ26" i="44"/>
  <c r="AQ22" i="44"/>
  <c r="AI23" i="48"/>
  <c r="AA23" i="48"/>
  <c r="AE23" i="48" s="1"/>
  <c r="Q23" i="48"/>
  <c r="AK31" i="41"/>
  <c r="AE31" i="41"/>
  <c r="BA31" i="41"/>
  <c r="AU31" i="41"/>
  <c r="S31" i="41"/>
  <c r="Q31" i="41"/>
  <c r="AK30" i="41"/>
  <c r="S30" i="41"/>
  <c r="Q30" i="41"/>
  <c r="AE30" i="41"/>
  <c r="BA30" i="41"/>
  <c r="AU30" i="41"/>
  <c r="AE25" i="43"/>
  <c r="AU25" i="43"/>
  <c r="Q25" i="43"/>
  <c r="BA25" i="43"/>
  <c r="AK25" i="43"/>
  <c r="K62" i="96"/>
  <c r="I34" i="53" s="1"/>
  <c r="M34" i="53" s="1"/>
  <c r="Q34" i="53" s="1"/>
  <c r="W34" i="53" s="1"/>
  <c r="K59" i="74"/>
  <c r="I63" i="54" s="1"/>
  <c r="M63" i="54" s="1"/>
  <c r="I59" i="74"/>
  <c r="I63" i="56" s="1"/>
  <c r="M63" i="56" s="1"/>
  <c r="AG9" i="89"/>
  <c r="AC23" i="89"/>
  <c r="AK25" i="31"/>
  <c r="S25" i="31"/>
  <c r="Q25" i="31"/>
  <c r="AE25" i="31"/>
  <c r="BA25" i="31"/>
  <c r="AU25" i="31"/>
  <c r="Q12" i="31"/>
  <c r="S12" i="31" s="1"/>
  <c r="BA12" i="31"/>
  <c r="AU12" i="31"/>
  <c r="AK12" i="31"/>
  <c r="AE12" i="31"/>
  <c r="W22" i="79"/>
  <c r="AA22" i="79" s="1"/>
  <c r="AC22" i="79" s="1"/>
  <c r="Q30" i="39"/>
  <c r="BA30" i="39"/>
  <c r="AU30" i="39"/>
  <c r="AK30" i="39"/>
  <c r="AE30" i="39"/>
  <c r="AQ9" i="90"/>
  <c r="S31" i="33"/>
  <c r="Q31" i="33"/>
  <c r="AU31" i="33"/>
  <c r="BA31" i="33"/>
  <c r="AK31" i="33"/>
  <c r="AE31" i="33"/>
  <c r="AE28" i="45"/>
  <c r="AK28" i="45"/>
  <c r="AU28" i="45"/>
  <c r="BA28" i="45"/>
  <c r="Q28" i="45"/>
  <c r="AG15" i="33"/>
  <c r="AG40" i="33"/>
  <c r="AG25" i="33"/>
  <c r="AG11" i="33"/>
  <c r="AG39" i="33"/>
  <c r="AG46" i="33"/>
  <c r="AG43" i="33"/>
  <c r="AG31" i="33"/>
  <c r="AG18" i="33"/>
  <c r="AG28" i="33"/>
  <c r="AG30" i="33"/>
  <c r="AG20" i="33"/>
  <c r="AG41" i="33"/>
  <c r="AG16" i="33"/>
  <c r="AG19" i="33"/>
  <c r="AG45" i="33"/>
  <c r="AG27" i="33"/>
  <c r="AG29" i="33"/>
  <c r="AG32" i="33"/>
  <c r="AG38" i="33"/>
  <c r="AG42" i="33"/>
  <c r="AG14" i="33"/>
  <c r="AG33" i="33"/>
  <c r="AG36" i="33"/>
  <c r="AG17" i="33"/>
  <c r="AG37" i="33"/>
  <c r="Q28" i="36"/>
  <c r="AE28" i="36"/>
  <c r="BA28" i="36"/>
  <c r="AK28" i="36"/>
  <c r="S28" i="36"/>
  <c r="AU28" i="36"/>
  <c r="BO12" i="79"/>
  <c r="CE12" i="84"/>
  <c r="BQ12" i="79" s="1"/>
  <c r="BU12" i="79" s="1"/>
  <c r="BW12" i="79" s="1"/>
  <c r="BA13" i="76"/>
  <c r="I14" i="35" s="1"/>
  <c r="M14" i="35" s="1"/>
  <c r="M13" i="76"/>
  <c r="I14" i="45" s="1"/>
  <c r="M14" i="45" s="1"/>
  <c r="BU13" i="76"/>
  <c r="I14" i="31" s="1"/>
  <c r="M14" i="31" s="1"/>
  <c r="AG13" i="76"/>
  <c r="I14" i="40" s="1"/>
  <c r="M14" i="40" s="1"/>
  <c r="BM13" i="76"/>
  <c r="I14" i="32" s="1"/>
  <c r="M14" i="32" s="1"/>
  <c r="AW13" i="76"/>
  <c r="I14" i="36" s="1"/>
  <c r="M14" i="36" s="1"/>
  <c r="AO13" i="76"/>
  <c r="I14" i="38" s="1"/>
  <c r="M14" i="38" s="1"/>
  <c r="AK13" i="76"/>
  <c r="I14" i="39" s="1"/>
  <c r="M14" i="39" s="1"/>
  <c r="U13" i="76"/>
  <c r="I14" i="43" s="1"/>
  <c r="M14" i="43" s="1"/>
  <c r="Q13" i="76"/>
  <c r="I14" i="44" s="1"/>
  <c r="M14" i="44" s="1"/>
  <c r="I13" i="76"/>
  <c r="I14" i="46" s="1"/>
  <c r="M14" i="46" s="1"/>
  <c r="BY13" i="76"/>
  <c r="I14" i="30" s="1"/>
  <c r="M14" i="30" s="1"/>
  <c r="BQ13" i="76"/>
  <c r="I24" i="52" s="1"/>
  <c r="M24" i="52" s="1"/>
  <c r="BI13" i="76"/>
  <c r="I14" i="33" s="1"/>
  <c r="M14" i="33" s="1"/>
  <c r="BE13" i="76"/>
  <c r="I14" i="34" s="1"/>
  <c r="M14" i="34" s="1"/>
  <c r="AS13" i="76"/>
  <c r="I14" i="37" s="1"/>
  <c r="M14" i="37" s="1"/>
  <c r="Y13" i="76"/>
  <c r="I14" i="42" s="1"/>
  <c r="M14" i="42" s="1"/>
  <c r="AC13" i="76"/>
  <c r="I14" i="41" s="1"/>
  <c r="M14" i="41" s="1"/>
  <c r="AG22" i="40"/>
  <c r="AG26" i="40"/>
  <c r="AG8" i="40"/>
  <c r="AI8" i="40" s="1"/>
  <c r="AG23" i="40"/>
  <c r="AG24" i="40"/>
  <c r="AG34" i="40"/>
  <c r="Q27" i="38"/>
  <c r="BA27" i="38"/>
  <c r="AU27" i="38"/>
  <c r="AK27" i="38"/>
  <c r="S27" i="38"/>
  <c r="AE27" i="38"/>
  <c r="CG9" i="79"/>
  <c r="CY9" i="84"/>
  <c r="CI9" i="79" s="1"/>
  <c r="CM9" i="79" s="1"/>
  <c r="CO9" i="79" s="1"/>
  <c r="K21" i="92"/>
  <c r="K22" i="92"/>
  <c r="K8" i="92"/>
  <c r="K13" i="92"/>
  <c r="K17" i="92"/>
  <c r="K12" i="92"/>
  <c r="K23" i="92"/>
  <c r="K19" i="92"/>
  <c r="K14" i="92"/>
  <c r="K9" i="92"/>
  <c r="K11" i="92"/>
  <c r="K16" i="92"/>
  <c r="K18" i="92"/>
  <c r="K15" i="92"/>
  <c r="K10" i="92"/>
  <c r="K20" i="92"/>
  <c r="Q27" i="40"/>
  <c r="AY41" i="35"/>
  <c r="S26" i="34"/>
  <c r="Q26" i="34"/>
  <c r="BO8" i="79"/>
  <c r="CE8" i="84"/>
  <c r="BQ8" i="79" s="1"/>
  <c r="BU8" i="79" s="1"/>
  <c r="BW8" i="79" s="1"/>
  <c r="AK23" i="37"/>
  <c r="Q23" i="37"/>
  <c r="BA23" i="37"/>
  <c r="AU23" i="37"/>
  <c r="AE23" i="37"/>
  <c r="AI20" i="55"/>
  <c r="Q20" i="55"/>
  <c r="W20" i="55" s="1"/>
  <c r="AA20" i="55"/>
  <c r="BA30" i="32"/>
  <c r="AK30" i="32"/>
  <c r="AU30" i="32"/>
  <c r="Q30" i="32"/>
  <c r="AE30" i="32"/>
  <c r="AW20" i="79"/>
  <c r="BK20" i="84"/>
  <c r="AY20" i="79" s="1"/>
  <c r="BC20" i="79" s="1"/>
  <c r="BE20" i="79" s="1"/>
  <c r="W8" i="34" s="1"/>
  <c r="Q34" i="41"/>
  <c r="S34" i="41"/>
  <c r="Q23" i="41"/>
  <c r="I31" i="56"/>
  <c r="M31" i="56" s="1"/>
  <c r="K14" i="74"/>
  <c r="I31" i="54" s="1"/>
  <c r="M31" i="54" s="1"/>
  <c r="Q42" i="39"/>
  <c r="I71" i="96"/>
  <c r="I39" i="55" s="1"/>
  <c r="M39" i="55" s="1"/>
  <c r="Q32" i="31"/>
  <c r="S32" i="31"/>
  <c r="AK32" i="31"/>
  <c r="BA32" i="31"/>
  <c r="AU32" i="31"/>
  <c r="AE32" i="31"/>
  <c r="BO18" i="79"/>
  <c r="CE18" i="84"/>
  <c r="BQ18" i="79" s="1"/>
  <c r="BU18" i="79" s="1"/>
  <c r="BW18" i="79" s="1"/>
  <c r="Q12" i="33"/>
  <c r="S12" i="33"/>
  <c r="G966" i="1"/>
  <c r="E25" i="2"/>
  <c r="G968" i="1" s="1"/>
  <c r="BA24" i="45"/>
  <c r="AK24" i="45"/>
  <c r="Q24" i="45"/>
  <c r="AU24" i="45"/>
  <c r="AE24" i="45"/>
  <c r="Q40" i="33"/>
  <c r="AU27" i="36"/>
  <c r="AE27" i="36"/>
  <c r="Q27" i="36"/>
  <c r="BA27" i="36"/>
  <c r="AK27" i="36"/>
  <c r="M15" i="48"/>
  <c r="I29" i="48"/>
  <c r="AI21" i="55"/>
  <c r="Q21" i="55"/>
  <c r="W21" i="55" s="1"/>
  <c r="AA21" i="55"/>
  <c r="W43" i="38"/>
  <c r="W41" i="38"/>
  <c r="BI14" i="76"/>
  <c r="I15" i="33" s="1"/>
  <c r="M15" i="33" s="1"/>
  <c r="U14" i="76"/>
  <c r="I15" i="43" s="1"/>
  <c r="M15" i="43" s="1"/>
  <c r="BE14" i="76"/>
  <c r="I15" i="34" s="1"/>
  <c r="M15" i="34" s="1"/>
  <c r="Q14" i="76"/>
  <c r="I15" i="44" s="1"/>
  <c r="M15" i="44" s="1"/>
  <c r="AW14" i="76"/>
  <c r="I15" i="36" s="1"/>
  <c r="M15" i="36" s="1"/>
  <c r="I14" i="76"/>
  <c r="I15" i="46" s="1"/>
  <c r="M15" i="46" s="1"/>
  <c r="AO14" i="76"/>
  <c r="I15" i="38" s="1"/>
  <c r="M15" i="38" s="1"/>
  <c r="BY14" i="76"/>
  <c r="I15" i="30" s="1"/>
  <c r="M15" i="30" s="1"/>
  <c r="AK14" i="76"/>
  <c r="I15" i="39" s="1"/>
  <c r="M15" i="39" s="1"/>
  <c r="BA14" i="76"/>
  <c r="I15" i="35" s="1"/>
  <c r="M15" i="35" s="1"/>
  <c r="AC14" i="76"/>
  <c r="I15" i="41" s="1"/>
  <c r="M15" i="41" s="1"/>
  <c r="Y14" i="76"/>
  <c r="I15" i="42" s="1"/>
  <c r="M15" i="42" s="1"/>
  <c r="AS14" i="76"/>
  <c r="I15" i="37" s="1"/>
  <c r="M15" i="37" s="1"/>
  <c r="AG14" i="76"/>
  <c r="I15" i="40" s="1"/>
  <c r="M15" i="40" s="1"/>
  <c r="M14" i="76"/>
  <c r="I15" i="45" s="1"/>
  <c r="M15" i="45" s="1"/>
  <c r="BU14" i="76"/>
  <c r="I15" i="31" s="1"/>
  <c r="M15" i="31" s="1"/>
  <c r="BQ14" i="76"/>
  <c r="I26" i="52" s="1"/>
  <c r="M26" i="52" s="1"/>
  <c r="BM14" i="76"/>
  <c r="I15" i="32" s="1"/>
  <c r="M15" i="32" s="1"/>
  <c r="AU24" i="46"/>
  <c r="Q24" i="46"/>
  <c r="S24" i="46" s="1"/>
  <c r="AK24" i="46"/>
  <c r="BA24" i="46"/>
  <c r="AE24" i="46"/>
  <c r="AK12" i="38"/>
  <c r="BA12" i="38"/>
  <c r="AU12" i="38"/>
  <c r="AE12" i="38"/>
  <c r="S12" i="38"/>
  <c r="Q12" i="38"/>
  <c r="AG9" i="92"/>
  <c r="AG23" i="92" s="1"/>
  <c r="AC23" i="92"/>
  <c r="BY12" i="79"/>
  <c r="S33" i="34"/>
  <c r="AU33" i="34"/>
  <c r="BA33" i="34"/>
  <c r="Q33" i="34"/>
  <c r="AE33" i="34"/>
  <c r="AK33" i="34"/>
  <c r="AK33" i="37"/>
  <c r="AE33" i="37"/>
  <c r="BA33" i="37"/>
  <c r="S33" i="37"/>
  <c r="AU33" i="37"/>
  <c r="Q33" i="37"/>
  <c r="BI84" i="52"/>
  <c r="BK84" i="52" s="1"/>
  <c r="BG84" i="52"/>
  <c r="BM84" i="52" s="1"/>
  <c r="Q23" i="44"/>
  <c r="S23" i="44"/>
  <c r="I77" i="96"/>
  <c r="I24" i="24" s="1"/>
  <c r="M24" i="24" s="1"/>
  <c r="S24" i="24" s="1"/>
  <c r="AU30" i="34"/>
  <c r="AK30" i="34"/>
  <c r="Q30" i="34"/>
  <c r="S30" i="34" s="1"/>
  <c r="BA30" i="34"/>
  <c r="AE30" i="34"/>
  <c r="AK29" i="30"/>
  <c r="AE29" i="30"/>
  <c r="BA29" i="30"/>
  <c r="AU29" i="30"/>
  <c r="Q29" i="30"/>
  <c r="AK28" i="30"/>
  <c r="S28" i="30"/>
  <c r="Q28" i="30"/>
  <c r="AU28" i="30"/>
  <c r="AE28" i="30"/>
  <c r="BA28" i="30"/>
  <c r="CG11" i="79"/>
  <c r="CY11" i="84"/>
  <c r="CI11" i="79" s="1"/>
  <c r="CM11" i="79" s="1"/>
  <c r="CO11" i="79" s="1"/>
  <c r="AU32" i="43"/>
  <c r="AE32" i="43"/>
  <c r="Q32" i="43"/>
  <c r="S32" i="43" s="1"/>
  <c r="BA32" i="43"/>
  <c r="AK32" i="43"/>
  <c r="BY11" i="79"/>
  <c r="AM20" i="56"/>
  <c r="K20" i="56"/>
  <c r="AC20" i="56"/>
  <c r="Q20" i="56"/>
  <c r="Q79" i="52"/>
  <c r="Y79" i="52" s="1"/>
  <c r="O79" i="52"/>
  <c r="M9" i="26"/>
  <c r="K27" i="97"/>
  <c r="I37" i="39" s="1"/>
  <c r="M37" i="39" s="1"/>
  <c r="AA24" i="48"/>
  <c r="AE24" i="48" s="1"/>
  <c r="Q24" i="48"/>
  <c r="AI24" i="48"/>
  <c r="M9" i="27"/>
  <c r="AQ10" i="46"/>
  <c r="AS10" i="46" s="1"/>
  <c r="AQ13" i="46"/>
  <c r="AS13" i="46" s="1"/>
  <c r="AQ21" i="46"/>
  <c r="AS21" i="46" s="1"/>
  <c r="AQ12" i="46"/>
  <c r="AS12" i="46" s="1"/>
  <c r="AQ9" i="46"/>
  <c r="AS9" i="46" s="1"/>
  <c r="AS35" i="46" s="1"/>
  <c r="BA25" i="44"/>
  <c r="AU25" i="44"/>
  <c r="AE25" i="44"/>
  <c r="Q25" i="44"/>
  <c r="AK25" i="44"/>
  <c r="BC55" i="52"/>
  <c r="AC55" i="52"/>
  <c r="Q55" i="52"/>
  <c r="BQ55" i="52"/>
  <c r="AW55" i="52"/>
  <c r="BA55" i="52" s="1"/>
  <c r="AS55" i="52"/>
  <c r="AI55" i="52"/>
  <c r="CA55" i="52"/>
  <c r="BW55" i="52"/>
  <c r="CG55" i="52"/>
  <c r="BM55" i="52"/>
  <c r="BG55" i="52"/>
  <c r="AM55" i="52"/>
  <c r="Y55" i="52"/>
  <c r="CG56" i="52"/>
  <c r="AS56" i="52"/>
  <c r="CA56" i="52"/>
  <c r="AM56" i="52"/>
  <c r="BW56" i="52"/>
  <c r="AI56" i="52"/>
  <c r="BM56" i="52"/>
  <c r="Y56" i="52"/>
  <c r="BC56" i="52"/>
  <c r="AC56" i="52"/>
  <c r="BQ56" i="52"/>
  <c r="BG56" i="52"/>
  <c r="AW56" i="52"/>
  <c r="BA56" i="52" s="1"/>
  <c r="Q56" i="52"/>
  <c r="AE13" i="79"/>
  <c r="AQ13" i="84"/>
  <c r="AG13" i="79" s="1"/>
  <c r="AK13" i="79" s="1"/>
  <c r="AM13" i="79" s="1"/>
  <c r="DQ23" i="81"/>
  <c r="DS23" i="81" s="1"/>
  <c r="DI23" i="81"/>
  <c r="AC8" i="38"/>
  <c r="Q26" i="32"/>
  <c r="S26" i="32" s="1"/>
  <c r="AS43" i="41"/>
  <c r="S26" i="29"/>
  <c r="Q26" i="35"/>
  <c r="AO20" i="79"/>
  <c r="AA26" i="48"/>
  <c r="AE26" i="48" s="1"/>
  <c r="Q26" i="48"/>
  <c r="AI26" i="48"/>
  <c r="AU29" i="41"/>
  <c r="BA29" i="41"/>
  <c r="AE29" i="41"/>
  <c r="AK29" i="41"/>
  <c r="Q29" i="41"/>
  <c r="AK24" i="43"/>
  <c r="AE24" i="43"/>
  <c r="BA24" i="43"/>
  <c r="AU24" i="43"/>
  <c r="Q24" i="43"/>
  <c r="I37" i="74"/>
  <c r="I28" i="56" s="1"/>
  <c r="M28" i="56" s="1"/>
  <c r="AU24" i="31"/>
  <c r="BA24" i="31"/>
  <c r="AK24" i="31"/>
  <c r="AE24" i="31"/>
  <c r="S24" i="31"/>
  <c r="Q24" i="31"/>
  <c r="AI24" i="55"/>
  <c r="AA24" i="55"/>
  <c r="Q24" i="55"/>
  <c r="W24" i="55" s="1"/>
  <c r="BY17" i="79"/>
  <c r="BG18" i="79"/>
  <c r="BK18" i="79" s="1"/>
  <c r="BM18" i="79" s="1"/>
  <c r="BA25" i="39"/>
  <c r="Q25" i="39"/>
  <c r="S25" i="39" s="1"/>
  <c r="AK25" i="39"/>
  <c r="AU25" i="39"/>
  <c r="AE25" i="39"/>
  <c r="AG9" i="90"/>
  <c r="BG9" i="90" s="1"/>
  <c r="BA32" i="33"/>
  <c r="AU32" i="33"/>
  <c r="AK32" i="33"/>
  <c r="AE32" i="33"/>
  <c r="Q32" i="33"/>
  <c r="CI10" i="79"/>
  <c r="CM10" i="79" s="1"/>
  <c r="CO10" i="79" s="1"/>
  <c r="AA19" i="48"/>
  <c r="AE19" i="48" s="1"/>
  <c r="Q19" i="48"/>
  <c r="AI19" i="48"/>
  <c r="AS8" i="40"/>
  <c r="K47" i="96"/>
  <c r="I21" i="53" s="1"/>
  <c r="M21" i="53" s="1"/>
  <c r="Q21" i="53" s="1"/>
  <c r="W21" i="53" s="1"/>
  <c r="AG33" i="38"/>
  <c r="AG41" i="38"/>
  <c r="AG25" i="38"/>
  <c r="AG42" i="38"/>
  <c r="AI42" i="38" s="1"/>
  <c r="AG43" i="38"/>
  <c r="AG27" i="38"/>
  <c r="AG20" i="38"/>
  <c r="AG45" i="38"/>
  <c r="AG28" i="38"/>
  <c r="AG16" i="38"/>
  <c r="AG39" i="38"/>
  <c r="AG29" i="38"/>
  <c r="AG46" i="38"/>
  <c r="AG19" i="38"/>
  <c r="AG14" i="38"/>
  <c r="AG11" i="38"/>
  <c r="AG15" i="38"/>
  <c r="AG40" i="38"/>
  <c r="AG38" i="38"/>
  <c r="AG37" i="38"/>
  <c r="AG31" i="38"/>
  <c r="AG30" i="38"/>
  <c r="AG36" i="38"/>
  <c r="AG18" i="38"/>
  <c r="AG17" i="38"/>
  <c r="AG32" i="38"/>
  <c r="BM15" i="76"/>
  <c r="I16" i="32" s="1"/>
  <c r="M16" i="32" s="1"/>
  <c r="Y15" i="76"/>
  <c r="I16" i="42" s="1"/>
  <c r="M16" i="42" s="1"/>
  <c r="AS15" i="76"/>
  <c r="I16" i="37" s="1"/>
  <c r="M16" i="37" s="1"/>
  <c r="AO15" i="76"/>
  <c r="I16" i="38" s="1"/>
  <c r="M16" i="38" s="1"/>
  <c r="AK15" i="76"/>
  <c r="I16" i="39" s="1"/>
  <c r="M16" i="39" s="1"/>
  <c r="AC15" i="76"/>
  <c r="I16" i="41" s="1"/>
  <c r="M16" i="41" s="1"/>
  <c r="BY15" i="76"/>
  <c r="I16" i="30" s="1"/>
  <c r="M16" i="30" s="1"/>
  <c r="Q15" i="76"/>
  <c r="I16" i="44" s="1"/>
  <c r="M16" i="44" s="1"/>
  <c r="M15" i="76"/>
  <c r="I16" i="45" s="1"/>
  <c r="M16" i="45" s="1"/>
  <c r="BU15" i="76"/>
  <c r="I16" i="31" s="1"/>
  <c r="M16" i="31" s="1"/>
  <c r="BQ15" i="76"/>
  <c r="I28" i="52" s="1"/>
  <c r="M28" i="5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G15" i="76"/>
  <c r="I16" i="40" s="1"/>
  <c r="M16" i="40" s="1"/>
  <c r="U15" i="76"/>
  <c r="I16" i="43" s="1"/>
  <c r="M16" i="43" s="1"/>
  <c r="I15" i="76"/>
  <c r="I16" i="46" s="1"/>
  <c r="M16" i="46" s="1"/>
  <c r="AY10" i="79"/>
  <c r="BC10" i="79" s="1"/>
  <c r="BE10" i="79" s="1"/>
  <c r="W8" i="44" s="1"/>
  <c r="AK32" i="38"/>
  <c r="AE32" i="38"/>
  <c r="Q32" i="38"/>
  <c r="BA32" i="38"/>
  <c r="AU32" i="38"/>
  <c r="AQ9" i="92"/>
  <c r="AQ23" i="92" s="1"/>
  <c r="AM23" i="92"/>
  <c r="S29" i="40"/>
  <c r="Q29" i="40"/>
  <c r="BA29" i="40"/>
  <c r="AU29" i="40"/>
  <c r="AK29" i="40"/>
  <c r="AE29" i="40"/>
  <c r="Q12" i="40"/>
  <c r="AM43" i="37"/>
  <c r="AU43" i="37" s="1"/>
  <c r="CG12" i="79"/>
  <c r="CY12" i="84"/>
  <c r="CI12" i="79" s="1"/>
  <c r="CM12" i="79" s="1"/>
  <c r="CO12" i="79" s="1"/>
  <c r="Q23" i="34"/>
  <c r="S34" i="34"/>
  <c r="Q34" i="34"/>
  <c r="BG20" i="89"/>
  <c r="AW26" i="32"/>
  <c r="AW22" i="32"/>
  <c r="AW23" i="32"/>
  <c r="AW34" i="32"/>
  <c r="AW8" i="32"/>
  <c r="AS22" i="79"/>
  <c r="AU22" i="79" s="1"/>
  <c r="AM8" i="32" s="1"/>
  <c r="AW24" i="32"/>
  <c r="AK30" i="37"/>
  <c r="BA30" i="37"/>
  <c r="AU30" i="37"/>
  <c r="AE30" i="37"/>
  <c r="Q30" i="37"/>
  <c r="BI83" i="52"/>
  <c r="BG83" i="52"/>
  <c r="BM83" i="52" s="1"/>
  <c r="BG57" i="52"/>
  <c r="Q57" i="52"/>
  <c r="AW57" i="52"/>
  <c r="BA57" i="52" s="1"/>
  <c r="CG57" i="52"/>
  <c r="AM57" i="52"/>
  <c r="AC57" i="52"/>
  <c r="BQ57" i="52"/>
  <c r="BM57" i="52"/>
  <c r="AI57" i="52"/>
  <c r="AS57" i="52"/>
  <c r="Y57" i="52"/>
  <c r="CA57" i="52"/>
  <c r="BW57" i="52"/>
  <c r="BC57" i="52"/>
  <c r="M44" i="27"/>
  <c r="I54" i="74"/>
  <c r="I58" i="56" s="1"/>
  <c r="M58" i="56" s="1"/>
  <c r="K54" i="74"/>
  <c r="I58" i="54" s="1"/>
  <c r="M58" i="54" s="1"/>
  <c r="Q40" i="39"/>
  <c r="S40" i="39"/>
  <c r="AW42" i="44"/>
  <c r="AW27" i="44"/>
  <c r="AW45" i="44"/>
  <c r="AW36" i="44"/>
  <c r="AW11" i="44"/>
  <c r="AW30" i="44"/>
  <c r="AW43" i="44"/>
  <c r="AW25" i="44"/>
  <c r="AW16" i="44"/>
  <c r="AW31" i="44"/>
  <c r="AW33" i="44"/>
  <c r="AW29" i="44"/>
  <c r="AW41" i="44"/>
  <c r="AW32" i="44"/>
  <c r="AW15" i="44"/>
  <c r="AW17" i="44"/>
  <c r="I10" i="79"/>
  <c r="K10" i="79" s="1"/>
  <c r="AM41" i="44" s="1"/>
  <c r="AW39" i="44"/>
  <c r="AW18" i="44"/>
  <c r="AW14" i="44"/>
  <c r="AW46" i="44"/>
  <c r="AW40" i="44"/>
  <c r="AW37" i="44"/>
  <c r="AW28" i="44"/>
  <c r="AW38" i="44"/>
  <c r="AW19" i="44"/>
  <c r="AW20" i="44"/>
  <c r="BG16" i="90"/>
  <c r="Q27" i="42"/>
  <c r="M10" i="25"/>
  <c r="M36" i="31"/>
  <c r="AA22" i="48"/>
  <c r="AE22" i="48" s="1"/>
  <c r="AI22" i="48"/>
  <c r="Q22" i="48"/>
  <c r="AU33" i="42"/>
  <c r="AK33" i="42"/>
  <c r="BA33" i="42"/>
  <c r="AE33" i="42"/>
  <c r="Q33" i="42"/>
  <c r="AW36" i="46"/>
  <c r="AY36" i="46" s="1"/>
  <c r="AW30" i="46"/>
  <c r="AY30" i="46" s="1"/>
  <c r="AW40" i="46"/>
  <c r="AY40" i="46" s="1"/>
  <c r="AW33" i="46"/>
  <c r="AY33" i="46" s="1"/>
  <c r="AW19" i="46"/>
  <c r="AY19" i="46" s="1"/>
  <c r="AW41" i="46"/>
  <c r="AY41" i="46" s="1"/>
  <c r="AW20" i="46"/>
  <c r="AY20" i="46" s="1"/>
  <c r="AW14" i="46"/>
  <c r="AY14" i="46" s="1"/>
  <c r="AW45" i="46"/>
  <c r="AY45" i="46" s="1"/>
  <c r="AY47" i="46" s="1"/>
  <c r="AW8" i="7" s="1"/>
  <c r="AW42" i="46"/>
  <c r="AY42" i="46" s="1"/>
  <c r="AW11" i="46"/>
  <c r="AY11" i="46" s="1"/>
  <c r="AW39" i="46"/>
  <c r="AY39" i="46" s="1"/>
  <c r="I8" i="79"/>
  <c r="K8" i="79" s="1"/>
  <c r="AM41" i="46" s="1"/>
  <c r="AO41" i="46" s="1"/>
  <c r="AW27" i="46"/>
  <c r="AY27" i="46" s="1"/>
  <c r="AW37" i="46"/>
  <c r="AY37" i="46" s="1"/>
  <c r="AW38" i="46"/>
  <c r="AY38" i="46" s="1"/>
  <c r="AW32" i="46"/>
  <c r="AY32" i="46" s="1"/>
  <c r="AW46" i="46"/>
  <c r="AY46" i="46" s="1"/>
  <c r="AW15" i="46"/>
  <c r="AY15" i="46" s="1"/>
  <c r="AW25" i="46"/>
  <c r="AY25" i="46" s="1"/>
  <c r="AW28" i="46"/>
  <c r="AY28" i="46" s="1"/>
  <c r="AW31" i="46"/>
  <c r="AY31" i="46" s="1"/>
  <c r="AW17" i="46"/>
  <c r="AY17" i="46" s="1"/>
  <c r="AW43" i="46"/>
  <c r="AY43" i="46" s="1"/>
  <c r="AW18" i="46"/>
  <c r="AY18" i="46" s="1"/>
  <c r="AW29" i="46"/>
  <c r="AY29" i="46" s="1"/>
  <c r="AW16" i="46"/>
  <c r="AY16" i="46" s="1"/>
  <c r="Q34" i="30"/>
  <c r="S34" i="30" s="1"/>
  <c r="AK34" i="30"/>
  <c r="AU34" i="30"/>
  <c r="AE34" i="30"/>
  <c r="BA34" i="30"/>
  <c r="BA28" i="44"/>
  <c r="AE28" i="44"/>
  <c r="AK28" i="44"/>
  <c r="S28" i="44"/>
  <c r="AU28" i="44"/>
  <c r="Q28" i="44"/>
  <c r="AM43" i="45"/>
  <c r="AU43" i="45" s="1"/>
  <c r="Q26" i="42"/>
  <c r="BG63" i="52"/>
  <c r="Q63" i="52"/>
  <c r="AW63" i="52"/>
  <c r="BA63" i="52" s="1"/>
  <c r="CA63" i="52"/>
  <c r="AM63" i="52"/>
  <c r="BQ63" i="52"/>
  <c r="AC63" i="52"/>
  <c r="AS63" i="52"/>
  <c r="BW63" i="52"/>
  <c r="BM63" i="52"/>
  <c r="Y63" i="52"/>
  <c r="CG63" i="52"/>
  <c r="BC63" i="52"/>
  <c r="AI63" i="52"/>
  <c r="DI23" i="82"/>
  <c r="DQ23" i="82"/>
  <c r="DS23" i="82" s="1"/>
  <c r="I39" i="97"/>
  <c r="I8" i="22" s="1"/>
  <c r="AG33" i="44"/>
  <c r="AG31" i="44"/>
  <c r="AG41" i="44"/>
  <c r="AG27" i="44"/>
  <c r="AG42" i="44"/>
  <c r="AG19" i="44"/>
  <c r="AG25" i="44"/>
  <c r="AG11" i="44"/>
  <c r="AG46" i="44"/>
  <c r="AG43" i="44"/>
  <c r="AG45" i="44"/>
  <c r="AG39" i="44"/>
  <c r="AG20" i="44"/>
  <c r="AG17" i="44"/>
  <c r="AG18" i="44"/>
  <c r="AG14" i="44"/>
  <c r="AG29" i="44"/>
  <c r="AG30" i="44"/>
  <c r="AG28" i="44"/>
  <c r="AG15" i="44"/>
  <c r="AG16" i="44"/>
  <c r="AG40" i="44"/>
  <c r="AG38" i="44"/>
  <c r="AG37" i="44"/>
  <c r="AG32" i="44"/>
  <c r="AG36" i="44"/>
  <c r="AS41" i="43"/>
  <c r="AE32" i="30"/>
  <c r="BA32" i="30"/>
  <c r="Q32" i="30"/>
  <c r="S32" i="30" s="1"/>
  <c r="AK32" i="30"/>
  <c r="AU32" i="30"/>
  <c r="AW12" i="33"/>
  <c r="AW21" i="33"/>
  <c r="CC21" i="79"/>
  <c r="CE21" i="79" s="1"/>
  <c r="AW10" i="33"/>
  <c r="AW13" i="33"/>
  <c r="AW9" i="33"/>
  <c r="BG20" i="88"/>
  <c r="S12" i="42"/>
  <c r="Q12" i="42"/>
  <c r="AW25" i="32"/>
  <c r="AW38" i="32"/>
  <c r="AW41" i="32"/>
  <c r="AY41" i="32" s="1"/>
  <c r="AW29" i="32"/>
  <c r="AW42" i="32"/>
  <c r="AW45" i="32"/>
  <c r="AW36" i="32"/>
  <c r="AW37" i="32"/>
  <c r="AW15" i="32"/>
  <c r="AW16" i="32"/>
  <c r="AW11" i="32"/>
  <c r="AW18" i="32"/>
  <c r="AW14" i="32"/>
  <c r="I22" i="79"/>
  <c r="K22" i="79" s="1"/>
  <c r="AM41" i="32" s="1"/>
  <c r="AO41" i="32" s="1"/>
  <c r="AW43" i="32"/>
  <c r="AW17" i="32"/>
  <c r="AW28" i="32"/>
  <c r="AW39" i="32"/>
  <c r="AW19" i="32"/>
  <c r="AW46" i="32"/>
  <c r="AW31" i="32"/>
  <c r="AW20" i="32"/>
  <c r="AW40" i="32"/>
  <c r="AW33" i="32"/>
  <c r="AW30" i="32"/>
  <c r="AW32" i="32"/>
  <c r="AW27" i="32"/>
  <c r="Q34" i="44"/>
  <c r="S34" i="44"/>
  <c r="Y8" i="38"/>
  <c r="CG18" i="79"/>
  <c r="CY18" i="84"/>
  <c r="CI18" i="79" s="1"/>
  <c r="CM18" i="79" s="1"/>
  <c r="CO18" i="79" s="1"/>
  <c r="BG12" i="88"/>
  <c r="CS23" i="82"/>
  <c r="CU23" i="82" s="1"/>
  <c r="CK23" i="82"/>
  <c r="Q34" i="35"/>
  <c r="S34" i="35" s="1"/>
  <c r="AA25" i="48"/>
  <c r="AE25" i="48" s="1"/>
  <c r="AI25" i="48"/>
  <c r="Q25" i="48"/>
  <c r="Q30" i="43"/>
  <c r="AU30" i="43"/>
  <c r="AE30" i="43"/>
  <c r="S30" i="43"/>
  <c r="BA30" i="43"/>
  <c r="AK30" i="43"/>
  <c r="K42" i="96"/>
  <c r="I24" i="53" s="1"/>
  <c r="M24" i="53" s="1"/>
  <c r="Q24" i="53" s="1"/>
  <c r="W24" i="53" s="1"/>
  <c r="CG17" i="79"/>
  <c r="CY17" i="84"/>
  <c r="CI17" i="79" s="1"/>
  <c r="CM17" i="79" s="1"/>
  <c r="CO17" i="79" s="1"/>
  <c r="Q14" i="55"/>
  <c r="W14" i="55" s="1"/>
  <c r="AI14" i="55"/>
  <c r="AA14" i="55"/>
  <c r="E23" i="79"/>
  <c r="Q25" i="33"/>
  <c r="BA25" i="33"/>
  <c r="AU25" i="33"/>
  <c r="AK25" i="33"/>
  <c r="AE25" i="33"/>
  <c r="S25" i="33"/>
  <c r="CG10" i="79"/>
  <c r="AC13" i="75"/>
  <c r="AW13" i="75"/>
  <c r="I37" i="11" s="1"/>
  <c r="M37" i="11" s="1"/>
  <c r="I13" i="75"/>
  <c r="I27" i="25" s="1"/>
  <c r="M27" i="25" s="1"/>
  <c r="S27" i="25" s="1"/>
  <c r="AS13" i="75"/>
  <c r="I22" i="26" s="1"/>
  <c r="M22" i="26" s="1"/>
  <c r="AK13" i="75"/>
  <c r="I36" i="11" s="1"/>
  <c r="M36" i="11" s="1"/>
  <c r="AG13" i="75"/>
  <c r="E13" i="73" s="1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BE13" i="75"/>
  <c r="E39" i="74" s="1"/>
  <c r="BA13" i="75"/>
  <c r="I38" i="11" s="1"/>
  <c r="M38" i="11" s="1"/>
  <c r="AO13" i="75"/>
  <c r="I22" i="27" s="1"/>
  <c r="M22" i="27" s="1"/>
  <c r="AE33" i="36"/>
  <c r="AU33" i="36"/>
  <c r="Q33" i="36"/>
  <c r="BA33" i="36"/>
  <c r="S33" i="36"/>
  <c r="AK33" i="36"/>
  <c r="AA17" i="48"/>
  <c r="AE17" i="48" s="1"/>
  <c r="Q17" i="48"/>
  <c r="AI17" i="48"/>
  <c r="BG20" i="90"/>
  <c r="AS41" i="31"/>
  <c r="BU16" i="76"/>
  <c r="I17" i="31" s="1"/>
  <c r="M17" i="31" s="1"/>
  <c r="AG16" i="76"/>
  <c r="I17" i="40" s="1"/>
  <c r="M17" i="40" s="1"/>
  <c r="BQ16" i="76"/>
  <c r="I30" i="52" s="1"/>
  <c r="M30" i="52" s="1"/>
  <c r="AC16" i="76"/>
  <c r="I17" i="41" s="1"/>
  <c r="M17" i="41" s="1"/>
  <c r="BI16" i="76"/>
  <c r="I17" i="33" s="1"/>
  <c r="M17" i="33" s="1"/>
  <c r="U16" i="76"/>
  <c r="I17" i="43" s="1"/>
  <c r="M17" i="43" s="1"/>
  <c r="BA16" i="76"/>
  <c r="I17" i="35" s="1"/>
  <c r="M17" i="35" s="1"/>
  <c r="M16" i="76"/>
  <c r="I17" i="45" s="1"/>
  <c r="M17" i="45" s="1"/>
  <c r="AW16" i="76"/>
  <c r="I17" i="36" s="1"/>
  <c r="M17" i="36" s="1"/>
  <c r="I16" i="76"/>
  <c r="I17" i="46" s="1"/>
  <c r="M17" i="46" s="1"/>
  <c r="Y16" i="76"/>
  <c r="I17" i="42" s="1"/>
  <c r="M17" i="42" s="1"/>
  <c r="BY16" i="76"/>
  <c r="I17" i="30" s="1"/>
  <c r="M17" i="30" s="1"/>
  <c r="BM16" i="76"/>
  <c r="I17" i="32" s="1"/>
  <c r="M17" i="32" s="1"/>
  <c r="BE16" i="76"/>
  <c r="I17" i="34" s="1"/>
  <c r="M17" i="34" s="1"/>
  <c r="AS16" i="76"/>
  <c r="I17" i="37" s="1"/>
  <c r="M17" i="37" s="1"/>
  <c r="AO16" i="76"/>
  <c r="I17" i="38" s="1"/>
  <c r="M17" i="38" s="1"/>
  <c r="AK16" i="76"/>
  <c r="I17" i="39" s="1"/>
  <c r="M17" i="39" s="1"/>
  <c r="Q16" i="76"/>
  <c r="I17" i="44" s="1"/>
  <c r="M17" i="44" s="1"/>
  <c r="AE32" i="46"/>
  <c r="AU32" i="46"/>
  <c r="BA32" i="46"/>
  <c r="Q32" i="46"/>
  <c r="AK32" i="46"/>
  <c r="AW10" i="79"/>
  <c r="BA25" i="38"/>
  <c r="AU25" i="38"/>
  <c r="AE25" i="38"/>
  <c r="AK25" i="38"/>
  <c r="Q25" i="38"/>
  <c r="BK18" i="84"/>
  <c r="AY18" i="79" s="1"/>
  <c r="BC18" i="79" s="1"/>
  <c r="BE18" i="79" s="1"/>
  <c r="W8" i="36" s="1"/>
  <c r="AW18" i="79"/>
  <c r="AU32" i="40"/>
  <c r="AK32" i="40"/>
  <c r="AE32" i="40"/>
  <c r="Q32" i="40"/>
  <c r="BA32" i="40"/>
  <c r="AS8" i="42"/>
  <c r="S12" i="34"/>
  <c r="Q12" i="34"/>
  <c r="BI82" i="52"/>
  <c r="BK82" i="52" s="1"/>
  <c r="BG82" i="52"/>
  <c r="BM82" i="52" s="1"/>
  <c r="AO43" i="46"/>
  <c r="AM43" i="46"/>
  <c r="BA28" i="35"/>
  <c r="AU28" i="35"/>
  <c r="AE28" i="35"/>
  <c r="AK28" i="35"/>
  <c r="Q28" i="35"/>
  <c r="AU33" i="39"/>
  <c r="BA33" i="39"/>
  <c r="AK33" i="39"/>
  <c r="AE33" i="39"/>
  <c r="Q33" i="39"/>
  <c r="S33" i="39" s="1"/>
  <c r="K79" i="74"/>
  <c r="I53" i="50" s="1"/>
  <c r="M53" i="50" s="1"/>
  <c r="I79" i="74"/>
  <c r="I87" i="52" s="1"/>
  <c r="M87" i="52" s="1"/>
  <c r="AE40" i="46"/>
  <c r="AK40" i="46"/>
  <c r="BA40" i="46"/>
  <c r="AU40" i="46"/>
  <c r="Q40" i="46"/>
  <c r="CK23" i="81"/>
  <c r="CS23" i="81"/>
  <c r="CU23" i="81" s="1"/>
  <c r="AW23" i="81"/>
  <c r="AY23" i="81" s="1"/>
  <c r="AO23" i="81"/>
  <c r="BO22" i="79"/>
  <c r="CE22" i="84"/>
  <c r="BQ22" i="79" s="1"/>
  <c r="BU22" i="79" s="1"/>
  <c r="BW22" i="79" s="1"/>
  <c r="Q40" i="30"/>
  <c r="AK40" i="30"/>
  <c r="BA40" i="30"/>
  <c r="AE40" i="30"/>
  <c r="S40" i="30"/>
  <c r="AU40" i="30"/>
  <c r="AE26" i="30"/>
  <c r="Q26" i="30"/>
  <c r="BA26" i="30"/>
  <c r="AU26" i="30"/>
  <c r="AK26" i="30"/>
  <c r="W13" i="79"/>
  <c r="AA13" i="79" s="1"/>
  <c r="AC13" i="79" s="1"/>
  <c r="BA32" i="42"/>
  <c r="AU32" i="42"/>
  <c r="AE32" i="42"/>
  <c r="S32" i="42"/>
  <c r="AK32" i="42"/>
  <c r="Q32" i="42"/>
  <c r="BU23" i="81"/>
  <c r="BW23" i="81" s="1"/>
  <c r="BM23" i="81"/>
  <c r="Q31" i="30"/>
  <c r="BA31" i="30"/>
  <c r="AU31" i="30"/>
  <c r="AK31" i="30"/>
  <c r="AE31" i="30"/>
  <c r="S31" i="30"/>
  <c r="AW26" i="37"/>
  <c r="AW23" i="37"/>
  <c r="AW8" i="37"/>
  <c r="AW24" i="37"/>
  <c r="AS17" i="79"/>
  <c r="AU17" i="79" s="1"/>
  <c r="AM8" i="37" s="1"/>
  <c r="AW34" i="37"/>
  <c r="AW22" i="37"/>
  <c r="BQ62" i="52"/>
  <c r="AC62" i="52"/>
  <c r="BM62" i="52"/>
  <c r="Q62" i="52"/>
  <c r="CG62" i="52"/>
  <c r="BW62" i="52"/>
  <c r="Y62" i="52"/>
  <c r="BG62" i="52"/>
  <c r="AW62" i="52"/>
  <c r="BA62" i="52" s="1"/>
  <c r="AS62" i="52"/>
  <c r="CA62" i="52"/>
  <c r="BC62" i="52"/>
  <c r="AM62" i="52"/>
  <c r="AI62" i="52"/>
  <c r="Q42" i="37"/>
  <c r="BY18" i="79"/>
  <c r="K45" i="96"/>
  <c r="I18" i="53" s="1"/>
  <c r="M18" i="53" s="1"/>
  <c r="Q18" i="53" s="1"/>
  <c r="W18" i="53" s="1"/>
  <c r="Q12" i="32"/>
  <c r="S12" i="32"/>
  <c r="S42" i="40"/>
  <c r="Q42" i="40"/>
  <c r="BG10" i="90"/>
  <c r="K30" i="73"/>
  <c r="I83" i="23" s="1"/>
  <c r="M83" i="23" s="1"/>
  <c r="S83" i="23" s="1"/>
  <c r="I30" i="73"/>
  <c r="I83" i="25" s="1"/>
  <c r="M83" i="25" s="1"/>
  <c r="S83" i="25" s="1"/>
  <c r="AO23" i="82"/>
  <c r="AW23" i="82"/>
  <c r="AY23" i="82" s="1"/>
  <c r="Q12" i="35"/>
  <c r="S12" i="35"/>
  <c r="Q27" i="35"/>
  <c r="S27" i="35"/>
  <c r="BA24" i="41"/>
  <c r="AK24" i="41"/>
  <c r="Q24" i="41"/>
  <c r="AE24" i="41"/>
  <c r="S24" i="41"/>
  <c r="AU24" i="41"/>
  <c r="I9" i="55"/>
  <c r="K33" i="96"/>
  <c r="I9" i="53" s="1"/>
  <c r="W8" i="50"/>
  <c r="BG19" i="90"/>
  <c r="S40" i="41"/>
  <c r="Q40" i="41"/>
  <c r="W20" i="79"/>
  <c r="AA20" i="79" s="1"/>
  <c r="AC20" i="79" s="1"/>
  <c r="BG20" i="79"/>
  <c r="BK20" i="79" s="1"/>
  <c r="BM20" i="79" s="1"/>
  <c r="AW8" i="79"/>
  <c r="BK8" i="84"/>
  <c r="AY8" i="79" s="1"/>
  <c r="BC8" i="79" s="1"/>
  <c r="BE8" i="79" s="1"/>
  <c r="W8" i="46" s="1"/>
  <c r="Q27" i="39"/>
  <c r="M23" i="79"/>
  <c r="W23" i="84"/>
  <c r="O23" i="79" s="1"/>
  <c r="S23" i="79" s="1"/>
  <c r="U23" i="79" s="1"/>
  <c r="W41" i="30" s="1"/>
  <c r="Q30" i="45"/>
  <c r="AU30" i="45"/>
  <c r="AE30" i="45"/>
  <c r="BA30" i="45"/>
  <c r="AK30" i="45"/>
  <c r="AC16" i="75"/>
  <c r="Y16" i="75"/>
  <c r="BE16" i="75"/>
  <c r="E42" i="74" s="1"/>
  <c r="Q16" i="75"/>
  <c r="I37" i="25" s="1"/>
  <c r="M37" i="25" s="1"/>
  <c r="S37" i="25" s="1"/>
  <c r="AW16" i="75"/>
  <c r="I49" i="11" s="1"/>
  <c r="M49" i="11" s="1"/>
  <c r="I16" i="75"/>
  <c r="I36" i="25" s="1"/>
  <c r="M36" i="25" s="1"/>
  <c r="S36" i="25" s="1"/>
  <c r="AS16" i="75"/>
  <c r="I25" i="26" s="1"/>
  <c r="M25" i="26" s="1"/>
  <c r="BA16" i="75"/>
  <c r="I50" i="11" s="1"/>
  <c r="M50" i="11" s="1"/>
  <c r="AO16" i="75"/>
  <c r="I25" i="27" s="1"/>
  <c r="M25" i="27" s="1"/>
  <c r="AG16" i="75"/>
  <c r="E16" i="73" s="1"/>
  <c r="U16" i="75"/>
  <c r="I37" i="23" s="1"/>
  <c r="M37" i="23" s="1"/>
  <c r="S37" i="23" s="1"/>
  <c r="M16" i="75"/>
  <c r="I36" i="23" s="1"/>
  <c r="M36" i="23" s="1"/>
  <c r="S36" i="23" s="1"/>
  <c r="AK16" i="75"/>
  <c r="I48" i="11" s="1"/>
  <c r="M48" i="11" s="1"/>
  <c r="S12" i="36"/>
  <c r="AE12" i="36"/>
  <c r="BA12" i="36"/>
  <c r="AU12" i="36"/>
  <c r="AK12" i="36"/>
  <c r="Q12" i="36"/>
  <c r="AE26" i="36"/>
  <c r="Q26" i="36"/>
  <c r="BA26" i="36"/>
  <c r="AU26" i="36"/>
  <c r="AK26" i="36"/>
  <c r="S26" i="36"/>
  <c r="BG21" i="91"/>
  <c r="AA20" i="48"/>
  <c r="AE20" i="48" s="1"/>
  <c r="AI20" i="48"/>
  <c r="Q20" i="48"/>
  <c r="M9" i="40"/>
  <c r="AS41" i="32"/>
  <c r="AK31" i="46"/>
  <c r="AE31" i="46"/>
  <c r="BA31" i="46"/>
  <c r="Q31" i="46"/>
  <c r="S31" i="46" s="1"/>
  <c r="AU31" i="46"/>
  <c r="I62" i="74"/>
  <c r="I15" i="52" s="1"/>
  <c r="M15" i="52" s="1"/>
  <c r="AK30" i="38"/>
  <c r="Q30" i="38"/>
  <c r="BA30" i="38"/>
  <c r="AE30" i="38"/>
  <c r="AU30" i="38"/>
  <c r="AO18" i="79"/>
  <c r="AE24" i="40"/>
  <c r="BA24" i="40"/>
  <c r="AU24" i="40"/>
  <c r="AK24" i="40"/>
  <c r="S24" i="40"/>
  <c r="Q24" i="40"/>
  <c r="Q24" i="54"/>
  <c r="W24" i="54" s="1"/>
  <c r="CA17" i="52"/>
  <c r="BI80" i="52"/>
  <c r="BK80" i="52" s="1"/>
  <c r="BG80" i="52"/>
  <c r="BM80" i="52" s="1"/>
  <c r="S40" i="37"/>
  <c r="Q40" i="37"/>
  <c r="Q25" i="32"/>
  <c r="AU25" i="32"/>
  <c r="BA25" i="32"/>
  <c r="AK25" i="32"/>
  <c r="AE25" i="32"/>
  <c r="BG13" i="92"/>
  <c r="BG17" i="91"/>
  <c r="Q24" i="44"/>
  <c r="BA24" i="44"/>
  <c r="AK24" i="44"/>
  <c r="S24" i="44"/>
  <c r="AU24" i="44"/>
  <c r="AE24" i="44"/>
  <c r="AK28" i="42"/>
  <c r="AE28" i="42"/>
  <c r="BA28" i="42"/>
  <c r="Q28" i="42"/>
  <c r="AU28" i="42"/>
  <c r="Q12" i="44"/>
  <c r="BA37" i="42"/>
  <c r="AU37" i="42"/>
  <c r="Q37" i="42"/>
  <c r="S37" i="42" s="1"/>
  <c r="AK37" i="42"/>
  <c r="AE37" i="42"/>
  <c r="K31" i="73"/>
  <c r="I86" i="23" s="1"/>
  <c r="M86" i="23" s="1"/>
  <c r="S86" i="23" s="1"/>
  <c r="I31" i="73"/>
  <c r="I86" i="25" s="1"/>
  <c r="M86" i="25" s="1"/>
  <c r="S86" i="25" s="1"/>
  <c r="K73" i="96"/>
  <c r="I10" i="22" s="1"/>
  <c r="M10" i="22" s="1"/>
  <c r="S10" i="22" s="1"/>
  <c r="I73" i="96"/>
  <c r="I10" i="24" s="1"/>
  <c r="M10" i="24" s="1"/>
  <c r="S10" i="24" s="1"/>
  <c r="W43" i="44"/>
  <c r="AE43" i="44" s="1"/>
  <c r="W41" i="44"/>
  <c r="AO43" i="34"/>
  <c r="BA43" i="34" s="1"/>
  <c r="AM43" i="34"/>
  <c r="AU43" i="34" s="1"/>
  <c r="AE24" i="42"/>
  <c r="S24" i="42"/>
  <c r="BA24" i="42"/>
  <c r="AU24" i="42"/>
  <c r="AK24" i="42"/>
  <c r="Q24" i="42"/>
  <c r="BA24" i="30"/>
  <c r="AU24" i="30"/>
  <c r="AK24" i="30"/>
  <c r="AE24" i="30"/>
  <c r="Q24" i="30"/>
  <c r="AS8" i="31"/>
  <c r="BM60" i="52"/>
  <c r="Y60" i="52"/>
  <c r="AC60" i="52"/>
  <c r="BW60" i="52"/>
  <c r="Q60" i="52"/>
  <c r="BQ60" i="52"/>
  <c r="BC60" i="52"/>
  <c r="AS60" i="52"/>
  <c r="AM60" i="52"/>
  <c r="AI60" i="52"/>
  <c r="CA60" i="52"/>
  <c r="CG60" i="52"/>
  <c r="BG60" i="52"/>
  <c r="AW60" i="52"/>
  <c r="BA60" i="52" s="1"/>
  <c r="AC8" i="32"/>
  <c r="AE43" i="31"/>
  <c r="S43" i="31"/>
  <c r="AK37" i="35"/>
  <c r="BA37" i="35"/>
  <c r="AU37" i="35"/>
  <c r="AE37" i="35"/>
  <c r="Q37" i="35"/>
  <c r="AI18" i="55"/>
  <c r="AA18" i="55"/>
  <c r="Q18" i="55"/>
  <c r="W18" i="55" s="1"/>
  <c r="AK32" i="32"/>
  <c r="Q32" i="32"/>
  <c r="AU32" i="32"/>
  <c r="BA32" i="32"/>
  <c r="AE32" i="32"/>
  <c r="S32" i="32"/>
  <c r="S43" i="42"/>
  <c r="W43" i="41"/>
  <c r="W41" i="41"/>
  <c r="BA31" i="35"/>
  <c r="Q31" i="35"/>
  <c r="S31" i="35" s="1"/>
  <c r="AU31" i="35"/>
  <c r="AK31" i="35"/>
  <c r="AE31" i="35"/>
  <c r="AS41" i="33"/>
  <c r="I53" i="74"/>
  <c r="I57" i="56" s="1"/>
  <c r="M57" i="56" s="1"/>
  <c r="BA30" i="31"/>
  <c r="AU30" i="31"/>
  <c r="AE30" i="31"/>
  <c r="AK30" i="31"/>
  <c r="Q30" i="31"/>
  <c r="AE20" i="79"/>
  <c r="AQ20" i="84"/>
  <c r="AG20" i="79" s="1"/>
  <c r="AK20" i="79" s="1"/>
  <c r="AM20" i="79" s="1"/>
  <c r="BO20" i="79"/>
  <c r="CE20" i="84"/>
  <c r="BQ20" i="79" s="1"/>
  <c r="BU20" i="79" s="1"/>
  <c r="BW20" i="79" s="1"/>
  <c r="AO8" i="79"/>
  <c r="AE28" i="39"/>
  <c r="Q28" i="39"/>
  <c r="AU28" i="39"/>
  <c r="AK28" i="39"/>
  <c r="S28" i="39"/>
  <c r="BA28" i="39"/>
  <c r="AQ23" i="90"/>
  <c r="AI15" i="55"/>
  <c r="Q15" i="55"/>
  <c r="W15" i="55" s="1"/>
  <c r="AA15" i="55"/>
  <c r="Q40" i="43"/>
  <c r="Q12" i="45"/>
  <c r="S12" i="45"/>
  <c r="AS12" i="75"/>
  <c r="I21" i="26" s="1"/>
  <c r="M21" i="26" s="1"/>
  <c r="AO12" i="75"/>
  <c r="I21" i="27" s="1"/>
  <c r="M21" i="27" s="1"/>
  <c r="AG12" i="75"/>
  <c r="E12" i="73" s="1"/>
  <c r="Y12" i="75"/>
  <c r="U12" i="75"/>
  <c r="I25" i="23" s="1"/>
  <c r="M25" i="23" s="1"/>
  <c r="S25" i="23" s="1"/>
  <c r="AK12" i="75"/>
  <c r="I32" i="11" s="1"/>
  <c r="M32" i="11" s="1"/>
  <c r="AC12" i="75"/>
  <c r="Q12" i="75"/>
  <c r="I25" i="25" s="1"/>
  <c r="M25" i="25" s="1"/>
  <c r="S25" i="25" s="1"/>
  <c r="M12" i="75"/>
  <c r="I24" i="23" s="1"/>
  <c r="M24" i="23" s="1"/>
  <c r="S24" i="23" s="1"/>
  <c r="BA12" i="75"/>
  <c r="I34" i="11" s="1"/>
  <c r="M34" i="11" s="1"/>
  <c r="I12" i="75"/>
  <c r="I24" i="25" s="1"/>
  <c r="M24" i="25" s="1"/>
  <c r="S24" i="25" s="1"/>
  <c r="AW12" i="75"/>
  <c r="I33" i="11" s="1"/>
  <c r="M33" i="11" s="1"/>
  <c r="BE12" i="75"/>
  <c r="E38" i="74" s="1"/>
  <c r="AI18" i="48"/>
  <c r="AA18" i="48"/>
  <c r="AE18" i="48" s="1"/>
  <c r="Q18" i="48"/>
  <c r="I66" i="74"/>
  <c r="I27" i="52" s="1"/>
  <c r="M27" i="52" s="1"/>
  <c r="AW26" i="38"/>
  <c r="AW23" i="38"/>
  <c r="AW24" i="38"/>
  <c r="AS16" i="79"/>
  <c r="AU16" i="79" s="1"/>
  <c r="AM8" i="38" s="1"/>
  <c r="AS8" i="38" s="1"/>
  <c r="AW8" i="38"/>
  <c r="AW34" i="38"/>
  <c r="AW22" i="38"/>
  <c r="W8" i="52"/>
  <c r="AC24" i="56"/>
  <c r="AI24" i="56" s="1"/>
  <c r="Y24" i="56"/>
  <c r="AS24" i="56"/>
  <c r="AM24" i="56"/>
  <c r="Q24" i="56"/>
  <c r="W24" i="56" s="1"/>
  <c r="AU31" i="37"/>
  <c r="AK31" i="37"/>
  <c r="Q31" i="37"/>
  <c r="S31" i="37"/>
  <c r="BA31" i="37"/>
  <c r="AE31" i="37"/>
  <c r="BI85" i="52"/>
  <c r="BK85" i="52" s="1"/>
  <c r="BG85" i="52"/>
  <c r="BM85" i="52" s="1"/>
  <c r="AW9" i="46"/>
  <c r="AY9" i="46" s="1"/>
  <c r="AW13" i="46"/>
  <c r="AY13" i="46" s="1"/>
  <c r="AW10" i="46"/>
  <c r="AY10" i="46" s="1"/>
  <c r="AW12" i="46"/>
  <c r="AY12" i="46" s="1"/>
  <c r="AW21" i="46"/>
  <c r="AY21" i="46" s="1"/>
  <c r="CC8" i="79"/>
  <c r="CE8" i="79" s="1"/>
  <c r="AE24" i="32"/>
  <c r="AK24" i="32"/>
  <c r="Q24" i="32"/>
  <c r="S24" i="32" s="1"/>
  <c r="AU24" i="32"/>
  <c r="BA24" i="32"/>
  <c r="AE11" i="79"/>
  <c r="AQ11" i="84"/>
  <c r="AG11" i="79" s="1"/>
  <c r="AK11" i="79" s="1"/>
  <c r="AM11" i="79" s="1"/>
  <c r="AO9" i="79"/>
  <c r="I21" i="56"/>
  <c r="K8" i="74"/>
  <c r="I21" i="54" s="1"/>
  <c r="BA28" i="43"/>
  <c r="AU28" i="43"/>
  <c r="AE28" i="43"/>
  <c r="AK28" i="43"/>
  <c r="Q28" i="43"/>
  <c r="S28" i="43" s="1"/>
  <c r="I56" i="74"/>
  <c r="I60" i="56" s="1"/>
  <c r="M60" i="56" s="1"/>
  <c r="I52" i="74"/>
  <c r="I56" i="56" s="1"/>
  <c r="M56" i="56" s="1"/>
  <c r="AU81" i="52"/>
  <c r="AU85" i="52"/>
  <c r="AU83" i="52"/>
  <c r="AU82" i="52"/>
  <c r="AU84" i="52"/>
  <c r="AU80" i="52"/>
  <c r="AE23" i="31"/>
  <c r="Q23" i="31"/>
  <c r="S23" i="31"/>
  <c r="BA23" i="31"/>
  <c r="AU23" i="31"/>
  <c r="AK23" i="31"/>
  <c r="AK30" i="33"/>
  <c r="AE30" i="33"/>
  <c r="Q30" i="33"/>
  <c r="BA30" i="33"/>
  <c r="AU30" i="33"/>
  <c r="Q23" i="45"/>
  <c r="S23" i="45"/>
  <c r="AO15" i="75"/>
  <c r="I24" i="27" s="1"/>
  <c r="M24" i="27" s="1"/>
  <c r="U15" i="75"/>
  <c r="I34" i="23" s="1"/>
  <c r="M34" i="23" s="1"/>
  <c r="S34" i="23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K15" i="75"/>
  <c r="I44" i="11" s="1"/>
  <c r="M44" i="11" s="1"/>
  <c r="AG15" i="75"/>
  <c r="E15" i="73" s="1"/>
  <c r="Y15" i="75"/>
  <c r="M15" i="75"/>
  <c r="I33" i="23" s="1"/>
  <c r="M33" i="23" s="1"/>
  <c r="S33" i="23" s="1"/>
  <c r="AC15" i="75"/>
  <c r="Q15" i="75"/>
  <c r="I34" i="25" s="1"/>
  <c r="M34" i="25" s="1"/>
  <c r="S34" i="25" s="1"/>
  <c r="I15" i="75"/>
  <c r="I33" i="25" s="1"/>
  <c r="M33" i="25" s="1"/>
  <c r="S33" i="25" s="1"/>
  <c r="S31" i="36"/>
  <c r="AK31" i="36"/>
  <c r="AU31" i="36"/>
  <c r="AE31" i="36"/>
  <c r="Q31" i="36"/>
  <c r="BA31" i="36"/>
  <c r="AI16" i="48"/>
  <c r="Q16" i="48"/>
  <c r="AA16" i="48"/>
  <c r="AE16" i="48" s="1"/>
  <c r="M9" i="34"/>
  <c r="K64" i="74"/>
  <c r="I17" i="50" s="1"/>
  <c r="M17" i="50" s="1"/>
  <c r="I64" i="74"/>
  <c r="I23" i="52" s="1"/>
  <c r="M23" i="52" s="1"/>
  <c r="Q23" i="38"/>
  <c r="AE23" i="38"/>
  <c r="S23" i="38"/>
  <c r="AU23" i="38"/>
  <c r="AK23" i="38"/>
  <c r="BA23" i="38"/>
  <c r="S26" i="40"/>
  <c r="Q26" i="40"/>
  <c r="Y45" i="97"/>
  <c r="I49" i="26" s="1"/>
  <c r="M49" i="26" s="1"/>
  <c r="Q27" i="34"/>
  <c r="S27" i="34"/>
  <c r="Q42" i="42"/>
  <c r="BY16" i="79"/>
  <c r="Q40" i="36"/>
  <c r="S40" i="36" s="1"/>
  <c r="AU40" i="36"/>
  <c r="BA40" i="36"/>
  <c r="AK40" i="36"/>
  <c r="AE40" i="36"/>
  <c r="BI81" i="52"/>
  <c r="BG81" i="52"/>
  <c r="BM81" i="52" s="1"/>
  <c r="W43" i="46"/>
  <c r="Y43" i="46" s="1"/>
  <c r="W41" i="46"/>
  <c r="Y41" i="46" s="1"/>
  <c r="AK27" i="30"/>
  <c r="AE27" i="30"/>
  <c r="S27" i="30"/>
  <c r="Q27" i="30"/>
  <c r="BA27" i="30"/>
  <c r="AU27" i="30"/>
  <c r="AY18" i="51"/>
  <c r="AQ18" i="51"/>
  <c r="AU18" i="51" s="1"/>
  <c r="Q18" i="51"/>
  <c r="BG18" i="51"/>
  <c r="AI18" i="51"/>
  <c r="AA18" i="51"/>
  <c r="BO18" i="51"/>
  <c r="K56" i="96"/>
  <c r="I30" i="53" s="1"/>
  <c r="M30" i="53" s="1"/>
  <c r="Q30" i="53" s="1"/>
  <c r="W30" i="53" s="1"/>
  <c r="I56" i="96"/>
  <c r="I30" i="55" s="1"/>
  <c r="M30" i="55" s="1"/>
  <c r="AS41" i="40"/>
  <c r="BU23" i="82"/>
  <c r="BW23" i="82" s="1"/>
  <c r="BM23" i="82"/>
  <c r="BC64" i="52"/>
  <c r="CA64" i="52"/>
  <c r="BQ64" i="52"/>
  <c r="BM64" i="52"/>
  <c r="AW64" i="52"/>
  <c r="BA64" i="52" s="1"/>
  <c r="AM64" i="52"/>
  <c r="BG64" i="52"/>
  <c r="Y64" i="52"/>
  <c r="Q64" i="52"/>
  <c r="CG64" i="52"/>
  <c r="BW64" i="52"/>
  <c r="AS64" i="52"/>
  <c r="AI64" i="52"/>
  <c r="AC64" i="52"/>
  <c r="W42" i="31"/>
  <c r="AC42" i="31" s="1"/>
  <c r="AW46" i="34"/>
  <c r="AW41" i="34"/>
  <c r="AY41" i="34" s="1"/>
  <c r="AW45" i="34"/>
  <c r="AW40" i="34"/>
  <c r="AW20" i="34"/>
  <c r="AW28" i="34"/>
  <c r="AW30" i="34"/>
  <c r="AW25" i="34"/>
  <c r="AW38" i="34"/>
  <c r="AW32" i="34"/>
  <c r="AW19" i="34"/>
  <c r="I20" i="79"/>
  <c r="K20" i="79" s="1"/>
  <c r="AM41" i="34" s="1"/>
  <c r="AO41" i="34" s="1"/>
  <c r="AW36" i="34"/>
  <c r="AW16" i="34"/>
  <c r="AW37" i="34"/>
  <c r="AW39" i="34"/>
  <c r="AW18" i="34"/>
  <c r="AW14" i="34"/>
  <c r="AW29" i="34"/>
  <c r="AW33" i="34"/>
  <c r="AW11" i="34"/>
  <c r="AW17" i="34"/>
  <c r="AW43" i="34"/>
  <c r="AW27" i="34"/>
  <c r="AW42" i="34"/>
  <c r="AW31" i="34"/>
  <c r="AW15" i="34"/>
  <c r="S23" i="42"/>
  <c r="Q23" i="42"/>
  <c r="AE30" i="30"/>
  <c r="AU30" i="30"/>
  <c r="BA30" i="30"/>
  <c r="AK30" i="30"/>
  <c r="S30" i="30"/>
  <c r="Q30" i="30"/>
  <c r="CA79" i="52"/>
  <c r="CG79" i="52" s="1"/>
  <c r="BY79" i="52"/>
  <c r="AK30" i="44"/>
  <c r="BA30" i="44"/>
  <c r="AU30" i="44"/>
  <c r="AE30" i="44"/>
  <c r="S30" i="44"/>
  <c r="Q30" i="44"/>
  <c r="CA53" i="52"/>
  <c r="AM53" i="52"/>
  <c r="BQ53" i="52"/>
  <c r="AC53" i="52"/>
  <c r="BG53" i="52"/>
  <c r="Q53" i="52"/>
  <c r="AW53" i="52"/>
  <c r="BA53" i="52" s="1"/>
  <c r="AI53" i="52"/>
  <c r="BM53" i="52"/>
  <c r="BW53" i="52"/>
  <c r="AS53" i="52"/>
  <c r="CG53" i="52"/>
  <c r="BC53" i="52"/>
  <c r="Y53" i="52"/>
  <c r="AI19" i="55"/>
  <c r="Q19" i="55"/>
  <c r="W19" i="55" s="1"/>
  <c r="AA19" i="55"/>
  <c r="AS41" i="34"/>
  <c r="AE43" i="43"/>
  <c r="S43" i="43"/>
  <c r="BG16" i="89"/>
  <c r="M36" i="37"/>
  <c r="AG36" i="41"/>
  <c r="AG14" i="41"/>
  <c r="AG45" i="41"/>
  <c r="AG38" i="41"/>
  <c r="AG39" i="41"/>
  <c r="AG11" i="41"/>
  <c r="AG17" i="41"/>
  <c r="AG43" i="41"/>
  <c r="AG42" i="41"/>
  <c r="AG33" i="41"/>
  <c r="AG31" i="41"/>
  <c r="AG41" i="41"/>
  <c r="AG20" i="41"/>
  <c r="AG15" i="41"/>
  <c r="AG30" i="41"/>
  <c r="AG40" i="41"/>
  <c r="AG25" i="41"/>
  <c r="AG16" i="41"/>
  <c r="AG32" i="41"/>
  <c r="AG18" i="41"/>
  <c r="AG46" i="41"/>
  <c r="AG27" i="41"/>
  <c r="AG37" i="41"/>
  <c r="AG29" i="41"/>
  <c r="AG19" i="41"/>
  <c r="AG28" i="41"/>
  <c r="I11" i="73"/>
  <c r="I23" i="25" s="1"/>
  <c r="M23" i="25" s="1"/>
  <c r="S23" i="25" s="1"/>
  <c r="AW19" i="36"/>
  <c r="AW18" i="36"/>
  <c r="AW38" i="36"/>
  <c r="AW42" i="36"/>
  <c r="AW45" i="36"/>
  <c r="AW28" i="36"/>
  <c r="AW43" i="36"/>
  <c r="AW40" i="36"/>
  <c r="AW37" i="36"/>
  <c r="AW31" i="36"/>
  <c r="AW25" i="36"/>
  <c r="AW16" i="36"/>
  <c r="AW20" i="36"/>
  <c r="I18" i="79"/>
  <c r="K18" i="79" s="1"/>
  <c r="AM41" i="36" s="1"/>
  <c r="AW36" i="36"/>
  <c r="AW33" i="36"/>
  <c r="AW46" i="36"/>
  <c r="AW11" i="36"/>
  <c r="AW32" i="36"/>
  <c r="AW17" i="36"/>
  <c r="AW30" i="36"/>
  <c r="AW27" i="36"/>
  <c r="AW41" i="36"/>
  <c r="AW29" i="36"/>
  <c r="AW39" i="36"/>
  <c r="AW15" i="36"/>
  <c r="AW14" i="36"/>
  <c r="AU25" i="41"/>
  <c r="BA25" i="41"/>
  <c r="S25" i="41"/>
  <c r="Q25" i="41"/>
  <c r="AE25" i="41"/>
  <c r="AK25" i="41"/>
  <c r="Q26" i="43"/>
  <c r="S26" i="43"/>
  <c r="S26" i="44"/>
  <c r="Q26" i="44"/>
  <c r="BO11" i="79"/>
  <c r="CE11" i="84"/>
  <c r="BQ11" i="79" s="1"/>
  <c r="BU11" i="79" s="1"/>
  <c r="BW11" i="79" s="1"/>
  <c r="AW58" i="52"/>
  <c r="BA58" i="52" s="1"/>
  <c r="CA58" i="52"/>
  <c r="AM58" i="52"/>
  <c r="BQ58" i="52"/>
  <c r="AC58" i="52"/>
  <c r="BG58" i="52"/>
  <c r="Q58" i="52"/>
  <c r="BM58" i="52"/>
  <c r="AS58" i="52"/>
  <c r="BC58" i="52"/>
  <c r="AI58" i="52"/>
  <c r="CG58" i="52"/>
  <c r="BW58" i="52"/>
  <c r="Y58" i="52"/>
  <c r="K46" i="96"/>
  <c r="I19" i="53" s="1"/>
  <c r="M19" i="53" s="1"/>
  <c r="Q19" i="53" s="1"/>
  <c r="W19" i="53" s="1"/>
  <c r="AI31" i="55"/>
  <c r="Q31" i="55"/>
  <c r="W31" i="55" s="1"/>
  <c r="AA31" i="55"/>
  <c r="BG11" i="51"/>
  <c r="Q11" i="51"/>
  <c r="W11" i="51" s="1"/>
  <c r="AY11" i="51"/>
  <c r="AQ11" i="51"/>
  <c r="BO11" i="51"/>
  <c r="BS11" i="51" s="1"/>
  <c r="AI11" i="51"/>
  <c r="AM11" i="51" s="1"/>
  <c r="AA11" i="51"/>
  <c r="K38" i="97"/>
  <c r="I11" i="24" s="1"/>
  <c r="M11" i="24" s="1"/>
  <c r="S11" i="24" s="1"/>
  <c r="AU32" i="35"/>
  <c r="AE32" i="35"/>
  <c r="BA32" i="35"/>
  <c r="Q32" i="35"/>
  <c r="AK32" i="35"/>
  <c r="AW9" i="79"/>
  <c r="BK9" i="84"/>
  <c r="AY9" i="79" s="1"/>
  <c r="BC9" i="79" s="1"/>
  <c r="BE9" i="79" s="1"/>
  <c r="W8" i="45" s="1"/>
  <c r="Q22" i="55"/>
  <c r="W22" i="55" s="1"/>
  <c r="AI22" i="55"/>
  <c r="AA22" i="55"/>
  <c r="Q15" i="50"/>
  <c r="W15" i="50" s="1"/>
  <c r="Y15" i="50"/>
  <c r="I29" i="56"/>
  <c r="M29" i="56" s="1"/>
  <c r="K13" i="74"/>
  <c r="I29" i="54" s="1"/>
  <c r="M29" i="54" s="1"/>
  <c r="I58" i="74"/>
  <c r="I62" i="56" s="1"/>
  <c r="M62" i="56" s="1"/>
  <c r="Q40" i="44"/>
  <c r="S40" i="44" s="1"/>
  <c r="CE73" i="52"/>
  <c r="CE78" i="52" s="1"/>
  <c r="CE79" i="52" s="1"/>
  <c r="AU8" i="35"/>
  <c r="W23" i="90"/>
  <c r="BG8" i="90"/>
  <c r="Q34" i="45"/>
  <c r="AO18" i="75"/>
  <c r="I27" i="27" s="1"/>
  <c r="M27" i="27" s="1"/>
  <c r="AK18" i="75"/>
  <c r="I56" i="11" s="1"/>
  <c r="M56" i="11" s="1"/>
  <c r="AC18" i="75"/>
  <c r="U18" i="75"/>
  <c r="I43" i="23" s="1"/>
  <c r="M43" i="23" s="1"/>
  <c r="S43" i="23" s="1"/>
  <c r="BE18" i="75"/>
  <c r="E44" i="74" s="1"/>
  <c r="Q18" i="75"/>
  <c r="I43" i="25" s="1"/>
  <c r="M43" i="25" s="1"/>
  <c r="S43" i="25" s="1"/>
  <c r="Y18" i="75"/>
  <c r="M18" i="75"/>
  <c r="I42" i="23" s="1"/>
  <c r="M42" i="23" s="1"/>
  <c r="S42" i="23" s="1"/>
  <c r="I18" i="75"/>
  <c r="I42" i="25" s="1"/>
  <c r="M42" i="25" s="1"/>
  <c r="S42" i="25" s="1"/>
  <c r="BA18" i="75"/>
  <c r="I58" i="11" s="1"/>
  <c r="M58" i="11" s="1"/>
  <c r="AW18" i="75"/>
  <c r="I57" i="11" s="1"/>
  <c r="M57" i="11" s="1"/>
  <c r="AG18" i="75"/>
  <c r="E18" i="73" s="1"/>
  <c r="AS18" i="75"/>
  <c r="I27" i="26" s="1"/>
  <c r="M27" i="26" s="1"/>
  <c r="AO21" i="79"/>
  <c r="AW34" i="42"/>
  <c r="AS12" i="79"/>
  <c r="AU12" i="79" s="1"/>
  <c r="AM8" i="42" s="1"/>
  <c r="AW23" i="42"/>
  <c r="AW26" i="42"/>
  <c r="AW24" i="42"/>
  <c r="AW22" i="42"/>
  <c r="AW8" i="42"/>
  <c r="K68" i="74"/>
  <c r="I21" i="50" s="1"/>
  <c r="M21" i="50" s="1"/>
  <c r="I68" i="74"/>
  <c r="I31" i="52" s="1"/>
  <c r="M31" i="52" s="1"/>
  <c r="S33" i="38"/>
  <c r="Q33" i="38"/>
  <c r="AK33" i="38"/>
  <c r="AE33" i="38"/>
  <c r="BA33" i="38"/>
  <c r="AU33" i="38"/>
  <c r="AK33" i="40"/>
  <c r="S33" i="40"/>
  <c r="Q33" i="40"/>
  <c r="BA33" i="40"/>
  <c r="AU33" i="40"/>
  <c r="AE33" i="40"/>
  <c r="S30" i="40"/>
  <c r="AK30" i="40"/>
  <c r="AE30" i="40"/>
  <c r="Q30" i="40"/>
  <c r="BA30" i="40"/>
  <c r="AU30" i="40"/>
  <c r="AY41" i="31"/>
  <c r="Y42" i="97"/>
  <c r="E78" i="96" s="1"/>
  <c r="AU32" i="34"/>
  <c r="AK32" i="34"/>
  <c r="Q32" i="34"/>
  <c r="BA32" i="34"/>
  <c r="AE32" i="34"/>
  <c r="CG16" i="79"/>
  <c r="CY16" i="84"/>
  <c r="CI16" i="79" s="1"/>
  <c r="CM16" i="79" s="1"/>
  <c r="CO16" i="79" s="1"/>
  <c r="M9" i="20"/>
  <c r="I15" i="20"/>
  <c r="AE12" i="79"/>
  <c r="AQ12" i="84"/>
  <c r="AG12" i="79" s="1"/>
  <c r="AK12" i="79" s="1"/>
  <c r="AM12" i="79" s="1"/>
  <c r="AE29" i="42"/>
  <c r="AK29" i="42"/>
  <c r="S29" i="42"/>
  <c r="BA29" i="42"/>
  <c r="AU29" i="42"/>
  <c r="Q29" i="42"/>
  <c r="Q32" i="55"/>
  <c r="W32" i="55" s="1"/>
  <c r="AI32" i="55"/>
  <c r="AA32" i="55"/>
  <c r="CG19" i="52"/>
  <c r="AS19" i="52"/>
  <c r="CA19" i="52"/>
  <c r="AM19" i="52"/>
  <c r="BW19" i="52"/>
  <c r="AI19" i="52"/>
  <c r="BM19" i="52"/>
  <c r="Y19" i="52"/>
  <c r="BC19" i="52"/>
  <c r="BG19" i="52"/>
  <c r="AC19" i="52"/>
  <c r="AW19" i="52"/>
  <c r="BA19" i="52" s="1"/>
  <c r="Q19" i="52"/>
  <c r="BQ19" i="52"/>
  <c r="AG30" i="39"/>
  <c r="AG45" i="39"/>
  <c r="AG39" i="39"/>
  <c r="AG16" i="39"/>
  <c r="AG43" i="39"/>
  <c r="AG20" i="39"/>
  <c r="AG28" i="39"/>
  <c r="AG17" i="39"/>
  <c r="AG18" i="39"/>
  <c r="AG33" i="39"/>
  <c r="AG19" i="39"/>
  <c r="AG40" i="39"/>
  <c r="AG11" i="39"/>
  <c r="AG46" i="39"/>
  <c r="AG36" i="39"/>
  <c r="AG41" i="39"/>
  <c r="AG42" i="39"/>
  <c r="AG38" i="39"/>
  <c r="AG31" i="39"/>
  <c r="AG32" i="39"/>
  <c r="AG27" i="39"/>
  <c r="AG14" i="39"/>
  <c r="AG37" i="39"/>
  <c r="AG15" i="39"/>
  <c r="AG29" i="39"/>
  <c r="AG25" i="39"/>
  <c r="AK37" i="34"/>
  <c r="S37" i="34"/>
  <c r="BA37" i="34"/>
  <c r="AU37" i="34"/>
  <c r="AE37" i="34"/>
  <c r="Q37" i="34"/>
  <c r="AK37" i="43"/>
  <c r="Q37" i="43"/>
  <c r="AU37" i="43"/>
  <c r="AE37" i="43"/>
  <c r="S37" i="43"/>
  <c r="BA37" i="43"/>
  <c r="M36" i="41"/>
  <c r="CW23" i="84"/>
  <c r="CO23" i="84"/>
  <c r="BY23" i="79" s="1"/>
  <c r="AS42" i="41"/>
  <c r="AS43" i="37"/>
  <c r="K26" i="73"/>
  <c r="I71" i="23" s="1"/>
  <c r="M71" i="23" s="1"/>
  <c r="S71" i="23" s="1"/>
  <c r="I26" i="73"/>
  <c r="I71" i="25" s="1"/>
  <c r="M71" i="25" s="1"/>
  <c r="S71" i="25" s="1"/>
  <c r="BG20" i="52"/>
  <c r="BM20" i="52" s="1"/>
  <c r="Q20" i="52"/>
  <c r="W20" i="52" s="1"/>
  <c r="AM20" i="52"/>
  <c r="AQ20" i="52" s="1"/>
  <c r="AW20" i="52"/>
  <c r="CA20" i="52"/>
  <c r="CE20" i="52" s="1"/>
  <c r="BC20" i="52"/>
  <c r="AS20" i="52"/>
  <c r="AC20" i="52"/>
  <c r="AI20" i="52" s="1"/>
  <c r="CG20" i="52"/>
  <c r="BQ20" i="52"/>
  <c r="BW20" i="52" s="1"/>
  <c r="Q12" i="41"/>
  <c r="S12" i="41" s="1"/>
  <c r="AS41" i="42"/>
  <c r="M33" i="16"/>
  <c r="G29" i="10" s="1"/>
  <c r="S31" i="16"/>
  <c r="S33" i="16" s="1"/>
  <c r="I34" i="8" s="1"/>
  <c r="I55" i="74"/>
  <c r="I59" i="56" s="1"/>
  <c r="M59" i="56" s="1"/>
  <c r="AU32" i="39"/>
  <c r="AK32" i="39"/>
  <c r="BA32" i="39"/>
  <c r="AE32" i="39"/>
  <c r="S32" i="39"/>
  <c r="Q32" i="39"/>
  <c r="S34" i="39"/>
  <c r="Q34" i="39"/>
  <c r="BA8" i="35"/>
  <c r="Q27" i="45"/>
  <c r="S27" i="45"/>
  <c r="AY41" i="41"/>
  <c r="G82" i="98"/>
  <c r="G81" i="98"/>
  <c r="BY20" i="79"/>
  <c r="BA17" i="75"/>
  <c r="I54" i="11" s="1"/>
  <c r="M54" i="11" s="1"/>
  <c r="M17" i="75"/>
  <c r="I39" i="23" s="1"/>
  <c r="M39" i="23" s="1"/>
  <c r="S39" i="23" s="1"/>
  <c r="AG17" i="75"/>
  <c r="E17" i="73" s="1"/>
  <c r="Q17" i="75"/>
  <c r="I40" i="25" s="1"/>
  <c r="M40" i="25" s="1"/>
  <c r="S40" i="25" s="1"/>
  <c r="BE17" i="75"/>
  <c r="E43" i="74" s="1"/>
  <c r="AW17" i="75"/>
  <c r="I53" i="11" s="1"/>
  <c r="M53" i="11" s="1"/>
  <c r="AO17" i="75"/>
  <c r="I26" i="27" s="1"/>
  <c r="M26" i="27" s="1"/>
  <c r="AC17" i="75"/>
  <c r="Y17" i="75"/>
  <c r="U17" i="75"/>
  <c r="I40" i="23" s="1"/>
  <c r="M40" i="23" s="1"/>
  <c r="S40" i="23" s="1"/>
  <c r="AS17" i="75"/>
  <c r="I26" i="26" s="1"/>
  <c r="M26" i="26" s="1"/>
  <c r="AK17" i="75"/>
  <c r="I52" i="11" s="1"/>
  <c r="M52" i="11" s="1"/>
  <c r="I17" i="75"/>
  <c r="I39" i="25" s="1"/>
  <c r="M39" i="25" s="1"/>
  <c r="S39" i="25" s="1"/>
  <c r="AM43" i="32"/>
  <c r="AU43" i="32" s="1"/>
  <c r="AW21" i="79"/>
  <c r="BK21" i="84"/>
  <c r="AY21" i="79" s="1"/>
  <c r="BC21" i="79" s="1"/>
  <c r="BE21" i="79" s="1"/>
  <c r="W8" i="33" s="1"/>
  <c r="Q29" i="46"/>
  <c r="S29" i="46"/>
  <c r="AU29" i="46"/>
  <c r="AK29" i="46"/>
  <c r="AE29" i="46"/>
  <c r="BA29" i="46"/>
  <c r="I69" i="74"/>
  <c r="I33" i="52" s="1"/>
  <c r="M33" i="52" s="1"/>
  <c r="Q23" i="40"/>
  <c r="M9" i="21"/>
  <c r="Y38" i="97"/>
  <c r="I21" i="24" s="1"/>
  <c r="M21" i="24" s="1"/>
  <c r="S21" i="24" s="1"/>
  <c r="BA29" i="34"/>
  <c r="AE29" i="34"/>
  <c r="AU29" i="34"/>
  <c r="AK29" i="34"/>
  <c r="Q29" i="34"/>
  <c r="S29" i="34" s="1"/>
  <c r="Q42" i="43"/>
  <c r="S42" i="43"/>
  <c r="W43" i="34"/>
  <c r="W41" i="34"/>
  <c r="S29" i="37"/>
  <c r="AE29" i="37"/>
  <c r="AU29" i="37"/>
  <c r="AK29" i="37"/>
  <c r="Q29" i="37"/>
  <c r="BA29" i="37"/>
  <c r="G9" i="103"/>
  <c r="G10" i="103"/>
  <c r="AK25" i="30"/>
  <c r="Q25" i="30"/>
  <c r="S25" i="30" s="1"/>
  <c r="BA25" i="30"/>
  <c r="AU25" i="30"/>
  <c r="AE25" i="30"/>
  <c r="Q27" i="44"/>
  <c r="Y42" i="41"/>
  <c r="AK42" i="41" s="1"/>
  <c r="W42" i="41"/>
  <c r="BC61" i="52"/>
  <c r="AW61" i="52"/>
  <c r="BA61" i="52" s="1"/>
  <c r="CG61" i="52"/>
  <c r="AS61" i="52"/>
  <c r="BW61" i="52"/>
  <c r="AI61" i="52"/>
  <c r="BM61" i="52"/>
  <c r="Y61" i="52"/>
  <c r="BG61" i="52"/>
  <c r="Q61" i="52"/>
  <c r="BQ61" i="52"/>
  <c r="CA61" i="52"/>
  <c r="AM61" i="52"/>
  <c r="AC61" i="52"/>
  <c r="W43" i="39"/>
  <c r="W41" i="39"/>
  <c r="Q29" i="32"/>
  <c r="BA29" i="32"/>
  <c r="AE29" i="32"/>
  <c r="AU29" i="32"/>
  <c r="AK29" i="32"/>
  <c r="S29" i="32"/>
  <c r="W23" i="89"/>
  <c r="BG8" i="89"/>
  <c r="Q23" i="35"/>
  <c r="AS42" i="38"/>
  <c r="BA31" i="43"/>
  <c r="AK31" i="43"/>
  <c r="Q31" i="43"/>
  <c r="AE31" i="43"/>
  <c r="AU31" i="43"/>
  <c r="S31" i="43"/>
  <c r="Q17" i="55"/>
  <c r="W17" i="55" s="1"/>
  <c r="AA17" i="55"/>
  <c r="AI17" i="55"/>
  <c r="AK26" i="31"/>
  <c r="AE26" i="31"/>
  <c r="BA26" i="31"/>
  <c r="Q26" i="31"/>
  <c r="AU26" i="31"/>
  <c r="BO9" i="51"/>
  <c r="BS9" i="51" s="1"/>
  <c r="AA9" i="51"/>
  <c r="BG9" i="51"/>
  <c r="Q9" i="51"/>
  <c r="W9" i="51" s="1"/>
  <c r="AQ9" i="51"/>
  <c r="AY9" i="51"/>
  <c r="AI9" i="51"/>
  <c r="AM9" i="51" s="1"/>
  <c r="K19" i="90"/>
  <c r="K20" i="90"/>
  <c r="K22" i="90"/>
  <c r="K10" i="90"/>
  <c r="K15" i="90"/>
  <c r="K13" i="90"/>
  <c r="K8" i="90"/>
  <c r="K11" i="90"/>
  <c r="K12" i="90"/>
  <c r="K23" i="90"/>
  <c r="K17" i="90"/>
  <c r="K16" i="90"/>
  <c r="K9" i="90"/>
  <c r="K21" i="90"/>
  <c r="K14" i="90"/>
  <c r="BG23" i="90"/>
  <c r="K18" i="90"/>
  <c r="S26" i="39"/>
  <c r="Q26" i="39"/>
  <c r="Q26" i="33"/>
  <c r="S26" i="33" s="1"/>
  <c r="AK28" i="33"/>
  <c r="BA28" i="33"/>
  <c r="AU28" i="33"/>
  <c r="AE28" i="33"/>
  <c r="S28" i="33"/>
  <c r="Q28" i="33"/>
  <c r="K23" i="88"/>
  <c r="K10" i="88"/>
  <c r="K14" i="88"/>
  <c r="K17" i="88"/>
  <c r="K19" i="88"/>
  <c r="K21" i="88"/>
  <c r="K8" i="88"/>
  <c r="K12" i="88"/>
  <c r="K16" i="88"/>
  <c r="K20" i="88"/>
  <c r="K18" i="88"/>
  <c r="K22" i="88"/>
  <c r="K11" i="88"/>
  <c r="K15" i="88"/>
  <c r="K13" i="88"/>
  <c r="K9" i="88"/>
  <c r="AU25" i="45"/>
  <c r="BA25" i="45"/>
  <c r="AK25" i="45"/>
  <c r="AE25" i="45"/>
  <c r="Q25" i="45"/>
  <c r="CG20" i="79"/>
  <c r="CY20" i="84"/>
  <c r="CI20" i="79" s="1"/>
  <c r="CM20" i="79" s="1"/>
  <c r="CO20" i="79" s="1"/>
  <c r="AG10" i="75"/>
  <c r="E10" i="73" s="1"/>
  <c r="AC10" i="75"/>
  <c r="U10" i="75"/>
  <c r="I19" i="23" s="1"/>
  <c r="M19" i="23" s="1"/>
  <c r="S19" i="23" s="1"/>
  <c r="BA10" i="75"/>
  <c r="I20" i="11" s="1"/>
  <c r="M20" i="11" s="1"/>
  <c r="M10" i="75"/>
  <c r="I18" i="23" s="1"/>
  <c r="M18" i="23" s="1"/>
  <c r="S18" i="23" s="1"/>
  <c r="AW10" i="75"/>
  <c r="I19" i="11" s="1"/>
  <c r="M19" i="11" s="1"/>
  <c r="I10" i="75"/>
  <c r="I18" i="25" s="1"/>
  <c r="M18" i="25" s="1"/>
  <c r="S18" i="25" s="1"/>
  <c r="Y10" i="75"/>
  <c r="Q10" i="75"/>
  <c r="I19" i="25" s="1"/>
  <c r="M19" i="25" s="1"/>
  <c r="S19" i="25" s="1"/>
  <c r="BE10" i="75"/>
  <c r="E36" i="74" s="1"/>
  <c r="AS10" i="75"/>
  <c r="I19" i="26" s="1"/>
  <c r="M19" i="26" s="1"/>
  <c r="AO10" i="75"/>
  <c r="I19" i="27" s="1"/>
  <c r="M19" i="27" s="1"/>
  <c r="AK10" i="75"/>
  <c r="I18" i="11" s="1"/>
  <c r="M18" i="11" s="1"/>
  <c r="CE17" i="84"/>
  <c r="BQ17" i="79" s="1"/>
  <c r="BU17" i="79" s="1"/>
  <c r="BW17" i="79" s="1"/>
  <c r="BO17" i="79"/>
  <c r="AS43" i="35"/>
  <c r="Q34" i="46"/>
  <c r="S34" i="46" s="1"/>
  <c r="BA34" i="46"/>
  <c r="AU34" i="46"/>
  <c r="AK34" i="46"/>
  <c r="AE34" i="46"/>
  <c r="K67" i="74"/>
  <c r="I20" i="50" s="1"/>
  <c r="M20" i="50" s="1"/>
  <c r="I67" i="74"/>
  <c r="I29" i="52" s="1"/>
  <c r="M29" i="52" s="1"/>
  <c r="Q24" i="38"/>
  <c r="BA24" i="38"/>
  <c r="AK24" i="38"/>
  <c r="S24" i="38"/>
  <c r="AU24" i="38"/>
  <c r="AE24" i="38"/>
  <c r="AU28" i="40"/>
  <c r="Q28" i="40"/>
  <c r="BA28" i="40"/>
  <c r="AK28" i="40"/>
  <c r="AE28" i="40"/>
  <c r="Y47" i="97"/>
  <c r="I160" i="11" s="1"/>
  <c r="AG40" i="34"/>
  <c r="AG28" i="34"/>
  <c r="AG45" i="34"/>
  <c r="AG19" i="34"/>
  <c r="AG38" i="34"/>
  <c r="AG15" i="34"/>
  <c r="AG37" i="34"/>
  <c r="AG43" i="34"/>
  <c r="AG31" i="34"/>
  <c r="AG46" i="34"/>
  <c r="AG16" i="34"/>
  <c r="AG18" i="34"/>
  <c r="AG29" i="34"/>
  <c r="AG11" i="34"/>
  <c r="AG32" i="34"/>
  <c r="AG27" i="34"/>
  <c r="AG39" i="34"/>
  <c r="AG17" i="34"/>
  <c r="AG33" i="34"/>
  <c r="AG14" i="34"/>
  <c r="AG30" i="34"/>
  <c r="AG42" i="34"/>
  <c r="AG41" i="34"/>
  <c r="AG25" i="34"/>
  <c r="AG20" i="34"/>
  <c r="AG36" i="34"/>
  <c r="BG22" i="88"/>
  <c r="W43" i="32"/>
  <c r="W41" i="32"/>
  <c r="AS8" i="32"/>
  <c r="Y8" i="37"/>
  <c r="Q34" i="42"/>
  <c r="S34" i="42" s="1"/>
  <c r="AG24" i="37"/>
  <c r="AG8" i="37"/>
  <c r="AG23" i="37"/>
  <c r="AG22" i="37"/>
  <c r="AG26" i="37"/>
  <c r="AG34" i="37"/>
  <c r="S32" i="44"/>
  <c r="AU32" i="44"/>
  <c r="AE32" i="44"/>
  <c r="AK32" i="44"/>
  <c r="BA32" i="44"/>
  <c r="Q32" i="44"/>
  <c r="AE15" i="79"/>
  <c r="AQ15" i="84"/>
  <c r="AG15" i="79" s="1"/>
  <c r="AK15" i="79" s="1"/>
  <c r="AM15" i="79" s="1"/>
  <c r="BA37" i="46"/>
  <c r="AU37" i="46"/>
  <c r="AK37" i="46"/>
  <c r="AE37" i="46"/>
  <c r="Q37" i="46"/>
  <c r="BS17" i="51"/>
  <c r="Q23" i="32"/>
  <c r="AG9" i="31"/>
  <c r="AG12" i="31"/>
  <c r="AG10" i="35"/>
  <c r="AG12" i="35"/>
  <c r="AG13" i="31"/>
  <c r="AG9" i="35"/>
  <c r="AG10" i="31"/>
  <c r="AG13" i="35"/>
  <c r="AG21" i="31"/>
  <c r="AG21" i="35"/>
  <c r="CC8" i="52"/>
  <c r="CE8" i="52" s="1"/>
  <c r="CA8" i="52"/>
  <c r="I23" i="73"/>
  <c r="I59" i="25" s="1"/>
  <c r="M59" i="25" s="1"/>
  <c r="S59" i="25" s="1"/>
  <c r="AK33" i="35"/>
  <c r="AE33" i="35"/>
  <c r="BA33" i="35"/>
  <c r="AU33" i="35"/>
  <c r="Q33" i="35"/>
  <c r="S33" i="35" s="1"/>
  <c r="S42" i="46"/>
  <c r="Q42" i="46"/>
  <c r="AK42" i="46"/>
  <c r="BA42" i="46"/>
  <c r="AE42" i="46"/>
  <c r="AU42" i="46"/>
  <c r="AS43" i="33"/>
  <c r="S34" i="43"/>
  <c r="Q34" i="43"/>
  <c r="K44" i="96"/>
  <c r="I17" i="53" s="1"/>
  <c r="M17" i="53" s="1"/>
  <c r="Q17" i="53" s="1"/>
  <c r="W17" i="53" s="1"/>
  <c r="W43" i="36"/>
  <c r="W41" i="36"/>
  <c r="K54" i="96"/>
  <c r="I9" i="49" s="1"/>
  <c r="M9" i="49" s="1"/>
  <c r="Q9" i="49" s="1"/>
  <c r="W9" i="49" s="1"/>
  <c r="I49" i="98"/>
  <c r="E82" i="98"/>
  <c r="E81" i="98"/>
  <c r="W41" i="42"/>
  <c r="W43" i="42"/>
  <c r="W23" i="91"/>
  <c r="BG8" i="91"/>
  <c r="AU29" i="45"/>
  <c r="AK29" i="45"/>
  <c r="AE29" i="45"/>
  <c r="Q29" i="45"/>
  <c r="BA29" i="45"/>
  <c r="S29" i="45"/>
  <c r="BE14" i="75"/>
  <c r="E40" i="74" s="1"/>
  <c r="Q14" i="75"/>
  <c r="I31" i="25" s="1"/>
  <c r="M31" i="25" s="1"/>
  <c r="S31" i="25" s="1"/>
  <c r="BA14" i="75"/>
  <c r="I42" i="11" s="1"/>
  <c r="M42" i="11" s="1"/>
  <c r="M14" i="75"/>
  <c r="I30" i="23" s="1"/>
  <c r="M30" i="23" s="1"/>
  <c r="S30" i="23" s="1"/>
  <c r="AS14" i="75"/>
  <c r="I23" i="26" s="1"/>
  <c r="M23" i="26" s="1"/>
  <c r="AK14" i="75"/>
  <c r="I40" i="11" s="1"/>
  <c r="M40" i="11" s="1"/>
  <c r="AG14" i="75"/>
  <c r="E14" i="73" s="1"/>
  <c r="AO14" i="75"/>
  <c r="I23" i="27" s="1"/>
  <c r="M23" i="27" s="1"/>
  <c r="AC14" i="75"/>
  <c r="Y14" i="75"/>
  <c r="U14" i="75"/>
  <c r="I31" i="23" s="1"/>
  <c r="M31" i="23" s="1"/>
  <c r="S31" i="23" s="1"/>
  <c r="I14" i="75"/>
  <c r="I30" i="25" s="1"/>
  <c r="M30" i="25" s="1"/>
  <c r="S30" i="25" s="1"/>
  <c r="AW14" i="75"/>
  <c r="I41" i="11" s="1"/>
  <c r="M41" i="11" s="1"/>
  <c r="BG17" i="79"/>
  <c r="BK17" i="79" s="1"/>
  <c r="BM17" i="79" s="1"/>
  <c r="W41" i="37"/>
  <c r="W43" i="37"/>
  <c r="I65" i="74"/>
  <c r="I25" i="52" s="1"/>
  <c r="M25" i="52" s="1"/>
  <c r="AY8" i="35"/>
  <c r="BG15" i="88"/>
  <c r="Y48" i="97"/>
  <c r="E72" i="96" s="1"/>
  <c r="BO14" i="79"/>
  <c r="CE14" i="84"/>
  <c r="BQ14" i="79" s="1"/>
  <c r="BU14" i="79" s="1"/>
  <c r="BW14" i="79" s="1"/>
  <c r="AI35" i="55"/>
  <c r="Q35" i="55"/>
  <c r="W35" i="55" s="1"/>
  <c r="AA35" i="55"/>
  <c r="Q27" i="43"/>
  <c r="S27" i="43" s="1"/>
  <c r="Q20" i="54"/>
  <c r="Y20" i="54" s="1"/>
  <c r="K20" i="54"/>
  <c r="AG21" i="33"/>
  <c r="AG10" i="33"/>
  <c r="AG9" i="33"/>
  <c r="AG13" i="33"/>
  <c r="AG12" i="33"/>
  <c r="Q12" i="30"/>
  <c r="S12" i="30" s="1"/>
  <c r="BA12" i="30"/>
  <c r="AK12" i="30"/>
  <c r="AU12" i="30"/>
  <c r="AE12" i="30"/>
  <c r="AG36" i="32"/>
  <c r="AG29" i="32"/>
  <c r="AG37" i="32"/>
  <c r="AG15" i="32"/>
  <c r="AG41" i="32"/>
  <c r="AG25" i="32"/>
  <c r="AG45" i="32"/>
  <c r="AG19" i="32"/>
  <c r="AG32" i="32"/>
  <c r="AG28" i="32"/>
  <c r="AG18" i="32"/>
  <c r="AG11" i="32"/>
  <c r="AG43" i="32"/>
  <c r="AG14" i="32"/>
  <c r="AG31" i="32"/>
  <c r="AG40" i="32"/>
  <c r="AG17" i="32"/>
  <c r="AG46" i="32"/>
  <c r="AG42" i="32"/>
  <c r="AG33" i="32"/>
  <c r="AG38" i="32"/>
  <c r="AG39" i="32"/>
  <c r="AG30" i="32"/>
  <c r="AG20" i="32"/>
  <c r="AG27" i="32"/>
  <c r="AG16" i="32"/>
  <c r="AG10" i="46"/>
  <c r="AI10" i="46" s="1"/>
  <c r="AG9" i="46"/>
  <c r="AI9" i="46" s="1"/>
  <c r="AG12" i="46"/>
  <c r="AI12" i="46" s="1"/>
  <c r="AG13" i="46"/>
  <c r="AI13" i="46" s="1"/>
  <c r="AG21" i="46"/>
  <c r="AI21" i="46" s="1"/>
  <c r="Q37" i="37"/>
  <c r="AE37" i="37"/>
  <c r="S37" i="37"/>
  <c r="BA37" i="37"/>
  <c r="AK37" i="37"/>
  <c r="AU37" i="37"/>
  <c r="AU37" i="38"/>
  <c r="Q37" i="38"/>
  <c r="BA37" i="38"/>
  <c r="AK37" i="38"/>
  <c r="AE37" i="38"/>
  <c r="S37" i="38"/>
  <c r="AI12" i="51"/>
  <c r="BO12" i="51"/>
  <c r="AA12" i="51"/>
  <c r="BG12" i="51"/>
  <c r="AY12" i="51"/>
  <c r="AQ12" i="51"/>
  <c r="AU12" i="51" s="1"/>
  <c r="Q12" i="51"/>
  <c r="M36" i="40"/>
  <c r="K27" i="73"/>
  <c r="I74" i="23" s="1"/>
  <c r="M74" i="23" s="1"/>
  <c r="S74" i="23" s="1"/>
  <c r="I27" i="73"/>
  <c r="I74" i="25" s="1"/>
  <c r="M74" i="25" s="1"/>
  <c r="S74" i="25" s="1"/>
  <c r="AS44" i="46"/>
  <c r="AC8" i="7" s="1"/>
  <c r="AE32" i="41"/>
  <c r="AU32" i="41"/>
  <c r="BA32" i="41"/>
  <c r="Q32" i="41"/>
  <c r="AK32" i="41"/>
  <c r="S32" i="41"/>
  <c r="I37" i="55"/>
  <c r="M37" i="55" s="1"/>
  <c r="K67" i="96"/>
  <c r="I37" i="53" s="1"/>
  <c r="M37" i="53" s="1"/>
  <c r="Q37" i="53" s="1"/>
  <c r="W37" i="53" s="1"/>
  <c r="I51" i="74"/>
  <c r="I55" i="56" s="1"/>
  <c r="M55" i="56" s="1"/>
  <c r="K51" i="74"/>
  <c r="I55" i="54" s="1"/>
  <c r="M55" i="54" s="1"/>
  <c r="AU31" i="31"/>
  <c r="AK31" i="31"/>
  <c r="BA31" i="31"/>
  <c r="AE31" i="31"/>
  <c r="Q31" i="31"/>
  <c r="AG45" i="36"/>
  <c r="AG19" i="36"/>
  <c r="AG37" i="36"/>
  <c r="AG38" i="36"/>
  <c r="AG11" i="36"/>
  <c r="AG39" i="36"/>
  <c r="AG43" i="36"/>
  <c r="AG18" i="36"/>
  <c r="AG46" i="36"/>
  <c r="AG40" i="36"/>
  <c r="AG36" i="36"/>
  <c r="AG20" i="36"/>
  <c r="AG14" i="36"/>
  <c r="AG41" i="36"/>
  <c r="AG28" i="36"/>
  <c r="AG15" i="36"/>
  <c r="AG27" i="36"/>
  <c r="AG42" i="36"/>
  <c r="AI42" i="36" s="1"/>
  <c r="AG33" i="36"/>
  <c r="AG17" i="36"/>
  <c r="AG25" i="36"/>
  <c r="AG29" i="36"/>
  <c r="AG32" i="36"/>
  <c r="AG16" i="36"/>
  <c r="AG31" i="36"/>
  <c r="AG30" i="36"/>
  <c r="AG31" i="42"/>
  <c r="AG19" i="42"/>
  <c r="AG30" i="42"/>
  <c r="AG39" i="42"/>
  <c r="AG16" i="42"/>
  <c r="AG37" i="42"/>
  <c r="AG33" i="42"/>
  <c r="AG36" i="42"/>
  <c r="AG11" i="42"/>
  <c r="AG27" i="42"/>
  <c r="AG17" i="42"/>
  <c r="AG20" i="42"/>
  <c r="AG25" i="42"/>
  <c r="AG28" i="42"/>
  <c r="AG29" i="42"/>
  <c r="AG40" i="42"/>
  <c r="AG14" i="42"/>
  <c r="AG38" i="42"/>
  <c r="AG45" i="42"/>
  <c r="AG32" i="42"/>
  <c r="AG42" i="42"/>
  <c r="AG43" i="42"/>
  <c r="AG41" i="42"/>
  <c r="AG15" i="42"/>
  <c r="AG46" i="42"/>
  <c r="AG18" i="42"/>
  <c r="Q12" i="39"/>
  <c r="S12" i="39"/>
  <c r="Q23" i="33"/>
  <c r="AO43" i="35"/>
  <c r="BA43" i="35" s="1"/>
  <c r="AM43" i="35"/>
  <c r="AU43" i="35" s="1"/>
  <c r="BA29" i="36"/>
  <c r="AU29" i="36"/>
  <c r="S29" i="36"/>
  <c r="AE29" i="36"/>
  <c r="Q29" i="36"/>
  <c r="AK29" i="36"/>
  <c r="AK30" i="46"/>
  <c r="Q30" i="46"/>
  <c r="S30" i="46"/>
  <c r="BA30" i="46"/>
  <c r="AU30" i="46"/>
  <c r="AE30" i="46"/>
  <c r="AG38" i="37"/>
  <c r="AG46" i="37"/>
  <c r="AG37" i="37"/>
  <c r="AG11" i="37"/>
  <c r="AG29" i="37"/>
  <c r="AG33" i="37"/>
  <c r="AG36" i="37"/>
  <c r="AG16" i="37"/>
  <c r="AG28" i="37"/>
  <c r="AG30" i="37"/>
  <c r="AG40" i="37"/>
  <c r="AG42" i="37"/>
  <c r="AG27" i="37"/>
  <c r="AG14" i="37"/>
  <c r="AG45" i="37"/>
  <c r="AG41" i="37"/>
  <c r="AG31" i="37"/>
  <c r="AG39" i="37"/>
  <c r="AG15" i="37"/>
  <c r="AG32" i="37"/>
  <c r="AG20" i="37"/>
  <c r="AG25" i="37"/>
  <c r="AG17" i="37"/>
  <c r="AG43" i="37"/>
  <c r="AG19" i="37"/>
  <c r="AG18" i="37"/>
  <c r="I63" i="74"/>
  <c r="I21" i="52" s="1"/>
  <c r="M21" i="52" s="1"/>
  <c r="BA34" i="38"/>
  <c r="AK34" i="38"/>
  <c r="AE34" i="38"/>
  <c r="Q34" i="38"/>
  <c r="S34" i="38" s="1"/>
  <c r="AU34" i="38"/>
  <c r="AG13" i="32"/>
  <c r="AG21" i="32"/>
  <c r="AG9" i="32"/>
  <c r="AG10" i="32"/>
  <c r="AG12" i="32"/>
  <c r="Y44" i="97"/>
  <c r="I49" i="27" s="1"/>
  <c r="M49" i="27" s="1"/>
  <c r="AW13" i="32"/>
  <c r="AW12" i="32"/>
  <c r="CC22" i="79"/>
  <c r="CE22" i="79" s="1"/>
  <c r="AW9" i="32"/>
  <c r="AW21" i="32"/>
  <c r="AW10" i="32"/>
  <c r="M8" i="53"/>
  <c r="Q8" i="53" s="1"/>
  <c r="W8" i="53" s="1"/>
  <c r="BG14" i="79"/>
  <c r="BK14" i="79" s="1"/>
  <c r="BM14" i="79" s="1"/>
  <c r="AU27" i="37"/>
  <c r="BA27" i="37"/>
  <c r="AK27" i="37"/>
  <c r="AE27" i="37"/>
  <c r="Q27" i="37"/>
  <c r="S27" i="37" s="1"/>
  <c r="AE34" i="37"/>
  <c r="BA34" i="37"/>
  <c r="AU34" i="37"/>
  <c r="Q34" i="37"/>
  <c r="AK34" i="37"/>
  <c r="S34" i="37"/>
  <c r="AC8" i="31"/>
  <c r="AM27" i="37" l="1"/>
  <c r="AS27" i="37" s="1"/>
  <c r="AM34" i="38"/>
  <c r="AS34" i="38" s="1"/>
  <c r="AM27" i="43"/>
  <c r="AM37" i="42"/>
  <c r="AS37" i="42" s="1"/>
  <c r="AM40" i="44"/>
  <c r="AO40" i="44"/>
  <c r="BA40" i="44" s="1"/>
  <c r="AM33" i="31"/>
  <c r="AS33" i="31" s="1"/>
  <c r="AM25" i="34"/>
  <c r="AS25" i="34" s="1"/>
  <c r="AO25" i="34"/>
  <c r="AM31" i="35"/>
  <c r="AS31" i="35" s="1"/>
  <c r="AM31" i="46"/>
  <c r="AO31" i="46" s="1"/>
  <c r="AM12" i="41"/>
  <c r="AO12" i="41" s="1"/>
  <c r="I89" i="52"/>
  <c r="M89" i="52" s="1"/>
  <c r="K81" i="74"/>
  <c r="I55" i="50" s="1"/>
  <c r="M55" i="50" s="1"/>
  <c r="AM25" i="39"/>
  <c r="AS25" i="39" s="1"/>
  <c r="I90" i="52"/>
  <c r="M90" i="52" s="1"/>
  <c r="K82" i="74"/>
  <c r="I56" i="50" s="1"/>
  <c r="M56" i="50" s="1"/>
  <c r="AM12" i="31"/>
  <c r="AS12" i="31" s="1"/>
  <c r="AM24" i="32"/>
  <c r="AS24" i="32" s="1"/>
  <c r="I91" i="52"/>
  <c r="M91" i="52" s="1"/>
  <c r="K83" i="74"/>
  <c r="I57" i="50" s="1"/>
  <c r="M57" i="50" s="1"/>
  <c r="AO34" i="42"/>
  <c r="BA34" i="42" s="1"/>
  <c r="AM34" i="42"/>
  <c r="AM33" i="35"/>
  <c r="AS33" i="35" s="1"/>
  <c r="I93" i="52"/>
  <c r="M93" i="52" s="1"/>
  <c r="K85" i="74"/>
  <c r="I59" i="50" s="1"/>
  <c r="M59" i="50" s="1"/>
  <c r="AM30" i="34"/>
  <c r="AS30" i="34" s="1"/>
  <c r="AO30" i="34"/>
  <c r="AM29" i="34"/>
  <c r="AS29" i="34" s="1"/>
  <c r="AO29" i="34"/>
  <c r="M8" i="7"/>
  <c r="AS48" i="46"/>
  <c r="AM32" i="43"/>
  <c r="AS32" i="43" s="1"/>
  <c r="AM40" i="40"/>
  <c r="AO40" i="40"/>
  <c r="AM40" i="36"/>
  <c r="AS40" i="36" s="1"/>
  <c r="AM28" i="43"/>
  <c r="AS28" i="43" s="1"/>
  <c r="AO28" i="43"/>
  <c r="AM26" i="32"/>
  <c r="AO26" i="32" s="1"/>
  <c r="I92" i="52"/>
  <c r="M92" i="52" s="1"/>
  <c r="K84" i="74"/>
  <c r="I58" i="50" s="1"/>
  <c r="M58" i="50" s="1"/>
  <c r="AM33" i="39"/>
  <c r="AS33" i="39" s="1"/>
  <c r="AO34" i="35"/>
  <c r="AM34" i="35"/>
  <c r="AM33" i="44"/>
  <c r="AS33" i="44" s="1"/>
  <c r="AO28" i="41"/>
  <c r="AY28" i="41" s="1"/>
  <c r="AM28" i="41"/>
  <c r="AS28" i="41" s="1"/>
  <c r="AM30" i="42"/>
  <c r="AS30" i="42" s="1"/>
  <c r="AO30" i="42"/>
  <c r="S9" i="20"/>
  <c r="S15" i="20" s="1"/>
  <c r="E41" i="8" s="1"/>
  <c r="M15" i="20"/>
  <c r="E35" i="10" s="1"/>
  <c r="Q14" i="42"/>
  <c r="BA13" i="30"/>
  <c r="AU13" i="30"/>
  <c r="AE13" i="30"/>
  <c r="Q13" i="30"/>
  <c r="AK13" i="30"/>
  <c r="AU18" i="34"/>
  <c r="AE18" i="34"/>
  <c r="S18" i="34"/>
  <c r="BA18" i="34"/>
  <c r="AK18" i="34"/>
  <c r="Q18" i="34"/>
  <c r="AO34" i="31"/>
  <c r="AY34" i="31" s="1"/>
  <c r="AM34" i="31"/>
  <c r="AS34" i="31" s="1"/>
  <c r="S19" i="35"/>
  <c r="AK19" i="35"/>
  <c r="AE19" i="35"/>
  <c r="BA19" i="35"/>
  <c r="Q19" i="35"/>
  <c r="AU19" i="35"/>
  <c r="Y42" i="33"/>
  <c r="AK42" i="33" s="1"/>
  <c r="W42" i="33"/>
  <c r="Y32" i="36"/>
  <c r="W32" i="36"/>
  <c r="AC32" i="36" s="1"/>
  <c r="S37" i="97"/>
  <c r="I39" i="30" s="1"/>
  <c r="M39" i="30" s="1"/>
  <c r="Q37" i="97"/>
  <c r="I38" i="30" s="1"/>
  <c r="M38" i="30" s="1"/>
  <c r="Y23" i="88"/>
  <c r="Y10" i="88"/>
  <c r="Y11" i="88"/>
  <c r="Y13" i="88"/>
  <c r="Y17" i="88"/>
  <c r="Y21" i="88"/>
  <c r="Y22" i="88"/>
  <c r="Y20" i="88"/>
  <c r="Y8" i="88"/>
  <c r="Y12" i="88"/>
  <c r="Y14" i="88"/>
  <c r="Y16" i="88"/>
  <c r="Y18" i="88"/>
  <c r="Y9" i="88"/>
  <c r="Y15" i="88"/>
  <c r="Y19" i="88"/>
  <c r="BO23" i="79"/>
  <c r="CE23" i="84"/>
  <c r="BQ23" i="79" s="1"/>
  <c r="BU23" i="79" s="1"/>
  <c r="BW23" i="79" s="1"/>
  <c r="W25" i="42"/>
  <c r="AC25" i="42" s="1"/>
  <c r="AI11" i="90"/>
  <c r="AI12" i="90"/>
  <c r="AI14" i="90"/>
  <c r="AI18" i="90"/>
  <c r="AI22" i="90"/>
  <c r="AI9" i="90"/>
  <c r="AI21" i="90"/>
  <c r="AI19" i="90"/>
  <c r="AI17" i="90"/>
  <c r="AI13" i="90"/>
  <c r="AI8" i="90"/>
  <c r="AI23" i="90"/>
  <c r="AI15" i="90"/>
  <c r="AI20" i="90"/>
  <c r="AI10" i="90"/>
  <c r="AI16" i="90"/>
  <c r="Q37" i="32"/>
  <c r="AK37" i="32"/>
  <c r="AE37" i="32"/>
  <c r="BA37" i="32"/>
  <c r="AU37" i="32"/>
  <c r="W23" i="46"/>
  <c r="Y23" i="46"/>
  <c r="AK9" i="30"/>
  <c r="AE9" i="30"/>
  <c r="BA9" i="30"/>
  <c r="Q9" i="30"/>
  <c r="AU9" i="30"/>
  <c r="Q9" i="42"/>
  <c r="S9" i="42"/>
  <c r="AK16" i="39"/>
  <c r="AE16" i="39"/>
  <c r="S16" i="39"/>
  <c r="Q16" i="39"/>
  <c r="BA16" i="39"/>
  <c r="AU16" i="39"/>
  <c r="AI39" i="55"/>
  <c r="Q39" i="55"/>
  <c r="W39" i="55" s="1"/>
  <c r="AA39" i="55"/>
  <c r="AM31" i="44"/>
  <c r="AS31" i="44" s="1"/>
  <c r="AY43" i="35"/>
  <c r="Y15" i="91"/>
  <c r="Y11" i="91"/>
  <c r="Y14" i="91"/>
  <c r="Y17" i="91"/>
  <c r="Y20" i="91"/>
  <c r="Y10" i="91"/>
  <c r="Y19" i="91"/>
  <c r="Y18" i="91"/>
  <c r="Y9" i="91"/>
  <c r="Y23" i="91"/>
  <c r="Y22" i="91"/>
  <c r="Y13" i="91"/>
  <c r="Y8" i="91"/>
  <c r="Y12" i="91"/>
  <c r="Y16" i="91"/>
  <c r="Y21" i="91"/>
  <c r="AM40" i="41"/>
  <c r="AO40" i="41"/>
  <c r="Y40" i="39"/>
  <c r="AK40" i="39" s="1"/>
  <c r="W40" i="39"/>
  <c r="W32" i="38"/>
  <c r="AC32" i="38" s="1"/>
  <c r="S16" i="38"/>
  <c r="AE16" i="38"/>
  <c r="AK16" i="38"/>
  <c r="Q16" i="38"/>
  <c r="BA16" i="38"/>
  <c r="AU16" i="38"/>
  <c r="W26" i="35"/>
  <c r="K77" i="96"/>
  <c r="I24" i="22" s="1"/>
  <c r="M24" i="22" s="1"/>
  <c r="S24" i="22" s="1"/>
  <c r="AU15" i="34"/>
  <c r="AK15" i="34"/>
  <c r="Q15" i="34"/>
  <c r="S15" i="34" s="1"/>
  <c r="BA15" i="34"/>
  <c r="AE15" i="34"/>
  <c r="W27" i="36"/>
  <c r="AC27" i="36" s="1"/>
  <c r="AM12" i="33"/>
  <c r="AU12" i="33" s="1"/>
  <c r="AO12" i="33"/>
  <c r="BA12" i="33" s="1"/>
  <c r="K71" i="96"/>
  <c r="I39" i="53" s="1"/>
  <c r="M39" i="53" s="1"/>
  <c r="Q39" i="53" s="1"/>
  <c r="W39" i="53" s="1"/>
  <c r="Y27" i="40"/>
  <c r="AK27" i="40" s="1"/>
  <c r="W27" i="40"/>
  <c r="AE14" i="37"/>
  <c r="BA14" i="37"/>
  <c r="AU14" i="37"/>
  <c r="AK14" i="37"/>
  <c r="Q14" i="37"/>
  <c r="W28" i="45"/>
  <c r="AC28" i="45" s="1"/>
  <c r="AG23" i="89"/>
  <c r="BG9" i="89"/>
  <c r="AM30" i="35"/>
  <c r="AS30" i="35" s="1"/>
  <c r="K86" i="74"/>
  <c r="I60" i="50" s="1"/>
  <c r="M60" i="50" s="1"/>
  <c r="AK13" i="37"/>
  <c r="BA13" i="37"/>
  <c r="AU13" i="37"/>
  <c r="AE13" i="37"/>
  <c r="S13" i="37"/>
  <c r="Q13" i="37"/>
  <c r="Y29" i="33"/>
  <c r="AI29" i="33" s="1"/>
  <c r="W29" i="33"/>
  <c r="AC29" i="33" s="1"/>
  <c r="AO85" i="52"/>
  <c r="AM85" i="52"/>
  <c r="AS85" i="52" s="1"/>
  <c r="I49" i="52"/>
  <c r="M49" i="52" s="1"/>
  <c r="K23" i="74"/>
  <c r="I34" i="50" s="1"/>
  <c r="M34" i="50" s="1"/>
  <c r="BA11" i="42"/>
  <c r="AU11" i="42"/>
  <c r="AE11" i="42"/>
  <c r="AK11" i="42"/>
  <c r="Q11" i="42"/>
  <c r="S11" i="42" s="1"/>
  <c r="AW22" i="39"/>
  <c r="AW8" i="39"/>
  <c r="AW34" i="39"/>
  <c r="AW24" i="39"/>
  <c r="AS15" i="79"/>
  <c r="AU15" i="79" s="1"/>
  <c r="AM8" i="39" s="1"/>
  <c r="AW23" i="39"/>
  <c r="AW26" i="39"/>
  <c r="G9" i="77"/>
  <c r="I9" i="77" s="1"/>
  <c r="I25" i="56" s="1"/>
  <c r="M25" i="56" s="1"/>
  <c r="G19" i="77"/>
  <c r="I19" i="77" s="1"/>
  <c r="I30" i="56" s="1"/>
  <c r="M30" i="56" s="1"/>
  <c r="G20" i="77"/>
  <c r="I20" i="77" s="1"/>
  <c r="I51" i="56" s="1"/>
  <c r="M51" i="56" s="1"/>
  <c r="G18" i="77"/>
  <c r="I18" i="77" s="1"/>
  <c r="I47" i="56" s="1"/>
  <c r="AK18" i="39"/>
  <c r="AE18" i="39"/>
  <c r="AU18" i="39"/>
  <c r="Q18" i="39"/>
  <c r="BA18" i="39"/>
  <c r="M8" i="51"/>
  <c r="Q19" i="34"/>
  <c r="BA19" i="34"/>
  <c r="AE19" i="34"/>
  <c r="AU19" i="34"/>
  <c r="AK19" i="34"/>
  <c r="S42" i="33"/>
  <c r="AO33" i="41"/>
  <c r="AY33" i="41" s="1"/>
  <c r="AM33" i="41"/>
  <c r="AS33" i="41" s="1"/>
  <c r="W32" i="37"/>
  <c r="AC32" i="37" s="1"/>
  <c r="S29" i="97"/>
  <c r="I39" i="37" s="1"/>
  <c r="M39" i="37" s="1"/>
  <c r="Q29" i="97"/>
  <c r="I38" i="37" s="1"/>
  <c r="Y41" i="35"/>
  <c r="AC41" i="35"/>
  <c r="AS43" i="34"/>
  <c r="W25" i="40"/>
  <c r="AC25" i="40" s="1"/>
  <c r="Q27" i="55"/>
  <c r="W27" i="55" s="1"/>
  <c r="AI27" i="55"/>
  <c r="AA27" i="55"/>
  <c r="W30" i="39"/>
  <c r="AC30" i="39" s="1"/>
  <c r="AM30" i="41"/>
  <c r="AS30" i="41" s="1"/>
  <c r="BM94" i="52"/>
  <c r="Y94" i="52"/>
  <c r="BC94" i="52"/>
  <c r="AW94" i="52"/>
  <c r="AM94" i="52"/>
  <c r="AQ94" i="52" s="1"/>
  <c r="AC94" i="52"/>
  <c r="CA94" i="52"/>
  <c r="CE94" i="52" s="1"/>
  <c r="BQ94" i="52"/>
  <c r="BG94" i="52"/>
  <c r="AS94" i="52"/>
  <c r="Q94" i="52"/>
  <c r="W94" i="52" s="1"/>
  <c r="CG94" i="52"/>
  <c r="BW94" i="52"/>
  <c r="AI94" i="52"/>
  <c r="AO31" i="40"/>
  <c r="AY31" i="40" s="1"/>
  <c r="AM31" i="40"/>
  <c r="AS31" i="40" s="1"/>
  <c r="AM30" i="46"/>
  <c r="AO30" i="46"/>
  <c r="W23" i="33"/>
  <c r="Y23" i="33" s="1"/>
  <c r="AK23" i="33" s="1"/>
  <c r="Q37" i="55"/>
  <c r="W37" i="55" s="1"/>
  <c r="AI37" i="55"/>
  <c r="AA37" i="55"/>
  <c r="K23" i="73"/>
  <c r="I59" i="23" s="1"/>
  <c r="M59" i="23" s="1"/>
  <c r="S59" i="23" s="1"/>
  <c r="W28" i="40"/>
  <c r="AC28" i="40" s="1"/>
  <c r="Y23" i="89"/>
  <c r="Y8" i="89"/>
  <c r="Y9" i="89"/>
  <c r="Y11" i="89"/>
  <c r="Y15" i="89"/>
  <c r="Y19" i="89"/>
  <c r="Y22" i="89"/>
  <c r="Y20" i="89"/>
  <c r="Y18" i="89"/>
  <c r="Y21" i="89"/>
  <c r="Y10" i="89"/>
  <c r="Y13" i="89"/>
  <c r="Y12" i="89"/>
  <c r="Y17" i="89"/>
  <c r="Y16" i="89"/>
  <c r="Y14" i="89"/>
  <c r="AW21" i="30"/>
  <c r="AW12" i="30"/>
  <c r="AW13" i="30"/>
  <c r="CC23" i="79"/>
  <c r="CE23" i="79" s="1"/>
  <c r="AM12" i="30" s="1"/>
  <c r="AW10" i="30"/>
  <c r="AW9" i="30"/>
  <c r="W23" i="42"/>
  <c r="K56" i="74"/>
  <c r="I60" i="54" s="1"/>
  <c r="M60" i="54" s="1"/>
  <c r="K66" i="74"/>
  <c r="I19" i="50" s="1"/>
  <c r="M19" i="50" s="1"/>
  <c r="W28" i="42"/>
  <c r="AC28" i="42" s="1"/>
  <c r="W30" i="45"/>
  <c r="AC30" i="45" s="1"/>
  <c r="Y30" i="45"/>
  <c r="AM27" i="35"/>
  <c r="AO27" i="35" s="1"/>
  <c r="AO8" i="37"/>
  <c r="BA17" i="35"/>
  <c r="AU17" i="35"/>
  <c r="AE17" i="35"/>
  <c r="Q17" i="35"/>
  <c r="S17" i="35" s="1"/>
  <c r="AK17" i="35"/>
  <c r="AM25" i="33"/>
  <c r="AS25" i="33" s="1"/>
  <c r="AM30" i="43"/>
  <c r="AS30" i="43" s="1"/>
  <c r="W30" i="46"/>
  <c r="Y30" i="46" s="1"/>
  <c r="S23" i="33"/>
  <c r="Y43" i="42"/>
  <c r="AK43" i="42" s="1"/>
  <c r="AC43" i="42"/>
  <c r="CG8" i="52"/>
  <c r="S28" i="40"/>
  <c r="AG13" i="34"/>
  <c r="AG12" i="34"/>
  <c r="AG9" i="34"/>
  <c r="AG21" i="34"/>
  <c r="AG10" i="34"/>
  <c r="W42" i="43"/>
  <c r="Y42" i="43" s="1"/>
  <c r="Y20" i="52"/>
  <c r="CG23" i="79"/>
  <c r="CY23" i="84"/>
  <c r="CI23" i="79" s="1"/>
  <c r="CM23" i="79" s="1"/>
  <c r="CO23" i="79" s="1"/>
  <c r="AG21" i="38"/>
  <c r="AG9" i="38"/>
  <c r="AG10" i="38"/>
  <c r="AG13" i="38"/>
  <c r="AG12" i="38"/>
  <c r="AU8" i="42"/>
  <c r="AO8" i="42"/>
  <c r="AI42" i="41"/>
  <c r="W30" i="44"/>
  <c r="AC30" i="44" s="1"/>
  <c r="Y30" i="44"/>
  <c r="K12" i="73"/>
  <c r="I26" i="23" s="1"/>
  <c r="M26" i="23" s="1"/>
  <c r="S26" i="23" s="1"/>
  <c r="I12" i="73"/>
  <c r="I26" i="25" s="1"/>
  <c r="M26" i="25" s="1"/>
  <c r="S26" i="25" s="1"/>
  <c r="AS16" i="90"/>
  <c r="AS17" i="90"/>
  <c r="AS19" i="90"/>
  <c r="AS10" i="90"/>
  <c r="AS23" i="90"/>
  <c r="AS20" i="90"/>
  <c r="AS8" i="90"/>
  <c r="AS14" i="90"/>
  <c r="AS13" i="90"/>
  <c r="AS18" i="90"/>
  <c r="AS12" i="90"/>
  <c r="AS11" i="90"/>
  <c r="AS22" i="90"/>
  <c r="AS15" i="90"/>
  <c r="AS21" i="90"/>
  <c r="AS9" i="90"/>
  <c r="AE43" i="42"/>
  <c r="AM42" i="36"/>
  <c r="Y40" i="37"/>
  <c r="AK40" i="37" s="1"/>
  <c r="W40" i="37"/>
  <c r="AW22" i="36"/>
  <c r="AW26" i="36"/>
  <c r="AW8" i="36"/>
  <c r="AS18" i="79"/>
  <c r="AU18" i="79" s="1"/>
  <c r="AM8" i="36" s="1"/>
  <c r="AW23" i="36"/>
  <c r="AW24" i="36"/>
  <c r="AW34" i="36"/>
  <c r="Y41" i="30"/>
  <c r="AC41" i="30"/>
  <c r="W42" i="40"/>
  <c r="Y42" i="40"/>
  <c r="AK42" i="40" s="1"/>
  <c r="BA17" i="43"/>
  <c r="S17" i="43"/>
  <c r="Q17" i="43"/>
  <c r="AU17" i="43"/>
  <c r="AK17" i="43"/>
  <c r="AE17" i="43"/>
  <c r="Y33" i="36"/>
  <c r="W33" i="36"/>
  <c r="AC33" i="36" s="1"/>
  <c r="AY12" i="33"/>
  <c r="S10" i="25"/>
  <c r="AU41" i="44"/>
  <c r="AO41" i="44"/>
  <c r="BA41" i="44" s="1"/>
  <c r="AS41" i="44"/>
  <c r="S32" i="38"/>
  <c r="S16" i="37"/>
  <c r="Q16" i="37"/>
  <c r="BA16" i="37"/>
  <c r="AU16" i="37"/>
  <c r="AK16" i="37"/>
  <c r="AE16" i="37"/>
  <c r="AW12" i="37"/>
  <c r="AW13" i="37"/>
  <c r="AW10" i="37"/>
  <c r="CC17" i="79"/>
  <c r="CE17" i="79" s="1"/>
  <c r="AW21" i="37"/>
  <c r="AW9" i="37"/>
  <c r="AW13" i="43"/>
  <c r="AW10" i="43"/>
  <c r="CC11" i="79"/>
  <c r="CE11" i="79" s="1"/>
  <c r="AW21" i="43"/>
  <c r="AW12" i="43"/>
  <c r="AW9" i="43"/>
  <c r="W33" i="34"/>
  <c r="AC33" i="34" s="1"/>
  <c r="AU15" i="43"/>
  <c r="AK15" i="43"/>
  <c r="Q15" i="43"/>
  <c r="S15" i="43"/>
  <c r="BA15" i="43"/>
  <c r="AE15" i="43"/>
  <c r="Y12" i="33"/>
  <c r="AK12" i="33" s="1"/>
  <c r="W12" i="33"/>
  <c r="S27" i="40"/>
  <c r="S14" i="34"/>
  <c r="Q14" i="34"/>
  <c r="Y31" i="41"/>
  <c r="W31" i="41"/>
  <c r="AC31" i="41" s="1"/>
  <c r="W27" i="46"/>
  <c r="Y27" i="46" s="1"/>
  <c r="Q13" i="46"/>
  <c r="AK13" i="46"/>
  <c r="BA13" i="46"/>
  <c r="AU13" i="46"/>
  <c r="AE13" i="46"/>
  <c r="S29" i="33"/>
  <c r="AO84" i="52"/>
  <c r="AM84" i="52"/>
  <c r="AS84" i="52" s="1"/>
  <c r="AU11" i="32"/>
  <c r="AK11" i="32"/>
  <c r="BA11" i="32"/>
  <c r="AE11" i="32"/>
  <c r="Q11" i="32"/>
  <c r="W33" i="45"/>
  <c r="AC33" i="45" s="1"/>
  <c r="W19" i="77"/>
  <c r="Y19" i="77" s="1"/>
  <c r="E20" i="75" s="1"/>
  <c r="W9" i="77"/>
  <c r="Y9" i="77" s="1"/>
  <c r="E9" i="75" s="1"/>
  <c r="W20" i="77"/>
  <c r="Y20" i="77" s="1"/>
  <c r="E21" i="75" s="1"/>
  <c r="W18" i="77"/>
  <c r="Y18" i="77" s="1"/>
  <c r="E19" i="75" s="1"/>
  <c r="AM43" i="39"/>
  <c r="AK18" i="30"/>
  <c r="AE18" i="30"/>
  <c r="S18" i="30"/>
  <c r="Q18" i="30"/>
  <c r="AU18" i="30"/>
  <c r="BA18" i="30"/>
  <c r="W32" i="45"/>
  <c r="AC32" i="45" s="1"/>
  <c r="Y32" i="45"/>
  <c r="K53" i="96"/>
  <c r="I8" i="49" s="1"/>
  <c r="AU19" i="41"/>
  <c r="AK19" i="41"/>
  <c r="Q19" i="41"/>
  <c r="AE19" i="41"/>
  <c r="BA19" i="41"/>
  <c r="S32" i="37"/>
  <c r="AI32" i="45"/>
  <c r="AS43" i="45"/>
  <c r="AC53" i="56"/>
  <c r="AI53" i="56" s="1"/>
  <c r="Q53" i="56"/>
  <c r="W53" i="56" s="1"/>
  <c r="AS53" i="56"/>
  <c r="AM53" i="56"/>
  <c r="S21" i="97"/>
  <c r="I39" i="45" s="1"/>
  <c r="M39" i="45" s="1"/>
  <c r="Q21" i="97"/>
  <c r="I38" i="45" s="1"/>
  <c r="Y27" i="41"/>
  <c r="AK27" i="41" s="1"/>
  <c r="W27" i="41"/>
  <c r="Y43" i="35"/>
  <c r="AK43" i="35" s="1"/>
  <c r="AC43" i="35"/>
  <c r="AE43" i="35"/>
  <c r="W25" i="36"/>
  <c r="AC25" i="36" s="1"/>
  <c r="Y42" i="32"/>
  <c r="AK42" i="32" s="1"/>
  <c r="W42" i="32"/>
  <c r="Q37" i="30"/>
  <c r="S37" i="30" s="1"/>
  <c r="BA37" i="30"/>
  <c r="AK37" i="30"/>
  <c r="AU37" i="30"/>
  <c r="AE37" i="30"/>
  <c r="S23" i="30"/>
  <c r="S25" i="40"/>
  <c r="W26" i="45"/>
  <c r="Y26" i="45"/>
  <c r="AK26" i="45" s="1"/>
  <c r="K29" i="73"/>
  <c r="I80" i="23" s="1"/>
  <c r="M80" i="23" s="1"/>
  <c r="S80" i="23" s="1"/>
  <c r="AK8" i="42"/>
  <c r="S9" i="33"/>
  <c r="Q9" i="33"/>
  <c r="AY34" i="42"/>
  <c r="AE8" i="45"/>
  <c r="Y8" i="45"/>
  <c r="AC8" i="45"/>
  <c r="AM30" i="44"/>
  <c r="AS30" i="44" s="1"/>
  <c r="Q9" i="34"/>
  <c r="S9" i="34"/>
  <c r="AO24" i="42"/>
  <c r="AM24" i="42"/>
  <c r="AS24" i="42" s="1"/>
  <c r="Q9" i="40"/>
  <c r="S9" i="40" s="1"/>
  <c r="E28" i="28"/>
  <c r="AG37" i="30"/>
  <c r="AG41" i="30"/>
  <c r="AI41" i="30" s="1"/>
  <c r="AG28" i="30"/>
  <c r="AG11" i="30"/>
  <c r="AG31" i="30"/>
  <c r="AG39" i="30"/>
  <c r="AG32" i="30"/>
  <c r="AG15" i="30"/>
  <c r="AG36" i="30"/>
  <c r="AG17" i="30"/>
  <c r="AG45" i="30"/>
  <c r="AG40" i="30"/>
  <c r="AG46" i="30"/>
  <c r="AG20" i="30"/>
  <c r="AG27" i="30"/>
  <c r="AG30" i="30"/>
  <c r="AG25" i="30"/>
  <c r="AG18" i="30"/>
  <c r="AG14" i="30"/>
  <c r="AG19" i="30"/>
  <c r="AG33" i="30"/>
  <c r="AG29" i="30"/>
  <c r="AG38" i="30"/>
  <c r="AG16" i="30"/>
  <c r="AO42" i="40"/>
  <c r="AM42" i="40"/>
  <c r="AY8" i="37"/>
  <c r="AG24" i="44"/>
  <c r="AG23" i="44"/>
  <c r="AG8" i="44"/>
  <c r="AG34" i="44"/>
  <c r="AG22" i="44"/>
  <c r="AG26" i="44"/>
  <c r="Q17" i="33"/>
  <c r="AE17" i="33"/>
  <c r="S17" i="33"/>
  <c r="BA17" i="33"/>
  <c r="AU17" i="33"/>
  <c r="AK17" i="33"/>
  <c r="AK16" i="42"/>
  <c r="AU16" i="42"/>
  <c r="AE16" i="42"/>
  <c r="S16" i="42"/>
  <c r="Q16" i="42"/>
  <c r="BA16" i="42"/>
  <c r="S15" i="33"/>
  <c r="AK15" i="33"/>
  <c r="BA15" i="33"/>
  <c r="AE15" i="33"/>
  <c r="Q15" i="33"/>
  <c r="AU15" i="33"/>
  <c r="Q14" i="33"/>
  <c r="S28" i="45"/>
  <c r="AS63" i="56"/>
  <c r="AM63" i="56"/>
  <c r="AI63" i="56"/>
  <c r="AC63" i="56"/>
  <c r="Q63" i="56"/>
  <c r="W63" i="56" s="1"/>
  <c r="Y63" i="56"/>
  <c r="AO31" i="41"/>
  <c r="AY31" i="41" s="1"/>
  <c r="AM31" i="41"/>
  <c r="AS31" i="41" s="1"/>
  <c r="Y30" i="35"/>
  <c r="AI30" i="35" s="1"/>
  <c r="W30" i="35"/>
  <c r="AC30" i="35" s="1"/>
  <c r="AK13" i="36"/>
  <c r="AE13" i="36"/>
  <c r="BA13" i="36"/>
  <c r="AU13" i="36"/>
  <c r="Q13" i="36"/>
  <c r="AO83" i="52"/>
  <c r="AQ83" i="52" s="1"/>
  <c r="AM83" i="52"/>
  <c r="AS83" i="52" s="1"/>
  <c r="AE11" i="40"/>
  <c r="BA11" i="40"/>
  <c r="AU11" i="40"/>
  <c r="Q11" i="40"/>
  <c r="AK11" i="40"/>
  <c r="AA19" i="77"/>
  <c r="AC19" i="77" s="1"/>
  <c r="I28" i="18" s="1"/>
  <c r="M28" i="18" s="1"/>
  <c r="S28" i="18" s="1"/>
  <c r="AA20" i="77"/>
  <c r="AC20" i="77" s="1"/>
  <c r="I29" i="18" s="1"/>
  <c r="M29" i="18" s="1"/>
  <c r="S29" i="18" s="1"/>
  <c r="AA9" i="77"/>
  <c r="AC9" i="77" s="1"/>
  <c r="I18" i="18" s="1"/>
  <c r="AA18" i="77"/>
  <c r="AC18" i="77" s="1"/>
  <c r="I27" i="18" s="1"/>
  <c r="M27" i="18" s="1"/>
  <c r="W33" i="32"/>
  <c r="AC33" i="32" s="1"/>
  <c r="Y33" i="32"/>
  <c r="AM25" i="46"/>
  <c r="AO25" i="46" s="1"/>
  <c r="AE19" i="39"/>
  <c r="BA19" i="39"/>
  <c r="Q19" i="39"/>
  <c r="AU19" i="39"/>
  <c r="AK19" i="39"/>
  <c r="W31" i="45"/>
  <c r="AC31" i="45" s="1"/>
  <c r="Q53" i="54"/>
  <c r="W53" i="54" s="1"/>
  <c r="Y53" i="54"/>
  <c r="S32" i="97"/>
  <c r="I39" i="34" s="1"/>
  <c r="M39" i="34" s="1"/>
  <c r="Q32" i="97"/>
  <c r="I38" i="34" s="1"/>
  <c r="Y43" i="31"/>
  <c r="AK43" i="31" s="1"/>
  <c r="AC43" i="31"/>
  <c r="AO25" i="36"/>
  <c r="AM25" i="36"/>
  <c r="AS25" i="36" s="1"/>
  <c r="AO42" i="32"/>
  <c r="BA42" i="32" s="1"/>
  <c r="AM42" i="32"/>
  <c r="AY30" i="42"/>
  <c r="W24" i="37"/>
  <c r="AC24" i="37" s="1"/>
  <c r="S23" i="46"/>
  <c r="W37" i="40"/>
  <c r="AC37" i="40" s="1"/>
  <c r="AM31" i="43"/>
  <c r="AS31" i="43" s="1"/>
  <c r="Q36" i="41"/>
  <c r="S36" i="41"/>
  <c r="Y33" i="40"/>
  <c r="W33" i="40"/>
  <c r="AC33" i="40" s="1"/>
  <c r="AW22" i="33"/>
  <c r="AW34" i="33"/>
  <c r="AW24" i="33"/>
  <c r="AS21" i="79"/>
  <c r="AU21" i="79" s="1"/>
  <c r="AM8" i="33" s="1"/>
  <c r="AW23" i="33"/>
  <c r="AW26" i="33"/>
  <c r="AW8" i="33"/>
  <c r="AG23" i="45"/>
  <c r="AG26" i="45"/>
  <c r="AI26" i="45" s="1"/>
  <c r="AG8" i="45"/>
  <c r="AI8" i="45" s="1"/>
  <c r="AG22" i="45"/>
  <c r="AG34" i="45"/>
  <c r="AG24" i="45"/>
  <c r="K11" i="73"/>
  <c r="I23" i="23" s="1"/>
  <c r="M23" i="23" s="1"/>
  <c r="S23" i="23" s="1"/>
  <c r="W40" i="36"/>
  <c r="AC40" i="36" s="1"/>
  <c r="W28" i="43"/>
  <c r="AC28" i="43" s="1"/>
  <c r="Y28" i="43"/>
  <c r="AO28" i="39"/>
  <c r="AM28" i="39"/>
  <c r="AS28" i="39" s="1"/>
  <c r="K53" i="74"/>
  <c r="I57" i="54" s="1"/>
  <c r="M57" i="54" s="1"/>
  <c r="AM43" i="42"/>
  <c r="AO43" i="42"/>
  <c r="BA43" i="42" s="1"/>
  <c r="I16" i="73"/>
  <c r="I38" i="25" s="1"/>
  <c r="M38" i="25" s="1"/>
  <c r="S38" i="25" s="1"/>
  <c r="K16" i="73"/>
  <c r="I38" i="23" s="1"/>
  <c r="M38" i="23" s="1"/>
  <c r="S38" i="23" s="1"/>
  <c r="Q17" i="41"/>
  <c r="BA17" i="41"/>
  <c r="AE17" i="41"/>
  <c r="AU17" i="41"/>
  <c r="AK17" i="41"/>
  <c r="S17" i="41"/>
  <c r="W30" i="43"/>
  <c r="AC30" i="43" s="1"/>
  <c r="Y30" i="43"/>
  <c r="W34" i="34"/>
  <c r="Y34" i="34" s="1"/>
  <c r="AK34" i="34" s="1"/>
  <c r="BA16" i="32"/>
  <c r="AK16" i="32"/>
  <c r="AE16" i="32"/>
  <c r="AU16" i="32"/>
  <c r="S16" i="32"/>
  <c r="Q16" i="32"/>
  <c r="Y28" i="30"/>
  <c r="W28" i="30"/>
  <c r="AC28" i="30" s="1"/>
  <c r="Y24" i="46"/>
  <c r="W24" i="46"/>
  <c r="S27" i="36"/>
  <c r="W34" i="41"/>
  <c r="BC24" i="52"/>
  <c r="AW24" i="52"/>
  <c r="BA24" i="52" s="1"/>
  <c r="CG24" i="52"/>
  <c r="AS24" i="52"/>
  <c r="BW24" i="52"/>
  <c r="AI24" i="52"/>
  <c r="BM24" i="52"/>
  <c r="Y24" i="52"/>
  <c r="AM24" i="52"/>
  <c r="AC24" i="52"/>
  <c r="CA24" i="52"/>
  <c r="BQ24" i="52"/>
  <c r="BG24" i="52"/>
  <c r="Q24" i="52"/>
  <c r="Y63" i="54"/>
  <c r="Q63" i="54"/>
  <c r="W63" i="54" s="1"/>
  <c r="AO82" i="52"/>
  <c r="AM82" i="52"/>
  <c r="AS82" i="52" s="1"/>
  <c r="W25" i="37"/>
  <c r="AC25" i="37" s="1"/>
  <c r="Y25" i="37"/>
  <c r="AU41" i="45"/>
  <c r="AO41" i="45"/>
  <c r="BA41" i="45" s="1"/>
  <c r="W26" i="46"/>
  <c r="Y26" i="46"/>
  <c r="AU11" i="31"/>
  <c r="BA11" i="31"/>
  <c r="Q11" i="31"/>
  <c r="AK11" i="31"/>
  <c r="AE11" i="31"/>
  <c r="AY19" i="77"/>
  <c r="BA19" i="77" s="1"/>
  <c r="E88" i="74" s="1"/>
  <c r="AY18" i="77"/>
  <c r="BA18" i="77" s="1"/>
  <c r="E87" i="74" s="1"/>
  <c r="AY20" i="77"/>
  <c r="BA20" i="77" s="1"/>
  <c r="E89" i="74" s="1"/>
  <c r="AY9" i="77"/>
  <c r="BA9" i="77" s="1"/>
  <c r="E78" i="74" s="1"/>
  <c r="AM33" i="32"/>
  <c r="AS33" i="32" s="1"/>
  <c r="K48" i="74"/>
  <c r="I52" i="54" s="1"/>
  <c r="M52" i="54" s="1"/>
  <c r="BA19" i="46"/>
  <c r="AU19" i="46"/>
  <c r="AK19" i="46"/>
  <c r="AE19" i="46"/>
  <c r="Q19" i="46"/>
  <c r="W33" i="41"/>
  <c r="AC33" i="41" s="1"/>
  <c r="S32" i="36"/>
  <c r="S28" i="97"/>
  <c r="I39" i="38" s="1"/>
  <c r="M39" i="38" s="1"/>
  <c r="Q28" i="97"/>
  <c r="I38" i="38" s="1"/>
  <c r="AM27" i="41"/>
  <c r="AO27" i="41"/>
  <c r="Y41" i="31"/>
  <c r="AK41" i="31" s="1"/>
  <c r="AE41" i="31"/>
  <c r="AC41" i="31"/>
  <c r="AO43" i="41"/>
  <c r="AM24" i="39"/>
  <c r="AS24" i="39" s="1"/>
  <c r="S24" i="37"/>
  <c r="S37" i="40"/>
  <c r="AI11" i="55"/>
  <c r="Q11" i="55"/>
  <c r="W11" i="55" s="1"/>
  <c r="AA11" i="55"/>
  <c r="W37" i="36"/>
  <c r="AC37" i="36" s="1"/>
  <c r="Y37" i="45"/>
  <c r="AI37" i="45" s="1"/>
  <c r="W37" i="45"/>
  <c r="AC37" i="45" s="1"/>
  <c r="I43" i="52"/>
  <c r="M43" i="52" s="1"/>
  <c r="K17" i="74"/>
  <c r="I28" i="50" s="1"/>
  <c r="M28" i="50" s="1"/>
  <c r="Y57" i="56"/>
  <c r="Q57" i="56"/>
  <c r="W57" i="56" s="1"/>
  <c r="AS57" i="56"/>
  <c r="AM57" i="56"/>
  <c r="AI57" i="56"/>
  <c r="AC57" i="56"/>
  <c r="AM43" i="31"/>
  <c r="AM40" i="37"/>
  <c r="W28" i="35"/>
  <c r="AC28" i="35" s="1"/>
  <c r="W32" i="46"/>
  <c r="Y32" i="46" s="1"/>
  <c r="CA30" i="52"/>
  <c r="AM30" i="52"/>
  <c r="BW30" i="52"/>
  <c r="Y30" i="52"/>
  <c r="BG30" i="52"/>
  <c r="AC30" i="52"/>
  <c r="BM30" i="52"/>
  <c r="BC30" i="52"/>
  <c r="AW30" i="52"/>
  <c r="BA30" i="52" s="1"/>
  <c r="AS30" i="52"/>
  <c r="AI30" i="52"/>
  <c r="CG30" i="52"/>
  <c r="Q30" i="52"/>
  <c r="BQ30" i="52"/>
  <c r="AY44" i="46"/>
  <c r="AG8" i="7" s="1"/>
  <c r="W12" i="40"/>
  <c r="AE8" i="44"/>
  <c r="Y8" i="44"/>
  <c r="AC8" i="44"/>
  <c r="W32" i="33"/>
  <c r="AC32" i="33" s="1"/>
  <c r="W29" i="41"/>
  <c r="AC29" i="41" s="1"/>
  <c r="AM33" i="34"/>
  <c r="AS33" i="34" s="1"/>
  <c r="W42" i="39"/>
  <c r="W23" i="37"/>
  <c r="AC23" i="37" s="1"/>
  <c r="AU14" i="30"/>
  <c r="BA14" i="30"/>
  <c r="AE14" i="30"/>
  <c r="AK14" i="30"/>
  <c r="Q14" i="30"/>
  <c r="AM27" i="46"/>
  <c r="AO27" i="46" s="1"/>
  <c r="AO81" i="52"/>
  <c r="AM81" i="52"/>
  <c r="AS81" i="52" s="1"/>
  <c r="AM25" i="37"/>
  <c r="AS25" i="37" s="1"/>
  <c r="AO25" i="37"/>
  <c r="AY25" i="37" s="1"/>
  <c r="I45" i="52"/>
  <c r="M45" i="52" s="1"/>
  <c r="K19" i="74"/>
  <c r="I30" i="50" s="1"/>
  <c r="M30" i="50" s="1"/>
  <c r="BA11" i="39"/>
  <c r="AU11" i="39"/>
  <c r="AK11" i="39"/>
  <c r="AE11" i="39"/>
  <c r="Q11" i="39"/>
  <c r="K19" i="77"/>
  <c r="M19" i="77" s="1"/>
  <c r="I30" i="54" s="1"/>
  <c r="M30" i="54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AU18" i="37"/>
  <c r="AE18" i="37"/>
  <c r="S18" i="37"/>
  <c r="Q18" i="37"/>
  <c r="BA18" i="37"/>
  <c r="AK18" i="37"/>
  <c r="W34" i="33"/>
  <c r="Y34" i="33" s="1"/>
  <c r="AK34" i="33" s="1"/>
  <c r="Y52" i="56"/>
  <c r="Q52" i="56"/>
  <c r="W52" i="56" s="1"/>
  <c r="AM52" i="56"/>
  <c r="AS52" i="56" s="1"/>
  <c r="AC52" i="56"/>
  <c r="AI52" i="56" s="1"/>
  <c r="S10" i="23"/>
  <c r="BW34" i="52"/>
  <c r="AI34" i="52"/>
  <c r="BQ34" i="52"/>
  <c r="AC34" i="52"/>
  <c r="BM34" i="52"/>
  <c r="Y34" i="52"/>
  <c r="BC34" i="52"/>
  <c r="CG34" i="52"/>
  <c r="AS34" i="52"/>
  <c r="AM34" i="52"/>
  <c r="BG34" i="52"/>
  <c r="AW34" i="52"/>
  <c r="BA34" i="52" s="1"/>
  <c r="Q34" i="52"/>
  <c r="CA34" i="52"/>
  <c r="Y61" i="56"/>
  <c r="Q61" i="56"/>
  <c r="W61" i="56" s="1"/>
  <c r="AS61" i="56"/>
  <c r="AM61" i="56"/>
  <c r="AI61" i="56"/>
  <c r="AC61" i="56"/>
  <c r="AI41" i="31"/>
  <c r="W42" i="45"/>
  <c r="Y42" i="45"/>
  <c r="AK42" i="45" s="1"/>
  <c r="AW34" i="41"/>
  <c r="AW23" i="41"/>
  <c r="AW26" i="41"/>
  <c r="AW22" i="41"/>
  <c r="AS13" i="79"/>
  <c r="AU13" i="79" s="1"/>
  <c r="AM8" i="41" s="1"/>
  <c r="AW24" i="41"/>
  <c r="AW8" i="41"/>
  <c r="AM24" i="36"/>
  <c r="AS24" i="36" s="1"/>
  <c r="AO24" i="36"/>
  <c r="AO37" i="36"/>
  <c r="AM37" i="36"/>
  <c r="AS37" i="36" s="1"/>
  <c r="K15" i="73"/>
  <c r="I35" i="23" s="1"/>
  <c r="M35" i="23" s="1"/>
  <c r="S35" i="23" s="1"/>
  <c r="I15" i="73"/>
  <c r="I35" i="25" s="1"/>
  <c r="M35" i="25" s="1"/>
  <c r="S35" i="25" s="1"/>
  <c r="AM23" i="42"/>
  <c r="AO23" i="42"/>
  <c r="BA23" i="42" s="1"/>
  <c r="Y42" i="42"/>
  <c r="AK42" i="42" s="1"/>
  <c r="W42" i="42"/>
  <c r="W30" i="38"/>
  <c r="AC30" i="38" s="1"/>
  <c r="W27" i="39"/>
  <c r="Y27" i="39"/>
  <c r="AK27" i="39" s="1"/>
  <c r="Y27" i="35"/>
  <c r="AK27" i="35" s="1"/>
  <c r="W27" i="35"/>
  <c r="S28" i="35"/>
  <c r="Q17" i="40"/>
  <c r="BA17" i="40"/>
  <c r="AK17" i="40"/>
  <c r="AU17" i="40"/>
  <c r="AE17" i="40"/>
  <c r="S17" i="40"/>
  <c r="Y25" i="33"/>
  <c r="W25" i="33"/>
  <c r="AC25" i="33" s="1"/>
  <c r="AG21" i="36"/>
  <c r="AG12" i="36"/>
  <c r="AG10" i="36"/>
  <c r="AG13" i="36"/>
  <c r="AG9" i="36"/>
  <c r="W32" i="30"/>
  <c r="AC32" i="30" s="1"/>
  <c r="AO43" i="45"/>
  <c r="BA43" i="45" s="1"/>
  <c r="W33" i="42"/>
  <c r="AC33" i="42" s="1"/>
  <c r="Y27" i="42"/>
  <c r="AK27" i="42" s="1"/>
  <c r="W27" i="42"/>
  <c r="AY41" i="44"/>
  <c r="S12" i="40"/>
  <c r="S29" i="41"/>
  <c r="W32" i="43"/>
  <c r="AC32" i="43" s="1"/>
  <c r="AM23" i="44"/>
  <c r="AU23" i="44" s="1"/>
  <c r="AW13" i="42"/>
  <c r="AW9" i="42"/>
  <c r="AW10" i="42"/>
  <c r="CC12" i="79"/>
  <c r="CE12" i="79" s="1"/>
  <c r="AW21" i="42"/>
  <c r="AW12" i="42"/>
  <c r="Q15" i="32"/>
  <c r="S15" i="32" s="1"/>
  <c r="AK15" i="32"/>
  <c r="BA15" i="32"/>
  <c r="AU15" i="32"/>
  <c r="AE15" i="32"/>
  <c r="AE8" i="34"/>
  <c r="Y8" i="34"/>
  <c r="AC8" i="34"/>
  <c r="S23" i="37"/>
  <c r="AG13" i="45"/>
  <c r="AG21" i="45"/>
  <c r="AG9" i="45"/>
  <c r="AG10" i="45"/>
  <c r="AG12" i="45"/>
  <c r="Q14" i="46"/>
  <c r="BA14" i="46"/>
  <c r="AU14" i="46"/>
  <c r="AK14" i="46"/>
  <c r="AE14" i="46"/>
  <c r="S14" i="46"/>
  <c r="Q13" i="45"/>
  <c r="S13" i="45"/>
  <c r="AO80" i="52"/>
  <c r="AQ80" i="52" s="1"/>
  <c r="AM80" i="52"/>
  <c r="AS80" i="52" s="1"/>
  <c r="Q11" i="30"/>
  <c r="AE11" i="30"/>
  <c r="AU11" i="30"/>
  <c r="AK11" i="30"/>
  <c r="S11" i="30"/>
  <c r="BA11" i="30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AO43" i="33"/>
  <c r="BA43" i="33" s="1"/>
  <c r="AE18" i="38"/>
  <c r="Q18" i="38"/>
  <c r="BA18" i="38"/>
  <c r="AU18" i="38"/>
  <c r="AK18" i="38"/>
  <c r="Y41" i="40"/>
  <c r="AK41" i="40" s="1"/>
  <c r="AE41" i="40"/>
  <c r="AC41" i="40"/>
  <c r="W28" i="32"/>
  <c r="AC28" i="32" s="1"/>
  <c r="BA19" i="43"/>
  <c r="AE19" i="43"/>
  <c r="Q19" i="43"/>
  <c r="AU19" i="43"/>
  <c r="AK19" i="43"/>
  <c r="AM31" i="45"/>
  <c r="AS31" i="45" s="1"/>
  <c r="K57" i="74"/>
  <c r="I61" i="54" s="1"/>
  <c r="M61" i="54" s="1"/>
  <c r="Q36" i="45"/>
  <c r="S36" i="45" s="1"/>
  <c r="AO43" i="44"/>
  <c r="BA43" i="44" s="1"/>
  <c r="AM43" i="44"/>
  <c r="W33" i="44"/>
  <c r="AC33" i="44" s="1"/>
  <c r="Y33" i="44"/>
  <c r="W12" i="37"/>
  <c r="AC12" i="37" s="1"/>
  <c r="Y12" i="37"/>
  <c r="W28" i="41"/>
  <c r="AC28" i="41" s="1"/>
  <c r="BA9" i="46"/>
  <c r="AE9" i="46"/>
  <c r="AK9" i="46"/>
  <c r="AU9" i="46"/>
  <c r="Q9" i="46"/>
  <c r="S9" i="46"/>
  <c r="S37" i="45"/>
  <c r="Y41" i="32"/>
  <c r="AC41" i="32"/>
  <c r="AI40" i="37"/>
  <c r="Y43" i="32"/>
  <c r="AK43" i="32" s="1"/>
  <c r="AE43" i="32"/>
  <c r="AC43" i="32"/>
  <c r="W28" i="33"/>
  <c r="AC28" i="33" s="1"/>
  <c r="Y31" i="43"/>
  <c r="W31" i="43"/>
  <c r="AC31" i="43" s="1"/>
  <c r="AM37" i="43"/>
  <c r="AS37" i="43" s="1"/>
  <c r="AY30" i="34"/>
  <c r="W26" i="40"/>
  <c r="Y26" i="40"/>
  <c r="AK26" i="40" s="1"/>
  <c r="Y28" i="39"/>
  <c r="W28" i="39"/>
  <c r="AC28" i="39" s="1"/>
  <c r="AM24" i="44"/>
  <c r="AO24" i="44" s="1"/>
  <c r="AY24" i="44" s="1"/>
  <c r="S30" i="38"/>
  <c r="S27" i="39"/>
  <c r="S32" i="46"/>
  <c r="BA17" i="31"/>
  <c r="AK17" i="31"/>
  <c r="AE17" i="31"/>
  <c r="S17" i="31"/>
  <c r="Q17" i="31"/>
  <c r="AU17" i="31"/>
  <c r="I39" i="74"/>
  <c r="I35" i="56" s="1"/>
  <c r="M35" i="56" s="1"/>
  <c r="E30" i="28"/>
  <c r="AW45" i="30"/>
  <c r="AW37" i="30"/>
  <c r="AW36" i="30"/>
  <c r="AW28" i="30"/>
  <c r="AW11" i="30"/>
  <c r="AW31" i="30"/>
  <c r="AW39" i="30"/>
  <c r="AW32" i="30"/>
  <c r="AW25" i="30"/>
  <c r="AW40" i="30"/>
  <c r="AW33" i="30"/>
  <c r="AW41" i="30"/>
  <c r="AW20" i="30"/>
  <c r="AW15" i="30"/>
  <c r="I23" i="79"/>
  <c r="K23" i="79" s="1"/>
  <c r="AM41" i="30" s="1"/>
  <c r="AW18" i="30"/>
  <c r="AW29" i="30"/>
  <c r="AW38" i="30"/>
  <c r="AW16" i="30"/>
  <c r="AW30" i="30"/>
  <c r="AW27" i="30"/>
  <c r="AW17" i="30"/>
  <c r="AW19" i="30"/>
  <c r="AW46" i="30"/>
  <c r="AW14" i="30"/>
  <c r="Y28" i="44"/>
  <c r="W28" i="44"/>
  <c r="AC28" i="44" s="1"/>
  <c r="S27" i="42"/>
  <c r="AU16" i="46"/>
  <c r="BA16" i="46"/>
  <c r="Q16" i="46"/>
  <c r="AK16" i="46"/>
  <c r="AE16" i="46"/>
  <c r="Y24" i="31"/>
  <c r="AI24" i="31" s="1"/>
  <c r="W24" i="31"/>
  <c r="AC24" i="31" s="1"/>
  <c r="AE37" i="39"/>
  <c r="BA37" i="39"/>
  <c r="AU37" i="39"/>
  <c r="AK37" i="39"/>
  <c r="Q37" i="39"/>
  <c r="BG26" i="52"/>
  <c r="Q26" i="52"/>
  <c r="AW26" i="52"/>
  <c r="BA26" i="52" s="1"/>
  <c r="CA26" i="52"/>
  <c r="AM26" i="52"/>
  <c r="BQ26" i="52"/>
  <c r="AC26" i="52"/>
  <c r="Y26" i="52"/>
  <c r="BM26" i="52"/>
  <c r="BC26" i="52"/>
  <c r="CG26" i="52"/>
  <c r="BW26" i="52"/>
  <c r="AS26" i="52"/>
  <c r="AI26" i="52"/>
  <c r="AG23" i="34"/>
  <c r="AG24" i="34"/>
  <c r="AG8" i="34"/>
  <c r="AG34" i="34"/>
  <c r="AG26" i="34"/>
  <c r="AG22" i="34"/>
  <c r="S14" i="44"/>
  <c r="Q14" i="44"/>
  <c r="W29" i="35"/>
  <c r="AC29" i="35" s="1"/>
  <c r="W40" i="40"/>
  <c r="Q13" i="43"/>
  <c r="AS43" i="32"/>
  <c r="I18" i="52"/>
  <c r="M18" i="52" s="1"/>
  <c r="K11" i="74"/>
  <c r="I14" i="50" s="1"/>
  <c r="M14" i="50" s="1"/>
  <c r="I41" i="52"/>
  <c r="M41" i="52" s="1"/>
  <c r="K15" i="74"/>
  <c r="I26" i="50" s="1"/>
  <c r="M26" i="50" s="1"/>
  <c r="AO33" i="45"/>
  <c r="AY33" i="45" s="1"/>
  <c r="AM33" i="45"/>
  <c r="AS33" i="45" s="1"/>
  <c r="S19" i="77"/>
  <c r="U19" i="77" s="1"/>
  <c r="E20" i="76" s="1"/>
  <c r="S9" i="77"/>
  <c r="U9" i="77" s="1"/>
  <c r="E9" i="76" s="1"/>
  <c r="S20" i="77"/>
  <c r="U20" i="77" s="1"/>
  <c r="E21" i="76" s="1"/>
  <c r="S18" i="77"/>
  <c r="U18" i="77" s="1"/>
  <c r="E19" i="76" s="1"/>
  <c r="AI41" i="40"/>
  <c r="AU18" i="35"/>
  <c r="BA18" i="35"/>
  <c r="AK18" i="35"/>
  <c r="AE18" i="35"/>
  <c r="S18" i="35"/>
  <c r="Q18" i="35"/>
  <c r="Y43" i="40"/>
  <c r="AK43" i="40" s="1"/>
  <c r="AC43" i="40"/>
  <c r="W31" i="34"/>
  <c r="AC31" i="34" s="1"/>
  <c r="Y40" i="32"/>
  <c r="AK40" i="32" s="1"/>
  <c r="W40" i="32"/>
  <c r="AK19" i="33"/>
  <c r="AE19" i="33"/>
  <c r="BA19" i="33"/>
  <c r="AU19" i="33"/>
  <c r="Q19" i="33"/>
  <c r="S19" i="33" s="1"/>
  <c r="AE23" i="79"/>
  <c r="AQ23" i="84"/>
  <c r="AG23" i="79" s="1"/>
  <c r="AK23" i="79" s="1"/>
  <c r="AM23" i="79" s="1"/>
  <c r="AU41" i="33"/>
  <c r="AO41" i="33"/>
  <c r="BA41" i="33" s="1"/>
  <c r="S23" i="97"/>
  <c r="I39" i="43" s="1"/>
  <c r="M39" i="43" s="1"/>
  <c r="Q23" i="97"/>
  <c r="I38" i="43" s="1"/>
  <c r="W24" i="36"/>
  <c r="AC24" i="36" s="1"/>
  <c r="S12" i="37"/>
  <c r="AE42" i="38"/>
  <c r="AC42" i="38"/>
  <c r="AK8" i="32"/>
  <c r="W40" i="35"/>
  <c r="Y40" i="35" s="1"/>
  <c r="Y37" i="44"/>
  <c r="W37" i="44"/>
  <c r="AC37" i="44" s="1"/>
  <c r="AG22" i="39"/>
  <c r="AG24" i="39"/>
  <c r="AI24" i="39" s="1"/>
  <c r="AG8" i="39"/>
  <c r="AG34" i="39"/>
  <c r="AG26" i="39"/>
  <c r="AG23" i="39"/>
  <c r="AI32" i="36"/>
  <c r="Y37" i="46"/>
  <c r="W37" i="46"/>
  <c r="M9" i="53"/>
  <c r="AM12" i="35"/>
  <c r="AM31" i="30"/>
  <c r="AS31" i="30" s="1"/>
  <c r="W32" i="40"/>
  <c r="AC32" i="40" s="1"/>
  <c r="S16" i="43"/>
  <c r="Q16" i="43"/>
  <c r="BA16" i="43"/>
  <c r="AK16" i="43"/>
  <c r="AU16" i="43"/>
  <c r="AE16" i="43"/>
  <c r="AM24" i="31"/>
  <c r="AS24" i="31" s="1"/>
  <c r="Y25" i="44"/>
  <c r="W25" i="44"/>
  <c r="AC25" i="44" s="1"/>
  <c r="Y29" i="30"/>
  <c r="W29" i="30"/>
  <c r="AC29" i="30" s="1"/>
  <c r="Y23" i="44"/>
  <c r="AK23" i="44" s="1"/>
  <c r="W23" i="44"/>
  <c r="AK15" i="31"/>
  <c r="AU15" i="31"/>
  <c r="BA15" i="31"/>
  <c r="AE15" i="31"/>
  <c r="Q15" i="31"/>
  <c r="W40" i="33"/>
  <c r="S42" i="39"/>
  <c r="AO27" i="38"/>
  <c r="AY27" i="38" s="1"/>
  <c r="AM27" i="38"/>
  <c r="AS27" i="38" s="1"/>
  <c r="Q14" i="43"/>
  <c r="S14" i="43"/>
  <c r="AM28" i="36"/>
  <c r="AS28" i="36" s="1"/>
  <c r="AO28" i="36"/>
  <c r="AO29" i="35"/>
  <c r="AY29" i="35" s="1"/>
  <c r="AM29" i="35"/>
  <c r="AS29" i="35" s="1"/>
  <c r="Y41" i="43"/>
  <c r="AI41" i="43" s="1"/>
  <c r="AC41" i="43"/>
  <c r="S13" i="40"/>
  <c r="Q13" i="40"/>
  <c r="I46" i="52"/>
  <c r="M46" i="52" s="1"/>
  <c r="K20" i="74"/>
  <c r="I31" i="50" s="1"/>
  <c r="M31" i="50" s="1"/>
  <c r="AO26" i="46"/>
  <c r="AM26" i="46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S8" i="37"/>
  <c r="AK18" i="33"/>
  <c r="Q18" i="33"/>
  <c r="BA18" i="33"/>
  <c r="AU18" i="33"/>
  <c r="AE18" i="33"/>
  <c r="Q9" i="43"/>
  <c r="Y24" i="35"/>
  <c r="W24" i="35"/>
  <c r="AC24" i="35" s="1"/>
  <c r="AS14" i="91"/>
  <c r="AS15" i="91"/>
  <c r="AS17" i="91"/>
  <c r="AS18" i="91"/>
  <c r="AS12" i="91"/>
  <c r="AS21" i="91"/>
  <c r="AS10" i="91"/>
  <c r="AS23" i="91"/>
  <c r="AS16" i="91"/>
  <c r="AS11" i="91"/>
  <c r="AS9" i="91"/>
  <c r="AS22" i="91"/>
  <c r="AS13" i="91"/>
  <c r="AS8" i="91"/>
  <c r="AS20" i="91"/>
  <c r="AS19" i="91"/>
  <c r="AM31" i="42"/>
  <c r="AS31" i="42" s="1"/>
  <c r="AO31" i="34"/>
  <c r="AM31" i="34"/>
  <c r="AS31" i="34" s="1"/>
  <c r="AO40" i="32"/>
  <c r="BA40" i="32" s="1"/>
  <c r="AM40" i="32"/>
  <c r="S19" i="42"/>
  <c r="Q19" i="42"/>
  <c r="AU19" i="42"/>
  <c r="AK19" i="42"/>
  <c r="AE19" i="42"/>
  <c r="BA19" i="42"/>
  <c r="W23" i="79"/>
  <c r="AA23" i="79" s="1"/>
  <c r="AC23" i="79" s="1"/>
  <c r="W42" i="34"/>
  <c r="S22" i="97"/>
  <c r="I39" i="44" s="1"/>
  <c r="M39" i="44" s="1"/>
  <c r="Q22" i="97"/>
  <c r="I38" i="44" s="1"/>
  <c r="M38" i="44" s="1"/>
  <c r="AI44" i="46"/>
  <c r="Y8" i="7" s="1"/>
  <c r="W31" i="38"/>
  <c r="AC31" i="38" s="1"/>
  <c r="AU8" i="40"/>
  <c r="AO8" i="40"/>
  <c r="AY8" i="40" s="1"/>
  <c r="W42" i="44"/>
  <c r="Y42" i="44" s="1"/>
  <c r="Y24" i="39"/>
  <c r="W24" i="39"/>
  <c r="AC24" i="39" s="1"/>
  <c r="Y40" i="38"/>
  <c r="W40" i="38"/>
  <c r="AC40" i="38" s="1"/>
  <c r="S9" i="19"/>
  <c r="S15" i="19" s="1"/>
  <c r="E40" i="8" s="1"/>
  <c r="M15" i="19"/>
  <c r="E31" i="10" s="1"/>
  <c r="AO40" i="35"/>
  <c r="AM40" i="35"/>
  <c r="Q9" i="45"/>
  <c r="AA33" i="55"/>
  <c r="Q33" i="55"/>
  <c r="W33" i="55" s="1"/>
  <c r="AI33" i="55"/>
  <c r="AM37" i="44"/>
  <c r="AS37" i="44" s="1"/>
  <c r="Q9" i="39"/>
  <c r="S9" i="39" s="1"/>
  <c r="I44" i="52"/>
  <c r="M44" i="52" s="1"/>
  <c r="K18" i="74"/>
  <c r="I29" i="50" s="1"/>
  <c r="M29" i="50" s="1"/>
  <c r="I14" i="73"/>
  <c r="I32" i="25" s="1"/>
  <c r="M32" i="25" s="1"/>
  <c r="S32" i="25" s="1"/>
  <c r="K14" i="73"/>
  <c r="I32" i="23" s="1"/>
  <c r="M32" i="23" s="1"/>
  <c r="S32" i="23" s="1"/>
  <c r="G69" i="96"/>
  <c r="I69" i="96" s="1"/>
  <c r="G70" i="96"/>
  <c r="I70" i="96" s="1"/>
  <c r="AM23" i="31"/>
  <c r="AS23" i="31" s="1"/>
  <c r="AW34" i="46"/>
  <c r="AY34" i="46" s="1"/>
  <c r="AS8" i="79"/>
  <c r="AU8" i="79" s="1"/>
  <c r="AM8" i="46" s="1"/>
  <c r="AW8" i="46"/>
  <c r="AY8" i="46" s="1"/>
  <c r="AW26" i="46"/>
  <c r="AY26" i="46" s="1"/>
  <c r="AW24" i="46"/>
  <c r="AY24" i="46" s="1"/>
  <c r="AW22" i="46"/>
  <c r="AY22" i="46" s="1"/>
  <c r="AW23" i="46"/>
  <c r="AY23" i="46" s="1"/>
  <c r="AW15" i="52"/>
  <c r="CG15" i="52"/>
  <c r="BW15" i="52"/>
  <c r="Q15" i="52"/>
  <c r="W15" i="52" s="1"/>
  <c r="BC15" i="52"/>
  <c r="Y15" i="52"/>
  <c r="CA15" i="52"/>
  <c r="CE15" i="52" s="1"/>
  <c r="AC15" i="52"/>
  <c r="BQ15" i="52"/>
  <c r="BM15" i="52"/>
  <c r="BG15" i="52"/>
  <c r="AS15" i="52"/>
  <c r="AM15" i="52"/>
  <c r="AQ15" i="52" s="1"/>
  <c r="AI15" i="52"/>
  <c r="AM26" i="36"/>
  <c r="AS26" i="36" s="1"/>
  <c r="M9" i="55"/>
  <c r="I41" i="55"/>
  <c r="AO12" i="32"/>
  <c r="BA12" i="32" s="1"/>
  <c r="AM12" i="32"/>
  <c r="S32" i="40"/>
  <c r="AM28" i="44"/>
  <c r="AS28" i="44" s="1"/>
  <c r="AO28" i="44"/>
  <c r="Q58" i="54"/>
  <c r="W58" i="54" s="1"/>
  <c r="Y58" i="54"/>
  <c r="BK83" i="52"/>
  <c r="BK98" i="52" s="1"/>
  <c r="E18" i="8" s="1"/>
  <c r="Q16" i="40"/>
  <c r="BA16" i="40"/>
  <c r="AU16" i="40"/>
  <c r="AK16" i="40"/>
  <c r="AE16" i="40"/>
  <c r="S16" i="40"/>
  <c r="S32" i="33"/>
  <c r="S25" i="44"/>
  <c r="S29" i="30"/>
  <c r="AE15" i="45"/>
  <c r="AU15" i="45"/>
  <c r="Q15" i="45"/>
  <c r="BA15" i="45"/>
  <c r="AK15" i="45"/>
  <c r="S15" i="45"/>
  <c r="Y41" i="38"/>
  <c r="AC41" i="38"/>
  <c r="S40" i="33"/>
  <c r="W30" i="32"/>
  <c r="AC30" i="32" s="1"/>
  <c r="Y30" i="32"/>
  <c r="AI30" i="32" s="1"/>
  <c r="Q14" i="39"/>
  <c r="Y43" i="43"/>
  <c r="AK43" i="43" s="1"/>
  <c r="AC43" i="43"/>
  <c r="W28" i="38"/>
  <c r="AC28" i="38" s="1"/>
  <c r="Q13" i="34"/>
  <c r="S13" i="34" s="1"/>
  <c r="W29" i="39"/>
  <c r="AC29" i="39" s="1"/>
  <c r="I47" i="52"/>
  <c r="M47" i="52" s="1"/>
  <c r="K21" i="74"/>
  <c r="I32" i="50" s="1"/>
  <c r="M32" i="50" s="1"/>
  <c r="I51" i="52"/>
  <c r="M51" i="52" s="1"/>
  <c r="K25" i="74"/>
  <c r="I36" i="50" s="1"/>
  <c r="M36" i="50" s="1"/>
  <c r="AI28" i="43"/>
  <c r="Q11" i="33"/>
  <c r="AE11" i="33"/>
  <c r="AK11" i="33"/>
  <c r="BA11" i="33"/>
  <c r="AU11" i="33"/>
  <c r="AM9" i="77"/>
  <c r="AO9" i="77" s="1"/>
  <c r="I16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C42" i="36"/>
  <c r="AE42" i="36"/>
  <c r="S18" i="32"/>
  <c r="AU18" i="32"/>
  <c r="BA18" i="32"/>
  <c r="AK18" i="32"/>
  <c r="AE18" i="32"/>
  <c r="Q18" i="32"/>
  <c r="S34" i="33"/>
  <c r="AM24" i="35"/>
  <c r="AS24" i="35" s="1"/>
  <c r="AO24" i="35"/>
  <c r="AY24" i="35" s="1"/>
  <c r="S28" i="32"/>
  <c r="AU41" i="39"/>
  <c r="AO41" i="39"/>
  <c r="BA41" i="39" s="1"/>
  <c r="S19" i="32"/>
  <c r="Q19" i="32"/>
  <c r="AU19" i="32"/>
  <c r="AE19" i="32"/>
  <c r="BA19" i="32"/>
  <c r="AK19" i="32"/>
  <c r="W24" i="33"/>
  <c r="AC24" i="33" s="1"/>
  <c r="G41" i="10"/>
  <c r="BA27" i="7"/>
  <c r="Y33" i="33"/>
  <c r="W33" i="33"/>
  <c r="AC33" i="33" s="1"/>
  <c r="S27" i="97"/>
  <c r="I39" i="39" s="1"/>
  <c r="M39" i="39" s="1"/>
  <c r="Q27" i="97"/>
  <c r="I38" i="39" s="1"/>
  <c r="M38" i="39" s="1"/>
  <c r="AM31" i="38"/>
  <c r="AS31" i="38" s="1"/>
  <c r="W27" i="33"/>
  <c r="Y27" i="33"/>
  <c r="AK27" i="33" s="1"/>
  <c r="AM42" i="44"/>
  <c r="AO42" i="44"/>
  <c r="BA42" i="44" s="1"/>
  <c r="AY43" i="42"/>
  <c r="AO40" i="38"/>
  <c r="AY40" i="38" s="1"/>
  <c r="AM40" i="38"/>
  <c r="AS40" i="38" s="1"/>
  <c r="AS20" i="88"/>
  <c r="AS21" i="88"/>
  <c r="AS11" i="88"/>
  <c r="AS12" i="88"/>
  <c r="AS18" i="88"/>
  <c r="AS9" i="88"/>
  <c r="AS22" i="88"/>
  <c r="AS23" i="88"/>
  <c r="AS13" i="88"/>
  <c r="AS15" i="88"/>
  <c r="AS19" i="88"/>
  <c r="AS17" i="88"/>
  <c r="AS10" i="88"/>
  <c r="AS8" i="88"/>
  <c r="AS14" i="88"/>
  <c r="AS16" i="88"/>
  <c r="Q17" i="45"/>
  <c r="BA17" i="45"/>
  <c r="AE17" i="45"/>
  <c r="AU17" i="45"/>
  <c r="S17" i="45"/>
  <c r="AK17" i="45"/>
  <c r="W27" i="45"/>
  <c r="I72" i="96"/>
  <c r="I40" i="55" s="1"/>
  <c r="M40" i="55" s="1"/>
  <c r="Y29" i="34"/>
  <c r="AI29" i="34" s="1"/>
  <c r="W29" i="34"/>
  <c r="AC29" i="34" s="1"/>
  <c r="AI41" i="32"/>
  <c r="K55" i="74"/>
  <c r="I59" i="54" s="1"/>
  <c r="M59" i="54" s="1"/>
  <c r="AO33" i="40"/>
  <c r="AY33" i="40" s="1"/>
  <c r="AM33" i="40"/>
  <c r="AS33" i="40" s="1"/>
  <c r="S37" i="46"/>
  <c r="AM29" i="32"/>
  <c r="AS29" i="32" s="1"/>
  <c r="W32" i="35"/>
  <c r="AC32" i="35" s="1"/>
  <c r="Y32" i="35"/>
  <c r="AI32" i="35" s="1"/>
  <c r="AI33" i="36"/>
  <c r="AM26" i="40"/>
  <c r="AO26" i="40"/>
  <c r="BA26" i="40" s="1"/>
  <c r="I43" i="74"/>
  <c r="I43" i="56" s="1"/>
  <c r="M43" i="56" s="1"/>
  <c r="K43" i="74"/>
  <c r="I43" i="54" s="1"/>
  <c r="M43" i="54" s="1"/>
  <c r="AO41" i="36"/>
  <c r="AS41" i="36"/>
  <c r="AW21" i="52"/>
  <c r="CA21" i="52"/>
  <c r="CE21" i="52" s="1"/>
  <c r="AM21" i="52"/>
  <c r="AQ21" i="52" s="1"/>
  <c r="BQ21" i="52"/>
  <c r="AC21" i="52"/>
  <c r="AI21" i="52" s="1"/>
  <c r="BG21" i="52"/>
  <c r="BM21" i="52" s="1"/>
  <c r="Q21" i="52"/>
  <c r="W21" i="52" s="1"/>
  <c r="BW21" i="52"/>
  <c r="BC21" i="52"/>
  <c r="CG21" i="52"/>
  <c r="W12" i="39"/>
  <c r="K65" i="74"/>
  <c r="I18" i="50" s="1"/>
  <c r="M18" i="50" s="1"/>
  <c r="I36" i="74"/>
  <c r="I27" i="56" s="1"/>
  <c r="M27" i="56" s="1"/>
  <c r="AM29" i="46"/>
  <c r="AO29" i="46" s="1"/>
  <c r="W34" i="39"/>
  <c r="Y34" i="39"/>
  <c r="AK34" i="39" s="1"/>
  <c r="W37" i="43"/>
  <c r="AC37" i="43" s="1"/>
  <c r="W29" i="42"/>
  <c r="AC29" i="42" s="1"/>
  <c r="I78" i="96"/>
  <c r="I25" i="24" s="1"/>
  <c r="M25" i="24" s="1"/>
  <c r="S25" i="24" s="1"/>
  <c r="K78" i="96"/>
  <c r="I25" i="22" s="1"/>
  <c r="M25" i="22" s="1"/>
  <c r="S25" i="22" s="1"/>
  <c r="W26" i="44"/>
  <c r="S42" i="42"/>
  <c r="Y31" i="36"/>
  <c r="AI31" i="36" s="1"/>
  <c r="W31" i="36"/>
  <c r="AC31" i="36" s="1"/>
  <c r="Y23" i="31"/>
  <c r="AI23" i="31" s="1"/>
  <c r="W23" i="31"/>
  <c r="AC23" i="31" s="1"/>
  <c r="M21" i="56"/>
  <c r="Y41" i="44"/>
  <c r="AK41" i="44" s="1"/>
  <c r="AC41" i="44"/>
  <c r="AE41" i="44"/>
  <c r="W24" i="44"/>
  <c r="AC24" i="44" s="1"/>
  <c r="Y24" i="44"/>
  <c r="K62" i="74"/>
  <c r="I12" i="50" s="1"/>
  <c r="M12" i="50" s="1"/>
  <c r="Y8" i="46"/>
  <c r="S26" i="30"/>
  <c r="W40" i="46"/>
  <c r="Y40" i="46" s="1"/>
  <c r="S17" i="44"/>
  <c r="Q17" i="44"/>
  <c r="AU17" i="44"/>
  <c r="AE17" i="44"/>
  <c r="BA17" i="44"/>
  <c r="AK17" i="44"/>
  <c r="AI25" i="44"/>
  <c r="S33" i="42"/>
  <c r="AM58" i="56"/>
  <c r="AI58" i="56"/>
  <c r="AS58" i="56"/>
  <c r="AC58" i="56"/>
  <c r="Y58" i="56"/>
  <c r="Q58" i="56"/>
  <c r="W58" i="56" s="1"/>
  <c r="Y30" i="37"/>
  <c r="W30" i="37"/>
  <c r="AC30" i="37" s="1"/>
  <c r="AK16" i="36"/>
  <c r="AE16" i="36"/>
  <c r="S16" i="36"/>
  <c r="Q16" i="36"/>
  <c r="BA16" i="36"/>
  <c r="AU16" i="36"/>
  <c r="W26" i="32"/>
  <c r="Y26" i="32"/>
  <c r="AK26" i="32" s="1"/>
  <c r="AE15" i="40"/>
  <c r="AU15" i="40"/>
  <c r="AK15" i="40"/>
  <c r="S15" i="40"/>
  <c r="Q15" i="40"/>
  <c r="BA15" i="40"/>
  <c r="Y43" i="38"/>
  <c r="AK43" i="38" s="1"/>
  <c r="AC43" i="38"/>
  <c r="Y31" i="54"/>
  <c r="Q31" i="54"/>
  <c r="W31" i="54" s="1"/>
  <c r="S30" i="32"/>
  <c r="BA14" i="38"/>
  <c r="Q14" i="38"/>
  <c r="S14" i="38" s="1"/>
  <c r="AU14" i="38"/>
  <c r="AK14" i="38"/>
  <c r="AE14" i="38"/>
  <c r="K22" i="73"/>
  <c r="I56" i="23" s="1"/>
  <c r="M56" i="23" s="1"/>
  <c r="S56" i="23" s="1"/>
  <c r="M33" i="17"/>
  <c r="G28" i="10" s="1"/>
  <c r="S31" i="17"/>
  <c r="S33" i="17" s="1"/>
  <c r="I33" i="8" s="1"/>
  <c r="S28" i="38"/>
  <c r="BA13" i="31"/>
  <c r="AE13" i="31"/>
  <c r="S13" i="31"/>
  <c r="Q13" i="31"/>
  <c r="AU13" i="31"/>
  <c r="AK13" i="31"/>
  <c r="AO43" i="38"/>
  <c r="AM43" i="38"/>
  <c r="I11" i="52"/>
  <c r="K60" i="74"/>
  <c r="I10" i="50" s="1"/>
  <c r="CA16" i="52"/>
  <c r="AM16" i="52"/>
  <c r="BQ16" i="52"/>
  <c r="AC16" i="52"/>
  <c r="BG16" i="52"/>
  <c r="Q16" i="52"/>
  <c r="AW16" i="52"/>
  <c r="BA16" i="52" s="1"/>
  <c r="BM16" i="52"/>
  <c r="BC16" i="52"/>
  <c r="Y16" i="52"/>
  <c r="BW16" i="52"/>
  <c r="CG16" i="52"/>
  <c r="AS16" i="52"/>
  <c r="AI16" i="52"/>
  <c r="BC20" i="77"/>
  <c r="BE20" i="77" s="1"/>
  <c r="I72" i="11" s="1"/>
  <c r="M72" i="11" s="1"/>
  <c r="BC9" i="77"/>
  <c r="BE9" i="77" s="1"/>
  <c r="I13" i="11" s="1"/>
  <c r="BC18" i="77"/>
  <c r="BE18" i="77" s="1"/>
  <c r="I59" i="11" s="1"/>
  <c r="BC19" i="77"/>
  <c r="BE19" i="77" s="1"/>
  <c r="I27" i="11" s="1"/>
  <c r="M27" i="11" s="1"/>
  <c r="W42" i="35"/>
  <c r="Y42" i="35" s="1"/>
  <c r="AG23" i="91"/>
  <c r="BG9" i="91"/>
  <c r="AI8" i="38"/>
  <c r="BM32" i="52"/>
  <c r="Y32" i="52"/>
  <c r="AW32" i="52"/>
  <c r="BA32" i="52" s="1"/>
  <c r="Q32" i="52"/>
  <c r="BG32" i="52"/>
  <c r="AS32" i="52"/>
  <c r="AC32" i="52"/>
  <c r="BC32" i="52"/>
  <c r="AM32" i="52"/>
  <c r="AI32" i="52"/>
  <c r="CG32" i="52"/>
  <c r="CA32" i="52"/>
  <c r="BW32" i="52"/>
  <c r="BQ32" i="52"/>
  <c r="K33" i="73"/>
  <c r="I65" i="23" s="1"/>
  <c r="M65" i="23" s="1"/>
  <c r="S65" i="23" s="1"/>
  <c r="W26" i="38"/>
  <c r="AC26" i="38" s="1"/>
  <c r="AU19" i="40"/>
  <c r="S19" i="40"/>
  <c r="AE19" i="40"/>
  <c r="Q19" i="40"/>
  <c r="BA19" i="40"/>
  <c r="AK19" i="40"/>
  <c r="Y25" i="35"/>
  <c r="AI25" i="35" s="1"/>
  <c r="W25" i="35"/>
  <c r="AC25" i="35" s="1"/>
  <c r="AE8" i="41"/>
  <c r="AC8" i="41"/>
  <c r="Y8" i="41"/>
  <c r="AI43" i="31"/>
  <c r="S33" i="33"/>
  <c r="S42" i="45"/>
  <c r="S34" i="97"/>
  <c r="I39" i="32" s="1"/>
  <c r="M39" i="32" s="1"/>
  <c r="Q34" i="97"/>
  <c r="I38" i="32" s="1"/>
  <c r="M38" i="32" s="1"/>
  <c r="S27" i="33"/>
  <c r="W29" i="44"/>
  <c r="AC29" i="44" s="1"/>
  <c r="AS41" i="45"/>
  <c r="AM9" i="48"/>
  <c r="AM28" i="48" s="1"/>
  <c r="E21" i="8" s="1"/>
  <c r="E22" i="8" s="1"/>
  <c r="AI28" i="48"/>
  <c r="E21" i="10" s="1"/>
  <c r="Q9" i="35"/>
  <c r="Q12" i="55"/>
  <c r="W12" i="55" s="1"/>
  <c r="AA12" i="55"/>
  <c r="AI12" i="55"/>
  <c r="Q9" i="41"/>
  <c r="AA28" i="55"/>
  <c r="AI28" i="55"/>
  <c r="Q28" i="55"/>
  <c r="W28" i="55" s="1"/>
  <c r="Q9" i="31"/>
  <c r="BA9" i="31"/>
  <c r="AK9" i="31"/>
  <c r="AE9" i="31"/>
  <c r="AU9" i="31"/>
  <c r="S9" i="31"/>
  <c r="BA36" i="38"/>
  <c r="AU36" i="38"/>
  <c r="AK36" i="38"/>
  <c r="AE36" i="38"/>
  <c r="S36" i="38"/>
  <c r="Q36" i="38"/>
  <c r="Y23" i="32"/>
  <c r="AK23" i="32" s="1"/>
  <c r="W23" i="32"/>
  <c r="AI31" i="41"/>
  <c r="BC27" i="52"/>
  <c r="BW27" i="52"/>
  <c r="AS27" i="52"/>
  <c r="AI27" i="52"/>
  <c r="AC27" i="52"/>
  <c r="AW27" i="52"/>
  <c r="Q27" i="52"/>
  <c r="W27" i="52" s="1"/>
  <c r="CG27" i="52"/>
  <c r="Y27" i="52"/>
  <c r="CA27" i="52"/>
  <c r="CE27" i="52" s="1"/>
  <c r="BQ27" i="52"/>
  <c r="BM27" i="52"/>
  <c r="BG27" i="52"/>
  <c r="AM27" i="52"/>
  <c r="AQ27" i="52" s="1"/>
  <c r="AG13" i="44"/>
  <c r="AG21" i="44"/>
  <c r="AG9" i="44"/>
  <c r="AG12" i="44"/>
  <c r="AG10" i="44"/>
  <c r="AM40" i="39"/>
  <c r="AO40" i="39" s="1"/>
  <c r="AU15" i="44"/>
  <c r="AK15" i="44"/>
  <c r="AE15" i="44"/>
  <c r="Q15" i="44"/>
  <c r="BA15" i="44"/>
  <c r="AM37" i="38"/>
  <c r="AS37" i="38" s="1"/>
  <c r="Y25" i="30"/>
  <c r="W25" i="30"/>
  <c r="AC25" i="30" s="1"/>
  <c r="AY25" i="34"/>
  <c r="AI30" i="37"/>
  <c r="K47" i="54"/>
  <c r="K48" i="54"/>
  <c r="K46" i="54"/>
  <c r="M46" i="54" s="1"/>
  <c r="Y34" i="45"/>
  <c r="AK34" i="45" s="1"/>
  <c r="W34" i="45"/>
  <c r="AM12" i="39"/>
  <c r="AO12" i="39" s="1"/>
  <c r="BQ25" i="52"/>
  <c r="AC25" i="52"/>
  <c r="BC25" i="52"/>
  <c r="AW25" i="52"/>
  <c r="CA25" i="52"/>
  <c r="CE25" i="52" s="1"/>
  <c r="BW25" i="52"/>
  <c r="BM25" i="52"/>
  <c r="BG25" i="52"/>
  <c r="AS25" i="52"/>
  <c r="Q25" i="52"/>
  <c r="W25" i="52" s="1"/>
  <c r="CG25" i="52"/>
  <c r="AM25" i="52"/>
  <c r="AQ25" i="52" s="1"/>
  <c r="AI25" i="52"/>
  <c r="Y25" i="52"/>
  <c r="AI27" i="41"/>
  <c r="M21" i="54"/>
  <c r="AO12" i="45"/>
  <c r="BA12" i="45" s="1"/>
  <c r="AM12" i="45"/>
  <c r="Y29" i="36"/>
  <c r="AI29" i="36" s="1"/>
  <c r="W29" i="36"/>
  <c r="AC29" i="36" s="1"/>
  <c r="AI33" i="32"/>
  <c r="K63" i="74"/>
  <c r="I16" i="50" s="1"/>
  <c r="M16" i="50" s="1"/>
  <c r="AI42" i="32"/>
  <c r="Y43" i="37"/>
  <c r="AK43" i="37" s="1"/>
  <c r="AC43" i="37"/>
  <c r="AE43" i="37"/>
  <c r="I40" i="74"/>
  <c r="I37" i="56" s="1"/>
  <c r="M37" i="56" s="1"/>
  <c r="W24" i="38"/>
  <c r="AC24" i="38" s="1"/>
  <c r="W29" i="32"/>
  <c r="AC29" i="32" s="1"/>
  <c r="Y29" i="37"/>
  <c r="W29" i="37"/>
  <c r="AC29" i="37" s="1"/>
  <c r="Y29" i="46"/>
  <c r="W29" i="46"/>
  <c r="K17" i="73"/>
  <c r="I41" i="23" s="1"/>
  <c r="M41" i="23" s="1"/>
  <c r="S41" i="23" s="1"/>
  <c r="I17" i="73"/>
  <c r="I41" i="25" s="1"/>
  <c r="M41" i="25" s="1"/>
  <c r="S41" i="25" s="1"/>
  <c r="S34" i="45"/>
  <c r="Y25" i="41"/>
  <c r="AI25" i="41" s="1"/>
  <c r="W25" i="41"/>
  <c r="AC25" i="41" s="1"/>
  <c r="AY43" i="34"/>
  <c r="W27" i="30"/>
  <c r="AC27" i="30" s="1"/>
  <c r="AO8" i="38"/>
  <c r="AY8" i="38" s="1"/>
  <c r="Y43" i="44"/>
  <c r="AK43" i="44" s="1"/>
  <c r="AC43" i="44"/>
  <c r="Y24" i="54"/>
  <c r="K42" i="74"/>
  <c r="I41" i="54" s="1"/>
  <c r="M41" i="54" s="1"/>
  <c r="I42" i="74"/>
  <c r="I41" i="56" s="1"/>
  <c r="M41" i="56" s="1"/>
  <c r="AG34" i="46"/>
  <c r="AI34" i="46" s="1"/>
  <c r="AG8" i="46"/>
  <c r="AI8" i="46" s="1"/>
  <c r="AG26" i="46"/>
  <c r="AI26" i="46" s="1"/>
  <c r="AG23" i="46"/>
  <c r="AI23" i="46" s="1"/>
  <c r="AG24" i="46"/>
  <c r="AI24" i="46" s="1"/>
  <c r="AG22" i="46"/>
  <c r="AI22" i="46" s="1"/>
  <c r="W12" i="35"/>
  <c r="Y12" i="35" s="1"/>
  <c r="S40" i="46"/>
  <c r="AK17" i="39"/>
  <c r="AU17" i="39"/>
  <c r="AE17" i="39"/>
  <c r="Q17" i="39"/>
  <c r="BA17" i="39"/>
  <c r="Y12" i="42"/>
  <c r="AK12" i="42" s="1"/>
  <c r="W12" i="42"/>
  <c r="S30" i="37"/>
  <c r="Q16" i="35"/>
  <c r="S16" i="35" s="1"/>
  <c r="AE16" i="35"/>
  <c r="BA16" i="35"/>
  <c r="AK16" i="35"/>
  <c r="AU16" i="35"/>
  <c r="AI43" i="38"/>
  <c r="AI23" i="92"/>
  <c r="AI13" i="92"/>
  <c r="AI14" i="92"/>
  <c r="AI15" i="92"/>
  <c r="AI16" i="92"/>
  <c r="AI17" i="92"/>
  <c r="AI20" i="92"/>
  <c r="AI21" i="92"/>
  <c r="AI11" i="92"/>
  <c r="AI18" i="92"/>
  <c r="AI8" i="92"/>
  <c r="AI10" i="92"/>
  <c r="AI12" i="92"/>
  <c r="AI19" i="92"/>
  <c r="AI9" i="92"/>
  <c r="AI22" i="92"/>
  <c r="BA15" i="37"/>
  <c r="AU15" i="37"/>
  <c r="AK15" i="37"/>
  <c r="AE15" i="37"/>
  <c r="Q15" i="37"/>
  <c r="Y31" i="56"/>
  <c r="Q31" i="56"/>
  <c r="W31" i="56" s="1"/>
  <c r="AM31" i="56"/>
  <c r="AS31" i="56" s="1"/>
  <c r="AI31" i="56"/>
  <c r="AC31" i="56"/>
  <c r="BG23" i="92"/>
  <c r="AK14" i="36"/>
  <c r="BA14" i="36"/>
  <c r="AU14" i="36"/>
  <c r="AE14" i="36"/>
  <c r="Q14" i="36"/>
  <c r="W31" i="33"/>
  <c r="AC31" i="33" s="1"/>
  <c r="W25" i="43"/>
  <c r="AC25" i="43" s="1"/>
  <c r="S13" i="38"/>
  <c r="Q13" i="38"/>
  <c r="AK13" i="38"/>
  <c r="BA13" i="38"/>
  <c r="AU13" i="38"/>
  <c r="AE13" i="38"/>
  <c r="AE43" i="38"/>
  <c r="AY43" i="45"/>
  <c r="BA11" i="43"/>
  <c r="AE11" i="43"/>
  <c r="AK11" i="43"/>
  <c r="AU11" i="43"/>
  <c r="Q11" i="43"/>
  <c r="AQ9" i="77"/>
  <c r="AS9" i="77" s="1"/>
  <c r="I18" i="15" s="1"/>
  <c r="AQ19" i="77"/>
  <c r="AS19" i="77" s="1"/>
  <c r="I28" i="15" s="1"/>
  <c r="M28" i="15" s="1"/>
  <c r="AQ18" i="77"/>
  <c r="AS18" i="77" s="1"/>
  <c r="I27" i="15" s="1"/>
  <c r="M27" i="15" s="1"/>
  <c r="AQ20" i="77"/>
  <c r="AS20" i="77" s="1"/>
  <c r="I29" i="15" s="1"/>
  <c r="M29" i="15" s="1"/>
  <c r="AI27" i="40"/>
  <c r="AE18" i="46"/>
  <c r="AK18" i="46"/>
  <c r="BA18" i="46"/>
  <c r="Q18" i="46"/>
  <c r="AU18" i="46"/>
  <c r="S36" i="33"/>
  <c r="Q36" i="33"/>
  <c r="W31" i="42"/>
  <c r="AC31" i="42" s="1"/>
  <c r="BA19" i="31"/>
  <c r="AU19" i="31"/>
  <c r="AK19" i="31"/>
  <c r="AE19" i="31"/>
  <c r="S19" i="31"/>
  <c r="Q19" i="31"/>
  <c r="AO25" i="35"/>
  <c r="AY25" i="35" s="1"/>
  <c r="AM25" i="35"/>
  <c r="AS25" i="35" s="1"/>
  <c r="AG34" i="41"/>
  <c r="AG23" i="41"/>
  <c r="AG26" i="41"/>
  <c r="AG22" i="41"/>
  <c r="AG8" i="41"/>
  <c r="AI8" i="41" s="1"/>
  <c r="AG24" i="41"/>
  <c r="AI42" i="45"/>
  <c r="AY43" i="33"/>
  <c r="S35" i="97"/>
  <c r="I23" i="51" s="1"/>
  <c r="M23" i="51" s="1"/>
  <c r="Q35" i="97"/>
  <c r="I22" i="51" s="1"/>
  <c r="M22" i="51" s="1"/>
  <c r="BG9" i="88"/>
  <c r="AG23" i="88"/>
  <c r="AO29" i="44"/>
  <c r="AY29" i="44" s="1"/>
  <c r="AM29" i="44"/>
  <c r="AS29" i="44" s="1"/>
  <c r="AW26" i="43"/>
  <c r="AW24" i="43"/>
  <c r="AW23" i="43"/>
  <c r="AS11" i="79"/>
  <c r="AU11" i="79" s="1"/>
  <c r="AM8" i="43" s="1"/>
  <c r="AW22" i="43"/>
  <c r="AW34" i="43"/>
  <c r="AW8" i="43"/>
  <c r="M44" i="32"/>
  <c r="S36" i="32"/>
  <c r="Q36" i="32"/>
  <c r="I31" i="24"/>
  <c r="AC23" i="56"/>
  <c r="AS23" i="56"/>
  <c r="AM23" i="56"/>
  <c r="AI23" i="56"/>
  <c r="Q23" i="56"/>
  <c r="W23" i="56" s="1"/>
  <c r="W27" i="44"/>
  <c r="Y27" i="44" s="1"/>
  <c r="AY41" i="36"/>
  <c r="Q60" i="56"/>
  <c r="W60" i="56" s="1"/>
  <c r="AS60" i="56"/>
  <c r="AM60" i="56"/>
  <c r="AC60" i="56"/>
  <c r="Y60" i="56"/>
  <c r="AI60" i="56"/>
  <c r="AM32" i="42"/>
  <c r="AS32" i="42" s="1"/>
  <c r="AM33" i="36"/>
  <c r="AS33" i="36" s="1"/>
  <c r="AO33" i="36"/>
  <c r="AY33" i="36" s="1"/>
  <c r="CG33" i="52"/>
  <c r="AS33" i="52"/>
  <c r="Y33" i="52"/>
  <c r="AM33" i="52"/>
  <c r="AQ33" i="52" s="1"/>
  <c r="BC33" i="52"/>
  <c r="AW33" i="52"/>
  <c r="Q33" i="52"/>
  <c r="W33" i="52" s="1"/>
  <c r="BM33" i="52"/>
  <c r="BG33" i="52"/>
  <c r="AI33" i="52"/>
  <c r="AC33" i="52"/>
  <c r="CA33" i="52"/>
  <c r="CE33" i="52" s="1"/>
  <c r="BW33" i="52"/>
  <c r="BQ33" i="52"/>
  <c r="W34" i="38"/>
  <c r="AC34" i="38" s="1"/>
  <c r="AI8" i="37"/>
  <c r="AQ24" i="90"/>
  <c r="AQ25" i="90" s="1"/>
  <c r="BC24" i="90"/>
  <c r="BC25" i="90" s="1"/>
  <c r="AG24" i="90"/>
  <c r="AG25" i="90" s="1"/>
  <c r="W24" i="90"/>
  <c r="W25" i="90" s="1"/>
  <c r="I24" i="90"/>
  <c r="I25" i="90" s="1"/>
  <c r="AI27" i="42"/>
  <c r="W31" i="31"/>
  <c r="AC31" i="31" s="1"/>
  <c r="AO24" i="38"/>
  <c r="AY24" i="38" s="1"/>
  <c r="AM24" i="38"/>
  <c r="AS24" i="38" s="1"/>
  <c r="Y62" i="56"/>
  <c r="Q62" i="56"/>
  <c r="W62" i="56" s="1"/>
  <c r="AS62" i="56"/>
  <c r="AM62" i="56"/>
  <c r="AI62" i="56"/>
  <c r="AC62" i="56"/>
  <c r="AY31" i="34"/>
  <c r="Y37" i="38"/>
  <c r="W37" i="38"/>
  <c r="AC37" i="38" s="1"/>
  <c r="K58" i="74"/>
  <c r="I62" i="54" s="1"/>
  <c r="M62" i="54" s="1"/>
  <c r="AM29" i="36"/>
  <c r="AS29" i="36" s="1"/>
  <c r="AO29" i="36"/>
  <c r="AY29" i="36" s="1"/>
  <c r="S31" i="31"/>
  <c r="Y41" i="37"/>
  <c r="AI41" i="37" s="1"/>
  <c r="AC41" i="37"/>
  <c r="Y41" i="36"/>
  <c r="AC41" i="36"/>
  <c r="W42" i="46"/>
  <c r="Y42" i="46" s="1"/>
  <c r="BM29" i="52"/>
  <c r="Y29" i="52"/>
  <c r="BG29" i="52"/>
  <c r="Q29" i="52"/>
  <c r="W29" i="52" s="1"/>
  <c r="BC29" i="52"/>
  <c r="CG29" i="52"/>
  <c r="AS29" i="52"/>
  <c r="BW29" i="52"/>
  <c r="AI29" i="52"/>
  <c r="BQ29" i="52"/>
  <c r="AM29" i="52"/>
  <c r="AQ29" i="52" s="1"/>
  <c r="CA29" i="52"/>
  <c r="CE29" i="52" s="1"/>
  <c r="AW29" i="52"/>
  <c r="AC29" i="52"/>
  <c r="S9" i="21"/>
  <c r="AE8" i="33"/>
  <c r="Y8" i="33"/>
  <c r="AC8" i="33"/>
  <c r="AM34" i="39"/>
  <c r="AO34" i="39"/>
  <c r="BA34" i="39" s="1"/>
  <c r="W37" i="34"/>
  <c r="AC37" i="34" s="1"/>
  <c r="K18" i="73"/>
  <c r="I44" i="23" s="1"/>
  <c r="M44" i="23" s="1"/>
  <c r="S44" i="23" s="1"/>
  <c r="I18" i="73"/>
  <c r="I44" i="25" s="1"/>
  <c r="M44" i="25" s="1"/>
  <c r="S44" i="25" s="1"/>
  <c r="Y29" i="54"/>
  <c r="Q29" i="54"/>
  <c r="W29" i="54" s="1"/>
  <c r="AM25" i="41"/>
  <c r="AS25" i="41" s="1"/>
  <c r="AY25" i="36"/>
  <c r="W30" i="30"/>
  <c r="AC30" i="30" s="1"/>
  <c r="AM27" i="30"/>
  <c r="AS27" i="30" s="1"/>
  <c r="AY80" i="52"/>
  <c r="BA80" i="52" s="1"/>
  <c r="AW80" i="52"/>
  <c r="BC80" i="52" s="1"/>
  <c r="K38" i="74"/>
  <c r="I33" i="54" s="1"/>
  <c r="M33" i="54" s="1"/>
  <c r="I38" i="74"/>
  <c r="I33" i="56" s="1"/>
  <c r="M33" i="56" s="1"/>
  <c r="Y12" i="45"/>
  <c r="AK12" i="45" s="1"/>
  <c r="W12" i="45"/>
  <c r="W32" i="32"/>
  <c r="AC32" i="32" s="1"/>
  <c r="W12" i="32"/>
  <c r="Y12" i="32" s="1"/>
  <c r="AK17" i="38"/>
  <c r="AE17" i="38"/>
  <c r="BA17" i="38"/>
  <c r="AU17" i="38"/>
  <c r="Q17" i="38"/>
  <c r="I13" i="73"/>
  <c r="I29" i="25" s="1"/>
  <c r="M29" i="25" s="1"/>
  <c r="S29" i="25" s="1"/>
  <c r="AM34" i="44"/>
  <c r="AU34" i="44" s="1"/>
  <c r="AO34" i="44"/>
  <c r="BA34" i="44" s="1"/>
  <c r="AM12" i="42"/>
  <c r="AY43" i="44"/>
  <c r="M50" i="27"/>
  <c r="G26" i="10" s="1"/>
  <c r="AK16" i="34"/>
  <c r="S16" i="34"/>
  <c r="Q16" i="34"/>
  <c r="AE16" i="34"/>
  <c r="BA16" i="34"/>
  <c r="AU16" i="34"/>
  <c r="O81" i="52"/>
  <c r="O83" i="52"/>
  <c r="O80" i="52"/>
  <c r="O84" i="52"/>
  <c r="O82" i="52"/>
  <c r="O85" i="52"/>
  <c r="W33" i="37"/>
  <c r="AC33" i="37" s="1"/>
  <c r="AU15" i="42"/>
  <c r="AK15" i="42"/>
  <c r="AE15" i="42"/>
  <c r="Q15" i="42"/>
  <c r="BA15" i="42"/>
  <c r="W26" i="34"/>
  <c r="Y27" i="38"/>
  <c r="AI27" i="38" s="1"/>
  <c r="W27" i="38"/>
  <c r="AC27" i="38" s="1"/>
  <c r="S14" i="32"/>
  <c r="Q14" i="32"/>
  <c r="W28" i="36"/>
  <c r="AC28" i="36" s="1"/>
  <c r="AM31" i="33"/>
  <c r="AS31" i="33" s="1"/>
  <c r="Y12" i="31"/>
  <c r="AI12" i="31" s="1"/>
  <c r="W12" i="31"/>
  <c r="AC12" i="31" s="1"/>
  <c r="S25" i="43"/>
  <c r="S13" i="35"/>
  <c r="Q13" i="35"/>
  <c r="I48" i="52"/>
  <c r="M48" i="52" s="1"/>
  <c r="K22" i="74"/>
  <c r="I33" i="50" s="1"/>
  <c r="M33" i="50" s="1"/>
  <c r="AK11" i="41"/>
  <c r="AE11" i="41"/>
  <c r="BA11" i="41"/>
  <c r="AU11" i="41"/>
  <c r="Q11" i="41"/>
  <c r="S11" i="41" s="1"/>
  <c r="AU9" i="77"/>
  <c r="AW9" i="77" s="1"/>
  <c r="I18" i="13" s="1"/>
  <c r="AU20" i="77"/>
  <c r="AW20" i="77" s="1"/>
  <c r="I29" i="13" s="1"/>
  <c r="M29" i="13" s="1"/>
  <c r="AU18" i="77"/>
  <c r="AW18" i="77" s="1"/>
  <c r="I27" i="13" s="1"/>
  <c r="M27" i="13" s="1"/>
  <c r="AU19" i="77"/>
  <c r="AW19" i="77" s="1"/>
  <c r="I28" i="13" s="1"/>
  <c r="M28" i="13" s="1"/>
  <c r="AE36" i="36"/>
  <c r="S36" i="36"/>
  <c r="BA36" i="36"/>
  <c r="AU36" i="36"/>
  <c r="AK36" i="36"/>
  <c r="Q36" i="36"/>
  <c r="AE18" i="42"/>
  <c r="Q18" i="42"/>
  <c r="BA18" i="42"/>
  <c r="AU18" i="42"/>
  <c r="AK18" i="42"/>
  <c r="AG21" i="40"/>
  <c r="AG13" i="40"/>
  <c r="AG9" i="40"/>
  <c r="AG10" i="40"/>
  <c r="AG12" i="40"/>
  <c r="BA19" i="38"/>
  <c r="AU19" i="38"/>
  <c r="AE19" i="38"/>
  <c r="S19" i="38"/>
  <c r="AK19" i="38"/>
  <c r="Q19" i="38"/>
  <c r="S24" i="33"/>
  <c r="AI30" i="45"/>
  <c r="AI41" i="35"/>
  <c r="AI24" i="35"/>
  <c r="W40" i="42"/>
  <c r="AO29" i="31"/>
  <c r="AY29" i="31" s="1"/>
  <c r="AM29" i="31"/>
  <c r="AS29" i="31" s="1"/>
  <c r="S42" i="34"/>
  <c r="S36" i="97"/>
  <c r="I39" i="31" s="1"/>
  <c r="M39" i="31" s="1"/>
  <c r="Q36" i="97"/>
  <c r="I38" i="31" s="1"/>
  <c r="W33" i="30"/>
  <c r="AC33" i="30" s="1"/>
  <c r="AG23" i="43"/>
  <c r="AG8" i="43"/>
  <c r="AG26" i="43"/>
  <c r="AG24" i="43"/>
  <c r="AG22" i="43"/>
  <c r="AG34" i="43"/>
  <c r="AU9" i="38"/>
  <c r="AK9" i="38"/>
  <c r="Q9" i="38"/>
  <c r="BA9" i="38"/>
  <c r="AE9" i="38"/>
  <c r="S9" i="38"/>
  <c r="K8" i="73"/>
  <c r="I14" i="23" s="1"/>
  <c r="Q9" i="32"/>
  <c r="S9" i="32" s="1"/>
  <c r="Q36" i="42"/>
  <c r="S36" i="42" s="1"/>
  <c r="I44" i="32"/>
  <c r="M31" i="24"/>
  <c r="G32" i="10" s="1"/>
  <c r="S8" i="24"/>
  <c r="S31" i="24" s="1"/>
  <c r="I38" i="8" s="1"/>
  <c r="K34" i="74"/>
  <c r="I23" i="54" s="1"/>
  <c r="M23" i="54" s="1"/>
  <c r="AO34" i="43"/>
  <c r="BA34" i="43" s="1"/>
  <c r="AM34" i="43"/>
  <c r="AU34" i="43" s="1"/>
  <c r="W25" i="32"/>
  <c r="AC25" i="32" s="1"/>
  <c r="BA11" i="34"/>
  <c r="AU11" i="34"/>
  <c r="AE11" i="34"/>
  <c r="AK11" i="34"/>
  <c r="Q11" i="34"/>
  <c r="AM32" i="41"/>
  <c r="AS32" i="41" s="1"/>
  <c r="Y41" i="42"/>
  <c r="AK41" i="42" s="1"/>
  <c r="AE41" i="42"/>
  <c r="AC41" i="42"/>
  <c r="K69" i="74"/>
  <c r="I22" i="50" s="1"/>
  <c r="M22" i="50" s="1"/>
  <c r="W40" i="44"/>
  <c r="I41" i="74"/>
  <c r="I39" i="56" s="1"/>
  <c r="M39" i="56" s="1"/>
  <c r="W32" i="34"/>
  <c r="AC32" i="34" s="1"/>
  <c r="AO28" i="33"/>
  <c r="AM28" i="33"/>
  <c r="AS28" i="33" s="1"/>
  <c r="S32" i="35"/>
  <c r="W26" i="43"/>
  <c r="BY80" i="52"/>
  <c r="BY81" i="52"/>
  <c r="BY84" i="52"/>
  <c r="BY83" i="52"/>
  <c r="BY85" i="52"/>
  <c r="BY82" i="52"/>
  <c r="AM32" i="32"/>
  <c r="AS32" i="32" s="1"/>
  <c r="W37" i="42"/>
  <c r="AC37" i="42" s="1"/>
  <c r="S32" i="34"/>
  <c r="AY12" i="32"/>
  <c r="AI29" i="37"/>
  <c r="AI41" i="36"/>
  <c r="Y43" i="36"/>
  <c r="AK43" i="36" s="1"/>
  <c r="AC43" i="36"/>
  <c r="AE43" i="36"/>
  <c r="AO42" i="46"/>
  <c r="AM42" i="46"/>
  <c r="Q20" i="50"/>
  <c r="W20" i="50" s="1"/>
  <c r="Y20" i="50"/>
  <c r="AE42" i="41"/>
  <c r="AC42" i="41"/>
  <c r="AG34" i="33"/>
  <c r="AG24" i="33"/>
  <c r="AG26" i="33"/>
  <c r="AG23" i="33"/>
  <c r="AG8" i="33"/>
  <c r="AI8" i="33" s="1"/>
  <c r="AG22" i="33"/>
  <c r="W32" i="39"/>
  <c r="AC32" i="39" s="1"/>
  <c r="AO29" i="42"/>
  <c r="AY29" i="42" s="1"/>
  <c r="AM29" i="42"/>
  <c r="AS29" i="42" s="1"/>
  <c r="W33" i="38"/>
  <c r="AC33" i="38" s="1"/>
  <c r="Y9" i="90"/>
  <c r="Y13" i="90"/>
  <c r="Y17" i="90"/>
  <c r="Y16" i="90"/>
  <c r="Y23" i="90"/>
  <c r="Y12" i="90"/>
  <c r="Y10" i="90"/>
  <c r="Y22" i="90"/>
  <c r="Y21" i="90"/>
  <c r="Y15" i="90"/>
  <c r="Y20" i="90"/>
  <c r="Y8" i="90"/>
  <c r="Y14" i="90"/>
  <c r="Y19" i="90"/>
  <c r="Y18" i="90"/>
  <c r="Y11" i="90"/>
  <c r="AS29" i="56"/>
  <c r="AM29" i="56"/>
  <c r="Q29" i="56"/>
  <c r="W29" i="56" s="1"/>
  <c r="AC29" i="56"/>
  <c r="AI29" i="56" s="1"/>
  <c r="Y29" i="56"/>
  <c r="AM30" i="30"/>
  <c r="AS30" i="30" s="1"/>
  <c r="AM23" i="38"/>
  <c r="AS23" i="38" s="1"/>
  <c r="AY84" i="52"/>
  <c r="BA84" i="52" s="1"/>
  <c r="AW84" i="52"/>
  <c r="BC84" i="52" s="1"/>
  <c r="AW23" i="45"/>
  <c r="AW24" i="45"/>
  <c r="AW26" i="45"/>
  <c r="AS9" i="79"/>
  <c r="AU9" i="79" s="1"/>
  <c r="AM8" i="45" s="1"/>
  <c r="AS8" i="45" s="1"/>
  <c r="AW22" i="45"/>
  <c r="AW8" i="45"/>
  <c r="AW34" i="45"/>
  <c r="W31" i="46"/>
  <c r="Y31" i="46"/>
  <c r="W26" i="36"/>
  <c r="AC26" i="36" s="1"/>
  <c r="Y26" i="36"/>
  <c r="AM24" i="41"/>
  <c r="AS24" i="41" s="1"/>
  <c r="AO24" i="41"/>
  <c r="W31" i="30"/>
  <c r="AC31" i="30" s="1"/>
  <c r="AG22" i="36"/>
  <c r="AG8" i="36"/>
  <c r="AG26" i="36"/>
  <c r="AG34" i="36"/>
  <c r="AG24" i="36"/>
  <c r="AG23" i="36"/>
  <c r="BA17" i="37"/>
  <c r="Q17" i="37"/>
  <c r="AU17" i="37"/>
  <c r="AK17" i="37"/>
  <c r="AE17" i="37"/>
  <c r="W34" i="35"/>
  <c r="Y34" i="35"/>
  <c r="AK34" i="35" s="1"/>
  <c r="W34" i="44"/>
  <c r="AI37" i="44"/>
  <c r="I50" i="27"/>
  <c r="Y29" i="40"/>
  <c r="AI29" i="40" s="1"/>
  <c r="W29" i="40"/>
  <c r="AC29" i="40" s="1"/>
  <c r="AE16" i="33"/>
  <c r="AK16" i="33"/>
  <c r="BA16" i="33"/>
  <c r="S16" i="33"/>
  <c r="AU16" i="33"/>
  <c r="Q16" i="33"/>
  <c r="AG10" i="43"/>
  <c r="AG13" i="43"/>
  <c r="AG21" i="43"/>
  <c r="AG12" i="43"/>
  <c r="AG9" i="43"/>
  <c r="Y12" i="38"/>
  <c r="W12" i="38"/>
  <c r="AC12" i="38" s="1"/>
  <c r="BA15" i="41"/>
  <c r="AU15" i="41"/>
  <c r="AE15" i="41"/>
  <c r="S15" i="41"/>
  <c r="Q15" i="41"/>
  <c r="AK15" i="41"/>
  <c r="AM26" i="34"/>
  <c r="Q14" i="40"/>
  <c r="S14" i="40" s="1"/>
  <c r="AI37" i="33"/>
  <c r="S13" i="33"/>
  <c r="Q13" i="33"/>
  <c r="S29" i="39"/>
  <c r="AK11" i="36"/>
  <c r="AE11" i="36"/>
  <c r="Q11" i="36"/>
  <c r="BA11" i="36"/>
  <c r="AU11" i="36"/>
  <c r="AW10" i="40"/>
  <c r="AW13" i="40"/>
  <c r="AW9" i="40"/>
  <c r="CC14" i="79"/>
  <c r="CE14" i="79" s="1"/>
  <c r="AW21" i="40"/>
  <c r="AW12" i="40"/>
  <c r="BA18" i="41"/>
  <c r="AK18" i="41"/>
  <c r="Q18" i="41"/>
  <c r="S18" i="41" s="1"/>
  <c r="AU18" i="41"/>
  <c r="AE18" i="41"/>
  <c r="Y30" i="36"/>
  <c r="AI30" i="36" s="1"/>
  <c r="W30" i="36"/>
  <c r="AC30" i="36" s="1"/>
  <c r="S19" i="37"/>
  <c r="AK19" i="37"/>
  <c r="AE19" i="37"/>
  <c r="Q19" i="37"/>
  <c r="BA19" i="37"/>
  <c r="AU19" i="37"/>
  <c r="S20" i="97"/>
  <c r="I39" i="46" s="1"/>
  <c r="M39" i="46" s="1"/>
  <c r="Q20" i="97"/>
  <c r="I38" i="46" s="1"/>
  <c r="S33" i="30"/>
  <c r="AE8" i="43"/>
  <c r="Y8" i="43"/>
  <c r="AC8" i="43"/>
  <c r="W40" i="31"/>
  <c r="Y40" i="31" s="1"/>
  <c r="W40" i="45"/>
  <c r="Y40" i="45"/>
  <c r="AK40" i="45" s="1"/>
  <c r="Y31" i="39"/>
  <c r="AI31" i="39" s="1"/>
  <c r="W31" i="39"/>
  <c r="AC31" i="39" s="1"/>
  <c r="I44" i="39"/>
  <c r="AK8" i="35"/>
  <c r="W37" i="33"/>
  <c r="AC37" i="33" s="1"/>
  <c r="Y37" i="33"/>
  <c r="I50" i="26"/>
  <c r="E31" i="12" s="1"/>
  <c r="E38" i="12" s="1"/>
  <c r="E41" i="12" s="1"/>
  <c r="G52" i="10" s="1"/>
  <c r="Y40" i="34"/>
  <c r="AK40" i="34" s="1"/>
  <c r="W40" i="34"/>
  <c r="AE36" i="37"/>
  <c r="Q36" i="37"/>
  <c r="AU36" i="37"/>
  <c r="BA36" i="37"/>
  <c r="AK36" i="37"/>
  <c r="W40" i="43"/>
  <c r="Y40" i="43"/>
  <c r="AK40" i="43" s="1"/>
  <c r="AM40" i="30"/>
  <c r="AS40" i="30" s="1"/>
  <c r="AC8" i="36"/>
  <c r="Y8" i="36"/>
  <c r="AE17" i="34"/>
  <c r="Q17" i="34"/>
  <c r="AK17" i="34"/>
  <c r="BA17" i="34"/>
  <c r="AU17" i="34"/>
  <c r="AI41" i="44"/>
  <c r="W23" i="34"/>
  <c r="Y23" i="34"/>
  <c r="AK23" i="34" s="1"/>
  <c r="AM29" i="40"/>
  <c r="AS29" i="40" s="1"/>
  <c r="BW28" i="52"/>
  <c r="AI28" i="52"/>
  <c r="CG28" i="52"/>
  <c r="AC28" i="52"/>
  <c r="Q28" i="52"/>
  <c r="BG28" i="52"/>
  <c r="AS28" i="52"/>
  <c r="CA28" i="52"/>
  <c r="BQ28" i="52"/>
  <c r="AM28" i="52"/>
  <c r="Y28" i="52"/>
  <c r="BM28" i="52"/>
  <c r="BC28" i="52"/>
  <c r="AW28" i="52"/>
  <c r="BA28" i="52" s="1"/>
  <c r="AI41" i="38"/>
  <c r="Y28" i="56"/>
  <c r="Q28" i="56"/>
  <c r="W28" i="56" s="1"/>
  <c r="AS28" i="56"/>
  <c r="AM28" i="56"/>
  <c r="AC28" i="56"/>
  <c r="AI28" i="56" s="1"/>
  <c r="AO33" i="37"/>
  <c r="AY33" i="37" s="1"/>
  <c r="AM33" i="37"/>
  <c r="AS33" i="37" s="1"/>
  <c r="Q15" i="35"/>
  <c r="AU15" i="35"/>
  <c r="BA15" i="35"/>
  <c r="AK15" i="35"/>
  <c r="AE15" i="35"/>
  <c r="S15" i="35"/>
  <c r="AU14" i="31"/>
  <c r="AK14" i="31"/>
  <c r="AE14" i="31"/>
  <c r="S14" i="31"/>
  <c r="Q14" i="31"/>
  <c r="BA14" i="31"/>
  <c r="AS23" i="44"/>
  <c r="AM28" i="34"/>
  <c r="AS28" i="34" s="1"/>
  <c r="AO28" i="34"/>
  <c r="AY28" i="34" s="1"/>
  <c r="W29" i="38"/>
  <c r="AC29" i="38" s="1"/>
  <c r="Y29" i="38"/>
  <c r="AI29" i="38" s="1"/>
  <c r="Q13" i="44"/>
  <c r="S13" i="44"/>
  <c r="AY37" i="37"/>
  <c r="AK11" i="46"/>
  <c r="AE11" i="46"/>
  <c r="BA11" i="46"/>
  <c r="Q11" i="46"/>
  <c r="S11" i="46" s="1"/>
  <c r="AU11" i="46"/>
  <c r="Y23" i="36"/>
  <c r="W23" i="36"/>
  <c r="AC23" i="36" s="1"/>
  <c r="AE9" i="77"/>
  <c r="AG9" i="77" s="1"/>
  <c r="I18" i="17" s="1"/>
  <c r="AE19" i="77"/>
  <c r="AG19" i="77" s="1"/>
  <c r="I28" i="17" s="1"/>
  <c r="M28" i="17" s="1"/>
  <c r="S28" i="17" s="1"/>
  <c r="AE20" i="77"/>
  <c r="AG20" i="77" s="1"/>
  <c r="I29" i="17" s="1"/>
  <c r="M29" i="17" s="1"/>
  <c r="S29" i="17" s="1"/>
  <c r="AE18" i="77"/>
  <c r="AG18" i="77" s="1"/>
  <c r="I27" i="17" s="1"/>
  <c r="M27" i="17" s="1"/>
  <c r="S27" i="17" s="1"/>
  <c r="AM42" i="35"/>
  <c r="BA18" i="40"/>
  <c r="AU18" i="40"/>
  <c r="AE18" i="40"/>
  <c r="Q18" i="40"/>
  <c r="AK18" i="40"/>
  <c r="W33" i="43"/>
  <c r="AC33" i="43" s="1"/>
  <c r="Y33" i="43"/>
  <c r="AI33" i="43" s="1"/>
  <c r="AY32" i="39"/>
  <c r="AO26" i="38"/>
  <c r="AM26" i="38"/>
  <c r="AS26" i="38" s="1"/>
  <c r="AI27" i="35"/>
  <c r="AY28" i="33"/>
  <c r="W27" i="32"/>
  <c r="Y27" i="32" s="1"/>
  <c r="S24" i="97"/>
  <c r="I39" i="42" s="1"/>
  <c r="M39" i="42" s="1"/>
  <c r="Q24" i="97"/>
  <c r="I38" i="42" s="1"/>
  <c r="AU9" i="37"/>
  <c r="S9" i="37"/>
  <c r="AK9" i="37"/>
  <c r="AE9" i="37"/>
  <c r="Q9" i="37"/>
  <c r="BA9" i="37"/>
  <c r="AM43" i="40"/>
  <c r="AM40" i="31"/>
  <c r="AO40" i="31"/>
  <c r="AU41" i="42"/>
  <c r="AO41" i="42"/>
  <c r="BA41" i="42" s="1"/>
  <c r="W29" i="43"/>
  <c r="AC29" i="43" s="1"/>
  <c r="W31" i="32"/>
  <c r="AC31" i="32" s="1"/>
  <c r="Y26" i="37"/>
  <c r="AI26" i="37" s="1"/>
  <c r="W26" i="37"/>
  <c r="AC26" i="37" s="1"/>
  <c r="AM40" i="45"/>
  <c r="AO40" i="45"/>
  <c r="BA40" i="45" s="1"/>
  <c r="AM31" i="39"/>
  <c r="AS31" i="39" s="1"/>
  <c r="W25" i="34"/>
  <c r="AC25" i="34" s="1"/>
  <c r="W8" i="55"/>
  <c r="Q36" i="46"/>
  <c r="BA36" i="46"/>
  <c r="S36" i="46"/>
  <c r="AU36" i="46"/>
  <c r="AK36" i="46"/>
  <c r="AE36" i="46"/>
  <c r="M44" i="39"/>
  <c r="Q36" i="39"/>
  <c r="M50" i="26"/>
  <c r="AM30" i="40"/>
  <c r="AS30" i="40" s="1"/>
  <c r="AO30" i="40"/>
  <c r="AY30" i="40" s="1"/>
  <c r="W25" i="45"/>
  <c r="AC25" i="45" s="1"/>
  <c r="I82" i="98"/>
  <c r="I81" i="98"/>
  <c r="AI40" i="32"/>
  <c r="W26" i="31"/>
  <c r="AC26" i="31" s="1"/>
  <c r="AO32" i="39"/>
  <c r="AM32" i="39"/>
  <c r="AS32" i="39" s="1"/>
  <c r="AI40" i="39"/>
  <c r="AM33" i="38"/>
  <c r="AS33" i="38" s="1"/>
  <c r="AO33" i="38"/>
  <c r="AY33" i="38" s="1"/>
  <c r="AM26" i="44"/>
  <c r="AU26" i="44" s="1"/>
  <c r="AY37" i="36"/>
  <c r="AO27" i="34"/>
  <c r="BA27" i="34" s="1"/>
  <c r="AM27" i="34"/>
  <c r="AM31" i="36"/>
  <c r="AS31" i="36" s="1"/>
  <c r="AY82" i="52"/>
  <c r="BA82" i="52" s="1"/>
  <c r="AW82" i="52"/>
  <c r="BC82" i="52" s="1"/>
  <c r="AY26" i="38"/>
  <c r="AM55" i="56"/>
  <c r="AS55" i="56" s="1"/>
  <c r="AI55" i="56"/>
  <c r="AC55" i="56"/>
  <c r="Q55" i="56"/>
  <c r="W55" i="56" s="1"/>
  <c r="Y55" i="56"/>
  <c r="Y32" i="44"/>
  <c r="AI32" i="44" s="1"/>
  <c r="W32" i="44"/>
  <c r="AC32" i="44" s="1"/>
  <c r="S26" i="31"/>
  <c r="AM29" i="37"/>
  <c r="AS29" i="37" s="1"/>
  <c r="AO29" i="37"/>
  <c r="AY29" i="37" s="1"/>
  <c r="AW10" i="34"/>
  <c r="AW9" i="34"/>
  <c r="AW13" i="34"/>
  <c r="AW12" i="34"/>
  <c r="CC20" i="79"/>
  <c r="CE20" i="79" s="1"/>
  <c r="AM12" i="34" s="1"/>
  <c r="AW21" i="34"/>
  <c r="BQ31" i="52"/>
  <c r="AC31" i="52"/>
  <c r="BG31" i="52"/>
  <c r="Q31" i="52"/>
  <c r="W31" i="52" s="1"/>
  <c r="AW31" i="52"/>
  <c r="CA31" i="52"/>
  <c r="CE31" i="52" s="1"/>
  <c r="AM31" i="52"/>
  <c r="AQ31" i="52" s="1"/>
  <c r="CG31" i="52"/>
  <c r="BM31" i="52"/>
  <c r="Y31" i="52"/>
  <c r="AS31" i="52"/>
  <c r="AI31" i="52"/>
  <c r="BW31" i="52"/>
  <c r="BC31" i="52"/>
  <c r="AY29" i="34"/>
  <c r="Y42" i="31"/>
  <c r="Y23" i="38"/>
  <c r="AI23" i="38" s="1"/>
  <c r="W23" i="38"/>
  <c r="AC23" i="38" s="1"/>
  <c r="W23" i="45"/>
  <c r="Y23" i="45"/>
  <c r="AK23" i="45" s="1"/>
  <c r="AY83" i="52"/>
  <c r="AW83" i="52"/>
  <c r="BC83" i="52" s="1"/>
  <c r="S24" i="30"/>
  <c r="W12" i="36"/>
  <c r="AC12" i="36" s="1"/>
  <c r="Y24" i="41"/>
  <c r="W24" i="41"/>
  <c r="AC24" i="41" s="1"/>
  <c r="AW21" i="36"/>
  <c r="AW9" i="36"/>
  <c r="CC18" i="79"/>
  <c r="CE18" i="79" s="1"/>
  <c r="AM12" i="36" s="1"/>
  <c r="AW12" i="36"/>
  <c r="AW10" i="36"/>
  <c r="AW13" i="36"/>
  <c r="AM43" i="36"/>
  <c r="AU17" i="32"/>
  <c r="Q17" i="32"/>
  <c r="AK17" i="32"/>
  <c r="S17" i="32"/>
  <c r="BA17" i="32"/>
  <c r="AE17" i="32"/>
  <c r="AG10" i="37"/>
  <c r="AG9" i="37"/>
  <c r="AG21" i="37"/>
  <c r="AG12" i="37"/>
  <c r="AI12" i="37" s="1"/>
  <c r="AG13" i="37"/>
  <c r="AY28" i="44"/>
  <c r="S23" i="34"/>
  <c r="AE16" i="31"/>
  <c r="Q16" i="31"/>
  <c r="S16" i="31" s="1"/>
  <c r="AU16" i="31"/>
  <c r="BA16" i="31"/>
  <c r="AK16" i="31"/>
  <c r="K37" i="74"/>
  <c r="I28" i="54" s="1"/>
  <c r="M28" i="54" s="1"/>
  <c r="AW24" i="34"/>
  <c r="AW26" i="34"/>
  <c r="AS20" i="79"/>
  <c r="AU20" i="79" s="1"/>
  <c r="AM8" i="34" s="1"/>
  <c r="AW34" i="34"/>
  <c r="AW23" i="34"/>
  <c r="AW22" i="34"/>
  <c r="AW8" i="34"/>
  <c r="AS20" i="56"/>
  <c r="AE15" i="39"/>
  <c r="Q15" i="39"/>
  <c r="BA15" i="39"/>
  <c r="AU15" i="39"/>
  <c r="AK15" i="39"/>
  <c r="W24" i="45"/>
  <c r="AC24" i="45" s="1"/>
  <c r="S14" i="45"/>
  <c r="Q14" i="45"/>
  <c r="AS34" i="44"/>
  <c r="W34" i="40"/>
  <c r="S29" i="38"/>
  <c r="Q13" i="42"/>
  <c r="S13" i="42" s="1"/>
  <c r="AC54" i="56"/>
  <c r="Y54" i="56"/>
  <c r="AS54" i="56"/>
  <c r="AM54" i="56"/>
  <c r="AI54" i="56"/>
  <c r="Q54" i="56"/>
  <c r="W54" i="56" s="1"/>
  <c r="I50" i="52"/>
  <c r="M50" i="52" s="1"/>
  <c r="K24" i="74"/>
  <c r="I35" i="50" s="1"/>
  <c r="M35" i="50" s="1"/>
  <c r="AE11" i="38"/>
  <c r="BA11" i="38"/>
  <c r="AU11" i="38"/>
  <c r="AK11" i="38"/>
  <c r="Q11" i="38"/>
  <c r="Y27" i="31"/>
  <c r="AI27" i="31" s="1"/>
  <c r="W27" i="31"/>
  <c r="AC27" i="31" s="1"/>
  <c r="BO14" i="51"/>
  <c r="BS14" i="51" s="1"/>
  <c r="AA14" i="51"/>
  <c r="BG14" i="51"/>
  <c r="Q14" i="51"/>
  <c r="W14" i="51" s="1"/>
  <c r="AQ14" i="51"/>
  <c r="AY14" i="51"/>
  <c r="AI14" i="51"/>
  <c r="AM14" i="51" s="1"/>
  <c r="Q18" i="36"/>
  <c r="S18" i="36" s="1"/>
  <c r="BA18" i="36"/>
  <c r="AU18" i="36"/>
  <c r="AK18" i="36"/>
  <c r="AE18" i="36"/>
  <c r="S33" i="43"/>
  <c r="Y28" i="37"/>
  <c r="AI28" i="37" s="1"/>
  <c r="W28" i="37"/>
  <c r="AC28" i="37" s="1"/>
  <c r="Y23" i="43"/>
  <c r="AK23" i="43" s="1"/>
  <c r="W23" i="43"/>
  <c r="AI43" i="35"/>
  <c r="AY41" i="33"/>
  <c r="S40" i="42"/>
  <c r="S27" i="32"/>
  <c r="S25" i="97"/>
  <c r="I39" i="41" s="1"/>
  <c r="M39" i="41" s="1"/>
  <c r="Q25" i="97"/>
  <c r="I38" i="41" s="1"/>
  <c r="AE43" i="40"/>
  <c r="S26" i="37"/>
  <c r="Q36" i="30"/>
  <c r="S36" i="30" s="1"/>
  <c r="M44" i="30"/>
  <c r="AU36" i="30"/>
  <c r="BA36" i="30"/>
  <c r="AK36" i="30"/>
  <c r="AE36" i="30"/>
  <c r="Q36" i="34"/>
  <c r="AO32" i="44"/>
  <c r="AY32" i="44" s="1"/>
  <c r="AM32" i="44"/>
  <c r="AS32" i="44" s="1"/>
  <c r="AM27" i="45"/>
  <c r="AO27" i="45" s="1"/>
  <c r="AM26" i="39"/>
  <c r="AS59" i="56"/>
  <c r="AM59" i="56"/>
  <c r="AI59" i="56"/>
  <c r="AC59" i="56"/>
  <c r="Q59" i="56"/>
  <c r="W59" i="56" s="1"/>
  <c r="Y59" i="56"/>
  <c r="W32" i="41"/>
  <c r="AC32" i="41" s="1"/>
  <c r="S25" i="45"/>
  <c r="AI27" i="39"/>
  <c r="AW9" i="38"/>
  <c r="AW12" i="38"/>
  <c r="AW21" i="38"/>
  <c r="AW13" i="38"/>
  <c r="CC16" i="79"/>
  <c r="CE16" i="79" s="1"/>
  <c r="AM12" i="38" s="1"/>
  <c r="AW10" i="38"/>
  <c r="AM34" i="37"/>
  <c r="AS34" i="37" s="1"/>
  <c r="Q55" i="54"/>
  <c r="W55" i="54" s="1"/>
  <c r="AM37" i="37"/>
  <c r="AS37" i="37" s="1"/>
  <c r="AO37" i="37"/>
  <c r="AM29" i="45"/>
  <c r="AS29" i="45" s="1"/>
  <c r="W33" i="35"/>
  <c r="AC33" i="35" s="1"/>
  <c r="W12" i="41"/>
  <c r="AI41" i="42"/>
  <c r="Y34" i="37"/>
  <c r="AI34" i="37" s="1"/>
  <c r="W34" i="37"/>
  <c r="AC34" i="37" s="1"/>
  <c r="AI25" i="37"/>
  <c r="AI43" i="42"/>
  <c r="W37" i="37"/>
  <c r="AC37" i="37" s="1"/>
  <c r="W29" i="45"/>
  <c r="AC29" i="45" s="1"/>
  <c r="Y41" i="34"/>
  <c r="AI41" i="34" s="1"/>
  <c r="AC41" i="34"/>
  <c r="AM37" i="34"/>
  <c r="AS37" i="34" s="1"/>
  <c r="Q21" i="50"/>
  <c r="W21" i="50" s="1"/>
  <c r="Y21" i="50"/>
  <c r="W27" i="34"/>
  <c r="BM23" i="52"/>
  <c r="Y23" i="52"/>
  <c r="CA23" i="52"/>
  <c r="CE23" i="52" s="1"/>
  <c r="AC23" i="52"/>
  <c r="Q23" i="52"/>
  <c r="W23" i="52" s="1"/>
  <c r="BC23" i="52"/>
  <c r="CG23" i="52"/>
  <c r="BQ23" i="52"/>
  <c r="BW23" i="52" s="1"/>
  <c r="BG23" i="52"/>
  <c r="AW23" i="52"/>
  <c r="AM23" i="52"/>
  <c r="AQ23" i="52" s="1"/>
  <c r="AI23" i="52"/>
  <c r="AY85" i="52"/>
  <c r="AW85" i="52"/>
  <c r="BC85" i="52" s="1"/>
  <c r="S40" i="43"/>
  <c r="Y31" i="35"/>
  <c r="AI31" i="35" s="1"/>
  <c r="W31" i="35"/>
  <c r="AC31" i="35" s="1"/>
  <c r="W24" i="40"/>
  <c r="AC24" i="40" s="1"/>
  <c r="CA87" i="52"/>
  <c r="CE87" i="52" s="1"/>
  <c r="AM87" i="52"/>
  <c r="AQ87" i="52" s="1"/>
  <c r="BQ87" i="52"/>
  <c r="AC87" i="52"/>
  <c r="BG87" i="52"/>
  <c r="Q87" i="52"/>
  <c r="W87" i="52" s="1"/>
  <c r="AW87" i="52"/>
  <c r="BM87" i="52"/>
  <c r="BC87" i="52"/>
  <c r="Y87" i="52"/>
  <c r="AI87" i="52"/>
  <c r="BW87" i="52"/>
  <c r="CG87" i="52"/>
  <c r="AS87" i="52"/>
  <c r="AU17" i="30"/>
  <c r="AE17" i="30"/>
  <c r="S17" i="30"/>
  <c r="Q17" i="30"/>
  <c r="AK17" i="30"/>
  <c r="BA17" i="30"/>
  <c r="AI33" i="44"/>
  <c r="AU36" i="31"/>
  <c r="BA36" i="31"/>
  <c r="AK36" i="31"/>
  <c r="AE36" i="31"/>
  <c r="Q36" i="31"/>
  <c r="Q16" i="45"/>
  <c r="BA16" i="45"/>
  <c r="AU16" i="45"/>
  <c r="AK16" i="45"/>
  <c r="AE16" i="45"/>
  <c r="AI37" i="38"/>
  <c r="Y20" i="56"/>
  <c r="Q15" i="30"/>
  <c r="S15" i="30"/>
  <c r="BA15" i="30"/>
  <c r="AE15" i="30"/>
  <c r="AK15" i="30"/>
  <c r="AU15" i="30"/>
  <c r="S24" i="45"/>
  <c r="Q14" i="35"/>
  <c r="AI33" i="33"/>
  <c r="AI25" i="33"/>
  <c r="W25" i="31"/>
  <c r="AC25" i="31" s="1"/>
  <c r="Y34" i="32"/>
  <c r="AK34" i="32" s="1"/>
  <c r="W34" i="32"/>
  <c r="S34" i="40"/>
  <c r="S13" i="32"/>
  <c r="Q13" i="32"/>
  <c r="Y43" i="33"/>
  <c r="AK43" i="33" s="1"/>
  <c r="AC43" i="33"/>
  <c r="AE43" i="33"/>
  <c r="S40" i="34"/>
  <c r="Q54" i="54"/>
  <c r="W54" i="54" s="1"/>
  <c r="Y54" i="54"/>
  <c r="K80" i="74"/>
  <c r="I54" i="50" s="1"/>
  <c r="M54" i="50" s="1"/>
  <c r="AI31" i="43"/>
  <c r="BA11" i="37"/>
  <c r="AK11" i="37"/>
  <c r="AE11" i="37"/>
  <c r="Q11" i="37"/>
  <c r="AU11" i="37"/>
  <c r="S23" i="36"/>
  <c r="AO27" i="31"/>
  <c r="AY27" i="31" s="1"/>
  <c r="AM27" i="31"/>
  <c r="AS27" i="31" s="1"/>
  <c r="AS18" i="89"/>
  <c r="AS19" i="89"/>
  <c r="AS21" i="89"/>
  <c r="AS9" i="89"/>
  <c r="AS12" i="89"/>
  <c r="AS10" i="89"/>
  <c r="AS8" i="89"/>
  <c r="AS20" i="89"/>
  <c r="AS11" i="89"/>
  <c r="AS17" i="89"/>
  <c r="AS22" i="89"/>
  <c r="AS16" i="89"/>
  <c r="AS15" i="89"/>
  <c r="AS14" i="89"/>
  <c r="AS23" i="89"/>
  <c r="AS13" i="89"/>
  <c r="AI43" i="40"/>
  <c r="W24" i="34"/>
  <c r="AC24" i="34" s="1"/>
  <c r="Y24" i="34"/>
  <c r="Q18" i="31"/>
  <c r="BA18" i="31"/>
  <c r="AU18" i="31"/>
  <c r="AK18" i="31"/>
  <c r="AE18" i="31"/>
  <c r="AY41" i="39"/>
  <c r="AO28" i="37"/>
  <c r="AY28" i="37" s="1"/>
  <c r="AM28" i="37"/>
  <c r="AS28" i="37" s="1"/>
  <c r="AE19" i="30"/>
  <c r="AK19" i="30"/>
  <c r="Q19" i="30"/>
  <c r="BA19" i="30"/>
  <c r="AU19" i="30"/>
  <c r="BG23" i="89"/>
  <c r="AO23" i="43"/>
  <c r="BA23" i="43" s="1"/>
  <c r="AM23" i="43"/>
  <c r="AU23" i="43" s="1"/>
  <c r="AI42" i="31"/>
  <c r="W29" i="31"/>
  <c r="AC29" i="31" s="1"/>
  <c r="S30" i="97"/>
  <c r="I39" i="36" s="1"/>
  <c r="M39" i="36" s="1"/>
  <c r="Q30" i="97"/>
  <c r="I38" i="36" s="1"/>
  <c r="AS8" i="43"/>
  <c r="W23" i="39"/>
  <c r="Y23" i="39" s="1"/>
  <c r="AK23" i="39" s="1"/>
  <c r="AG13" i="41"/>
  <c r="AG10" i="41"/>
  <c r="AG9" i="41"/>
  <c r="AG21" i="41"/>
  <c r="AG12" i="41"/>
  <c r="S31" i="32"/>
  <c r="W12" i="46"/>
  <c r="Y12" i="46" s="1"/>
  <c r="AO42" i="41"/>
  <c r="BA9" i="36"/>
  <c r="S9" i="36"/>
  <c r="AK9" i="36"/>
  <c r="AE9" i="36"/>
  <c r="Q9" i="36"/>
  <c r="AU9" i="36"/>
  <c r="I44" i="30"/>
  <c r="AI26" i="55"/>
  <c r="Q26" i="55"/>
  <c r="W26" i="55" s="1"/>
  <c r="AA26" i="55"/>
  <c r="AY8" i="44"/>
  <c r="W27" i="37"/>
  <c r="AC27" i="37" s="1"/>
  <c r="S36" i="40"/>
  <c r="Q36" i="40"/>
  <c r="Y12" i="30"/>
  <c r="W12" i="30"/>
  <c r="AC12" i="30" s="1"/>
  <c r="S23" i="32"/>
  <c r="Y26" i="33"/>
  <c r="AK26" i="33" s="1"/>
  <c r="W26" i="33"/>
  <c r="W23" i="35"/>
  <c r="Y41" i="39"/>
  <c r="AK41" i="39" s="1"/>
  <c r="AE41" i="39"/>
  <c r="AC41" i="39"/>
  <c r="Y43" i="34"/>
  <c r="AK43" i="34" s="1"/>
  <c r="AC43" i="34"/>
  <c r="AE43" i="34"/>
  <c r="W23" i="40"/>
  <c r="Y23" i="40"/>
  <c r="AK23" i="40" s="1"/>
  <c r="W30" i="40"/>
  <c r="AC30" i="40" s="1"/>
  <c r="AY8" i="42"/>
  <c r="AY28" i="36"/>
  <c r="Y17" i="50"/>
  <c r="Q17" i="50"/>
  <c r="W17" i="50" s="1"/>
  <c r="AY81" i="52"/>
  <c r="AW81" i="52"/>
  <c r="BC81" i="52" s="1"/>
  <c r="AM31" i="37"/>
  <c r="AS31" i="37" s="1"/>
  <c r="Y12" i="44"/>
  <c r="AK12" i="44" s="1"/>
  <c r="W12" i="44"/>
  <c r="AM24" i="40"/>
  <c r="AS24" i="40" s="1"/>
  <c r="W42" i="37"/>
  <c r="Y42" i="37"/>
  <c r="AK42" i="37" s="1"/>
  <c r="Y53" i="50"/>
  <c r="Q53" i="50"/>
  <c r="W53" i="50" s="1"/>
  <c r="W25" i="38"/>
  <c r="AC25" i="38" s="1"/>
  <c r="AE17" i="42"/>
  <c r="AU17" i="42"/>
  <c r="Q17" i="42"/>
  <c r="BA17" i="42"/>
  <c r="AK17" i="42"/>
  <c r="M8" i="22"/>
  <c r="I31" i="22"/>
  <c r="AY40" i="44"/>
  <c r="AU8" i="32"/>
  <c r="AO8" i="32"/>
  <c r="AG10" i="42"/>
  <c r="AG13" i="42"/>
  <c r="AG9" i="42"/>
  <c r="AG21" i="42"/>
  <c r="AG12" i="42"/>
  <c r="AI12" i="42" s="1"/>
  <c r="Q16" i="44"/>
  <c r="BA16" i="44"/>
  <c r="AE16" i="44"/>
  <c r="AK16" i="44"/>
  <c r="AU16" i="44"/>
  <c r="W25" i="39"/>
  <c r="AC25" i="39" s="1"/>
  <c r="W30" i="34"/>
  <c r="AC30" i="34" s="1"/>
  <c r="AU15" i="38"/>
  <c r="S15" i="38"/>
  <c r="Q15" i="38"/>
  <c r="BA15" i="38"/>
  <c r="AK15" i="38"/>
  <c r="AE15" i="38"/>
  <c r="AA15" i="48"/>
  <c r="Q15" i="48"/>
  <c r="Q29" i="48" s="1"/>
  <c r="E17" i="10" s="1"/>
  <c r="AI15" i="48"/>
  <c r="AI29" i="48" s="1"/>
  <c r="E19" i="10" s="1"/>
  <c r="M29" i="48"/>
  <c r="AO32" i="31"/>
  <c r="AY32" i="31" s="1"/>
  <c r="AM32" i="31"/>
  <c r="AS32" i="31" s="1"/>
  <c r="W23" i="41"/>
  <c r="Y23" i="41"/>
  <c r="AK23" i="41" s="1"/>
  <c r="AI26" i="40"/>
  <c r="AM25" i="31"/>
  <c r="AS25" i="31" s="1"/>
  <c r="AS24" i="44"/>
  <c r="AM34" i="32"/>
  <c r="AO34" i="32" s="1"/>
  <c r="Q13" i="41"/>
  <c r="S13" i="41"/>
  <c r="Y41" i="33"/>
  <c r="AK41" i="33" s="1"/>
  <c r="AE41" i="33"/>
  <c r="AC41" i="33"/>
  <c r="I52" i="52"/>
  <c r="M52" i="52" s="1"/>
  <c r="K26" i="74"/>
  <c r="I37" i="50" s="1"/>
  <c r="M37" i="50" s="1"/>
  <c r="AI88" i="52"/>
  <c r="AC88" i="52"/>
  <c r="CG88" i="52"/>
  <c r="Y88" i="52"/>
  <c r="BQ88" i="52"/>
  <c r="BW88" i="52" s="1"/>
  <c r="BG88" i="52"/>
  <c r="BM88" i="52" s="1"/>
  <c r="BC88" i="52"/>
  <c r="AM88" i="52"/>
  <c r="AQ88" i="52" s="1"/>
  <c r="CA88" i="52"/>
  <c r="CE88" i="52" s="1"/>
  <c r="AW88" i="52"/>
  <c r="Q88" i="52"/>
  <c r="W88" i="52" s="1"/>
  <c r="AE11" i="45"/>
  <c r="Q11" i="45"/>
  <c r="AK11" i="45"/>
  <c r="BA11" i="45"/>
  <c r="AU11" i="45"/>
  <c r="AI33" i="40"/>
  <c r="W37" i="41"/>
  <c r="AC37" i="41" s="1"/>
  <c r="Y37" i="41"/>
  <c r="AI37" i="41" s="1"/>
  <c r="W33" i="46"/>
  <c r="Y33" i="46" s="1"/>
  <c r="BA18" i="45"/>
  <c r="AU18" i="45"/>
  <c r="AK18" i="45"/>
  <c r="AE18" i="45"/>
  <c r="Q18" i="45"/>
  <c r="S18" i="45"/>
  <c r="AM30" i="36"/>
  <c r="AS30" i="36" s="1"/>
  <c r="W34" i="31"/>
  <c r="AC34" i="31" s="1"/>
  <c r="AU19" i="45"/>
  <c r="AE19" i="45"/>
  <c r="AK19" i="45"/>
  <c r="BA19" i="45"/>
  <c r="Q19" i="45"/>
  <c r="S19" i="45" s="1"/>
  <c r="Y30" i="42"/>
  <c r="AI30" i="42" s="1"/>
  <c r="W30" i="42"/>
  <c r="AC30" i="42" s="1"/>
  <c r="AI32" i="31"/>
  <c r="S31" i="97"/>
  <c r="I39" i="35" s="1"/>
  <c r="M39" i="35" s="1"/>
  <c r="Q31" i="97"/>
  <c r="I38" i="35" s="1"/>
  <c r="W33" i="31"/>
  <c r="AC33" i="31" s="1"/>
  <c r="Y43" i="45"/>
  <c r="AK43" i="45" s="1"/>
  <c r="AC43" i="45"/>
  <c r="AE43" i="45"/>
  <c r="W28" i="46"/>
  <c r="Y28" i="46" s="1"/>
  <c r="AO23" i="79"/>
  <c r="S25" i="42"/>
  <c r="AM28" i="31"/>
  <c r="AS28" i="31" s="1"/>
  <c r="Q36" i="43"/>
  <c r="S36" i="43"/>
  <c r="AM37" i="31"/>
  <c r="AS37" i="31" s="1"/>
  <c r="Q29" i="55"/>
  <c r="W29" i="55" s="1"/>
  <c r="AI29" i="55"/>
  <c r="AA29" i="55"/>
  <c r="AY34" i="44"/>
  <c r="AI42" i="42"/>
  <c r="AI43" i="32"/>
  <c r="W27" i="43"/>
  <c r="Y27" i="43"/>
  <c r="AK27" i="43" s="1"/>
  <c r="S23" i="35"/>
  <c r="Y43" i="39"/>
  <c r="AK43" i="39" s="1"/>
  <c r="AC43" i="39"/>
  <c r="AE43" i="39"/>
  <c r="S23" i="40"/>
  <c r="BK81" i="52"/>
  <c r="W30" i="33"/>
  <c r="AC30" i="33" s="1"/>
  <c r="AI56" i="56"/>
  <c r="AC56" i="56"/>
  <c r="Q56" i="56"/>
  <c r="W56" i="56" s="1"/>
  <c r="AM56" i="56"/>
  <c r="AS56" i="56" s="1"/>
  <c r="W31" i="37"/>
  <c r="AC31" i="37" s="1"/>
  <c r="Y31" i="37"/>
  <c r="AI31" i="37" s="1"/>
  <c r="W30" i="31"/>
  <c r="AC30" i="31" s="1"/>
  <c r="Y41" i="41"/>
  <c r="AK41" i="41" s="1"/>
  <c r="AE41" i="41"/>
  <c r="AC41" i="41"/>
  <c r="W37" i="35"/>
  <c r="AC37" i="35" s="1"/>
  <c r="S12" i="44"/>
  <c r="S30" i="45"/>
  <c r="W40" i="41"/>
  <c r="S42" i="37"/>
  <c r="W32" i="42"/>
  <c r="AC32" i="42" s="1"/>
  <c r="Y32" i="42"/>
  <c r="W40" i="30"/>
  <c r="AC40" i="30" s="1"/>
  <c r="W33" i="39"/>
  <c r="AC33" i="39" s="1"/>
  <c r="W12" i="34"/>
  <c r="S25" i="38"/>
  <c r="AK17" i="46"/>
  <c r="BA17" i="46"/>
  <c r="AU17" i="46"/>
  <c r="Q17" i="46"/>
  <c r="AE17" i="46"/>
  <c r="AI28" i="44"/>
  <c r="W26" i="42"/>
  <c r="W34" i="30"/>
  <c r="AC34" i="30" s="1"/>
  <c r="AY42" i="44"/>
  <c r="AY8" i="32"/>
  <c r="AS23" i="92"/>
  <c r="AS18" i="92"/>
  <c r="AS19" i="92"/>
  <c r="AS20" i="92"/>
  <c r="AS21" i="92"/>
  <c r="AS10" i="92"/>
  <c r="AS15" i="92"/>
  <c r="AS12" i="92"/>
  <c r="AS17" i="92"/>
  <c r="AS22" i="92"/>
  <c r="AS14" i="92"/>
  <c r="AS9" i="92"/>
  <c r="AS11" i="92"/>
  <c r="AS16" i="92"/>
  <c r="AS8" i="92"/>
  <c r="AS13" i="92"/>
  <c r="BA16" i="30"/>
  <c r="AK16" i="30"/>
  <c r="AU16" i="30"/>
  <c r="AE16" i="30"/>
  <c r="Q16" i="30"/>
  <c r="AI40" i="38"/>
  <c r="W24" i="43"/>
  <c r="AC24" i="43" s="1"/>
  <c r="Y24" i="43"/>
  <c r="S26" i="35"/>
  <c r="K46" i="56"/>
  <c r="M46" i="56" s="1"/>
  <c r="K47" i="56"/>
  <c r="K48" i="56"/>
  <c r="BA15" i="46"/>
  <c r="AU15" i="46"/>
  <c r="Q15" i="46"/>
  <c r="S15" i="46"/>
  <c r="AK15" i="46"/>
  <c r="AE15" i="46"/>
  <c r="Y32" i="31"/>
  <c r="W32" i="31"/>
  <c r="AC32" i="31" s="1"/>
  <c r="S23" i="41"/>
  <c r="AI42" i="33"/>
  <c r="S30" i="39"/>
  <c r="AY28" i="43"/>
  <c r="CG22" i="52"/>
  <c r="AS22" i="52"/>
  <c r="Q22" i="52"/>
  <c r="BG22" i="52"/>
  <c r="AW22" i="52"/>
  <c r="BA22" i="52" s="1"/>
  <c r="AI22" i="52"/>
  <c r="AC22" i="52"/>
  <c r="BW22" i="52"/>
  <c r="BQ22" i="52"/>
  <c r="CA22" i="52"/>
  <c r="BM22" i="52"/>
  <c r="BC22" i="52"/>
  <c r="AM22" i="52"/>
  <c r="Y22" i="52"/>
  <c r="AY41" i="45"/>
  <c r="AI30" i="43"/>
  <c r="AS12" i="33"/>
  <c r="BA11" i="35"/>
  <c r="AK11" i="35"/>
  <c r="AU11" i="35"/>
  <c r="AE11" i="35"/>
  <c r="Q11" i="35"/>
  <c r="S11" i="35" s="1"/>
  <c r="AM12" i="43"/>
  <c r="S37" i="41"/>
  <c r="S33" i="46"/>
  <c r="AU18" i="43"/>
  <c r="BA18" i="43"/>
  <c r="AE18" i="43"/>
  <c r="AK18" i="43"/>
  <c r="Q18" i="43"/>
  <c r="AM32" i="45"/>
  <c r="AS32" i="45" s="1"/>
  <c r="W26" i="41"/>
  <c r="Y26" i="41" s="1"/>
  <c r="AK26" i="41" s="1"/>
  <c r="AY28" i="39"/>
  <c r="W31" i="44"/>
  <c r="AC31" i="44" s="1"/>
  <c r="BA19" i="44"/>
  <c r="AE19" i="44"/>
  <c r="Q19" i="44"/>
  <c r="S19" i="44" s="1"/>
  <c r="AK19" i="44"/>
  <c r="AU19" i="44"/>
  <c r="S33" i="97"/>
  <c r="I39" i="33" s="1"/>
  <c r="M39" i="33" s="1"/>
  <c r="Q33" i="97"/>
  <c r="I38" i="33" s="1"/>
  <c r="Y41" i="45"/>
  <c r="AK41" i="45" s="1"/>
  <c r="AE41" i="45"/>
  <c r="AC41" i="45"/>
  <c r="S28" i="46"/>
  <c r="AM23" i="39"/>
  <c r="AW23" i="79"/>
  <c r="BK23" i="84"/>
  <c r="AY23" i="79" s="1"/>
  <c r="BC23" i="79" s="1"/>
  <c r="BE23" i="79" s="1"/>
  <c r="W8" i="30" s="1"/>
  <c r="Y28" i="31"/>
  <c r="AI28" i="31" s="1"/>
  <c r="W28" i="31"/>
  <c r="AC28" i="31" s="1"/>
  <c r="S29" i="43"/>
  <c r="M36" i="44"/>
  <c r="I44" i="44"/>
  <c r="AM12" i="46"/>
  <c r="AO12" i="46" s="1"/>
  <c r="Q9" i="44"/>
  <c r="S9" i="44" s="1"/>
  <c r="K74" i="96"/>
  <c r="I13" i="22" s="1"/>
  <c r="M13" i="22" s="1"/>
  <c r="S13" i="22" s="1"/>
  <c r="AI25" i="55"/>
  <c r="AA25" i="55"/>
  <c r="Q25" i="55"/>
  <c r="W25" i="55" s="1"/>
  <c r="K55" i="96"/>
  <c r="I29" i="53" s="1"/>
  <c r="I41" i="53" s="1"/>
  <c r="AM37" i="33"/>
  <c r="AS37" i="33" s="1"/>
  <c r="AU8" i="44"/>
  <c r="AO8" i="44"/>
  <c r="Q36" i="35"/>
  <c r="W34" i="42"/>
  <c r="Y34" i="42" s="1"/>
  <c r="AI32" i="42"/>
  <c r="AI12" i="33"/>
  <c r="Y34" i="43"/>
  <c r="AK34" i="43" s="1"/>
  <c r="W34" i="43"/>
  <c r="W34" i="46"/>
  <c r="Y34" i="46" s="1"/>
  <c r="I10" i="73"/>
  <c r="I20" i="25" s="1"/>
  <c r="M20" i="25" s="1"/>
  <c r="S20" i="25" s="1"/>
  <c r="W26" i="39"/>
  <c r="Y26" i="39"/>
  <c r="AK26" i="39" s="1"/>
  <c r="S27" i="44"/>
  <c r="AM42" i="43"/>
  <c r="AO43" i="32"/>
  <c r="BA43" i="32" s="1"/>
  <c r="AI28" i="39"/>
  <c r="AY24" i="42"/>
  <c r="K44" i="74"/>
  <c r="I45" i="54" s="1"/>
  <c r="M45" i="54" s="1"/>
  <c r="I44" i="74"/>
  <c r="I45" i="56" s="1"/>
  <c r="M45" i="56" s="1"/>
  <c r="AO43" i="43"/>
  <c r="BA43" i="43" s="1"/>
  <c r="AM43" i="43"/>
  <c r="AI30" i="55"/>
  <c r="AA30" i="55"/>
  <c r="Q30" i="55"/>
  <c r="W30" i="55" s="1"/>
  <c r="S30" i="33"/>
  <c r="K52" i="74"/>
  <c r="I56" i="54" s="1"/>
  <c r="M56" i="54" s="1"/>
  <c r="W24" i="32"/>
  <c r="AC24" i="32" s="1"/>
  <c r="S30" i="31"/>
  <c r="Y43" i="41"/>
  <c r="AK43" i="41" s="1"/>
  <c r="AC43" i="41"/>
  <c r="AE43" i="41"/>
  <c r="S37" i="35"/>
  <c r="Y24" i="42"/>
  <c r="AI24" i="42" s="1"/>
  <c r="W24" i="42"/>
  <c r="AC24" i="42" s="1"/>
  <c r="S28" i="42"/>
  <c r="S25" i="32"/>
  <c r="AE17" i="36"/>
  <c r="Q17" i="36"/>
  <c r="AU17" i="36"/>
  <c r="AK17" i="36"/>
  <c r="S17" i="36"/>
  <c r="BA17" i="36"/>
  <c r="AI30" i="44"/>
  <c r="S26" i="42"/>
  <c r="AO43" i="37"/>
  <c r="BA43" i="37" s="1"/>
  <c r="AU16" i="41"/>
  <c r="S16" i="41"/>
  <c r="AE16" i="41"/>
  <c r="Q16" i="41"/>
  <c r="BA16" i="41"/>
  <c r="AK16" i="41"/>
  <c r="S24" i="43"/>
  <c r="AI20" i="56"/>
  <c r="AK15" i="36"/>
  <c r="S15" i="36"/>
  <c r="Q15" i="36"/>
  <c r="AU15" i="36"/>
  <c r="BA15" i="36"/>
  <c r="AE15" i="36"/>
  <c r="Q14" i="41"/>
  <c r="S14" i="41"/>
  <c r="W30" i="41"/>
  <c r="AC30" i="41" s="1"/>
  <c r="W28" i="34"/>
  <c r="AC28" i="34" s="1"/>
  <c r="Q13" i="39"/>
  <c r="AE8" i="39"/>
  <c r="Y8" i="39"/>
  <c r="AC8" i="39"/>
  <c r="AY40" i="45"/>
  <c r="I42" i="52"/>
  <c r="M42" i="52" s="1"/>
  <c r="K16" i="74"/>
  <c r="I27" i="50" s="1"/>
  <c r="M27" i="50" s="1"/>
  <c r="AE11" i="44"/>
  <c r="Q11" i="44"/>
  <c r="BA11" i="44"/>
  <c r="AK11" i="44"/>
  <c r="AU11" i="44"/>
  <c r="S11" i="44"/>
  <c r="W12" i="43"/>
  <c r="Y12" i="43"/>
  <c r="AK12" i="43" s="1"/>
  <c r="K24" i="73"/>
  <c r="I62" i="23" s="1"/>
  <c r="M62" i="23" s="1"/>
  <c r="S62" i="23" s="1"/>
  <c r="W25" i="46"/>
  <c r="Y25" i="46" s="1"/>
  <c r="BA18" i="44"/>
  <c r="AU18" i="44"/>
  <c r="S18" i="44"/>
  <c r="AE18" i="44"/>
  <c r="Q18" i="44"/>
  <c r="AK18" i="44"/>
  <c r="Y31" i="40"/>
  <c r="AI31" i="40" s="1"/>
  <c r="W31" i="40"/>
  <c r="AC31" i="40" s="1"/>
  <c r="Q19" i="36"/>
  <c r="S19" i="36" s="1"/>
  <c r="BA19" i="36"/>
  <c r="AK19" i="36"/>
  <c r="AE19" i="36"/>
  <c r="AU19" i="36"/>
  <c r="K25" i="73"/>
  <c r="I68" i="23" s="1"/>
  <c r="M68" i="23" s="1"/>
  <c r="S68" i="23" s="1"/>
  <c r="S26" i="97"/>
  <c r="I39" i="40" s="1"/>
  <c r="M39" i="40" s="1"/>
  <c r="Q26" i="97"/>
  <c r="I38" i="40" s="1"/>
  <c r="BG23" i="79"/>
  <c r="BK23" i="79" s="1"/>
  <c r="BM23" i="79" s="1"/>
  <c r="W34" i="36"/>
  <c r="AC34" i="36" s="1"/>
  <c r="W37" i="31"/>
  <c r="AC37" i="31" s="1"/>
  <c r="BG9" i="92"/>
  <c r="I162" i="11"/>
  <c r="I163" i="11" s="1"/>
  <c r="G53" i="10" s="1"/>
  <c r="AM9" i="40" l="1"/>
  <c r="AU12" i="34"/>
  <c r="AS12" i="34"/>
  <c r="AO12" i="34"/>
  <c r="BA12" i="34" s="1"/>
  <c r="AM18" i="41"/>
  <c r="AS18" i="41" s="1"/>
  <c r="AO18" i="41"/>
  <c r="AY18" i="41" s="1"/>
  <c r="AM17" i="35"/>
  <c r="AS17" i="35" s="1"/>
  <c r="BA26" i="32"/>
  <c r="AY26" i="32"/>
  <c r="AM11" i="35"/>
  <c r="AS11" i="35" s="1"/>
  <c r="AK27" i="44"/>
  <c r="AI27" i="44"/>
  <c r="AO37" i="30"/>
  <c r="AM37" i="30"/>
  <c r="AS37" i="30" s="1"/>
  <c r="AS12" i="38"/>
  <c r="AO12" i="38"/>
  <c r="AM15" i="32"/>
  <c r="AS15" i="32" s="1"/>
  <c r="AO15" i="32"/>
  <c r="AY15" i="32" s="1"/>
  <c r="AK40" i="31"/>
  <c r="AI40" i="31"/>
  <c r="AM11" i="41"/>
  <c r="AS11" i="41" s="1"/>
  <c r="AM14" i="38"/>
  <c r="AS14" i="38" s="1"/>
  <c r="AO14" i="38"/>
  <c r="AY14" i="38" s="1"/>
  <c r="AM18" i="36"/>
  <c r="AS18" i="36" s="1"/>
  <c r="BA40" i="39"/>
  <c r="AY40" i="39"/>
  <c r="AO19" i="45"/>
  <c r="AY19" i="45" s="1"/>
  <c r="AM19" i="45"/>
  <c r="AS19" i="45" s="1"/>
  <c r="BA34" i="32"/>
  <c r="AY34" i="32"/>
  <c r="AM16" i="35"/>
  <c r="AS16" i="35" s="1"/>
  <c r="AK42" i="44"/>
  <c r="AI42" i="44"/>
  <c r="AK40" i="35"/>
  <c r="AI40" i="35"/>
  <c r="AK42" i="43"/>
  <c r="AI42" i="43"/>
  <c r="BA27" i="35"/>
  <c r="AY27" i="35"/>
  <c r="AM19" i="44"/>
  <c r="AS19" i="44" s="1"/>
  <c r="AO19" i="44"/>
  <c r="AY19" i="44" s="1"/>
  <c r="AM36" i="30"/>
  <c r="AK27" i="32"/>
  <c r="AI27" i="32"/>
  <c r="AM13" i="42"/>
  <c r="AM11" i="46"/>
  <c r="AO11" i="46" s="1"/>
  <c r="AK42" i="35"/>
  <c r="AI42" i="35"/>
  <c r="AM13" i="34"/>
  <c r="BA12" i="41"/>
  <c r="AY12" i="41"/>
  <c r="BA12" i="39"/>
  <c r="AY12" i="39"/>
  <c r="AM9" i="44"/>
  <c r="AO9" i="44"/>
  <c r="AS12" i="36"/>
  <c r="AO12" i="36"/>
  <c r="AM15" i="34"/>
  <c r="AS15" i="34" s="1"/>
  <c r="AO16" i="31"/>
  <c r="AY16" i="31" s="1"/>
  <c r="AM16" i="31"/>
  <c r="AS16" i="31" s="1"/>
  <c r="AO36" i="42"/>
  <c r="AM36" i="42"/>
  <c r="AK12" i="32"/>
  <c r="AI12" i="32"/>
  <c r="AM9" i="39"/>
  <c r="AM36" i="45"/>
  <c r="AO36" i="45"/>
  <c r="AM9" i="32"/>
  <c r="AO9" i="32"/>
  <c r="AM19" i="36"/>
  <c r="AS19" i="36" s="1"/>
  <c r="AO19" i="36"/>
  <c r="AY19" i="36" s="1"/>
  <c r="AS12" i="30"/>
  <c r="AO12" i="30"/>
  <c r="AK12" i="35"/>
  <c r="AI12" i="35"/>
  <c r="AO11" i="42"/>
  <c r="AY11" i="42" s="1"/>
  <c r="AM11" i="42"/>
  <c r="AS11" i="42" s="1"/>
  <c r="BA27" i="45"/>
  <c r="AY27" i="45"/>
  <c r="AM19" i="33"/>
  <c r="AS19" i="33" s="1"/>
  <c r="AK34" i="42"/>
  <c r="AI34" i="42"/>
  <c r="AM14" i="40"/>
  <c r="Q37" i="50"/>
  <c r="W37" i="50" s="1"/>
  <c r="Y37" i="50"/>
  <c r="AK39" i="33"/>
  <c r="AE39" i="33"/>
  <c r="Q39" i="33"/>
  <c r="BA39" i="33"/>
  <c r="AU39" i="33"/>
  <c r="W36" i="35"/>
  <c r="Y25" i="38"/>
  <c r="AI25" i="38" s="1"/>
  <c r="BA42" i="41"/>
  <c r="AY42" i="41"/>
  <c r="BA8" i="44"/>
  <c r="Y34" i="30"/>
  <c r="AO28" i="31"/>
  <c r="AY28" i="31" s="1"/>
  <c r="AO34" i="37"/>
  <c r="AY34" i="37" s="1"/>
  <c r="AC26" i="42"/>
  <c r="AE26" i="42"/>
  <c r="AM25" i="42"/>
  <c r="AS25" i="42" s="1"/>
  <c r="AO25" i="42"/>
  <c r="AY25" i="42" s="1"/>
  <c r="Y26" i="31"/>
  <c r="AI26" i="31" s="1"/>
  <c r="AU43" i="40"/>
  <c r="AS43" i="40"/>
  <c r="AM28" i="42"/>
  <c r="AS28" i="42" s="1"/>
  <c r="AM33" i="46"/>
  <c r="AO33" i="46" s="1"/>
  <c r="AO15" i="46"/>
  <c r="AM15" i="46"/>
  <c r="Y26" i="42"/>
  <c r="AC40" i="41"/>
  <c r="AE40" i="41"/>
  <c r="Y30" i="33"/>
  <c r="AI30" i="33" s="1"/>
  <c r="AW22" i="30"/>
  <c r="AW24" i="30"/>
  <c r="AW8" i="30"/>
  <c r="AW34" i="30"/>
  <c r="AS23" i="79"/>
  <c r="AU23" i="79" s="1"/>
  <c r="AW23" i="30"/>
  <c r="AW26" i="30"/>
  <c r="Y30" i="34"/>
  <c r="AI30" i="34" s="1"/>
  <c r="AO24" i="40"/>
  <c r="AY24" i="40" s="1"/>
  <c r="W18" i="31"/>
  <c r="AC18" i="31" s="1"/>
  <c r="Y13" i="32"/>
  <c r="W13" i="32"/>
  <c r="W36" i="31"/>
  <c r="Y36" i="31" s="1"/>
  <c r="AK44" i="30"/>
  <c r="BA44" i="30"/>
  <c r="AU44" i="30"/>
  <c r="AE44" i="30"/>
  <c r="AC23" i="45"/>
  <c r="AE23" i="45"/>
  <c r="AI40" i="34"/>
  <c r="AI43" i="36"/>
  <c r="M18" i="17"/>
  <c r="I30" i="17"/>
  <c r="W15" i="35"/>
  <c r="AC15" i="35" s="1"/>
  <c r="W17" i="34"/>
  <c r="AC17" i="34" s="1"/>
  <c r="Y17" i="34"/>
  <c r="AI17" i="34" s="1"/>
  <c r="AC34" i="35"/>
  <c r="AE34" i="35"/>
  <c r="Y32" i="34"/>
  <c r="AI32" i="34" s="1"/>
  <c r="AI8" i="43"/>
  <c r="AO24" i="33"/>
  <c r="AM24" i="33"/>
  <c r="AS24" i="33" s="1"/>
  <c r="AI43" i="33"/>
  <c r="Y33" i="37"/>
  <c r="AI33" i="37" s="1"/>
  <c r="AU12" i="42"/>
  <c r="AS12" i="42"/>
  <c r="AS34" i="39"/>
  <c r="AU34" i="39"/>
  <c r="W11" i="43"/>
  <c r="AC11" i="43" s="1"/>
  <c r="Y11" i="43"/>
  <c r="AI11" i="43" s="1"/>
  <c r="Y25" i="43"/>
  <c r="AI25" i="43" s="1"/>
  <c r="AO40" i="46"/>
  <c r="AM40" i="46"/>
  <c r="AM37" i="56"/>
  <c r="AI37" i="56"/>
  <c r="Y37" i="56"/>
  <c r="AS37" i="56"/>
  <c r="AC37" i="56"/>
  <c r="Q37" i="56"/>
  <c r="W37" i="56" s="1"/>
  <c r="BA38" i="32"/>
  <c r="Q38" i="32"/>
  <c r="S38" i="32" s="1"/>
  <c r="AK38" i="32"/>
  <c r="AU38" i="32"/>
  <c r="AE38" i="32"/>
  <c r="W19" i="40"/>
  <c r="AC19" i="40" s="1"/>
  <c r="AY27" i="34"/>
  <c r="AI40" i="55"/>
  <c r="AA40" i="55"/>
  <c r="Q40" i="55"/>
  <c r="W40" i="55" s="1"/>
  <c r="Y29" i="39"/>
  <c r="AI29" i="39" s="1"/>
  <c r="AO23" i="31"/>
  <c r="AY23" i="31" s="1"/>
  <c r="AI23" i="34"/>
  <c r="AC26" i="40"/>
  <c r="AE26" i="40"/>
  <c r="AI40" i="43"/>
  <c r="AM34" i="34"/>
  <c r="BM43" i="52"/>
  <c r="Y43" i="52"/>
  <c r="CA43" i="52"/>
  <c r="CE43" i="52" s="1"/>
  <c r="BW43" i="52"/>
  <c r="Q43" i="52"/>
  <c r="W43" i="52" s="1"/>
  <c r="AW43" i="52"/>
  <c r="AS43" i="52"/>
  <c r="CG43" i="52"/>
  <c r="BG43" i="52"/>
  <c r="BC43" i="52"/>
  <c r="BQ43" i="52"/>
  <c r="AM43" i="52"/>
  <c r="AQ43" i="52" s="1"/>
  <c r="AI43" i="52"/>
  <c r="AC43" i="52"/>
  <c r="AY27" i="41"/>
  <c r="BA27" i="41"/>
  <c r="AY24" i="33"/>
  <c r="M18" i="18"/>
  <c r="I30" i="18"/>
  <c r="Y15" i="33"/>
  <c r="AI15" i="33" s="1"/>
  <c r="W15" i="33"/>
  <c r="AC15" i="33" s="1"/>
  <c r="W17" i="33"/>
  <c r="AC17" i="33" s="1"/>
  <c r="AO23" i="30"/>
  <c r="AM23" i="30"/>
  <c r="AS23" i="30" s="1"/>
  <c r="Y33" i="34"/>
  <c r="AI33" i="34" s="1"/>
  <c r="AM32" i="38"/>
  <c r="AS32" i="38" s="1"/>
  <c r="AO25" i="33"/>
  <c r="AY25" i="33" s="1"/>
  <c r="AC23" i="42"/>
  <c r="AE23" i="42"/>
  <c r="AY8" i="51"/>
  <c r="AQ8" i="51"/>
  <c r="AA8" i="51"/>
  <c r="BO8" i="51"/>
  <c r="AI8" i="51"/>
  <c r="Q8" i="51"/>
  <c r="BG8" i="51"/>
  <c r="W13" i="30"/>
  <c r="AC13" i="30" s="1"/>
  <c r="Y27" i="50"/>
  <c r="Q27" i="50"/>
  <c r="W27" i="50" s="1"/>
  <c r="AO15" i="36"/>
  <c r="AY15" i="36" s="1"/>
  <c r="AM15" i="36"/>
  <c r="AS15" i="36" s="1"/>
  <c r="W36" i="34"/>
  <c r="Y36" i="34" s="1"/>
  <c r="AM13" i="41"/>
  <c r="AO13" i="41"/>
  <c r="AM15" i="38"/>
  <c r="AS15" i="38" s="1"/>
  <c r="AM36" i="40"/>
  <c r="W11" i="44"/>
  <c r="AC11" i="44" s="1"/>
  <c r="AC23" i="40"/>
  <c r="AE23" i="40"/>
  <c r="AM42" i="37"/>
  <c r="W11" i="36"/>
  <c r="AC11" i="36" s="1"/>
  <c r="Y11" i="36"/>
  <c r="AI11" i="36" s="1"/>
  <c r="W16" i="41"/>
  <c r="AC16" i="41" s="1"/>
  <c r="Y30" i="41"/>
  <c r="AI30" i="41" s="1"/>
  <c r="AS45" i="56"/>
  <c r="AM45" i="56"/>
  <c r="AI45" i="56"/>
  <c r="AC45" i="56"/>
  <c r="Y45" i="56"/>
  <c r="Q45" i="56"/>
  <c r="W45" i="56" s="1"/>
  <c r="AO37" i="33"/>
  <c r="AY37" i="33" s="1"/>
  <c r="AM37" i="41"/>
  <c r="AS37" i="41" s="1"/>
  <c r="AO37" i="41"/>
  <c r="AY37" i="41" s="1"/>
  <c r="Y15" i="46"/>
  <c r="W15" i="46"/>
  <c r="Y40" i="41"/>
  <c r="AO25" i="31"/>
  <c r="AY25" i="31" s="1"/>
  <c r="AC12" i="44"/>
  <c r="AE12" i="44"/>
  <c r="S18" i="31"/>
  <c r="AO24" i="45"/>
  <c r="AM24" i="45"/>
  <c r="AS24" i="45" s="1"/>
  <c r="AO37" i="34"/>
  <c r="AY37" i="34" s="1"/>
  <c r="AC23" i="43"/>
  <c r="AE23" i="43"/>
  <c r="AO17" i="32"/>
  <c r="AY17" i="32" s="1"/>
  <c r="AM17" i="32"/>
  <c r="AS17" i="32" s="1"/>
  <c r="Y25" i="34"/>
  <c r="AI25" i="34" s="1"/>
  <c r="S17" i="34"/>
  <c r="G54" i="10"/>
  <c r="AS23" i="43"/>
  <c r="Y33" i="38"/>
  <c r="AI33" i="38" s="1"/>
  <c r="Y37" i="42"/>
  <c r="AI37" i="42" s="1"/>
  <c r="AI23" i="43"/>
  <c r="W19" i="38"/>
  <c r="AC19" i="38" s="1"/>
  <c r="W36" i="36"/>
  <c r="Y28" i="36"/>
  <c r="AI28" i="36" s="1"/>
  <c r="U85" i="52"/>
  <c r="Q85" i="52"/>
  <c r="Y85" i="52" s="1"/>
  <c r="AO12" i="42"/>
  <c r="BA12" i="42" s="1"/>
  <c r="BI11" i="90"/>
  <c r="BI15" i="90"/>
  <c r="BI22" i="90"/>
  <c r="BI8" i="90"/>
  <c r="BI20" i="90"/>
  <c r="BI13" i="90"/>
  <c r="BI18" i="90"/>
  <c r="BI16" i="90"/>
  <c r="BI9" i="90"/>
  <c r="BI19" i="90"/>
  <c r="BI12" i="90"/>
  <c r="BI17" i="90"/>
  <c r="BI10" i="90"/>
  <c r="BI21" i="90"/>
  <c r="BI14" i="90"/>
  <c r="AU8" i="43"/>
  <c r="AO8" i="43"/>
  <c r="Y31" i="33"/>
  <c r="AI31" i="33" s="1"/>
  <c r="K40" i="74"/>
  <c r="I37" i="54" s="1"/>
  <c r="M37" i="54" s="1"/>
  <c r="Q21" i="54"/>
  <c r="AU39" i="32"/>
  <c r="BA39" i="32"/>
  <c r="AK39" i="32"/>
  <c r="AE39" i="32"/>
  <c r="Q39" i="32"/>
  <c r="Y15" i="40"/>
  <c r="AI15" i="40" s="1"/>
  <c r="W15" i="40"/>
  <c r="AC15" i="40" s="1"/>
  <c r="Y12" i="50"/>
  <c r="Q12" i="50"/>
  <c r="W12" i="50" s="1"/>
  <c r="K72" i="96"/>
  <c r="I40" i="53" s="1"/>
  <c r="M40" i="53" s="1"/>
  <c r="Q40" i="53" s="1"/>
  <c r="W40" i="53" s="1"/>
  <c r="AO31" i="38"/>
  <c r="AY31" i="38" s="1"/>
  <c r="W19" i="32"/>
  <c r="AC19" i="32" s="1"/>
  <c r="AO40" i="33"/>
  <c r="AM40" i="33"/>
  <c r="AO37" i="44"/>
  <c r="AY37" i="44" s="1"/>
  <c r="W14" i="43"/>
  <c r="AO24" i="31"/>
  <c r="AY24" i="31" s="1"/>
  <c r="AW19" i="76"/>
  <c r="I20" i="36" s="1"/>
  <c r="M20" i="36" s="1"/>
  <c r="I19" i="76"/>
  <c r="I20" i="46" s="1"/>
  <c r="M20" i="46" s="1"/>
  <c r="BQ19" i="76"/>
  <c r="I38" i="52" s="1"/>
  <c r="M38" i="52" s="1"/>
  <c r="AC19" i="76"/>
  <c r="I20" i="41" s="1"/>
  <c r="M20" i="41" s="1"/>
  <c r="BE19" i="76"/>
  <c r="I20" i="34" s="1"/>
  <c r="M20" i="34" s="1"/>
  <c r="BA19" i="76"/>
  <c r="I20" i="35" s="1"/>
  <c r="M20" i="35" s="1"/>
  <c r="AK19" i="76"/>
  <c r="I20" i="39" s="1"/>
  <c r="M20" i="39" s="1"/>
  <c r="Y19" i="76"/>
  <c r="I20" i="42" s="1"/>
  <c r="M20" i="42" s="1"/>
  <c r="U19" i="76"/>
  <c r="I20" i="43" s="1"/>
  <c r="M20" i="43" s="1"/>
  <c r="BY19" i="76"/>
  <c r="I20" i="30" s="1"/>
  <c r="M20" i="30" s="1"/>
  <c r="Q19" i="76"/>
  <c r="I20" i="44" s="1"/>
  <c r="M20" i="44" s="1"/>
  <c r="BU19" i="76"/>
  <c r="I20" i="31" s="1"/>
  <c r="M20" i="31" s="1"/>
  <c r="BM19" i="76"/>
  <c r="I20" i="32" s="1"/>
  <c r="M20" i="32" s="1"/>
  <c r="BI19" i="76"/>
  <c r="I20" i="33" s="1"/>
  <c r="M20" i="33" s="1"/>
  <c r="AS19" i="76"/>
  <c r="I20" i="37" s="1"/>
  <c r="M20" i="37" s="1"/>
  <c r="AO19" i="76"/>
  <c r="I20" i="38" s="1"/>
  <c r="M20" i="38" s="1"/>
  <c r="AG19" i="76"/>
  <c r="I20" i="40" s="1"/>
  <c r="M20" i="40" s="1"/>
  <c r="M19" i="76"/>
  <c r="I20" i="45" s="1"/>
  <c r="M20" i="45" s="1"/>
  <c r="Y28" i="41"/>
  <c r="AI28" i="41" s="1"/>
  <c r="AO23" i="44"/>
  <c r="AS23" i="42"/>
  <c r="AU23" i="42"/>
  <c r="Q30" i="50"/>
  <c r="W30" i="50" s="1"/>
  <c r="Y23" i="37"/>
  <c r="AI23" i="37" s="1"/>
  <c r="AU27" i="41"/>
  <c r="AS27" i="41"/>
  <c r="AO33" i="32"/>
  <c r="AY33" i="32" s="1"/>
  <c r="Y37" i="40"/>
  <c r="AI37" i="40" s="1"/>
  <c r="Y53" i="56"/>
  <c r="AC42" i="40"/>
  <c r="AE42" i="40"/>
  <c r="AI12" i="38"/>
  <c r="Y23" i="42"/>
  <c r="Y30" i="39"/>
  <c r="AI30" i="39" s="1"/>
  <c r="AY34" i="39"/>
  <c r="W13" i="37"/>
  <c r="AC13" i="37" s="1"/>
  <c r="Y13" i="37"/>
  <c r="S13" i="30"/>
  <c r="AO33" i="44"/>
  <c r="AY33" i="44" s="1"/>
  <c r="AO24" i="32"/>
  <c r="AY24" i="32" s="1"/>
  <c r="AO31" i="35"/>
  <c r="AY31" i="35" s="1"/>
  <c r="Q39" i="40"/>
  <c r="BA39" i="40"/>
  <c r="AU39" i="40"/>
  <c r="AK39" i="40"/>
  <c r="AE39" i="40"/>
  <c r="S39" i="40"/>
  <c r="AO17" i="30"/>
  <c r="AM17" i="30"/>
  <c r="AS17" i="30" s="1"/>
  <c r="Y28" i="34"/>
  <c r="AI28" i="34" s="1"/>
  <c r="M44" i="44"/>
  <c r="Q36" i="44"/>
  <c r="S36" i="44" s="1"/>
  <c r="AC42" i="37"/>
  <c r="AE42" i="37"/>
  <c r="AU26" i="39"/>
  <c r="AS26" i="39"/>
  <c r="Y34" i="36"/>
  <c r="AM25" i="32"/>
  <c r="AS25" i="32" s="1"/>
  <c r="AO29" i="43"/>
  <c r="AY29" i="43" s="1"/>
  <c r="AM29" i="43"/>
  <c r="AS29" i="43" s="1"/>
  <c r="AS23" i="52"/>
  <c r="AO26" i="39"/>
  <c r="BA26" i="39" s="1"/>
  <c r="AM14" i="45"/>
  <c r="AO16" i="41"/>
  <c r="AY16" i="41" s="1"/>
  <c r="AM16" i="41"/>
  <c r="AS16" i="41" s="1"/>
  <c r="Y45" i="54"/>
  <c r="Q45" i="54"/>
  <c r="W45" i="54" s="1"/>
  <c r="W19" i="44"/>
  <c r="AC19" i="44" s="1"/>
  <c r="AS12" i="43"/>
  <c r="AU12" i="43"/>
  <c r="AM30" i="45"/>
  <c r="AS30" i="45" s="1"/>
  <c r="AO31" i="32"/>
  <c r="AY31" i="32" s="1"/>
  <c r="AM31" i="32"/>
  <c r="AS31" i="32" s="1"/>
  <c r="AS27" i="45"/>
  <c r="AU27" i="45"/>
  <c r="Y36" i="30"/>
  <c r="W36" i="30"/>
  <c r="AI23" i="40"/>
  <c r="Y9" i="37"/>
  <c r="W9" i="37"/>
  <c r="AM33" i="30"/>
  <c r="AS33" i="30" s="1"/>
  <c r="S11" i="36"/>
  <c r="Q39" i="56"/>
  <c r="W39" i="56" s="1"/>
  <c r="AS39" i="56"/>
  <c r="AM39" i="56"/>
  <c r="AI39" i="56"/>
  <c r="AC39" i="56"/>
  <c r="Y39" i="56"/>
  <c r="U82" i="52"/>
  <c r="W82" i="52" s="1"/>
  <c r="Q82" i="52"/>
  <c r="Y82" i="52" s="1"/>
  <c r="AK8" i="33"/>
  <c r="BK8" i="90"/>
  <c r="BK12" i="90"/>
  <c r="BW12" i="90" s="1"/>
  <c r="BK16" i="90"/>
  <c r="BW16" i="90" s="1"/>
  <c r="BK20" i="90"/>
  <c r="BW20" i="90" s="1"/>
  <c r="BK13" i="90"/>
  <c r="BW13" i="90" s="1"/>
  <c r="BK11" i="90"/>
  <c r="BW11" i="90" s="1"/>
  <c r="BK18" i="90"/>
  <c r="BW18" i="90" s="1"/>
  <c r="BK19" i="90"/>
  <c r="BW19" i="90" s="1"/>
  <c r="BK17" i="90"/>
  <c r="BW17" i="90" s="1"/>
  <c r="BK10" i="90"/>
  <c r="BW10" i="90" s="1"/>
  <c r="BK21" i="90"/>
  <c r="BW21" i="90" s="1"/>
  <c r="BK22" i="90"/>
  <c r="BW22" i="90" s="1"/>
  <c r="BK9" i="90"/>
  <c r="BW9" i="90" s="1"/>
  <c r="BK15" i="90"/>
  <c r="BW15" i="90" s="1"/>
  <c r="BK14" i="90"/>
  <c r="BW14" i="90" s="1"/>
  <c r="AY23" i="43"/>
  <c r="AC12" i="35"/>
  <c r="AE12" i="35"/>
  <c r="AO42" i="45"/>
  <c r="AM42" i="45"/>
  <c r="AM19" i="40"/>
  <c r="AS19" i="40" s="1"/>
  <c r="AO28" i="38"/>
  <c r="AY28" i="38" s="1"/>
  <c r="AM28" i="38"/>
  <c r="AS28" i="38" s="1"/>
  <c r="AM15" i="40"/>
  <c r="AS15" i="40" s="1"/>
  <c r="AO15" i="40"/>
  <c r="AY15" i="40" s="1"/>
  <c r="Y18" i="50"/>
  <c r="Q18" i="50"/>
  <c r="W18" i="50" s="1"/>
  <c r="Q43" i="54"/>
  <c r="W43" i="54" s="1"/>
  <c r="Y43" i="54"/>
  <c r="AC27" i="45"/>
  <c r="AE27" i="45"/>
  <c r="AE38" i="39"/>
  <c r="BA38" i="39"/>
  <c r="AU38" i="39"/>
  <c r="AK38" i="39"/>
  <c r="Q38" i="39"/>
  <c r="S38" i="39" s="1"/>
  <c r="AM19" i="32"/>
  <c r="AS19" i="32" s="1"/>
  <c r="AO19" i="32"/>
  <c r="AY19" i="32" s="1"/>
  <c r="I21" i="51"/>
  <c r="M21" i="51" s="1"/>
  <c r="K70" i="96"/>
  <c r="I17" i="49" s="1"/>
  <c r="M17" i="49" s="1"/>
  <c r="Q17" i="49" s="1"/>
  <c r="W17" i="49" s="1"/>
  <c r="BI21" i="76"/>
  <c r="I22" i="33" s="1"/>
  <c r="M22" i="33" s="1"/>
  <c r="U21" i="76"/>
  <c r="I22" i="43" s="1"/>
  <c r="M22" i="43" s="1"/>
  <c r="AO21" i="76"/>
  <c r="I22" i="38" s="1"/>
  <c r="M22" i="38" s="1"/>
  <c r="AC21" i="76"/>
  <c r="I22" i="41" s="1"/>
  <c r="M22" i="41" s="1"/>
  <c r="BU21" i="76"/>
  <c r="I22" i="31" s="1"/>
  <c r="M22" i="31" s="1"/>
  <c r="M21" i="76"/>
  <c r="I22" i="45" s="1"/>
  <c r="M22" i="45" s="1"/>
  <c r="BM21" i="76"/>
  <c r="I22" i="32" s="1"/>
  <c r="M22" i="32" s="1"/>
  <c r="BE21" i="76"/>
  <c r="I22" i="34" s="1"/>
  <c r="M22" i="34" s="1"/>
  <c r="BA21" i="76"/>
  <c r="I22" i="35" s="1"/>
  <c r="M22" i="35" s="1"/>
  <c r="AS21" i="76"/>
  <c r="I22" i="37" s="1"/>
  <c r="M22" i="37" s="1"/>
  <c r="AK21" i="76"/>
  <c r="I22" i="39" s="1"/>
  <c r="M22" i="39" s="1"/>
  <c r="AG21" i="76"/>
  <c r="I22" i="40" s="1"/>
  <c r="M22" i="40" s="1"/>
  <c r="Y21" i="76"/>
  <c r="I22" i="42" s="1"/>
  <c r="M22" i="42" s="1"/>
  <c r="Q21" i="76"/>
  <c r="I22" i="44" s="1"/>
  <c r="M22" i="44" s="1"/>
  <c r="I21" i="76"/>
  <c r="I22" i="46" s="1"/>
  <c r="M22" i="46" s="1"/>
  <c r="BY21" i="76"/>
  <c r="I22" i="30" s="1"/>
  <c r="M22" i="30" s="1"/>
  <c r="BQ21" i="76"/>
  <c r="I40" i="52" s="1"/>
  <c r="M40" i="52" s="1"/>
  <c r="AW21" i="76"/>
  <c r="I22" i="36" s="1"/>
  <c r="M22" i="36" s="1"/>
  <c r="AC40" i="40"/>
  <c r="AE40" i="40"/>
  <c r="AI35" i="56"/>
  <c r="AC35" i="56"/>
  <c r="AM35" i="56"/>
  <c r="AS35" i="56"/>
  <c r="Y35" i="56"/>
  <c r="Q35" i="56"/>
  <c r="W35" i="56" s="1"/>
  <c r="Y18" i="38"/>
  <c r="AI18" i="38" s="1"/>
  <c r="W18" i="38"/>
  <c r="AC18" i="38" s="1"/>
  <c r="BG45" i="52"/>
  <c r="BM45" i="52" s="1"/>
  <c r="AC45" i="52"/>
  <c r="AI45" i="52" s="1"/>
  <c r="BQ45" i="52"/>
  <c r="BW45" i="52" s="1"/>
  <c r="BC45" i="52"/>
  <c r="CA45" i="52"/>
  <c r="CE45" i="52" s="1"/>
  <c r="AM45" i="52"/>
  <c r="AQ45" i="52" s="1"/>
  <c r="AW45" i="52"/>
  <c r="Q45" i="52"/>
  <c r="W45" i="52" s="1"/>
  <c r="AC42" i="39"/>
  <c r="AE42" i="39"/>
  <c r="M38" i="38"/>
  <c r="I44" i="38"/>
  <c r="AY12" i="43"/>
  <c r="M38" i="37"/>
  <c r="I44" i="37"/>
  <c r="AM13" i="37"/>
  <c r="AS13" i="37" s="1"/>
  <c r="Y16" i="38"/>
  <c r="AI16" i="38" s="1"/>
  <c r="W16" i="38"/>
  <c r="AC16" i="38" s="1"/>
  <c r="AM34" i="36"/>
  <c r="W19" i="35"/>
  <c r="AC19" i="35" s="1"/>
  <c r="Y19" i="35"/>
  <c r="AI19" i="35" s="1"/>
  <c r="AO18" i="44"/>
  <c r="AY18" i="44" s="1"/>
  <c r="AM18" i="44"/>
  <c r="AS18" i="44" s="1"/>
  <c r="AE39" i="36"/>
  <c r="AU39" i="36"/>
  <c r="AK39" i="36"/>
  <c r="BA39" i="36"/>
  <c r="Q39" i="36"/>
  <c r="AI41" i="41"/>
  <c r="W19" i="45"/>
  <c r="AC19" i="45" s="1"/>
  <c r="Q28" i="54"/>
  <c r="W28" i="54" s="1"/>
  <c r="W13" i="44"/>
  <c r="Y13" i="44"/>
  <c r="AK13" i="44" s="1"/>
  <c r="W18" i="44"/>
  <c r="AC18" i="44" s="1"/>
  <c r="M38" i="40"/>
  <c r="I44" i="40"/>
  <c r="AO37" i="35"/>
  <c r="AY37" i="35" s="1"/>
  <c r="AM37" i="35"/>
  <c r="AS37" i="35" s="1"/>
  <c r="M29" i="53"/>
  <c r="Q29" i="53" s="1"/>
  <c r="W29" i="53" s="1"/>
  <c r="I43" i="53"/>
  <c r="Y8" i="30"/>
  <c r="AC8" i="30"/>
  <c r="AO12" i="43"/>
  <c r="BA12" i="43" s="1"/>
  <c r="AO12" i="44"/>
  <c r="AM12" i="44"/>
  <c r="Y25" i="39"/>
  <c r="AI25" i="39" s="1"/>
  <c r="M31" i="22"/>
  <c r="G33" i="10" s="1"/>
  <c r="S8" i="22"/>
  <c r="S31" i="22" s="1"/>
  <c r="I39" i="8" s="1"/>
  <c r="AO31" i="37"/>
  <c r="AY31" i="37" s="1"/>
  <c r="Y27" i="37"/>
  <c r="AI27" i="37" s="1"/>
  <c r="AO23" i="36"/>
  <c r="AM23" i="36"/>
  <c r="AS23" i="36" s="1"/>
  <c r="S36" i="31"/>
  <c r="Y24" i="45"/>
  <c r="W17" i="32"/>
  <c r="AC17" i="32" s="1"/>
  <c r="AO31" i="39"/>
  <c r="AY31" i="39" s="1"/>
  <c r="M38" i="46"/>
  <c r="I44" i="46"/>
  <c r="Y16" i="33"/>
  <c r="AI16" i="33" s="1"/>
  <c r="W16" i="33"/>
  <c r="AC16" i="33" s="1"/>
  <c r="AY8" i="45"/>
  <c r="AO32" i="32"/>
  <c r="AY32" i="32" s="1"/>
  <c r="K41" i="74"/>
  <c r="I39" i="54" s="1"/>
  <c r="M39" i="54" s="1"/>
  <c r="Y25" i="32"/>
  <c r="AI25" i="32" s="1"/>
  <c r="AM19" i="38"/>
  <c r="AS19" i="38" s="1"/>
  <c r="Q33" i="50"/>
  <c r="W33" i="50" s="1"/>
  <c r="Y33" i="50"/>
  <c r="U84" i="52"/>
  <c r="W84" i="52" s="1"/>
  <c r="Q84" i="52"/>
  <c r="Y84" i="52" s="1"/>
  <c r="AO27" i="30"/>
  <c r="AY27" i="30" s="1"/>
  <c r="BM9" i="90"/>
  <c r="BY9" i="90" s="1"/>
  <c r="BM13" i="90"/>
  <c r="BY13" i="90" s="1"/>
  <c r="BM17" i="90"/>
  <c r="BY17" i="90" s="1"/>
  <c r="BM11" i="90"/>
  <c r="BY11" i="90" s="1"/>
  <c r="BM18" i="90"/>
  <c r="BY18" i="90" s="1"/>
  <c r="BM21" i="90"/>
  <c r="BY21" i="90" s="1"/>
  <c r="BM10" i="90"/>
  <c r="BY10" i="90" s="1"/>
  <c r="BM12" i="90"/>
  <c r="BY12" i="90" s="1"/>
  <c r="BM16" i="90"/>
  <c r="BY16" i="90" s="1"/>
  <c r="BM22" i="90"/>
  <c r="BY22" i="90" s="1"/>
  <c r="BM15" i="90"/>
  <c r="BY15" i="90" s="1"/>
  <c r="BM14" i="90"/>
  <c r="BY14" i="90" s="1"/>
  <c r="BM19" i="90"/>
  <c r="BY19" i="90" s="1"/>
  <c r="BM8" i="90"/>
  <c r="BM20" i="90"/>
  <c r="BY20" i="90" s="1"/>
  <c r="AI24" i="41"/>
  <c r="W36" i="33"/>
  <c r="S11" i="43"/>
  <c r="AC34" i="45"/>
  <c r="AE34" i="45"/>
  <c r="AC43" i="56"/>
  <c r="Y43" i="56"/>
  <c r="AI43" i="56"/>
  <c r="AS43" i="56"/>
  <c r="AM43" i="56"/>
  <c r="Q43" i="56"/>
  <c r="W43" i="56" s="1"/>
  <c r="Y27" i="45"/>
  <c r="AK39" i="39"/>
  <c r="Q39" i="39"/>
  <c r="Q44" i="39" s="1"/>
  <c r="BA39" i="39"/>
  <c r="AU39" i="39"/>
  <c r="AE39" i="39"/>
  <c r="M16" i="21"/>
  <c r="I28" i="21"/>
  <c r="I20" i="51"/>
  <c r="K69" i="96"/>
  <c r="I16" i="49" s="1"/>
  <c r="M16" i="49" s="1"/>
  <c r="Q16" i="49" s="1"/>
  <c r="W16" i="49" s="1"/>
  <c r="BQ9" i="76"/>
  <c r="I14" i="52" s="1"/>
  <c r="M14" i="52" s="1"/>
  <c r="AC9" i="76"/>
  <c r="I10" i="41" s="1"/>
  <c r="AW9" i="76"/>
  <c r="I10" i="36" s="1"/>
  <c r="I9" i="76"/>
  <c r="I10" i="46" s="1"/>
  <c r="BE9" i="76"/>
  <c r="I10" i="34" s="1"/>
  <c r="BA9" i="76"/>
  <c r="I10" i="35" s="1"/>
  <c r="Y9" i="76"/>
  <c r="I10" i="42" s="1"/>
  <c r="Q9" i="76"/>
  <c r="I10" i="44" s="1"/>
  <c r="AK9" i="76"/>
  <c r="I10" i="39" s="1"/>
  <c r="AG9" i="76"/>
  <c r="I10" i="40" s="1"/>
  <c r="U9" i="76"/>
  <c r="I10" i="43" s="1"/>
  <c r="M9" i="76"/>
  <c r="I10" i="45" s="1"/>
  <c r="BY9" i="76"/>
  <c r="I10" i="30" s="1"/>
  <c r="BU9" i="76"/>
  <c r="I10" i="31" s="1"/>
  <c r="BM9" i="76"/>
  <c r="I10" i="32" s="1"/>
  <c r="BI9" i="76"/>
  <c r="I10" i="33" s="1"/>
  <c r="AS9" i="76"/>
  <c r="I10" i="37" s="1"/>
  <c r="AO9" i="76"/>
  <c r="I10" i="38" s="1"/>
  <c r="Y40" i="40"/>
  <c r="K39" i="74"/>
  <c r="I35" i="54" s="1"/>
  <c r="M35" i="54" s="1"/>
  <c r="S18" i="38"/>
  <c r="AM13" i="45"/>
  <c r="AO13" i="45" s="1"/>
  <c r="Y32" i="43"/>
  <c r="AI32" i="43" s="1"/>
  <c r="AC42" i="45"/>
  <c r="AE42" i="45"/>
  <c r="Y18" i="37"/>
  <c r="AI18" i="37" s="1"/>
  <c r="W18" i="37"/>
  <c r="AC18" i="37" s="1"/>
  <c r="Y42" i="39"/>
  <c r="Y28" i="35"/>
  <c r="AI28" i="35" s="1"/>
  <c r="Y37" i="36"/>
  <c r="AI37" i="36" s="1"/>
  <c r="S39" i="38"/>
  <c r="AK39" i="38"/>
  <c r="AE39" i="38"/>
  <c r="Q39" i="38"/>
  <c r="BA39" i="38"/>
  <c r="AU39" i="38"/>
  <c r="AQ82" i="52"/>
  <c r="Y40" i="36"/>
  <c r="AI40" i="36" s="1"/>
  <c r="AM23" i="46"/>
  <c r="AO23" i="46" s="1"/>
  <c r="AI40" i="45"/>
  <c r="AI27" i="33"/>
  <c r="W17" i="35"/>
  <c r="AC17" i="35" s="1"/>
  <c r="Y17" i="35"/>
  <c r="AI17" i="35" s="1"/>
  <c r="BA39" i="37"/>
  <c r="AU39" i="37"/>
  <c r="AE39" i="37"/>
  <c r="Q39" i="37"/>
  <c r="S39" i="37" s="1"/>
  <c r="AK39" i="37"/>
  <c r="AC27" i="40"/>
  <c r="AE27" i="40"/>
  <c r="W16" i="39"/>
  <c r="AC16" i="39" s="1"/>
  <c r="AU34" i="35"/>
  <c r="AS34" i="35"/>
  <c r="AO12" i="31"/>
  <c r="AY12" i="31" s="1"/>
  <c r="AC12" i="41"/>
  <c r="AE12" i="41"/>
  <c r="AY12" i="34"/>
  <c r="AK39" i="46"/>
  <c r="BA39" i="46"/>
  <c r="AE39" i="46"/>
  <c r="Q39" i="46"/>
  <c r="AU39" i="46"/>
  <c r="Y17" i="37"/>
  <c r="AI17" i="37" s="1"/>
  <c r="W17" i="37"/>
  <c r="AC17" i="37" s="1"/>
  <c r="AC40" i="44"/>
  <c r="AE40" i="44"/>
  <c r="Y9" i="32"/>
  <c r="W9" i="32"/>
  <c r="BG48" i="52"/>
  <c r="Q48" i="52"/>
  <c r="W48" i="52" s="1"/>
  <c r="CA48" i="52"/>
  <c r="CE48" i="52" s="1"/>
  <c r="AM48" i="52"/>
  <c r="AQ48" i="52" s="1"/>
  <c r="AS48" i="52"/>
  <c r="BC48" i="52"/>
  <c r="BW48" i="52"/>
  <c r="AW48" i="52"/>
  <c r="Y48" i="52"/>
  <c r="BQ48" i="52"/>
  <c r="CG48" i="52"/>
  <c r="BM48" i="52"/>
  <c r="AI48" i="52"/>
  <c r="AC48" i="52"/>
  <c r="U80" i="52"/>
  <c r="W80" i="52" s="1"/>
  <c r="Q80" i="52"/>
  <c r="Y80" i="52" s="1"/>
  <c r="BQ8" i="90"/>
  <c r="BQ9" i="90"/>
  <c r="CC9" i="90" s="1"/>
  <c r="BQ11" i="90"/>
  <c r="CC11" i="90" s="1"/>
  <c r="BQ15" i="90"/>
  <c r="CC15" i="90" s="1"/>
  <c r="BQ19" i="90"/>
  <c r="CC19" i="90" s="1"/>
  <c r="BQ18" i="90"/>
  <c r="CC18" i="90" s="1"/>
  <c r="BQ16" i="90"/>
  <c r="CC16" i="90" s="1"/>
  <c r="BQ14" i="90"/>
  <c r="CC14" i="90" s="1"/>
  <c r="BQ12" i="90"/>
  <c r="CC12" i="90" s="1"/>
  <c r="BQ13" i="90"/>
  <c r="CC13" i="90" s="1"/>
  <c r="BQ17" i="90"/>
  <c r="CC17" i="90" s="1"/>
  <c r="BQ10" i="90"/>
  <c r="CC10" i="90" s="1"/>
  <c r="BQ22" i="90"/>
  <c r="CC22" i="90" s="1"/>
  <c r="BQ21" i="90"/>
  <c r="CC21" i="90" s="1"/>
  <c r="BQ20" i="90"/>
  <c r="CC20" i="90" s="1"/>
  <c r="W14" i="36"/>
  <c r="AC14" i="36" s="1"/>
  <c r="W15" i="44"/>
  <c r="AC15" i="44" s="1"/>
  <c r="AO33" i="33"/>
  <c r="AY33" i="33" s="1"/>
  <c r="AM33" i="33"/>
  <c r="AS33" i="33" s="1"/>
  <c r="AI9" i="91"/>
  <c r="AI23" i="91"/>
  <c r="AI10" i="91"/>
  <c r="AI12" i="91"/>
  <c r="AI20" i="91"/>
  <c r="AI15" i="91"/>
  <c r="AI19" i="91"/>
  <c r="AI14" i="91"/>
  <c r="AI18" i="91"/>
  <c r="AI22" i="91"/>
  <c r="AI13" i="91"/>
  <c r="AI8" i="91"/>
  <c r="AI21" i="91"/>
  <c r="AI17" i="91"/>
  <c r="AI16" i="91"/>
  <c r="AI11" i="91"/>
  <c r="AC26" i="44"/>
  <c r="AE26" i="44"/>
  <c r="AC12" i="39"/>
  <c r="AE12" i="39"/>
  <c r="BG23" i="91"/>
  <c r="AM15" i="45"/>
  <c r="AS15" i="45" s="1"/>
  <c r="AO15" i="45"/>
  <c r="AY15" i="45" s="1"/>
  <c r="AC42" i="44"/>
  <c r="AE42" i="44"/>
  <c r="W18" i="33"/>
  <c r="AC18" i="33" s="1"/>
  <c r="AM12" i="37"/>
  <c r="AS12" i="37" s="1"/>
  <c r="BE20" i="76"/>
  <c r="I21" i="34" s="1"/>
  <c r="M21" i="34" s="1"/>
  <c r="Q20" i="76"/>
  <c r="I21" i="44" s="1"/>
  <c r="M21" i="44" s="1"/>
  <c r="BA20" i="76"/>
  <c r="I21" i="35" s="1"/>
  <c r="M21" i="35" s="1"/>
  <c r="M20" i="76"/>
  <c r="I21" i="45" s="1"/>
  <c r="M21" i="45" s="1"/>
  <c r="AS20" i="76"/>
  <c r="I21" i="37" s="1"/>
  <c r="M21" i="37" s="1"/>
  <c r="BY20" i="76"/>
  <c r="I21" i="30" s="1"/>
  <c r="M21" i="30" s="1"/>
  <c r="AK20" i="76"/>
  <c r="I21" i="39" s="1"/>
  <c r="M21" i="39" s="1"/>
  <c r="BU20" i="76"/>
  <c r="I21" i="31" s="1"/>
  <c r="M21" i="31" s="1"/>
  <c r="AG20" i="76"/>
  <c r="I21" i="40" s="1"/>
  <c r="M21" i="40" s="1"/>
  <c r="AO20" i="76"/>
  <c r="I21" i="38" s="1"/>
  <c r="M21" i="38" s="1"/>
  <c r="Y20" i="76"/>
  <c r="I21" i="42" s="1"/>
  <c r="M21" i="42" s="1"/>
  <c r="BQ20" i="76"/>
  <c r="I39" i="52" s="1"/>
  <c r="M39" i="52" s="1"/>
  <c r="I20" i="76"/>
  <c r="I21" i="46" s="1"/>
  <c r="M21" i="46" s="1"/>
  <c r="BM20" i="76"/>
  <c r="I21" i="32" s="1"/>
  <c r="M21" i="32" s="1"/>
  <c r="U20" i="76"/>
  <c r="I21" i="43" s="1"/>
  <c r="M21" i="43" s="1"/>
  <c r="BI20" i="76"/>
  <c r="I21" i="33" s="1"/>
  <c r="M21" i="33" s="1"/>
  <c r="AW20" i="76"/>
  <c r="I21" i="36" s="1"/>
  <c r="M21" i="36" s="1"/>
  <c r="AC20" i="76"/>
  <c r="I21" i="41" s="1"/>
  <c r="M21" i="41" s="1"/>
  <c r="Y61" i="54"/>
  <c r="Q61" i="54"/>
  <c r="W61" i="54" s="1"/>
  <c r="AM23" i="37"/>
  <c r="AS23" i="37" s="1"/>
  <c r="AM18" i="37"/>
  <c r="AS18" i="37" s="1"/>
  <c r="AM32" i="36"/>
  <c r="AS32" i="36" s="1"/>
  <c r="I78" i="74"/>
  <c r="I86" i="52" s="1"/>
  <c r="M86" i="52" s="1"/>
  <c r="AC34" i="41"/>
  <c r="AE34" i="41"/>
  <c r="W11" i="40"/>
  <c r="AC11" i="40" s="1"/>
  <c r="AM15" i="33"/>
  <c r="AS15" i="33" s="1"/>
  <c r="AI8" i="44"/>
  <c r="W18" i="30"/>
  <c r="AC18" i="30" s="1"/>
  <c r="Y14" i="34"/>
  <c r="W14" i="34"/>
  <c r="AY23" i="42"/>
  <c r="AO16" i="39"/>
  <c r="AY16" i="39" s="1"/>
  <c r="AM16" i="39"/>
  <c r="AS16" i="39" s="1"/>
  <c r="BA34" i="35"/>
  <c r="AY34" i="35"/>
  <c r="Y56" i="50"/>
  <c r="Q56" i="50"/>
  <c r="W56" i="50" s="1"/>
  <c r="AM26" i="37"/>
  <c r="AS26" i="37" s="1"/>
  <c r="AO26" i="37"/>
  <c r="AY26" i="37" s="1"/>
  <c r="AM14" i="41"/>
  <c r="Y37" i="35"/>
  <c r="AI37" i="35" s="1"/>
  <c r="AW52" i="52"/>
  <c r="BC52" i="52" s="1"/>
  <c r="BM52" i="52"/>
  <c r="CG52" i="52"/>
  <c r="AM52" i="52"/>
  <c r="AQ52" i="52" s="1"/>
  <c r="AC52" i="52"/>
  <c r="AI52" i="52" s="1"/>
  <c r="CA52" i="52"/>
  <c r="CE52" i="52" s="1"/>
  <c r="BW52" i="52"/>
  <c r="Y52" i="52"/>
  <c r="AS52" i="52"/>
  <c r="Q52" i="52"/>
  <c r="W52" i="52" s="1"/>
  <c r="BQ52" i="52"/>
  <c r="BG52" i="52"/>
  <c r="BC24" i="89"/>
  <c r="BC25" i="89" s="1"/>
  <c r="AQ24" i="89"/>
  <c r="AQ25" i="89" s="1"/>
  <c r="W24" i="89"/>
  <c r="W25" i="89" s="1"/>
  <c r="AG24" i="89"/>
  <c r="AG25" i="89" s="1"/>
  <c r="I24" i="89"/>
  <c r="I25" i="89" s="1"/>
  <c r="Y12" i="41"/>
  <c r="AK12" i="41" s="1"/>
  <c r="AY12" i="38"/>
  <c r="W11" i="38"/>
  <c r="AC11" i="38" s="1"/>
  <c r="AS43" i="36"/>
  <c r="AU43" i="36"/>
  <c r="AO43" i="36"/>
  <c r="AO9" i="37"/>
  <c r="AM9" i="37"/>
  <c r="W11" i="46"/>
  <c r="Y11" i="46" s="1"/>
  <c r="AM16" i="33"/>
  <c r="AS16" i="33" s="1"/>
  <c r="S17" i="37"/>
  <c r="AU8" i="45"/>
  <c r="AO8" i="45"/>
  <c r="CC82" i="52"/>
  <c r="CE82" i="52" s="1"/>
  <c r="CA82" i="52"/>
  <c r="CG82" i="52" s="1"/>
  <c r="Y40" i="44"/>
  <c r="Y33" i="30"/>
  <c r="Y14" i="32"/>
  <c r="W14" i="32"/>
  <c r="U83" i="52"/>
  <c r="W83" i="52" s="1"/>
  <c r="Q83" i="52"/>
  <c r="Y83" i="52" s="1"/>
  <c r="K13" i="73"/>
  <c r="I29" i="23" s="1"/>
  <c r="M29" i="23" s="1"/>
  <c r="S29" i="23" s="1"/>
  <c r="BO8" i="90"/>
  <c r="BO10" i="90"/>
  <c r="CA10" i="90" s="1"/>
  <c r="BO14" i="90"/>
  <c r="CA14" i="90" s="1"/>
  <c r="BO18" i="90"/>
  <c r="CA18" i="90" s="1"/>
  <c r="BO11" i="90"/>
  <c r="CA11" i="90" s="1"/>
  <c r="BO12" i="90"/>
  <c r="CA12" i="90" s="1"/>
  <c r="BO13" i="90"/>
  <c r="CA13" i="90" s="1"/>
  <c r="BO17" i="90"/>
  <c r="CA17" i="90" s="1"/>
  <c r="BO16" i="90"/>
  <c r="CA16" i="90" s="1"/>
  <c r="BO22" i="90"/>
  <c r="CA22" i="90" s="1"/>
  <c r="BO21" i="90"/>
  <c r="CA21" i="90" s="1"/>
  <c r="BO9" i="90"/>
  <c r="CA9" i="90" s="1"/>
  <c r="BO15" i="90"/>
  <c r="CA15" i="90" s="1"/>
  <c r="BO20" i="90"/>
  <c r="CA20" i="90" s="1"/>
  <c r="BO19" i="90"/>
  <c r="CA19" i="90" s="1"/>
  <c r="S14" i="36"/>
  <c r="AM34" i="45"/>
  <c r="AO34" i="45" s="1"/>
  <c r="Q46" i="54"/>
  <c r="W46" i="54" s="1"/>
  <c r="S15" i="44"/>
  <c r="AO9" i="31"/>
  <c r="AM9" i="31"/>
  <c r="AI34" i="35"/>
  <c r="Y26" i="38"/>
  <c r="AI26" i="38" s="1"/>
  <c r="Y26" i="44"/>
  <c r="AK26" i="44" s="1"/>
  <c r="Y12" i="39"/>
  <c r="AS26" i="40"/>
  <c r="AU26" i="40"/>
  <c r="AO28" i="32"/>
  <c r="AY28" i="32" s="1"/>
  <c r="AM28" i="32"/>
  <c r="AS28" i="32" s="1"/>
  <c r="BA8" i="40"/>
  <c r="S18" i="33"/>
  <c r="W13" i="40"/>
  <c r="Y13" i="40" s="1"/>
  <c r="AM42" i="39"/>
  <c r="Y24" i="36"/>
  <c r="AC40" i="32"/>
  <c r="AE40" i="32"/>
  <c r="Y17" i="31"/>
  <c r="AI17" i="31" s="1"/>
  <c r="W17" i="31"/>
  <c r="AC17" i="31" s="1"/>
  <c r="AO31" i="45"/>
  <c r="AY31" i="45" s="1"/>
  <c r="AM29" i="41"/>
  <c r="AS29" i="41" s="1"/>
  <c r="AO29" i="41"/>
  <c r="AY29" i="41" s="1"/>
  <c r="AM17" i="40"/>
  <c r="AS17" i="40" s="1"/>
  <c r="AO33" i="34"/>
  <c r="AY33" i="34" s="1"/>
  <c r="K89" i="74"/>
  <c r="I63" i="50" s="1"/>
  <c r="M63" i="50" s="1"/>
  <c r="I89" i="74"/>
  <c r="I97" i="52" s="1"/>
  <c r="M97" i="52" s="1"/>
  <c r="AY43" i="43"/>
  <c r="Y34" i="41"/>
  <c r="AK34" i="41" s="1"/>
  <c r="Y24" i="37"/>
  <c r="AI24" i="37" s="1"/>
  <c r="Y31" i="45"/>
  <c r="AI31" i="45" s="1"/>
  <c r="AI23" i="44"/>
  <c r="AM18" i="30"/>
  <c r="AS18" i="30" s="1"/>
  <c r="AI43" i="43"/>
  <c r="AO14" i="34"/>
  <c r="AM14" i="34"/>
  <c r="AY24" i="36"/>
  <c r="AI43" i="39"/>
  <c r="AM34" i="41"/>
  <c r="W18" i="39"/>
  <c r="AC18" i="39" s="1"/>
  <c r="W11" i="42"/>
  <c r="AC11" i="42" s="1"/>
  <c r="Y11" i="42"/>
  <c r="AI11" i="42" s="1"/>
  <c r="AM16" i="38"/>
  <c r="AS16" i="38" s="1"/>
  <c r="CG90" i="52"/>
  <c r="AS90" i="52"/>
  <c r="CA90" i="52"/>
  <c r="CE90" i="52" s="1"/>
  <c r="AM90" i="52"/>
  <c r="AQ90" i="52" s="1"/>
  <c r="BW90" i="52"/>
  <c r="AI90" i="52"/>
  <c r="BM90" i="52"/>
  <c r="Y90" i="52"/>
  <c r="BC90" i="52"/>
  <c r="BQ90" i="52"/>
  <c r="BG90" i="52"/>
  <c r="AW90" i="52"/>
  <c r="AC90" i="52"/>
  <c r="Q90" i="52"/>
  <c r="W90" i="52" s="1"/>
  <c r="AO33" i="31"/>
  <c r="AY33" i="31" s="1"/>
  <c r="AG34" i="30"/>
  <c r="AI34" i="30" s="1"/>
  <c r="AG8" i="30"/>
  <c r="AI8" i="30" s="1"/>
  <c r="AG23" i="30"/>
  <c r="AG24" i="30"/>
  <c r="AG22" i="30"/>
  <c r="AG26" i="30"/>
  <c r="Y11" i="37"/>
  <c r="AI11" i="37" s="1"/>
  <c r="W11" i="37"/>
  <c r="AC11" i="37" s="1"/>
  <c r="AO31" i="36"/>
  <c r="AY31" i="36" s="1"/>
  <c r="W36" i="39"/>
  <c r="Y18" i="41"/>
  <c r="AI18" i="41" s="1"/>
  <c r="W18" i="41"/>
  <c r="AC18" i="41" s="1"/>
  <c r="AO14" i="32"/>
  <c r="AM14" i="32"/>
  <c r="Y17" i="38"/>
  <c r="AI17" i="38" s="1"/>
  <c r="W17" i="38"/>
  <c r="AC17" i="38" s="1"/>
  <c r="AI26" i="41"/>
  <c r="AM36" i="33"/>
  <c r="AO36" i="33" s="1"/>
  <c r="W16" i="35"/>
  <c r="AC16" i="35" s="1"/>
  <c r="Y16" i="35"/>
  <c r="AI16" i="35" s="1"/>
  <c r="W9" i="35"/>
  <c r="AC42" i="35"/>
  <c r="AE42" i="35"/>
  <c r="W13" i="34"/>
  <c r="W9" i="45"/>
  <c r="Y9" i="45"/>
  <c r="AK9" i="45" s="1"/>
  <c r="AO13" i="40"/>
  <c r="BA13" i="40" s="1"/>
  <c r="AM13" i="40"/>
  <c r="AC40" i="33"/>
  <c r="AE40" i="33"/>
  <c r="AI23" i="39"/>
  <c r="W16" i="46"/>
  <c r="Y16" i="46"/>
  <c r="AS41" i="30"/>
  <c r="AO41" i="30"/>
  <c r="AY41" i="30" s="1"/>
  <c r="AO17" i="31"/>
  <c r="AY17" i="31" s="1"/>
  <c r="AM17" i="31"/>
  <c r="AS17" i="31" s="1"/>
  <c r="AK8" i="34"/>
  <c r="AM28" i="30"/>
  <c r="AS40" i="37"/>
  <c r="AU40" i="37"/>
  <c r="K87" i="74"/>
  <c r="I61" i="50" s="1"/>
  <c r="M61" i="50" s="1"/>
  <c r="I87" i="74"/>
  <c r="I95" i="52" s="1"/>
  <c r="M95" i="52" s="1"/>
  <c r="AO27" i="36"/>
  <c r="AY27" i="36" s="1"/>
  <c r="AM27" i="36"/>
  <c r="AS27" i="36" s="1"/>
  <c r="AO17" i="41"/>
  <c r="AY17" i="41" s="1"/>
  <c r="AM17" i="41"/>
  <c r="AS17" i="41" s="1"/>
  <c r="AI24" i="44"/>
  <c r="AI36" i="30"/>
  <c r="AM9" i="34"/>
  <c r="W37" i="30"/>
  <c r="AC37" i="30" s="1"/>
  <c r="Y37" i="30"/>
  <c r="AY23" i="36"/>
  <c r="S18" i="39"/>
  <c r="AO19" i="35"/>
  <c r="AY19" i="35" s="1"/>
  <c r="AM19" i="35"/>
  <c r="AS19" i="35" s="1"/>
  <c r="W14" i="42"/>
  <c r="AO33" i="39"/>
  <c r="AY33" i="39" s="1"/>
  <c r="Y59" i="50"/>
  <c r="Q59" i="50"/>
  <c r="W59" i="50" s="1"/>
  <c r="AO13" i="32"/>
  <c r="AM13" i="32"/>
  <c r="Y11" i="35"/>
  <c r="AI11" i="35" s="1"/>
  <c r="W11" i="35"/>
  <c r="AC11" i="35" s="1"/>
  <c r="W17" i="46"/>
  <c r="Y17" i="46" s="1"/>
  <c r="Y11" i="45"/>
  <c r="AI11" i="45" s="1"/>
  <c r="W11" i="45"/>
  <c r="AC11" i="45" s="1"/>
  <c r="AC23" i="35"/>
  <c r="AE23" i="35"/>
  <c r="AS42" i="43"/>
  <c r="AU42" i="43"/>
  <c r="AU23" i="39"/>
  <c r="AS23" i="39"/>
  <c r="Y31" i="44"/>
  <c r="AI31" i="44" s="1"/>
  <c r="AI46" i="56"/>
  <c r="AC46" i="56"/>
  <c r="AS46" i="56"/>
  <c r="AM46" i="56"/>
  <c r="Y46" i="56"/>
  <c r="Q46" i="56"/>
  <c r="W46" i="56" s="1"/>
  <c r="S17" i="46"/>
  <c r="S11" i="45"/>
  <c r="AC23" i="41"/>
  <c r="AE23" i="41"/>
  <c r="BA81" i="52"/>
  <c r="Y23" i="35"/>
  <c r="S11" i="37"/>
  <c r="AM34" i="40"/>
  <c r="AO15" i="30"/>
  <c r="AM15" i="30"/>
  <c r="AS15" i="30" s="1"/>
  <c r="Y29" i="45"/>
  <c r="AI29" i="45" s="1"/>
  <c r="S11" i="38"/>
  <c r="W16" i="31"/>
  <c r="AC16" i="31" s="1"/>
  <c r="K41" i="98"/>
  <c r="K46" i="98"/>
  <c r="O46" i="98" s="1"/>
  <c r="S46" i="98" s="1"/>
  <c r="E84" i="95" s="1"/>
  <c r="G84" i="95" s="1"/>
  <c r="K35" i="98"/>
  <c r="O35" i="98" s="1"/>
  <c r="S35" i="98" s="1"/>
  <c r="E25" i="96" s="1"/>
  <c r="K31" i="98"/>
  <c r="O31" i="98" s="1"/>
  <c r="K26" i="98"/>
  <c r="O26" i="98" s="1"/>
  <c r="S26" i="98" s="1"/>
  <c r="E68" i="95" s="1"/>
  <c r="G68" i="95" s="1"/>
  <c r="K17" i="98"/>
  <c r="O17" i="98" s="1"/>
  <c r="K12" i="98"/>
  <c r="O12" i="98" s="1"/>
  <c r="K37" i="98"/>
  <c r="O37" i="98" s="1"/>
  <c r="K28" i="98"/>
  <c r="O28" i="98" s="1"/>
  <c r="S28" i="98" s="1"/>
  <c r="E22" i="96" s="1"/>
  <c r="K19" i="98"/>
  <c r="O19" i="98" s="1"/>
  <c r="K14" i="98"/>
  <c r="O14" i="98" s="1"/>
  <c r="S14" i="98" s="1"/>
  <c r="E12" i="96" s="1"/>
  <c r="K78" i="98"/>
  <c r="O78" i="98" s="1"/>
  <c r="S78" i="98" s="1"/>
  <c r="E38" i="94" s="1"/>
  <c r="G38" i="94" s="1"/>
  <c r="K73" i="98"/>
  <c r="O73" i="98" s="1"/>
  <c r="K68" i="98"/>
  <c r="O68" i="98" s="1"/>
  <c r="K63" i="98"/>
  <c r="O63" i="98" s="1"/>
  <c r="K58" i="98"/>
  <c r="O58" i="98" s="1"/>
  <c r="K53" i="98"/>
  <c r="O53" i="98" s="1"/>
  <c r="K80" i="98"/>
  <c r="O80" i="98" s="1"/>
  <c r="S80" i="98" s="1"/>
  <c r="E31" i="96" s="1"/>
  <c r="K70" i="98"/>
  <c r="O70" i="98" s="1"/>
  <c r="S70" i="98" s="1"/>
  <c r="E29" i="94" s="1"/>
  <c r="G29" i="94" s="1"/>
  <c r="K60" i="98"/>
  <c r="O60" i="98" s="1"/>
  <c r="K50" i="98"/>
  <c r="O50" i="98" s="1"/>
  <c r="K39" i="98"/>
  <c r="O39" i="98" s="1"/>
  <c r="K16" i="98"/>
  <c r="O16" i="98" s="1"/>
  <c r="S16" i="98" s="1"/>
  <c r="E14" i="96" s="1"/>
  <c r="K76" i="98"/>
  <c r="O76" i="98" s="1"/>
  <c r="K66" i="98"/>
  <c r="O66" i="98" s="1"/>
  <c r="S66" i="98" s="1"/>
  <c r="E25" i="94" s="1"/>
  <c r="G25" i="94" s="1"/>
  <c r="K56" i="98"/>
  <c r="O56" i="98" s="1"/>
  <c r="K24" i="98"/>
  <c r="O24" i="98" s="1"/>
  <c r="K34" i="98"/>
  <c r="O34" i="98" s="1"/>
  <c r="K21" i="98"/>
  <c r="O21" i="98" s="1"/>
  <c r="K11" i="98"/>
  <c r="O11" i="98" s="1"/>
  <c r="S11" i="98" s="1"/>
  <c r="E9" i="96" s="1"/>
  <c r="K67" i="98"/>
  <c r="O67" i="98" s="1"/>
  <c r="K61" i="98"/>
  <c r="O61" i="98" s="1"/>
  <c r="K45" i="98"/>
  <c r="O45" i="98" s="1"/>
  <c r="K77" i="98"/>
  <c r="O77" i="98" s="1"/>
  <c r="K71" i="98"/>
  <c r="O71" i="98" s="1"/>
  <c r="K30" i="98"/>
  <c r="O30" i="98" s="1"/>
  <c r="K25" i="98"/>
  <c r="O25" i="98" s="1"/>
  <c r="K18" i="98"/>
  <c r="O18" i="98" s="1"/>
  <c r="S18" i="98" s="1"/>
  <c r="E16" i="96" s="1"/>
  <c r="K13" i="98"/>
  <c r="O13" i="98" s="1"/>
  <c r="K36" i="98"/>
  <c r="O36" i="98" s="1"/>
  <c r="S36" i="98" s="1"/>
  <c r="E26" i="96" s="1"/>
  <c r="K55" i="98"/>
  <c r="O55" i="98" s="1"/>
  <c r="S55" i="98" s="1"/>
  <c r="E14" i="94" s="1"/>
  <c r="G14" i="94" s="1"/>
  <c r="K29" i="98"/>
  <c r="O29" i="98" s="1"/>
  <c r="K65" i="98"/>
  <c r="O65" i="98" s="1"/>
  <c r="S65" i="98" s="1"/>
  <c r="E24" i="94" s="1"/>
  <c r="G24" i="94" s="1"/>
  <c r="K75" i="98"/>
  <c r="O75" i="98" s="1"/>
  <c r="K49" i="98"/>
  <c r="O49" i="98" s="1"/>
  <c r="S49" i="98" s="1"/>
  <c r="E27" i="96" s="1"/>
  <c r="K59" i="98"/>
  <c r="O59" i="98" s="1"/>
  <c r="S59" i="98" s="1"/>
  <c r="E18" i="94" s="1"/>
  <c r="G18" i="94" s="1"/>
  <c r="K54" i="98"/>
  <c r="O54" i="98" s="1"/>
  <c r="S54" i="98" s="1"/>
  <c r="E13" i="94" s="1"/>
  <c r="G13" i="94" s="1"/>
  <c r="K69" i="98"/>
  <c r="O69" i="98" s="1"/>
  <c r="S69" i="98" s="1"/>
  <c r="E28" i="94" s="1"/>
  <c r="G28" i="94" s="1"/>
  <c r="K64" i="98"/>
  <c r="O64" i="98" s="1"/>
  <c r="S64" i="98" s="1"/>
  <c r="E23" i="94" s="1"/>
  <c r="G23" i="94" s="1"/>
  <c r="K79" i="98"/>
  <c r="O79" i="98" s="1"/>
  <c r="S79" i="98" s="1"/>
  <c r="E37" i="94" s="1"/>
  <c r="G37" i="94" s="1"/>
  <c r="K74" i="98"/>
  <c r="O74" i="98" s="1"/>
  <c r="K48" i="98"/>
  <c r="O48" i="98" s="1"/>
  <c r="S48" i="98" s="1"/>
  <c r="E85" i="95" s="1"/>
  <c r="G85" i="95" s="1"/>
  <c r="K27" i="98"/>
  <c r="O27" i="98" s="1"/>
  <c r="K10" i="98"/>
  <c r="O10" i="98" s="1"/>
  <c r="S10" i="98" s="1"/>
  <c r="E8" i="96" s="1"/>
  <c r="K15" i="98"/>
  <c r="O15" i="98" s="1"/>
  <c r="K47" i="98"/>
  <c r="O47" i="98" s="1"/>
  <c r="K38" i="98"/>
  <c r="O38" i="98" s="1"/>
  <c r="S38" i="98" s="1"/>
  <c r="E10" i="97" s="1"/>
  <c r="K20" i="98"/>
  <c r="O20" i="98" s="1"/>
  <c r="S20" i="98" s="1"/>
  <c r="E28" i="95" s="1"/>
  <c r="G28" i="95" s="1"/>
  <c r="K52" i="98"/>
  <c r="O52" i="98" s="1"/>
  <c r="K62" i="98"/>
  <c r="O62" i="98" s="1"/>
  <c r="K72" i="98"/>
  <c r="O72" i="98" s="1"/>
  <c r="K57" i="98"/>
  <c r="O57" i="98" s="1"/>
  <c r="S57" i="98" s="1"/>
  <c r="E16" i="94" s="1"/>
  <c r="G16" i="94" s="1"/>
  <c r="K51" i="98"/>
  <c r="O51" i="98" s="1"/>
  <c r="S51" i="98" s="1"/>
  <c r="E10" i="94" s="1"/>
  <c r="G10" i="94" s="1"/>
  <c r="AU40" i="45"/>
  <c r="AS40" i="45"/>
  <c r="AU26" i="34"/>
  <c r="AS26" i="34"/>
  <c r="CC85" i="52"/>
  <c r="CE85" i="52" s="1"/>
  <c r="CA85" i="52"/>
  <c r="CG85" i="52" s="1"/>
  <c r="Y22" i="50"/>
  <c r="Q22" i="50"/>
  <c r="W22" i="50" s="1"/>
  <c r="M14" i="23"/>
  <c r="M38" i="31"/>
  <c r="I44" i="31"/>
  <c r="AM36" i="36"/>
  <c r="AO36" i="36"/>
  <c r="U81" i="52"/>
  <c r="Q81" i="52"/>
  <c r="Y81" i="52" s="1"/>
  <c r="AO26" i="42"/>
  <c r="AM26" i="42"/>
  <c r="AO30" i="31"/>
  <c r="AY30" i="31" s="1"/>
  <c r="AM30" i="31"/>
  <c r="AS30" i="31" s="1"/>
  <c r="AO42" i="43"/>
  <c r="AO23" i="39"/>
  <c r="BA23" i="39" s="1"/>
  <c r="AM26" i="35"/>
  <c r="AO26" i="35" s="1"/>
  <c r="AO37" i="31"/>
  <c r="AY37" i="31" s="1"/>
  <c r="Y33" i="31"/>
  <c r="AI33" i="31" s="1"/>
  <c r="Y34" i="31"/>
  <c r="AI34" i="31" s="1"/>
  <c r="AC26" i="33"/>
  <c r="AE26" i="33"/>
  <c r="AC34" i="32"/>
  <c r="AE34" i="32"/>
  <c r="Y15" i="30"/>
  <c r="AI15" i="30" s="1"/>
  <c r="W15" i="30"/>
  <c r="AC15" i="30" s="1"/>
  <c r="Y33" i="35"/>
  <c r="AI33" i="35" s="1"/>
  <c r="AU27" i="34"/>
  <c r="AS27" i="34"/>
  <c r="M35" i="98"/>
  <c r="Q35" i="98" s="1"/>
  <c r="M31" i="98"/>
  <c r="Q31" i="98" s="1"/>
  <c r="M26" i="98"/>
  <c r="Q26" i="98" s="1"/>
  <c r="M17" i="98"/>
  <c r="Q17" i="98" s="1"/>
  <c r="M12" i="98"/>
  <c r="Q12" i="98" s="1"/>
  <c r="M79" i="98"/>
  <c r="Q79" i="98" s="1"/>
  <c r="M74" i="98"/>
  <c r="Q74" i="98" s="1"/>
  <c r="M69" i="98"/>
  <c r="Q69" i="98" s="1"/>
  <c r="M64" i="98"/>
  <c r="Q64" i="98" s="1"/>
  <c r="M59" i="98"/>
  <c r="Q59" i="98" s="1"/>
  <c r="M54" i="98"/>
  <c r="Q54" i="98" s="1"/>
  <c r="M49" i="98"/>
  <c r="Q49" i="98" s="1"/>
  <c r="M81" i="98"/>
  <c r="Q81" i="98" s="1"/>
  <c r="M76" i="98"/>
  <c r="Q76" i="98" s="1"/>
  <c r="M71" i="98"/>
  <c r="Q71" i="98" s="1"/>
  <c r="M66" i="98"/>
  <c r="Q66" i="98" s="1"/>
  <c r="M61" i="98"/>
  <c r="Q61" i="98" s="1"/>
  <c r="M56" i="98"/>
  <c r="Q56" i="98" s="1"/>
  <c r="M51" i="98"/>
  <c r="Q51" i="98" s="1"/>
  <c r="M39" i="98"/>
  <c r="Q39" i="98" s="1"/>
  <c r="M16" i="98"/>
  <c r="Q16" i="98" s="1"/>
  <c r="M73" i="98"/>
  <c r="Q73" i="98" s="1"/>
  <c r="M63" i="98"/>
  <c r="Q63" i="98" s="1"/>
  <c r="M53" i="98"/>
  <c r="Q53" i="98" s="1"/>
  <c r="M24" i="98"/>
  <c r="Q24" i="98" s="1"/>
  <c r="M19" i="98"/>
  <c r="Q19" i="98" s="1"/>
  <c r="M27" i="98"/>
  <c r="Q27" i="98" s="1"/>
  <c r="M38" i="98"/>
  <c r="Q38" i="98" s="1"/>
  <c r="M15" i="98"/>
  <c r="Q15" i="98" s="1"/>
  <c r="M78" i="98"/>
  <c r="Q78" i="98" s="1"/>
  <c r="M68" i="98"/>
  <c r="Q68" i="98" s="1"/>
  <c r="M58" i="98"/>
  <c r="Q58" i="98" s="1"/>
  <c r="M37" i="98"/>
  <c r="Q37" i="98" s="1"/>
  <c r="M29" i="98"/>
  <c r="Q29" i="98" s="1"/>
  <c r="M14" i="98"/>
  <c r="Q14" i="98" s="1"/>
  <c r="M77" i="98"/>
  <c r="Q77" i="98" s="1"/>
  <c r="M30" i="98"/>
  <c r="Q30" i="98" s="1"/>
  <c r="M25" i="98"/>
  <c r="Q25" i="98" s="1"/>
  <c r="M18" i="98"/>
  <c r="Q18" i="98" s="1"/>
  <c r="M13" i="98"/>
  <c r="Q13" i="98" s="1"/>
  <c r="M36" i="98"/>
  <c r="Q36" i="98" s="1"/>
  <c r="M55" i="98"/>
  <c r="Q55" i="98" s="1"/>
  <c r="M65" i="98"/>
  <c r="Q65" i="98" s="1"/>
  <c r="M50" i="98"/>
  <c r="Q50" i="98" s="1"/>
  <c r="M75" i="98"/>
  <c r="Q75" i="98" s="1"/>
  <c r="M60" i="98"/>
  <c r="Q60" i="98" s="1"/>
  <c r="M41" i="98"/>
  <c r="M70" i="98"/>
  <c r="Q70" i="98" s="1"/>
  <c r="M80" i="98"/>
  <c r="Q80" i="98" s="1"/>
  <c r="M28" i="98"/>
  <c r="Q28" i="98" s="1"/>
  <c r="M11" i="98"/>
  <c r="Q11" i="98" s="1"/>
  <c r="M21" i="98"/>
  <c r="Q21" i="98" s="1"/>
  <c r="M34" i="98"/>
  <c r="Q34" i="98" s="1"/>
  <c r="M47" i="98"/>
  <c r="Q47" i="98" s="1"/>
  <c r="M20" i="98"/>
  <c r="Q20" i="98" s="1"/>
  <c r="M52" i="98"/>
  <c r="Q52" i="98" s="1"/>
  <c r="M62" i="98"/>
  <c r="Q62" i="98" s="1"/>
  <c r="M72" i="98"/>
  <c r="Q72" i="98" s="1"/>
  <c r="M57" i="98"/>
  <c r="Q57" i="98" s="1"/>
  <c r="M67" i="98"/>
  <c r="Q67" i="98" s="1"/>
  <c r="M45" i="98"/>
  <c r="Q45" i="98" s="1"/>
  <c r="AO40" i="30"/>
  <c r="AO26" i="34"/>
  <c r="BA26" i="34" s="1"/>
  <c r="AI23" i="36"/>
  <c r="AY24" i="45"/>
  <c r="Y32" i="39"/>
  <c r="AI32" i="39" s="1"/>
  <c r="CC83" i="52"/>
  <c r="CE83" i="52" s="1"/>
  <c r="CA83" i="52"/>
  <c r="CG83" i="52" s="1"/>
  <c r="AK39" i="31"/>
  <c r="BA39" i="31"/>
  <c r="AU39" i="31"/>
  <c r="AE39" i="31"/>
  <c r="Q39" i="31"/>
  <c r="W13" i="35"/>
  <c r="Y13" i="35"/>
  <c r="Y30" i="30"/>
  <c r="Y23" i="56"/>
  <c r="AI23" i="41"/>
  <c r="AO30" i="37"/>
  <c r="AY30" i="37" s="1"/>
  <c r="AM30" i="37"/>
  <c r="AS30" i="37" s="1"/>
  <c r="AI35" i="46"/>
  <c r="AM33" i="42"/>
  <c r="AS33" i="42" s="1"/>
  <c r="AS21" i="52"/>
  <c r="Y28" i="38"/>
  <c r="AI28" i="38" s="1"/>
  <c r="Y15" i="45"/>
  <c r="AI15" i="45" s="1"/>
  <c r="W15" i="45"/>
  <c r="AC15" i="45" s="1"/>
  <c r="W19" i="42"/>
  <c r="AC19" i="42" s="1"/>
  <c r="Y40" i="33"/>
  <c r="W16" i="43"/>
  <c r="AC16" i="43" s="1"/>
  <c r="Y16" i="43"/>
  <c r="AI16" i="43" s="1"/>
  <c r="AI26" i="39"/>
  <c r="M38" i="43"/>
  <c r="I44" i="43"/>
  <c r="Y31" i="34"/>
  <c r="AI31" i="34" s="1"/>
  <c r="Y29" i="35"/>
  <c r="AI29" i="35" s="1"/>
  <c r="AY15" i="30"/>
  <c r="AO37" i="43"/>
  <c r="AY37" i="43" s="1"/>
  <c r="W13" i="45"/>
  <c r="Y13" i="45" s="1"/>
  <c r="AM12" i="40"/>
  <c r="AO12" i="40"/>
  <c r="BA12" i="40" s="1"/>
  <c r="AQ81" i="52"/>
  <c r="AO40" i="37"/>
  <c r="K88" i="74"/>
  <c r="I62" i="50" s="1"/>
  <c r="M62" i="50" s="1"/>
  <c r="I88" i="74"/>
  <c r="I96" i="52" s="1"/>
  <c r="M96" i="52" s="1"/>
  <c r="S11" i="40"/>
  <c r="W16" i="42"/>
  <c r="AC16" i="42" s="1"/>
  <c r="Y16" i="42"/>
  <c r="AI16" i="42" s="1"/>
  <c r="AC42" i="32"/>
  <c r="AE42" i="32"/>
  <c r="AY9" i="37"/>
  <c r="AO8" i="36"/>
  <c r="AS8" i="36"/>
  <c r="Y32" i="38"/>
  <c r="AI32" i="38" s="1"/>
  <c r="S14" i="42"/>
  <c r="Q58" i="50"/>
  <c r="W58" i="50" s="1"/>
  <c r="Y58" i="50"/>
  <c r="CG93" i="52"/>
  <c r="AS93" i="52"/>
  <c r="AI93" i="52"/>
  <c r="CA93" i="52"/>
  <c r="CE93" i="52" s="1"/>
  <c r="Y93" i="52"/>
  <c r="Q93" i="52"/>
  <c r="W93" i="52" s="1"/>
  <c r="BW93" i="52"/>
  <c r="BM93" i="52"/>
  <c r="AW93" i="52"/>
  <c r="BQ93" i="52"/>
  <c r="BG93" i="52"/>
  <c r="AM93" i="52"/>
  <c r="AQ93" i="52" s="1"/>
  <c r="AC93" i="52"/>
  <c r="BC93" i="52"/>
  <c r="AM24" i="46"/>
  <c r="AO24" i="46" s="1"/>
  <c r="AS40" i="44"/>
  <c r="AU40" i="44"/>
  <c r="AK8" i="39"/>
  <c r="Y13" i="42"/>
  <c r="AK13" i="42" s="1"/>
  <c r="W13" i="42"/>
  <c r="W15" i="39"/>
  <c r="AC15" i="39" s="1"/>
  <c r="AM29" i="39"/>
  <c r="AS29" i="39" s="1"/>
  <c r="AI24" i="36"/>
  <c r="CC84" i="52"/>
  <c r="CA84" i="52"/>
  <c r="CG84" i="52" s="1"/>
  <c r="Q23" i="54"/>
  <c r="W23" i="54" s="1"/>
  <c r="Y23" i="54"/>
  <c r="AM9" i="38"/>
  <c r="AO9" i="38" s="1"/>
  <c r="AO42" i="34"/>
  <c r="AM42" i="34"/>
  <c r="AI42" i="37"/>
  <c r="AI34" i="41"/>
  <c r="Y18" i="46"/>
  <c r="W18" i="46"/>
  <c r="W24" i="30"/>
  <c r="AM17" i="45"/>
  <c r="AS17" i="45" s="1"/>
  <c r="AM34" i="33"/>
  <c r="W11" i="33"/>
  <c r="AC11" i="33" s="1"/>
  <c r="Y11" i="33"/>
  <c r="AI11" i="33" s="1"/>
  <c r="AM32" i="40"/>
  <c r="AS32" i="40" s="1"/>
  <c r="AM19" i="42"/>
  <c r="AS19" i="42" s="1"/>
  <c r="AO19" i="42"/>
  <c r="AY19" i="42" s="1"/>
  <c r="W15" i="31"/>
  <c r="AC15" i="31" s="1"/>
  <c r="AM16" i="43"/>
  <c r="AS16" i="43" s="1"/>
  <c r="AI34" i="39"/>
  <c r="BA39" i="43"/>
  <c r="AU39" i="43"/>
  <c r="S39" i="43"/>
  <c r="Q39" i="43"/>
  <c r="AK39" i="43"/>
  <c r="AE39" i="43"/>
  <c r="S16" i="46"/>
  <c r="I61" i="74"/>
  <c r="I13" i="52" s="1"/>
  <c r="M13" i="52" s="1"/>
  <c r="AS43" i="31"/>
  <c r="AU43" i="31"/>
  <c r="AM37" i="40"/>
  <c r="AS37" i="40" s="1"/>
  <c r="AO37" i="40"/>
  <c r="AY37" i="40" s="1"/>
  <c r="AM26" i="43"/>
  <c r="AM36" i="41"/>
  <c r="AY41" i="42"/>
  <c r="W19" i="39"/>
  <c r="AC19" i="39" s="1"/>
  <c r="AO16" i="42"/>
  <c r="AY16" i="42" s="1"/>
  <c r="AM16" i="42"/>
  <c r="AS16" i="42" s="1"/>
  <c r="AU43" i="39"/>
  <c r="AS43" i="39"/>
  <c r="AO43" i="39"/>
  <c r="AY8" i="36"/>
  <c r="Y60" i="50"/>
  <c r="Q60" i="50"/>
  <c r="W60" i="50" s="1"/>
  <c r="AW92" i="52"/>
  <c r="CA92" i="52"/>
  <c r="CE92" i="52" s="1"/>
  <c r="AM92" i="52"/>
  <c r="AQ92" i="52" s="1"/>
  <c r="BQ92" i="52"/>
  <c r="AC92" i="52"/>
  <c r="BG92" i="52"/>
  <c r="Q92" i="52"/>
  <c r="W92" i="52" s="1"/>
  <c r="BC92" i="52"/>
  <c r="AS92" i="52"/>
  <c r="CG92" i="52"/>
  <c r="BM92" i="52"/>
  <c r="AI92" i="52"/>
  <c r="BW92" i="52"/>
  <c r="Y92" i="52"/>
  <c r="AM36" i="43"/>
  <c r="AM29" i="38"/>
  <c r="AS29" i="38" s="1"/>
  <c r="S15" i="39"/>
  <c r="Y31" i="32"/>
  <c r="AI31" i="32" s="1"/>
  <c r="W18" i="40"/>
  <c r="AC18" i="40" s="1"/>
  <c r="W14" i="31"/>
  <c r="AC14" i="31" s="1"/>
  <c r="Y14" i="31"/>
  <c r="AI14" i="31" s="1"/>
  <c r="AO29" i="40"/>
  <c r="AY29" i="40" s="1"/>
  <c r="AC40" i="43"/>
  <c r="AE40" i="43"/>
  <c r="W15" i="41"/>
  <c r="AC15" i="41" s="1"/>
  <c r="AI34" i="36"/>
  <c r="CC81" i="52"/>
  <c r="CA81" i="52"/>
  <c r="CG81" i="52" s="1"/>
  <c r="S18" i="46"/>
  <c r="Y41" i="56"/>
  <c r="Q41" i="56"/>
  <c r="W41" i="56" s="1"/>
  <c r="AS41" i="56"/>
  <c r="AI41" i="56"/>
  <c r="AC41" i="56"/>
  <c r="AM41" i="56"/>
  <c r="Q16" i="50"/>
  <c r="W16" i="50" s="1"/>
  <c r="S9" i="35"/>
  <c r="AC26" i="32"/>
  <c r="AE26" i="32"/>
  <c r="Y29" i="42"/>
  <c r="AI29" i="42" s="1"/>
  <c r="W18" i="32"/>
  <c r="AC18" i="32" s="1"/>
  <c r="S11" i="33"/>
  <c r="W26" i="30"/>
  <c r="Y31" i="38"/>
  <c r="AI31" i="38" s="1"/>
  <c r="AU40" i="32"/>
  <c r="AS40" i="32"/>
  <c r="AI8" i="39"/>
  <c r="Q26" i="50"/>
  <c r="W26" i="50" s="1"/>
  <c r="AO37" i="45"/>
  <c r="AY37" i="45" s="1"/>
  <c r="AM37" i="45"/>
  <c r="AS37" i="45" s="1"/>
  <c r="AS43" i="44"/>
  <c r="AU43" i="44"/>
  <c r="W19" i="43"/>
  <c r="AC19" i="43" s="1"/>
  <c r="I70" i="74"/>
  <c r="I35" i="52" s="1"/>
  <c r="M35" i="52" s="1"/>
  <c r="AC27" i="42"/>
  <c r="AE27" i="42"/>
  <c r="Q25" i="54"/>
  <c r="W25" i="54" s="1"/>
  <c r="Y29" i="41"/>
  <c r="AI29" i="41" s="1"/>
  <c r="AO43" i="31"/>
  <c r="AI23" i="32"/>
  <c r="AI41" i="45"/>
  <c r="AS42" i="32"/>
  <c r="AU42" i="32"/>
  <c r="S19" i="39"/>
  <c r="AU42" i="40"/>
  <c r="AS42" i="40"/>
  <c r="Y9" i="33"/>
  <c r="W9" i="33"/>
  <c r="Y25" i="36"/>
  <c r="AI25" i="36" s="1"/>
  <c r="AQ84" i="52"/>
  <c r="AG12" i="30"/>
  <c r="AI12" i="30" s="1"/>
  <c r="AG21" i="30"/>
  <c r="AG13" i="30"/>
  <c r="AG10" i="30"/>
  <c r="AG9" i="30"/>
  <c r="Y28" i="40"/>
  <c r="AI28" i="40" s="1"/>
  <c r="Y32" i="37"/>
  <c r="AI32" i="37" s="1"/>
  <c r="Y27" i="36"/>
  <c r="AI27" i="36" s="1"/>
  <c r="AC40" i="39"/>
  <c r="AE40" i="39"/>
  <c r="AO33" i="35"/>
  <c r="AY33" i="35" s="1"/>
  <c r="AO25" i="39"/>
  <c r="AY25" i="39" s="1"/>
  <c r="AO37" i="42"/>
  <c r="AY37" i="42" s="1"/>
  <c r="AM23" i="34"/>
  <c r="Q56" i="54"/>
  <c r="W56" i="54" s="1"/>
  <c r="Y30" i="31"/>
  <c r="AI30" i="31" s="1"/>
  <c r="AO30" i="36"/>
  <c r="AY30" i="36" s="1"/>
  <c r="AC34" i="40"/>
  <c r="AE34" i="40"/>
  <c r="S18" i="40"/>
  <c r="AO15" i="41"/>
  <c r="AY15" i="41" s="1"/>
  <c r="AM15" i="41"/>
  <c r="AS15" i="41" s="1"/>
  <c r="AI23" i="33"/>
  <c r="CC80" i="52"/>
  <c r="CA80" i="52"/>
  <c r="CG80" i="52" s="1"/>
  <c r="AS34" i="43"/>
  <c r="W24" i="92"/>
  <c r="W25" i="92" s="1"/>
  <c r="I24" i="92"/>
  <c r="I25" i="92" s="1"/>
  <c r="BC24" i="92"/>
  <c r="BC25" i="92" s="1"/>
  <c r="AQ24" i="92"/>
  <c r="AQ25" i="92" s="1"/>
  <c r="AG24" i="92"/>
  <c r="AG25" i="92" s="1"/>
  <c r="Y41" i="54"/>
  <c r="Q41" i="54"/>
  <c r="W41" i="54" s="1"/>
  <c r="W9" i="31"/>
  <c r="M10" i="50"/>
  <c r="AI41" i="39"/>
  <c r="AM29" i="30"/>
  <c r="AS29" i="30" s="1"/>
  <c r="AW41" i="52"/>
  <c r="BC41" i="52" s="1"/>
  <c r="CA41" i="52"/>
  <c r="CE41" i="52" s="1"/>
  <c r="AM41" i="52"/>
  <c r="AQ41" i="52" s="1"/>
  <c r="BQ41" i="52"/>
  <c r="AC41" i="52"/>
  <c r="AI41" i="52" s="1"/>
  <c r="BG41" i="52"/>
  <c r="Q41" i="52"/>
  <c r="W41" i="52" s="1"/>
  <c r="BM41" i="52"/>
  <c r="BW41" i="52"/>
  <c r="AM32" i="46"/>
  <c r="AO32" i="46" s="1"/>
  <c r="AM26" i="45"/>
  <c r="I71" i="74"/>
  <c r="I36" i="52" s="1"/>
  <c r="M36" i="52" s="1"/>
  <c r="Y17" i="40"/>
  <c r="AI17" i="40" s="1"/>
  <c r="W17" i="40"/>
  <c r="AC17" i="40" s="1"/>
  <c r="Q51" i="54"/>
  <c r="W51" i="54" s="1"/>
  <c r="AM24" i="37"/>
  <c r="AS24" i="37" s="1"/>
  <c r="W11" i="31"/>
  <c r="AC11" i="31" s="1"/>
  <c r="AI24" i="45"/>
  <c r="AY42" i="40"/>
  <c r="BA42" i="40"/>
  <c r="AM9" i="33"/>
  <c r="AO9" i="33" s="1"/>
  <c r="AM32" i="37"/>
  <c r="AS32" i="37" s="1"/>
  <c r="AO29" i="33"/>
  <c r="AY29" i="33" s="1"/>
  <c r="AM29" i="33"/>
  <c r="AS29" i="33" s="1"/>
  <c r="AM27" i="40"/>
  <c r="AO27" i="40" s="1"/>
  <c r="AO23" i="33"/>
  <c r="BA23" i="33" s="1"/>
  <c r="AM23" i="33"/>
  <c r="AY12" i="30"/>
  <c r="AM24" i="34"/>
  <c r="AO9" i="42"/>
  <c r="BA9" i="42" s="1"/>
  <c r="AM9" i="42"/>
  <c r="W37" i="32"/>
  <c r="AC37" i="32" s="1"/>
  <c r="BA38" i="30"/>
  <c r="AU38" i="30"/>
  <c r="AE38" i="30"/>
  <c r="AK38" i="30"/>
  <c r="Q38" i="30"/>
  <c r="AS26" i="32"/>
  <c r="AU26" i="32"/>
  <c r="AM34" i="46"/>
  <c r="AO34" i="46" s="1"/>
  <c r="AI12" i="41"/>
  <c r="W14" i="41"/>
  <c r="Y14" i="41"/>
  <c r="AC34" i="42"/>
  <c r="AE34" i="42"/>
  <c r="AM28" i="46"/>
  <c r="AO28" i="46"/>
  <c r="AO23" i="40"/>
  <c r="AM23" i="40"/>
  <c r="Y19" i="30"/>
  <c r="W19" i="30"/>
  <c r="AC19" i="30" s="1"/>
  <c r="AO33" i="43"/>
  <c r="AY33" i="43" s="1"/>
  <c r="AM33" i="43"/>
  <c r="AS33" i="43" s="1"/>
  <c r="Y24" i="32"/>
  <c r="AI24" i="32" s="1"/>
  <c r="W16" i="44"/>
  <c r="AC16" i="44" s="1"/>
  <c r="Y37" i="37"/>
  <c r="AI37" i="37" s="1"/>
  <c r="AC26" i="39"/>
  <c r="AE26" i="39"/>
  <c r="BA39" i="35"/>
  <c r="AU39" i="35"/>
  <c r="Q39" i="35"/>
  <c r="AK39" i="35"/>
  <c r="AE39" i="35"/>
  <c r="S16" i="44"/>
  <c r="Y32" i="41"/>
  <c r="AI32" i="41" s="1"/>
  <c r="M38" i="41"/>
  <c r="I44" i="41"/>
  <c r="AO26" i="31"/>
  <c r="AY26" i="31" s="1"/>
  <c r="AM26" i="31"/>
  <c r="AS26" i="31" s="1"/>
  <c r="AI26" i="36"/>
  <c r="AC12" i="43"/>
  <c r="AE12" i="43"/>
  <c r="AO30" i="33"/>
  <c r="AY30" i="33" s="1"/>
  <c r="AM30" i="33"/>
  <c r="AS30" i="33" s="1"/>
  <c r="AM30" i="39"/>
  <c r="AS30" i="39" s="1"/>
  <c r="AC12" i="34"/>
  <c r="AE12" i="34"/>
  <c r="AO18" i="45"/>
  <c r="AY18" i="45" s="1"/>
  <c r="AM18" i="45"/>
  <c r="AS18" i="45" s="1"/>
  <c r="Y25" i="31"/>
  <c r="AI25" i="31" s="1"/>
  <c r="Y24" i="40"/>
  <c r="AI24" i="40" s="1"/>
  <c r="AC27" i="34"/>
  <c r="AE27" i="34"/>
  <c r="Q39" i="41"/>
  <c r="AK39" i="41"/>
  <c r="AE39" i="41"/>
  <c r="S39" i="41"/>
  <c r="BA39" i="41"/>
  <c r="AU39" i="41"/>
  <c r="Y34" i="40"/>
  <c r="AK39" i="42"/>
  <c r="BA39" i="42"/>
  <c r="AU39" i="42"/>
  <c r="AE39" i="42"/>
  <c r="Q39" i="42"/>
  <c r="AC23" i="34"/>
  <c r="AE23" i="34"/>
  <c r="AI43" i="45"/>
  <c r="Y13" i="33"/>
  <c r="W13" i="33"/>
  <c r="AI8" i="36"/>
  <c r="AI26" i="33"/>
  <c r="AC26" i="43"/>
  <c r="AE26" i="43"/>
  <c r="W9" i="38"/>
  <c r="Y9" i="38" s="1"/>
  <c r="AC40" i="42"/>
  <c r="AE40" i="42"/>
  <c r="AO13" i="35"/>
  <c r="AM13" i="35"/>
  <c r="AC26" i="34"/>
  <c r="AE26" i="34"/>
  <c r="S17" i="38"/>
  <c r="AO25" i="41"/>
  <c r="AY25" i="41" s="1"/>
  <c r="AO31" i="31"/>
  <c r="AY31" i="31" s="1"/>
  <c r="AM31" i="31"/>
  <c r="AS31" i="31" s="1"/>
  <c r="Y34" i="38"/>
  <c r="AI34" i="38" s="1"/>
  <c r="AO32" i="42"/>
  <c r="AY32" i="42" s="1"/>
  <c r="Y36" i="32"/>
  <c r="Q44" i="32"/>
  <c r="W36" i="32"/>
  <c r="AI15" i="88"/>
  <c r="AI16" i="88"/>
  <c r="AI18" i="88"/>
  <c r="AI22" i="88"/>
  <c r="AI11" i="88"/>
  <c r="AI14" i="88"/>
  <c r="AI20" i="88"/>
  <c r="AI9" i="88"/>
  <c r="AI23" i="88"/>
  <c r="AI13" i="88"/>
  <c r="AI19" i="88"/>
  <c r="AI17" i="88"/>
  <c r="AI8" i="88"/>
  <c r="AI21" i="88"/>
  <c r="AI12" i="88"/>
  <c r="AI10" i="88"/>
  <c r="BG23" i="88"/>
  <c r="Y19" i="31"/>
  <c r="AI19" i="31" s="1"/>
  <c r="W19" i="31"/>
  <c r="AC19" i="31" s="1"/>
  <c r="AC12" i="42"/>
  <c r="AE12" i="42"/>
  <c r="M13" i="11"/>
  <c r="M11" i="52"/>
  <c r="Q21" i="56"/>
  <c r="AS21" i="56"/>
  <c r="AC21" i="56"/>
  <c r="AM21" i="56"/>
  <c r="AI21" i="56"/>
  <c r="Y21" i="52"/>
  <c r="AO29" i="32"/>
  <c r="AY29" i="32" s="1"/>
  <c r="AY43" i="37"/>
  <c r="AO25" i="44"/>
  <c r="AY25" i="44" s="1"/>
  <c r="AM25" i="44"/>
  <c r="AS25" i="44" s="1"/>
  <c r="AS12" i="32"/>
  <c r="AU12" i="32"/>
  <c r="Q29" i="50"/>
  <c r="W29" i="50" s="1"/>
  <c r="Y29" i="50"/>
  <c r="S9" i="45"/>
  <c r="S38" i="44"/>
  <c r="Q38" i="44"/>
  <c r="AU38" i="44"/>
  <c r="BA38" i="44"/>
  <c r="AK38" i="44"/>
  <c r="AE38" i="44"/>
  <c r="M18" i="16"/>
  <c r="I30" i="16"/>
  <c r="Y14" i="50"/>
  <c r="Q14" i="50"/>
  <c r="W14" i="50" s="1"/>
  <c r="Y14" i="44"/>
  <c r="W14" i="44"/>
  <c r="AO27" i="42"/>
  <c r="AM27" i="42"/>
  <c r="AY40" i="30"/>
  <c r="AO27" i="39"/>
  <c r="AM27" i="39"/>
  <c r="Y28" i="33"/>
  <c r="AI28" i="33" s="1"/>
  <c r="K72" i="74"/>
  <c r="I25" i="50" s="1"/>
  <c r="M25" i="50" s="1"/>
  <c r="I72" i="74"/>
  <c r="I37" i="52" s="1"/>
  <c r="M37" i="52" s="1"/>
  <c r="AM28" i="35"/>
  <c r="AS28" i="35" s="1"/>
  <c r="AO28" i="35"/>
  <c r="AY28" i="35" s="1"/>
  <c r="M47" i="54"/>
  <c r="Y32" i="33"/>
  <c r="AI32" i="33" s="1"/>
  <c r="Y33" i="41"/>
  <c r="AI33" i="41" s="1"/>
  <c r="W17" i="41"/>
  <c r="AC17" i="41" s="1"/>
  <c r="AI34" i="45"/>
  <c r="AM28" i="45"/>
  <c r="AS28" i="45" s="1"/>
  <c r="W9" i="34"/>
  <c r="Y19" i="75"/>
  <c r="AS19" i="75"/>
  <c r="I28" i="26" s="1"/>
  <c r="M28" i="26" s="1"/>
  <c r="AG19" i="75"/>
  <c r="E19" i="73" s="1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19" i="75"/>
  <c r="E45" i="74" s="1"/>
  <c r="BA19" i="75"/>
  <c r="I62" i="11" s="1"/>
  <c r="AW19" i="75"/>
  <c r="I61" i="11" s="1"/>
  <c r="AO19" i="75"/>
  <c r="I28" i="27" s="1"/>
  <c r="M28" i="27" s="1"/>
  <c r="AK19" i="75"/>
  <c r="I60" i="11" s="1"/>
  <c r="AC19" i="75"/>
  <c r="AC12" i="33"/>
  <c r="AE12" i="33"/>
  <c r="AC40" i="37"/>
  <c r="AE40" i="37"/>
  <c r="AO30" i="35"/>
  <c r="AY30" i="35" s="1"/>
  <c r="S37" i="32"/>
  <c r="Y25" i="42"/>
  <c r="AI25" i="42" s="1"/>
  <c r="AU39" i="30"/>
  <c r="BA39" i="30"/>
  <c r="AK39" i="30"/>
  <c r="AE39" i="30"/>
  <c r="Q39" i="30"/>
  <c r="W18" i="34"/>
  <c r="AC18" i="34" s="1"/>
  <c r="AM32" i="30"/>
  <c r="CG42" i="52"/>
  <c r="AS42" i="52"/>
  <c r="BG42" i="52"/>
  <c r="AW42" i="52"/>
  <c r="Q42" i="52"/>
  <c r="W42" i="52" s="1"/>
  <c r="BW42" i="52"/>
  <c r="BQ42" i="52"/>
  <c r="AC42" i="52"/>
  <c r="Y42" i="52"/>
  <c r="BM42" i="52"/>
  <c r="BC42" i="52"/>
  <c r="AM42" i="52"/>
  <c r="AQ42" i="52" s="1"/>
  <c r="AI42" i="52"/>
  <c r="CA42" i="52"/>
  <c r="CE42" i="52" s="1"/>
  <c r="AM27" i="44"/>
  <c r="AM25" i="45"/>
  <c r="AS25" i="45" s="1"/>
  <c r="AY12" i="36"/>
  <c r="M38" i="35"/>
  <c r="I44" i="35"/>
  <c r="W17" i="42"/>
  <c r="AC17" i="42" s="1"/>
  <c r="S19" i="30"/>
  <c r="AC26" i="41"/>
  <c r="AE26" i="41"/>
  <c r="AM25" i="38"/>
  <c r="AS25" i="38" s="1"/>
  <c r="S17" i="42"/>
  <c r="AO23" i="32"/>
  <c r="AM23" i="32"/>
  <c r="AC23" i="39"/>
  <c r="AE23" i="39"/>
  <c r="AO29" i="45"/>
  <c r="AY29" i="45" s="1"/>
  <c r="S36" i="39"/>
  <c r="M38" i="42"/>
  <c r="I44" i="42"/>
  <c r="AM14" i="31"/>
  <c r="AS14" i="31" s="1"/>
  <c r="W13" i="39"/>
  <c r="Y13" i="39" s="1"/>
  <c r="Y15" i="36"/>
  <c r="AI15" i="36" s="1"/>
  <c r="W15" i="36"/>
  <c r="AC15" i="36" s="1"/>
  <c r="K10" i="73"/>
  <c r="I20" i="23" s="1"/>
  <c r="M20" i="23" s="1"/>
  <c r="S20" i="23" s="1"/>
  <c r="M38" i="33"/>
  <c r="I44" i="33"/>
  <c r="AO32" i="45"/>
  <c r="AY32" i="45" s="1"/>
  <c r="W16" i="30"/>
  <c r="AC16" i="30" s="1"/>
  <c r="Y12" i="34"/>
  <c r="AK12" i="34" s="1"/>
  <c r="AO23" i="35"/>
  <c r="AM23" i="35"/>
  <c r="Y36" i="43"/>
  <c r="W36" i="43"/>
  <c r="W18" i="45"/>
  <c r="AC18" i="45" s="1"/>
  <c r="AE15" i="48"/>
  <c r="AE29" i="48" s="1"/>
  <c r="E26" i="8" s="1"/>
  <c r="AA29" i="48"/>
  <c r="E18" i="10" s="1"/>
  <c r="W9" i="36"/>
  <c r="Q54" i="50"/>
  <c r="W54" i="50" s="1"/>
  <c r="W17" i="30"/>
  <c r="AC17" i="30" s="1"/>
  <c r="Y17" i="30"/>
  <c r="AI17" i="30" s="1"/>
  <c r="Y27" i="34"/>
  <c r="AM27" i="32"/>
  <c r="AO26" i="44"/>
  <c r="Y25" i="45"/>
  <c r="AI25" i="45" s="1"/>
  <c r="Y29" i="43"/>
  <c r="AI29" i="43" s="1"/>
  <c r="AC40" i="45"/>
  <c r="AE40" i="45"/>
  <c r="AO23" i="38"/>
  <c r="AY23" i="38" s="1"/>
  <c r="AI24" i="33"/>
  <c r="Y26" i="43"/>
  <c r="AK26" i="43" s="1"/>
  <c r="Y40" i="42"/>
  <c r="Y26" i="34"/>
  <c r="AK26" i="34" s="1"/>
  <c r="W16" i="34"/>
  <c r="AC16" i="34" s="1"/>
  <c r="Y16" i="34"/>
  <c r="AI16" i="34" s="1"/>
  <c r="AM36" i="32"/>
  <c r="AO36" i="32" s="1"/>
  <c r="AM19" i="31"/>
  <c r="AS19" i="31" s="1"/>
  <c r="AU40" i="39"/>
  <c r="AS40" i="39"/>
  <c r="AK8" i="41"/>
  <c r="Y37" i="43"/>
  <c r="AI37" i="43" s="1"/>
  <c r="AM37" i="46"/>
  <c r="AO37" i="46" s="1"/>
  <c r="W17" i="45"/>
  <c r="AC17" i="45" s="1"/>
  <c r="AM32" i="33"/>
  <c r="AS32" i="33" s="1"/>
  <c r="BC44" i="52"/>
  <c r="AW44" i="52"/>
  <c r="CG44" i="52"/>
  <c r="AS44" i="52"/>
  <c r="BW44" i="52"/>
  <c r="AI44" i="52"/>
  <c r="Y44" i="52"/>
  <c r="AM44" i="52"/>
  <c r="AQ44" i="52" s="1"/>
  <c r="AC44" i="52"/>
  <c r="CA44" i="52"/>
  <c r="CE44" i="52" s="1"/>
  <c r="Q44" i="52"/>
  <c r="W44" i="52" s="1"/>
  <c r="BQ44" i="52"/>
  <c r="BG44" i="52"/>
  <c r="BM44" i="52" s="1"/>
  <c r="AU40" i="35"/>
  <c r="AS40" i="35"/>
  <c r="AK39" i="44"/>
  <c r="AU39" i="44"/>
  <c r="AE39" i="44"/>
  <c r="Q39" i="44"/>
  <c r="S39" i="44" s="1"/>
  <c r="BA39" i="44"/>
  <c r="S15" i="31"/>
  <c r="W18" i="35"/>
  <c r="AC18" i="35" s="1"/>
  <c r="BC18" i="52"/>
  <c r="BW18" i="52"/>
  <c r="Q18" i="52"/>
  <c r="W18" i="52" s="1"/>
  <c r="BM18" i="52"/>
  <c r="BG18" i="52"/>
  <c r="BQ18" i="52"/>
  <c r="AW18" i="52"/>
  <c r="AM18" i="52"/>
  <c r="AQ18" i="52" s="1"/>
  <c r="AC18" i="52"/>
  <c r="AI18" i="52" s="1"/>
  <c r="CA18" i="52"/>
  <c r="CE18" i="52" s="1"/>
  <c r="AO30" i="38"/>
  <c r="AY30" i="38" s="1"/>
  <c r="AM30" i="38"/>
  <c r="AS30" i="38" s="1"/>
  <c r="S19" i="43"/>
  <c r="AI41" i="33"/>
  <c r="Y33" i="42"/>
  <c r="AI33" i="42" s="1"/>
  <c r="AC27" i="35"/>
  <c r="AE27" i="35"/>
  <c r="Y30" i="54"/>
  <c r="Q30" i="54"/>
  <c r="W30" i="54" s="1"/>
  <c r="Y19" i="46"/>
  <c r="W19" i="46"/>
  <c r="S11" i="31"/>
  <c r="W16" i="32"/>
  <c r="AC16" i="32" s="1"/>
  <c r="W36" i="41"/>
  <c r="AI28" i="30"/>
  <c r="AK21" i="75"/>
  <c r="I73" i="11" s="1"/>
  <c r="M73" i="11" s="1"/>
  <c r="BE21" i="75"/>
  <c r="E47" i="74" s="1"/>
  <c r="Q21" i="75"/>
  <c r="I52" i="25" s="1"/>
  <c r="M52" i="25" s="1"/>
  <c r="S52" i="25" s="1"/>
  <c r="AS21" i="75"/>
  <c r="I30" i="26" s="1"/>
  <c r="M30" i="26" s="1"/>
  <c r="AO21" i="75"/>
  <c r="I30" i="27" s="1"/>
  <c r="M30" i="27" s="1"/>
  <c r="AG21" i="75"/>
  <c r="E21" i="73" s="1"/>
  <c r="AC21" i="75"/>
  <c r="Y21" i="75"/>
  <c r="U21" i="75"/>
  <c r="I52" i="23" s="1"/>
  <c r="M52" i="23" s="1"/>
  <c r="S52" i="23" s="1"/>
  <c r="M21" i="75"/>
  <c r="I51" i="23" s="1"/>
  <c r="M51" i="23" s="1"/>
  <c r="S51" i="23" s="1"/>
  <c r="I21" i="75"/>
  <c r="I51" i="25" s="1"/>
  <c r="M51" i="25" s="1"/>
  <c r="S51" i="25" s="1"/>
  <c r="BA21" i="75"/>
  <c r="I75" i="11" s="1"/>
  <c r="M75" i="11" s="1"/>
  <c r="AW21" i="75"/>
  <c r="I74" i="11" s="1"/>
  <c r="M74" i="11" s="1"/>
  <c r="AC42" i="43"/>
  <c r="AE42" i="43"/>
  <c r="AS27" i="35"/>
  <c r="AU27" i="35"/>
  <c r="AI42" i="40"/>
  <c r="AI27" i="43"/>
  <c r="AY42" i="32"/>
  <c r="AU34" i="42"/>
  <c r="AS34" i="42"/>
  <c r="Q55" i="50"/>
  <c r="W55" i="50" s="1"/>
  <c r="Y55" i="50"/>
  <c r="AC27" i="32"/>
  <c r="AE27" i="32"/>
  <c r="Y36" i="37"/>
  <c r="W36" i="37"/>
  <c r="AM13" i="33"/>
  <c r="AI34" i="33"/>
  <c r="AM32" i="35"/>
  <c r="AS32" i="35" s="1"/>
  <c r="M18" i="13"/>
  <c r="M30" i="13" s="1"/>
  <c r="I30" i="13"/>
  <c r="E33" i="12" s="1"/>
  <c r="AO16" i="34"/>
  <c r="AY16" i="34" s="1"/>
  <c r="AM16" i="34"/>
  <c r="AS16" i="34" s="1"/>
  <c r="AC12" i="32"/>
  <c r="AE12" i="32"/>
  <c r="AI22" i="51"/>
  <c r="BO22" i="51"/>
  <c r="AA22" i="51"/>
  <c r="BG22" i="51"/>
  <c r="AQ22" i="51"/>
  <c r="AU22" i="51" s="1"/>
  <c r="AU24" i="51" s="1"/>
  <c r="I16" i="8" s="1"/>
  <c r="I17" i="8" s="1"/>
  <c r="Q22" i="51"/>
  <c r="AY22" i="51"/>
  <c r="AY43" i="32"/>
  <c r="W14" i="38"/>
  <c r="AC14" i="38" s="1"/>
  <c r="Y14" i="38"/>
  <c r="AI14" i="38" s="1"/>
  <c r="Y36" i="50"/>
  <c r="Q36" i="50"/>
  <c r="W36" i="50" s="1"/>
  <c r="Y14" i="39"/>
  <c r="W14" i="39"/>
  <c r="BA40" i="35"/>
  <c r="AY40" i="35"/>
  <c r="AC42" i="34"/>
  <c r="AE42" i="34"/>
  <c r="AM18" i="35"/>
  <c r="AS18" i="35" s="1"/>
  <c r="AM14" i="44"/>
  <c r="AO14" i="44"/>
  <c r="AI43" i="34"/>
  <c r="AM11" i="30"/>
  <c r="AS11" i="30" s="1"/>
  <c r="AM14" i="46"/>
  <c r="AO14" i="46" s="1"/>
  <c r="W11" i="39"/>
  <c r="AC11" i="39" s="1"/>
  <c r="AM16" i="32"/>
  <c r="AS16" i="32" s="1"/>
  <c r="AO16" i="32"/>
  <c r="AY16" i="32" s="1"/>
  <c r="AI29" i="30"/>
  <c r="W19" i="41"/>
  <c r="AC19" i="41" s="1"/>
  <c r="Y19" i="41"/>
  <c r="AI19" i="41" s="1"/>
  <c r="AS9" i="75"/>
  <c r="I18" i="26" s="1"/>
  <c r="Y9" i="75"/>
  <c r="Q9" i="75"/>
  <c r="I16" i="25" s="1"/>
  <c r="M16" i="25" s="1"/>
  <c r="S16" i="25" s="1"/>
  <c r="BE9" i="75"/>
  <c r="E35" i="74" s="1"/>
  <c r="BA9" i="75"/>
  <c r="I16" i="11" s="1"/>
  <c r="M16" i="11" s="1"/>
  <c r="AO9" i="75"/>
  <c r="I18" i="27" s="1"/>
  <c r="AG9" i="75"/>
  <c r="E9" i="73" s="1"/>
  <c r="AC9" i="75"/>
  <c r="AW9" i="75"/>
  <c r="I15" i="11" s="1"/>
  <c r="M15" i="11" s="1"/>
  <c r="AK9" i="75"/>
  <c r="I14" i="11" s="1"/>
  <c r="M14" i="11" s="1"/>
  <c r="U9" i="75"/>
  <c r="I16" i="23" s="1"/>
  <c r="M16" i="23" s="1"/>
  <c r="S16" i="23" s="1"/>
  <c r="M9" i="75"/>
  <c r="I15" i="23" s="1"/>
  <c r="M15" i="23" s="1"/>
  <c r="S15" i="23" s="1"/>
  <c r="I9" i="75"/>
  <c r="I15" i="25" s="1"/>
  <c r="AS42" i="36"/>
  <c r="AU42" i="36"/>
  <c r="AO42" i="36"/>
  <c r="AO42" i="33"/>
  <c r="AM42" i="33"/>
  <c r="M47" i="56"/>
  <c r="AI13" i="89"/>
  <c r="AI14" i="89"/>
  <c r="AI16" i="89"/>
  <c r="AI20" i="89"/>
  <c r="AI9" i="89"/>
  <c r="AI22" i="89"/>
  <c r="AI12" i="89"/>
  <c r="AI19" i="89"/>
  <c r="AI18" i="89"/>
  <c r="AI21" i="89"/>
  <c r="AI17" i="89"/>
  <c r="AI11" i="89"/>
  <c r="AI10" i="89"/>
  <c r="AI15" i="89"/>
  <c r="AI8" i="89"/>
  <c r="AI23" i="89"/>
  <c r="W15" i="34"/>
  <c r="AC15" i="34" s="1"/>
  <c r="Y15" i="34"/>
  <c r="AI15" i="34" s="1"/>
  <c r="AY40" i="41"/>
  <c r="BA40" i="41"/>
  <c r="BW89" i="52"/>
  <c r="Q89" i="52"/>
  <c r="W89" i="52" s="1"/>
  <c r="BG89" i="52"/>
  <c r="BM89" i="52" s="1"/>
  <c r="CA89" i="52"/>
  <c r="CE89" i="52" s="1"/>
  <c r="BQ89" i="52"/>
  <c r="AW89" i="52"/>
  <c r="BC89" i="52" s="1"/>
  <c r="AM89" i="52"/>
  <c r="AQ89" i="52" s="1"/>
  <c r="AC89" i="52"/>
  <c r="AI89" i="52" s="1"/>
  <c r="AM25" i="30"/>
  <c r="W18" i="43"/>
  <c r="AC18" i="43" s="1"/>
  <c r="W16" i="45"/>
  <c r="AC16" i="45" s="1"/>
  <c r="AM40" i="43"/>
  <c r="AO40" i="43"/>
  <c r="Y55" i="54"/>
  <c r="S36" i="34"/>
  <c r="Y18" i="36"/>
  <c r="AI18" i="36" s="1"/>
  <c r="W18" i="36"/>
  <c r="AC18" i="36" s="1"/>
  <c r="Y35" i="50"/>
  <c r="Q35" i="50"/>
  <c r="W35" i="50" s="1"/>
  <c r="AI13" i="37"/>
  <c r="AM36" i="46"/>
  <c r="AU42" i="35"/>
  <c r="AS42" i="35"/>
  <c r="AM13" i="44"/>
  <c r="AO13" i="44" s="1"/>
  <c r="S36" i="37"/>
  <c r="W19" i="37"/>
  <c r="AC19" i="37" s="1"/>
  <c r="Y31" i="30"/>
  <c r="AI31" i="30" s="1"/>
  <c r="AO32" i="41"/>
  <c r="AY32" i="41" s="1"/>
  <c r="W15" i="42"/>
  <c r="AC15" i="42" s="1"/>
  <c r="Y15" i="42"/>
  <c r="AI15" i="42" s="1"/>
  <c r="Y32" i="32"/>
  <c r="AI32" i="32" s="1"/>
  <c r="AY23" i="51"/>
  <c r="AQ23" i="51"/>
  <c r="AU23" i="51" s="1"/>
  <c r="AA23" i="51"/>
  <c r="Q23" i="51"/>
  <c r="BO23" i="51"/>
  <c r="BG23" i="51"/>
  <c r="AI23" i="51"/>
  <c r="Y29" i="32"/>
  <c r="AI29" i="32" s="1"/>
  <c r="AI12" i="44"/>
  <c r="AC23" i="32"/>
  <c r="AE23" i="32"/>
  <c r="AS43" i="38"/>
  <c r="AU43" i="38"/>
  <c r="W16" i="36"/>
  <c r="AC16" i="36" s="1"/>
  <c r="Y17" i="44"/>
  <c r="AI17" i="44" s="1"/>
  <c r="W17" i="44"/>
  <c r="AC17" i="44" s="1"/>
  <c r="AC34" i="39"/>
  <c r="AE34" i="39"/>
  <c r="AO18" i="32"/>
  <c r="AY18" i="32" s="1"/>
  <c r="AM18" i="32"/>
  <c r="AS18" i="32" s="1"/>
  <c r="BW51" i="52"/>
  <c r="AI51" i="52"/>
  <c r="BQ51" i="52"/>
  <c r="AC51" i="52"/>
  <c r="BM51" i="52"/>
  <c r="Y51" i="52"/>
  <c r="BC51" i="52"/>
  <c r="CG51" i="52"/>
  <c r="AS51" i="52"/>
  <c r="AM51" i="52"/>
  <c r="AQ51" i="52" s="1"/>
  <c r="CA51" i="52"/>
  <c r="CE51" i="52" s="1"/>
  <c r="Q51" i="52"/>
  <c r="W51" i="52" s="1"/>
  <c r="BG51" i="52"/>
  <c r="AW51" i="52"/>
  <c r="AO16" i="40"/>
  <c r="AY16" i="40" s="1"/>
  <c r="AM16" i="40"/>
  <c r="AS16" i="40" s="1"/>
  <c r="Q9" i="55"/>
  <c r="AI9" i="55"/>
  <c r="AI41" i="55" s="1"/>
  <c r="G13" i="10" s="1"/>
  <c r="AA9" i="55"/>
  <c r="AA41" i="55" s="1"/>
  <c r="G10" i="10" s="1"/>
  <c r="M41" i="55"/>
  <c r="Y42" i="34"/>
  <c r="AO31" i="42"/>
  <c r="AY31" i="42" s="1"/>
  <c r="AC23" i="44"/>
  <c r="AE23" i="44"/>
  <c r="Y32" i="40"/>
  <c r="AI32" i="40" s="1"/>
  <c r="AI43" i="44"/>
  <c r="AM9" i="46"/>
  <c r="AO9" i="46"/>
  <c r="W15" i="32"/>
  <c r="AC15" i="32" s="1"/>
  <c r="S11" i="39"/>
  <c r="W14" i="30"/>
  <c r="AC14" i="30" s="1"/>
  <c r="AK8" i="44"/>
  <c r="Y13" i="36"/>
  <c r="AI13" i="36" s="1"/>
  <c r="W13" i="36"/>
  <c r="AC13" i="36" s="1"/>
  <c r="AY40" i="32"/>
  <c r="AI33" i="30"/>
  <c r="AI37" i="30"/>
  <c r="AO30" i="44"/>
  <c r="AY30" i="44" s="1"/>
  <c r="AC27" i="41"/>
  <c r="AE27" i="41"/>
  <c r="BA20" i="75"/>
  <c r="I30" i="11" s="1"/>
  <c r="M30" i="11" s="1"/>
  <c r="M20" i="75"/>
  <c r="I48" i="23" s="1"/>
  <c r="M48" i="23" s="1"/>
  <c r="S48" i="23" s="1"/>
  <c r="AW20" i="75"/>
  <c r="I29" i="11" s="1"/>
  <c r="M29" i="11" s="1"/>
  <c r="I20" i="75"/>
  <c r="I48" i="25" s="1"/>
  <c r="M48" i="25" s="1"/>
  <c r="S48" i="25" s="1"/>
  <c r="AO20" i="75"/>
  <c r="I29" i="27" s="1"/>
  <c r="M29" i="27" s="1"/>
  <c r="AG20" i="75"/>
  <c r="E20" i="73" s="1"/>
  <c r="AC20" i="75"/>
  <c r="AK20" i="75"/>
  <c r="I28" i="11" s="1"/>
  <c r="M28" i="11" s="1"/>
  <c r="Y20" i="75"/>
  <c r="U20" i="75"/>
  <c r="I49" i="23" s="1"/>
  <c r="M49" i="23" s="1"/>
  <c r="S49" i="23" s="1"/>
  <c r="Q20" i="75"/>
  <c r="I49" i="25" s="1"/>
  <c r="M49" i="25" s="1"/>
  <c r="S49" i="25" s="1"/>
  <c r="BE20" i="75"/>
  <c r="E46" i="74" s="1"/>
  <c r="AS20" i="75"/>
  <c r="I29" i="26" s="1"/>
  <c r="M29" i="26" s="1"/>
  <c r="Y25" i="40"/>
  <c r="AI25" i="40" s="1"/>
  <c r="AM51" i="56"/>
  <c r="AS51" i="56" s="1"/>
  <c r="AC51" i="56"/>
  <c r="AI51" i="56" s="1"/>
  <c r="Q51" i="56"/>
  <c r="W51" i="56" s="1"/>
  <c r="Y34" i="50"/>
  <c r="Q34" i="50"/>
  <c r="W34" i="50" s="1"/>
  <c r="Y28" i="45"/>
  <c r="AI28" i="45" s="1"/>
  <c r="AU40" i="41"/>
  <c r="AS40" i="41"/>
  <c r="W9" i="42"/>
  <c r="AM18" i="34"/>
  <c r="AS18" i="34" s="1"/>
  <c r="AO40" i="36"/>
  <c r="AY40" i="36" s="1"/>
  <c r="AS27" i="43"/>
  <c r="AU27" i="43"/>
  <c r="W9" i="44"/>
  <c r="Y9" i="44" s="1"/>
  <c r="AM40" i="42"/>
  <c r="AO40" i="42" s="1"/>
  <c r="AC27" i="43"/>
  <c r="AE27" i="43"/>
  <c r="AM9" i="36"/>
  <c r="AS9" i="36" s="1"/>
  <c r="AO9" i="36"/>
  <c r="AY9" i="36" s="1"/>
  <c r="W9" i="41"/>
  <c r="Y9" i="41"/>
  <c r="AK9" i="41" s="1"/>
  <c r="AY43" i="38"/>
  <c r="BA43" i="38"/>
  <c r="AM30" i="32"/>
  <c r="AS30" i="32" s="1"/>
  <c r="AO30" i="32"/>
  <c r="AY30" i="32" s="1"/>
  <c r="AM16" i="36"/>
  <c r="AS16" i="36" s="1"/>
  <c r="AM17" i="44"/>
  <c r="AS17" i="44" s="1"/>
  <c r="AO17" i="44"/>
  <c r="AY17" i="44" s="1"/>
  <c r="AM23" i="45"/>
  <c r="Q32" i="50"/>
  <c r="W32" i="50" s="1"/>
  <c r="Y32" i="50"/>
  <c r="AY35" i="46"/>
  <c r="W9" i="43"/>
  <c r="AC40" i="35"/>
  <c r="AE40" i="35"/>
  <c r="W13" i="43"/>
  <c r="Y13" i="43" s="1"/>
  <c r="W37" i="39"/>
  <c r="AC37" i="39" s="1"/>
  <c r="Y37" i="39"/>
  <c r="AI37" i="39" s="1"/>
  <c r="AY31" i="30"/>
  <c r="W9" i="46"/>
  <c r="Y28" i="32"/>
  <c r="AI28" i="32" s="1"/>
  <c r="AY12" i="42"/>
  <c r="AC27" i="39"/>
  <c r="AE27" i="39"/>
  <c r="AY8" i="41"/>
  <c r="AO24" i="39"/>
  <c r="AY24" i="39" s="1"/>
  <c r="AI23" i="45"/>
  <c r="AO31" i="43"/>
  <c r="AY31" i="43" s="1"/>
  <c r="M38" i="34"/>
  <c r="I44" i="34"/>
  <c r="S13" i="36"/>
  <c r="AI19" i="30"/>
  <c r="AI43" i="41"/>
  <c r="S19" i="41"/>
  <c r="W13" i="46"/>
  <c r="Y13" i="46" s="1"/>
  <c r="AM15" i="43"/>
  <c r="AS15" i="43" s="1"/>
  <c r="AM30" i="56"/>
  <c r="AS30" i="56" s="1"/>
  <c r="AC30" i="56"/>
  <c r="AI30" i="56" s="1"/>
  <c r="Q30" i="56"/>
  <c r="W30" i="56" s="1"/>
  <c r="BC49" i="52"/>
  <c r="AW49" i="52"/>
  <c r="AS49" i="52"/>
  <c r="BQ49" i="52"/>
  <c r="Y49" i="52"/>
  <c r="BG49" i="52"/>
  <c r="AC49" i="52"/>
  <c r="Q49" i="52"/>
  <c r="W49" i="52" s="1"/>
  <c r="AI49" i="52"/>
  <c r="CA49" i="52"/>
  <c r="CE49" i="52" s="1"/>
  <c r="BW49" i="52"/>
  <c r="BM49" i="52"/>
  <c r="AM49" i="52"/>
  <c r="AQ49" i="52" s="1"/>
  <c r="CG49" i="52"/>
  <c r="BA40" i="40"/>
  <c r="AY40" i="40"/>
  <c r="AM26" i="33"/>
  <c r="AO27" i="43"/>
  <c r="M38" i="36"/>
  <c r="I44" i="36"/>
  <c r="Y33" i="39"/>
  <c r="AI33" i="39" s="1"/>
  <c r="W14" i="35"/>
  <c r="Y19" i="36"/>
  <c r="AI19" i="36" s="1"/>
  <c r="W19" i="36"/>
  <c r="AC19" i="36" s="1"/>
  <c r="S36" i="35"/>
  <c r="S18" i="43"/>
  <c r="AM23" i="41"/>
  <c r="AO23" i="41"/>
  <c r="BA23" i="41" s="1"/>
  <c r="Y56" i="56"/>
  <c r="Y13" i="41"/>
  <c r="AK13" i="41" s="1"/>
  <c r="W13" i="41"/>
  <c r="Y30" i="40"/>
  <c r="AI30" i="40" s="1"/>
  <c r="S14" i="35"/>
  <c r="S16" i="45"/>
  <c r="CG50" i="52"/>
  <c r="AS50" i="52"/>
  <c r="BW50" i="52"/>
  <c r="AW50" i="52"/>
  <c r="AI50" i="52"/>
  <c r="BM50" i="52"/>
  <c r="CA50" i="52"/>
  <c r="CE50" i="52" s="1"/>
  <c r="AM50" i="52"/>
  <c r="AQ50" i="52" s="1"/>
  <c r="Y50" i="52"/>
  <c r="Q50" i="52"/>
  <c r="W50" i="52" s="1"/>
  <c r="BQ50" i="52"/>
  <c r="BG50" i="52"/>
  <c r="BC50" i="52"/>
  <c r="AC50" i="52"/>
  <c r="Y12" i="36"/>
  <c r="AI12" i="36" s="1"/>
  <c r="BA40" i="31"/>
  <c r="AY40" i="31"/>
  <c r="AO42" i="35"/>
  <c r="AO15" i="35"/>
  <c r="AY15" i="35" s="1"/>
  <c r="AM15" i="35"/>
  <c r="AS15" i="35" s="1"/>
  <c r="AC40" i="31"/>
  <c r="AE40" i="31"/>
  <c r="AY13" i="40"/>
  <c r="AM32" i="34"/>
  <c r="AS32" i="34" s="1"/>
  <c r="AO32" i="34"/>
  <c r="AY32" i="34" s="1"/>
  <c r="Y11" i="34"/>
  <c r="AI11" i="34" s="1"/>
  <c r="W11" i="34"/>
  <c r="AC11" i="34" s="1"/>
  <c r="Y11" i="41"/>
  <c r="AI11" i="41" s="1"/>
  <c r="W11" i="41"/>
  <c r="AC11" i="41" s="1"/>
  <c r="AO25" i="43"/>
  <c r="AY25" i="43" s="1"/>
  <c r="AM25" i="43"/>
  <c r="AS25" i="43" s="1"/>
  <c r="W17" i="39"/>
  <c r="AC17" i="39" s="1"/>
  <c r="Y37" i="31"/>
  <c r="AI37" i="31" s="1"/>
  <c r="S13" i="39"/>
  <c r="AM24" i="43"/>
  <c r="AS24" i="43" s="1"/>
  <c r="AO24" i="43"/>
  <c r="AY24" i="43" s="1"/>
  <c r="W17" i="36"/>
  <c r="AC17" i="36" s="1"/>
  <c r="AS43" i="43"/>
  <c r="AU43" i="43"/>
  <c r="AC34" i="43"/>
  <c r="AE34" i="43"/>
  <c r="S16" i="30"/>
  <c r="Y40" i="30"/>
  <c r="AI40" i="30" s="1"/>
  <c r="W15" i="38"/>
  <c r="AC15" i="38" s="1"/>
  <c r="BA8" i="32"/>
  <c r="W36" i="40"/>
  <c r="Y29" i="31"/>
  <c r="AI29" i="31" s="1"/>
  <c r="AM40" i="34"/>
  <c r="AO40" i="34"/>
  <c r="BA85" i="52"/>
  <c r="AI43" i="37"/>
  <c r="W14" i="45"/>
  <c r="AU8" i="34"/>
  <c r="AO8" i="34"/>
  <c r="AS8" i="34"/>
  <c r="AM24" i="30"/>
  <c r="AS24" i="30" s="1"/>
  <c r="W36" i="46"/>
  <c r="AU40" i="31"/>
  <c r="AS40" i="31"/>
  <c r="AS26" i="44"/>
  <c r="AO30" i="30"/>
  <c r="AY30" i="30" s="1"/>
  <c r="S11" i="34"/>
  <c r="AI34" i="43"/>
  <c r="S15" i="42"/>
  <c r="AC12" i="45"/>
  <c r="AE12" i="45"/>
  <c r="W13" i="38"/>
  <c r="AC13" i="38" s="1"/>
  <c r="Y24" i="38"/>
  <c r="AI24" i="38" s="1"/>
  <c r="S9" i="41"/>
  <c r="Y29" i="44"/>
  <c r="AI29" i="44" s="1"/>
  <c r="Y59" i="54"/>
  <c r="Q59" i="54"/>
  <c r="W59" i="54" s="1"/>
  <c r="AS42" i="44"/>
  <c r="AU42" i="44"/>
  <c r="Y24" i="33"/>
  <c r="CA47" i="52"/>
  <c r="CE47" i="52" s="1"/>
  <c r="AI47" i="52"/>
  <c r="AC47" i="52"/>
  <c r="Y47" i="52"/>
  <c r="AW47" i="52"/>
  <c r="AS47" i="52"/>
  <c r="BQ47" i="52"/>
  <c r="Q47" i="52"/>
  <c r="W47" i="52" s="1"/>
  <c r="CG47" i="52"/>
  <c r="BM47" i="52"/>
  <c r="BC47" i="52"/>
  <c r="BW47" i="52"/>
  <c r="BG47" i="52"/>
  <c r="AM47" i="52"/>
  <c r="AQ47" i="52" s="1"/>
  <c r="AO26" i="36"/>
  <c r="AY26" i="36" s="1"/>
  <c r="AO8" i="46"/>
  <c r="AI26" i="32"/>
  <c r="AO31" i="30"/>
  <c r="AI34" i="32"/>
  <c r="AI26" i="34"/>
  <c r="Y32" i="30"/>
  <c r="AI32" i="30" s="1"/>
  <c r="Y30" i="38"/>
  <c r="AI30" i="38" s="1"/>
  <c r="AY24" i="41"/>
  <c r="BA43" i="41"/>
  <c r="AY43" i="41"/>
  <c r="S19" i="46"/>
  <c r="AS43" i="42"/>
  <c r="AU43" i="42"/>
  <c r="AE39" i="34"/>
  <c r="BA39" i="34"/>
  <c r="AU39" i="34"/>
  <c r="AK39" i="34"/>
  <c r="S39" i="34"/>
  <c r="Q39" i="34"/>
  <c r="AC26" i="45"/>
  <c r="AE26" i="45"/>
  <c r="M38" i="45"/>
  <c r="I44" i="45"/>
  <c r="Y33" i="45"/>
  <c r="AI33" i="45" s="1"/>
  <c r="S13" i="46"/>
  <c r="W15" i="43"/>
  <c r="AC15" i="43" s="1"/>
  <c r="W17" i="43"/>
  <c r="AC17" i="43" s="1"/>
  <c r="Y17" i="43"/>
  <c r="AI17" i="43" s="1"/>
  <c r="Y28" i="42"/>
  <c r="AI28" i="42" s="1"/>
  <c r="AC25" i="56"/>
  <c r="AI25" i="56" s="1"/>
  <c r="AM25" i="56"/>
  <c r="AS25" i="56" s="1"/>
  <c r="Y25" i="56"/>
  <c r="Q25" i="56"/>
  <c r="W25" i="56" s="1"/>
  <c r="AO31" i="44"/>
  <c r="AY31" i="44" s="1"/>
  <c r="AS40" i="40"/>
  <c r="AU40" i="40"/>
  <c r="AM26" i="41"/>
  <c r="AO34" i="38"/>
  <c r="AY34" i="38" s="1"/>
  <c r="AM17" i="36"/>
  <c r="AS17" i="36" s="1"/>
  <c r="AO17" i="36"/>
  <c r="AY17" i="36" s="1"/>
  <c r="AO19" i="37"/>
  <c r="AY19" i="37" s="1"/>
  <c r="AM19" i="37"/>
  <c r="AS19" i="37" s="1"/>
  <c r="AI12" i="43"/>
  <c r="AC34" i="44"/>
  <c r="AE34" i="44"/>
  <c r="W36" i="42"/>
  <c r="Y36" i="42" s="1"/>
  <c r="Y18" i="42"/>
  <c r="AI18" i="42" s="1"/>
  <c r="W18" i="42"/>
  <c r="AC18" i="42" s="1"/>
  <c r="AM13" i="38"/>
  <c r="AS13" i="38" s="1"/>
  <c r="W15" i="37"/>
  <c r="AC15" i="37" s="1"/>
  <c r="AI13" i="44"/>
  <c r="AM27" i="56"/>
  <c r="AI27" i="56"/>
  <c r="Y27" i="56"/>
  <c r="AS27" i="56"/>
  <c r="AC27" i="56"/>
  <c r="Q27" i="56"/>
  <c r="W27" i="56" s="1"/>
  <c r="AO14" i="43"/>
  <c r="AM14" i="43"/>
  <c r="AU12" i="35"/>
  <c r="AS12" i="35"/>
  <c r="AI34" i="34"/>
  <c r="Y36" i="45"/>
  <c r="W36" i="45"/>
  <c r="W11" i="30"/>
  <c r="AC11" i="30" s="1"/>
  <c r="AU8" i="41"/>
  <c r="AO8" i="41"/>
  <c r="AS8" i="41"/>
  <c r="AC12" i="40"/>
  <c r="AE12" i="40"/>
  <c r="Y57" i="54"/>
  <c r="Q57" i="54"/>
  <c r="W57" i="54" s="1"/>
  <c r="W14" i="33"/>
  <c r="W9" i="40"/>
  <c r="Y9" i="40" s="1"/>
  <c r="AO25" i="40"/>
  <c r="AY25" i="40" s="1"/>
  <c r="AM25" i="40"/>
  <c r="AS25" i="40" s="1"/>
  <c r="AK39" i="45"/>
  <c r="BA39" i="45"/>
  <c r="Q39" i="45"/>
  <c r="AU39" i="45"/>
  <c r="AE39" i="45"/>
  <c r="M8" i="49"/>
  <c r="I20" i="49"/>
  <c r="I18" i="49"/>
  <c r="W11" i="32"/>
  <c r="AC11" i="32" s="1"/>
  <c r="Y11" i="32"/>
  <c r="AI11" i="32" s="1"/>
  <c r="AM17" i="43"/>
  <c r="AS17" i="43" s="1"/>
  <c r="AO17" i="43"/>
  <c r="AY17" i="43" s="1"/>
  <c r="Q19" i="50"/>
  <c r="W19" i="50" s="1"/>
  <c r="Y19" i="50"/>
  <c r="AY26" i="39"/>
  <c r="Y14" i="37"/>
  <c r="AI14" i="37" s="1"/>
  <c r="W14" i="37"/>
  <c r="AC14" i="37" s="1"/>
  <c r="AC26" i="35"/>
  <c r="AE26" i="35"/>
  <c r="W9" i="30"/>
  <c r="AC9" i="30" s="1"/>
  <c r="Y9" i="30"/>
  <c r="AU12" i="41"/>
  <c r="AS12" i="41"/>
  <c r="BA83" i="52"/>
  <c r="AO43" i="40"/>
  <c r="AC40" i="34"/>
  <c r="AE40" i="34"/>
  <c r="AK8" i="43"/>
  <c r="Y34" i="44"/>
  <c r="AK34" i="44" s="1"/>
  <c r="AI24" i="43"/>
  <c r="S18" i="42"/>
  <c r="AO31" i="33"/>
  <c r="AY31" i="33" s="1"/>
  <c r="AC33" i="56"/>
  <c r="AI33" i="56"/>
  <c r="AM33" i="56"/>
  <c r="AS33" i="56" s="1"/>
  <c r="Q33" i="56"/>
  <c r="W33" i="56" s="1"/>
  <c r="Y37" i="34"/>
  <c r="AI37" i="34" s="1"/>
  <c r="Y31" i="31"/>
  <c r="AI31" i="31" s="1"/>
  <c r="AY8" i="43"/>
  <c r="Y31" i="42"/>
  <c r="AI31" i="42" s="1"/>
  <c r="S15" i="37"/>
  <c r="S17" i="39"/>
  <c r="Y27" i="30"/>
  <c r="AI27" i="30" s="1"/>
  <c r="AS12" i="45"/>
  <c r="AU12" i="45"/>
  <c r="AO37" i="38"/>
  <c r="AY37" i="38" s="1"/>
  <c r="W36" i="38"/>
  <c r="AO27" i="33"/>
  <c r="AM27" i="33"/>
  <c r="W13" i="31"/>
  <c r="AC13" i="31" s="1"/>
  <c r="AM26" i="30"/>
  <c r="AS26" i="30" s="1"/>
  <c r="AO26" i="30"/>
  <c r="AM42" i="42"/>
  <c r="AO42" i="42" s="1"/>
  <c r="K36" i="74"/>
  <c r="I27" i="54" s="1"/>
  <c r="M27" i="54" s="1"/>
  <c r="AC27" i="33"/>
  <c r="AE27" i="33"/>
  <c r="S14" i="39"/>
  <c r="Y31" i="50"/>
  <c r="Q31" i="50"/>
  <c r="W31" i="50" s="1"/>
  <c r="AO12" i="35"/>
  <c r="S13" i="43"/>
  <c r="AI8" i="34"/>
  <c r="Y14" i="46"/>
  <c r="W14" i="46"/>
  <c r="AC42" i="42"/>
  <c r="AE42" i="42"/>
  <c r="S14" i="30"/>
  <c r="Y12" i="40"/>
  <c r="AK12" i="40" s="1"/>
  <c r="S14" i="33"/>
  <c r="AM17" i="33"/>
  <c r="AS17" i="33" s="1"/>
  <c r="AI25" i="30"/>
  <c r="AK8" i="45"/>
  <c r="S11" i="32"/>
  <c r="W16" i="37"/>
  <c r="AC16" i="37" s="1"/>
  <c r="BA8" i="42"/>
  <c r="AO28" i="40"/>
  <c r="AY28" i="40" s="1"/>
  <c r="AM28" i="40"/>
  <c r="AS28" i="40" s="1"/>
  <c r="AO30" i="43"/>
  <c r="AY30" i="43" s="1"/>
  <c r="Y60" i="54"/>
  <c r="Q60" i="54"/>
  <c r="W60" i="54" s="1"/>
  <c r="W23" i="30"/>
  <c r="W19" i="34"/>
  <c r="AC19" i="34" s="1"/>
  <c r="Y19" i="34"/>
  <c r="AI19" i="34" s="1"/>
  <c r="AY23" i="39"/>
  <c r="AQ85" i="52"/>
  <c r="S14" i="37"/>
  <c r="Y26" i="35"/>
  <c r="S9" i="30"/>
  <c r="AO32" i="43"/>
  <c r="AY32" i="43" s="1"/>
  <c r="Y57" i="50"/>
  <c r="Q57" i="50"/>
  <c r="W57" i="50" s="1"/>
  <c r="AO11" i="44"/>
  <c r="AY11" i="44" s="1"/>
  <c r="AM11" i="44"/>
  <c r="AS11" i="44" s="1"/>
  <c r="AS88" i="52"/>
  <c r="AS34" i="32"/>
  <c r="AU34" i="32"/>
  <c r="W14" i="40"/>
  <c r="Q33" i="54"/>
  <c r="W33" i="54" s="1"/>
  <c r="Q62" i="54"/>
  <c r="W62" i="54" s="1"/>
  <c r="Y62" i="54"/>
  <c r="AC27" i="44"/>
  <c r="AE27" i="44"/>
  <c r="AY34" i="43"/>
  <c r="M18" i="15"/>
  <c r="M30" i="15" s="1"/>
  <c r="E36" i="10" s="1"/>
  <c r="I30" i="15"/>
  <c r="AS12" i="39"/>
  <c r="AU12" i="39"/>
  <c r="AM36" i="38"/>
  <c r="AY26" i="40"/>
  <c r="AO13" i="31"/>
  <c r="AY13" i="31" s="1"/>
  <c r="AM13" i="31"/>
  <c r="AS13" i="31" s="1"/>
  <c r="W16" i="40"/>
  <c r="AC16" i="40" s="1"/>
  <c r="Y9" i="39"/>
  <c r="W9" i="39"/>
  <c r="S9" i="43"/>
  <c r="BC46" i="52"/>
  <c r="BW46" i="52"/>
  <c r="AI46" i="52"/>
  <c r="BQ46" i="52"/>
  <c r="Y46" i="52"/>
  <c r="Q46" i="52"/>
  <c r="W46" i="52" s="1"/>
  <c r="BG46" i="52"/>
  <c r="AM46" i="52"/>
  <c r="AQ46" i="52" s="1"/>
  <c r="CA46" i="52"/>
  <c r="CE46" i="52" s="1"/>
  <c r="BM46" i="52"/>
  <c r="AW46" i="52"/>
  <c r="AC46" i="52"/>
  <c r="CG46" i="52"/>
  <c r="AS46" i="52"/>
  <c r="Q9" i="53"/>
  <c r="M41" i="53"/>
  <c r="K41" i="53" s="1"/>
  <c r="K42" i="53" s="1"/>
  <c r="M42" i="53" s="1"/>
  <c r="Y19" i="33"/>
  <c r="AI19" i="33" s="1"/>
  <c r="W19" i="33"/>
  <c r="AC19" i="33" s="1"/>
  <c r="AI24" i="34"/>
  <c r="S37" i="39"/>
  <c r="AY17" i="30"/>
  <c r="AY37" i="30"/>
  <c r="AI12" i="45"/>
  <c r="AC34" i="33"/>
  <c r="AE34" i="33"/>
  <c r="Q28" i="50"/>
  <c r="W28" i="50" s="1"/>
  <c r="Y28" i="50"/>
  <c r="Q52" i="54"/>
  <c r="W52" i="54" s="1"/>
  <c r="AC34" i="34"/>
  <c r="AE34" i="34"/>
  <c r="AU8" i="33"/>
  <c r="AO8" i="33"/>
  <c r="AS8" i="33"/>
  <c r="AI30" i="30"/>
  <c r="AY12" i="45"/>
  <c r="AM16" i="37"/>
  <c r="AS16" i="37" s="1"/>
  <c r="AC23" i="33"/>
  <c r="AE23" i="33"/>
  <c r="AO30" i="41"/>
  <c r="AY30" i="41" s="1"/>
  <c r="S19" i="34"/>
  <c r="AU8" i="39"/>
  <c r="AO8" i="39"/>
  <c r="AS8" i="39"/>
  <c r="AC42" i="33"/>
  <c r="AE42" i="33"/>
  <c r="BG91" i="52"/>
  <c r="Q91" i="52"/>
  <c r="W91" i="52" s="1"/>
  <c r="BW91" i="52"/>
  <c r="AC91" i="52"/>
  <c r="BQ91" i="52"/>
  <c r="BM91" i="52"/>
  <c r="AS91" i="52"/>
  <c r="BC91" i="52"/>
  <c r="AM91" i="52"/>
  <c r="AQ91" i="52" s="1"/>
  <c r="AI91" i="52"/>
  <c r="Y91" i="52"/>
  <c r="CA91" i="52"/>
  <c r="CE91" i="52" s="1"/>
  <c r="AW91" i="52"/>
  <c r="CG91" i="52"/>
  <c r="AO27" i="37"/>
  <c r="AY27" i="37" s="1"/>
  <c r="BA34" i="45" l="1"/>
  <c r="AY34" i="45"/>
  <c r="AI36" i="42"/>
  <c r="AK36" i="42"/>
  <c r="AM39" i="37"/>
  <c r="AS39" i="37" s="1"/>
  <c r="AM36" i="44"/>
  <c r="S44" i="44"/>
  <c r="AO36" i="44"/>
  <c r="BA26" i="35"/>
  <c r="AY26" i="35"/>
  <c r="AY36" i="33"/>
  <c r="BA36" i="33"/>
  <c r="AK13" i="40"/>
  <c r="AI13" i="40"/>
  <c r="AY9" i="38"/>
  <c r="AY13" i="45"/>
  <c r="BA13" i="45"/>
  <c r="AM38" i="39"/>
  <c r="AS38" i="39" s="1"/>
  <c r="AM39" i="44"/>
  <c r="AS39" i="44" s="1"/>
  <c r="AI13" i="39"/>
  <c r="AK13" i="39"/>
  <c r="BA13" i="44"/>
  <c r="AY13" i="44"/>
  <c r="AK9" i="40"/>
  <c r="AI9" i="40"/>
  <c r="AK13" i="45"/>
  <c r="AI13" i="45"/>
  <c r="AK13" i="43"/>
  <c r="AI13" i="43"/>
  <c r="AI9" i="38"/>
  <c r="AY27" i="40"/>
  <c r="BA27" i="40"/>
  <c r="AI36" i="31"/>
  <c r="BA40" i="42"/>
  <c r="AY40" i="42"/>
  <c r="AK9" i="44"/>
  <c r="AI9" i="44"/>
  <c r="BA36" i="32"/>
  <c r="AY36" i="32"/>
  <c r="AM38" i="32"/>
  <c r="AS38" i="32" s="1"/>
  <c r="AO38" i="32"/>
  <c r="AY38" i="32" s="1"/>
  <c r="BA42" i="42"/>
  <c r="AY42" i="42"/>
  <c r="BA9" i="33"/>
  <c r="AY9" i="33"/>
  <c r="AK36" i="34"/>
  <c r="AI36" i="34"/>
  <c r="AC36" i="38"/>
  <c r="BA8" i="39"/>
  <c r="AS36" i="38"/>
  <c r="AC14" i="35"/>
  <c r="AE14" i="35"/>
  <c r="AM13" i="43"/>
  <c r="AM19" i="34"/>
  <c r="AS19" i="34" s="1"/>
  <c r="AC9" i="43"/>
  <c r="AE9" i="43"/>
  <c r="AC14" i="33"/>
  <c r="AE14" i="33"/>
  <c r="AK38" i="36"/>
  <c r="AE38" i="36"/>
  <c r="BA38" i="36"/>
  <c r="AU38" i="36"/>
  <c r="Q38" i="36"/>
  <c r="M44" i="36"/>
  <c r="Y9" i="43"/>
  <c r="AC9" i="42"/>
  <c r="AE9" i="42"/>
  <c r="AM11" i="39"/>
  <c r="AS11" i="39" s="1"/>
  <c r="AO11" i="39"/>
  <c r="AY11" i="39" s="1"/>
  <c r="Y16" i="36"/>
  <c r="AI16" i="36" s="1"/>
  <c r="Q47" i="56"/>
  <c r="W47" i="56" s="1"/>
  <c r="AS47" i="56"/>
  <c r="AM47" i="56"/>
  <c r="AI47" i="56"/>
  <c r="AC47" i="56"/>
  <c r="Y47" i="56"/>
  <c r="AM15" i="31"/>
  <c r="AS15" i="31" s="1"/>
  <c r="BA27" i="42"/>
  <c r="AY27" i="42"/>
  <c r="AY9" i="42"/>
  <c r="AM9" i="30"/>
  <c r="AS9" i="30" s="1"/>
  <c r="AO17" i="39"/>
  <c r="AY17" i="39" s="1"/>
  <c r="AM17" i="39"/>
  <c r="AS17" i="39" s="1"/>
  <c r="Y14" i="33"/>
  <c r="AS14" i="43"/>
  <c r="AU14" i="43"/>
  <c r="AI12" i="34"/>
  <c r="Y13" i="38"/>
  <c r="AI13" i="38" s="1"/>
  <c r="BA8" i="34"/>
  <c r="BA27" i="43"/>
  <c r="AY27" i="43"/>
  <c r="Y30" i="56"/>
  <c r="Y9" i="42"/>
  <c r="Y15" i="32"/>
  <c r="AI15" i="32" s="1"/>
  <c r="Y19" i="37"/>
  <c r="AI19" i="37" s="1"/>
  <c r="Y16" i="45"/>
  <c r="AI16" i="45" s="1"/>
  <c r="AS42" i="33"/>
  <c r="AU42" i="33"/>
  <c r="K47" i="74"/>
  <c r="I50" i="54" s="1"/>
  <c r="M50" i="54" s="1"/>
  <c r="I47" i="74"/>
  <c r="I50" i="56" s="1"/>
  <c r="M50" i="56" s="1"/>
  <c r="Y54" i="50"/>
  <c r="AE38" i="33"/>
  <c r="S38" i="33"/>
  <c r="BA38" i="33"/>
  <c r="AU38" i="33"/>
  <c r="AK38" i="33"/>
  <c r="Q38" i="33"/>
  <c r="M44" i="33"/>
  <c r="AC14" i="44"/>
  <c r="AE14" i="44"/>
  <c r="AY12" i="40"/>
  <c r="AU23" i="33"/>
  <c r="AS23" i="33"/>
  <c r="AO24" i="37"/>
  <c r="AY24" i="37" s="1"/>
  <c r="BQ10" i="92"/>
  <c r="CC10" i="92" s="1"/>
  <c r="BI10" i="3" s="1"/>
  <c r="G515" i="1" s="1"/>
  <c r="BQ11" i="92"/>
  <c r="CC11" i="92" s="1"/>
  <c r="BI11" i="3" s="1"/>
  <c r="G544" i="1" s="1"/>
  <c r="BQ12" i="92"/>
  <c r="CC12" i="92" s="1"/>
  <c r="BI12" i="3" s="1"/>
  <c r="G573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7" i="92"/>
  <c r="CC17" i="92" s="1"/>
  <c r="BI17" i="3" s="1"/>
  <c r="G718" i="1" s="1"/>
  <c r="BQ20" i="92"/>
  <c r="CC20" i="92" s="1"/>
  <c r="BI20" i="3" s="1"/>
  <c r="G805" i="1" s="1"/>
  <c r="BQ19" i="92"/>
  <c r="CC19" i="92" s="1"/>
  <c r="BI19" i="3" s="1"/>
  <c r="G776" i="1" s="1"/>
  <c r="BQ9" i="92"/>
  <c r="CC9" i="92" s="1"/>
  <c r="BI9" i="3" s="1"/>
  <c r="G486" i="1" s="1"/>
  <c r="BQ16" i="92"/>
  <c r="CC16" i="92" s="1"/>
  <c r="BI16" i="3" s="1"/>
  <c r="G689" i="1" s="1"/>
  <c r="BQ18" i="92"/>
  <c r="CC18" i="92" s="1"/>
  <c r="BI18" i="3" s="1"/>
  <c r="G747" i="1" s="1"/>
  <c r="BQ21" i="92"/>
  <c r="CC21" i="92" s="1"/>
  <c r="BI21" i="3" s="1"/>
  <c r="G834" i="1" s="1"/>
  <c r="BQ8" i="92"/>
  <c r="BQ23" i="92" s="1"/>
  <c r="BI25" i="3" s="1"/>
  <c r="G950" i="1" s="1"/>
  <c r="BQ15" i="92"/>
  <c r="CC15" i="92" s="1"/>
  <c r="BI15" i="3" s="1"/>
  <c r="G660" i="1" s="1"/>
  <c r="Y18" i="40"/>
  <c r="AI18" i="40" s="1"/>
  <c r="AU26" i="43"/>
  <c r="AO26" i="43"/>
  <c r="AS26" i="43"/>
  <c r="AM14" i="42"/>
  <c r="K18" i="94"/>
  <c r="I46" i="38" s="1"/>
  <c r="M46" i="38" s="1"/>
  <c r="S56" i="98"/>
  <c r="E15" i="94" s="1"/>
  <c r="G15" i="94" s="1"/>
  <c r="S17" i="98"/>
  <c r="E15" i="96" s="1"/>
  <c r="AO9" i="34"/>
  <c r="AO16" i="38"/>
  <c r="AY16" i="38" s="1"/>
  <c r="AM14" i="36"/>
  <c r="AS14" i="36" s="1"/>
  <c r="AC14" i="32"/>
  <c r="AE14" i="32"/>
  <c r="Y18" i="30"/>
  <c r="AI18" i="30" s="1"/>
  <c r="AO12" i="37"/>
  <c r="AY12" i="37" s="1"/>
  <c r="M10" i="40"/>
  <c r="I35" i="40"/>
  <c r="AK27" i="45"/>
  <c r="AI27" i="45"/>
  <c r="AU12" i="44"/>
  <c r="AS12" i="44"/>
  <c r="Y45" i="52"/>
  <c r="AU22" i="46"/>
  <c r="AK22" i="46"/>
  <c r="Q22" i="46"/>
  <c r="S22" i="46"/>
  <c r="BA22" i="46"/>
  <c r="AE22" i="46"/>
  <c r="AO25" i="32"/>
  <c r="AY25" i="32" s="1"/>
  <c r="BS22" i="90"/>
  <c r="BU22" i="90"/>
  <c r="AO15" i="38"/>
  <c r="AY15" i="38" s="1"/>
  <c r="AY14" i="43"/>
  <c r="BA14" i="43"/>
  <c r="W39" i="35"/>
  <c r="AC39" i="35" s="1"/>
  <c r="K27" i="96"/>
  <c r="I27" i="96"/>
  <c r="E8" i="94" s="1"/>
  <c r="AO18" i="33"/>
  <c r="AY18" i="33" s="1"/>
  <c r="AM18" i="33"/>
  <c r="AS18" i="33" s="1"/>
  <c r="AK14" i="32"/>
  <c r="AI14" i="32"/>
  <c r="Q21" i="41"/>
  <c r="M10" i="39"/>
  <c r="I35" i="39"/>
  <c r="BA12" i="44"/>
  <c r="AY12" i="44"/>
  <c r="Y39" i="36"/>
  <c r="AI39" i="36" s="1"/>
  <c r="W39" i="36"/>
  <c r="AC39" i="36" s="1"/>
  <c r="Q22" i="44"/>
  <c r="AM39" i="40"/>
  <c r="AS39" i="40" s="1"/>
  <c r="AO39" i="40"/>
  <c r="AY39" i="40" s="1"/>
  <c r="AC14" i="43"/>
  <c r="AE14" i="43"/>
  <c r="W21" i="54"/>
  <c r="BS15" i="90"/>
  <c r="BU15" i="90"/>
  <c r="AY13" i="41"/>
  <c r="BA13" i="41"/>
  <c r="AC36" i="31"/>
  <c r="AC36" i="35"/>
  <c r="AE36" i="35"/>
  <c r="BA36" i="42"/>
  <c r="AY36" i="42"/>
  <c r="AO16" i="37"/>
  <c r="AY16" i="37" s="1"/>
  <c r="AM14" i="37"/>
  <c r="AS14" i="37" s="1"/>
  <c r="AO17" i="33"/>
  <c r="AY17" i="33" s="1"/>
  <c r="Y18" i="43"/>
  <c r="AI18" i="43" s="1"/>
  <c r="AC14" i="39"/>
  <c r="AE14" i="39"/>
  <c r="AO32" i="33"/>
  <c r="AY32" i="33" s="1"/>
  <c r="AK40" i="42"/>
  <c r="AI40" i="42"/>
  <c r="AM19" i="30"/>
  <c r="AS19" i="30" s="1"/>
  <c r="AO28" i="45"/>
  <c r="AY28" i="45" s="1"/>
  <c r="S39" i="35"/>
  <c r="AC14" i="41"/>
  <c r="AE14" i="41"/>
  <c r="Y51" i="54"/>
  <c r="BK21" i="92"/>
  <c r="BW21" i="92" s="1"/>
  <c r="BC21" i="3" s="1"/>
  <c r="G831" i="1" s="1"/>
  <c r="BK22" i="92"/>
  <c r="BW22" i="92" s="1"/>
  <c r="BC24" i="3" s="1"/>
  <c r="G918" i="1" s="1"/>
  <c r="BK8" i="92"/>
  <c r="BK9" i="92"/>
  <c r="BW9" i="92" s="1"/>
  <c r="BC9" i="3" s="1"/>
  <c r="G483" i="1" s="1"/>
  <c r="BK10" i="92"/>
  <c r="BW10" i="92" s="1"/>
  <c r="BC10" i="3" s="1"/>
  <c r="G512" i="1" s="1"/>
  <c r="BK11" i="92"/>
  <c r="BW11" i="92" s="1"/>
  <c r="BC11" i="3" s="1"/>
  <c r="G541" i="1" s="1"/>
  <c r="BK14" i="92"/>
  <c r="BW14" i="92" s="1"/>
  <c r="BC14" i="3" s="1"/>
  <c r="G628" i="1" s="1"/>
  <c r="BK19" i="92"/>
  <c r="BW19" i="92" s="1"/>
  <c r="BC19" i="3" s="1"/>
  <c r="G773" i="1" s="1"/>
  <c r="BK12" i="92"/>
  <c r="BW12" i="92" s="1"/>
  <c r="BC12" i="3" s="1"/>
  <c r="G570" i="1" s="1"/>
  <c r="BK17" i="92"/>
  <c r="BW17" i="92" s="1"/>
  <c r="BC17" i="3" s="1"/>
  <c r="G715" i="1" s="1"/>
  <c r="BK16" i="92"/>
  <c r="BW16" i="92" s="1"/>
  <c r="BC16" i="3" s="1"/>
  <c r="G686" i="1" s="1"/>
  <c r="BK18" i="92"/>
  <c r="BW18" i="92" s="1"/>
  <c r="BC18" i="3" s="1"/>
  <c r="G744" i="1" s="1"/>
  <c r="BK13" i="92"/>
  <c r="BW13" i="92" s="1"/>
  <c r="BC13" i="3" s="1"/>
  <c r="G599" i="1" s="1"/>
  <c r="BK15" i="92"/>
  <c r="BW15" i="92" s="1"/>
  <c r="BC15" i="3" s="1"/>
  <c r="G657" i="1" s="1"/>
  <c r="BK20" i="92"/>
  <c r="BW20" i="92" s="1"/>
  <c r="BC20" i="3" s="1"/>
  <c r="G802" i="1" s="1"/>
  <c r="AM15" i="39"/>
  <c r="AS15" i="39" s="1"/>
  <c r="AS26" i="42"/>
  <c r="AU26" i="42"/>
  <c r="S75" i="98"/>
  <c r="E34" i="94" s="1"/>
  <c r="G34" i="94" s="1"/>
  <c r="S76" i="98"/>
  <c r="E29" i="96" s="1"/>
  <c r="S31" i="98"/>
  <c r="E23" i="96" s="1"/>
  <c r="AM11" i="45"/>
  <c r="AS11" i="45" s="1"/>
  <c r="BG97" i="52"/>
  <c r="Q97" i="52"/>
  <c r="W97" i="52" s="1"/>
  <c r="AW97" i="52"/>
  <c r="BC97" i="52" s="1"/>
  <c r="CA97" i="52"/>
  <c r="CE97" i="52" s="1"/>
  <c r="AM97" i="52"/>
  <c r="AQ97" i="52" s="1"/>
  <c r="BQ97" i="52"/>
  <c r="BW97" i="52" s="1"/>
  <c r="AC97" i="52"/>
  <c r="AI97" i="52" s="1"/>
  <c r="Y97" i="52"/>
  <c r="BM97" i="52"/>
  <c r="Y11" i="38"/>
  <c r="AI11" i="38" s="1"/>
  <c r="AU21" i="36"/>
  <c r="AE21" i="36"/>
  <c r="Q21" i="36"/>
  <c r="BA21" i="36"/>
  <c r="AK21" i="36"/>
  <c r="Y18" i="33"/>
  <c r="AI18" i="33" s="1"/>
  <c r="M10" i="44"/>
  <c r="I35" i="44"/>
  <c r="S39" i="36"/>
  <c r="S22" i="42"/>
  <c r="Q22" i="42"/>
  <c r="AI26" i="44"/>
  <c r="Q20" i="45"/>
  <c r="Y14" i="43"/>
  <c r="Y21" i="54"/>
  <c r="BS11" i="90"/>
  <c r="BU11" i="90"/>
  <c r="AS13" i="41"/>
  <c r="AU13" i="41"/>
  <c r="AC13" i="32"/>
  <c r="AE13" i="32"/>
  <c r="Y36" i="35"/>
  <c r="AO16" i="35"/>
  <c r="AY16" i="35" s="1"/>
  <c r="AC9" i="36"/>
  <c r="AM17" i="38"/>
  <c r="AS17" i="38" s="1"/>
  <c r="AO19" i="39"/>
  <c r="AY19" i="39" s="1"/>
  <c r="AM19" i="39"/>
  <c r="AS19" i="39" s="1"/>
  <c r="BA26" i="42"/>
  <c r="AY26" i="42"/>
  <c r="K10" i="94"/>
  <c r="I46" i="46" s="1"/>
  <c r="M46" i="46" s="1"/>
  <c r="M10" i="94"/>
  <c r="M24" i="94"/>
  <c r="K24" i="94"/>
  <c r="I46" i="32" s="1"/>
  <c r="M46" i="32" s="1"/>
  <c r="K14" i="96"/>
  <c r="E21" i="95" s="1"/>
  <c r="G21" i="95" s="1"/>
  <c r="I14" i="96"/>
  <c r="E20" i="95" s="1"/>
  <c r="G20" i="95" s="1"/>
  <c r="K25" i="96"/>
  <c r="E80" i="95" s="1"/>
  <c r="G80" i="95" s="1"/>
  <c r="I25" i="96"/>
  <c r="E79" i="95" s="1"/>
  <c r="G79" i="95" s="1"/>
  <c r="AO17" i="46"/>
  <c r="AM17" i="46"/>
  <c r="Q63" i="50"/>
  <c r="W63" i="50" s="1"/>
  <c r="AK40" i="44"/>
  <c r="AI40" i="44"/>
  <c r="Q21" i="33"/>
  <c r="S21" i="33" s="1"/>
  <c r="M10" i="42"/>
  <c r="I35" i="42"/>
  <c r="S22" i="40"/>
  <c r="Q22" i="40"/>
  <c r="Q20" i="40"/>
  <c r="S20" i="40"/>
  <c r="Y37" i="54"/>
  <c r="Q37" i="54"/>
  <c r="W37" i="54" s="1"/>
  <c r="AI13" i="32"/>
  <c r="AK13" i="32"/>
  <c r="K25" i="94"/>
  <c r="I30" i="51" s="1"/>
  <c r="M30" i="51" s="1"/>
  <c r="AO37" i="39"/>
  <c r="AY37" i="39" s="1"/>
  <c r="AM37" i="39"/>
  <c r="AS37" i="39" s="1"/>
  <c r="AO14" i="35"/>
  <c r="AM14" i="35"/>
  <c r="AU23" i="45"/>
  <c r="AO23" i="45"/>
  <c r="AS23" i="45"/>
  <c r="AS25" i="30"/>
  <c r="AO25" i="30"/>
  <c r="AY25" i="30" s="1"/>
  <c r="AC36" i="41"/>
  <c r="AE36" i="41"/>
  <c r="CG18" i="52"/>
  <c r="Y17" i="45"/>
  <c r="AI17" i="45" s="1"/>
  <c r="Y9" i="36"/>
  <c r="Y17" i="42"/>
  <c r="AI17" i="42" s="1"/>
  <c r="W39" i="42"/>
  <c r="AC39" i="42" s="1"/>
  <c r="Y26" i="50"/>
  <c r="AO29" i="38"/>
  <c r="AY29" i="38" s="1"/>
  <c r="AO32" i="40"/>
  <c r="AY32" i="40" s="1"/>
  <c r="CE84" i="52"/>
  <c r="K16" i="94"/>
  <c r="I46" i="40" s="1"/>
  <c r="M46" i="40" s="1"/>
  <c r="S29" i="98"/>
  <c r="E72" i="95" s="1"/>
  <c r="G72" i="95" s="1"/>
  <c r="S39" i="98"/>
  <c r="E11" i="97" s="1"/>
  <c r="M84" i="95"/>
  <c r="K84" i="95"/>
  <c r="I173" i="11" s="1"/>
  <c r="AS13" i="32"/>
  <c r="AU13" i="32"/>
  <c r="AS13" i="40"/>
  <c r="AU13" i="40"/>
  <c r="Y18" i="39"/>
  <c r="AI18" i="39" s="1"/>
  <c r="AO15" i="33"/>
  <c r="AY15" i="33" s="1"/>
  <c r="Q21" i="43"/>
  <c r="M10" i="35"/>
  <c r="I35" i="35"/>
  <c r="Q22" i="39"/>
  <c r="AO30" i="45"/>
  <c r="AY30" i="45" s="1"/>
  <c r="AK20" i="38"/>
  <c r="Q20" i="38"/>
  <c r="BA20" i="38"/>
  <c r="AE20" i="38"/>
  <c r="AU20" i="38"/>
  <c r="AU40" i="33"/>
  <c r="AS40" i="33"/>
  <c r="Y18" i="31"/>
  <c r="AI18" i="31" s="1"/>
  <c r="AO28" i="42"/>
  <c r="AY28" i="42" s="1"/>
  <c r="AO15" i="34"/>
  <c r="AY15" i="34" s="1"/>
  <c r="AS13" i="42"/>
  <c r="AU13" i="42"/>
  <c r="AK14" i="39"/>
  <c r="AI14" i="39"/>
  <c r="AU27" i="40"/>
  <c r="AS27" i="40"/>
  <c r="AM18" i="46"/>
  <c r="AO18" i="46" s="1"/>
  <c r="AS36" i="43"/>
  <c r="AU36" i="43"/>
  <c r="CG13" i="52"/>
  <c r="CA13" i="52"/>
  <c r="CE13" i="52" s="1"/>
  <c r="AM13" i="52"/>
  <c r="AQ13" i="52" s="1"/>
  <c r="BQ13" i="52"/>
  <c r="BW13" i="52" s="1"/>
  <c r="BG13" i="52"/>
  <c r="BM13" i="52" s="1"/>
  <c r="AW13" i="52"/>
  <c r="BC13" i="52" s="1"/>
  <c r="AI13" i="52"/>
  <c r="AC13" i="52"/>
  <c r="Q13" i="52"/>
  <c r="W13" i="52" s="1"/>
  <c r="AK13" i="35"/>
  <c r="AI13" i="35"/>
  <c r="S72" i="98"/>
  <c r="E31" i="94" s="1"/>
  <c r="G31" i="94" s="1"/>
  <c r="K14" i="94"/>
  <c r="I46" i="42" s="1"/>
  <c r="M46" i="42" s="1"/>
  <c r="M14" i="94"/>
  <c r="S50" i="98"/>
  <c r="E28" i="96" s="1"/>
  <c r="K81" i="98"/>
  <c r="O41" i="98"/>
  <c r="AY13" i="32"/>
  <c r="BA13" i="32"/>
  <c r="AS34" i="41"/>
  <c r="AU34" i="41"/>
  <c r="AO34" i="41"/>
  <c r="BI9" i="89"/>
  <c r="BI13" i="89"/>
  <c r="BI17" i="89"/>
  <c r="BI8" i="89"/>
  <c r="BI22" i="89"/>
  <c r="BI15" i="89"/>
  <c r="BI14" i="89"/>
  <c r="BI10" i="89"/>
  <c r="BI16" i="89"/>
  <c r="BI20" i="89"/>
  <c r="BI19" i="89"/>
  <c r="BI18" i="89"/>
  <c r="BI12" i="89"/>
  <c r="BI11" i="89"/>
  <c r="BI21" i="89"/>
  <c r="AS14" i="41"/>
  <c r="AU14" i="41"/>
  <c r="S21" i="32"/>
  <c r="Q21" i="32"/>
  <c r="AI34" i="44"/>
  <c r="M10" i="34"/>
  <c r="I35" i="34"/>
  <c r="AU38" i="46"/>
  <c r="BA38" i="46"/>
  <c r="AE38" i="46"/>
  <c r="Q38" i="46"/>
  <c r="AK38" i="46"/>
  <c r="S38" i="46"/>
  <c r="M44" i="46"/>
  <c r="BA22" i="37"/>
  <c r="AU22" i="37"/>
  <c r="AK22" i="37"/>
  <c r="AE22" i="37"/>
  <c r="S22" i="37"/>
  <c r="Q22" i="37"/>
  <c r="BA20" i="37"/>
  <c r="AK20" i="37"/>
  <c r="AU20" i="37"/>
  <c r="AE20" i="37"/>
  <c r="Q20" i="37"/>
  <c r="BA40" i="33"/>
  <c r="AY40" i="33"/>
  <c r="BA8" i="43"/>
  <c r="AC36" i="34"/>
  <c r="AE36" i="34"/>
  <c r="Y39" i="33"/>
  <c r="AI39" i="33" s="1"/>
  <c r="W39" i="33"/>
  <c r="AC39" i="33" s="1"/>
  <c r="AO13" i="42"/>
  <c r="AK26" i="35"/>
  <c r="AI26" i="35"/>
  <c r="AU26" i="33"/>
  <c r="AS26" i="33"/>
  <c r="AO26" i="33"/>
  <c r="AS13" i="44"/>
  <c r="AU13" i="44"/>
  <c r="Q27" i="54"/>
  <c r="W27" i="54" s="1"/>
  <c r="Y27" i="54"/>
  <c r="AM15" i="42"/>
  <c r="AS15" i="42" s="1"/>
  <c r="Y18" i="52"/>
  <c r="AC13" i="39"/>
  <c r="AE13" i="39"/>
  <c r="AC9" i="39"/>
  <c r="AE9" i="39"/>
  <c r="Y33" i="54"/>
  <c r="AO14" i="30"/>
  <c r="AY14" i="30" s="1"/>
  <c r="AM14" i="30"/>
  <c r="AS14" i="30" s="1"/>
  <c r="AM11" i="34"/>
  <c r="AS11" i="34" s="1"/>
  <c r="AO11" i="34"/>
  <c r="AY11" i="34" s="1"/>
  <c r="AC13" i="41"/>
  <c r="AE13" i="41"/>
  <c r="AO15" i="43"/>
  <c r="AY15" i="43" s="1"/>
  <c r="M15" i="25"/>
  <c r="Y11" i="39"/>
  <c r="AI11" i="39" s="1"/>
  <c r="Y36" i="41"/>
  <c r="AS18" i="52"/>
  <c r="AO14" i="31"/>
  <c r="AY14" i="31" s="1"/>
  <c r="Q38" i="35"/>
  <c r="S38" i="35"/>
  <c r="AE38" i="35"/>
  <c r="BA38" i="35"/>
  <c r="AU38" i="35"/>
  <c r="AK38" i="35"/>
  <c r="M44" i="35"/>
  <c r="AS32" i="30"/>
  <c r="AO32" i="30"/>
  <c r="AY32" i="30" s="1"/>
  <c r="Y17" i="41"/>
  <c r="AI17" i="41" s="1"/>
  <c r="S18" i="16"/>
  <c r="S30" i="16" s="1"/>
  <c r="E34" i="8" s="1"/>
  <c r="M30" i="16"/>
  <c r="E29" i="10" s="1"/>
  <c r="AS13" i="35"/>
  <c r="AU13" i="35"/>
  <c r="S39" i="42"/>
  <c r="AO30" i="39"/>
  <c r="AY30" i="39" s="1"/>
  <c r="K71" i="74"/>
  <c r="I24" i="50" s="1"/>
  <c r="M24" i="50" s="1"/>
  <c r="CE80" i="52"/>
  <c r="AI12" i="40"/>
  <c r="AO36" i="43"/>
  <c r="K61" i="74"/>
  <c r="I11" i="50" s="1"/>
  <c r="S38" i="43"/>
  <c r="Q38" i="43"/>
  <c r="AU38" i="43"/>
  <c r="AE38" i="43"/>
  <c r="BA38" i="43"/>
  <c r="AK38" i="43"/>
  <c r="M44" i="43"/>
  <c r="AC13" i="35"/>
  <c r="AE13" i="35"/>
  <c r="W81" i="52"/>
  <c r="S62" i="98"/>
  <c r="E21" i="94" s="1"/>
  <c r="G21" i="94" s="1"/>
  <c r="K26" i="96"/>
  <c r="E82" i="95" s="1"/>
  <c r="G82" i="95" s="1"/>
  <c r="I26" i="96"/>
  <c r="E81" i="95" s="1"/>
  <c r="G81" i="95" s="1"/>
  <c r="S60" i="98"/>
  <c r="E19" i="94" s="1"/>
  <c r="G19" i="94" s="1"/>
  <c r="AS14" i="32"/>
  <c r="AU14" i="32"/>
  <c r="AO17" i="40"/>
  <c r="AY17" i="40" s="1"/>
  <c r="BA8" i="45"/>
  <c r="BM8" i="89"/>
  <c r="BM9" i="89"/>
  <c r="BY9" i="89" s="1"/>
  <c r="BM11" i="89"/>
  <c r="BY11" i="89" s="1"/>
  <c r="BM15" i="89"/>
  <c r="BY15" i="89" s="1"/>
  <c r="BM19" i="89"/>
  <c r="BY19" i="89" s="1"/>
  <c r="BM22" i="89"/>
  <c r="BY22" i="89" s="1"/>
  <c r="BM13" i="89"/>
  <c r="BY13" i="89" s="1"/>
  <c r="BM20" i="89"/>
  <c r="BY20" i="89" s="1"/>
  <c r="BM18" i="89"/>
  <c r="BY18" i="89" s="1"/>
  <c r="BM21" i="89"/>
  <c r="BY21" i="89" s="1"/>
  <c r="BM14" i="89"/>
  <c r="BY14" i="89" s="1"/>
  <c r="BM12" i="89"/>
  <c r="BY12" i="89" s="1"/>
  <c r="BM17" i="89"/>
  <c r="BY17" i="89" s="1"/>
  <c r="BM10" i="89"/>
  <c r="BY10" i="89" s="1"/>
  <c r="BM16" i="89"/>
  <c r="BY16" i="89" s="1"/>
  <c r="AO14" i="41"/>
  <c r="Y11" i="40"/>
  <c r="AI11" i="40" s="1"/>
  <c r="BA21" i="46"/>
  <c r="AU21" i="46"/>
  <c r="AK21" i="46"/>
  <c r="AE21" i="46"/>
  <c r="Q21" i="46"/>
  <c r="S21" i="46" s="1"/>
  <c r="M10" i="46"/>
  <c r="I35" i="46"/>
  <c r="S38" i="38"/>
  <c r="Q38" i="38"/>
  <c r="BA38" i="38"/>
  <c r="AU38" i="38"/>
  <c r="AK38" i="38"/>
  <c r="AE38" i="38"/>
  <c r="M44" i="38"/>
  <c r="S22" i="35"/>
  <c r="Q22" i="35"/>
  <c r="Y39" i="40"/>
  <c r="AI39" i="40" s="1"/>
  <c r="W39" i="40"/>
  <c r="AC39" i="40" s="1"/>
  <c r="S20" i="33"/>
  <c r="Q20" i="33"/>
  <c r="Y19" i="32"/>
  <c r="AI19" i="32" s="1"/>
  <c r="W85" i="52"/>
  <c r="Y16" i="41"/>
  <c r="AI16" i="41" s="1"/>
  <c r="AO32" i="38"/>
  <c r="AY32" i="38" s="1"/>
  <c r="S39" i="33"/>
  <c r="AO11" i="35"/>
  <c r="AY11" i="35" s="1"/>
  <c r="AO13" i="39"/>
  <c r="AM13" i="39"/>
  <c r="BA13" i="35"/>
  <c r="AY13" i="35"/>
  <c r="W38" i="30"/>
  <c r="AC38" i="30" s="1"/>
  <c r="Y38" i="30"/>
  <c r="AI38" i="30" s="1"/>
  <c r="CA36" i="52"/>
  <c r="CE36" i="52" s="1"/>
  <c r="AM36" i="52"/>
  <c r="AQ36" i="52" s="1"/>
  <c r="BQ36" i="52"/>
  <c r="BW36" i="52" s="1"/>
  <c r="AC36" i="52"/>
  <c r="BG36" i="52"/>
  <c r="Q36" i="52"/>
  <c r="W36" i="52" s="1"/>
  <c r="AW36" i="52"/>
  <c r="AI36" i="52"/>
  <c r="BM36" i="52"/>
  <c r="BC36" i="52"/>
  <c r="AS36" i="52"/>
  <c r="Y36" i="52"/>
  <c r="BA43" i="39"/>
  <c r="AY43" i="39"/>
  <c r="AS34" i="33"/>
  <c r="AU34" i="33"/>
  <c r="W39" i="31"/>
  <c r="AC39" i="31" s="1"/>
  <c r="AY36" i="36"/>
  <c r="S52" i="98"/>
  <c r="E11" i="94" s="1"/>
  <c r="G11" i="94" s="1"/>
  <c r="S13" i="98"/>
  <c r="E11" i="96" s="1"/>
  <c r="M29" i="94"/>
  <c r="K29" i="94"/>
  <c r="I35" i="22" s="1"/>
  <c r="M35" i="22" s="1"/>
  <c r="S35" i="22" s="1"/>
  <c r="AY14" i="32"/>
  <c r="BA14" i="32"/>
  <c r="BK8" i="89"/>
  <c r="BK10" i="89"/>
  <c r="BW10" i="89" s="1"/>
  <c r="BK14" i="89"/>
  <c r="BW14" i="89" s="1"/>
  <c r="BK18" i="89"/>
  <c r="BW18" i="89" s="1"/>
  <c r="BK19" i="89"/>
  <c r="BW19" i="89" s="1"/>
  <c r="BK22" i="89"/>
  <c r="BW22" i="89" s="1"/>
  <c r="BK15" i="89"/>
  <c r="BW15" i="89" s="1"/>
  <c r="BK13" i="89"/>
  <c r="BW13" i="89" s="1"/>
  <c r="BK20" i="89"/>
  <c r="BW20" i="89" s="1"/>
  <c r="BK16" i="89"/>
  <c r="BW16" i="89" s="1"/>
  <c r="BK9" i="89"/>
  <c r="BW9" i="89" s="1"/>
  <c r="BK12" i="89"/>
  <c r="BW12" i="89" s="1"/>
  <c r="BK11" i="89"/>
  <c r="BW11" i="89" s="1"/>
  <c r="BK17" i="89"/>
  <c r="BW17" i="89" s="1"/>
  <c r="BK21" i="89"/>
  <c r="BW21" i="89" s="1"/>
  <c r="CG39" i="52"/>
  <c r="AS39" i="52"/>
  <c r="CA39" i="52"/>
  <c r="AM39" i="52"/>
  <c r="BW39" i="52"/>
  <c r="AI39" i="52"/>
  <c r="BM39" i="52"/>
  <c r="Y39" i="52"/>
  <c r="BC39" i="52"/>
  <c r="BQ39" i="52"/>
  <c r="BG39" i="52"/>
  <c r="AW39" i="52"/>
  <c r="BA39" i="52" s="1"/>
  <c r="AC39" i="52"/>
  <c r="Q39" i="52"/>
  <c r="BC24" i="91"/>
  <c r="BC25" i="91" s="1"/>
  <c r="AQ24" i="91"/>
  <c r="AQ25" i="91" s="1"/>
  <c r="AG24" i="91"/>
  <c r="AG25" i="91" s="1"/>
  <c r="W24" i="91"/>
  <c r="W25" i="91" s="1"/>
  <c r="I24" i="91"/>
  <c r="I25" i="91" s="1"/>
  <c r="AS13" i="45"/>
  <c r="AU13" i="45"/>
  <c r="M10" i="36"/>
  <c r="I35" i="36"/>
  <c r="Q22" i="34"/>
  <c r="S20" i="32"/>
  <c r="Q20" i="32"/>
  <c r="BA42" i="35"/>
  <c r="AY42" i="35"/>
  <c r="Q38" i="45"/>
  <c r="S38" i="45" s="1"/>
  <c r="AE38" i="45"/>
  <c r="AK38" i="45"/>
  <c r="BA38" i="45"/>
  <c r="AU38" i="45"/>
  <c r="M44" i="45"/>
  <c r="Y18" i="34"/>
  <c r="AI18" i="34" s="1"/>
  <c r="W21" i="56"/>
  <c r="Y16" i="44"/>
  <c r="AI16" i="44" s="1"/>
  <c r="S38" i="30"/>
  <c r="AU26" i="45"/>
  <c r="AS26" i="45"/>
  <c r="AO26" i="45"/>
  <c r="AO29" i="30"/>
  <c r="AY29" i="30" s="1"/>
  <c r="BA43" i="31"/>
  <c r="AY43" i="31"/>
  <c r="AO16" i="46"/>
  <c r="AM16" i="46"/>
  <c r="AO34" i="33"/>
  <c r="S39" i="31"/>
  <c r="AS36" i="36"/>
  <c r="K28" i="95"/>
  <c r="I164" i="11" s="1"/>
  <c r="M28" i="95"/>
  <c r="I16" i="96"/>
  <c r="E24" i="95" s="1"/>
  <c r="G24" i="95" s="1"/>
  <c r="I31" i="96"/>
  <c r="E39" i="94" s="1"/>
  <c r="G39" i="94" s="1"/>
  <c r="K31" i="96"/>
  <c r="E40" i="94" s="1"/>
  <c r="G40" i="94" s="1"/>
  <c r="Y16" i="31"/>
  <c r="AI16" i="31" s="1"/>
  <c r="BC95" i="52"/>
  <c r="AW95" i="52"/>
  <c r="AS95" i="52"/>
  <c r="BM95" i="52"/>
  <c r="Y95" i="52"/>
  <c r="AC95" i="52"/>
  <c r="AI95" i="52" s="1"/>
  <c r="CA95" i="52"/>
  <c r="CE95" i="52" s="1"/>
  <c r="BQ95" i="52"/>
  <c r="BW95" i="52" s="1"/>
  <c r="BG95" i="52"/>
  <c r="AM95" i="52"/>
  <c r="AQ95" i="52" s="1"/>
  <c r="Q95" i="52"/>
  <c r="W95" i="52" s="1"/>
  <c r="AC9" i="45"/>
  <c r="AE9" i="45"/>
  <c r="AK12" i="39"/>
  <c r="AI12" i="39"/>
  <c r="BO9" i="89"/>
  <c r="CA9" i="89" s="1"/>
  <c r="BO10" i="89"/>
  <c r="CA10" i="89" s="1"/>
  <c r="BO12" i="89"/>
  <c r="CA12" i="89" s="1"/>
  <c r="BO16" i="89"/>
  <c r="CA16" i="89" s="1"/>
  <c r="BO20" i="89"/>
  <c r="CA20" i="89" s="1"/>
  <c r="BO19" i="89"/>
  <c r="CA19" i="89" s="1"/>
  <c r="BO17" i="89"/>
  <c r="CA17" i="89" s="1"/>
  <c r="BO22" i="89"/>
  <c r="CA22" i="89" s="1"/>
  <c r="BO15" i="89"/>
  <c r="CA15" i="89" s="1"/>
  <c r="BO8" i="89"/>
  <c r="BO13" i="89"/>
  <c r="CA13" i="89" s="1"/>
  <c r="BO11" i="89"/>
  <c r="CA11" i="89" s="1"/>
  <c r="BO14" i="89"/>
  <c r="CA14" i="89" s="1"/>
  <c r="BO18" i="89"/>
  <c r="CA18" i="89" s="1"/>
  <c r="BO21" i="89"/>
  <c r="CA21" i="89" s="1"/>
  <c r="Q21" i="42"/>
  <c r="S21" i="42"/>
  <c r="AC9" i="32"/>
  <c r="AE9" i="32"/>
  <c r="Y16" i="39"/>
  <c r="AI16" i="39" s="1"/>
  <c r="AM18" i="38"/>
  <c r="AS18" i="38" s="1"/>
  <c r="M10" i="41"/>
  <c r="I35" i="41"/>
  <c r="S22" i="32"/>
  <c r="Q22" i="32"/>
  <c r="Y19" i="44"/>
  <c r="AI19" i="44" s="1"/>
  <c r="AU20" i="31"/>
  <c r="BA20" i="31"/>
  <c r="Q20" i="31"/>
  <c r="AE20" i="31"/>
  <c r="AK20" i="31"/>
  <c r="BS14" i="90"/>
  <c r="BU14" i="90"/>
  <c r="AM18" i="31"/>
  <c r="AS18" i="31" s="1"/>
  <c r="Y15" i="35"/>
  <c r="AI15" i="35" s="1"/>
  <c r="AY26" i="30"/>
  <c r="Y18" i="45"/>
  <c r="AI18" i="45" s="1"/>
  <c r="W39" i="30"/>
  <c r="AC39" i="30" s="1"/>
  <c r="Y47" i="54"/>
  <c r="Q47" i="54"/>
  <c r="W47" i="54" s="1"/>
  <c r="AO32" i="37"/>
  <c r="AY32" i="37" s="1"/>
  <c r="AI9" i="30"/>
  <c r="AC26" i="30"/>
  <c r="Y26" i="30"/>
  <c r="CE81" i="52"/>
  <c r="AO29" i="39"/>
  <c r="AY29" i="39" s="1"/>
  <c r="O30" i="97"/>
  <c r="O21" i="97"/>
  <c r="O25" i="97"/>
  <c r="O20" i="97"/>
  <c r="O33" i="97"/>
  <c r="O27" i="97"/>
  <c r="O24" i="97"/>
  <c r="O35" i="97"/>
  <c r="O29" i="97"/>
  <c r="O23" i="97"/>
  <c r="O26" i="97"/>
  <c r="O34" i="97"/>
  <c r="O37" i="97"/>
  <c r="O28" i="97"/>
  <c r="O32" i="97"/>
  <c r="O36" i="97"/>
  <c r="O31" i="97"/>
  <c r="O22" i="97"/>
  <c r="S25" i="98"/>
  <c r="E8" i="97" s="1"/>
  <c r="S53" i="98"/>
  <c r="E12" i="94" s="1"/>
  <c r="G12" i="94" s="1"/>
  <c r="AO11" i="38"/>
  <c r="AY11" i="38" s="1"/>
  <c r="AM11" i="38"/>
  <c r="AS11" i="38" s="1"/>
  <c r="AC14" i="42"/>
  <c r="AE14" i="42"/>
  <c r="Q61" i="50"/>
  <c r="W61" i="50" s="1"/>
  <c r="AC13" i="34"/>
  <c r="AE13" i="34"/>
  <c r="AM17" i="37"/>
  <c r="AS17" i="37" s="1"/>
  <c r="AO17" i="37"/>
  <c r="AY17" i="37" s="1"/>
  <c r="BQ10" i="89"/>
  <c r="CC10" i="89" s="1"/>
  <c r="BQ11" i="89"/>
  <c r="CC11" i="89" s="1"/>
  <c r="BQ13" i="89"/>
  <c r="CC13" i="89" s="1"/>
  <c r="BQ17" i="89"/>
  <c r="CC17" i="89" s="1"/>
  <c r="BQ21" i="89"/>
  <c r="CC21" i="89" s="1"/>
  <c r="BQ22" i="89"/>
  <c r="CC22" i="89" s="1"/>
  <c r="BQ20" i="89"/>
  <c r="CC20" i="89" s="1"/>
  <c r="BQ9" i="89"/>
  <c r="CC9" i="89" s="1"/>
  <c r="BQ12" i="89"/>
  <c r="CC12" i="89" s="1"/>
  <c r="BQ15" i="89"/>
  <c r="CC15" i="89" s="1"/>
  <c r="BQ14" i="89"/>
  <c r="CC14" i="89" s="1"/>
  <c r="BQ8" i="89"/>
  <c r="BQ18" i="89"/>
  <c r="CC18" i="89" s="1"/>
  <c r="BQ19" i="89"/>
  <c r="CC19" i="89" s="1"/>
  <c r="BQ16" i="89"/>
  <c r="CC16" i="89" s="1"/>
  <c r="AK21" i="38"/>
  <c r="AE21" i="38"/>
  <c r="BA21" i="38"/>
  <c r="Q21" i="38"/>
  <c r="AU21" i="38"/>
  <c r="AI9" i="32"/>
  <c r="AK9" i="32"/>
  <c r="Y35" i="54"/>
  <c r="Q35" i="54"/>
  <c r="W35" i="54" s="1"/>
  <c r="BW14" i="52"/>
  <c r="AI14" i="52"/>
  <c r="BQ14" i="52"/>
  <c r="AC14" i="52"/>
  <c r="BM14" i="52"/>
  <c r="Y14" i="52"/>
  <c r="BC14" i="52"/>
  <c r="CG14" i="52"/>
  <c r="AS14" i="52"/>
  <c r="AM14" i="52"/>
  <c r="Q14" i="52"/>
  <c r="CA14" i="52"/>
  <c r="BG14" i="52"/>
  <c r="AW14" i="52"/>
  <c r="BA14" i="52" s="1"/>
  <c r="Y17" i="32"/>
  <c r="AI17" i="32" s="1"/>
  <c r="S22" i="45"/>
  <c r="Q22" i="45"/>
  <c r="AM11" i="36"/>
  <c r="AS11" i="36" s="1"/>
  <c r="Q44" i="44"/>
  <c r="W36" i="44"/>
  <c r="S20" i="44"/>
  <c r="Q20" i="44"/>
  <c r="BS21" i="90"/>
  <c r="BU21" i="90"/>
  <c r="AC36" i="36"/>
  <c r="AU42" i="37"/>
  <c r="AS42" i="37"/>
  <c r="AY23" i="30"/>
  <c r="AY9" i="32"/>
  <c r="BA9" i="32"/>
  <c r="BA9" i="44"/>
  <c r="AY9" i="44"/>
  <c r="AS36" i="30"/>
  <c r="AO15" i="37"/>
  <c r="AY15" i="37" s="1"/>
  <c r="AM15" i="37"/>
  <c r="AS15" i="37" s="1"/>
  <c r="BA42" i="33"/>
  <c r="AY42" i="33"/>
  <c r="Y39" i="44"/>
  <c r="AI39" i="44" s="1"/>
  <c r="W39" i="44"/>
  <c r="AC39" i="44" s="1"/>
  <c r="AS9" i="34"/>
  <c r="AU9" i="34"/>
  <c r="AC14" i="45"/>
  <c r="AE14" i="45"/>
  <c r="AO16" i="45"/>
  <c r="AY16" i="45" s="1"/>
  <c r="AM16" i="45"/>
  <c r="AS16" i="45" s="1"/>
  <c r="Y15" i="43"/>
  <c r="AI15" i="43" s="1"/>
  <c r="BA40" i="34"/>
  <c r="AY40" i="34"/>
  <c r="M43" i="53"/>
  <c r="Q42" i="53"/>
  <c r="AU26" i="41"/>
  <c r="AS26" i="41"/>
  <c r="AO26" i="41"/>
  <c r="Y51" i="56"/>
  <c r="AO19" i="41"/>
  <c r="AY19" i="41" s="1"/>
  <c r="AM19" i="41"/>
  <c r="AS19" i="41" s="1"/>
  <c r="AU38" i="42"/>
  <c r="BA38" i="42"/>
  <c r="S38" i="42"/>
  <c r="Q38" i="42"/>
  <c r="AK38" i="42"/>
  <c r="AE38" i="42"/>
  <c r="M44" i="42"/>
  <c r="K45" i="74"/>
  <c r="I48" i="54" s="1"/>
  <c r="M48" i="54" s="1"/>
  <c r="I45" i="74"/>
  <c r="I48" i="56" s="1"/>
  <c r="M48" i="56" s="1"/>
  <c r="Y15" i="37"/>
  <c r="AI15" i="37" s="1"/>
  <c r="AC36" i="40"/>
  <c r="AE36" i="40"/>
  <c r="Y17" i="39"/>
  <c r="AI17" i="39" s="1"/>
  <c r="AU23" i="41"/>
  <c r="AS23" i="41"/>
  <c r="CG89" i="52"/>
  <c r="AS13" i="33"/>
  <c r="AU13" i="33"/>
  <c r="AM11" i="31"/>
  <c r="AS11" i="31" s="1"/>
  <c r="AM36" i="39"/>
  <c r="AO36" i="39"/>
  <c r="AS27" i="44"/>
  <c r="AU27" i="44"/>
  <c r="S39" i="30"/>
  <c r="I98" i="52"/>
  <c r="AO18" i="40"/>
  <c r="AY18" i="40" s="1"/>
  <c r="AM18" i="40"/>
  <c r="AS18" i="40" s="1"/>
  <c r="AM11" i="33"/>
  <c r="AS11" i="33" s="1"/>
  <c r="AO11" i="33"/>
  <c r="AY11" i="33" s="1"/>
  <c r="AO17" i="45"/>
  <c r="AY17" i="45" s="1"/>
  <c r="AK40" i="33"/>
  <c r="AI40" i="33"/>
  <c r="S47" i="98"/>
  <c r="S30" i="98"/>
  <c r="E73" i="95" s="1"/>
  <c r="G73" i="95" s="1"/>
  <c r="S58" i="98"/>
  <c r="E17" i="94" s="1"/>
  <c r="G17" i="94" s="1"/>
  <c r="Y14" i="42"/>
  <c r="Y13" i="34"/>
  <c r="AC36" i="39"/>
  <c r="AE36" i="39"/>
  <c r="AW86" i="52"/>
  <c r="CG86" i="52"/>
  <c r="CA86" i="52"/>
  <c r="CE86" i="52" s="1"/>
  <c r="AC86" i="52"/>
  <c r="Q86" i="52"/>
  <c r="W86" i="52" s="1"/>
  <c r="BC86" i="52"/>
  <c r="BG86" i="52"/>
  <c r="BM86" i="52" s="1"/>
  <c r="AM86" i="52"/>
  <c r="AQ86" i="52" s="1"/>
  <c r="BQ86" i="52"/>
  <c r="BW86" i="52" s="1"/>
  <c r="AI86" i="52"/>
  <c r="Y86" i="52"/>
  <c r="S21" i="40"/>
  <c r="Q21" i="40"/>
  <c r="BQ23" i="90"/>
  <c r="AO11" i="43"/>
  <c r="AY11" i="43" s="1"/>
  <c r="AM11" i="43"/>
  <c r="AS11" i="43" s="1"/>
  <c r="AK22" i="31"/>
  <c r="AE22" i="31"/>
  <c r="BA22" i="31"/>
  <c r="AU22" i="31"/>
  <c r="Q22" i="31"/>
  <c r="AM13" i="30"/>
  <c r="AS13" i="30" s="1"/>
  <c r="Y30" i="50"/>
  <c r="BA20" i="30"/>
  <c r="AU20" i="30"/>
  <c r="AK20" i="30"/>
  <c r="AE20" i="30"/>
  <c r="Q20" i="30"/>
  <c r="S20" i="30" s="1"/>
  <c r="BS10" i="90"/>
  <c r="BU10" i="90"/>
  <c r="Y36" i="36"/>
  <c r="AO42" i="37"/>
  <c r="M30" i="17"/>
  <c r="E28" i="10" s="1"/>
  <c r="S18" i="17"/>
  <c r="S30" i="17" s="1"/>
  <c r="E33" i="8" s="1"/>
  <c r="AM8" i="30"/>
  <c r="AM34" i="30"/>
  <c r="AS9" i="32"/>
  <c r="AU9" i="32"/>
  <c r="AS9" i="44"/>
  <c r="AU9" i="44"/>
  <c r="AO18" i="36"/>
  <c r="AY18" i="36" s="1"/>
  <c r="AO17" i="35"/>
  <c r="AY17" i="35" s="1"/>
  <c r="Q8" i="7"/>
  <c r="AY48" i="46"/>
  <c r="K68" i="95"/>
  <c r="I34" i="13" s="1"/>
  <c r="M68" i="95"/>
  <c r="AM14" i="33"/>
  <c r="BA8" i="33"/>
  <c r="W39" i="45"/>
  <c r="AC39" i="45" s="1"/>
  <c r="AU40" i="34"/>
  <c r="AS40" i="34"/>
  <c r="Y9" i="46"/>
  <c r="Q41" i="53"/>
  <c r="W9" i="53"/>
  <c r="W41" i="53" s="1"/>
  <c r="AO25" i="45"/>
  <c r="AY25" i="45" s="1"/>
  <c r="AC14" i="40"/>
  <c r="AE14" i="40"/>
  <c r="Y13" i="31"/>
  <c r="AI13" i="31" s="1"/>
  <c r="Y33" i="56"/>
  <c r="S39" i="45"/>
  <c r="Y14" i="40"/>
  <c r="AU27" i="33"/>
  <c r="AS27" i="33"/>
  <c r="Y11" i="30"/>
  <c r="AI11" i="30" s="1"/>
  <c r="AO13" i="38"/>
  <c r="AY13" i="38" s="1"/>
  <c r="Y36" i="40"/>
  <c r="AM18" i="43"/>
  <c r="AS18" i="43" s="1"/>
  <c r="AK42" i="34"/>
  <c r="AI42" i="34"/>
  <c r="Y89" i="52"/>
  <c r="AO11" i="30"/>
  <c r="AY11" i="30" s="1"/>
  <c r="AO13" i="33"/>
  <c r="AC36" i="43"/>
  <c r="AE36" i="43"/>
  <c r="AO27" i="44"/>
  <c r="W38" i="44"/>
  <c r="AC38" i="44" s="1"/>
  <c r="BQ11" i="52"/>
  <c r="AC11" i="52"/>
  <c r="AI11" i="52" s="1"/>
  <c r="BG11" i="52"/>
  <c r="Q11" i="52"/>
  <c r="Y11" i="52" s="1"/>
  <c r="AW11" i="52"/>
  <c r="BC11" i="52" s="1"/>
  <c r="CA11" i="52"/>
  <c r="CG11" i="52" s="1"/>
  <c r="AM11" i="52"/>
  <c r="AS11" i="52" s="1"/>
  <c r="BM11" i="52"/>
  <c r="BW11" i="52"/>
  <c r="M98" i="52"/>
  <c r="AK34" i="40"/>
  <c r="AI34" i="40"/>
  <c r="Y10" i="50"/>
  <c r="Q10" i="50"/>
  <c r="Y25" i="54"/>
  <c r="Y18" i="32"/>
  <c r="AI18" i="32" s="1"/>
  <c r="Y39" i="43"/>
  <c r="AI39" i="43" s="1"/>
  <c r="W39" i="43"/>
  <c r="AC39" i="43" s="1"/>
  <c r="AC24" i="30"/>
  <c r="Y24" i="30"/>
  <c r="AI24" i="30" s="1"/>
  <c r="Y19" i="42"/>
  <c r="AI19" i="42" s="1"/>
  <c r="AE38" i="31"/>
  <c r="AK38" i="31"/>
  <c r="S38" i="31"/>
  <c r="S44" i="31" s="1"/>
  <c r="Q38" i="31"/>
  <c r="BA38" i="31"/>
  <c r="AU38" i="31"/>
  <c r="M44" i="31"/>
  <c r="S15" i="98"/>
  <c r="E13" i="96" s="1"/>
  <c r="S71" i="98"/>
  <c r="S63" i="98"/>
  <c r="E22" i="94" s="1"/>
  <c r="G22" i="94" s="1"/>
  <c r="Y36" i="39"/>
  <c r="AS14" i="34"/>
  <c r="AU14" i="34"/>
  <c r="AO16" i="33"/>
  <c r="AY16" i="33" s="1"/>
  <c r="K78" i="74"/>
  <c r="I52" i="50" s="1"/>
  <c r="M52" i="50" s="1"/>
  <c r="S21" i="31"/>
  <c r="BA21" i="31"/>
  <c r="AU21" i="31"/>
  <c r="AK21" i="31"/>
  <c r="AE21" i="31"/>
  <c r="Q21" i="31"/>
  <c r="Y15" i="44"/>
  <c r="AI15" i="44" s="1"/>
  <c r="AK40" i="40"/>
  <c r="AI40" i="40"/>
  <c r="M20" i="51"/>
  <c r="I24" i="51"/>
  <c r="AC36" i="33"/>
  <c r="AE36" i="33"/>
  <c r="AE38" i="40"/>
  <c r="AU38" i="40"/>
  <c r="AK38" i="40"/>
  <c r="Q38" i="40"/>
  <c r="S38" i="40" s="1"/>
  <c r="BA38" i="40"/>
  <c r="M44" i="40"/>
  <c r="S22" i="41"/>
  <c r="Q22" i="41"/>
  <c r="AO33" i="30"/>
  <c r="AY33" i="30" s="1"/>
  <c r="S20" i="43"/>
  <c r="Q20" i="43"/>
  <c r="BS17" i="90"/>
  <c r="BU17" i="90"/>
  <c r="AS14" i="40"/>
  <c r="AU14" i="40"/>
  <c r="AO36" i="30"/>
  <c r="BA43" i="40"/>
  <c r="AY43" i="40"/>
  <c r="I20" i="73"/>
  <c r="I50" i="25" s="1"/>
  <c r="M50" i="25" s="1"/>
  <c r="S50" i="25" s="1"/>
  <c r="BA42" i="36"/>
  <c r="AY42" i="36"/>
  <c r="AO9" i="43"/>
  <c r="AM9" i="43"/>
  <c r="Y14" i="45"/>
  <c r="AS42" i="42"/>
  <c r="AU42" i="42"/>
  <c r="AM13" i="46"/>
  <c r="AO13" i="46" s="1"/>
  <c r="AK9" i="39"/>
  <c r="AI9" i="39"/>
  <c r="BA8" i="41"/>
  <c r="AI26" i="43"/>
  <c r="AO16" i="36"/>
  <c r="AY16" i="36" s="1"/>
  <c r="Y52" i="54"/>
  <c r="BA27" i="33"/>
  <c r="AY27" i="33"/>
  <c r="AC36" i="45"/>
  <c r="AE36" i="45"/>
  <c r="Y39" i="34"/>
  <c r="AI39" i="34" s="1"/>
  <c r="W39" i="34"/>
  <c r="AC39" i="34" s="1"/>
  <c r="AO36" i="35"/>
  <c r="AM36" i="35"/>
  <c r="S44" i="35"/>
  <c r="AC9" i="44"/>
  <c r="AE9" i="44"/>
  <c r="AS89" i="52"/>
  <c r="K9" i="73"/>
  <c r="I17" i="23" s="1"/>
  <c r="M17" i="23" s="1"/>
  <c r="S17" i="23" s="1"/>
  <c r="I9" i="73"/>
  <c r="I17" i="25" s="1"/>
  <c r="M17" i="25" s="1"/>
  <c r="S17" i="25" s="1"/>
  <c r="AC36" i="37"/>
  <c r="BA26" i="44"/>
  <c r="AY26" i="44"/>
  <c r="AI36" i="43"/>
  <c r="AK36" i="43"/>
  <c r="BW37" i="52"/>
  <c r="CG37" i="52"/>
  <c r="AS37" i="52"/>
  <c r="BQ37" i="52"/>
  <c r="AM37" i="52"/>
  <c r="AQ37" i="52" s="1"/>
  <c r="BG37" i="52"/>
  <c r="BM37" i="52" s="1"/>
  <c r="AW37" i="52"/>
  <c r="BC37" i="52" s="1"/>
  <c r="AC37" i="52"/>
  <c r="AI37" i="52" s="1"/>
  <c r="Y37" i="52"/>
  <c r="Q37" i="52"/>
  <c r="W37" i="52" s="1"/>
  <c r="CA37" i="52"/>
  <c r="CE37" i="52" s="1"/>
  <c r="AO38" i="44"/>
  <c r="AY38" i="44" s="1"/>
  <c r="AM38" i="44"/>
  <c r="AS38" i="44" s="1"/>
  <c r="I133" i="11"/>
  <c r="I134" i="11" s="1"/>
  <c r="E46" i="10" s="1"/>
  <c r="AU9" i="33"/>
  <c r="AS9" i="33"/>
  <c r="Y15" i="41"/>
  <c r="AI15" i="41" s="1"/>
  <c r="AM39" i="43"/>
  <c r="AS39" i="43" s="1"/>
  <c r="AO39" i="43"/>
  <c r="AY39" i="43" s="1"/>
  <c r="AM11" i="40"/>
  <c r="AS11" i="40" s="1"/>
  <c r="I8" i="96"/>
  <c r="E8" i="95" s="1"/>
  <c r="K8" i="96"/>
  <c r="E9" i="95" s="1"/>
  <c r="G9" i="95" s="1"/>
  <c r="S77" i="98"/>
  <c r="E30" i="96" s="1"/>
  <c r="S68" i="98"/>
  <c r="E27" i="94" s="1"/>
  <c r="G27" i="94" s="1"/>
  <c r="AS28" i="30"/>
  <c r="AO28" i="30"/>
  <c r="AY28" i="30" s="1"/>
  <c r="BA14" i="34"/>
  <c r="AY14" i="34"/>
  <c r="AO32" i="36"/>
  <c r="AY32" i="36" s="1"/>
  <c r="Q21" i="39"/>
  <c r="S21" i="39"/>
  <c r="Y14" i="36"/>
  <c r="AI14" i="36" s="1"/>
  <c r="M10" i="38"/>
  <c r="I35" i="38"/>
  <c r="Y36" i="33"/>
  <c r="AM36" i="31"/>
  <c r="AO36" i="31" s="1"/>
  <c r="Y18" i="44"/>
  <c r="AI18" i="44" s="1"/>
  <c r="AS34" i="36"/>
  <c r="AO34" i="36"/>
  <c r="AY34" i="36" s="1"/>
  <c r="AE22" i="38"/>
  <c r="AU22" i="38"/>
  <c r="Q22" i="38"/>
  <c r="S22" i="38" s="1"/>
  <c r="AK22" i="38"/>
  <c r="BA22" i="38"/>
  <c r="Q20" i="42"/>
  <c r="BS12" i="90"/>
  <c r="BU12" i="90"/>
  <c r="Y19" i="38"/>
  <c r="AI19" i="38" s="1"/>
  <c r="AK40" i="41"/>
  <c r="AI40" i="41"/>
  <c r="Y13" i="30"/>
  <c r="AI13" i="30" s="1"/>
  <c r="Y17" i="33"/>
  <c r="AI17" i="33" s="1"/>
  <c r="Y19" i="40"/>
  <c r="AI19" i="40" s="1"/>
  <c r="AO14" i="40"/>
  <c r="BA36" i="45"/>
  <c r="AY36" i="45"/>
  <c r="AM36" i="37"/>
  <c r="AI14" i="44"/>
  <c r="AK14" i="44"/>
  <c r="AI14" i="41"/>
  <c r="AK14" i="41"/>
  <c r="BI20" i="92"/>
  <c r="BI21" i="92"/>
  <c r="BI8" i="92"/>
  <c r="BI9" i="92"/>
  <c r="BI10" i="92"/>
  <c r="BI13" i="92"/>
  <c r="BI18" i="92"/>
  <c r="BI12" i="92"/>
  <c r="BI17" i="92"/>
  <c r="BI14" i="92"/>
  <c r="BI19" i="92"/>
  <c r="BI22" i="92"/>
  <c r="BI16" i="92"/>
  <c r="BI11" i="92"/>
  <c r="BI15" i="92"/>
  <c r="AY23" i="33"/>
  <c r="Y17" i="36"/>
  <c r="AI17" i="36" s="1"/>
  <c r="M20" i="49"/>
  <c r="Q8" i="49"/>
  <c r="M18" i="49"/>
  <c r="AC23" i="30"/>
  <c r="Y23" i="30"/>
  <c r="AI23" i="30" s="1"/>
  <c r="AU40" i="42"/>
  <c r="AS40" i="42"/>
  <c r="AO36" i="46"/>
  <c r="AO32" i="35"/>
  <c r="AY32" i="35" s="1"/>
  <c r="Y16" i="40"/>
  <c r="AI16" i="40" s="1"/>
  <c r="Y16" i="32"/>
  <c r="AI16" i="32" s="1"/>
  <c r="Y21" i="56"/>
  <c r="AM18" i="42"/>
  <c r="AS18" i="42" s="1"/>
  <c r="AK36" i="45"/>
  <c r="AI36" i="45"/>
  <c r="AM39" i="34"/>
  <c r="AS39" i="34" s="1"/>
  <c r="M18" i="27"/>
  <c r="M43" i="27" s="1"/>
  <c r="E26" i="10" s="1"/>
  <c r="I43" i="27"/>
  <c r="AO19" i="31"/>
  <c r="AY19" i="31" s="1"/>
  <c r="AY8" i="34"/>
  <c r="AU23" i="35"/>
  <c r="AS23" i="35"/>
  <c r="Y25" i="50"/>
  <c r="Q25" i="50"/>
  <c r="W25" i="50" s="1"/>
  <c r="AM9" i="45"/>
  <c r="AO9" i="45" s="1"/>
  <c r="AC9" i="38"/>
  <c r="Y37" i="32"/>
  <c r="AI37" i="32" s="1"/>
  <c r="BQ96" i="52"/>
  <c r="AC96" i="52"/>
  <c r="Q96" i="52"/>
  <c r="W96" i="52" s="1"/>
  <c r="CA96" i="52"/>
  <c r="CE96" i="52" s="1"/>
  <c r="BW96" i="52"/>
  <c r="AW96" i="52"/>
  <c r="BC96" i="52" s="1"/>
  <c r="AM96" i="52"/>
  <c r="AQ96" i="52" s="1"/>
  <c r="AI96" i="52"/>
  <c r="BM96" i="52"/>
  <c r="BG96" i="52"/>
  <c r="CG96" i="52"/>
  <c r="Y96" i="52"/>
  <c r="S14" i="23"/>
  <c r="S27" i="98"/>
  <c r="E69" i="95" s="1"/>
  <c r="G69" i="95" s="1"/>
  <c r="S45" i="98"/>
  <c r="E83" i="95" s="1"/>
  <c r="G83" i="95" s="1"/>
  <c r="S73" i="98"/>
  <c r="AM18" i="39"/>
  <c r="AS18" i="39" s="1"/>
  <c r="AS9" i="31"/>
  <c r="Q21" i="30"/>
  <c r="S21" i="30" s="1"/>
  <c r="BA21" i="30"/>
  <c r="AU21" i="30"/>
  <c r="AK21" i="30"/>
  <c r="AE21" i="30"/>
  <c r="Y39" i="38"/>
  <c r="AI39" i="38" s="1"/>
  <c r="W39" i="38"/>
  <c r="AC39" i="38" s="1"/>
  <c r="M10" i="37"/>
  <c r="I35" i="37"/>
  <c r="S16" i="21"/>
  <c r="S28" i="21" s="1"/>
  <c r="E37" i="8" s="1"/>
  <c r="M28" i="21"/>
  <c r="E34" i="10" s="1"/>
  <c r="CG45" i="52"/>
  <c r="S22" i="43"/>
  <c r="Q22" i="43"/>
  <c r="AC9" i="37"/>
  <c r="Q20" i="39"/>
  <c r="S20" i="39" s="1"/>
  <c r="BS19" i="90"/>
  <c r="BU19" i="90"/>
  <c r="Y11" i="44"/>
  <c r="AI11" i="44" s="1"/>
  <c r="AY24" i="30"/>
  <c r="AS36" i="45"/>
  <c r="AU36" i="45"/>
  <c r="AM14" i="39"/>
  <c r="AO14" i="39"/>
  <c r="AC13" i="43"/>
  <c r="AE13" i="43"/>
  <c r="BA14" i="44"/>
  <c r="AY14" i="44"/>
  <c r="AI36" i="37"/>
  <c r="AU27" i="32"/>
  <c r="AS27" i="32"/>
  <c r="AY23" i="35"/>
  <c r="BA23" i="35"/>
  <c r="I19" i="73"/>
  <c r="I47" i="25" s="1"/>
  <c r="M47" i="25" s="1"/>
  <c r="S47" i="25" s="1"/>
  <c r="K19" i="73"/>
  <c r="I47" i="23" s="1"/>
  <c r="M47" i="23" s="1"/>
  <c r="S47" i="23" s="1"/>
  <c r="AM39" i="41"/>
  <c r="AS39" i="41" s="1"/>
  <c r="AC9" i="31"/>
  <c r="AW35" i="52"/>
  <c r="BC35" i="52" s="1"/>
  <c r="AC35" i="52"/>
  <c r="AI35" i="52" s="1"/>
  <c r="BM35" i="52"/>
  <c r="BG35" i="52"/>
  <c r="AS35" i="52"/>
  <c r="AM35" i="52"/>
  <c r="AQ35" i="52" s="1"/>
  <c r="CA35" i="52"/>
  <c r="CE35" i="52" s="1"/>
  <c r="Q35" i="52"/>
  <c r="W35" i="52" s="1"/>
  <c r="BW35" i="52"/>
  <c r="BQ35" i="52"/>
  <c r="Q62" i="50"/>
  <c r="W62" i="50" s="1"/>
  <c r="Y62" i="50"/>
  <c r="M82" i="98"/>
  <c r="Q41" i="98"/>
  <c r="Q82" i="98" s="1"/>
  <c r="K85" i="95"/>
  <c r="I174" i="11" s="1"/>
  <c r="S61" i="98"/>
  <c r="E20" i="94" s="1"/>
  <c r="G20" i="94" s="1"/>
  <c r="K38" i="94"/>
  <c r="I172" i="11" s="1"/>
  <c r="M38" i="94"/>
  <c r="AU34" i="40"/>
  <c r="AS34" i="40"/>
  <c r="AC9" i="35"/>
  <c r="AE9" i="35"/>
  <c r="AY9" i="31"/>
  <c r="AU21" i="37"/>
  <c r="AE21" i="37"/>
  <c r="BA21" i="37"/>
  <c r="AK21" i="37"/>
  <c r="Q21" i="37"/>
  <c r="S21" i="37" s="1"/>
  <c r="M10" i="33"/>
  <c r="I35" i="33"/>
  <c r="Q22" i="33"/>
  <c r="S22" i="33"/>
  <c r="AS14" i="45"/>
  <c r="AU14" i="45"/>
  <c r="Q20" i="35"/>
  <c r="Y39" i="32"/>
  <c r="AI39" i="32" s="1"/>
  <c r="W39" i="32"/>
  <c r="AC39" i="32" s="1"/>
  <c r="BS9" i="90"/>
  <c r="BU9" i="90"/>
  <c r="AS34" i="34"/>
  <c r="AU34" i="34"/>
  <c r="AO34" i="34"/>
  <c r="AO36" i="38"/>
  <c r="Y16" i="37"/>
  <c r="AI16" i="37" s="1"/>
  <c r="Y36" i="38"/>
  <c r="Y36" i="46"/>
  <c r="Y15" i="38"/>
  <c r="AI15" i="38" s="1"/>
  <c r="Y14" i="35"/>
  <c r="AO13" i="36"/>
  <c r="AY13" i="36" s="1"/>
  <c r="AM13" i="36"/>
  <c r="AS13" i="36" s="1"/>
  <c r="AC9" i="41"/>
  <c r="AE9" i="41"/>
  <c r="I46" i="74"/>
  <c r="I49" i="56" s="1"/>
  <c r="M49" i="56" s="1"/>
  <c r="W9" i="55"/>
  <c r="W41" i="55" s="1"/>
  <c r="I8" i="8" s="1"/>
  <c r="Q41" i="55"/>
  <c r="G8" i="10" s="1"/>
  <c r="AM36" i="34"/>
  <c r="I35" i="74"/>
  <c r="I26" i="56" s="1"/>
  <c r="AS14" i="44"/>
  <c r="AU14" i="44"/>
  <c r="AO27" i="32"/>
  <c r="AS23" i="32"/>
  <c r="AU23" i="32"/>
  <c r="AS27" i="39"/>
  <c r="AU27" i="39"/>
  <c r="AC36" i="32"/>
  <c r="AE36" i="32"/>
  <c r="AS23" i="40"/>
  <c r="AU23" i="40"/>
  <c r="CG41" i="52"/>
  <c r="Y9" i="31"/>
  <c r="Y56" i="54"/>
  <c r="K70" i="74"/>
  <c r="I23" i="50" s="1"/>
  <c r="M23" i="50" s="1"/>
  <c r="Y19" i="39"/>
  <c r="AI19" i="39" s="1"/>
  <c r="Y15" i="39"/>
  <c r="AI15" i="39" s="1"/>
  <c r="BA40" i="37"/>
  <c r="AY40" i="37"/>
  <c r="S74" i="98"/>
  <c r="S67" i="98"/>
  <c r="E26" i="94" s="1"/>
  <c r="G26" i="94" s="1"/>
  <c r="I12" i="96"/>
  <c r="E16" i="95" s="1"/>
  <c r="G16" i="95" s="1"/>
  <c r="AO34" i="40"/>
  <c r="Y9" i="35"/>
  <c r="AO18" i="30"/>
  <c r="AY18" i="30" s="1"/>
  <c r="AO15" i="44"/>
  <c r="AY15" i="44" s="1"/>
  <c r="AM15" i="44"/>
  <c r="AS15" i="44" s="1"/>
  <c r="AS9" i="37"/>
  <c r="AO18" i="37"/>
  <c r="AY18" i="37" s="1"/>
  <c r="Q21" i="45"/>
  <c r="S21" i="45"/>
  <c r="Y39" i="37"/>
  <c r="AI39" i="37" s="1"/>
  <c r="W39" i="37"/>
  <c r="AC39" i="37" s="1"/>
  <c r="M10" i="32"/>
  <c r="I35" i="32"/>
  <c r="AC13" i="44"/>
  <c r="AE13" i="44"/>
  <c r="AS45" i="52"/>
  <c r="AO14" i="45"/>
  <c r="AI9" i="37"/>
  <c r="AK23" i="42"/>
  <c r="AI23" i="42"/>
  <c r="BA23" i="44"/>
  <c r="AY23" i="44"/>
  <c r="Q20" i="34"/>
  <c r="BS16" i="90"/>
  <c r="BU16" i="90"/>
  <c r="AY26" i="34"/>
  <c r="W8" i="51"/>
  <c r="AS9" i="39"/>
  <c r="AU9" i="39"/>
  <c r="AO11" i="41"/>
  <c r="AY11" i="41" s="1"/>
  <c r="AO18" i="35"/>
  <c r="AY18" i="35" s="1"/>
  <c r="I21" i="73"/>
  <c r="I53" i="25" s="1"/>
  <c r="M53" i="25" s="1"/>
  <c r="S53" i="25" s="1"/>
  <c r="AS36" i="32"/>
  <c r="AU36" i="32"/>
  <c r="AK27" i="34"/>
  <c r="AI27" i="34"/>
  <c r="Y16" i="30"/>
  <c r="AI16" i="30" s="1"/>
  <c r="BA23" i="32"/>
  <c r="AY23" i="32"/>
  <c r="AM37" i="32"/>
  <c r="AS37" i="32" s="1"/>
  <c r="BA27" i="39"/>
  <c r="AY27" i="39"/>
  <c r="AU38" i="41"/>
  <c r="AK38" i="41"/>
  <c r="AE38" i="41"/>
  <c r="Q38" i="41"/>
  <c r="BA38" i="41"/>
  <c r="M44" i="41"/>
  <c r="BA23" i="40"/>
  <c r="AY23" i="40"/>
  <c r="AS9" i="42"/>
  <c r="AU9" i="42"/>
  <c r="AS41" i="52"/>
  <c r="Y19" i="43"/>
  <c r="AI19" i="43" s="1"/>
  <c r="AO9" i="35"/>
  <c r="AM9" i="35"/>
  <c r="AO16" i="43"/>
  <c r="AY16" i="43" s="1"/>
  <c r="AS42" i="34"/>
  <c r="AU42" i="34"/>
  <c r="AC13" i="42"/>
  <c r="AE13" i="42"/>
  <c r="K37" i="94"/>
  <c r="M37" i="94" s="1"/>
  <c r="I9" i="96"/>
  <c r="E10" i="95" s="1"/>
  <c r="G10" i="95" s="1"/>
  <c r="S19" i="98"/>
  <c r="E17" i="96" s="1"/>
  <c r="AM11" i="37"/>
  <c r="AS11" i="37" s="1"/>
  <c r="BO23" i="90"/>
  <c r="Q21" i="35"/>
  <c r="S21" i="35"/>
  <c r="W39" i="46"/>
  <c r="Y39" i="46" s="1"/>
  <c r="AM39" i="38"/>
  <c r="AS39" i="38" s="1"/>
  <c r="M10" i="31"/>
  <c r="I35" i="31"/>
  <c r="AO13" i="37"/>
  <c r="AY13" i="37" s="1"/>
  <c r="BG21" i="51"/>
  <c r="Q21" i="51"/>
  <c r="W21" i="51" s="1"/>
  <c r="AY21" i="51"/>
  <c r="BO21" i="51"/>
  <c r="BS21" i="51" s="1"/>
  <c r="AI21" i="51"/>
  <c r="AM21" i="51" s="1"/>
  <c r="AA21" i="51"/>
  <c r="AQ21" i="51"/>
  <c r="AI13" i="42"/>
  <c r="AI9" i="45"/>
  <c r="Q20" i="41"/>
  <c r="S20" i="41"/>
  <c r="BS18" i="90"/>
  <c r="BU18" i="90"/>
  <c r="AM8" i="51"/>
  <c r="S18" i="18"/>
  <c r="S30" i="18" s="1"/>
  <c r="E32" i="8" s="1"/>
  <c r="M30" i="18"/>
  <c r="E27" i="10" s="1"/>
  <c r="AY23" i="41"/>
  <c r="AO19" i="33"/>
  <c r="AY19" i="33" s="1"/>
  <c r="AO9" i="39"/>
  <c r="AS13" i="34"/>
  <c r="AU13" i="34"/>
  <c r="AO11" i="32"/>
  <c r="AY11" i="32" s="1"/>
  <c r="AM11" i="32"/>
  <c r="AS11" i="32" s="1"/>
  <c r="AO24" i="30"/>
  <c r="AO17" i="42"/>
  <c r="AY17" i="42" s="1"/>
  <c r="AM17" i="42"/>
  <c r="AS17" i="42" s="1"/>
  <c r="AI36" i="32"/>
  <c r="AK36" i="32"/>
  <c r="Y39" i="41"/>
  <c r="AI39" i="41" s="1"/>
  <c r="W39" i="41"/>
  <c r="AC39" i="41" s="1"/>
  <c r="AU23" i="34"/>
  <c r="AS23" i="34"/>
  <c r="AS36" i="41"/>
  <c r="AU36" i="41"/>
  <c r="BA42" i="34"/>
  <c r="AY42" i="34"/>
  <c r="AU26" i="35"/>
  <c r="AS26" i="35"/>
  <c r="K23" i="94"/>
  <c r="I46" i="33" s="1"/>
  <c r="M46" i="33" s="1"/>
  <c r="S21" i="98"/>
  <c r="E18" i="96" s="1"/>
  <c r="K22" i="96"/>
  <c r="E71" i="95" s="1"/>
  <c r="G71" i="95" s="1"/>
  <c r="I22" i="96"/>
  <c r="E70" i="95" s="1"/>
  <c r="G70" i="95" s="1"/>
  <c r="AI9" i="41"/>
  <c r="AS42" i="39"/>
  <c r="AU42" i="39"/>
  <c r="Y46" i="54"/>
  <c r="AO23" i="37"/>
  <c r="AY23" i="37" s="1"/>
  <c r="Q21" i="44"/>
  <c r="S21" i="44"/>
  <c r="S39" i="46"/>
  <c r="M10" i="30"/>
  <c r="I35" i="30"/>
  <c r="W39" i="39"/>
  <c r="AC39" i="39" s="1"/>
  <c r="BM23" i="90"/>
  <c r="AO19" i="38"/>
  <c r="AY19" i="38" s="1"/>
  <c r="Y28" i="54"/>
  <c r="AY8" i="39"/>
  <c r="Q22" i="36"/>
  <c r="AK22" i="36"/>
  <c r="AE22" i="36"/>
  <c r="AU22" i="36"/>
  <c r="S22" i="36"/>
  <c r="BA22" i="36"/>
  <c r="AO19" i="40"/>
  <c r="AY19" i="40" s="1"/>
  <c r="BK23" i="90"/>
  <c r="Q44" i="30"/>
  <c r="BC38" i="52"/>
  <c r="BG38" i="52"/>
  <c r="CG38" i="52"/>
  <c r="BW38" i="52"/>
  <c r="Q38" i="52"/>
  <c r="BQ38" i="52"/>
  <c r="BM38" i="52"/>
  <c r="AW38" i="52"/>
  <c r="BA38" i="52" s="1"/>
  <c r="AS38" i="52"/>
  <c r="AI38" i="52"/>
  <c r="AC38" i="52"/>
  <c r="CA38" i="52"/>
  <c r="AM38" i="52"/>
  <c r="Y38" i="52"/>
  <c r="BS13" i="90"/>
  <c r="BU13" i="90"/>
  <c r="AS36" i="40"/>
  <c r="AU36" i="40"/>
  <c r="BS8" i="51"/>
  <c r="W38" i="32"/>
  <c r="AC38" i="32" s="1"/>
  <c r="AO13" i="34"/>
  <c r="AC9" i="40"/>
  <c r="AE9" i="40"/>
  <c r="AK38" i="34"/>
  <c r="AE38" i="34"/>
  <c r="AU38" i="34"/>
  <c r="Q38" i="34"/>
  <c r="S38" i="34" s="1"/>
  <c r="BA38" i="34"/>
  <c r="M44" i="34"/>
  <c r="AO18" i="34"/>
  <c r="AY18" i="34" s="1"/>
  <c r="BA12" i="35"/>
  <c r="AY12" i="35"/>
  <c r="AY8" i="33"/>
  <c r="AM16" i="30"/>
  <c r="AS16" i="30" s="1"/>
  <c r="AO16" i="30"/>
  <c r="AY16" i="30" s="1"/>
  <c r="Y14" i="30"/>
  <c r="AI14" i="30" s="1"/>
  <c r="AU40" i="43"/>
  <c r="AS40" i="43"/>
  <c r="M18" i="26"/>
  <c r="M43" i="26" s="1"/>
  <c r="I43" i="26"/>
  <c r="E30" i="12" s="1"/>
  <c r="E37" i="12" s="1"/>
  <c r="E40" i="12" s="1"/>
  <c r="Y18" i="35"/>
  <c r="AI18" i="35" s="1"/>
  <c r="AC9" i="34"/>
  <c r="AE9" i="34"/>
  <c r="AS27" i="42"/>
  <c r="AU27" i="42"/>
  <c r="W24" i="88"/>
  <c r="W25" i="88" s="1"/>
  <c r="AQ24" i="88"/>
  <c r="AQ25" i="88" s="1"/>
  <c r="AG24" i="88"/>
  <c r="AG25" i="88" s="1"/>
  <c r="I24" i="88"/>
  <c r="I25" i="88" s="1"/>
  <c r="BC24" i="88"/>
  <c r="BC25" i="88" s="1"/>
  <c r="AC13" i="33"/>
  <c r="AE13" i="33"/>
  <c r="AM16" i="44"/>
  <c r="AS16" i="44" s="1"/>
  <c r="AS24" i="34"/>
  <c r="AO24" i="34"/>
  <c r="AY24" i="34" s="1"/>
  <c r="Y11" i="31"/>
  <c r="AI11" i="31" s="1"/>
  <c r="Y41" i="52"/>
  <c r="BM22" i="92"/>
  <c r="BY22" i="92" s="1"/>
  <c r="BE24" i="3" s="1"/>
  <c r="G919" i="1" s="1"/>
  <c r="BM8" i="92"/>
  <c r="BM9" i="92"/>
  <c r="BY9" i="92" s="1"/>
  <c r="BE9" i="3" s="1"/>
  <c r="G484" i="1" s="1"/>
  <c r="BM10" i="92"/>
  <c r="BY10" i="92" s="1"/>
  <c r="BE10" i="3" s="1"/>
  <c r="G513" i="1" s="1"/>
  <c r="BM11" i="92"/>
  <c r="BY11" i="92" s="1"/>
  <c r="BE11" i="3" s="1"/>
  <c r="G542" i="1" s="1"/>
  <c r="BM12" i="92"/>
  <c r="BY12" i="92" s="1"/>
  <c r="BE12" i="3" s="1"/>
  <c r="G571" i="1" s="1"/>
  <c r="BM15" i="92"/>
  <c r="BY15" i="92" s="1"/>
  <c r="BE15" i="3" s="1"/>
  <c r="G658" i="1" s="1"/>
  <c r="BM17" i="92"/>
  <c r="BY17" i="92" s="1"/>
  <c r="BE17" i="3" s="1"/>
  <c r="G716" i="1" s="1"/>
  <c r="BM14" i="92"/>
  <c r="BY14" i="92" s="1"/>
  <c r="BE14" i="3" s="1"/>
  <c r="G629" i="1" s="1"/>
  <c r="BM19" i="92"/>
  <c r="BY19" i="92" s="1"/>
  <c r="BE19" i="3" s="1"/>
  <c r="G774" i="1" s="1"/>
  <c r="BM16" i="92"/>
  <c r="BY16" i="92" s="1"/>
  <c r="BE16" i="3" s="1"/>
  <c r="G687" i="1" s="1"/>
  <c r="BM18" i="92"/>
  <c r="BY18" i="92" s="1"/>
  <c r="BE18" i="3" s="1"/>
  <c r="G745" i="1" s="1"/>
  <c r="BM21" i="92"/>
  <c r="BY21" i="92" s="1"/>
  <c r="BE21" i="3" s="1"/>
  <c r="G832" i="1" s="1"/>
  <c r="BM20" i="92"/>
  <c r="BY20" i="92" s="1"/>
  <c r="BE20" i="3" s="1"/>
  <c r="G803" i="1" s="1"/>
  <c r="BM13" i="92"/>
  <c r="BY13" i="92" s="1"/>
  <c r="BE13" i="3" s="1"/>
  <c r="G600" i="1" s="1"/>
  <c r="AO23" i="34"/>
  <c r="AC9" i="33"/>
  <c r="AE9" i="33"/>
  <c r="Y16" i="50"/>
  <c r="AO36" i="41"/>
  <c r="Y15" i="31"/>
  <c r="AI15" i="31" s="1"/>
  <c r="AI13" i="41"/>
  <c r="AU12" i="40"/>
  <c r="AS12" i="40"/>
  <c r="AO33" i="42"/>
  <c r="AY33" i="42" s="1"/>
  <c r="K28" i="94"/>
  <c r="I35" i="24" s="1"/>
  <c r="M35" i="24" s="1"/>
  <c r="S35" i="24" s="1"/>
  <c r="S34" i="98"/>
  <c r="E78" i="95" s="1"/>
  <c r="G78" i="95" s="1"/>
  <c r="S37" i="98"/>
  <c r="E9" i="97" s="1"/>
  <c r="AK23" i="35"/>
  <c r="AI23" i="35"/>
  <c r="AS36" i="33"/>
  <c r="AU36" i="33"/>
  <c r="AI26" i="30"/>
  <c r="AO42" i="39"/>
  <c r="BA43" i="36"/>
  <c r="AY43" i="36"/>
  <c r="AC14" i="34"/>
  <c r="AE14" i="34"/>
  <c r="Q21" i="34"/>
  <c r="S21" i="34" s="1"/>
  <c r="M10" i="45"/>
  <c r="I35" i="45"/>
  <c r="S39" i="39"/>
  <c r="Y19" i="45"/>
  <c r="AI19" i="45" s="1"/>
  <c r="BG40" i="52"/>
  <c r="Q40" i="52"/>
  <c r="AS40" i="52"/>
  <c r="CG40" i="52"/>
  <c r="AM40" i="52"/>
  <c r="BW40" i="52"/>
  <c r="BM40" i="52"/>
  <c r="AI40" i="52"/>
  <c r="CA40" i="52"/>
  <c r="BQ40" i="52"/>
  <c r="BC40" i="52"/>
  <c r="AW40" i="52"/>
  <c r="BA40" i="52" s="1"/>
  <c r="AC40" i="52"/>
  <c r="Y40" i="52"/>
  <c r="AS42" i="45"/>
  <c r="AU42" i="45"/>
  <c r="W44" i="30"/>
  <c r="G24" i="28" s="1"/>
  <c r="AC36" i="30"/>
  <c r="AC44" i="30" s="1"/>
  <c r="U26" i="7" s="1"/>
  <c r="Q20" i="46"/>
  <c r="BA20" i="46"/>
  <c r="AU20" i="46"/>
  <c r="AK20" i="46"/>
  <c r="AE20" i="46"/>
  <c r="S39" i="32"/>
  <c r="S44" i="32" s="1"/>
  <c r="BS20" i="90"/>
  <c r="BU20" i="90"/>
  <c r="AM17" i="34"/>
  <c r="AS17" i="34" s="1"/>
  <c r="AO36" i="40"/>
  <c r="AK26" i="42"/>
  <c r="AI26" i="42"/>
  <c r="AS9" i="40"/>
  <c r="AU9" i="40"/>
  <c r="AM19" i="46"/>
  <c r="AO19" i="46"/>
  <c r="AC36" i="42"/>
  <c r="AE36" i="42"/>
  <c r="AM9" i="41"/>
  <c r="AO9" i="41" s="1"/>
  <c r="BA40" i="43"/>
  <c r="AY40" i="43"/>
  <c r="AM19" i="43"/>
  <c r="AS19" i="43" s="1"/>
  <c r="AO25" i="38"/>
  <c r="AY25" i="38" s="1"/>
  <c r="Y9" i="34"/>
  <c r="AK13" i="33"/>
  <c r="AI13" i="33"/>
  <c r="BO9" i="92"/>
  <c r="CA9" i="92" s="1"/>
  <c r="BG9" i="3" s="1"/>
  <c r="G485" i="1" s="1"/>
  <c r="BO10" i="92"/>
  <c r="CA10" i="92" s="1"/>
  <c r="BG10" i="3" s="1"/>
  <c r="G514" i="1" s="1"/>
  <c r="BO11" i="92"/>
  <c r="CA11" i="92" s="1"/>
  <c r="BG11" i="3" s="1"/>
  <c r="G543" i="1" s="1"/>
  <c r="BO12" i="92"/>
  <c r="CA12" i="92" s="1"/>
  <c r="BG12" i="3" s="1"/>
  <c r="G572" i="1" s="1"/>
  <c r="BO13" i="92"/>
  <c r="CA13" i="92" s="1"/>
  <c r="BG13" i="3" s="1"/>
  <c r="G601" i="1" s="1"/>
  <c r="BO16" i="92"/>
  <c r="CA16" i="92" s="1"/>
  <c r="BG16" i="3" s="1"/>
  <c r="G688" i="1" s="1"/>
  <c r="BO14" i="92"/>
  <c r="CA14" i="92" s="1"/>
  <c r="BG14" i="3" s="1"/>
  <c r="G630" i="1" s="1"/>
  <c r="BO19" i="92"/>
  <c r="CA19" i="92" s="1"/>
  <c r="BG19" i="3" s="1"/>
  <c r="G775" i="1" s="1"/>
  <c r="BO22" i="92"/>
  <c r="CA22" i="92" s="1"/>
  <c r="BG24" i="3" s="1"/>
  <c r="G920" i="1" s="1"/>
  <c r="BO18" i="92"/>
  <c r="CA18" i="92" s="1"/>
  <c r="BG18" i="3" s="1"/>
  <c r="G746" i="1" s="1"/>
  <c r="BO21" i="92"/>
  <c r="CA21" i="92" s="1"/>
  <c r="BG21" i="3" s="1"/>
  <c r="G833" i="1" s="1"/>
  <c r="BO8" i="92"/>
  <c r="BO15" i="92"/>
  <c r="CA15" i="92" s="1"/>
  <c r="BG15" i="3" s="1"/>
  <c r="G659" i="1" s="1"/>
  <c r="BO20" i="92"/>
  <c r="CA20" i="92" s="1"/>
  <c r="BG20" i="3" s="1"/>
  <c r="G804" i="1" s="1"/>
  <c r="BO17" i="92"/>
  <c r="CA17" i="92" s="1"/>
  <c r="BG17" i="3" s="1"/>
  <c r="G717" i="1" s="1"/>
  <c r="AI9" i="33"/>
  <c r="AK9" i="33"/>
  <c r="AS9" i="38"/>
  <c r="AC13" i="45"/>
  <c r="AE13" i="45"/>
  <c r="I8" i="7"/>
  <c r="AI48" i="46"/>
  <c r="BA42" i="43"/>
  <c r="AY42" i="43"/>
  <c r="K13" i="94"/>
  <c r="I46" i="43" s="1"/>
  <c r="M46" i="43" s="1"/>
  <c r="S24" i="98"/>
  <c r="E19" i="96" s="1"/>
  <c r="S12" i="98"/>
  <c r="E10" i="96" s="1"/>
  <c r="AC13" i="40"/>
  <c r="AE13" i="40"/>
  <c r="AU34" i="45"/>
  <c r="AS34" i="45"/>
  <c r="AI14" i="34"/>
  <c r="AK14" i="34"/>
  <c r="AK42" i="39"/>
  <c r="AI42" i="39"/>
  <c r="M10" i="43"/>
  <c r="I35" i="43"/>
  <c r="Q39" i="54"/>
  <c r="W39" i="54" s="1"/>
  <c r="Y39" i="54"/>
  <c r="Q38" i="37"/>
  <c r="BA38" i="37"/>
  <c r="AK38" i="37"/>
  <c r="AE38" i="37"/>
  <c r="AU38" i="37"/>
  <c r="S38" i="37"/>
  <c r="S44" i="37" s="1"/>
  <c r="M44" i="37"/>
  <c r="BA22" i="30"/>
  <c r="AU22" i="30"/>
  <c r="AK22" i="30"/>
  <c r="AE22" i="30"/>
  <c r="S22" i="30"/>
  <c r="Q22" i="30"/>
  <c r="W38" i="39"/>
  <c r="AC38" i="39" s="1"/>
  <c r="BA42" i="45"/>
  <c r="AY42" i="45"/>
  <c r="BA20" i="36"/>
  <c r="AU20" i="36"/>
  <c r="AE20" i="36"/>
  <c r="AK20" i="36"/>
  <c r="Q20" i="36"/>
  <c r="BI23" i="90"/>
  <c r="BS8" i="90"/>
  <c r="AS36" i="42"/>
  <c r="AU36" i="42"/>
  <c r="AO9" i="40"/>
  <c r="AO38" i="34" l="1"/>
  <c r="AY38" i="34" s="1"/>
  <c r="AM38" i="34"/>
  <c r="AS38" i="34" s="1"/>
  <c r="S44" i="34"/>
  <c r="AM21" i="30"/>
  <c r="AS21" i="30" s="1"/>
  <c r="AY9" i="45"/>
  <c r="BA9" i="45"/>
  <c r="AM22" i="38"/>
  <c r="AS22" i="38" s="1"/>
  <c r="AM20" i="39"/>
  <c r="AO20" i="39"/>
  <c r="AY36" i="31"/>
  <c r="AY9" i="41"/>
  <c r="BA9" i="41"/>
  <c r="AO21" i="34"/>
  <c r="AM21" i="34"/>
  <c r="AM21" i="46"/>
  <c r="AO21" i="46" s="1"/>
  <c r="AM38" i="40"/>
  <c r="AO38" i="40" s="1"/>
  <c r="S44" i="40"/>
  <c r="AM20" i="30"/>
  <c r="AS20" i="30" s="1"/>
  <c r="AM21" i="37"/>
  <c r="AS21" i="37" s="1"/>
  <c r="AM38" i="45"/>
  <c r="AO38" i="45" s="1"/>
  <c r="S44" i="45"/>
  <c r="AO21" i="33"/>
  <c r="AM21" i="33"/>
  <c r="W20" i="36"/>
  <c r="AC20" i="36" s="1"/>
  <c r="M28" i="94"/>
  <c r="AM20" i="41"/>
  <c r="W20" i="34"/>
  <c r="W38" i="37"/>
  <c r="Q44" i="37"/>
  <c r="BA9" i="35"/>
  <c r="AY9" i="35"/>
  <c r="M70" i="95"/>
  <c r="K70" i="95"/>
  <c r="I34" i="18" s="1"/>
  <c r="M34" i="18" s="1"/>
  <c r="I27" i="10" s="1"/>
  <c r="W20" i="41"/>
  <c r="Y20" i="41" s="1"/>
  <c r="Y21" i="45"/>
  <c r="W21" i="45"/>
  <c r="AI9" i="31"/>
  <c r="S10" i="33"/>
  <c r="Q10" i="33"/>
  <c r="M35" i="33"/>
  <c r="AO39" i="41"/>
  <c r="AY39" i="41" s="1"/>
  <c r="AS96" i="52"/>
  <c r="BS10" i="92"/>
  <c r="BU10" i="92"/>
  <c r="BA10" i="3" s="1"/>
  <c r="G511" i="1" s="1"/>
  <c r="I30" i="96"/>
  <c r="K30" i="96" s="1"/>
  <c r="E36" i="94" s="1"/>
  <c r="G36" i="94" s="1"/>
  <c r="W20" i="43"/>
  <c r="BQ98" i="52"/>
  <c r="E20" i="10" s="1"/>
  <c r="AM39" i="45"/>
  <c r="AS39" i="45" s="1"/>
  <c r="M34" i="13"/>
  <c r="E35" i="12"/>
  <c r="AK13" i="34"/>
  <c r="AI13" i="34"/>
  <c r="AO18" i="31"/>
  <c r="AY18" i="31" s="1"/>
  <c r="AO18" i="38"/>
  <c r="AY18" i="38" s="1"/>
  <c r="AY14" i="41"/>
  <c r="BA14" i="41"/>
  <c r="AO15" i="42"/>
  <c r="AY15" i="42" s="1"/>
  <c r="BS14" i="89"/>
  <c r="BU14" i="89"/>
  <c r="AO20" i="40"/>
  <c r="AM20" i="40"/>
  <c r="S10" i="40"/>
  <c r="Q10" i="40"/>
  <c r="M35" i="40"/>
  <c r="K9" i="95"/>
  <c r="I44" i="53" s="1"/>
  <c r="AI14" i="42"/>
  <c r="AK14" i="42"/>
  <c r="BA26" i="45"/>
  <c r="AY26" i="45"/>
  <c r="I90" i="25"/>
  <c r="Y22" i="39"/>
  <c r="W22" i="39"/>
  <c r="BM23" i="92"/>
  <c r="BE25" i="3" s="1"/>
  <c r="G948" i="1" s="1"/>
  <c r="K18" i="96"/>
  <c r="E30" i="95" s="1"/>
  <c r="G30" i="95" s="1"/>
  <c r="I18" i="96"/>
  <c r="E29" i="95" s="1"/>
  <c r="G29" i="95" s="1"/>
  <c r="K46" i="74"/>
  <c r="I49" i="54" s="1"/>
  <c r="M49" i="54" s="1"/>
  <c r="BS8" i="92"/>
  <c r="BI23" i="92"/>
  <c r="BA25" i="3" s="1"/>
  <c r="G946" i="1" s="1"/>
  <c r="G8" i="95"/>
  <c r="AK36" i="39"/>
  <c r="AI36" i="39"/>
  <c r="W10" i="50"/>
  <c r="Y38" i="44"/>
  <c r="AI38" i="44" s="1"/>
  <c r="M17" i="94"/>
  <c r="K17" i="94"/>
  <c r="I46" i="39" s="1"/>
  <c r="M46" i="39" s="1"/>
  <c r="AO11" i="31"/>
  <c r="AY11" i="31" s="1"/>
  <c r="W20" i="44"/>
  <c r="Y61" i="50"/>
  <c r="CG95" i="52"/>
  <c r="AS13" i="39"/>
  <c r="AU13" i="39"/>
  <c r="W22" i="35"/>
  <c r="Y22" i="35" s="1"/>
  <c r="K81" i="95"/>
  <c r="I56" i="55" s="1"/>
  <c r="M56" i="55" s="1"/>
  <c r="S15" i="25"/>
  <c r="S90" i="25" s="1"/>
  <c r="E38" i="8" s="1"/>
  <c r="M90" i="25"/>
  <c r="E32" i="10" s="1"/>
  <c r="Q10" i="34"/>
  <c r="S10" i="34"/>
  <c r="M35" i="34"/>
  <c r="BS22" i="89"/>
  <c r="BU22" i="89"/>
  <c r="Y13" i="52"/>
  <c r="S22" i="39"/>
  <c r="W20" i="40"/>
  <c r="Y63" i="50"/>
  <c r="W22" i="42"/>
  <c r="CG97" i="52"/>
  <c r="AO19" i="30"/>
  <c r="AY19" i="30" s="1"/>
  <c r="Y38" i="33"/>
  <c r="AI38" i="33" s="1"/>
  <c r="W38" i="33"/>
  <c r="Q44" i="33"/>
  <c r="Q46" i="43"/>
  <c r="S46" i="43"/>
  <c r="Q10" i="37"/>
  <c r="S10" i="37" s="1"/>
  <c r="AK10" i="37"/>
  <c r="AE10" i="37"/>
  <c r="BA10" i="37"/>
  <c r="AU10" i="37"/>
  <c r="M35" i="37"/>
  <c r="AM20" i="32"/>
  <c r="K19" i="94"/>
  <c r="I46" i="37" s="1"/>
  <c r="M46" i="37" s="1"/>
  <c r="AO39" i="42"/>
  <c r="AY39" i="42" s="1"/>
  <c r="AM39" i="42"/>
  <c r="AS39" i="42" s="1"/>
  <c r="Y20" i="37"/>
  <c r="AI20" i="37" s="1"/>
  <c r="W20" i="37"/>
  <c r="AC20" i="37" s="1"/>
  <c r="BS15" i="89"/>
  <c r="BU15" i="89"/>
  <c r="Q10" i="43"/>
  <c r="S10" i="43"/>
  <c r="M35" i="43"/>
  <c r="AY36" i="40"/>
  <c r="BA36" i="40"/>
  <c r="AY36" i="41"/>
  <c r="BA36" i="41"/>
  <c r="E45" i="10"/>
  <c r="E47" i="10" s="1"/>
  <c r="M23" i="94"/>
  <c r="W21" i="35"/>
  <c r="AS49" i="56"/>
  <c r="AM49" i="56"/>
  <c r="Q49" i="56"/>
  <c r="W49" i="56" s="1"/>
  <c r="AC49" i="56"/>
  <c r="AI49" i="56" s="1"/>
  <c r="BS21" i="92"/>
  <c r="BU21" i="92"/>
  <c r="BA21" i="3" s="1"/>
  <c r="G830" i="1" s="1"/>
  <c r="AS36" i="35"/>
  <c r="AU36" i="35"/>
  <c r="AI14" i="45"/>
  <c r="AK14" i="45"/>
  <c r="K22" i="94"/>
  <c r="I46" i="34" s="1"/>
  <c r="M46" i="34" s="1"/>
  <c r="M22" i="94"/>
  <c r="BA27" i="44"/>
  <c r="AY27" i="44"/>
  <c r="K73" i="95"/>
  <c r="I168" i="11" s="1"/>
  <c r="AM20" i="44"/>
  <c r="AO20" i="44" s="1"/>
  <c r="BA13" i="39"/>
  <c r="AY13" i="39"/>
  <c r="AO22" i="35"/>
  <c r="AM22" i="35"/>
  <c r="K82" i="95"/>
  <c r="I58" i="53" s="1"/>
  <c r="M58" i="53" s="1"/>
  <c r="Q58" i="53" s="1"/>
  <c r="W58" i="53" s="1"/>
  <c r="BI23" i="89"/>
  <c r="BS8" i="89"/>
  <c r="AI36" i="35"/>
  <c r="AK36" i="35"/>
  <c r="AO19" i="34"/>
  <c r="AY19" i="34" s="1"/>
  <c r="S46" i="33"/>
  <c r="Q46" i="33"/>
  <c r="Y20" i="35"/>
  <c r="W20" i="35"/>
  <c r="BS20" i="92"/>
  <c r="BU20" i="92"/>
  <c r="BA20" i="3" s="1"/>
  <c r="G801" i="1" s="1"/>
  <c r="AI36" i="33"/>
  <c r="AK36" i="33"/>
  <c r="AY36" i="35"/>
  <c r="BA36" i="35"/>
  <c r="E33" i="94"/>
  <c r="G33" i="94" s="1"/>
  <c r="E30" i="94"/>
  <c r="G30" i="94" s="1"/>
  <c r="AM38" i="30"/>
  <c r="S44" i="30"/>
  <c r="M21" i="94"/>
  <c r="K21" i="94"/>
  <c r="I46" i="35" s="1"/>
  <c r="M46" i="35" s="1"/>
  <c r="BS17" i="89"/>
  <c r="BU17" i="89"/>
  <c r="AA41" i="97"/>
  <c r="AA43" i="97"/>
  <c r="AA47" i="97"/>
  <c r="AA42" i="97"/>
  <c r="AA46" i="97"/>
  <c r="AA40" i="97"/>
  <c r="AA48" i="97"/>
  <c r="AA39" i="97"/>
  <c r="AA38" i="97"/>
  <c r="AA45" i="97"/>
  <c r="AA44" i="97"/>
  <c r="W22" i="40"/>
  <c r="Y22" i="40" s="1"/>
  <c r="AM22" i="42"/>
  <c r="Q10" i="39"/>
  <c r="S10" i="39" s="1"/>
  <c r="M35" i="39"/>
  <c r="AC44" i="32"/>
  <c r="U24" i="7" s="1"/>
  <c r="AO11" i="40"/>
  <c r="AY11" i="40" s="1"/>
  <c r="AS9" i="43"/>
  <c r="AU9" i="43"/>
  <c r="AM20" i="43"/>
  <c r="I13" i="96"/>
  <c r="E18" i="95" s="1"/>
  <c r="G18" i="95" s="1"/>
  <c r="BA26" i="41"/>
  <c r="AY26" i="41"/>
  <c r="W44" i="44"/>
  <c r="AC36" i="44"/>
  <c r="AC44" i="44" s="1"/>
  <c r="U10" i="7" s="1"/>
  <c r="AE36" i="44"/>
  <c r="BQ23" i="89"/>
  <c r="AM21" i="42"/>
  <c r="Y22" i="34"/>
  <c r="W22" i="34"/>
  <c r="AO39" i="33"/>
  <c r="AY39" i="33" s="1"/>
  <c r="AM39" i="33"/>
  <c r="AS39" i="33" s="1"/>
  <c r="BS13" i="89"/>
  <c r="BU13" i="89"/>
  <c r="K72" i="95"/>
  <c r="I32" i="21" s="1"/>
  <c r="M32" i="21" s="1"/>
  <c r="BA23" i="45"/>
  <c r="AY23" i="45"/>
  <c r="AO22" i="40"/>
  <c r="AM22" i="40"/>
  <c r="M79" i="95"/>
  <c r="K79" i="95"/>
  <c r="I55" i="55" s="1"/>
  <c r="M55" i="55" s="1"/>
  <c r="AM39" i="36"/>
  <c r="AS39" i="36" s="1"/>
  <c r="W21" i="41"/>
  <c r="AO14" i="36"/>
  <c r="AY14" i="36" s="1"/>
  <c r="AS13" i="43"/>
  <c r="AU13" i="43"/>
  <c r="AS36" i="31"/>
  <c r="Y20" i="42"/>
  <c r="W20" i="42"/>
  <c r="Y20" i="31"/>
  <c r="AI20" i="31" s="1"/>
  <c r="W20" i="31"/>
  <c r="AC20" i="31" s="1"/>
  <c r="K40" i="94"/>
  <c r="I59" i="53" s="1"/>
  <c r="M59" i="53" s="1"/>
  <c r="Q59" i="53" s="1"/>
  <c r="W59" i="53" s="1"/>
  <c r="BA26" i="33"/>
  <c r="AY26" i="33"/>
  <c r="S20" i="37"/>
  <c r="BS9" i="89"/>
  <c r="BU9" i="89"/>
  <c r="Q46" i="40"/>
  <c r="K80" i="95"/>
  <c r="I57" i="53" s="1"/>
  <c r="M57" i="53" s="1"/>
  <c r="Q57" i="53" s="1"/>
  <c r="W57" i="53" s="1"/>
  <c r="AO38" i="33"/>
  <c r="AM38" i="33"/>
  <c r="S44" i="33"/>
  <c r="AK14" i="33"/>
  <c r="AI14" i="33"/>
  <c r="AO13" i="43"/>
  <c r="W20" i="46"/>
  <c r="Y20" i="46"/>
  <c r="BS9" i="92"/>
  <c r="BU9" i="92"/>
  <c r="BA9" i="3" s="1"/>
  <c r="G482" i="1" s="1"/>
  <c r="Q20" i="49"/>
  <c r="G25" i="10" s="1"/>
  <c r="Q18" i="49"/>
  <c r="O18" i="49" s="1"/>
  <c r="W8" i="49"/>
  <c r="AK10" i="38"/>
  <c r="BA10" i="38"/>
  <c r="AU10" i="38"/>
  <c r="Q10" i="38"/>
  <c r="AE10" i="38"/>
  <c r="M35" i="38"/>
  <c r="BA9" i="43"/>
  <c r="AY9" i="43"/>
  <c r="Y22" i="30"/>
  <c r="AI22" i="30" s="1"/>
  <c r="W22" i="30"/>
  <c r="AC22" i="30" s="1"/>
  <c r="AO19" i="43"/>
  <c r="AY19" i="43" s="1"/>
  <c r="BA42" i="39"/>
  <c r="AY42" i="39"/>
  <c r="Y38" i="32"/>
  <c r="AE10" i="30"/>
  <c r="AU10" i="30"/>
  <c r="BA10" i="30"/>
  <c r="AK10" i="30"/>
  <c r="S10" i="30"/>
  <c r="Q10" i="30"/>
  <c r="M35" i="30"/>
  <c r="BA9" i="39"/>
  <c r="AY9" i="39"/>
  <c r="K17" i="96"/>
  <c r="E27" i="95" s="1"/>
  <c r="G27" i="95" s="1"/>
  <c r="I17" i="96"/>
  <c r="E26" i="95" s="1"/>
  <c r="G26" i="95" s="1"/>
  <c r="K21" i="73"/>
  <c r="I53" i="23" s="1"/>
  <c r="M53" i="23" s="1"/>
  <c r="S53" i="23" s="1"/>
  <c r="Y35" i="52"/>
  <c r="S20" i="42"/>
  <c r="BA13" i="33"/>
  <c r="AY13" i="33"/>
  <c r="AO13" i="30"/>
  <c r="AY13" i="30" s="1"/>
  <c r="AS86" i="52"/>
  <c r="Y36" i="44"/>
  <c r="K12" i="94"/>
  <c r="I46" i="44" s="1"/>
  <c r="M46" i="44" s="1"/>
  <c r="S20" i="31"/>
  <c r="K39" i="94"/>
  <c r="I57" i="55" s="1"/>
  <c r="M57" i="55" s="1"/>
  <c r="CG36" i="52"/>
  <c r="W22" i="37"/>
  <c r="AC22" i="37" s="1"/>
  <c r="W21" i="32"/>
  <c r="Y21" i="32"/>
  <c r="BA34" i="41"/>
  <c r="AY34" i="41"/>
  <c r="M16" i="94"/>
  <c r="AS14" i="35"/>
  <c r="AU14" i="35"/>
  <c r="K20" i="95"/>
  <c r="I48" i="55" s="1"/>
  <c r="M48" i="55" s="1"/>
  <c r="M20" i="95"/>
  <c r="Q10" i="44"/>
  <c r="M35" i="44"/>
  <c r="AO17" i="34"/>
  <c r="AY17" i="34" s="1"/>
  <c r="AM22" i="30"/>
  <c r="AS22" i="30" s="1"/>
  <c r="AO22" i="30"/>
  <c r="AY22" i="30" s="1"/>
  <c r="W20" i="39"/>
  <c r="AO21" i="39"/>
  <c r="AM21" i="39"/>
  <c r="AQ20" i="51"/>
  <c r="AQ24" i="51" s="1"/>
  <c r="G14" i="10" s="1"/>
  <c r="AI20" i="51"/>
  <c r="AA20" i="51"/>
  <c r="AA24" i="51" s="1"/>
  <c r="G11" i="10" s="1"/>
  <c r="BG20" i="51"/>
  <c r="BG24" i="51" s="1"/>
  <c r="G20" i="10" s="1"/>
  <c r="BO20" i="51"/>
  <c r="AY20" i="51"/>
  <c r="AY24" i="51" s="1"/>
  <c r="G16" i="10" s="1"/>
  <c r="Q20" i="51"/>
  <c r="M24" i="51"/>
  <c r="Y22" i="31"/>
  <c r="AI22" i="31" s="1"/>
  <c r="W22" i="31"/>
  <c r="AC22" i="31" s="1"/>
  <c r="Q43" i="53"/>
  <c r="G23" i="10" s="1"/>
  <c r="W42" i="53"/>
  <c r="W43" i="53" s="1"/>
  <c r="I27" i="8" s="1"/>
  <c r="G35" i="97"/>
  <c r="AC35" i="97" s="1"/>
  <c r="E50" i="95" s="1"/>
  <c r="G50" i="95" s="1"/>
  <c r="G46" i="97"/>
  <c r="G26" i="97"/>
  <c r="AC26" i="97" s="1"/>
  <c r="E41" i="95" s="1"/>
  <c r="G41" i="95" s="1"/>
  <c r="G37" i="97"/>
  <c r="AC37" i="97" s="1"/>
  <c r="E52" i="95" s="1"/>
  <c r="G52" i="95" s="1"/>
  <c r="G19" i="97"/>
  <c r="AC19" i="97" s="1"/>
  <c r="E34" i="95" s="1"/>
  <c r="G34" i="95" s="1"/>
  <c r="G41" i="97"/>
  <c r="AC41" i="97" s="1"/>
  <c r="E56" i="95" s="1"/>
  <c r="G56" i="95" s="1"/>
  <c r="G21" i="97"/>
  <c r="AC21" i="97" s="1"/>
  <c r="E36" i="95" s="1"/>
  <c r="G36" i="95" s="1"/>
  <c r="G36" i="97"/>
  <c r="AC36" i="97" s="1"/>
  <c r="E51" i="95" s="1"/>
  <c r="G51" i="95" s="1"/>
  <c r="G48" i="97"/>
  <c r="G18" i="97"/>
  <c r="AC18" i="97" s="1"/>
  <c r="E33" i="95" s="1"/>
  <c r="G33" i="95" s="1"/>
  <c r="G45" i="97"/>
  <c r="AC45" i="97" s="1"/>
  <c r="E61" i="95" s="1"/>
  <c r="G61" i="95" s="1"/>
  <c r="G39" i="97"/>
  <c r="AC39" i="97" s="1"/>
  <c r="G42" i="97"/>
  <c r="G30" i="97"/>
  <c r="AC30" i="97" s="1"/>
  <c r="E45" i="95" s="1"/>
  <c r="G45" i="95" s="1"/>
  <c r="G27" i="97"/>
  <c r="AC27" i="97" s="1"/>
  <c r="E42" i="95" s="1"/>
  <c r="G42" i="95" s="1"/>
  <c r="G20" i="97"/>
  <c r="AC20" i="97" s="1"/>
  <c r="E35" i="95" s="1"/>
  <c r="G35" i="95" s="1"/>
  <c r="G40" i="97"/>
  <c r="G31" i="97"/>
  <c r="AC31" i="97" s="1"/>
  <c r="E46" i="95" s="1"/>
  <c r="G46" i="95" s="1"/>
  <c r="G22" i="97"/>
  <c r="AC22" i="97" s="1"/>
  <c r="E37" i="95" s="1"/>
  <c r="G37" i="95" s="1"/>
  <c r="G44" i="97"/>
  <c r="G43" i="97"/>
  <c r="AC43" i="97" s="1"/>
  <c r="E59" i="95" s="1"/>
  <c r="G59" i="95" s="1"/>
  <c r="G34" i="97"/>
  <c r="AC34" i="97" s="1"/>
  <c r="E49" i="95" s="1"/>
  <c r="G49" i="95" s="1"/>
  <c r="G25" i="97"/>
  <c r="AC25" i="97" s="1"/>
  <c r="E40" i="95" s="1"/>
  <c r="G40" i="95" s="1"/>
  <c r="G47" i="97"/>
  <c r="AC47" i="97" s="1"/>
  <c r="E63" i="95" s="1"/>
  <c r="G63" i="95" s="1"/>
  <c r="G38" i="97"/>
  <c r="AC38" i="97" s="1"/>
  <c r="G29" i="97"/>
  <c r="AC29" i="97" s="1"/>
  <c r="E44" i="95" s="1"/>
  <c r="G44" i="95" s="1"/>
  <c r="G33" i="97"/>
  <c r="AC33" i="97" s="1"/>
  <c r="E48" i="95" s="1"/>
  <c r="G48" i="95" s="1"/>
  <c r="G24" i="97"/>
  <c r="AC24" i="97" s="1"/>
  <c r="E39" i="95" s="1"/>
  <c r="G39" i="95" s="1"/>
  <c r="G28" i="97"/>
  <c r="AC28" i="97" s="1"/>
  <c r="E43" i="95" s="1"/>
  <c r="G43" i="95" s="1"/>
  <c r="G32" i="97"/>
  <c r="AC32" i="97" s="1"/>
  <c r="E47" i="95" s="1"/>
  <c r="G47" i="95" s="1"/>
  <c r="G23" i="97"/>
  <c r="AC23" i="97" s="1"/>
  <c r="E38" i="95" s="1"/>
  <c r="G38" i="95" s="1"/>
  <c r="K24" i="95"/>
  <c r="I50" i="55" s="1"/>
  <c r="M50" i="55" s="1"/>
  <c r="BK23" i="89"/>
  <c r="AO22" i="37"/>
  <c r="AY22" i="37" s="1"/>
  <c r="AM22" i="37"/>
  <c r="AS22" i="37" s="1"/>
  <c r="AO21" i="32"/>
  <c r="AM21" i="32"/>
  <c r="AY14" i="35"/>
  <c r="BA14" i="35"/>
  <c r="M21" i="95"/>
  <c r="K21" i="95"/>
  <c r="I50" i="53" s="1"/>
  <c r="M50" i="53" s="1"/>
  <c r="Q50" i="53" s="1"/>
  <c r="W50" i="53" s="1"/>
  <c r="K9" i="96"/>
  <c r="E11" i="95" s="1"/>
  <c r="G11" i="95" s="1"/>
  <c r="Y38" i="41"/>
  <c r="AI38" i="41" s="1"/>
  <c r="W38" i="41"/>
  <c r="Q44" i="41"/>
  <c r="BA34" i="40"/>
  <c r="AY34" i="40"/>
  <c r="AK14" i="35"/>
  <c r="AI14" i="35"/>
  <c r="S20" i="35"/>
  <c r="AO39" i="34"/>
  <c r="AY39" i="34" s="1"/>
  <c r="Y38" i="31"/>
  <c r="W38" i="31"/>
  <c r="Q44" i="31"/>
  <c r="AO11" i="36"/>
  <c r="AY11" i="36" s="1"/>
  <c r="W21" i="42"/>
  <c r="K16" i="96"/>
  <c r="E25" i="95" s="1"/>
  <c r="G25" i="95" s="1"/>
  <c r="Y38" i="38"/>
  <c r="AI38" i="38" s="1"/>
  <c r="W38" i="38"/>
  <c r="Q44" i="38"/>
  <c r="Q10" i="35"/>
  <c r="S10" i="35" s="1"/>
  <c r="M35" i="35"/>
  <c r="S46" i="32"/>
  <c r="Q46" i="32"/>
  <c r="S21" i="41"/>
  <c r="BA9" i="34"/>
  <c r="AY9" i="34"/>
  <c r="AS50" i="56"/>
  <c r="AM50" i="56"/>
  <c r="Q50" i="56"/>
  <c r="W50" i="56" s="1"/>
  <c r="AI50" i="56"/>
  <c r="AC50" i="56"/>
  <c r="Y50" i="56"/>
  <c r="AK9" i="43"/>
  <c r="AI9" i="43"/>
  <c r="AY36" i="44"/>
  <c r="BA36" i="44"/>
  <c r="U19" i="97"/>
  <c r="U18" i="97"/>
  <c r="W21" i="34"/>
  <c r="Y21" i="34" s="1"/>
  <c r="AO39" i="46"/>
  <c r="AM39" i="46"/>
  <c r="K16" i="95"/>
  <c r="I46" i="55" s="1"/>
  <c r="M46" i="55" s="1"/>
  <c r="AM44" i="37"/>
  <c r="S17" i="28" s="1"/>
  <c r="AS36" i="37"/>
  <c r="AM38" i="31"/>
  <c r="AS38" i="31" s="1"/>
  <c r="S22" i="34"/>
  <c r="AO38" i="38"/>
  <c r="AY38" i="38" s="1"/>
  <c r="AM38" i="38"/>
  <c r="S44" i="38"/>
  <c r="AO22" i="46"/>
  <c r="AM22" i="46"/>
  <c r="I15" i="96"/>
  <c r="E22" i="95" s="1"/>
  <c r="G22" i="95" s="1"/>
  <c r="K15" i="96"/>
  <c r="E23" i="95" s="1"/>
  <c r="G23" i="95" s="1"/>
  <c r="Q50" i="54"/>
  <c r="W50" i="54" s="1"/>
  <c r="Y50" i="54"/>
  <c r="BA13" i="34"/>
  <c r="AY13" i="34"/>
  <c r="K10" i="95"/>
  <c r="I43" i="55" s="1"/>
  <c r="M43" i="55" s="1"/>
  <c r="AY14" i="45"/>
  <c r="BA14" i="45"/>
  <c r="AI9" i="35"/>
  <c r="AK9" i="35"/>
  <c r="W21" i="30"/>
  <c r="AC21" i="30" s="1"/>
  <c r="AM21" i="44"/>
  <c r="AO21" i="44" s="1"/>
  <c r="BS15" i="92"/>
  <c r="BU15" i="92"/>
  <c r="BA15" i="3" s="1"/>
  <c r="G656" i="1" s="1"/>
  <c r="K12" i="96"/>
  <c r="E17" i="95" s="1"/>
  <c r="G17" i="95" s="1"/>
  <c r="BA27" i="32"/>
  <c r="AY27" i="32"/>
  <c r="Y22" i="43"/>
  <c r="W22" i="43"/>
  <c r="BS11" i="92"/>
  <c r="BU11" i="92"/>
  <c r="BA11" i="3" s="1"/>
  <c r="G540" i="1" s="1"/>
  <c r="AO36" i="37"/>
  <c r="K20" i="73"/>
  <c r="I50" i="23" s="1"/>
  <c r="M50" i="23" s="1"/>
  <c r="S50" i="23" s="1"/>
  <c r="Y39" i="45"/>
  <c r="AI39" i="45" s="1"/>
  <c r="AS34" i="30"/>
  <c r="AO34" i="30"/>
  <c r="AY34" i="30" s="1"/>
  <c r="W22" i="45"/>
  <c r="W22" i="32"/>
  <c r="W20" i="33"/>
  <c r="BA13" i="42"/>
  <c r="AY13" i="42"/>
  <c r="AY30" i="51"/>
  <c r="Q30" i="51"/>
  <c r="BO30" i="51"/>
  <c r="BG30" i="51"/>
  <c r="AQ30" i="51"/>
  <c r="AU30" i="51" s="1"/>
  <c r="AI30" i="51"/>
  <c r="AA30" i="51"/>
  <c r="Q10" i="42"/>
  <c r="S10" i="42"/>
  <c r="M35" i="42"/>
  <c r="AK14" i="43"/>
  <c r="AI14" i="43"/>
  <c r="Y21" i="36"/>
  <c r="AI21" i="36" s="1"/>
  <c r="W21" i="36"/>
  <c r="AC21" i="36" s="1"/>
  <c r="AO14" i="37"/>
  <c r="AY14" i="37" s="1"/>
  <c r="W22" i="46"/>
  <c r="Y22" i="46" s="1"/>
  <c r="K15" i="94"/>
  <c r="I46" i="41" s="1"/>
  <c r="M46" i="41" s="1"/>
  <c r="AO9" i="30"/>
  <c r="AY9" i="30" s="1"/>
  <c r="Y38" i="36"/>
  <c r="AI38" i="36" s="1"/>
  <c r="W38" i="36"/>
  <c r="Q44" i="36"/>
  <c r="AM44" i="44"/>
  <c r="AS36" i="44"/>
  <c r="AS44" i="44" s="1"/>
  <c r="AC10" i="7" s="1"/>
  <c r="AU36" i="44"/>
  <c r="AM38" i="37"/>
  <c r="AS38" i="37" s="1"/>
  <c r="AM39" i="39"/>
  <c r="AS39" i="39" s="1"/>
  <c r="AK9" i="34"/>
  <c r="AI9" i="34"/>
  <c r="AO39" i="32"/>
  <c r="AY39" i="32" s="1"/>
  <c r="AM39" i="32"/>
  <c r="AS39" i="32" s="1"/>
  <c r="AS44" i="32" s="1"/>
  <c r="AC24" i="7" s="1"/>
  <c r="BA23" i="34"/>
  <c r="AY23" i="34"/>
  <c r="AS9" i="41"/>
  <c r="AU9" i="41"/>
  <c r="BQ12" i="88"/>
  <c r="CC12" i="88" s="1"/>
  <c r="BQ13" i="88"/>
  <c r="CC13" i="88" s="1"/>
  <c r="BQ15" i="88"/>
  <c r="CC15" i="88" s="1"/>
  <c r="BQ19" i="88"/>
  <c r="CC19" i="88" s="1"/>
  <c r="BQ22" i="88"/>
  <c r="CC22" i="88" s="1"/>
  <c r="BQ17" i="88"/>
  <c r="CC17" i="88" s="1"/>
  <c r="BQ21" i="88"/>
  <c r="CC21" i="88" s="1"/>
  <c r="BQ8" i="88"/>
  <c r="BQ10" i="88"/>
  <c r="CC10" i="88" s="1"/>
  <c r="BQ14" i="88"/>
  <c r="CC14" i="88" s="1"/>
  <c r="BQ16" i="88"/>
  <c r="CC16" i="88" s="1"/>
  <c r="BQ18" i="88"/>
  <c r="CC18" i="88" s="1"/>
  <c r="BQ20" i="88"/>
  <c r="CC20" i="88" s="1"/>
  <c r="BQ9" i="88"/>
  <c r="CC9" i="88" s="1"/>
  <c r="BQ11" i="88"/>
  <c r="CC11" i="88" s="1"/>
  <c r="W21" i="44"/>
  <c r="Y21" i="44" s="1"/>
  <c r="S38" i="41"/>
  <c r="K26" i="94"/>
  <c r="I46" i="31" s="1"/>
  <c r="M46" i="31" s="1"/>
  <c r="M26" i="94"/>
  <c r="AI36" i="38"/>
  <c r="AI44" i="38" s="1"/>
  <c r="Y16" i="7" s="1"/>
  <c r="AM22" i="43"/>
  <c r="AO22" i="43"/>
  <c r="BS16" i="92"/>
  <c r="BU16" i="92"/>
  <c r="BA16" i="3" s="1"/>
  <c r="G685" i="1" s="1"/>
  <c r="Y21" i="31"/>
  <c r="AI21" i="31" s="1"/>
  <c r="W21" i="31"/>
  <c r="AC21" i="31" s="1"/>
  <c r="AO18" i="43"/>
  <c r="AY18" i="43" s="1"/>
  <c r="AO8" i="30"/>
  <c r="AS8" i="30"/>
  <c r="AM22" i="45"/>
  <c r="AO22" i="45" s="1"/>
  <c r="AU10" i="36"/>
  <c r="Q10" i="36"/>
  <c r="S10" i="36" s="1"/>
  <c r="BA10" i="36"/>
  <c r="AK10" i="36"/>
  <c r="AE10" i="36"/>
  <c r="M35" i="36"/>
  <c r="AM20" i="33"/>
  <c r="AO20" i="33" s="1"/>
  <c r="AK10" i="46"/>
  <c r="Q10" i="46"/>
  <c r="S10" i="46" s="1"/>
  <c r="AE10" i="46"/>
  <c r="BA10" i="46"/>
  <c r="AU10" i="46"/>
  <c r="M35" i="46"/>
  <c r="BS21" i="89"/>
  <c r="BU21" i="89"/>
  <c r="O81" i="98"/>
  <c r="S81" i="98" s="1"/>
  <c r="S41" i="98"/>
  <c r="E24" i="96" s="1"/>
  <c r="W21" i="43"/>
  <c r="M25" i="94"/>
  <c r="Q46" i="46"/>
  <c r="S46" i="46" s="1"/>
  <c r="AO11" i="45"/>
  <c r="AY11" i="45" s="1"/>
  <c r="M18" i="94"/>
  <c r="S38" i="36"/>
  <c r="K19" i="96"/>
  <c r="E32" i="95" s="1"/>
  <c r="G32" i="95" s="1"/>
  <c r="I19" i="96"/>
  <c r="E31" i="95" s="1"/>
  <c r="G31" i="95" s="1"/>
  <c r="M71" i="95"/>
  <c r="K71" i="95"/>
  <c r="I34" i="17" s="1"/>
  <c r="M34" i="17" s="1"/>
  <c r="W21" i="37"/>
  <c r="AC21" i="37" s="1"/>
  <c r="Y39" i="39"/>
  <c r="AI39" i="39" s="1"/>
  <c r="Y38" i="39"/>
  <c r="AI38" i="39" s="1"/>
  <c r="AO11" i="37"/>
  <c r="AY11" i="37" s="1"/>
  <c r="W44" i="32"/>
  <c r="BA9" i="40"/>
  <c r="AY9" i="40"/>
  <c r="S20" i="46"/>
  <c r="AO16" i="44"/>
  <c r="AY16" i="44" s="1"/>
  <c r="BO23" i="92"/>
  <c r="BG25" i="3" s="1"/>
  <c r="G949" i="1" s="1"/>
  <c r="K10" i="96"/>
  <c r="E13" i="95" s="1"/>
  <c r="G13" i="95" s="1"/>
  <c r="I10" i="96"/>
  <c r="E12" i="95" s="1"/>
  <c r="G12" i="95" s="1"/>
  <c r="BI8" i="88"/>
  <c r="BI9" i="88"/>
  <c r="BI11" i="88"/>
  <c r="BI15" i="88"/>
  <c r="BI19" i="88"/>
  <c r="BI17" i="88"/>
  <c r="BI21" i="88"/>
  <c r="BI10" i="88"/>
  <c r="BI12" i="88"/>
  <c r="BI14" i="88"/>
  <c r="BI16" i="88"/>
  <c r="BI18" i="88"/>
  <c r="BI20" i="88"/>
  <c r="BI22" i="88"/>
  <c r="BI13" i="88"/>
  <c r="BA10" i="31"/>
  <c r="AU10" i="31"/>
  <c r="AE10" i="31"/>
  <c r="S10" i="31"/>
  <c r="Q10" i="31"/>
  <c r="AK10" i="31"/>
  <c r="M35" i="31"/>
  <c r="Q10" i="32"/>
  <c r="M35" i="32"/>
  <c r="CG35" i="52"/>
  <c r="AO18" i="39"/>
  <c r="AY18" i="39" s="1"/>
  <c r="AO18" i="42"/>
  <c r="AY18" i="42" s="1"/>
  <c r="BS22" i="92"/>
  <c r="BU22" i="92"/>
  <c r="BA24" i="3" s="1"/>
  <c r="G917" i="1" s="1"/>
  <c r="Y21" i="39"/>
  <c r="W21" i="39"/>
  <c r="W22" i="41"/>
  <c r="S22" i="31"/>
  <c r="K98" i="52"/>
  <c r="AM48" i="56"/>
  <c r="AS48" i="56" s="1"/>
  <c r="AC48" i="56"/>
  <c r="AI48" i="56" s="1"/>
  <c r="Q48" i="56"/>
  <c r="W48" i="56" s="1"/>
  <c r="I11" i="96"/>
  <c r="E14" i="95" s="1"/>
  <c r="G14" i="95" s="1"/>
  <c r="W38" i="43"/>
  <c r="Y38" i="43"/>
  <c r="Q44" i="43"/>
  <c r="BS11" i="89"/>
  <c r="BU11" i="89"/>
  <c r="AS13" i="52"/>
  <c r="S21" i="43"/>
  <c r="Y39" i="42"/>
  <c r="AI39" i="42" s="1"/>
  <c r="S21" i="36"/>
  <c r="BK23" i="92"/>
  <c r="BC25" i="3" s="1"/>
  <c r="G947" i="1" s="1"/>
  <c r="S46" i="38"/>
  <c r="Q46" i="38"/>
  <c r="AO39" i="37"/>
  <c r="AY39" i="37" s="1"/>
  <c r="BM10" i="88"/>
  <c r="BY10" i="88" s="1"/>
  <c r="BM11" i="88"/>
  <c r="BY11" i="88" s="1"/>
  <c r="BM13" i="88"/>
  <c r="BY13" i="88" s="1"/>
  <c r="BM17" i="88"/>
  <c r="BY17" i="88" s="1"/>
  <c r="BM21" i="88"/>
  <c r="BY21" i="88" s="1"/>
  <c r="BM19" i="88"/>
  <c r="BY19" i="88" s="1"/>
  <c r="BM8" i="88"/>
  <c r="BM14" i="88"/>
  <c r="BY14" i="88" s="1"/>
  <c r="BM12" i="88"/>
  <c r="BY12" i="88" s="1"/>
  <c r="BM16" i="88"/>
  <c r="BY16" i="88" s="1"/>
  <c r="BM18" i="88"/>
  <c r="BY18" i="88" s="1"/>
  <c r="BM20" i="88"/>
  <c r="BY20" i="88" s="1"/>
  <c r="BM9" i="88"/>
  <c r="BY9" i="88" s="1"/>
  <c r="BM15" i="88"/>
  <c r="BY15" i="88" s="1"/>
  <c r="BM22" i="88"/>
  <c r="BY22" i="88" s="1"/>
  <c r="AM22" i="36"/>
  <c r="AS22" i="36" s="1"/>
  <c r="AO39" i="38"/>
  <c r="AY39" i="38" s="1"/>
  <c r="AO44" i="38"/>
  <c r="Y16" i="28" s="1"/>
  <c r="AY36" i="38"/>
  <c r="AY44" i="38" s="1"/>
  <c r="AG16" i="7" s="1"/>
  <c r="AM22" i="33"/>
  <c r="AY14" i="39"/>
  <c r="BA14" i="39"/>
  <c r="E32" i="94"/>
  <c r="G32" i="94" s="1"/>
  <c r="BS19" i="92"/>
  <c r="BU19" i="92"/>
  <c r="BA19" i="3" s="1"/>
  <c r="G772" i="1" s="1"/>
  <c r="AY36" i="30"/>
  <c r="AM22" i="41"/>
  <c r="AQ11" i="52"/>
  <c r="AQ98" i="52" s="1"/>
  <c r="E19" i="8" s="1"/>
  <c r="AM98" i="52"/>
  <c r="E15" i="10" s="1"/>
  <c r="AI36" i="40"/>
  <c r="AK36" i="40"/>
  <c r="AM39" i="30"/>
  <c r="AS39" i="30" s="1"/>
  <c r="Q48" i="54"/>
  <c r="W48" i="54" s="1"/>
  <c r="AM39" i="31"/>
  <c r="AS39" i="31" s="1"/>
  <c r="K11" i="94"/>
  <c r="I46" i="45" s="1"/>
  <c r="M46" i="45" s="1"/>
  <c r="M11" i="94"/>
  <c r="W21" i="46"/>
  <c r="Y21" i="46" s="1"/>
  <c r="AM38" i="43"/>
  <c r="AO38" i="43"/>
  <c r="AY38" i="43" s="1"/>
  <c r="S44" i="43"/>
  <c r="AK44" i="46"/>
  <c r="AU44" i="46"/>
  <c r="BA44" i="46"/>
  <c r="AE44" i="46"/>
  <c r="BS12" i="89"/>
  <c r="BU12" i="89"/>
  <c r="I28" i="96"/>
  <c r="K28" i="96" s="1"/>
  <c r="E9" i="94" s="1"/>
  <c r="I23" i="96"/>
  <c r="E74" i="95" s="1"/>
  <c r="G74" i="95" s="1"/>
  <c r="Y22" i="44"/>
  <c r="W22" i="44"/>
  <c r="AS14" i="42"/>
  <c r="AU14" i="42"/>
  <c r="AO39" i="44"/>
  <c r="AY39" i="44" s="1"/>
  <c r="BO11" i="88"/>
  <c r="CA11" i="88" s="1"/>
  <c r="BO12" i="88"/>
  <c r="CA12" i="88" s="1"/>
  <c r="BO14" i="88"/>
  <c r="CA14" i="88" s="1"/>
  <c r="BO18" i="88"/>
  <c r="CA18" i="88" s="1"/>
  <c r="BO17" i="88"/>
  <c r="CA17" i="88" s="1"/>
  <c r="BO10" i="88"/>
  <c r="CA10" i="88" s="1"/>
  <c r="BO22" i="88"/>
  <c r="CA22" i="88" s="1"/>
  <c r="BO19" i="88"/>
  <c r="CA19" i="88" s="1"/>
  <c r="BO21" i="88"/>
  <c r="CA21" i="88" s="1"/>
  <c r="BO8" i="88"/>
  <c r="BO16" i="88"/>
  <c r="CA16" i="88" s="1"/>
  <c r="BO20" i="88"/>
  <c r="CA20" i="88" s="1"/>
  <c r="BO9" i="88"/>
  <c r="CA9" i="88" s="1"/>
  <c r="BO15" i="88"/>
  <c r="CA15" i="88" s="1"/>
  <c r="BO13" i="88"/>
  <c r="CA13" i="88" s="1"/>
  <c r="M26" i="56"/>
  <c r="I64" i="56"/>
  <c r="AS14" i="39"/>
  <c r="AU14" i="39"/>
  <c r="K83" i="95"/>
  <c r="I170" i="11" s="1"/>
  <c r="BS14" i="92"/>
  <c r="BU14" i="92"/>
  <c r="BA14" i="3" s="1"/>
  <c r="G627" i="1" s="1"/>
  <c r="Y22" i="38"/>
  <c r="AI22" i="38" s="1"/>
  <c r="W22" i="38"/>
  <c r="AC22" i="38" s="1"/>
  <c r="CE11" i="52"/>
  <c r="CE98" i="52" s="1"/>
  <c r="E28" i="8" s="1"/>
  <c r="CA98" i="52"/>
  <c r="E24" i="10" s="1"/>
  <c r="BA42" i="37"/>
  <c r="AY42" i="37"/>
  <c r="AM22" i="32"/>
  <c r="AO22" i="32" s="1"/>
  <c r="BA34" i="33"/>
  <c r="AY34" i="33"/>
  <c r="BI22" i="91"/>
  <c r="BI13" i="91"/>
  <c r="BI16" i="91"/>
  <c r="BI19" i="91"/>
  <c r="BI8" i="91"/>
  <c r="BI14" i="91"/>
  <c r="BI17" i="91"/>
  <c r="BI21" i="91"/>
  <c r="BI12" i="91"/>
  <c r="BI20" i="91"/>
  <c r="BI11" i="91"/>
  <c r="BI15" i="91"/>
  <c r="BI10" i="91"/>
  <c r="BI18" i="91"/>
  <c r="BI9" i="91"/>
  <c r="BM23" i="89"/>
  <c r="M11" i="50"/>
  <c r="I64" i="50"/>
  <c r="AM38" i="35"/>
  <c r="AS38" i="35" s="1"/>
  <c r="AO38" i="35"/>
  <c r="AY38" i="35" s="1"/>
  <c r="AM38" i="46"/>
  <c r="AM44" i="46" s="1"/>
  <c r="S8" i="28" s="1"/>
  <c r="S44" i="46"/>
  <c r="BS18" i="89"/>
  <c r="BU18" i="89"/>
  <c r="W20" i="45"/>
  <c r="I29" i="96"/>
  <c r="E35" i="94" s="1"/>
  <c r="G35" i="94" s="1"/>
  <c r="S22" i="44"/>
  <c r="AO14" i="42"/>
  <c r="M78" i="95"/>
  <c r="K78" i="95"/>
  <c r="I169" i="11" s="1"/>
  <c r="BK9" i="88"/>
  <c r="BW9" i="88" s="1"/>
  <c r="BK10" i="88"/>
  <c r="BW10" i="88" s="1"/>
  <c r="BK12" i="88"/>
  <c r="BW12" i="88" s="1"/>
  <c r="BK16" i="88"/>
  <c r="BW16" i="88" s="1"/>
  <c r="BK20" i="88"/>
  <c r="BW20" i="88" s="1"/>
  <c r="BK15" i="88"/>
  <c r="BW15" i="88" s="1"/>
  <c r="BK17" i="88"/>
  <c r="BW17" i="88" s="1"/>
  <c r="BK19" i="88"/>
  <c r="BW19" i="88" s="1"/>
  <c r="BK21" i="88"/>
  <c r="BW21" i="88" s="1"/>
  <c r="BK8" i="88"/>
  <c r="BK14" i="88"/>
  <c r="BW14" i="88" s="1"/>
  <c r="BK18" i="88"/>
  <c r="BW18" i="88" s="1"/>
  <c r="BK22" i="88"/>
  <c r="BW22" i="88" s="1"/>
  <c r="BK13" i="88"/>
  <c r="BW13" i="88" s="1"/>
  <c r="BK11" i="88"/>
  <c r="BW11" i="88" s="1"/>
  <c r="W38" i="34"/>
  <c r="Y38" i="34" s="1"/>
  <c r="Q44" i="34"/>
  <c r="AO37" i="32"/>
  <c r="AO21" i="45"/>
  <c r="AM21" i="45"/>
  <c r="K35" i="74"/>
  <c r="I26" i="54" s="1"/>
  <c r="BA34" i="34"/>
  <c r="AY34" i="34"/>
  <c r="K20" i="94"/>
  <c r="I46" i="36" s="1"/>
  <c r="M46" i="36" s="1"/>
  <c r="M69" i="95"/>
  <c r="K69" i="95"/>
  <c r="I34" i="16" s="1"/>
  <c r="M34" i="16" s="1"/>
  <c r="BS17" i="92"/>
  <c r="BU17" i="92"/>
  <c r="BA17" i="3" s="1"/>
  <c r="G714" i="1" s="1"/>
  <c r="AY14" i="40"/>
  <c r="BA14" i="40"/>
  <c r="AW98" i="52"/>
  <c r="E14" i="10" s="1"/>
  <c r="Y44" i="36"/>
  <c r="M18" i="28" s="1"/>
  <c r="AI36" i="36"/>
  <c r="AI44" i="36" s="1"/>
  <c r="Y18" i="7" s="1"/>
  <c r="Y39" i="30"/>
  <c r="BO23" i="89"/>
  <c r="W38" i="45"/>
  <c r="Y38" i="45"/>
  <c r="Q44" i="45"/>
  <c r="BK14" i="91"/>
  <c r="BW14" i="91" s="1"/>
  <c r="BK19" i="91"/>
  <c r="BW19" i="91" s="1"/>
  <c r="BK8" i="91"/>
  <c r="BK23" i="91" s="1"/>
  <c r="BK22" i="91"/>
  <c r="BW22" i="91" s="1"/>
  <c r="BK11" i="91"/>
  <c r="BW11" i="91" s="1"/>
  <c r="BK17" i="91"/>
  <c r="BW17" i="91" s="1"/>
  <c r="BK12" i="91"/>
  <c r="BW12" i="91" s="1"/>
  <c r="BK13" i="91"/>
  <c r="BW13" i="91" s="1"/>
  <c r="BK21" i="91"/>
  <c r="BW21" i="91" s="1"/>
  <c r="BK20" i="91"/>
  <c r="BW20" i="91" s="1"/>
  <c r="BK16" i="91"/>
  <c r="BW16" i="91" s="1"/>
  <c r="BK15" i="91"/>
  <c r="BW15" i="91" s="1"/>
  <c r="BK10" i="91"/>
  <c r="BW10" i="91" s="1"/>
  <c r="BK18" i="91"/>
  <c r="BW18" i="91" s="1"/>
  <c r="BK9" i="91"/>
  <c r="BW9" i="91" s="1"/>
  <c r="AO44" i="43"/>
  <c r="Y11" i="28" s="1"/>
  <c r="BA36" i="43"/>
  <c r="AY36" i="43"/>
  <c r="AY44" i="43" s="1"/>
  <c r="AG11" i="7" s="1"/>
  <c r="W38" i="35"/>
  <c r="Y38" i="35" s="1"/>
  <c r="Q44" i="35"/>
  <c r="BS19" i="89"/>
  <c r="BU19" i="89"/>
  <c r="Q46" i="42"/>
  <c r="S46" i="42"/>
  <c r="AI9" i="36"/>
  <c r="S20" i="45"/>
  <c r="K34" i="94"/>
  <c r="I171" i="11" s="1"/>
  <c r="M34" i="94"/>
  <c r="G8" i="94"/>
  <c r="AK9" i="42"/>
  <c r="AI9" i="42"/>
  <c r="AO15" i="31"/>
  <c r="AY15" i="31" s="1"/>
  <c r="AO38" i="39"/>
  <c r="AY38" i="39" s="1"/>
  <c r="M13" i="94"/>
  <c r="AM44" i="34"/>
  <c r="S20" i="28" s="1"/>
  <c r="AS36" i="34"/>
  <c r="AS44" i="34" s="1"/>
  <c r="AC20" i="7" s="1"/>
  <c r="AU36" i="34"/>
  <c r="M90" i="23"/>
  <c r="E33" i="10" s="1"/>
  <c r="BS12" i="92"/>
  <c r="BU12" i="92"/>
  <c r="BA12" i="3" s="1"/>
  <c r="G569" i="1" s="1"/>
  <c r="AM21" i="31"/>
  <c r="AS21" i="31" s="1"/>
  <c r="W11" i="52"/>
  <c r="W98" i="52" s="1"/>
  <c r="E9" i="8" s="1"/>
  <c r="Q98" i="52"/>
  <c r="E9" i="10" s="1"/>
  <c r="AS14" i="33"/>
  <c r="AU14" i="33"/>
  <c r="AY36" i="39"/>
  <c r="BA36" i="39"/>
  <c r="K18" i="49"/>
  <c r="K19" i="49" s="1"/>
  <c r="M19" i="49" s="1"/>
  <c r="Q19" i="49" s="1"/>
  <c r="W19" i="49" s="1"/>
  <c r="BA98" i="52"/>
  <c r="E16" i="8" s="1"/>
  <c r="E17" i="8" s="1"/>
  <c r="Y21" i="38"/>
  <c r="AI21" i="38" s="1"/>
  <c r="W21" i="38"/>
  <c r="AC21" i="38" s="1"/>
  <c r="BM15" i="91"/>
  <c r="BY15" i="91" s="1"/>
  <c r="BM8" i="91"/>
  <c r="BM22" i="91"/>
  <c r="BY22" i="91" s="1"/>
  <c r="BM11" i="91"/>
  <c r="BY11" i="91" s="1"/>
  <c r="BM18" i="91"/>
  <c r="BY18" i="91" s="1"/>
  <c r="BM17" i="91"/>
  <c r="BY17" i="91" s="1"/>
  <c r="BM21" i="91"/>
  <c r="BY21" i="91" s="1"/>
  <c r="BM12" i="91"/>
  <c r="BY12" i="91" s="1"/>
  <c r="BM20" i="91"/>
  <c r="BY20" i="91" s="1"/>
  <c r="BM16" i="91"/>
  <c r="BY16" i="91" s="1"/>
  <c r="BM10" i="91"/>
  <c r="BY10" i="91" s="1"/>
  <c r="BM19" i="91"/>
  <c r="BY19" i="91" s="1"/>
  <c r="BM14" i="91"/>
  <c r="BY14" i="91" s="1"/>
  <c r="BM9" i="91"/>
  <c r="BY9" i="91" s="1"/>
  <c r="BM13" i="91"/>
  <c r="BY13" i="91" s="1"/>
  <c r="W38" i="46"/>
  <c r="W44" i="46" s="1"/>
  <c r="G8" i="28" s="1"/>
  <c r="Y38" i="46"/>
  <c r="Y44" i="46" s="1"/>
  <c r="M8" i="28" s="1"/>
  <c r="Q44" i="46"/>
  <c r="BS20" i="89"/>
  <c r="BU20" i="89"/>
  <c r="K31" i="94"/>
  <c r="I36" i="22" s="1"/>
  <c r="M36" i="22" s="1"/>
  <c r="S36" i="22" s="1"/>
  <c r="W20" i="38"/>
  <c r="AC20" i="38" s="1"/>
  <c r="W21" i="33"/>
  <c r="BA26" i="43"/>
  <c r="AY26" i="43"/>
  <c r="Q10" i="45"/>
  <c r="S10" i="45" s="1"/>
  <c r="M35" i="45"/>
  <c r="Y22" i="36"/>
  <c r="AI22" i="36" s="1"/>
  <c r="W22" i="36"/>
  <c r="AC22" i="36" s="1"/>
  <c r="AM21" i="35"/>
  <c r="AO21" i="35"/>
  <c r="AS9" i="35"/>
  <c r="AU9" i="35"/>
  <c r="S20" i="34"/>
  <c r="Q23" i="50"/>
  <c r="W23" i="50" s="1"/>
  <c r="Y23" i="50"/>
  <c r="AO36" i="34"/>
  <c r="Y22" i="33"/>
  <c r="W22" i="33"/>
  <c r="M85" i="95"/>
  <c r="S90" i="23"/>
  <c r="E39" i="8" s="1"/>
  <c r="BS18" i="92"/>
  <c r="BU18" i="92"/>
  <c r="BA18" i="3" s="1"/>
  <c r="G743" i="1" s="1"/>
  <c r="Q52" i="50"/>
  <c r="W52" i="50" s="1"/>
  <c r="Y52" i="50"/>
  <c r="BG98" i="52"/>
  <c r="E16" i="10" s="1"/>
  <c r="AO14" i="33"/>
  <c r="W21" i="40"/>
  <c r="AC44" i="39"/>
  <c r="U15" i="7" s="1"/>
  <c r="S44" i="39"/>
  <c r="W38" i="42"/>
  <c r="Y38" i="42"/>
  <c r="Q44" i="42"/>
  <c r="S21" i="38"/>
  <c r="Q10" i="41"/>
  <c r="S10" i="41" s="1"/>
  <c r="M35" i="41"/>
  <c r="BO8" i="91"/>
  <c r="BO16" i="91"/>
  <c r="CA16" i="91" s="1"/>
  <c r="BO22" i="91"/>
  <c r="CA22" i="91" s="1"/>
  <c r="BO11" i="91"/>
  <c r="CA11" i="91" s="1"/>
  <c r="BO20" i="91"/>
  <c r="CA20" i="91" s="1"/>
  <c r="BO9" i="91"/>
  <c r="CA9" i="91" s="1"/>
  <c r="BO15" i="91"/>
  <c r="CA15" i="91" s="1"/>
  <c r="BO17" i="91"/>
  <c r="CA17" i="91" s="1"/>
  <c r="BO21" i="91"/>
  <c r="CA21" i="91" s="1"/>
  <c r="BO12" i="91"/>
  <c r="CA12" i="91" s="1"/>
  <c r="BO10" i="91"/>
  <c r="CA10" i="91" s="1"/>
  <c r="BO19" i="91"/>
  <c r="CA19" i="91" s="1"/>
  <c r="BO14" i="91"/>
  <c r="CA14" i="91" s="1"/>
  <c r="BO18" i="91"/>
  <c r="CA18" i="91" s="1"/>
  <c r="BO13" i="91"/>
  <c r="CA13" i="91" s="1"/>
  <c r="Y39" i="31"/>
  <c r="AI39" i="31" s="1"/>
  <c r="BS16" i="89"/>
  <c r="BU16" i="89"/>
  <c r="S20" i="38"/>
  <c r="AO17" i="38"/>
  <c r="AY17" i="38" s="1"/>
  <c r="AS97" i="52"/>
  <c r="Y39" i="35"/>
  <c r="AI39" i="35" s="1"/>
  <c r="S20" i="36"/>
  <c r="AS9" i="45"/>
  <c r="AU9" i="45"/>
  <c r="BS13" i="92"/>
  <c r="BU13" i="92"/>
  <c r="BA13" i="3" s="1"/>
  <c r="G598" i="1" s="1"/>
  <c r="K27" i="94"/>
  <c r="I46" i="30" s="1"/>
  <c r="M46" i="30" s="1"/>
  <c r="M27" i="94"/>
  <c r="Y38" i="40"/>
  <c r="AI38" i="40" s="1"/>
  <c r="W38" i="40"/>
  <c r="Q44" i="40"/>
  <c r="AC98" i="52"/>
  <c r="E11" i="10" s="1"/>
  <c r="AI14" i="40"/>
  <c r="AK14" i="40"/>
  <c r="Y20" i="30"/>
  <c r="AI20" i="30" s="1"/>
  <c r="W20" i="30"/>
  <c r="AC20" i="30" s="1"/>
  <c r="AM21" i="40"/>
  <c r="W44" i="39"/>
  <c r="AS36" i="39"/>
  <c r="AS44" i="39" s="1"/>
  <c r="AC15" i="7" s="1"/>
  <c r="AU36" i="39"/>
  <c r="AM38" i="42"/>
  <c r="S44" i="42"/>
  <c r="W20" i="32"/>
  <c r="Y20" i="32" s="1"/>
  <c r="BQ9" i="91"/>
  <c r="CC9" i="91" s="1"/>
  <c r="BQ17" i="91"/>
  <c r="CC17" i="91" s="1"/>
  <c r="BQ22" i="91"/>
  <c r="CC22" i="91" s="1"/>
  <c r="BQ11" i="91"/>
  <c r="CC11" i="91" s="1"/>
  <c r="BQ14" i="91"/>
  <c r="CC14" i="91" s="1"/>
  <c r="BQ21" i="91"/>
  <c r="CC21" i="91" s="1"/>
  <c r="BQ12" i="91"/>
  <c r="CC12" i="91" s="1"/>
  <c r="BQ8" i="91"/>
  <c r="BQ20" i="91"/>
  <c r="CC20" i="91" s="1"/>
  <c r="BQ16" i="91"/>
  <c r="CC16" i="91" s="1"/>
  <c r="BQ15" i="91"/>
  <c r="CC15" i="91" s="1"/>
  <c r="BQ10" i="91"/>
  <c r="CC10" i="91" s="1"/>
  <c r="BQ19" i="91"/>
  <c r="CC19" i="91" s="1"/>
  <c r="BQ18" i="91"/>
  <c r="CC18" i="91" s="1"/>
  <c r="BQ13" i="91"/>
  <c r="CC13" i="91" s="1"/>
  <c r="Q24" i="50"/>
  <c r="W24" i="50" s="1"/>
  <c r="Y24" i="50"/>
  <c r="Y44" i="41"/>
  <c r="M13" i="28" s="1"/>
  <c r="AK36" i="41"/>
  <c r="AI36" i="41"/>
  <c r="AI44" i="41" s="1"/>
  <c r="Y13" i="7" s="1"/>
  <c r="BS10" i="89"/>
  <c r="BU10" i="89"/>
  <c r="AO15" i="39"/>
  <c r="AY15" i="39" s="1"/>
  <c r="AM39" i="35"/>
  <c r="AS39" i="35" s="1"/>
  <c r="AI20" i="32" l="1"/>
  <c r="AK20" i="32"/>
  <c r="AM10" i="35"/>
  <c r="S35" i="35"/>
  <c r="AY38" i="45"/>
  <c r="AY22" i="32"/>
  <c r="BA22" i="32"/>
  <c r="AI21" i="34"/>
  <c r="AK21" i="34"/>
  <c r="AM10" i="46"/>
  <c r="AO10" i="46" s="1"/>
  <c r="S35" i="46"/>
  <c r="AY38" i="40"/>
  <c r="AO44" i="40"/>
  <c r="AY20" i="33"/>
  <c r="BA20" i="33"/>
  <c r="AM10" i="39"/>
  <c r="AO10" i="39" s="1"/>
  <c r="S35" i="39"/>
  <c r="AI20" i="41"/>
  <c r="AK20" i="41"/>
  <c r="AM10" i="37"/>
  <c r="S35" i="37"/>
  <c r="AI22" i="40"/>
  <c r="AK22" i="40"/>
  <c r="AY20" i="44"/>
  <c r="BA20" i="44"/>
  <c r="AI22" i="35"/>
  <c r="AK22" i="35"/>
  <c r="AO10" i="36"/>
  <c r="AM10" i="36"/>
  <c r="S35" i="36"/>
  <c r="AI38" i="35"/>
  <c r="AI44" i="35" s="1"/>
  <c r="Y19" i="7" s="1"/>
  <c r="Y44" i="35"/>
  <c r="AI21" i="44"/>
  <c r="AK21" i="44"/>
  <c r="AI38" i="34"/>
  <c r="AI44" i="34" s="1"/>
  <c r="Y20" i="7" s="1"/>
  <c r="Y44" i="34"/>
  <c r="AM46" i="46"/>
  <c r="AU46" i="46" s="1"/>
  <c r="AY22" i="45"/>
  <c r="BA22" i="45"/>
  <c r="AO10" i="45"/>
  <c r="AM10" i="45"/>
  <c r="S35" i="45"/>
  <c r="M36" i="94"/>
  <c r="K36" i="94"/>
  <c r="I52" i="26" s="1"/>
  <c r="M52" i="26" s="1"/>
  <c r="G9" i="94"/>
  <c r="E41" i="94"/>
  <c r="AY21" i="44"/>
  <c r="BA21" i="44"/>
  <c r="AO10" i="41"/>
  <c r="AM10" i="41"/>
  <c r="S35" i="41"/>
  <c r="Q11" i="50"/>
  <c r="Y11" i="50" s="1"/>
  <c r="M64" i="50"/>
  <c r="AC22" i="41"/>
  <c r="AE22" i="41"/>
  <c r="AM10" i="31"/>
  <c r="AO10" i="31"/>
  <c r="S35" i="31"/>
  <c r="AY8" i="30"/>
  <c r="W10" i="38"/>
  <c r="Y10" i="38" s="1"/>
  <c r="Q35" i="38"/>
  <c r="I34" i="10"/>
  <c r="S32" i="21"/>
  <c r="M37" i="8" s="1"/>
  <c r="AS38" i="30"/>
  <c r="AS44" i="30" s="1"/>
  <c r="AC26" i="7" s="1"/>
  <c r="AM44" i="30"/>
  <c r="S24" i="28" s="1"/>
  <c r="AC21" i="35"/>
  <c r="AE21" i="35"/>
  <c r="AO10" i="34"/>
  <c r="AM10" i="34"/>
  <c r="S35" i="34"/>
  <c r="AC20" i="43"/>
  <c r="AE20" i="43"/>
  <c r="AI21" i="45"/>
  <c r="AK21" i="45"/>
  <c r="AY21" i="34"/>
  <c r="BA21" i="34"/>
  <c r="S46" i="30"/>
  <c r="Q46" i="30"/>
  <c r="AC22" i="33"/>
  <c r="AE22" i="33"/>
  <c r="M26" i="54"/>
  <c r="I64" i="54"/>
  <c r="I66" i="54" s="1"/>
  <c r="Q46" i="45"/>
  <c r="S46" i="45" s="1"/>
  <c r="K32" i="94"/>
  <c r="I37" i="24" s="1"/>
  <c r="M37" i="24" s="1"/>
  <c r="S37" i="24" s="1"/>
  <c r="Y22" i="41"/>
  <c r="K31" i="95"/>
  <c r="I25" i="51" s="1"/>
  <c r="AC22" i="43"/>
  <c r="AE22" i="43"/>
  <c r="AC38" i="38"/>
  <c r="AC44" i="38" s="1"/>
  <c r="U16" i="7" s="1"/>
  <c r="W44" i="38"/>
  <c r="K43" i="95"/>
  <c r="I45" i="38" s="1"/>
  <c r="AC48" i="97"/>
  <c r="E20" i="96" s="1"/>
  <c r="AI48" i="55"/>
  <c r="AA48" i="55"/>
  <c r="Q48" i="55"/>
  <c r="W48" i="55" s="1"/>
  <c r="S10" i="38"/>
  <c r="AC20" i="42"/>
  <c r="AE20" i="42"/>
  <c r="AO38" i="30"/>
  <c r="W46" i="33"/>
  <c r="Y46" i="33"/>
  <c r="M73" i="95"/>
  <c r="Y21" i="35"/>
  <c r="Y20" i="43"/>
  <c r="Y20" i="36"/>
  <c r="AI20" i="36" s="1"/>
  <c r="AO21" i="36"/>
  <c r="AY21" i="36" s="1"/>
  <c r="AM21" i="36"/>
  <c r="AS21" i="36" s="1"/>
  <c r="AK35" i="46"/>
  <c r="BA35" i="46"/>
  <c r="AE35" i="46"/>
  <c r="AU35" i="46"/>
  <c r="K33" i="95"/>
  <c r="I26" i="51" s="1"/>
  <c r="M26" i="51" s="1"/>
  <c r="AM10" i="30"/>
  <c r="S35" i="30"/>
  <c r="AY38" i="33"/>
  <c r="AY44" i="33" s="1"/>
  <c r="AG21" i="7" s="1"/>
  <c r="AO44" i="33"/>
  <c r="AS20" i="43"/>
  <c r="AU20" i="43"/>
  <c r="AC20" i="32"/>
  <c r="AE20" i="32"/>
  <c r="AI22" i="33"/>
  <c r="AK22" i="33"/>
  <c r="AS21" i="45"/>
  <c r="AU21" i="45"/>
  <c r="AC26" i="56"/>
  <c r="AC64" i="56" s="1"/>
  <c r="E10" i="10" s="1"/>
  <c r="Y26" i="56"/>
  <c r="Q26" i="56"/>
  <c r="AM26" i="56"/>
  <c r="AM64" i="56" s="1"/>
  <c r="E13" i="10" s="1"/>
  <c r="M64" i="56"/>
  <c r="AC22" i="44"/>
  <c r="AE22" i="44"/>
  <c r="AO39" i="31"/>
  <c r="AY39" i="31" s="1"/>
  <c r="AM21" i="43"/>
  <c r="AO21" i="43"/>
  <c r="AC21" i="39"/>
  <c r="AE21" i="39"/>
  <c r="AU44" i="37"/>
  <c r="K32" i="95"/>
  <c r="I21" i="49" s="1"/>
  <c r="M32" i="95"/>
  <c r="AI22" i="43"/>
  <c r="AK22" i="43"/>
  <c r="M16" i="95"/>
  <c r="K39" i="95"/>
  <c r="I45" i="42" s="1"/>
  <c r="M51" i="95"/>
  <c r="K51" i="95"/>
  <c r="I45" i="31" s="1"/>
  <c r="AM20" i="51"/>
  <c r="AM24" i="51" s="1"/>
  <c r="I19" i="8" s="1"/>
  <c r="AI24" i="51"/>
  <c r="G15" i="10" s="1"/>
  <c r="M80" i="95"/>
  <c r="AI20" i="42"/>
  <c r="AK20" i="42"/>
  <c r="AO46" i="33"/>
  <c r="AM46" i="33"/>
  <c r="AM10" i="40"/>
  <c r="AO10" i="40" s="1"/>
  <c r="S35" i="40"/>
  <c r="AC20" i="41"/>
  <c r="AE20" i="41"/>
  <c r="W10" i="41"/>
  <c r="Y10" i="41" s="1"/>
  <c r="Q35" i="41"/>
  <c r="AS22" i="32"/>
  <c r="AU22" i="32"/>
  <c r="K13" i="95"/>
  <c r="I46" i="53" s="1"/>
  <c r="M46" i="53" s="1"/>
  <c r="Q46" i="53" s="1"/>
  <c r="W46" i="53" s="1"/>
  <c r="K47" i="95"/>
  <c r="I45" i="34" s="1"/>
  <c r="AO44" i="34"/>
  <c r="AY36" i="34"/>
  <c r="AY44" i="34" s="1"/>
  <c r="AG20" i="7" s="1"/>
  <c r="BA36" i="34"/>
  <c r="AY21" i="45"/>
  <c r="BA21" i="45"/>
  <c r="BS9" i="91"/>
  <c r="BU9" i="91"/>
  <c r="AI22" i="44"/>
  <c r="AK22" i="44"/>
  <c r="BM23" i="88"/>
  <c r="AI21" i="39"/>
  <c r="AK21" i="39"/>
  <c r="AO38" i="36"/>
  <c r="AM38" i="36"/>
  <c r="S44" i="36"/>
  <c r="AA46" i="55"/>
  <c r="AI46" i="55"/>
  <c r="Q46" i="55"/>
  <c r="W46" i="55" s="1"/>
  <c r="M25" i="95"/>
  <c r="K25" i="95"/>
  <c r="I52" i="53" s="1"/>
  <c r="M52" i="53" s="1"/>
  <c r="Q52" i="53" s="1"/>
  <c r="W52" i="53" s="1"/>
  <c r="K48" i="95"/>
  <c r="I45" i="33" s="1"/>
  <c r="K36" i="95"/>
  <c r="I45" i="45" s="1"/>
  <c r="AS44" i="31"/>
  <c r="AC25" i="7" s="1"/>
  <c r="K30" i="94"/>
  <c r="I36" i="24" s="1"/>
  <c r="M36" i="24" s="1"/>
  <c r="S36" i="24" s="1"/>
  <c r="M30" i="94"/>
  <c r="AC22" i="39"/>
  <c r="AE22" i="39"/>
  <c r="AS20" i="40"/>
  <c r="AU20" i="40"/>
  <c r="AS21" i="33"/>
  <c r="AU21" i="33"/>
  <c r="K74" i="95"/>
  <c r="I54" i="55" s="1"/>
  <c r="M54" i="55" s="1"/>
  <c r="AS22" i="33"/>
  <c r="AU22" i="33"/>
  <c r="BS13" i="88"/>
  <c r="BU13" i="88"/>
  <c r="AC20" i="33"/>
  <c r="AE20" i="33"/>
  <c r="AI43" i="55"/>
  <c r="AA43" i="55"/>
  <c r="Q43" i="55"/>
  <c r="W43" i="55" s="1"/>
  <c r="AC21" i="42"/>
  <c r="AE21" i="42"/>
  <c r="K44" i="95"/>
  <c r="I45" i="37" s="1"/>
  <c r="M44" i="95"/>
  <c r="K56" i="95"/>
  <c r="I33" i="22" s="1"/>
  <c r="M33" i="22" s="1"/>
  <c r="S33" i="22" s="1"/>
  <c r="M56" i="95"/>
  <c r="AM20" i="42"/>
  <c r="AO20" i="42" s="1"/>
  <c r="W46" i="40"/>
  <c r="Y46" i="40"/>
  <c r="AM44" i="31"/>
  <c r="K33" i="94"/>
  <c r="I37" i="22" s="1"/>
  <c r="M37" i="22" s="1"/>
  <c r="S37" i="22" s="1"/>
  <c r="AI22" i="39"/>
  <c r="AK22" i="39"/>
  <c r="AY20" i="40"/>
  <c r="BA20" i="40"/>
  <c r="AY21" i="33"/>
  <c r="BA21" i="33"/>
  <c r="AC38" i="45"/>
  <c r="AC44" i="45" s="1"/>
  <c r="U9" i="7" s="1"/>
  <c r="W44" i="45"/>
  <c r="BA14" i="42"/>
  <c r="AY14" i="42"/>
  <c r="BS10" i="91"/>
  <c r="BU10" i="91"/>
  <c r="K23" i="96"/>
  <c r="E75" i="95" s="1"/>
  <c r="G75" i="95" s="1"/>
  <c r="Y48" i="54"/>
  <c r="AO22" i="33"/>
  <c r="BS22" i="88"/>
  <c r="BU22" i="88"/>
  <c r="Y10" i="46"/>
  <c r="Y35" i="46" s="1"/>
  <c r="W10" i="46"/>
  <c r="W35" i="46" s="1"/>
  <c r="Q35" i="46"/>
  <c r="Y20" i="33"/>
  <c r="M10" i="95"/>
  <c r="Y21" i="42"/>
  <c r="E53" i="95"/>
  <c r="G53" i="95" s="1"/>
  <c r="K34" i="95"/>
  <c r="I22" i="49" s="1"/>
  <c r="M22" i="49" s="1"/>
  <c r="Q22" i="49" s="1"/>
  <c r="W22" i="49" s="1"/>
  <c r="AS21" i="39"/>
  <c r="AU21" i="39"/>
  <c r="AI38" i="32"/>
  <c r="AI44" i="32" s="1"/>
  <c r="Y24" i="7" s="1"/>
  <c r="Y44" i="32"/>
  <c r="W20" i="49"/>
  <c r="I29" i="8" s="1"/>
  <c r="W18" i="49"/>
  <c r="S46" i="40"/>
  <c r="AC22" i="34"/>
  <c r="AE22" i="34"/>
  <c r="Q46" i="34"/>
  <c r="S46" i="34"/>
  <c r="M19" i="94"/>
  <c r="AC38" i="33"/>
  <c r="AC44" i="33" s="1"/>
  <c r="U21" i="7" s="1"/>
  <c r="W44" i="33"/>
  <c r="W10" i="34"/>
  <c r="Q35" i="34"/>
  <c r="AI44" i="39"/>
  <c r="Y15" i="7" s="1"/>
  <c r="AO21" i="38"/>
  <c r="AY21" i="38" s="1"/>
  <c r="AM21" i="38"/>
  <c r="AS21" i="38" s="1"/>
  <c r="AS38" i="38"/>
  <c r="AS44" i="38" s="1"/>
  <c r="AC16" i="7" s="1"/>
  <c r="AM44" i="38"/>
  <c r="AM21" i="41"/>
  <c r="AO21" i="41"/>
  <c r="K63" i="95"/>
  <c r="I167" i="11" s="1"/>
  <c r="K52" i="95"/>
  <c r="I45" i="30" s="1"/>
  <c r="M52" i="95"/>
  <c r="AY21" i="39"/>
  <c r="BA21" i="39"/>
  <c r="AI22" i="34"/>
  <c r="AK22" i="34"/>
  <c r="Q46" i="37"/>
  <c r="K40" i="95"/>
  <c r="I45" i="41" s="1"/>
  <c r="M40" i="95"/>
  <c r="K41" i="95"/>
  <c r="I45" i="40" s="1"/>
  <c r="AC20" i="39"/>
  <c r="AE20" i="39"/>
  <c r="AI21" i="32"/>
  <c r="AK21" i="32"/>
  <c r="AS21" i="42"/>
  <c r="AU21" i="42"/>
  <c r="AS20" i="32"/>
  <c r="AU20" i="32"/>
  <c r="Y44" i="39"/>
  <c r="AS38" i="45"/>
  <c r="AS44" i="45" s="1"/>
  <c r="AC9" i="7" s="1"/>
  <c r="AM44" i="45"/>
  <c r="AY20" i="39"/>
  <c r="BA20" i="39"/>
  <c r="AO39" i="35"/>
  <c r="AY39" i="35" s="1"/>
  <c r="AY44" i="35" s="1"/>
  <c r="AG19" i="7" s="1"/>
  <c r="BS18" i="91"/>
  <c r="BU18" i="91"/>
  <c r="AI38" i="42"/>
  <c r="AI44" i="42" s="1"/>
  <c r="Y12" i="7" s="1"/>
  <c r="Y44" i="42"/>
  <c r="AY22" i="43"/>
  <c r="BA22" i="43"/>
  <c r="K29" i="96"/>
  <c r="BS20" i="91"/>
  <c r="BU20" i="91"/>
  <c r="BO23" i="88"/>
  <c r="AO39" i="30"/>
  <c r="AY39" i="30" s="1"/>
  <c r="AC38" i="43"/>
  <c r="AC44" i="43" s="1"/>
  <c r="U11" i="7" s="1"/>
  <c r="W44" i="43"/>
  <c r="BS16" i="88"/>
  <c r="BU16" i="88"/>
  <c r="AS22" i="43"/>
  <c r="AU22" i="43"/>
  <c r="AO39" i="39"/>
  <c r="AM10" i="42"/>
  <c r="AO10" i="42"/>
  <c r="S35" i="42"/>
  <c r="AO22" i="34"/>
  <c r="AM22" i="34"/>
  <c r="AC38" i="31"/>
  <c r="AC44" i="31" s="1"/>
  <c r="U25" i="7" s="1"/>
  <c r="W44" i="31"/>
  <c r="AS21" i="32"/>
  <c r="AU21" i="32"/>
  <c r="K49" i="95"/>
  <c r="I45" i="32" s="1"/>
  <c r="AC46" i="97"/>
  <c r="E62" i="95" s="1"/>
  <c r="G62" i="95" s="1"/>
  <c r="Y20" i="39"/>
  <c r="AC21" i="32"/>
  <c r="AE21" i="32"/>
  <c r="AO21" i="42"/>
  <c r="AM44" i="32"/>
  <c r="AO20" i="32"/>
  <c r="AA56" i="55"/>
  <c r="AI56" i="55"/>
  <c r="Q56" i="55"/>
  <c r="W56" i="55" s="1"/>
  <c r="AS20" i="39"/>
  <c r="AU20" i="39"/>
  <c r="AS38" i="42"/>
  <c r="AS44" i="42" s="1"/>
  <c r="AC12" i="7" s="1"/>
  <c r="AM44" i="42"/>
  <c r="AI38" i="45"/>
  <c r="AI44" i="45" s="1"/>
  <c r="Y9" i="7" s="1"/>
  <c r="Y44" i="45"/>
  <c r="AI38" i="43"/>
  <c r="AI44" i="43" s="1"/>
  <c r="Y11" i="7" s="1"/>
  <c r="Y44" i="43"/>
  <c r="K14" i="95"/>
  <c r="I45" i="55" s="1"/>
  <c r="M45" i="55" s="1"/>
  <c r="AC22" i="32"/>
  <c r="AE22" i="32"/>
  <c r="AC21" i="34"/>
  <c r="AE21" i="34"/>
  <c r="AI38" i="31"/>
  <c r="AI44" i="31" s="1"/>
  <c r="Y25" i="7" s="1"/>
  <c r="Y44" i="31"/>
  <c r="AY21" i="32"/>
  <c r="BA21" i="32"/>
  <c r="K59" i="95"/>
  <c r="I165" i="11" s="1"/>
  <c r="M50" i="95"/>
  <c r="K50" i="95"/>
  <c r="I27" i="51" s="1"/>
  <c r="M27" i="51" s="1"/>
  <c r="AC21" i="41"/>
  <c r="AE21" i="41"/>
  <c r="AI44" i="33"/>
  <c r="Y21" i="7" s="1"/>
  <c r="AS44" i="35"/>
  <c r="AC19" i="7" s="1"/>
  <c r="AC22" i="42"/>
  <c r="AE22" i="42"/>
  <c r="M81" i="95"/>
  <c r="K8" i="95"/>
  <c r="M8" i="95"/>
  <c r="AY37" i="32"/>
  <c r="AY44" i="32" s="1"/>
  <c r="AG24" i="7" s="1"/>
  <c r="AO44" i="32"/>
  <c r="AO22" i="44"/>
  <c r="AM22" i="44"/>
  <c r="BS15" i="91"/>
  <c r="BU15" i="91"/>
  <c r="BS11" i="91"/>
  <c r="BU11" i="91"/>
  <c r="BS18" i="88"/>
  <c r="BU18" i="88"/>
  <c r="BQ23" i="88"/>
  <c r="AC20" i="45"/>
  <c r="AE20" i="45"/>
  <c r="AS21" i="40"/>
  <c r="AU21" i="40"/>
  <c r="AC21" i="40"/>
  <c r="AE21" i="40"/>
  <c r="Y20" i="45"/>
  <c r="BS21" i="91"/>
  <c r="BU21" i="91"/>
  <c r="AI44" i="40"/>
  <c r="Y14" i="7" s="1"/>
  <c r="AO22" i="36"/>
  <c r="AY22" i="36" s="1"/>
  <c r="K11" i="96"/>
  <c r="E15" i="95" s="1"/>
  <c r="G15" i="95" s="1"/>
  <c r="BS12" i="88"/>
  <c r="BU12" i="88"/>
  <c r="Y44" i="38"/>
  <c r="AO38" i="37"/>
  <c r="AY38" i="37" s="1"/>
  <c r="Y22" i="32"/>
  <c r="Y46" i="32"/>
  <c r="W46" i="32"/>
  <c r="AC44" i="97"/>
  <c r="E60" i="95" s="1"/>
  <c r="G60" i="95" s="1"/>
  <c r="Y22" i="37"/>
  <c r="AI22" i="37" s="1"/>
  <c r="Y21" i="41"/>
  <c r="Y44" i="33"/>
  <c r="AM44" i="35"/>
  <c r="AY44" i="40"/>
  <c r="AG14" i="7" s="1"/>
  <c r="BA35" i="37"/>
  <c r="AU35" i="37"/>
  <c r="AK35" i="37"/>
  <c r="AE35" i="37"/>
  <c r="Y22" i="42"/>
  <c r="AO21" i="37"/>
  <c r="AY21" i="37" s="1"/>
  <c r="AC38" i="35"/>
  <c r="AC44" i="35" s="1"/>
  <c r="U19" i="7" s="1"/>
  <c r="W44" i="35"/>
  <c r="AM20" i="34"/>
  <c r="AO20" i="34" s="1"/>
  <c r="AC38" i="34"/>
  <c r="AC44" i="34" s="1"/>
  <c r="U20" i="7" s="1"/>
  <c r="W44" i="34"/>
  <c r="BS20" i="88"/>
  <c r="BU20" i="88"/>
  <c r="AC21" i="33"/>
  <c r="AE21" i="33"/>
  <c r="M8" i="94"/>
  <c r="K8" i="94"/>
  <c r="G41" i="94"/>
  <c r="Y46" i="46"/>
  <c r="AK46" i="46" s="1"/>
  <c r="W46" i="46"/>
  <c r="AE46" i="46" s="1"/>
  <c r="K17" i="95"/>
  <c r="I48" i="53" s="1"/>
  <c r="M48" i="53" s="1"/>
  <c r="Q48" i="53" s="1"/>
  <c r="W48" i="53" s="1"/>
  <c r="Y21" i="33"/>
  <c r="BS12" i="91"/>
  <c r="BU12" i="91"/>
  <c r="BS14" i="88"/>
  <c r="BU14" i="88"/>
  <c r="AY21" i="35"/>
  <c r="BA21" i="35"/>
  <c r="Y20" i="38"/>
  <c r="AI20" i="38" s="1"/>
  <c r="AO21" i="40"/>
  <c r="AM20" i="36"/>
  <c r="AS20" i="36" s="1"/>
  <c r="Y21" i="40"/>
  <c r="AS21" i="35"/>
  <c r="AU21" i="35"/>
  <c r="AM20" i="45"/>
  <c r="BS17" i="91"/>
  <c r="BU17" i="91"/>
  <c r="Y44" i="40"/>
  <c r="BS10" i="88"/>
  <c r="BU10" i="88"/>
  <c r="AC22" i="45"/>
  <c r="AE22" i="45"/>
  <c r="AM46" i="32"/>
  <c r="AM20" i="35"/>
  <c r="AO20" i="35" s="1"/>
  <c r="K37" i="95"/>
  <c r="I45" i="44" s="1"/>
  <c r="I90" i="23"/>
  <c r="AC22" i="35"/>
  <c r="AE22" i="35"/>
  <c r="M44" i="53"/>
  <c r="AO22" i="38"/>
  <c r="AY22" i="38" s="1"/>
  <c r="AM20" i="38"/>
  <c r="AS20" i="38" s="1"/>
  <c r="AO38" i="42"/>
  <c r="AC38" i="42"/>
  <c r="AC44" i="42" s="1"/>
  <c r="U12" i="7" s="1"/>
  <c r="W44" i="42"/>
  <c r="K35" i="94"/>
  <c r="I52" i="27" s="1"/>
  <c r="M52" i="27" s="1"/>
  <c r="M35" i="94"/>
  <c r="AS20" i="33"/>
  <c r="AU20" i="33"/>
  <c r="BA35" i="36"/>
  <c r="AK35" i="36"/>
  <c r="AU35" i="36"/>
  <c r="AE35" i="36"/>
  <c r="BA14" i="33"/>
  <c r="AY14" i="33"/>
  <c r="M31" i="94"/>
  <c r="BM23" i="91"/>
  <c r="BS14" i="91"/>
  <c r="BU14" i="91"/>
  <c r="BS21" i="88"/>
  <c r="BU21" i="88"/>
  <c r="G22" i="28"/>
  <c r="AE44" i="32"/>
  <c r="Q46" i="31"/>
  <c r="S46" i="31" s="1"/>
  <c r="Y22" i="45"/>
  <c r="AK44" i="36"/>
  <c r="K46" i="95"/>
  <c r="I45" i="35" s="1"/>
  <c r="AM20" i="37"/>
  <c r="AS20" i="37" s="1"/>
  <c r="AO20" i="37"/>
  <c r="AY20" i="37" s="1"/>
  <c r="AO39" i="36"/>
  <c r="AY39" i="36" s="1"/>
  <c r="G10" i="28"/>
  <c r="AE44" i="44"/>
  <c r="AC20" i="40"/>
  <c r="AE20" i="40"/>
  <c r="Q49" i="54"/>
  <c r="W49" i="54" s="1"/>
  <c r="M9" i="95"/>
  <c r="AC38" i="37"/>
  <c r="AC44" i="37" s="1"/>
  <c r="U17" i="7" s="1"/>
  <c r="W44" i="37"/>
  <c r="AO21" i="31"/>
  <c r="AY21" i="31" s="1"/>
  <c r="AI39" i="30"/>
  <c r="AI44" i="30" s="1"/>
  <c r="Y26" i="7" s="1"/>
  <c r="Y44" i="30"/>
  <c r="M24" i="28" s="1"/>
  <c r="AM20" i="46"/>
  <c r="AO20" i="46" s="1"/>
  <c r="AM44" i="39"/>
  <c r="G15" i="28"/>
  <c r="AE44" i="39"/>
  <c r="BQ23" i="91"/>
  <c r="BK23" i="88"/>
  <c r="BS8" i="91"/>
  <c r="BI23" i="91"/>
  <c r="Y48" i="56"/>
  <c r="BS17" i="88"/>
  <c r="BU17" i="88"/>
  <c r="S10" i="28"/>
  <c r="AU44" i="44"/>
  <c r="W10" i="42"/>
  <c r="Y10" i="42" s="1"/>
  <c r="Q35" i="42"/>
  <c r="AY44" i="44"/>
  <c r="AG10" i="7" s="1"/>
  <c r="BA44" i="43"/>
  <c r="AC40" i="97"/>
  <c r="E55" i="95" s="1"/>
  <c r="G55" i="95" s="1"/>
  <c r="M39" i="94"/>
  <c r="AK44" i="41"/>
  <c r="AA55" i="55"/>
  <c r="AI55" i="55"/>
  <c r="Q55" i="55"/>
  <c r="W55" i="55" s="1"/>
  <c r="Q46" i="35"/>
  <c r="S46" i="35"/>
  <c r="M82" i="95"/>
  <c r="Y20" i="40"/>
  <c r="Y10" i="33"/>
  <c r="W10" i="33"/>
  <c r="Q35" i="33"/>
  <c r="Y38" i="37"/>
  <c r="AO20" i="30"/>
  <c r="AY20" i="30" s="1"/>
  <c r="AM46" i="42"/>
  <c r="AO46" i="42" s="1"/>
  <c r="BS19" i="91"/>
  <c r="BU19" i="91"/>
  <c r="AS22" i="41"/>
  <c r="AU22" i="41"/>
  <c r="AU44" i="34"/>
  <c r="W10" i="32"/>
  <c r="Y10" i="32"/>
  <c r="Q35" i="32"/>
  <c r="BS19" i="88"/>
  <c r="BU19" i="88"/>
  <c r="AC21" i="43"/>
  <c r="AE21" i="43"/>
  <c r="W10" i="36"/>
  <c r="Y10" i="36" s="1"/>
  <c r="Q35" i="36"/>
  <c r="AO44" i="44"/>
  <c r="K35" i="95"/>
  <c r="I45" i="46" s="1"/>
  <c r="W10" i="44"/>
  <c r="Y10" i="44"/>
  <c r="Q35" i="44"/>
  <c r="AI57" i="55"/>
  <c r="Q57" i="55"/>
  <c r="W57" i="55" s="1"/>
  <c r="AA57" i="55"/>
  <c r="K26" i="95"/>
  <c r="I51" i="55" s="1"/>
  <c r="M51" i="55" s="1"/>
  <c r="AC20" i="35"/>
  <c r="AE20" i="35"/>
  <c r="AS22" i="35"/>
  <c r="AU22" i="35"/>
  <c r="M29" i="95"/>
  <c r="K29" i="95"/>
  <c r="I52" i="55" s="1"/>
  <c r="M52" i="55" s="1"/>
  <c r="AM10" i="33"/>
  <c r="S35" i="33"/>
  <c r="W46" i="42"/>
  <c r="I29" i="10"/>
  <c r="S34" i="16"/>
  <c r="M34" i="8" s="1"/>
  <c r="AO38" i="46"/>
  <c r="AO44" i="46" s="1"/>
  <c r="Y8" i="28" s="1"/>
  <c r="BS16" i="91"/>
  <c r="BU16" i="91"/>
  <c r="AO22" i="41"/>
  <c r="W46" i="38"/>
  <c r="S10" i="32"/>
  <c r="BS15" i="88"/>
  <c r="BU15" i="88"/>
  <c r="Y21" i="43"/>
  <c r="AM38" i="41"/>
  <c r="S44" i="41"/>
  <c r="AC38" i="36"/>
  <c r="AC44" i="36" s="1"/>
  <c r="U18" i="7" s="1"/>
  <c r="W44" i="36"/>
  <c r="AS21" i="44"/>
  <c r="AU21" i="44"/>
  <c r="K42" i="95"/>
  <c r="I45" i="39" s="1"/>
  <c r="AM20" i="31"/>
  <c r="AS20" i="31" s="1"/>
  <c r="M27" i="95"/>
  <c r="K27" i="95"/>
  <c r="I53" i="53" s="1"/>
  <c r="M53" i="53" s="1"/>
  <c r="Q53" i="53" s="1"/>
  <c r="W53" i="53" s="1"/>
  <c r="BA13" i="43"/>
  <c r="AY13" i="43"/>
  <c r="AS22" i="40"/>
  <c r="AU22" i="40"/>
  <c r="W10" i="39"/>
  <c r="Y10" i="39" s="1"/>
  <c r="Q35" i="39"/>
  <c r="AI20" i="35"/>
  <c r="AK20" i="35"/>
  <c r="AY22" i="35"/>
  <c r="BA22" i="35"/>
  <c r="AM22" i="39"/>
  <c r="K30" i="95"/>
  <c r="I54" i="53" s="1"/>
  <c r="M54" i="53" s="1"/>
  <c r="Q54" i="53" s="1"/>
  <c r="W54" i="53" s="1"/>
  <c r="AC20" i="34"/>
  <c r="AE20" i="34"/>
  <c r="AO21" i="30"/>
  <c r="AY21" i="30" s="1"/>
  <c r="BO23" i="91"/>
  <c r="BS13" i="91"/>
  <c r="BU13" i="91"/>
  <c r="AM46" i="38"/>
  <c r="BS11" i="88"/>
  <c r="BU11" i="88"/>
  <c r="I24" i="96"/>
  <c r="E76" i="95" s="1"/>
  <c r="G76" i="95" s="1"/>
  <c r="K23" i="95"/>
  <c r="I51" i="53" s="1"/>
  <c r="M51" i="53" s="1"/>
  <c r="Q51" i="53" s="1"/>
  <c r="W51" i="53" s="1"/>
  <c r="M23" i="95"/>
  <c r="K45" i="95"/>
  <c r="I45" i="36" s="1"/>
  <c r="S46" i="44"/>
  <c r="Q46" i="44"/>
  <c r="AY22" i="40"/>
  <c r="BA22" i="40"/>
  <c r="K18" i="95"/>
  <c r="I47" i="55" s="1"/>
  <c r="M47" i="55" s="1"/>
  <c r="AS22" i="42"/>
  <c r="AU22" i="42"/>
  <c r="Y49" i="56"/>
  <c r="AM10" i="43"/>
  <c r="AO10" i="43" s="1"/>
  <c r="S35" i="43"/>
  <c r="W10" i="37"/>
  <c r="Y10" i="37" s="1"/>
  <c r="Q35" i="37"/>
  <c r="AC20" i="44"/>
  <c r="AE20" i="44"/>
  <c r="Y20" i="34"/>
  <c r="AS38" i="40"/>
  <c r="AS44" i="40" s="1"/>
  <c r="AC14" i="7" s="1"/>
  <c r="AM44" i="40"/>
  <c r="Q46" i="36"/>
  <c r="BS22" i="91"/>
  <c r="BU22" i="91"/>
  <c r="M83" i="95"/>
  <c r="AS38" i="43"/>
  <c r="AS44" i="43" s="1"/>
  <c r="AC11" i="7" s="1"/>
  <c r="AM44" i="43"/>
  <c r="AU35" i="31"/>
  <c r="AK35" i="31"/>
  <c r="AE35" i="31"/>
  <c r="BA35" i="31"/>
  <c r="BS9" i="88"/>
  <c r="BU9" i="88"/>
  <c r="Y21" i="30"/>
  <c r="AI21" i="30" s="1"/>
  <c r="M22" i="95"/>
  <c r="K22" i="95"/>
  <c r="I49" i="55" s="1"/>
  <c r="M49" i="55" s="1"/>
  <c r="AO38" i="31"/>
  <c r="AC38" i="41"/>
  <c r="AC44" i="41" s="1"/>
  <c r="U13" i="7" s="1"/>
  <c r="W44" i="41"/>
  <c r="M24" i="95"/>
  <c r="AC42" i="97"/>
  <c r="E21" i="96" s="1"/>
  <c r="W20" i="51"/>
  <c r="W24" i="51" s="1"/>
  <c r="I9" i="8" s="1"/>
  <c r="I10" i="8" s="1"/>
  <c r="Q24" i="51"/>
  <c r="G9" i="10" s="1"/>
  <c r="M12" i="94"/>
  <c r="M40" i="94"/>
  <c r="K13" i="96"/>
  <c r="E19" i="95" s="1"/>
  <c r="G19" i="95" s="1"/>
  <c r="AO22" i="42"/>
  <c r="AM46" i="43"/>
  <c r="Y20" i="44"/>
  <c r="Y10" i="40"/>
  <c r="W10" i="40"/>
  <c r="Q35" i="40"/>
  <c r="AS20" i="41"/>
  <c r="AU20" i="41"/>
  <c r="AC38" i="40"/>
  <c r="AC44" i="40" s="1"/>
  <c r="U14" i="7" s="1"/>
  <c r="W44" i="40"/>
  <c r="W10" i="45"/>
  <c r="Q35" i="45"/>
  <c r="M20" i="94"/>
  <c r="AM22" i="31"/>
  <c r="AS22" i="31" s="1"/>
  <c r="AO22" i="31"/>
  <c r="AY22" i="31" s="1"/>
  <c r="BI23" i="88"/>
  <c r="BS8" i="88"/>
  <c r="Y21" i="37"/>
  <c r="AI21" i="37" s="1"/>
  <c r="AS22" i="45"/>
  <c r="AU22" i="45"/>
  <c r="M15" i="94"/>
  <c r="AO44" i="37"/>
  <c r="AY36" i="37"/>
  <c r="AY44" i="37" s="1"/>
  <c r="AG17" i="7" s="1"/>
  <c r="AA50" i="55"/>
  <c r="AI50" i="55"/>
  <c r="Q50" i="55"/>
  <c r="W50" i="55" s="1"/>
  <c r="E67" i="95"/>
  <c r="G67" i="95" s="1"/>
  <c r="E54" i="95"/>
  <c r="G54" i="95" s="1"/>
  <c r="S10" i="44"/>
  <c r="Y44" i="44"/>
  <c r="AI36" i="44"/>
  <c r="AI44" i="44" s="1"/>
  <c r="Y10" i="7" s="1"/>
  <c r="AK36" i="44"/>
  <c r="AK35" i="30"/>
  <c r="BA35" i="30"/>
  <c r="AU35" i="30"/>
  <c r="AE35" i="30"/>
  <c r="AE35" i="38"/>
  <c r="BA35" i="38"/>
  <c r="AU35" i="38"/>
  <c r="AK35" i="38"/>
  <c r="BA44" i="38"/>
  <c r="W10" i="43"/>
  <c r="Y10" i="43" s="1"/>
  <c r="Q35" i="43"/>
  <c r="W46" i="43"/>
  <c r="AO39" i="45"/>
  <c r="AY39" i="45" s="1"/>
  <c r="AO20" i="41"/>
  <c r="I66" i="50"/>
  <c r="K64" i="50"/>
  <c r="K65" i="50" s="1"/>
  <c r="M65" i="50" s="1"/>
  <c r="Q65" i="50" s="1"/>
  <c r="W65" i="50" s="1"/>
  <c r="Y10" i="31"/>
  <c r="W10" i="31"/>
  <c r="Q35" i="31"/>
  <c r="K12" i="95"/>
  <c r="I44" i="55" s="1"/>
  <c r="M44" i="55" s="1"/>
  <c r="I28" i="10"/>
  <c r="S34" i="17"/>
  <c r="M33" i="8" s="1"/>
  <c r="AC21" i="44"/>
  <c r="AE21" i="44"/>
  <c r="Q46" i="41"/>
  <c r="S46" i="41"/>
  <c r="AS44" i="37"/>
  <c r="AC17" i="7" s="1"/>
  <c r="W10" i="35"/>
  <c r="Q35" i="35"/>
  <c r="M11" i="95"/>
  <c r="K11" i="95"/>
  <c r="I45" i="53" s="1"/>
  <c r="M45" i="53" s="1"/>
  <c r="Q45" i="53" s="1"/>
  <c r="W45" i="53" s="1"/>
  <c r="K38" i="95"/>
  <c r="I45" i="43" s="1"/>
  <c r="K61" i="95"/>
  <c r="I51" i="26" s="1"/>
  <c r="BS20" i="51"/>
  <c r="BS24" i="51" s="1"/>
  <c r="I28" i="8" s="1"/>
  <c r="I30" i="8" s="1"/>
  <c r="BO24" i="51"/>
  <c r="G24" i="10" s="1"/>
  <c r="W10" i="30"/>
  <c r="Q35" i="30"/>
  <c r="AS38" i="33"/>
  <c r="AS44" i="33" s="1"/>
  <c r="AC21" i="7" s="1"/>
  <c r="AM44" i="33"/>
  <c r="M72" i="95"/>
  <c r="AO20" i="43"/>
  <c r="AC22" i="40"/>
  <c r="AE22" i="40"/>
  <c r="AS20" i="44"/>
  <c r="AU20" i="44"/>
  <c r="Q46" i="39"/>
  <c r="AC21" i="45"/>
  <c r="AE21" i="45"/>
  <c r="AS21" i="34"/>
  <c r="AU21" i="34"/>
  <c r="AY20" i="34" l="1"/>
  <c r="BA20" i="34"/>
  <c r="AI10" i="38"/>
  <c r="AI35" i="38" s="1"/>
  <c r="Y35" i="38"/>
  <c r="AI10" i="41"/>
  <c r="Y35" i="41"/>
  <c r="AK10" i="41"/>
  <c r="AY10" i="39"/>
  <c r="BA10" i="39"/>
  <c r="AY20" i="35"/>
  <c r="BA20" i="35"/>
  <c r="AY10" i="40"/>
  <c r="BA10" i="40"/>
  <c r="AO35" i="40"/>
  <c r="AI10" i="43"/>
  <c r="AK10" i="43"/>
  <c r="Y35" i="43"/>
  <c r="AY20" i="42"/>
  <c r="BA20" i="42"/>
  <c r="AO35" i="46"/>
  <c r="AY10" i="43"/>
  <c r="BA10" i="43"/>
  <c r="AO35" i="43"/>
  <c r="AI10" i="39"/>
  <c r="Y35" i="39"/>
  <c r="AK10" i="39"/>
  <c r="AY46" i="42"/>
  <c r="BA46" i="42"/>
  <c r="AI10" i="36"/>
  <c r="AI35" i="36" s="1"/>
  <c r="Y35" i="36"/>
  <c r="AI10" i="42"/>
  <c r="Y35" i="42"/>
  <c r="AK10" i="42"/>
  <c r="AM46" i="31"/>
  <c r="AO46" i="31" s="1"/>
  <c r="AM46" i="45"/>
  <c r="AO46" i="45" s="1"/>
  <c r="AI10" i="37"/>
  <c r="AI35" i="37" s="1"/>
  <c r="Y35" i="37"/>
  <c r="AA44" i="55"/>
  <c r="Q44" i="55"/>
  <c r="W44" i="55" s="1"/>
  <c r="AI44" i="55"/>
  <c r="W46" i="39"/>
  <c r="AS46" i="38"/>
  <c r="AU46" i="38"/>
  <c r="AS10" i="33"/>
  <c r="AS35" i="33" s="1"/>
  <c r="AM35" i="33"/>
  <c r="AU10" i="33"/>
  <c r="S46" i="39"/>
  <c r="G12" i="28"/>
  <c r="AE44" i="42"/>
  <c r="AI20" i="44"/>
  <c r="AK20" i="44"/>
  <c r="M51" i="26"/>
  <c r="M53" i="26" s="1"/>
  <c r="I53" i="26"/>
  <c r="E32" i="12" s="1"/>
  <c r="E39" i="12" s="1"/>
  <c r="AS46" i="43"/>
  <c r="AU46" i="43"/>
  <c r="AY22" i="41"/>
  <c r="BA22" i="41"/>
  <c r="M61" i="95"/>
  <c r="M12" i="95"/>
  <c r="AO46" i="43"/>
  <c r="W46" i="44"/>
  <c r="Y46" i="44"/>
  <c r="W46" i="35"/>
  <c r="AY38" i="42"/>
  <c r="AY44" i="42" s="1"/>
  <c r="AG12" i="7" s="1"/>
  <c r="AO44" i="42"/>
  <c r="AI21" i="33"/>
  <c r="AK21" i="33"/>
  <c r="M16" i="28"/>
  <c r="AK44" i="38"/>
  <c r="AS10" i="42"/>
  <c r="AM35" i="42"/>
  <c r="AU10" i="42"/>
  <c r="M41" i="95"/>
  <c r="AS21" i="41"/>
  <c r="AU21" i="41"/>
  <c r="AY22" i="33"/>
  <c r="BA22" i="33"/>
  <c r="S23" i="28"/>
  <c r="AU44" i="31"/>
  <c r="M47" i="95"/>
  <c r="I47" i="31"/>
  <c r="I48" i="31" s="1"/>
  <c r="M45" i="31"/>
  <c r="W26" i="56"/>
  <c r="W64" i="56" s="1"/>
  <c r="E8" i="8" s="1"/>
  <c r="E10" i="8" s="1"/>
  <c r="Q64" i="56"/>
  <c r="E8" i="10" s="1"/>
  <c r="M43" i="95"/>
  <c r="AS10" i="41"/>
  <c r="AS35" i="41" s="1"/>
  <c r="AM35" i="41"/>
  <c r="AU10" i="41"/>
  <c r="M19" i="28"/>
  <c r="AK44" i="35"/>
  <c r="I47" i="38"/>
  <c r="I48" i="38" s="1"/>
  <c r="M45" i="38"/>
  <c r="AY10" i="41"/>
  <c r="AO35" i="41"/>
  <c r="BA10" i="41"/>
  <c r="M38" i="95"/>
  <c r="AC10" i="32"/>
  <c r="AC35" i="32" s="1"/>
  <c r="W35" i="32"/>
  <c r="AE10" i="32"/>
  <c r="AO20" i="38"/>
  <c r="AY20" i="38" s="1"/>
  <c r="M17" i="95"/>
  <c r="M23" i="28"/>
  <c r="AK44" i="31"/>
  <c r="AY20" i="32"/>
  <c r="BA20" i="32"/>
  <c r="M45" i="41"/>
  <c r="I47" i="41"/>
  <c r="I48" i="41" s="1"/>
  <c r="K75" i="95"/>
  <c r="I56" i="53" s="1"/>
  <c r="M56" i="53" s="1"/>
  <c r="Q56" i="53" s="1"/>
  <c r="W56" i="53" s="1"/>
  <c r="AC46" i="40"/>
  <c r="AE46" i="40"/>
  <c r="M74" i="95"/>
  <c r="M13" i="95"/>
  <c r="M45" i="42"/>
  <c r="I47" i="42"/>
  <c r="I48" i="42" s="1"/>
  <c r="G16" i="28"/>
  <c r="AE44" i="38"/>
  <c r="AY39" i="39"/>
  <c r="AY44" i="39" s="1"/>
  <c r="AG15" i="7" s="1"/>
  <c r="AO44" i="39"/>
  <c r="S16" i="28"/>
  <c r="AU44" i="38"/>
  <c r="K19" i="95"/>
  <c r="I49" i="53" s="1"/>
  <c r="M49" i="53" s="1"/>
  <c r="Q49" i="53" s="1"/>
  <c r="W49" i="53" s="1"/>
  <c r="AA51" i="55"/>
  <c r="AI51" i="55"/>
  <c r="Q51" i="55"/>
  <c r="W51" i="55" s="1"/>
  <c r="AC10" i="31"/>
  <c r="AC35" i="31" s="1"/>
  <c r="W35" i="31"/>
  <c r="S11" i="28"/>
  <c r="AU44" i="43"/>
  <c r="AO20" i="31"/>
  <c r="AY20" i="31" s="1"/>
  <c r="M26" i="95"/>
  <c r="I42" i="55"/>
  <c r="S9" i="28"/>
  <c r="AU44" i="45"/>
  <c r="M39" i="95"/>
  <c r="AS26" i="56"/>
  <c r="W46" i="30"/>
  <c r="AS10" i="36"/>
  <c r="AS35" i="36" s="1"/>
  <c r="AM35" i="36"/>
  <c r="Y14" i="28"/>
  <c r="BA44" i="40"/>
  <c r="I47" i="43"/>
  <c r="I48" i="43" s="1"/>
  <c r="M45" i="43"/>
  <c r="M45" i="39"/>
  <c r="I47" i="39"/>
  <c r="I48" i="39" s="1"/>
  <c r="AC10" i="42"/>
  <c r="AC35" i="42" s="1"/>
  <c r="W35" i="42"/>
  <c r="AE10" i="42"/>
  <c r="Q44" i="53"/>
  <c r="AS20" i="45"/>
  <c r="AU20" i="45"/>
  <c r="AI22" i="42"/>
  <c r="AK22" i="42"/>
  <c r="S22" i="28"/>
  <c r="AU44" i="32"/>
  <c r="W46" i="37"/>
  <c r="M22" i="28"/>
  <c r="AK44" i="32"/>
  <c r="AS20" i="42"/>
  <c r="AU20" i="42"/>
  <c r="AS38" i="36"/>
  <c r="AS44" i="36" s="1"/>
  <c r="AC18" i="7" s="1"/>
  <c r="AM44" i="36"/>
  <c r="AM46" i="30"/>
  <c r="AY10" i="36"/>
  <c r="AY35" i="36" s="1"/>
  <c r="AO35" i="36"/>
  <c r="AM46" i="40"/>
  <c r="AO46" i="40" s="1"/>
  <c r="M42" i="95"/>
  <c r="AC46" i="42"/>
  <c r="AE46" i="42"/>
  <c r="AO20" i="45"/>
  <c r="AY21" i="42"/>
  <c r="BA21" i="42"/>
  <c r="AY38" i="36"/>
  <c r="AY44" i="36" s="1"/>
  <c r="AG18" i="7" s="1"/>
  <c r="AO44" i="36"/>
  <c r="M9" i="94"/>
  <c r="M41" i="94" s="1"/>
  <c r="K9" i="94"/>
  <c r="I24" i="49" s="1"/>
  <c r="M24" i="49" s="1"/>
  <c r="Q24" i="49" s="1"/>
  <c r="W24" i="49" s="1"/>
  <c r="AI10" i="32"/>
  <c r="AI35" i="32" s="1"/>
  <c r="Y35" i="32"/>
  <c r="AK10" i="32"/>
  <c r="I47" i="36"/>
  <c r="I48" i="36" s="1"/>
  <c r="M45" i="36"/>
  <c r="I29" i="51"/>
  <c r="M29" i="51" s="1"/>
  <c r="G11" i="28"/>
  <c r="AE44" i="43"/>
  <c r="M15" i="28"/>
  <c r="AK44" i="39"/>
  <c r="AY22" i="42"/>
  <c r="BA22" i="42"/>
  <c r="AC10" i="45"/>
  <c r="AC35" i="45" s="1"/>
  <c r="W35" i="45"/>
  <c r="AE10" i="45"/>
  <c r="AC10" i="34"/>
  <c r="AC35" i="34" s="1"/>
  <c r="W35" i="34"/>
  <c r="AE10" i="34"/>
  <c r="G9" i="28"/>
  <c r="AE44" i="45"/>
  <c r="AC10" i="41"/>
  <c r="AC35" i="41" s="1"/>
  <c r="W35" i="41"/>
  <c r="AE10" i="41"/>
  <c r="AI20" i="43"/>
  <c r="AK20" i="43"/>
  <c r="M25" i="51"/>
  <c r="AC10" i="38"/>
  <c r="AC35" i="38" s="1"/>
  <c r="W35" i="38"/>
  <c r="AM35" i="46"/>
  <c r="AC10" i="35"/>
  <c r="AC35" i="35" s="1"/>
  <c r="W35" i="35"/>
  <c r="AE10" i="35"/>
  <c r="AY20" i="41"/>
  <c r="BA20" i="41"/>
  <c r="AO10" i="44"/>
  <c r="AM10" i="44"/>
  <c r="S35" i="44"/>
  <c r="AI21" i="40"/>
  <c r="AK21" i="40"/>
  <c r="AA45" i="55"/>
  <c r="AI45" i="55"/>
  <c r="Q45" i="55"/>
  <c r="W45" i="55" s="1"/>
  <c r="AI20" i="39"/>
  <c r="AK20" i="39"/>
  <c r="Y10" i="34"/>
  <c r="M45" i="37"/>
  <c r="I47" i="37"/>
  <c r="I48" i="37" s="1"/>
  <c r="M21" i="49"/>
  <c r="AI21" i="35"/>
  <c r="AK21" i="35"/>
  <c r="M31" i="95"/>
  <c r="M30" i="95"/>
  <c r="AS22" i="39"/>
  <c r="AU22" i="39"/>
  <c r="W46" i="36"/>
  <c r="K15" i="95"/>
  <c r="I47" i="53" s="1"/>
  <c r="M47" i="53" s="1"/>
  <c r="Q47" i="53" s="1"/>
  <c r="W47" i="53" s="1"/>
  <c r="M14" i="95"/>
  <c r="K62" i="95"/>
  <c r="I166" i="11" s="1"/>
  <c r="S46" i="37"/>
  <c r="G21" i="28"/>
  <c r="AE44" i="33"/>
  <c r="M34" i="95"/>
  <c r="AI22" i="41"/>
  <c r="AK22" i="41"/>
  <c r="AI46" i="40"/>
  <c r="AK46" i="40"/>
  <c r="AI10" i="31"/>
  <c r="AI35" i="31" s="1"/>
  <c r="Y35" i="31"/>
  <c r="Y46" i="42"/>
  <c r="AC46" i="43"/>
  <c r="AE46" i="43"/>
  <c r="G13" i="28"/>
  <c r="AE44" i="41"/>
  <c r="AC10" i="44"/>
  <c r="AC35" i="44" s="1"/>
  <c r="W35" i="44"/>
  <c r="AE10" i="44"/>
  <c r="M45" i="46"/>
  <c r="I47" i="46"/>
  <c r="I48" i="46" s="1"/>
  <c r="G17" i="28"/>
  <c r="AE44" i="37"/>
  <c r="AI22" i="45"/>
  <c r="AK22" i="45"/>
  <c r="AO20" i="36"/>
  <c r="AY20" i="36" s="1"/>
  <c r="M11" i="28"/>
  <c r="AK44" i="43"/>
  <c r="M45" i="32"/>
  <c r="I47" i="32"/>
  <c r="I48" i="32" s="1"/>
  <c r="E66" i="95"/>
  <c r="G66" i="95" s="1"/>
  <c r="AI46" i="33"/>
  <c r="AK46" i="33"/>
  <c r="AS10" i="45"/>
  <c r="AS35" i="45" s="1"/>
  <c r="AM35" i="45"/>
  <c r="AU10" i="45"/>
  <c r="AA54" i="55"/>
  <c r="AI54" i="55"/>
  <c r="Q54" i="55"/>
  <c r="W54" i="55" s="1"/>
  <c r="AM46" i="44"/>
  <c r="AO46" i="44" s="1"/>
  <c r="M10" i="28"/>
  <c r="AK44" i="44"/>
  <c r="AC10" i="37"/>
  <c r="AC35" i="37" s="1"/>
  <c r="W35" i="37"/>
  <c r="M45" i="95"/>
  <c r="G18" i="28"/>
  <c r="AE44" i="36"/>
  <c r="M46" i="95"/>
  <c r="K54" i="95"/>
  <c r="I32" i="22" s="1"/>
  <c r="S46" i="36"/>
  <c r="AS46" i="42"/>
  <c r="AU46" i="42"/>
  <c r="AY20" i="43"/>
  <c r="BA20" i="43"/>
  <c r="AM46" i="41"/>
  <c r="Y46" i="43"/>
  <c r="G14" i="28"/>
  <c r="AE44" i="40"/>
  <c r="AY38" i="31"/>
  <c r="AY44" i="31" s="1"/>
  <c r="AG25" i="7" s="1"/>
  <c r="AO44" i="31"/>
  <c r="K76" i="95"/>
  <c r="I28" i="51" s="1"/>
  <c r="M28" i="51" s="1"/>
  <c r="M76" i="95"/>
  <c r="AS38" i="41"/>
  <c r="AS44" i="41" s="1"/>
  <c r="AC13" i="7" s="1"/>
  <c r="AM44" i="41"/>
  <c r="M35" i="95"/>
  <c r="I47" i="44"/>
  <c r="I48" i="44" s="1"/>
  <c r="M45" i="44"/>
  <c r="AY21" i="40"/>
  <c r="BA21" i="40"/>
  <c r="S19" i="28"/>
  <c r="AU44" i="35"/>
  <c r="M49" i="95"/>
  <c r="AO44" i="35"/>
  <c r="K53" i="95"/>
  <c r="I32" i="24" s="1"/>
  <c r="AC46" i="33"/>
  <c r="AE46" i="33"/>
  <c r="M32" i="94"/>
  <c r="AY10" i="31"/>
  <c r="AY35" i="31" s="1"/>
  <c r="AO35" i="31"/>
  <c r="AY10" i="45"/>
  <c r="AO35" i="45"/>
  <c r="BA10" i="45"/>
  <c r="Y10" i="35"/>
  <c r="AI10" i="44"/>
  <c r="AI35" i="44" s="1"/>
  <c r="Y35" i="44"/>
  <c r="AK10" i="44"/>
  <c r="M67" i="95"/>
  <c r="K67" i="95"/>
  <c r="AS10" i="43"/>
  <c r="AU10" i="43"/>
  <c r="AM35" i="43"/>
  <c r="S21" i="28"/>
  <c r="AU44" i="33"/>
  <c r="W46" i="41"/>
  <c r="Y46" i="41" s="1"/>
  <c r="Q49" i="55"/>
  <c r="W49" i="55" s="1"/>
  <c r="AI49" i="55"/>
  <c r="AA49" i="55"/>
  <c r="K24" i="96"/>
  <c r="E77" i="95" s="1"/>
  <c r="G77" i="95" s="1"/>
  <c r="AO38" i="41"/>
  <c r="Y10" i="28"/>
  <c r="BA44" i="44"/>
  <c r="AI38" i="37"/>
  <c r="AI44" i="37" s="1"/>
  <c r="Y17" i="7" s="1"/>
  <c r="Y44" i="37"/>
  <c r="M37" i="95"/>
  <c r="G20" i="28"/>
  <c r="AE44" i="34"/>
  <c r="M21" i="28"/>
  <c r="AK44" i="33"/>
  <c r="AS22" i="44"/>
  <c r="AU22" i="44"/>
  <c r="M9" i="28"/>
  <c r="AK44" i="45"/>
  <c r="AI21" i="42"/>
  <c r="AK21" i="42"/>
  <c r="AS10" i="40"/>
  <c r="AS35" i="40" s="1"/>
  <c r="AM35" i="40"/>
  <c r="AU10" i="40"/>
  <c r="AY21" i="43"/>
  <c r="BA21" i="43"/>
  <c r="Y21" i="28"/>
  <c r="BA44" i="33"/>
  <c r="AY38" i="30"/>
  <c r="AY44" i="30" s="1"/>
  <c r="AG26" i="7" s="1"/>
  <c r="AO44" i="30"/>
  <c r="Y24" i="28" s="1"/>
  <c r="AS10" i="31"/>
  <c r="AS35" i="31" s="1"/>
  <c r="AM35" i="31"/>
  <c r="AS10" i="37"/>
  <c r="AS35" i="37" s="1"/>
  <c r="AM35" i="37"/>
  <c r="M14" i="28"/>
  <c r="AK44" i="40"/>
  <c r="I21" i="96"/>
  <c r="E57" i="95" s="1"/>
  <c r="G57" i="95" s="1"/>
  <c r="I47" i="35"/>
  <c r="I48" i="35" s="1"/>
  <c r="M45" i="35"/>
  <c r="Y10" i="45"/>
  <c r="AO22" i="39"/>
  <c r="AO35" i="39" s="1"/>
  <c r="AC10" i="43"/>
  <c r="AC35" i="43" s="1"/>
  <c r="W35" i="43"/>
  <c r="AE10" i="43"/>
  <c r="AI21" i="43"/>
  <c r="AK21" i="43"/>
  <c r="Y49" i="54"/>
  <c r="AI21" i="41"/>
  <c r="AK21" i="41"/>
  <c r="AY22" i="44"/>
  <c r="BA22" i="44"/>
  <c r="AS46" i="33"/>
  <c r="AU46" i="33"/>
  <c r="AS21" i="43"/>
  <c r="AU21" i="43"/>
  <c r="AO10" i="37"/>
  <c r="AO44" i="45"/>
  <c r="AO10" i="33"/>
  <c r="AC10" i="33"/>
  <c r="AC35" i="33" s="1"/>
  <c r="W35" i="33"/>
  <c r="AE10" i="33"/>
  <c r="K55" i="95"/>
  <c r="I33" i="24" s="1"/>
  <c r="M33" i="24" s="1"/>
  <c r="S33" i="24" s="1"/>
  <c r="AS20" i="35"/>
  <c r="AU20" i="35"/>
  <c r="AI20" i="45"/>
  <c r="AK20" i="45"/>
  <c r="Y22" i="28"/>
  <c r="BA44" i="32"/>
  <c r="S12" i="28"/>
  <c r="AU44" i="42"/>
  <c r="G23" i="28"/>
  <c r="AE44" i="31"/>
  <c r="AI20" i="33"/>
  <c r="AK20" i="33"/>
  <c r="M36" i="95"/>
  <c r="AY46" i="33"/>
  <c r="BA46" i="33"/>
  <c r="AO46" i="46"/>
  <c r="BA46" i="46" s="1"/>
  <c r="AY44" i="45"/>
  <c r="AG9" i="7" s="1"/>
  <c r="AS46" i="32"/>
  <c r="AU46" i="32"/>
  <c r="AS20" i="34"/>
  <c r="AU20" i="34"/>
  <c r="K60" i="95"/>
  <c r="I51" i="27" s="1"/>
  <c r="M45" i="45"/>
  <c r="I47" i="45"/>
  <c r="I48" i="45" s="1"/>
  <c r="AS10" i="30"/>
  <c r="AS35" i="30" s="1"/>
  <c r="AM35" i="30"/>
  <c r="AO10" i="38"/>
  <c r="AM10" i="38"/>
  <c r="S35" i="38"/>
  <c r="M66" i="50"/>
  <c r="AC10" i="30"/>
  <c r="AC35" i="30" s="1"/>
  <c r="W35" i="30"/>
  <c r="AC10" i="40"/>
  <c r="AC35" i="40" s="1"/>
  <c r="W35" i="40"/>
  <c r="AE10" i="40"/>
  <c r="S14" i="28"/>
  <c r="AU44" i="40"/>
  <c r="M18" i="95"/>
  <c r="AO46" i="38"/>
  <c r="AM10" i="32"/>
  <c r="AO10" i="32" s="1"/>
  <c r="S35" i="32"/>
  <c r="AA52" i="55"/>
  <c r="Q52" i="55"/>
  <c r="W52" i="55" s="1"/>
  <c r="AI52" i="55"/>
  <c r="AI20" i="40"/>
  <c r="AK20" i="40"/>
  <c r="AO46" i="32"/>
  <c r="G19" i="28"/>
  <c r="AE44" i="35"/>
  <c r="AC46" i="32"/>
  <c r="AE46" i="32"/>
  <c r="AQ27" i="51"/>
  <c r="AU27" i="51" s="1"/>
  <c r="AU31" i="51" s="1"/>
  <c r="M16" i="8" s="1"/>
  <c r="M17" i="8" s="1"/>
  <c r="BO27" i="51"/>
  <c r="AY27" i="51"/>
  <c r="AI27" i="51"/>
  <c r="Q27" i="51"/>
  <c r="AA27" i="51"/>
  <c r="BG27" i="51"/>
  <c r="AS22" i="34"/>
  <c r="AU22" i="34"/>
  <c r="M12" i="28"/>
  <c r="AK44" i="42"/>
  <c r="M45" i="30"/>
  <c r="I47" i="30"/>
  <c r="I48" i="30" s="1"/>
  <c r="E8" i="28"/>
  <c r="M48" i="95"/>
  <c r="AO10" i="30"/>
  <c r="W46" i="45"/>
  <c r="Y46" i="45" s="1"/>
  <c r="AS10" i="34"/>
  <c r="AS35" i="34" s="1"/>
  <c r="AM35" i="34"/>
  <c r="AU10" i="34"/>
  <c r="M20" i="28"/>
  <c r="AK44" i="34"/>
  <c r="AS10" i="35"/>
  <c r="AU10" i="35"/>
  <c r="AM35" i="35"/>
  <c r="AC10" i="36"/>
  <c r="AC35" i="36" s="1"/>
  <c r="W35" i="36"/>
  <c r="AC46" i="38"/>
  <c r="AE46" i="38"/>
  <c r="AI46" i="32"/>
  <c r="AK46" i="32"/>
  <c r="AY22" i="34"/>
  <c r="BA22" i="34"/>
  <c r="AM46" i="34"/>
  <c r="AO46" i="34"/>
  <c r="K8" i="28"/>
  <c r="I47" i="33"/>
  <c r="I48" i="33" s="1"/>
  <c r="M45" i="33"/>
  <c r="AA26" i="51"/>
  <c r="BG26" i="51"/>
  <c r="AY26" i="51"/>
  <c r="AQ26" i="51"/>
  <c r="Q26" i="51"/>
  <c r="W26" i="51" s="1"/>
  <c r="BO26" i="51"/>
  <c r="BS26" i="51" s="1"/>
  <c r="AI26" i="51"/>
  <c r="AM26" i="51" s="1"/>
  <c r="AY10" i="34"/>
  <c r="AO35" i="34"/>
  <c r="BA10" i="34"/>
  <c r="W11" i="50"/>
  <c r="W64" i="50" s="1"/>
  <c r="W66" i="50" s="1"/>
  <c r="E29" i="8" s="1"/>
  <c r="Q64" i="50"/>
  <c r="Q66" i="50" s="1"/>
  <c r="E25" i="10" s="1"/>
  <c r="AO10" i="35"/>
  <c r="Q47" i="55"/>
  <c r="W47" i="55" s="1"/>
  <c r="AI47" i="55"/>
  <c r="AA47" i="55"/>
  <c r="AI20" i="34"/>
  <c r="AK20" i="34"/>
  <c r="Y46" i="38"/>
  <c r="AM46" i="35"/>
  <c r="AO46" i="35" s="1"/>
  <c r="S15" i="28"/>
  <c r="AU44" i="39"/>
  <c r="AI22" i="32"/>
  <c r="AK22" i="32"/>
  <c r="M59" i="95"/>
  <c r="M63" i="95"/>
  <c r="W46" i="34"/>
  <c r="M33" i="94"/>
  <c r="Y20" i="28"/>
  <c r="BA44" i="34"/>
  <c r="AI26" i="56"/>
  <c r="M33" i="95"/>
  <c r="Y17" i="28"/>
  <c r="BA44" i="37"/>
  <c r="AC10" i="39"/>
  <c r="AC35" i="39" s="1"/>
  <c r="W35" i="39"/>
  <c r="AE10" i="39"/>
  <c r="AI10" i="33"/>
  <c r="AI35" i="33" s="1"/>
  <c r="Y35" i="33"/>
  <c r="AK10" i="33"/>
  <c r="Y10" i="30"/>
  <c r="AI10" i="40"/>
  <c r="Y35" i="40"/>
  <c r="AK10" i="40"/>
  <c r="W46" i="31"/>
  <c r="Y46" i="31" s="1"/>
  <c r="I176" i="11"/>
  <c r="I177" i="11" s="1"/>
  <c r="I60" i="10" s="1"/>
  <c r="AO35" i="42"/>
  <c r="AY10" i="42"/>
  <c r="AY35" i="42" s="1"/>
  <c r="BA10" i="42"/>
  <c r="I47" i="40"/>
  <c r="I48" i="40" s="1"/>
  <c r="M45" i="40"/>
  <c r="AY21" i="41"/>
  <c r="BA21" i="41"/>
  <c r="M45" i="34"/>
  <c r="I47" i="34"/>
  <c r="I48" i="34" s="1"/>
  <c r="I20" i="96"/>
  <c r="E64" i="95" s="1"/>
  <c r="G64" i="95" s="1"/>
  <c r="Q26" i="54"/>
  <c r="M64" i="54"/>
  <c r="AS10" i="39"/>
  <c r="AS35" i="39" s="1"/>
  <c r="AM35" i="39"/>
  <c r="AU10" i="39"/>
  <c r="AY46" i="35" l="1"/>
  <c r="BA46" i="35"/>
  <c r="AY46" i="44"/>
  <c r="BA46" i="44"/>
  <c r="AI46" i="45"/>
  <c r="AK46" i="45"/>
  <c r="AY10" i="32"/>
  <c r="AY35" i="32" s="1"/>
  <c r="AO35" i="32"/>
  <c r="BA10" i="32"/>
  <c r="W15" i="28"/>
  <c r="BA35" i="39"/>
  <c r="AI46" i="41"/>
  <c r="AK46" i="41"/>
  <c r="AY46" i="31"/>
  <c r="BA46" i="31"/>
  <c r="AY46" i="40"/>
  <c r="BA46" i="40"/>
  <c r="AY46" i="45"/>
  <c r="BA46" i="45"/>
  <c r="AI46" i="31"/>
  <c r="AK46" i="31"/>
  <c r="K64" i="54"/>
  <c r="K65" i="54" s="1"/>
  <c r="M65" i="54" s="1"/>
  <c r="Q65" i="54" s="1"/>
  <c r="W65" i="54" s="1"/>
  <c r="W26" i="54"/>
  <c r="W64" i="54" s="1"/>
  <c r="W66" i="54" s="1"/>
  <c r="E27" i="8" s="1"/>
  <c r="E30" i="8" s="1"/>
  <c r="Q64" i="54"/>
  <c r="Q66" i="54" s="1"/>
  <c r="E23" i="10" s="1"/>
  <c r="AI35" i="40"/>
  <c r="W20" i="28"/>
  <c r="BA35" i="34"/>
  <c r="E21" i="28"/>
  <c r="AE35" i="33"/>
  <c r="Q17" i="28"/>
  <c r="AS35" i="43"/>
  <c r="M32" i="24"/>
  <c r="K23" i="28"/>
  <c r="G25" i="28"/>
  <c r="Q45" i="36"/>
  <c r="BA45" i="36"/>
  <c r="AE45" i="36"/>
  <c r="M47" i="36"/>
  <c r="AU45" i="36"/>
  <c r="S45" i="36"/>
  <c r="AK45" i="36"/>
  <c r="Q45" i="41"/>
  <c r="M47" i="41"/>
  <c r="K11" i="28"/>
  <c r="AK35" i="43"/>
  <c r="AC46" i="34"/>
  <c r="AE46" i="34"/>
  <c r="K14" i="28"/>
  <c r="AK35" i="40"/>
  <c r="AS46" i="31"/>
  <c r="AU46" i="31"/>
  <c r="Y26" i="54"/>
  <c r="AI10" i="30"/>
  <c r="AI35" i="30" s="1"/>
  <c r="Y35" i="30"/>
  <c r="AY35" i="34"/>
  <c r="E21" i="7"/>
  <c r="M17" i="7"/>
  <c r="M53" i="95"/>
  <c r="I25" i="7"/>
  <c r="AS10" i="44"/>
  <c r="AS35" i="44" s="1"/>
  <c r="AM35" i="44"/>
  <c r="AU10" i="44"/>
  <c r="Q13" i="28"/>
  <c r="AU35" i="41"/>
  <c r="O64" i="50"/>
  <c r="K64" i="95"/>
  <c r="I53" i="55" s="1"/>
  <c r="M53" i="55" s="1"/>
  <c r="M64" i="95"/>
  <c r="K20" i="96"/>
  <c r="E65" i="95" s="1"/>
  <c r="G65" i="95" s="1"/>
  <c r="AK45" i="30"/>
  <c r="AE45" i="30"/>
  <c r="BA45" i="30"/>
  <c r="M47" i="30"/>
  <c r="Q45" i="30"/>
  <c r="AU45" i="30"/>
  <c r="AS10" i="38"/>
  <c r="AS35" i="38" s="1"/>
  <c r="AM35" i="38"/>
  <c r="AY10" i="33"/>
  <c r="AY35" i="33" s="1"/>
  <c r="AO35" i="33"/>
  <c r="BA10" i="33"/>
  <c r="Q23" i="28"/>
  <c r="Y19" i="28"/>
  <c r="BA44" i="35"/>
  <c r="AY10" i="44"/>
  <c r="AY35" i="44" s="1"/>
  <c r="AO35" i="44"/>
  <c r="BA10" i="44"/>
  <c r="E20" i="28"/>
  <c r="AE35" i="34"/>
  <c r="AS46" i="40"/>
  <c r="AU46" i="40"/>
  <c r="Y15" i="28"/>
  <c r="BA44" i="39"/>
  <c r="M13" i="7"/>
  <c r="K12" i="28"/>
  <c r="AK35" i="42"/>
  <c r="AI35" i="43"/>
  <c r="M25" i="7"/>
  <c r="AI46" i="43"/>
  <c r="AK46" i="43"/>
  <c r="AS46" i="44"/>
  <c r="AU46" i="44"/>
  <c r="E20" i="7"/>
  <c r="K22" i="28"/>
  <c r="AK35" i="32"/>
  <c r="W18" i="28"/>
  <c r="W44" i="53"/>
  <c r="Y12" i="28"/>
  <c r="BA44" i="42"/>
  <c r="AI35" i="42"/>
  <c r="W14" i="28"/>
  <c r="BA35" i="40"/>
  <c r="I21" i="7"/>
  <c r="M17" i="28"/>
  <c r="AK44" i="37"/>
  <c r="AS46" i="41"/>
  <c r="AU46" i="41"/>
  <c r="I24" i="7"/>
  <c r="Q18" i="7"/>
  <c r="AM46" i="39"/>
  <c r="AO46" i="39" s="1"/>
  <c r="AS46" i="30"/>
  <c r="AU46" i="30"/>
  <c r="E12" i="28"/>
  <c r="AE35" i="42"/>
  <c r="M42" i="55"/>
  <c r="I58" i="55"/>
  <c r="AC46" i="35"/>
  <c r="AE46" i="35"/>
  <c r="K18" i="28"/>
  <c r="AY35" i="40"/>
  <c r="M20" i="7"/>
  <c r="E18" i="28"/>
  <c r="Y9" i="28"/>
  <c r="BA44" i="45"/>
  <c r="E15" i="28"/>
  <c r="AE35" i="39"/>
  <c r="E18" i="7"/>
  <c r="AO35" i="37"/>
  <c r="AY10" i="37"/>
  <c r="AY35" i="37" s="1"/>
  <c r="I10" i="7"/>
  <c r="Q21" i="49"/>
  <c r="E19" i="28"/>
  <c r="AE35" i="35"/>
  <c r="AO46" i="30"/>
  <c r="E12" i="7"/>
  <c r="AE45" i="31"/>
  <c r="AU45" i="31"/>
  <c r="M47" i="31"/>
  <c r="AK45" i="31"/>
  <c r="Q45" i="31"/>
  <c r="BA45" i="31"/>
  <c r="Y46" i="35"/>
  <c r="Q21" i="28"/>
  <c r="AU35" i="33"/>
  <c r="I18" i="7"/>
  <c r="E11" i="28"/>
  <c r="AE35" i="43"/>
  <c r="AK45" i="46"/>
  <c r="M47" i="46"/>
  <c r="AU45" i="46"/>
  <c r="AE45" i="46"/>
  <c r="BA45" i="46"/>
  <c r="Q45" i="46"/>
  <c r="S45" i="46" s="1"/>
  <c r="E19" i="7"/>
  <c r="S18" i="28"/>
  <c r="AU44" i="36"/>
  <c r="M21" i="7"/>
  <c r="M26" i="7"/>
  <c r="AY38" i="41"/>
  <c r="AY44" i="41" s="1"/>
  <c r="AG13" i="7" s="1"/>
  <c r="AO44" i="41"/>
  <c r="Q9" i="28"/>
  <c r="AU35" i="45"/>
  <c r="E9" i="28"/>
  <c r="E25" i="28" s="1"/>
  <c r="E31" i="28" s="1"/>
  <c r="E27" i="7" s="1"/>
  <c r="AE35" i="45"/>
  <c r="M47" i="39"/>
  <c r="Q45" i="39"/>
  <c r="AI46" i="44"/>
  <c r="AK46" i="44"/>
  <c r="Q20" i="28"/>
  <c r="AU35" i="34"/>
  <c r="K77" i="95"/>
  <c r="I23" i="49" s="1"/>
  <c r="AI10" i="35"/>
  <c r="AI35" i="35" s="1"/>
  <c r="AK10" i="35"/>
  <c r="Y35" i="35"/>
  <c r="M47" i="37"/>
  <c r="AU45" i="37"/>
  <c r="AE45" i="37"/>
  <c r="BA45" i="37"/>
  <c r="AK45" i="37"/>
  <c r="Q45" i="37"/>
  <c r="Q8" i="28"/>
  <c r="E9" i="7"/>
  <c r="Q45" i="43"/>
  <c r="S45" i="43"/>
  <c r="M47" i="43"/>
  <c r="E22" i="28"/>
  <c r="AE35" i="32"/>
  <c r="AC46" i="44"/>
  <c r="AE46" i="44"/>
  <c r="AY46" i="34"/>
  <c r="BA46" i="34"/>
  <c r="AY10" i="38"/>
  <c r="AY35" i="38" s="1"/>
  <c r="AO35" i="38"/>
  <c r="Q24" i="28"/>
  <c r="M47" i="34"/>
  <c r="Q45" i="34"/>
  <c r="S45" i="34" s="1"/>
  <c r="Q19" i="28"/>
  <c r="AU35" i="35"/>
  <c r="AY46" i="38"/>
  <c r="BA46" i="38"/>
  <c r="AI46" i="38"/>
  <c r="AK46" i="38"/>
  <c r="AS35" i="35"/>
  <c r="M9" i="7"/>
  <c r="Q45" i="33"/>
  <c r="S45" i="33" s="1"/>
  <c r="M47" i="33"/>
  <c r="AY22" i="39"/>
  <c r="AY35" i="39" s="1"/>
  <c r="BA22" i="39"/>
  <c r="Q45" i="44"/>
  <c r="S45" i="44" s="1"/>
  <c r="M47" i="44"/>
  <c r="AM46" i="36"/>
  <c r="E10" i="28"/>
  <c r="AE35" i="44"/>
  <c r="AO46" i="37"/>
  <c r="AM46" i="37"/>
  <c r="E16" i="28"/>
  <c r="Y18" i="28"/>
  <c r="BA44" i="36"/>
  <c r="E24" i="7"/>
  <c r="AY46" i="43"/>
  <c r="BA46" i="43"/>
  <c r="AC46" i="39"/>
  <c r="AE46" i="39"/>
  <c r="M15" i="7"/>
  <c r="K10" i="28"/>
  <c r="AK35" i="44"/>
  <c r="E15" i="7"/>
  <c r="Q45" i="45"/>
  <c r="M47" i="45"/>
  <c r="S45" i="45"/>
  <c r="Q45" i="40"/>
  <c r="S45" i="40"/>
  <c r="M47" i="40"/>
  <c r="E11" i="7"/>
  <c r="Q12" i="7"/>
  <c r="AI10" i="45"/>
  <c r="AI35" i="45" s="1"/>
  <c r="Y35" i="45"/>
  <c r="AK10" i="45"/>
  <c r="Q14" i="28"/>
  <c r="AU35" i="40"/>
  <c r="M32" i="22"/>
  <c r="E10" i="7"/>
  <c r="AI10" i="34"/>
  <c r="AI35" i="34" s="1"/>
  <c r="Y35" i="34"/>
  <c r="AK10" i="34"/>
  <c r="E16" i="7"/>
  <c r="E23" i="28"/>
  <c r="S45" i="42"/>
  <c r="M47" i="42"/>
  <c r="Q45" i="42"/>
  <c r="Y46" i="39"/>
  <c r="K15" i="28"/>
  <c r="AK35" i="39"/>
  <c r="K21" i="28"/>
  <c r="AK35" i="33"/>
  <c r="AS10" i="32"/>
  <c r="AS35" i="32" s="1"/>
  <c r="AM35" i="32"/>
  <c r="AU10" i="32"/>
  <c r="AO46" i="41"/>
  <c r="AS46" i="35"/>
  <c r="AU46" i="35"/>
  <c r="W12" i="28"/>
  <c r="BA35" i="42"/>
  <c r="E14" i="28"/>
  <c r="AE35" i="40"/>
  <c r="M60" i="95"/>
  <c r="Q45" i="35"/>
  <c r="S45" i="35"/>
  <c r="M47" i="35"/>
  <c r="M14" i="7"/>
  <c r="M54" i="95"/>
  <c r="M62" i="95"/>
  <c r="M31" i="51"/>
  <c r="AI25" i="51"/>
  <c r="AA25" i="51"/>
  <c r="BO25" i="51"/>
  <c r="AY25" i="51"/>
  <c r="BG25" i="51"/>
  <c r="AQ25" i="51"/>
  <c r="Q25" i="51"/>
  <c r="E25" i="7"/>
  <c r="AI35" i="39"/>
  <c r="K13" i="28"/>
  <c r="AK35" i="41"/>
  <c r="E14" i="7"/>
  <c r="I53" i="27"/>
  <c r="M51" i="27"/>
  <c r="M53" i="27" s="1"/>
  <c r="I26" i="10" s="1"/>
  <c r="W9" i="28"/>
  <c r="BA35" i="45"/>
  <c r="I31" i="51"/>
  <c r="AC46" i="37"/>
  <c r="AE46" i="37"/>
  <c r="Q18" i="28"/>
  <c r="W11" i="28"/>
  <c r="BA35" i="43"/>
  <c r="AI35" i="41"/>
  <c r="AY10" i="35"/>
  <c r="AY35" i="35" s="1"/>
  <c r="BA10" i="35"/>
  <c r="AO35" i="35"/>
  <c r="E24" i="28"/>
  <c r="M57" i="95"/>
  <c r="K57" i="95"/>
  <c r="I34" i="24" s="1"/>
  <c r="M34" i="24" s="1"/>
  <c r="S34" i="24" s="1"/>
  <c r="AC46" i="41"/>
  <c r="AE46" i="41"/>
  <c r="S13" i="28"/>
  <c r="S25" i="28" s="1"/>
  <c r="AU44" i="41"/>
  <c r="M66" i="95"/>
  <c r="K66" i="95"/>
  <c r="Y46" i="37"/>
  <c r="M18" i="7"/>
  <c r="W13" i="28"/>
  <c r="BA35" i="41"/>
  <c r="K16" i="28"/>
  <c r="Q15" i="28"/>
  <c r="AU35" i="39"/>
  <c r="Y46" i="34"/>
  <c r="AS46" i="34"/>
  <c r="AU46" i="34"/>
  <c r="E26" i="7"/>
  <c r="K21" i="96"/>
  <c r="E58" i="95" s="1"/>
  <c r="W23" i="28"/>
  <c r="M15" i="95"/>
  <c r="AY35" i="41"/>
  <c r="K17" i="28"/>
  <c r="AY35" i="43"/>
  <c r="I16" i="7"/>
  <c r="AC46" i="31"/>
  <c r="AE46" i="31"/>
  <c r="AC46" i="45"/>
  <c r="AE46" i="45"/>
  <c r="M25" i="28"/>
  <c r="Q25" i="7"/>
  <c r="AY20" i="45"/>
  <c r="AY35" i="45" s="1"/>
  <c r="BA20" i="45"/>
  <c r="AC46" i="30"/>
  <c r="AE46" i="30"/>
  <c r="Q45" i="38"/>
  <c r="S45" i="38" s="1"/>
  <c r="M47" i="38"/>
  <c r="BA45" i="38"/>
  <c r="AU45" i="38"/>
  <c r="AK45" i="38"/>
  <c r="AE45" i="38"/>
  <c r="I17" i="7"/>
  <c r="W8" i="28"/>
  <c r="AY10" i="30"/>
  <c r="AY35" i="30" s="1"/>
  <c r="AO35" i="30"/>
  <c r="AQ28" i="51"/>
  <c r="AI28" i="51"/>
  <c r="AM28" i="51" s="1"/>
  <c r="Q28" i="51"/>
  <c r="W28" i="51" s="1"/>
  <c r="BG28" i="51"/>
  <c r="AY28" i="51"/>
  <c r="BO28" i="51"/>
  <c r="BS28" i="51" s="1"/>
  <c r="AA28" i="51"/>
  <c r="E17" i="28"/>
  <c r="M47" i="32"/>
  <c r="Q45" i="32"/>
  <c r="S45" i="32"/>
  <c r="AI46" i="42"/>
  <c r="AK46" i="42"/>
  <c r="AC46" i="36"/>
  <c r="AE46" i="36"/>
  <c r="E13" i="28"/>
  <c r="AE35" i="41"/>
  <c r="K41" i="94"/>
  <c r="E28" i="12" s="1"/>
  <c r="Y46" i="30"/>
  <c r="M19" i="95"/>
  <c r="M75" i="95"/>
  <c r="Q12" i="28"/>
  <c r="AU35" i="42"/>
  <c r="AY46" i="32"/>
  <c r="BA46" i="32"/>
  <c r="Y64" i="50"/>
  <c r="M55" i="95"/>
  <c r="Q11" i="28"/>
  <c r="AU35" i="43"/>
  <c r="Y23" i="28"/>
  <c r="BA44" i="31"/>
  <c r="E17" i="7"/>
  <c r="Y46" i="36"/>
  <c r="E13" i="7"/>
  <c r="BG29" i="51"/>
  <c r="AI29" i="51"/>
  <c r="AM29" i="51" s="1"/>
  <c r="AA29" i="51"/>
  <c r="Q29" i="51"/>
  <c r="W29" i="51" s="1"/>
  <c r="BO29" i="51"/>
  <c r="BS29" i="51" s="1"/>
  <c r="AY29" i="51"/>
  <c r="AQ29" i="51"/>
  <c r="AS35" i="42"/>
  <c r="AS46" i="45"/>
  <c r="AU46" i="45"/>
  <c r="AY46" i="39" l="1"/>
  <c r="BA46" i="39"/>
  <c r="S31" i="28"/>
  <c r="AC27" i="7" s="1"/>
  <c r="S26" i="28"/>
  <c r="G39" i="10" s="1"/>
  <c r="Q15" i="7"/>
  <c r="S47" i="33"/>
  <c r="S48" i="33" s="1"/>
  <c r="AM45" i="33"/>
  <c r="S47" i="44"/>
  <c r="S48" i="44" s="1"/>
  <c r="AM45" i="44"/>
  <c r="S47" i="38"/>
  <c r="S48" i="38" s="1"/>
  <c r="AM45" i="38"/>
  <c r="S47" i="34"/>
  <c r="S48" i="34" s="1"/>
  <c r="AM45" i="34"/>
  <c r="AO45" i="34"/>
  <c r="Q9" i="7"/>
  <c r="AM45" i="46"/>
  <c r="AM47" i="46" s="1"/>
  <c r="S47" i="46"/>
  <c r="S48" i="46" s="1"/>
  <c r="AO45" i="46"/>
  <c r="AO47" i="46" s="1"/>
  <c r="M31" i="28"/>
  <c r="Y27" i="7" s="1"/>
  <c r="M26" i="28"/>
  <c r="G38" i="10" s="1"/>
  <c r="K19" i="28"/>
  <c r="AK35" i="35"/>
  <c r="M38" i="24"/>
  <c r="I32" i="10" s="1"/>
  <c r="S32" i="24"/>
  <c r="S38" i="24" s="1"/>
  <c r="M38" i="8" s="1"/>
  <c r="Q26" i="7"/>
  <c r="E26" i="28"/>
  <c r="E37" i="10" s="1"/>
  <c r="M48" i="35"/>
  <c r="K20" i="28"/>
  <c r="AK35" i="34"/>
  <c r="AY46" i="30"/>
  <c r="BA46" i="30"/>
  <c r="Y45" i="30"/>
  <c r="W45" i="30"/>
  <c r="Q47" i="30"/>
  <c r="Q48" i="30" s="1"/>
  <c r="M11" i="7"/>
  <c r="AI46" i="34"/>
  <c r="AK46" i="34"/>
  <c r="I20" i="7"/>
  <c r="M48" i="43"/>
  <c r="I19" i="7"/>
  <c r="Q14" i="7"/>
  <c r="S45" i="30"/>
  <c r="AM45" i="35"/>
  <c r="S47" i="35"/>
  <c r="S48" i="35" s="1"/>
  <c r="W45" i="44"/>
  <c r="Y45" i="44" s="1"/>
  <c r="Q47" i="44"/>
  <c r="Q48" i="44" s="1"/>
  <c r="M23" i="49"/>
  <c r="I25" i="49"/>
  <c r="M48" i="30"/>
  <c r="M48" i="41"/>
  <c r="S47" i="32"/>
  <c r="S48" i="32" s="1"/>
  <c r="AM45" i="32"/>
  <c r="W45" i="40"/>
  <c r="Y45" i="40" s="1"/>
  <c r="Q47" i="40"/>
  <c r="Q48" i="40" s="1"/>
  <c r="M77" i="95"/>
  <c r="W45" i="41"/>
  <c r="Q47" i="41"/>
  <c r="Q48" i="41" s="1"/>
  <c r="S47" i="45"/>
  <c r="S48" i="45" s="1"/>
  <c r="AM45" i="45"/>
  <c r="Q47" i="34"/>
  <c r="Q48" i="34" s="1"/>
  <c r="Y45" i="34"/>
  <c r="W45" i="34"/>
  <c r="S47" i="43"/>
  <c r="S48" i="43" s="1"/>
  <c r="AM45" i="43"/>
  <c r="Y13" i="28"/>
  <c r="BA44" i="41"/>
  <c r="Q20" i="7"/>
  <c r="I13" i="7"/>
  <c r="I15" i="7"/>
  <c r="M48" i="34"/>
  <c r="W21" i="49"/>
  <c r="K24" i="28"/>
  <c r="W19" i="28"/>
  <c r="BA35" i="35"/>
  <c r="S32" i="22"/>
  <c r="M65" i="95"/>
  <c r="K65" i="95"/>
  <c r="I55" i="53" s="1"/>
  <c r="I26" i="7"/>
  <c r="S45" i="41"/>
  <c r="M48" i="32"/>
  <c r="M48" i="33"/>
  <c r="W45" i="43"/>
  <c r="Y45" i="43" s="1"/>
  <c r="Q47" i="43"/>
  <c r="Q48" i="43" s="1"/>
  <c r="M24" i="7"/>
  <c r="Q17" i="7"/>
  <c r="AI42" i="55"/>
  <c r="AI58" i="55" s="1"/>
  <c r="I13" i="10" s="1"/>
  <c r="AA42" i="55"/>
  <c r="Q42" i="55"/>
  <c r="M58" i="55"/>
  <c r="W10" i="28"/>
  <c r="BA35" i="44"/>
  <c r="AI53" i="55"/>
  <c r="AA53" i="55"/>
  <c r="Q53" i="55"/>
  <c r="W53" i="55" s="1"/>
  <c r="S47" i="36"/>
  <c r="S48" i="36" s="1"/>
  <c r="AM45" i="36"/>
  <c r="M48" i="44"/>
  <c r="M48" i="45"/>
  <c r="Q13" i="7"/>
  <c r="AQ31" i="51"/>
  <c r="I14" i="10" s="1"/>
  <c r="M48" i="42"/>
  <c r="W45" i="45"/>
  <c r="Y45" i="45" s="1"/>
  <c r="Q47" i="45"/>
  <c r="Q48" i="45" s="1"/>
  <c r="AS46" i="37"/>
  <c r="AU46" i="37"/>
  <c r="W17" i="28"/>
  <c r="Q10" i="7"/>
  <c r="W24" i="28"/>
  <c r="Q19" i="7"/>
  <c r="Q11" i="7"/>
  <c r="AI46" i="39"/>
  <c r="AK46" i="39"/>
  <c r="Q31" i="51"/>
  <c r="I9" i="10" s="1"/>
  <c r="W25" i="51"/>
  <c r="W31" i="51" s="1"/>
  <c r="M9" i="8" s="1"/>
  <c r="Q47" i="33"/>
  <c r="Q48" i="33" s="1"/>
  <c r="W45" i="33"/>
  <c r="M48" i="38"/>
  <c r="AI46" i="37"/>
  <c r="AK46" i="37"/>
  <c r="BG31" i="51"/>
  <c r="I20" i="10" s="1"/>
  <c r="AY46" i="37"/>
  <c r="BA46" i="37"/>
  <c r="AI46" i="35"/>
  <c r="AK46" i="35"/>
  <c r="M48" i="36"/>
  <c r="I14" i="7"/>
  <c r="W22" i="28"/>
  <c r="BA35" i="32"/>
  <c r="AM45" i="40"/>
  <c r="AO45" i="40" s="1"/>
  <c r="S47" i="40"/>
  <c r="S48" i="40" s="1"/>
  <c r="M12" i="7"/>
  <c r="Q47" i="32"/>
  <c r="Q48" i="32" s="1"/>
  <c r="W45" i="32"/>
  <c r="Q47" i="35"/>
  <c r="Q48" i="35" s="1"/>
  <c r="W45" i="35"/>
  <c r="W45" i="42"/>
  <c r="Q47" i="42"/>
  <c r="Q48" i="42" s="1"/>
  <c r="AY31" i="51"/>
  <c r="I16" i="10" s="1"/>
  <c r="K9" i="28"/>
  <c r="K25" i="28" s="1"/>
  <c r="K31" i="28" s="1"/>
  <c r="I27" i="7" s="1"/>
  <c r="AK35" i="45"/>
  <c r="Q24" i="7"/>
  <c r="BO31" i="51"/>
  <c r="I24" i="10" s="1"/>
  <c r="BS25" i="51"/>
  <c r="BS31" i="51" s="1"/>
  <c r="M28" i="8" s="1"/>
  <c r="S47" i="42"/>
  <c r="S48" i="42" s="1"/>
  <c r="AM45" i="42"/>
  <c r="AO45" i="42" s="1"/>
  <c r="W16" i="28"/>
  <c r="W25" i="28" s="1"/>
  <c r="W31" i="28" s="1"/>
  <c r="Q27" i="7" s="1"/>
  <c r="W45" i="31"/>
  <c r="Y45" i="31" s="1"/>
  <c r="Q47" i="31"/>
  <c r="Q48" i="31" s="1"/>
  <c r="I11" i="7"/>
  <c r="W45" i="38"/>
  <c r="Q47" i="38"/>
  <c r="Q48" i="38" s="1"/>
  <c r="I9" i="7"/>
  <c r="Q47" i="37"/>
  <c r="Q48" i="37" s="1"/>
  <c r="W45" i="37"/>
  <c r="W45" i="39"/>
  <c r="Q47" i="39"/>
  <c r="Q48" i="39" s="1"/>
  <c r="Y45" i="39"/>
  <c r="AI46" i="30"/>
  <c r="AK46" i="30"/>
  <c r="AA31" i="51"/>
  <c r="I11" i="10" s="1"/>
  <c r="Q16" i="7"/>
  <c r="S45" i="39"/>
  <c r="S45" i="31"/>
  <c r="I12" i="7"/>
  <c r="Q47" i="36"/>
  <c r="Q48" i="36" s="1"/>
  <c r="Y45" i="36"/>
  <c r="W45" i="36"/>
  <c r="M66" i="54"/>
  <c r="AI31" i="51"/>
  <c r="I15" i="10" s="1"/>
  <c r="AM25" i="51"/>
  <c r="AM31" i="51" s="1"/>
  <c r="M19" i="8" s="1"/>
  <c r="AS46" i="36"/>
  <c r="AU46" i="36"/>
  <c r="M19" i="7"/>
  <c r="M48" i="39"/>
  <c r="Q47" i="46"/>
  <c r="Q48" i="46" s="1"/>
  <c r="W45" i="46"/>
  <c r="W47" i="46" s="1"/>
  <c r="Q10" i="28"/>
  <c r="Q25" i="28" s="1"/>
  <c r="AU35" i="44"/>
  <c r="G31" i="28"/>
  <c r="U27" i="7" s="1"/>
  <c r="G26" i="28"/>
  <c r="G37" i="10" s="1"/>
  <c r="AO46" i="36"/>
  <c r="S45" i="37"/>
  <c r="M48" i="31"/>
  <c r="W21" i="28"/>
  <c r="BA35" i="33"/>
  <c r="M10" i="7"/>
  <c r="AI46" i="36"/>
  <c r="AK46" i="36"/>
  <c r="AY46" i="41"/>
  <c r="BA46" i="41"/>
  <c r="Y25" i="28"/>
  <c r="AS46" i="39"/>
  <c r="AU46" i="39"/>
  <c r="Q21" i="7"/>
  <c r="G58" i="95"/>
  <c r="E86" i="95"/>
  <c r="M48" i="40"/>
  <c r="Q16" i="28"/>
  <c r="Q22" i="28"/>
  <c r="AU35" i="32"/>
  <c r="M48" i="37"/>
  <c r="BA47" i="46"/>
  <c r="AE47" i="46"/>
  <c r="AU47" i="46"/>
  <c r="M48" i="46"/>
  <c r="M16" i="7"/>
  <c r="I38" i="24"/>
  <c r="AO47" i="40" l="1"/>
  <c r="AY45" i="40"/>
  <c r="AY47" i="40" s="1"/>
  <c r="BA45" i="40"/>
  <c r="Q31" i="28"/>
  <c r="M27" i="7" s="1"/>
  <c r="Q26" i="28"/>
  <c r="E39" i="10" s="1"/>
  <c r="Y47" i="40"/>
  <c r="AI45" i="40"/>
  <c r="AI47" i="40" s="1"/>
  <c r="AK45" i="40"/>
  <c r="Y47" i="44"/>
  <c r="AI45" i="44"/>
  <c r="AI47" i="44" s="1"/>
  <c r="AK45" i="44"/>
  <c r="Y47" i="31"/>
  <c r="AI45" i="31"/>
  <c r="AI47" i="31" s="1"/>
  <c r="Y47" i="45"/>
  <c r="AI45" i="45"/>
  <c r="AI47" i="45" s="1"/>
  <c r="AK45" i="45"/>
  <c r="Y47" i="43"/>
  <c r="AI45" i="43"/>
  <c r="AI47" i="43" s="1"/>
  <c r="AK45" i="43"/>
  <c r="AO47" i="42"/>
  <c r="AY45" i="42"/>
  <c r="AY47" i="42" s="1"/>
  <c r="BA45" i="42"/>
  <c r="W47" i="33"/>
  <c r="AC45" i="33"/>
  <c r="AC47" i="33" s="1"/>
  <c r="AE45" i="33"/>
  <c r="AO47" i="34"/>
  <c r="AY45" i="34"/>
  <c r="AY47" i="34" s="1"/>
  <c r="BA45" i="34"/>
  <c r="AM45" i="39"/>
  <c r="AO45" i="39" s="1"/>
  <c r="S47" i="39"/>
  <c r="S48" i="39" s="1"/>
  <c r="W47" i="41"/>
  <c r="AC45" i="41"/>
  <c r="AC47" i="41" s="1"/>
  <c r="AE45" i="41"/>
  <c r="AM47" i="34"/>
  <c r="AS45" i="34"/>
  <c r="AS47" i="34" s="1"/>
  <c r="AU45" i="34"/>
  <c r="Y45" i="41"/>
  <c r="W47" i="45"/>
  <c r="AC45" i="45"/>
  <c r="AC47" i="45" s="1"/>
  <c r="AE45" i="45"/>
  <c r="AM47" i="36"/>
  <c r="AS45" i="36"/>
  <c r="AS47" i="36" s="1"/>
  <c r="I27" i="49"/>
  <c r="AM47" i="38"/>
  <c r="AS45" i="38"/>
  <c r="AS47" i="38" s="1"/>
  <c r="W47" i="43"/>
  <c r="AC45" i="43"/>
  <c r="AC47" i="43" s="1"/>
  <c r="AE45" i="43"/>
  <c r="Q23" i="49"/>
  <c r="M25" i="49"/>
  <c r="E42" i="10"/>
  <c r="W47" i="35"/>
  <c r="AC45" i="35"/>
  <c r="AC47" i="35" s="1"/>
  <c r="AE45" i="35"/>
  <c r="AO45" i="36"/>
  <c r="AO45" i="38"/>
  <c r="AM47" i="44"/>
  <c r="AS45" i="44"/>
  <c r="AS47" i="44" s="1"/>
  <c r="AU45" i="44"/>
  <c r="W47" i="40"/>
  <c r="AC45" i="40"/>
  <c r="AC47" i="40" s="1"/>
  <c r="AE45" i="40"/>
  <c r="W47" i="44"/>
  <c r="AC45" i="44"/>
  <c r="AC47" i="44" s="1"/>
  <c r="AE45" i="44"/>
  <c r="Y45" i="35"/>
  <c r="AO45" i="44"/>
  <c r="W47" i="31"/>
  <c r="AC45" i="31"/>
  <c r="AC47" i="31" s="1"/>
  <c r="AM47" i="43"/>
  <c r="AS45" i="43"/>
  <c r="AS47" i="43" s="1"/>
  <c r="AU45" i="43"/>
  <c r="AM47" i="32"/>
  <c r="AS45" i="32"/>
  <c r="AS47" i="32" s="1"/>
  <c r="AU45" i="32"/>
  <c r="AM47" i="35"/>
  <c r="AS45" i="35"/>
  <c r="AS47" i="35" s="1"/>
  <c r="AU45" i="35"/>
  <c r="AM47" i="33"/>
  <c r="AS45" i="33"/>
  <c r="AS47" i="33" s="1"/>
  <c r="AU45" i="33"/>
  <c r="K26" i="28"/>
  <c r="E38" i="10" s="1"/>
  <c r="Y47" i="39"/>
  <c r="AI45" i="39"/>
  <c r="AI47" i="39" s="1"/>
  <c r="AK45" i="39"/>
  <c r="W47" i="39"/>
  <c r="AC45" i="39"/>
  <c r="AC47" i="39" s="1"/>
  <c r="AE45" i="39"/>
  <c r="AO45" i="32"/>
  <c r="AO45" i="35"/>
  <c r="W47" i="30"/>
  <c r="AC45" i="30"/>
  <c r="AC47" i="30" s="1"/>
  <c r="AO45" i="33"/>
  <c r="W47" i="42"/>
  <c r="AC45" i="42"/>
  <c r="AC47" i="42" s="1"/>
  <c r="AE45" i="42"/>
  <c r="M58" i="95"/>
  <c r="M86" i="95" s="1"/>
  <c r="K58" i="95"/>
  <c r="W47" i="32"/>
  <c r="AC45" i="32"/>
  <c r="AC47" i="32" s="1"/>
  <c r="AE45" i="32"/>
  <c r="Y45" i="32"/>
  <c r="W47" i="37"/>
  <c r="AC45" i="37"/>
  <c r="AC47" i="37" s="1"/>
  <c r="W26" i="28"/>
  <c r="E40" i="10" s="1"/>
  <c r="AO45" i="43"/>
  <c r="S47" i="30"/>
  <c r="S48" i="30" s="1"/>
  <c r="AM45" i="30"/>
  <c r="AO45" i="30" s="1"/>
  <c r="Y47" i="30"/>
  <c r="AI45" i="30"/>
  <c r="AI47" i="30" s="1"/>
  <c r="AM47" i="42"/>
  <c r="AS45" i="42"/>
  <c r="AS47" i="42" s="1"/>
  <c r="AU45" i="42"/>
  <c r="S47" i="37"/>
  <c r="S48" i="37" s="1"/>
  <c r="AO45" i="37"/>
  <c r="AM45" i="37"/>
  <c r="AY46" i="36"/>
  <c r="BA46" i="36"/>
  <c r="Y45" i="37"/>
  <c r="W47" i="34"/>
  <c r="AC45" i="34"/>
  <c r="AC47" i="34" s="1"/>
  <c r="AE45" i="34"/>
  <c r="Q58" i="55"/>
  <c r="I8" i="10" s="1"/>
  <c r="W42" i="55"/>
  <c r="Y47" i="34"/>
  <c r="AI45" i="34"/>
  <c r="AI47" i="34" s="1"/>
  <c r="AK45" i="34"/>
  <c r="Y45" i="42"/>
  <c r="G42" i="10"/>
  <c r="G86" i="95"/>
  <c r="Y31" i="28"/>
  <c r="AG27" i="7" s="1"/>
  <c r="Y26" i="28"/>
  <c r="G40" i="10" s="1"/>
  <c r="W47" i="36"/>
  <c r="AC45" i="36"/>
  <c r="AC47" i="36" s="1"/>
  <c r="Y47" i="36"/>
  <c r="AI45" i="36"/>
  <c r="AI47" i="36" s="1"/>
  <c r="AM47" i="40"/>
  <c r="AS45" i="40"/>
  <c r="AS47" i="40" s="1"/>
  <c r="AU45" i="40"/>
  <c r="AA8" i="28"/>
  <c r="AO48" i="46"/>
  <c r="BA48" i="46" s="1"/>
  <c r="AM45" i="41"/>
  <c r="AO45" i="41" s="1"/>
  <c r="S47" i="41"/>
  <c r="S48" i="41" s="1"/>
  <c r="AM47" i="45"/>
  <c r="AS45" i="45"/>
  <c r="AS47" i="45" s="1"/>
  <c r="AU45" i="45"/>
  <c r="U8" i="28"/>
  <c r="AM48" i="46"/>
  <c r="I8" i="28"/>
  <c r="W48" i="46"/>
  <c r="AE48" i="46" s="1"/>
  <c r="W47" i="38"/>
  <c r="AC45" i="38"/>
  <c r="AC47" i="38" s="1"/>
  <c r="AO45" i="45"/>
  <c r="AU48" i="46"/>
  <c r="Y45" i="46"/>
  <c r="Y47" i="46" s="1"/>
  <c r="S47" i="31"/>
  <c r="S48" i="31" s="1"/>
  <c r="AO45" i="31"/>
  <c r="AM45" i="31"/>
  <c r="Y45" i="38"/>
  <c r="Y45" i="33"/>
  <c r="M55" i="53"/>
  <c r="I60" i="53"/>
  <c r="I62" i="53" s="1"/>
  <c r="AO47" i="39" l="1"/>
  <c r="AY45" i="39"/>
  <c r="AY47" i="39" s="1"/>
  <c r="BA45" i="39"/>
  <c r="AO47" i="30"/>
  <c r="AY45" i="30"/>
  <c r="AY47" i="30" s="1"/>
  <c r="AO47" i="41"/>
  <c r="AY45" i="41"/>
  <c r="AY47" i="41" s="1"/>
  <c r="BA45" i="41"/>
  <c r="AO11" i="7"/>
  <c r="AI48" i="43"/>
  <c r="AO26" i="7"/>
  <c r="AI48" i="30"/>
  <c r="U21" i="28"/>
  <c r="AM48" i="33"/>
  <c r="AU48" i="33" s="1"/>
  <c r="AU47" i="33"/>
  <c r="AK19" i="7"/>
  <c r="AC48" i="35"/>
  <c r="AK9" i="7"/>
  <c r="AC48" i="45"/>
  <c r="O11" i="28"/>
  <c r="Y48" i="43"/>
  <c r="AK48" i="43" s="1"/>
  <c r="AK47" i="43"/>
  <c r="AM47" i="39"/>
  <c r="AS45" i="39"/>
  <c r="AS47" i="39" s="1"/>
  <c r="AU45" i="39"/>
  <c r="O24" i="28"/>
  <c r="Y48" i="30"/>
  <c r="AK48" i="30" s="1"/>
  <c r="AK47" i="30"/>
  <c r="AK14" i="7"/>
  <c r="AC48" i="40"/>
  <c r="I19" i="28"/>
  <c r="W48" i="35"/>
  <c r="AE48" i="35" s="1"/>
  <c r="AE47" i="35"/>
  <c r="I9" i="28"/>
  <c r="I25" i="28" s="1"/>
  <c r="I31" i="28" s="1"/>
  <c r="AK27" i="7" s="1"/>
  <c r="W48" i="45"/>
  <c r="AE48" i="45" s="1"/>
  <c r="AE47" i="45"/>
  <c r="I14" i="28"/>
  <c r="W48" i="40"/>
  <c r="AE48" i="40" s="1"/>
  <c r="AE47" i="40"/>
  <c r="E11" i="9"/>
  <c r="E43" i="10"/>
  <c r="E48" i="10" s="1"/>
  <c r="E49" i="10" s="1"/>
  <c r="K49" i="10" s="1"/>
  <c r="Y47" i="41"/>
  <c r="AI45" i="41"/>
  <c r="AI47" i="41" s="1"/>
  <c r="AK45" i="41"/>
  <c r="AO9" i="7"/>
  <c r="AI48" i="45"/>
  <c r="U12" i="28"/>
  <c r="AM48" i="42"/>
  <c r="AU48" i="42" s="1"/>
  <c r="AU47" i="42"/>
  <c r="U19" i="28"/>
  <c r="AM48" i="35"/>
  <c r="AU48" i="35" s="1"/>
  <c r="AU47" i="35"/>
  <c r="O25" i="49"/>
  <c r="O9" i="28"/>
  <c r="Y48" i="45"/>
  <c r="AK48" i="45" s="1"/>
  <c r="AK47" i="45"/>
  <c r="AS10" i="7"/>
  <c r="AS48" i="44"/>
  <c r="W23" i="49"/>
  <c r="W25" i="49" s="1"/>
  <c r="Q25" i="49"/>
  <c r="AO25" i="7"/>
  <c r="AI48" i="31"/>
  <c r="O18" i="28"/>
  <c r="Y48" i="36"/>
  <c r="AK48" i="36" s="1"/>
  <c r="AK47" i="36"/>
  <c r="Y47" i="42"/>
  <c r="AI45" i="42"/>
  <c r="AI47" i="42" s="1"/>
  <c r="AK45" i="42"/>
  <c r="AO47" i="43"/>
  <c r="AY45" i="43"/>
  <c r="AY47" i="43" s="1"/>
  <c r="BA45" i="43"/>
  <c r="AK26" i="7"/>
  <c r="AC48" i="30"/>
  <c r="AS24" i="7"/>
  <c r="AS48" i="32"/>
  <c r="U10" i="28"/>
  <c r="AU47" i="44"/>
  <c r="AM48" i="44"/>
  <c r="AU48" i="44" s="1"/>
  <c r="O23" i="28"/>
  <c r="Y48" i="31"/>
  <c r="AK48" i="31" s="1"/>
  <c r="AK47" i="31"/>
  <c r="AK12" i="7"/>
  <c r="AC48" i="42"/>
  <c r="AK11" i="7"/>
  <c r="AC48" i="43"/>
  <c r="AS21" i="7"/>
  <c r="AS48" i="33"/>
  <c r="E12" i="9"/>
  <c r="G50" i="10"/>
  <c r="G55" i="10" s="1"/>
  <c r="G56" i="10" s="1"/>
  <c r="K56" i="10" s="1"/>
  <c r="AO47" i="35"/>
  <c r="AY45" i="35"/>
  <c r="AY47" i="35" s="1"/>
  <c r="BA45" i="35"/>
  <c r="I11" i="28"/>
  <c r="W48" i="43"/>
  <c r="AE48" i="43" s="1"/>
  <c r="AE47" i="43"/>
  <c r="AO10" i="7"/>
  <c r="AI48" i="44"/>
  <c r="I12" i="28"/>
  <c r="W48" i="42"/>
  <c r="AE48" i="42" s="1"/>
  <c r="AE47" i="42"/>
  <c r="AS11" i="7"/>
  <c r="AS48" i="43"/>
  <c r="AS20" i="7"/>
  <c r="AS48" i="34"/>
  <c r="O10" i="28"/>
  <c r="Y48" i="44"/>
  <c r="AK48" i="44" s="1"/>
  <c r="AK47" i="44"/>
  <c r="AM47" i="30"/>
  <c r="AS45" i="30"/>
  <c r="AS47" i="30" s="1"/>
  <c r="I24" i="28"/>
  <c r="W48" i="30"/>
  <c r="AE48" i="30" s="1"/>
  <c r="AE47" i="30"/>
  <c r="I20" i="28"/>
  <c r="W48" i="34"/>
  <c r="AE48" i="34" s="1"/>
  <c r="AE47" i="34"/>
  <c r="AO47" i="32"/>
  <c r="AY45" i="32"/>
  <c r="AY47" i="32" s="1"/>
  <c r="BA45" i="32"/>
  <c r="U11" i="28"/>
  <c r="AM48" i="43"/>
  <c r="AU48" i="43" s="1"/>
  <c r="AU47" i="43"/>
  <c r="U20" i="28"/>
  <c r="AM48" i="34"/>
  <c r="AU48" i="34" s="1"/>
  <c r="AU47" i="34"/>
  <c r="AS14" i="7"/>
  <c r="AS48" i="40"/>
  <c r="AO18" i="7"/>
  <c r="AI48" i="36"/>
  <c r="AK20" i="7"/>
  <c r="AC48" i="34"/>
  <c r="Y47" i="37"/>
  <c r="AI45" i="37"/>
  <c r="AI47" i="37" s="1"/>
  <c r="AW20" i="7"/>
  <c r="AY48" i="34"/>
  <c r="I10" i="28"/>
  <c r="W48" i="44"/>
  <c r="AE48" i="44" s="1"/>
  <c r="AE47" i="44"/>
  <c r="U14" i="28"/>
  <c r="AM48" i="40"/>
  <c r="AU48" i="40" s="1"/>
  <c r="AU47" i="40"/>
  <c r="U22" i="28"/>
  <c r="AU47" i="32"/>
  <c r="AM48" i="32"/>
  <c r="AU48" i="32" s="1"/>
  <c r="Q55" i="53"/>
  <c r="M60" i="53"/>
  <c r="AO47" i="45"/>
  <c r="AY45" i="45"/>
  <c r="AY47" i="45" s="1"/>
  <c r="BA45" i="45"/>
  <c r="AK17" i="7"/>
  <c r="AC48" i="37"/>
  <c r="AK15" i="7"/>
  <c r="AC48" i="39"/>
  <c r="AK25" i="7"/>
  <c r="AC48" i="31"/>
  <c r="AK13" i="7"/>
  <c r="AC48" i="41"/>
  <c r="AA20" i="28"/>
  <c r="AO48" i="34"/>
  <c r="BA48" i="34" s="1"/>
  <c r="BA47" i="34"/>
  <c r="AO14" i="7"/>
  <c r="AI48" i="40"/>
  <c r="AO20" i="7"/>
  <c r="AI48" i="34"/>
  <c r="I15" i="28"/>
  <c r="W48" i="39"/>
  <c r="AE48" i="39" s="1"/>
  <c r="AE47" i="39"/>
  <c r="AS16" i="7"/>
  <c r="AS48" i="38"/>
  <c r="I13" i="28"/>
  <c r="W48" i="41"/>
  <c r="AE48" i="41" s="1"/>
  <c r="AE47" i="41"/>
  <c r="O14" i="28"/>
  <c r="Y48" i="40"/>
  <c r="AK48" i="40" s="1"/>
  <c r="AK47" i="40"/>
  <c r="AS19" i="7"/>
  <c r="AS48" i="35"/>
  <c r="AO47" i="33"/>
  <c r="AY45" i="33"/>
  <c r="AY47" i="33" s="1"/>
  <c r="BA45" i="33"/>
  <c r="I17" i="28"/>
  <c r="W48" i="37"/>
  <c r="AE48" i="37" s="1"/>
  <c r="AE47" i="37"/>
  <c r="I23" i="28"/>
  <c r="W48" i="31"/>
  <c r="AE48" i="31" s="1"/>
  <c r="AE47" i="31"/>
  <c r="Y47" i="33"/>
  <c r="AI45" i="33"/>
  <c r="AI47" i="33" s="1"/>
  <c r="AK45" i="33"/>
  <c r="AS9" i="7"/>
  <c r="AS48" i="45"/>
  <c r="O20" i="28"/>
  <c r="Y48" i="34"/>
  <c r="AK48" i="34" s="1"/>
  <c r="AK47" i="34"/>
  <c r="AM47" i="37"/>
  <c r="AS45" i="37"/>
  <c r="AS47" i="37" s="1"/>
  <c r="AO47" i="44"/>
  <c r="AY45" i="44"/>
  <c r="AY47" i="44" s="1"/>
  <c r="BA45" i="44"/>
  <c r="AO47" i="38"/>
  <c r="AY45" i="38"/>
  <c r="AY47" i="38" s="1"/>
  <c r="U16" i="28"/>
  <c r="AM48" i="38"/>
  <c r="AU48" i="38" s="1"/>
  <c r="AU47" i="38"/>
  <c r="AK21" i="7"/>
  <c r="AC48" i="33"/>
  <c r="Y47" i="38"/>
  <c r="AI45" i="38"/>
  <c r="AI47" i="38" s="1"/>
  <c r="AK18" i="7"/>
  <c r="AC48" i="36"/>
  <c r="AO47" i="37"/>
  <c r="AY45" i="37"/>
  <c r="AY47" i="37" s="1"/>
  <c r="Y47" i="32"/>
  <c r="AI45" i="32"/>
  <c r="AI47" i="32" s="1"/>
  <c r="AK45" i="32"/>
  <c r="AO15" i="7"/>
  <c r="AI48" i="39"/>
  <c r="Y47" i="35"/>
  <c r="AI45" i="35"/>
  <c r="AI47" i="35" s="1"/>
  <c r="AK45" i="35"/>
  <c r="I21" i="28"/>
  <c r="W48" i="33"/>
  <c r="AE48" i="33" s="1"/>
  <c r="AE47" i="33"/>
  <c r="U9" i="28"/>
  <c r="AM48" i="45"/>
  <c r="AU48" i="45" s="1"/>
  <c r="AU47" i="45"/>
  <c r="AM47" i="31"/>
  <c r="AS45" i="31"/>
  <c r="AS47" i="31" s="1"/>
  <c r="I18" i="28"/>
  <c r="W48" i="36"/>
  <c r="AE48" i="36" s="1"/>
  <c r="AE47" i="36"/>
  <c r="O15" i="28"/>
  <c r="Y48" i="39"/>
  <c r="AK48" i="39" s="1"/>
  <c r="AK47" i="39"/>
  <c r="K25" i="49"/>
  <c r="K26" i="49" s="1"/>
  <c r="M26" i="49" s="1"/>
  <c r="Q26" i="49" s="1"/>
  <c r="W26" i="49" s="1"/>
  <c r="AK24" i="7"/>
  <c r="AC48" i="32"/>
  <c r="AW12" i="7"/>
  <c r="AY48" i="42"/>
  <c r="AW14" i="7"/>
  <c r="AY48" i="40"/>
  <c r="AO47" i="31"/>
  <c r="AY45" i="31"/>
  <c r="AY47" i="31" s="1"/>
  <c r="AK16" i="7"/>
  <c r="AC48" i="38"/>
  <c r="AM47" i="41"/>
  <c r="AS45" i="41"/>
  <c r="AS47" i="41" s="1"/>
  <c r="AU45" i="41"/>
  <c r="I22" i="28"/>
  <c r="W48" i="32"/>
  <c r="AE48" i="32" s="1"/>
  <c r="AE47" i="32"/>
  <c r="AS18" i="7"/>
  <c r="AS48" i="36"/>
  <c r="AA12" i="28"/>
  <c r="AO48" i="42"/>
  <c r="BA48" i="42" s="1"/>
  <c r="BA47" i="42"/>
  <c r="AA14" i="28"/>
  <c r="AO48" i="40"/>
  <c r="BA48" i="40" s="1"/>
  <c r="BA47" i="40"/>
  <c r="O8" i="28"/>
  <c r="Y48" i="46"/>
  <c r="AK48" i="46" s="1"/>
  <c r="AK47" i="46"/>
  <c r="I16" i="28"/>
  <c r="W48" i="38"/>
  <c r="AE48" i="38" s="1"/>
  <c r="AE47" i="38"/>
  <c r="AA58" i="55"/>
  <c r="I10" i="10" s="1"/>
  <c r="W58" i="55"/>
  <c r="M8" i="8" s="1"/>
  <c r="M10" i="8" s="1"/>
  <c r="AS12" i="7"/>
  <c r="AS48" i="42"/>
  <c r="I34" i="22"/>
  <c r="K86" i="95"/>
  <c r="E27" i="12" s="1"/>
  <c r="E42" i="12" s="1"/>
  <c r="AK10" i="7"/>
  <c r="AC48" i="44"/>
  <c r="AO47" i="36"/>
  <c r="AY45" i="36"/>
  <c r="AY47" i="36" s="1"/>
  <c r="U18" i="28"/>
  <c r="AM48" i="36"/>
  <c r="AU48" i="36" s="1"/>
  <c r="AU47" i="36"/>
  <c r="U17" i="28" l="1"/>
  <c r="AM48" i="37"/>
  <c r="AU48" i="37" s="1"/>
  <c r="AU47" i="37"/>
  <c r="AO24" i="7"/>
  <c r="AI48" i="32"/>
  <c r="I59" i="10"/>
  <c r="I61" i="10" s="1"/>
  <c r="E43" i="12"/>
  <c r="E20" i="9" s="1"/>
  <c r="O22" i="28"/>
  <c r="Y48" i="32"/>
  <c r="AK48" i="32" s="1"/>
  <c r="AK47" i="32"/>
  <c r="AO17" i="7"/>
  <c r="AI48" i="37"/>
  <c r="O17" i="28"/>
  <c r="Y48" i="37"/>
  <c r="AK48" i="37" s="1"/>
  <c r="AK47" i="37"/>
  <c r="M27" i="49"/>
  <c r="AW19" i="7"/>
  <c r="AY48" i="35"/>
  <c r="AA18" i="28"/>
  <c r="AO48" i="36"/>
  <c r="BA48" i="36" s="1"/>
  <c r="BA47" i="36"/>
  <c r="AA17" i="28"/>
  <c r="AO48" i="37"/>
  <c r="BA48" i="37" s="1"/>
  <c r="BA47" i="37"/>
  <c r="I26" i="28"/>
  <c r="I37" i="10" s="1"/>
  <c r="AS26" i="7"/>
  <c r="AS48" i="30"/>
  <c r="AA19" i="28"/>
  <c r="BA47" i="35"/>
  <c r="AO48" i="35"/>
  <c r="BA48" i="35" s="1"/>
  <c r="AW11" i="7"/>
  <c r="AY48" i="43"/>
  <c r="AS25" i="7"/>
  <c r="AS48" i="31"/>
  <c r="U24" i="28"/>
  <c r="AM48" i="30"/>
  <c r="AU48" i="30" s="1"/>
  <c r="AU47" i="30"/>
  <c r="K141" i="11"/>
  <c r="M141" i="11" s="1"/>
  <c r="K160" i="11"/>
  <c r="M160" i="11" s="1"/>
  <c r="K138" i="11"/>
  <c r="M138" i="11" s="1"/>
  <c r="K154" i="11"/>
  <c r="M154" i="11" s="1"/>
  <c r="K159" i="11"/>
  <c r="M159" i="11" s="1"/>
  <c r="K148" i="11"/>
  <c r="M148" i="11" s="1"/>
  <c r="K155" i="11"/>
  <c r="M155" i="11" s="1"/>
  <c r="K142" i="11"/>
  <c r="M142" i="11" s="1"/>
  <c r="K136" i="11"/>
  <c r="M136" i="11" s="1"/>
  <c r="K146" i="11"/>
  <c r="M146" i="11" s="1"/>
  <c r="K140" i="11"/>
  <c r="M140" i="11" s="1"/>
  <c r="K151" i="11"/>
  <c r="M151" i="11" s="1"/>
  <c r="K145" i="11"/>
  <c r="M145" i="11" s="1"/>
  <c r="K143" i="11"/>
  <c r="M143" i="11" s="1"/>
  <c r="K150" i="11"/>
  <c r="M150" i="11" s="1"/>
  <c r="K157" i="11"/>
  <c r="M157" i="11" s="1"/>
  <c r="K149" i="11"/>
  <c r="M149" i="11" s="1"/>
  <c r="K156" i="11"/>
  <c r="M156" i="11" s="1"/>
  <c r="K147" i="11"/>
  <c r="M147" i="11" s="1"/>
  <c r="K139" i="11"/>
  <c r="M139" i="11" s="1"/>
  <c r="K153" i="11"/>
  <c r="M153" i="11" s="1"/>
  <c r="K152" i="11"/>
  <c r="M152" i="11" s="1"/>
  <c r="K144" i="11"/>
  <c r="M144" i="11" s="1"/>
  <c r="K137" i="11"/>
  <c r="M137" i="11" s="1"/>
  <c r="K135" i="11"/>
  <c r="M135" i="11" s="1"/>
  <c r="K158" i="11"/>
  <c r="M158" i="11" s="1"/>
  <c r="AA11" i="28"/>
  <c r="AO48" i="43"/>
  <c r="BA48" i="43" s="1"/>
  <c r="BA47" i="43"/>
  <c r="U23" i="28"/>
  <c r="AM48" i="31"/>
  <c r="AU48" i="31" s="1"/>
  <c r="AU47" i="31"/>
  <c r="AW9" i="7"/>
  <c r="AY48" i="45"/>
  <c r="M34" i="22"/>
  <c r="I38" i="22"/>
  <c r="AS13" i="7"/>
  <c r="AS48" i="41"/>
  <c r="O16" i="28"/>
  <c r="Y48" i="38"/>
  <c r="AK48" i="38" s="1"/>
  <c r="AK47" i="38"/>
  <c r="AO12" i="7"/>
  <c r="AI48" i="42"/>
  <c r="O21" i="28"/>
  <c r="Y48" i="33"/>
  <c r="AK48" i="33" s="1"/>
  <c r="AK47" i="33"/>
  <c r="AA9" i="28"/>
  <c r="AO48" i="45"/>
  <c r="BA48" i="45" s="1"/>
  <c r="BA47" i="45"/>
  <c r="K60" i="53"/>
  <c r="K61" i="53" s="1"/>
  <c r="M61" i="53" s="1"/>
  <c r="Q61" i="53" s="1"/>
  <c r="W61" i="53" s="1"/>
  <c r="O12" i="28"/>
  <c r="O25" i="28" s="1"/>
  <c r="Y48" i="42"/>
  <c r="AK48" i="42" s="1"/>
  <c r="AK47" i="42"/>
  <c r="AW17" i="7"/>
  <c r="AY48" i="37"/>
  <c r="AO16" i="7"/>
  <c r="AI48" i="38"/>
  <c r="W55" i="53"/>
  <c r="W60" i="53" s="1"/>
  <c r="Q60" i="53"/>
  <c r="AO21" i="7"/>
  <c r="AI48" i="33"/>
  <c r="U13" i="28"/>
  <c r="U25" i="28" s="1"/>
  <c r="U31" i="28" s="1"/>
  <c r="AS27" i="7" s="1"/>
  <c r="AM48" i="41"/>
  <c r="AU48" i="41" s="1"/>
  <c r="AU47" i="41"/>
  <c r="AW25" i="7"/>
  <c r="AY48" i="31"/>
  <c r="AW13" i="7"/>
  <c r="AY48" i="41"/>
  <c r="AS17" i="7"/>
  <c r="AS48" i="37"/>
  <c r="AA13" i="28"/>
  <c r="AO48" i="41"/>
  <c r="BA48" i="41" s="1"/>
  <c r="BA47" i="41"/>
  <c r="AW16" i="7"/>
  <c r="AY48" i="38"/>
  <c r="AO13" i="7"/>
  <c r="AI48" i="41"/>
  <c r="AS15" i="7"/>
  <c r="AS48" i="39"/>
  <c r="AW26" i="7"/>
  <c r="AY48" i="30"/>
  <c r="AA23" i="28"/>
  <c r="AO48" i="31"/>
  <c r="BA48" i="31" s="1"/>
  <c r="BA47" i="31"/>
  <c r="AA16" i="28"/>
  <c r="BA47" i="38"/>
  <c r="AO48" i="38"/>
  <c r="BA48" i="38" s="1"/>
  <c r="O13" i="28"/>
  <c r="Y48" i="41"/>
  <c r="AK48" i="41" s="1"/>
  <c r="AK47" i="41"/>
  <c r="U15" i="28"/>
  <c r="AM48" i="39"/>
  <c r="AU48" i="39" s="1"/>
  <c r="AU47" i="39"/>
  <c r="AA24" i="28"/>
  <c r="AO48" i="30"/>
  <c r="BA48" i="30" s="1"/>
  <c r="BA47" i="30"/>
  <c r="AW21" i="7"/>
  <c r="AY48" i="33"/>
  <c r="Q27" i="49"/>
  <c r="I25" i="10" s="1"/>
  <c r="K66" i="11"/>
  <c r="M66" i="11" s="1"/>
  <c r="K70" i="11"/>
  <c r="M70" i="11" s="1"/>
  <c r="K59" i="11"/>
  <c r="M59" i="11" s="1"/>
  <c r="K105" i="11"/>
  <c r="M105" i="11" s="1"/>
  <c r="K104" i="11"/>
  <c r="M104" i="11" s="1"/>
  <c r="K61" i="11"/>
  <c r="M61" i="11" s="1"/>
  <c r="K99" i="11"/>
  <c r="M99" i="11" s="1"/>
  <c r="K131" i="11"/>
  <c r="M131" i="11" s="1"/>
  <c r="K97" i="11"/>
  <c r="M97" i="11" s="1"/>
  <c r="K103" i="11"/>
  <c r="M103" i="11" s="1"/>
  <c r="K71" i="11"/>
  <c r="M71" i="11" s="1"/>
  <c r="K98" i="11"/>
  <c r="M98" i="11" s="1"/>
  <c r="K62" i="11"/>
  <c r="M62" i="11" s="1"/>
  <c r="K69" i="11"/>
  <c r="M69" i="11" s="1"/>
  <c r="K60" i="11"/>
  <c r="M60" i="11" s="1"/>
  <c r="O19" i="28"/>
  <c r="Y48" i="35"/>
  <c r="AK48" i="35" s="1"/>
  <c r="AK47" i="35"/>
  <c r="AW10" i="7"/>
  <c r="AY48" i="44"/>
  <c r="AA21" i="28"/>
  <c r="AO48" i="33"/>
  <c r="BA48" i="33" s="1"/>
  <c r="BA47" i="33"/>
  <c r="AW24" i="7"/>
  <c r="AY48" i="32"/>
  <c r="W27" i="49"/>
  <c r="M29" i="8" s="1"/>
  <c r="AW15" i="7"/>
  <c r="AY48" i="39"/>
  <c r="AO19" i="7"/>
  <c r="AI48" i="35"/>
  <c r="AW18" i="7"/>
  <c r="AY48" i="36"/>
  <c r="AA10" i="28"/>
  <c r="AO48" i="44"/>
  <c r="BA48" i="44" s="1"/>
  <c r="BA47" i="44"/>
  <c r="AA22" i="28"/>
  <c r="AO48" i="32"/>
  <c r="BA48" i="32" s="1"/>
  <c r="BA47" i="32"/>
  <c r="AA15" i="28"/>
  <c r="AO48" i="39"/>
  <c r="BA48" i="39" s="1"/>
  <c r="BA47" i="39"/>
  <c r="O31" i="28" l="1"/>
  <c r="AO27" i="7" s="1"/>
  <c r="O26" i="28"/>
  <c r="I38" i="10" s="1"/>
  <c r="U26" i="28"/>
  <c r="I39" i="10" s="1"/>
  <c r="M62" i="53"/>
  <c r="AA26" i="28"/>
  <c r="I40" i="10" s="1"/>
  <c r="AA25" i="28"/>
  <c r="AA31" i="28" s="1"/>
  <c r="AW27" i="7" s="1"/>
  <c r="Q62" i="53"/>
  <c r="I23" i="10" s="1"/>
  <c r="W62" i="53"/>
  <c r="M27" i="8" s="1"/>
  <c r="M30" i="8" s="1"/>
  <c r="S34" i="22"/>
  <c r="S38" i="22" s="1"/>
  <c r="M39" i="8" s="1"/>
  <c r="M38" i="22"/>
  <c r="I33" i="10" s="1"/>
  <c r="M133" i="11"/>
  <c r="M162" i="11"/>
  <c r="E9" i="9" l="1"/>
  <c r="E15" i="9" s="1"/>
  <c r="M163" i="11"/>
  <c r="I42" i="10"/>
  <c r="E8" i="9"/>
  <c r="M134" i="11"/>
  <c r="E14" i="9" l="1"/>
  <c r="I57" i="10"/>
  <c r="I62" i="10" s="1"/>
  <c r="I63" i="10" s="1"/>
  <c r="K63" i="10" s="1"/>
  <c r="E13" i="9"/>
  <c r="K32" i="8"/>
  <c r="G20" i="6" s="1"/>
  <c r="G45" i="1" s="1"/>
  <c r="K31" i="8"/>
  <c r="G19" i="6" s="1"/>
  <c r="G42" i="1" s="1"/>
  <c r="K22" i="8"/>
  <c r="G13" i="6" s="1"/>
  <c r="G24" i="1" s="1"/>
  <c r="K14" i="8"/>
  <c r="G9" i="6" s="1"/>
  <c r="G12" i="1" s="1"/>
  <c r="K18" i="8"/>
  <c r="BC8" i="7"/>
  <c r="AC8" i="5" s="1"/>
  <c r="G86" i="1" s="1"/>
  <c r="BC19" i="7"/>
  <c r="BC15" i="7"/>
  <c r="AC15" i="5" s="1"/>
  <c r="G177" i="1" s="1"/>
  <c r="BC25" i="7"/>
  <c r="AC25" i="5" s="1"/>
  <c r="G307" i="1" s="1"/>
  <c r="BC17" i="7"/>
  <c r="AC17" i="5" s="1"/>
  <c r="G203" i="1" s="1"/>
  <c r="BC22" i="7"/>
  <c r="AC22" i="5" s="1"/>
  <c r="G268" i="1" s="1"/>
  <c r="BC16" i="7"/>
  <c r="AC16" i="5" s="1"/>
  <c r="G190" i="1" s="1"/>
  <c r="BC21" i="7"/>
  <c r="AC21" i="5" s="1"/>
  <c r="G255" i="1" s="1"/>
  <c r="BC20" i="7"/>
  <c r="AC20" i="5" s="1"/>
  <c r="G242" i="1" s="1"/>
  <c r="BC9" i="7"/>
  <c r="AC9" i="5" s="1"/>
  <c r="G99" i="1" s="1"/>
  <c r="BC18" i="7"/>
  <c r="AC18" i="5" s="1"/>
  <c r="G216" i="1" s="1"/>
  <c r="BC13" i="7"/>
  <c r="AC13" i="5" s="1"/>
  <c r="G151" i="1" s="1"/>
  <c r="BC10" i="7"/>
  <c r="AC10" i="5" s="1"/>
  <c r="G112" i="1" s="1"/>
  <c r="BC11" i="7"/>
  <c r="AC11" i="5" s="1"/>
  <c r="G125" i="1" s="1"/>
  <c r="BC12" i="7"/>
  <c r="AC12" i="5" s="1"/>
  <c r="G138" i="1" s="1"/>
  <c r="BC14" i="7"/>
  <c r="AC14" i="5" s="1"/>
  <c r="G164" i="1" s="1"/>
  <c r="BC24" i="7"/>
  <c r="AC24" i="5" s="1"/>
  <c r="G294" i="1" s="1"/>
  <c r="BC23" i="7"/>
  <c r="AC23" i="5" s="1"/>
  <c r="G281" i="1" s="1"/>
  <c r="W8" i="7"/>
  <c r="G8" i="5" s="1"/>
  <c r="G75" i="1" s="1"/>
  <c r="AE8" i="7"/>
  <c r="S8" i="5" s="1"/>
  <c r="G81" i="1" s="1"/>
  <c r="K37" i="8"/>
  <c r="G27" i="6" s="1"/>
  <c r="G66" i="1" s="1"/>
  <c r="K34" i="8"/>
  <c r="G22" i="6" s="1"/>
  <c r="G51" i="1" s="1"/>
  <c r="AI8" i="7"/>
  <c r="Y8" i="5" s="1"/>
  <c r="G84" i="1" s="1"/>
  <c r="K33" i="8"/>
  <c r="G21" i="6" s="1"/>
  <c r="G48" i="1" s="1"/>
  <c r="K38" i="8"/>
  <c r="G25" i="6" s="1"/>
  <c r="G60" i="1" s="1"/>
  <c r="AA8" i="7"/>
  <c r="M8" i="5" s="1"/>
  <c r="G78" i="1" s="1"/>
  <c r="BC27" i="7"/>
  <c r="AC27" i="5" s="1"/>
  <c r="G333" i="1" s="1"/>
  <c r="K17" i="8"/>
  <c r="G10" i="6" s="1"/>
  <c r="G15" i="1" s="1"/>
  <c r="K39" i="8"/>
  <c r="G26" i="6" s="1"/>
  <c r="G63" i="1" s="1"/>
  <c r="W26" i="7"/>
  <c r="G26" i="5" s="1"/>
  <c r="G309" i="1" s="1"/>
  <c r="AA16" i="7"/>
  <c r="M16" i="5" s="1"/>
  <c r="G182" i="1" s="1"/>
  <c r="AE24" i="7"/>
  <c r="S24" i="5" s="1"/>
  <c r="G289" i="1" s="1"/>
  <c r="AE20" i="7"/>
  <c r="S20" i="5" s="1"/>
  <c r="G237" i="1" s="1"/>
  <c r="AA18" i="7"/>
  <c r="M18" i="5" s="1"/>
  <c r="G208" i="1" s="1"/>
  <c r="W24" i="7"/>
  <c r="G24" i="5" s="1"/>
  <c r="G283" i="1" s="1"/>
  <c r="AE10" i="7"/>
  <c r="S10" i="5" s="1"/>
  <c r="G107" i="1" s="1"/>
  <c r="AI11" i="7"/>
  <c r="Y11" i="5" s="1"/>
  <c r="G123" i="1" s="1"/>
  <c r="W10" i="7"/>
  <c r="G10" i="5" s="1"/>
  <c r="G101" i="1" s="1"/>
  <c r="AE15" i="7"/>
  <c r="S15" i="5" s="1"/>
  <c r="G172" i="1" s="1"/>
  <c r="AA13" i="7"/>
  <c r="M13" i="5" s="1"/>
  <c r="G143" i="1" s="1"/>
  <c r="W15" i="7"/>
  <c r="G15" i="5" s="1"/>
  <c r="G166" i="1" s="1"/>
  <c r="AI16" i="7"/>
  <c r="Y16" i="5" s="1"/>
  <c r="G188" i="1" s="1"/>
  <c r="K30" i="8"/>
  <c r="G18" i="6" s="1"/>
  <c r="G39" i="1" s="1"/>
  <c r="AE16" i="7"/>
  <c r="S16" i="5" s="1"/>
  <c r="G185" i="1" s="1"/>
  <c r="W16" i="7"/>
  <c r="G16" i="5" s="1"/>
  <c r="G179" i="1" s="1"/>
  <c r="W20" i="7"/>
  <c r="G20" i="5" s="1"/>
  <c r="G231" i="1" s="1"/>
  <c r="AA21" i="7"/>
  <c r="M21" i="5" s="1"/>
  <c r="G247" i="1" s="1"/>
  <c r="W14" i="7"/>
  <c r="G14" i="5" s="1"/>
  <c r="G153" i="1" s="1"/>
  <c r="AA12" i="7"/>
  <c r="M12" i="5" s="1"/>
  <c r="G130" i="1" s="1"/>
  <c r="W18" i="7"/>
  <c r="G18" i="5" s="1"/>
  <c r="G205" i="1" s="1"/>
  <c r="AA26" i="7"/>
  <c r="M26" i="5" s="1"/>
  <c r="G312" i="1" s="1"/>
  <c r="K10" i="8"/>
  <c r="G8" i="6" s="1"/>
  <c r="G9" i="1" s="1"/>
  <c r="AE9" i="7"/>
  <c r="S9" i="5" s="1"/>
  <c r="G94" i="1" s="1"/>
  <c r="W21" i="7"/>
  <c r="G21" i="5" s="1"/>
  <c r="G244" i="1" s="1"/>
  <c r="AA15" i="7"/>
  <c r="M15" i="5" s="1"/>
  <c r="G169" i="1" s="1"/>
  <c r="AA9" i="7"/>
  <c r="M9" i="5" s="1"/>
  <c r="G91" i="1" s="1"/>
  <c r="AA24" i="7"/>
  <c r="M24" i="5" s="1"/>
  <c r="G286" i="1" s="1"/>
  <c r="W17" i="7"/>
  <c r="G17" i="5" s="1"/>
  <c r="G192" i="1" s="1"/>
  <c r="AE25" i="7"/>
  <c r="S25" i="5" s="1"/>
  <c r="G302" i="1" s="1"/>
  <c r="AI20" i="7"/>
  <c r="Y20" i="5" s="1"/>
  <c r="G240" i="1" s="1"/>
  <c r="AI24" i="7"/>
  <c r="Y24" i="5" s="1"/>
  <c r="G292" i="1" s="1"/>
  <c r="AA11" i="7"/>
  <c r="M11" i="5" s="1"/>
  <c r="G117" i="1" s="1"/>
  <c r="W9" i="7"/>
  <c r="G9" i="5" s="1"/>
  <c r="G88" i="1" s="1"/>
  <c r="AA10" i="7"/>
  <c r="M10" i="5" s="1"/>
  <c r="G104" i="1" s="1"/>
  <c r="AE12" i="7"/>
  <c r="S12" i="5" s="1"/>
  <c r="G133" i="1" s="1"/>
  <c r="AE21" i="7"/>
  <c r="S21" i="5" s="1"/>
  <c r="G250" i="1" s="1"/>
  <c r="W25" i="7"/>
  <c r="G25" i="5" s="1"/>
  <c r="G296" i="1" s="1"/>
  <c r="AE17" i="7"/>
  <c r="S17" i="5" s="1"/>
  <c r="G198" i="1" s="1"/>
  <c r="AI21" i="7"/>
  <c r="Y21" i="5" s="1"/>
  <c r="G253" i="1" s="1"/>
  <c r="AE11" i="7"/>
  <c r="S11" i="5" s="1"/>
  <c r="G120" i="1" s="1"/>
  <c r="W13" i="7"/>
  <c r="G13" i="5" s="1"/>
  <c r="G140" i="1" s="1"/>
  <c r="AA14" i="7"/>
  <c r="M14" i="5" s="1"/>
  <c r="G156" i="1" s="1"/>
  <c r="AI17" i="7"/>
  <c r="Y17" i="5" s="1"/>
  <c r="G201" i="1" s="1"/>
  <c r="K19" i="8"/>
  <c r="G12" i="6" s="1"/>
  <c r="G21" i="1" s="1"/>
  <c r="AI19" i="7"/>
  <c r="AE26" i="7"/>
  <c r="S26" i="5" s="1"/>
  <c r="G315" i="1" s="1"/>
  <c r="W12" i="7"/>
  <c r="G12" i="5" s="1"/>
  <c r="G127" i="1" s="1"/>
  <c r="AI10" i="7"/>
  <c r="Y10" i="5" s="1"/>
  <c r="G110" i="1" s="1"/>
  <c r="AE19" i="7"/>
  <c r="S19" i="5" s="1"/>
  <c r="W11" i="7"/>
  <c r="G11" i="5" s="1"/>
  <c r="G114" i="1" s="1"/>
  <c r="AE14" i="7"/>
  <c r="S14" i="5" s="1"/>
  <c r="G159" i="1" s="1"/>
  <c r="AA25" i="7"/>
  <c r="M25" i="5" s="1"/>
  <c r="G299" i="1" s="1"/>
  <c r="W19" i="7"/>
  <c r="AA20" i="7"/>
  <c r="M20" i="5" s="1"/>
  <c r="G234" i="1" s="1"/>
  <c r="AI14" i="7"/>
  <c r="Y14" i="5" s="1"/>
  <c r="G162" i="1" s="1"/>
  <c r="AA19" i="7"/>
  <c r="M19" i="5" s="1"/>
  <c r="AI12" i="7"/>
  <c r="Y12" i="5" s="1"/>
  <c r="G136" i="1" s="1"/>
  <c r="AE18" i="7"/>
  <c r="S18" i="5" s="1"/>
  <c r="G211" i="1" s="1"/>
  <c r="AI15" i="7"/>
  <c r="Y15" i="5" s="1"/>
  <c r="G175" i="1" s="1"/>
  <c r="AI18" i="7"/>
  <c r="Y18" i="5" s="1"/>
  <c r="G214" i="1" s="1"/>
  <c r="AI26" i="7"/>
  <c r="Y26" i="5" s="1"/>
  <c r="G318" i="1" s="1"/>
  <c r="AI9" i="7"/>
  <c r="Y9" i="5" s="1"/>
  <c r="G97" i="1" s="1"/>
  <c r="AE13" i="7"/>
  <c r="S13" i="5" s="1"/>
  <c r="G146" i="1" s="1"/>
  <c r="AI25" i="7"/>
  <c r="Y25" i="5" s="1"/>
  <c r="G305" i="1" s="1"/>
  <c r="AA17" i="7"/>
  <c r="M17" i="5" s="1"/>
  <c r="G195" i="1" s="1"/>
  <c r="AI13" i="7"/>
  <c r="Y13" i="5" s="1"/>
  <c r="G149" i="1" s="1"/>
  <c r="W27" i="7"/>
  <c r="G27" i="5" s="1"/>
  <c r="G322" i="1" s="1"/>
  <c r="AE27" i="7"/>
  <c r="S27" i="5" s="1"/>
  <c r="G328" i="1" s="1"/>
  <c r="AA27" i="7"/>
  <c r="M27" i="5" s="1"/>
  <c r="G325" i="1" s="1"/>
  <c r="AI27" i="7"/>
  <c r="Y27" i="5" s="1"/>
  <c r="G331" i="1" s="1"/>
  <c r="M28" i="5" l="1"/>
  <c r="G338" i="1" s="1"/>
  <c r="G221" i="1"/>
  <c r="AC19" i="5"/>
  <c r="G224" i="1"/>
  <c r="S28" i="5"/>
  <c r="G341" i="1" s="1"/>
  <c r="G19" i="5"/>
  <c r="Y19" i="5"/>
  <c r="E18" i="9"/>
  <c r="K171" i="11"/>
  <c r="M171" i="11" s="1"/>
  <c r="K166" i="11"/>
  <c r="M166" i="11" s="1"/>
  <c r="K172" i="11"/>
  <c r="M172" i="11" s="1"/>
  <c r="K169" i="11"/>
  <c r="M169" i="11" s="1"/>
  <c r="K168" i="11"/>
  <c r="M168" i="11" s="1"/>
  <c r="K173" i="11"/>
  <c r="M173" i="11" s="1"/>
  <c r="K174" i="11"/>
  <c r="M174" i="11" s="1"/>
  <c r="K165" i="11"/>
  <c r="M165" i="11" s="1"/>
  <c r="K164" i="11"/>
  <c r="M164" i="11" s="1"/>
  <c r="M176" i="11" s="1"/>
  <c r="K170" i="11"/>
  <c r="M170" i="11" s="1"/>
  <c r="K167" i="11"/>
  <c r="M167" i="11" s="1"/>
  <c r="G24" i="8"/>
  <c r="E17" i="6" s="1"/>
  <c r="G35" i="1" s="1"/>
  <c r="G25" i="8"/>
  <c r="E14" i="6" s="1"/>
  <c r="G26" i="1" s="1"/>
  <c r="G23" i="8"/>
  <c r="E15" i="6" s="1"/>
  <c r="G29" i="1" s="1"/>
  <c r="G35" i="8"/>
  <c r="E23" i="6" s="1"/>
  <c r="G53" i="1" s="1"/>
  <c r="G31" i="8"/>
  <c r="E19" i="6" s="1"/>
  <c r="G41" i="1" s="1"/>
  <c r="G36" i="8"/>
  <c r="E28" i="6" s="1"/>
  <c r="G68" i="1" s="1"/>
  <c r="G14" i="8"/>
  <c r="E9" i="6" s="1"/>
  <c r="G11" i="1" s="1"/>
  <c r="G8" i="7"/>
  <c r="E8" i="5" s="1"/>
  <c r="G74" i="1" s="1"/>
  <c r="G41" i="8"/>
  <c r="E29" i="6" s="1"/>
  <c r="G71" i="1" s="1"/>
  <c r="O8" i="7"/>
  <c r="Q8" i="5" s="1"/>
  <c r="G80" i="1" s="1"/>
  <c r="G22" i="8"/>
  <c r="E13" i="6" s="1"/>
  <c r="G23" i="1" s="1"/>
  <c r="G18" i="8"/>
  <c r="E11" i="6" s="1"/>
  <c r="G17" i="1" s="1"/>
  <c r="G40" i="8"/>
  <c r="E24" i="6" s="1"/>
  <c r="G56" i="1" s="1"/>
  <c r="G26" i="8"/>
  <c r="E16" i="6" s="1"/>
  <c r="G32" i="1" s="1"/>
  <c r="G33" i="8"/>
  <c r="E21" i="6" s="1"/>
  <c r="G47" i="1" s="1"/>
  <c r="G34" i="8"/>
  <c r="E22" i="6" s="1"/>
  <c r="G50" i="1" s="1"/>
  <c r="G37" i="8"/>
  <c r="E27" i="6" s="1"/>
  <c r="G65" i="1" s="1"/>
  <c r="G32" i="8"/>
  <c r="E20" i="6" s="1"/>
  <c r="G44" i="1" s="1"/>
  <c r="K8" i="7"/>
  <c r="K8" i="5" s="1"/>
  <c r="G77" i="1" s="1"/>
  <c r="S8" i="7"/>
  <c r="W8" i="5" s="1"/>
  <c r="G83" i="1" s="1"/>
  <c r="G17" i="8"/>
  <c r="E10" i="6" s="1"/>
  <c r="G14" i="1" s="1"/>
  <c r="G39" i="8"/>
  <c r="E26" i="6" s="1"/>
  <c r="G62" i="1" s="1"/>
  <c r="G19" i="8"/>
  <c r="E12" i="6" s="1"/>
  <c r="G20" i="1" s="1"/>
  <c r="G38" i="8"/>
  <c r="E25" i="6" s="1"/>
  <c r="G59" i="1" s="1"/>
  <c r="G10" i="8"/>
  <c r="E8" i="6" s="1"/>
  <c r="G8" i="1" s="1"/>
  <c r="G10" i="7"/>
  <c r="E10" i="5" s="1"/>
  <c r="G100" i="1" s="1"/>
  <c r="O13" i="7"/>
  <c r="Q13" i="5" s="1"/>
  <c r="G145" i="1" s="1"/>
  <c r="G11" i="7"/>
  <c r="E11" i="5" s="1"/>
  <c r="G113" i="1" s="1"/>
  <c r="G9" i="7"/>
  <c r="E9" i="5" s="1"/>
  <c r="G87" i="1" s="1"/>
  <c r="G26" i="7"/>
  <c r="E26" i="5" s="1"/>
  <c r="G308" i="1" s="1"/>
  <c r="K25" i="7"/>
  <c r="K25" i="5" s="1"/>
  <c r="G298" i="1" s="1"/>
  <c r="G21" i="7"/>
  <c r="E21" i="5" s="1"/>
  <c r="G243" i="1" s="1"/>
  <c r="O21" i="7"/>
  <c r="Q21" i="5" s="1"/>
  <c r="G249" i="1" s="1"/>
  <c r="G18" i="7"/>
  <c r="E18" i="5" s="1"/>
  <c r="G204" i="1" s="1"/>
  <c r="G24" i="7"/>
  <c r="E24" i="5" s="1"/>
  <c r="G282" i="1" s="1"/>
  <c r="O25" i="7"/>
  <c r="Q25" i="5" s="1"/>
  <c r="G301" i="1" s="1"/>
  <c r="K21" i="7"/>
  <c r="K21" i="5" s="1"/>
  <c r="G246" i="1" s="1"/>
  <c r="G15" i="7"/>
  <c r="E15" i="5" s="1"/>
  <c r="G165" i="1" s="1"/>
  <c r="S25" i="7"/>
  <c r="W25" i="5" s="1"/>
  <c r="G304" i="1" s="1"/>
  <c r="G27" i="7"/>
  <c r="E27" i="5" s="1"/>
  <c r="G321" i="1" s="1"/>
  <c r="O20" i="7"/>
  <c r="Q20" i="5" s="1"/>
  <c r="G236" i="1" s="1"/>
  <c r="S18" i="7"/>
  <c r="W18" i="5" s="1"/>
  <c r="G213" i="1" s="1"/>
  <c r="O9" i="7"/>
  <c r="Q9" i="5" s="1"/>
  <c r="G93" i="1" s="1"/>
  <c r="G30" i="8"/>
  <c r="E18" i="6" s="1"/>
  <c r="G38" i="1" s="1"/>
  <c r="G13" i="7"/>
  <c r="E13" i="5" s="1"/>
  <c r="G139" i="1" s="1"/>
  <c r="G25" i="7"/>
  <c r="E25" i="5" s="1"/>
  <c r="G295" i="1" s="1"/>
  <c r="O18" i="7"/>
  <c r="Q18" i="5" s="1"/>
  <c r="G210" i="1" s="1"/>
  <c r="S12" i="7"/>
  <c r="W12" i="5" s="1"/>
  <c r="G135" i="1" s="1"/>
  <c r="G16" i="7"/>
  <c r="E16" i="5" s="1"/>
  <c r="G178" i="1" s="1"/>
  <c r="O15" i="7"/>
  <c r="Q15" i="5" s="1"/>
  <c r="G171" i="1" s="1"/>
  <c r="G12" i="7"/>
  <c r="E12" i="5" s="1"/>
  <c r="G126" i="1" s="1"/>
  <c r="G20" i="7"/>
  <c r="E20" i="5" s="1"/>
  <c r="G230" i="1" s="1"/>
  <c r="O17" i="7"/>
  <c r="Q17" i="5" s="1"/>
  <c r="G197" i="1" s="1"/>
  <c r="G17" i="7"/>
  <c r="E17" i="5" s="1"/>
  <c r="G191" i="1" s="1"/>
  <c r="G19" i="7"/>
  <c r="E19" i="5" s="1"/>
  <c r="O14" i="7"/>
  <c r="Q14" i="5" s="1"/>
  <c r="G158" i="1" s="1"/>
  <c r="G14" i="7"/>
  <c r="E14" i="5" s="1"/>
  <c r="G152" i="1" s="1"/>
  <c r="K24" i="7"/>
  <c r="K24" i="5" s="1"/>
  <c r="G285" i="1" s="1"/>
  <c r="K17" i="7"/>
  <c r="K17" i="5" s="1"/>
  <c r="G194" i="1" s="1"/>
  <c r="K16" i="7"/>
  <c r="K16" i="5" s="1"/>
  <c r="G181" i="1" s="1"/>
  <c r="K10" i="7"/>
  <c r="K10" i="5" s="1"/>
  <c r="G103" i="1" s="1"/>
  <c r="K18" i="7"/>
  <c r="K18" i="5" s="1"/>
  <c r="G207" i="1" s="1"/>
  <c r="O26" i="7"/>
  <c r="Q26" i="5" s="1"/>
  <c r="G314" i="1" s="1"/>
  <c r="K9" i="7"/>
  <c r="K9" i="5" s="1"/>
  <c r="G90" i="1" s="1"/>
  <c r="O19" i="7"/>
  <c r="O11" i="7"/>
  <c r="Q11" i="5" s="1"/>
  <c r="G119" i="1" s="1"/>
  <c r="S21" i="7"/>
  <c r="W21" i="5" s="1"/>
  <c r="G252" i="1" s="1"/>
  <c r="K20" i="7"/>
  <c r="K20" i="5" s="1"/>
  <c r="G233" i="1" s="1"/>
  <c r="K13" i="7"/>
  <c r="K13" i="5" s="1"/>
  <c r="G142" i="1" s="1"/>
  <c r="S24" i="7"/>
  <c r="W24" i="5" s="1"/>
  <c r="G291" i="1" s="1"/>
  <c r="K26" i="7"/>
  <c r="K26" i="5" s="1"/>
  <c r="G311" i="1" s="1"/>
  <c r="O24" i="7"/>
  <c r="Q24" i="5" s="1"/>
  <c r="G288" i="1" s="1"/>
  <c r="S16" i="7"/>
  <c r="W16" i="5" s="1"/>
  <c r="G187" i="1" s="1"/>
  <c r="K12" i="7"/>
  <c r="K12" i="5" s="1"/>
  <c r="G129" i="1" s="1"/>
  <c r="K19" i="7"/>
  <c r="K19" i="5" s="1"/>
  <c r="S14" i="7"/>
  <c r="W14" i="5" s="1"/>
  <c r="G161" i="1" s="1"/>
  <c r="S9" i="7"/>
  <c r="W9" i="5" s="1"/>
  <c r="G96" i="1" s="1"/>
  <c r="S15" i="7"/>
  <c r="W15" i="5" s="1"/>
  <c r="G174" i="1" s="1"/>
  <c r="S19" i="7"/>
  <c r="W19" i="5" s="1"/>
  <c r="K27" i="7"/>
  <c r="K27" i="5" s="1"/>
  <c r="G324" i="1" s="1"/>
  <c r="S17" i="7"/>
  <c r="W17" i="5" s="1"/>
  <c r="G200" i="1" s="1"/>
  <c r="S13" i="7"/>
  <c r="W13" i="5" s="1"/>
  <c r="G148" i="1" s="1"/>
  <c r="S26" i="7"/>
  <c r="W26" i="5" s="1"/>
  <c r="G317" i="1" s="1"/>
  <c r="S27" i="7"/>
  <c r="W27" i="5" s="1"/>
  <c r="G330" i="1" s="1"/>
  <c r="O12" i="7"/>
  <c r="Q12" i="5" s="1"/>
  <c r="G132" i="1" s="1"/>
  <c r="K15" i="7"/>
  <c r="K15" i="5" s="1"/>
  <c r="G168" i="1" s="1"/>
  <c r="S20" i="7"/>
  <c r="W20" i="5" s="1"/>
  <c r="G239" i="1" s="1"/>
  <c r="K14" i="7"/>
  <c r="K14" i="5" s="1"/>
  <c r="G155" i="1" s="1"/>
  <c r="O10" i="7"/>
  <c r="Q10" i="5" s="1"/>
  <c r="G106" i="1" s="1"/>
  <c r="O16" i="7"/>
  <c r="Q16" i="5" s="1"/>
  <c r="G184" i="1" s="1"/>
  <c r="K11" i="7"/>
  <c r="K11" i="5" s="1"/>
  <c r="G116" i="1" s="1"/>
  <c r="S11" i="7"/>
  <c r="W11" i="5" s="1"/>
  <c r="G122" i="1" s="1"/>
  <c r="S10" i="7"/>
  <c r="W10" i="5" s="1"/>
  <c r="G109" i="1" s="1"/>
  <c r="O27" i="7"/>
  <c r="Q27" i="5" s="1"/>
  <c r="G327" i="1" s="1"/>
  <c r="E10" i="9" l="1"/>
  <c r="M177" i="11"/>
  <c r="G226" i="1"/>
  <c r="W28" i="5"/>
  <c r="G343" i="1" s="1"/>
  <c r="G227" i="1"/>
  <c r="Y28" i="5"/>
  <c r="G344" i="1" s="1"/>
  <c r="G217" i="1"/>
  <c r="E28" i="5"/>
  <c r="G334" i="1" s="1"/>
  <c r="G218" i="1"/>
  <c r="G28" i="5"/>
  <c r="G335" i="1" s="1"/>
  <c r="K28" i="5"/>
  <c r="G337" i="1" s="1"/>
  <c r="G220" i="1"/>
  <c r="Q19" i="5"/>
  <c r="G229" i="1"/>
  <c r="AC28" i="5"/>
  <c r="G346" i="1" s="1"/>
  <c r="G223" i="1" l="1"/>
  <c r="Q28" i="5"/>
  <c r="G340" i="1" s="1"/>
  <c r="E17" i="9"/>
  <c r="E16" i="9"/>
  <c r="O32" i="8" l="1"/>
  <c r="I20" i="6" s="1"/>
  <c r="G46" i="1" s="1"/>
  <c r="O31" i="8"/>
  <c r="I19" i="6" s="1"/>
  <c r="G43" i="1" s="1"/>
  <c r="O18" i="8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3" i="8"/>
  <c r="I21" i="6" s="1"/>
  <c r="G49" i="1" s="1"/>
  <c r="O34" i="8"/>
  <c r="I22" i="6" s="1"/>
  <c r="G52" i="1" s="1"/>
  <c r="O17" i="8"/>
  <c r="I10" i="6" s="1"/>
  <c r="G16" i="1" s="1"/>
  <c r="O38" i="8"/>
  <c r="I25" i="6" s="1"/>
  <c r="G61" i="1" s="1"/>
  <c r="O19" i="8"/>
  <c r="I12" i="6" s="1"/>
  <c r="G22" i="1" s="1"/>
  <c r="AM27" i="7"/>
  <c r="I27" i="5" s="1"/>
  <c r="G323" i="1" s="1"/>
  <c r="AU12" i="7"/>
  <c r="U12" i="5" s="1"/>
  <c r="G134" i="1" s="1"/>
  <c r="AY14" i="7"/>
  <c r="AA14" i="5" s="1"/>
  <c r="G163" i="1" s="1"/>
  <c r="AQ14" i="7"/>
  <c r="O14" i="5" s="1"/>
  <c r="G157" i="1" s="1"/>
  <c r="AU24" i="7"/>
  <c r="U24" i="5" s="1"/>
  <c r="G290" i="1" s="1"/>
  <c r="AU9" i="7"/>
  <c r="U9" i="5" s="1"/>
  <c r="G95" i="1" s="1"/>
  <c r="AQ15" i="7"/>
  <c r="O15" i="5" s="1"/>
  <c r="G170" i="1" s="1"/>
  <c r="AM17" i="7"/>
  <c r="I17" i="5" s="1"/>
  <c r="G193" i="1" s="1"/>
  <c r="AM21" i="7"/>
  <c r="I21" i="5" s="1"/>
  <c r="G245" i="1" s="1"/>
  <c r="AU11" i="7"/>
  <c r="U11" i="5" s="1"/>
  <c r="G121" i="1" s="1"/>
  <c r="AM13" i="7"/>
  <c r="I13" i="5" s="1"/>
  <c r="G141" i="1" s="1"/>
  <c r="AM20" i="7"/>
  <c r="I20" i="5" s="1"/>
  <c r="G232" i="1" s="1"/>
  <c r="AM14" i="7"/>
  <c r="I14" i="5" s="1"/>
  <c r="G154" i="1" s="1"/>
  <c r="AM12" i="7"/>
  <c r="I12" i="5" s="1"/>
  <c r="G128" i="1" s="1"/>
  <c r="AU19" i="7"/>
  <c r="AY20" i="7"/>
  <c r="AA20" i="5" s="1"/>
  <c r="G241" i="1" s="1"/>
  <c r="AU10" i="7"/>
  <c r="U10" i="5" s="1"/>
  <c r="G108" i="1" s="1"/>
  <c r="AM19" i="7"/>
  <c r="I19" i="5" s="1"/>
  <c r="O10" i="8"/>
  <c r="I8" i="6" s="1"/>
  <c r="G10" i="1" s="1"/>
  <c r="AM15" i="7"/>
  <c r="I15" i="5" s="1"/>
  <c r="G167" i="1" s="1"/>
  <c r="AQ11" i="7"/>
  <c r="O11" i="5" s="1"/>
  <c r="G118" i="1" s="1"/>
  <c r="AQ25" i="7"/>
  <c r="O25" i="5" s="1"/>
  <c r="G300" i="1" s="1"/>
  <c r="AU16" i="7"/>
  <c r="U16" i="5" s="1"/>
  <c r="G186" i="1" s="1"/>
  <c r="AM11" i="7"/>
  <c r="I11" i="5" s="1"/>
  <c r="G115" i="1" s="1"/>
  <c r="AY12" i="7"/>
  <c r="AA12" i="5" s="1"/>
  <c r="G137" i="1" s="1"/>
  <c r="AM9" i="7"/>
  <c r="I9" i="5" s="1"/>
  <c r="G89" i="1" s="1"/>
  <c r="AQ10" i="7"/>
  <c r="O10" i="5" s="1"/>
  <c r="G105" i="1" s="1"/>
  <c r="AM26" i="7"/>
  <c r="I26" i="5" s="1"/>
  <c r="G310" i="1" s="1"/>
  <c r="AM10" i="7"/>
  <c r="I10" i="5" s="1"/>
  <c r="G102" i="1" s="1"/>
  <c r="AQ18" i="7"/>
  <c r="O18" i="5" s="1"/>
  <c r="G209" i="1" s="1"/>
  <c r="AM16" i="7"/>
  <c r="I16" i="5" s="1"/>
  <c r="G180" i="1" s="1"/>
  <c r="AM24" i="7"/>
  <c r="I24" i="5" s="1"/>
  <c r="G284" i="1" s="1"/>
  <c r="AM25" i="7"/>
  <c r="I25" i="5" s="1"/>
  <c r="G297" i="1" s="1"/>
  <c r="AQ26" i="7"/>
  <c r="O26" i="5" s="1"/>
  <c r="G313" i="1" s="1"/>
  <c r="AU14" i="7"/>
  <c r="U14" i="5" s="1"/>
  <c r="G160" i="1" s="1"/>
  <c r="AU21" i="7"/>
  <c r="U21" i="5" s="1"/>
  <c r="G251" i="1" s="1"/>
  <c r="AM18" i="7"/>
  <c r="I18" i="5" s="1"/>
  <c r="G206" i="1" s="1"/>
  <c r="AU20" i="7"/>
  <c r="U20" i="5" s="1"/>
  <c r="G238" i="1" s="1"/>
  <c r="AQ20" i="7"/>
  <c r="O20" i="5" s="1"/>
  <c r="G235" i="1" s="1"/>
  <c r="AU18" i="7"/>
  <c r="U18" i="5" s="1"/>
  <c r="G212" i="1" s="1"/>
  <c r="AQ9" i="7"/>
  <c r="O9" i="5" s="1"/>
  <c r="G92" i="1" s="1"/>
  <c r="AU27" i="7"/>
  <c r="U27" i="5" s="1"/>
  <c r="G329" i="1" s="1"/>
  <c r="AY16" i="7"/>
  <c r="AA16" i="5" s="1"/>
  <c r="G189" i="1" s="1"/>
  <c r="AY13" i="7"/>
  <c r="AA13" i="5" s="1"/>
  <c r="G150" i="1" s="1"/>
  <c r="AY15" i="7"/>
  <c r="AA15" i="5" s="1"/>
  <c r="G176" i="1" s="1"/>
  <c r="AU15" i="7"/>
  <c r="U15" i="5" s="1"/>
  <c r="G173" i="1" s="1"/>
  <c r="AU25" i="7"/>
  <c r="U25" i="5" s="1"/>
  <c r="G303" i="1" s="1"/>
  <c r="AQ13" i="7"/>
  <c r="O13" i="5" s="1"/>
  <c r="G144" i="1" s="1"/>
  <c r="AY10" i="7"/>
  <c r="AA10" i="5" s="1"/>
  <c r="G111" i="1" s="1"/>
  <c r="AU26" i="7"/>
  <c r="U26" i="5" s="1"/>
  <c r="G316" i="1" s="1"/>
  <c r="AY24" i="7"/>
  <c r="AA24" i="5" s="1"/>
  <c r="G293" i="1" s="1"/>
  <c r="AQ19" i="7"/>
  <c r="AY17" i="7"/>
  <c r="AA17" i="5" s="1"/>
  <c r="G202" i="1" s="1"/>
  <c r="AQ21" i="7"/>
  <c r="O21" i="5" s="1"/>
  <c r="G248" i="1" s="1"/>
  <c r="AQ12" i="7"/>
  <c r="O12" i="5" s="1"/>
  <c r="G131" i="1" s="1"/>
  <c r="AU17" i="7"/>
  <c r="U17" i="5" s="1"/>
  <c r="G199" i="1" s="1"/>
  <c r="AY25" i="7"/>
  <c r="AA25" i="5" s="1"/>
  <c r="G306" i="1" s="1"/>
  <c r="AY26" i="7"/>
  <c r="AA26" i="5" s="1"/>
  <c r="G319" i="1" s="1"/>
  <c r="AQ17" i="7"/>
  <c r="O17" i="5" s="1"/>
  <c r="G196" i="1" s="1"/>
  <c r="AY9" i="7"/>
  <c r="AA9" i="5" s="1"/>
  <c r="G98" i="1" s="1"/>
  <c r="AY21" i="7"/>
  <c r="AA21" i="5" s="1"/>
  <c r="G254" i="1" s="1"/>
  <c r="AY18" i="7"/>
  <c r="AA18" i="5" s="1"/>
  <c r="G215" i="1" s="1"/>
  <c r="AQ24" i="7"/>
  <c r="O24" i="5" s="1"/>
  <c r="G287" i="1" s="1"/>
  <c r="AQ16" i="7"/>
  <c r="O16" i="5" s="1"/>
  <c r="G183" i="1" s="1"/>
  <c r="AU13" i="7"/>
  <c r="U13" i="5" s="1"/>
  <c r="G147" i="1" s="1"/>
  <c r="AY19" i="7"/>
  <c r="AY11" i="7"/>
  <c r="AA11" i="5" s="1"/>
  <c r="G124" i="1" s="1"/>
  <c r="O30" i="8"/>
  <c r="I18" i="6" s="1"/>
  <c r="G40" i="1" s="1"/>
  <c r="O39" i="8"/>
  <c r="I26" i="6" s="1"/>
  <c r="G64" i="1" s="1"/>
  <c r="AQ27" i="7"/>
  <c r="O27" i="5" s="1"/>
  <c r="G326" i="1" s="1"/>
  <c r="AY27" i="7"/>
  <c r="AA27" i="5" s="1"/>
  <c r="G332" i="1" s="1"/>
  <c r="E21" i="9"/>
  <c r="E19" i="9"/>
  <c r="E26" i="2" s="1"/>
  <c r="G969" i="1" s="1"/>
  <c r="I28" i="5" l="1"/>
  <c r="G336" i="1" s="1"/>
  <c r="G219" i="1"/>
  <c r="U19" i="5"/>
  <c r="O19" i="5"/>
  <c r="E24" i="9"/>
  <c r="E27" i="2" s="1"/>
  <c r="G970" i="1" s="1"/>
  <c r="E22" i="9"/>
  <c r="E23" i="9" s="1"/>
  <c r="AA19" i="5"/>
  <c r="G222" i="1" l="1"/>
  <c r="O28" i="5"/>
  <c r="G339" i="1" s="1"/>
  <c r="G228" i="1"/>
  <c r="AA28" i="5"/>
  <c r="G345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<sst xmlns="http://schemas.openxmlformats.org/spreadsheetml/2006/main" count="90973" uniqueCount="47981">
  <si>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CN 2018 Run: 11/14/2019 10:29:57 AM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</si>
  <si>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</si>
  <si>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</si>
  <si>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</si>
  <si>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</si>
  <si>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</si>
  <si>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</si>
  <si>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</si>
  <si>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</si>
  <si>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</si>
  <si>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</si>
  <si>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</si>
  <si>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</si>
  <si>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</si>
  <si>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</si>
  <si>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</si>
  <si>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</si>
  <si>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</si>
  <si>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</si>
  <si>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</si>
  <si>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</si>
  <si>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</si>
  <si>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</si>
  <si>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</si>
  <si>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</si>
  <si>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</si>
  <si>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</si>
  <si>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</si>
  <si>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</si>
  <si>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</si>
  <si>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</si>
  <si>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</si>
  <si>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</si>
  <si>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</si>
  <si>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</si>
  <si>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</si>
  <si>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</si>
  <si>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</si>
  <si>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</si>
  <si>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</si>
  <si>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</si>
  <si>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</si>
  <si>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</si>
  <si>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</si>
  <si>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</si>
  <si>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</si>
  <si>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</si>
  <si>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</si>
  <si>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</si>
  <si>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</si>
  <si>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</si>
  <si>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</si>
  <si>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</si>
  <si>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</si>
  <si>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</si>
  <si>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</si>
  <si>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</si>
  <si>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</si>
  <si>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</si>
  <si>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</si>
  <si>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</si>
  <si>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</si>
  <si>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</si>
  <si>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</si>
  <si>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</si>
  <si>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</si>
  <si>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</si>
  <si>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</si>
  <si>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</si>
  <si>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</si>
  <si>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</si>
  <si>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</si>
  <si>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</si>
  <si>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</si>
  <si>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</si>
  <si>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</si>
  <si>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</si>
  <si>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</si>
  <si>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</si>
  <si>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</si>
  <si>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</si>
  <si>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</si>
  <si>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</si>
  <si>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</si>
  <si>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</si>
  <si>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</si>
  <si>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</si>
  <si>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</si>
  <si>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</si>
  <si>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</si>
  <si>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</si>
  <si>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</si>
  <si>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</si>
  <si>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</si>
  <si>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</si>
  <si>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</si>
  <si>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</si>
  <si>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</si>
  <si>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</si>
  <si>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</si>
  <si>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</si>
  <si>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</si>
  <si>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</si>
  <si>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</si>
  <si>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</si>
  <si>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</si>
  <si>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</si>
  <si>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</si>
  <si>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</si>
  <si>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</si>
  <si>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</si>
  <si>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</si>
  <si>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</si>
  <si>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</si>
  <si>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</si>
  <si>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</si>
  <si>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</si>
  <si>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</si>
  <si>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</si>
  <si>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</si>
  <si>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</si>
  <si>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</si>
  <si>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</si>
  <si>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</si>
  <si>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</si>
  <si>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</si>
  <si>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</si>
  <si>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</si>
  <si>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</si>
  <si>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</si>
  <si>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</si>
  <si>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</si>
  <si>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</si>
  <si>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</si>
  <si>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</si>
  <si>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</si>
  <si>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</si>
  <si>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</si>
  <si>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</si>
  <si>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</si>
  <si>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</si>
  <si>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</si>
  <si>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</si>
  <si>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</si>
  <si>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</si>
  <si>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</si>
  <si>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</si>
  <si>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</si>
  <si>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</si>
  <si>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</si>
  <si>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</si>
  <si>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</si>
  <si>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</si>
  <si>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</si>
  <si>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</si>
  <si>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</si>
  <si>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</si>
  <si>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</si>
  <si>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</si>
  <si>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</si>
  <si>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</si>
  <si>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</si>
  <si>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</si>
  <si>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</si>
  <si>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</si>
  <si>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</si>
  <si>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</si>
  <si>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</si>
  <si>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</si>
  <si>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</si>
  <si>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</si>
  <si>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</si>
  <si>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</si>
  <si>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</si>
  <si>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2018 SCH 755</t>
  </si>
  <si>
    <t>2017 SCH 755</t>
  </si>
  <si>
    <t>2016 SCH 755</t>
  </si>
  <si>
    <t>2015 SCH 755</t>
  </si>
  <si>
    <t>2014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</si>
  <si>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</si>
  <si>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</si>
  <si>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</si>
  <si>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</si>
  <si>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</si>
  <si>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</si>
  <si>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</si>
  <si>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</si>
  <si>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</si>
  <si>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</si>
  <si>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</si>
  <si>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</si>
  <si>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</si>
  <si>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</si>
  <si>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</si>
  <si>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</si>
  <si>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</si>
  <si>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</si>
  <si>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</si>
  <si>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</si>
  <si>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</si>
  <si>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</si>
  <si>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</si>
  <si>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</si>
  <si>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</si>
  <si>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</si>
  <si>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</si>
  <si>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</si>
  <si>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</si>
  <si>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</si>
  <si>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</si>
  <si>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</si>
  <si>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</si>
  <si>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</si>
  <si>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</si>
  <si>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</si>
  <si>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</si>
  <si>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</si>
  <si>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</si>
  <si>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</si>
  <si>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</si>
  <si>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</si>
  <si>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</si>
  <si>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</si>
  <si>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</si>
  <si>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</si>
  <si>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</si>
  <si>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</si>
  <si>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</si>
  <si>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</si>
  <si>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</si>
  <si>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</si>
  <si>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</si>
  <si>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</si>
  <si>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</si>
  <si>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</si>
  <si>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</si>
  <si>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</si>
  <si>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</si>
  <si>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</si>
  <si>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</si>
  <si>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</si>
  <si>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</si>
  <si>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</si>
  <si>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</si>
  <si>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</si>
  <si>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</si>
  <si>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</si>
  <si>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</si>
  <si>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</si>
  <si>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</si>
  <si>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</si>
  <si>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</si>
  <si>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</si>
  <si>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</si>
  <si>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</si>
  <si>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</si>
  <si>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</si>
  <si>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</si>
  <si>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</si>
  <si>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</si>
  <si>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</si>
  <si>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</si>
  <si>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</si>
  <si>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</si>
  <si>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</si>
  <si>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</si>
  <si>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</si>
  <si>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</si>
  <si>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</si>
  <si>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</si>
  <si>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</si>
  <si>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</si>
  <si>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</si>
  <si>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</si>
  <si>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</si>
  <si>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</si>
  <si>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</si>
  <si>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</si>
  <si>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</si>
  <si>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</si>
  <si>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</si>
  <si>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</si>
  <si>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</si>
  <si>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</si>
  <si>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</si>
  <si>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</si>
  <si>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</si>
  <si>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</si>
  <si>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</si>
  <si>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</si>
  <si>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</si>
  <si>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</si>
  <si>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</si>
  <si>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</si>
  <si>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</si>
  <si>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</si>
  <si>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</si>
  <si>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</si>
  <si>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</si>
  <si>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</si>
  <si>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</si>
  <si>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</si>
  <si>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</si>
  <si>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</si>
  <si>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</si>
  <si>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</si>
  <si>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</si>
  <si>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</si>
  <si>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</si>
  <si>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</si>
  <si>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</si>
  <si>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</si>
  <si>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</si>
  <si>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</si>
  <si>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</si>
  <si>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</si>
  <si>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</si>
  <si>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</si>
  <si>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</si>
  <si>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</si>
  <si>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</si>
  <si>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</si>
  <si>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</si>
  <si>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</si>
  <si>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</si>
  <si>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</si>
  <si>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</si>
  <si>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</si>
  <si>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</si>
  <si>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</si>
  <si>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</si>
  <si>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</si>
  <si>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</si>
  <si>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</si>
  <si>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</si>
  <si>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</si>
  <si>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</si>
  <si>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</si>
  <si>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</si>
  <si>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</si>
  <si>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</si>
  <si>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</si>
  <si>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</si>
  <si>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</si>
  <si>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</si>
  <si>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</si>
  <si>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</si>
  <si>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</si>
  <si>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</si>
  <si>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</si>
  <si>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</si>
  <si>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</si>
  <si>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</si>
  <si>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</si>
  <si>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</si>
  <si>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</si>
  <si>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</si>
  <si>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</si>
  <si>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</si>
  <si>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</si>
  <si>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2018 QCS COL(B)</t>
  </si>
  <si>
    <t>2017 QCS COL(B)</t>
  </si>
  <si>
    <t>2016 QCS COL(B)</t>
  </si>
  <si>
    <t>2015 QCS COL(B)</t>
  </si>
  <si>
    <t>2014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</si>
  <si>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</si>
  <si>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</si>
  <si>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</si>
  <si>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</si>
  <si>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2018 QCS COL(D)</t>
  </si>
  <si>
    <t>2017 QCS COL(D)</t>
  </si>
  <si>
    <t>2016 QCS COL(D)</t>
  </si>
  <si>
    <t>2015 QCS COL(D)</t>
  </si>
  <si>
    <t>2014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</si>
  <si>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</si>
  <si>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</si>
  <si>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</si>
  <si>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</si>
  <si>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2018 QCS COL(F)</t>
  </si>
  <si>
    <t>2017 QCS COL(F)</t>
  </si>
  <si>
    <t>2016 QCS COL(F)</t>
  </si>
  <si>
    <t>2015 QCS COL(F)</t>
  </si>
  <si>
    <t>2014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</si>
  <si>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</si>
  <si>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</si>
  <si>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</si>
  <si>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</si>
  <si>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2018 QCS COL(H)</t>
  </si>
  <si>
    <t>2017 QCS COL(H)</t>
  </si>
  <si>
    <t>2016 QCS COL(H)</t>
  </si>
  <si>
    <t>2015 QCS COL(H)</t>
  </si>
  <si>
    <t>2014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</si>
  <si>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</si>
  <si>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</si>
  <si>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</si>
  <si>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</si>
  <si>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</si>
  <si>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</si>
  <si>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</si>
  <si>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</si>
  <si>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</si>
  <si>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</si>
  <si>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</si>
  <si>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</si>
  <si>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</si>
  <si>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</si>
  <si>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</si>
  <si>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</si>
  <si>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</si>
  <si>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</si>
  <si>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</si>
  <si>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</si>
  <si>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</si>
  <si>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</si>
  <si>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</si>
  <si>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</si>
  <si>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</si>
  <si>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</si>
  <si>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</si>
  <si>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</si>
  <si>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</si>
  <si>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</si>
  <si>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</si>
  <si>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2018 SCH 700 COL(C)</t>
  </si>
  <si>
    <t>2017 SCH 700 COL(C)</t>
  </si>
  <si>
    <t>2016 SCH 700 COL(C)</t>
  </si>
  <si>
    <t>2015 SCH 700 COL(C)</t>
  </si>
  <si>
    <t>2014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</si>
  <si>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</si>
  <si>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</si>
  <si>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</si>
  <si>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</si>
  <si>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2018 SCH 700 COL(D)</t>
  </si>
  <si>
    <t>2017 SCH 700 COL(D)</t>
  </si>
  <si>
    <t>2016 SCH 700 COL(D)</t>
  </si>
  <si>
    <t>2015 SCH 700 COL(D)</t>
  </si>
  <si>
    <t>2014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</si>
  <si>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</si>
  <si>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</si>
  <si>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</si>
  <si>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</si>
  <si>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2018 SCH 700 COL(E)</t>
  </si>
  <si>
    <t>2017 SCH 700 COL(E)</t>
  </si>
  <si>
    <t>2016 SCH 700 COL(E)</t>
  </si>
  <si>
    <t>2015 SCH 700 COL(E)</t>
  </si>
  <si>
    <t>2014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</si>
  <si>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</si>
  <si>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</si>
  <si>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</si>
  <si>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</si>
  <si>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2018 SCH 700 COL(F)</t>
  </si>
  <si>
    <t>2017 SCH 700 COL(F)</t>
  </si>
  <si>
    <t>2016 SCH 700 COL(F)</t>
  </si>
  <si>
    <t>2015 SCH 700 COL(F)</t>
  </si>
  <si>
    <t>2014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</si>
  <si>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</si>
  <si>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</si>
  <si>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</si>
  <si>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</si>
  <si>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</si>
  <si>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</si>
  <si>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</si>
  <si>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</si>
  <si>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</si>
  <si>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</si>
  <si>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</si>
  <si>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</si>
  <si>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</si>
  <si>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2018 SCH 700 COL(H)</t>
  </si>
  <si>
    <t>2017 SCH 700 COL(H)</t>
  </si>
  <si>
    <t>2016 SCH 700 COL(H)</t>
  </si>
  <si>
    <t>2015 SCH 700 COL(H)</t>
  </si>
  <si>
    <t>2014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</si>
  <si>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</si>
  <si>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</si>
  <si>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</si>
  <si>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</si>
  <si>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2018 SCH 700 COL(G)</t>
  </si>
  <si>
    <t>2017 SCH 700 COL(G)</t>
  </si>
  <si>
    <t>2016 SCH 700 COL(G)</t>
  </si>
  <si>
    <t>2015 SCH 700 COL(G)</t>
  </si>
  <si>
    <t>2014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</si>
  <si>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</si>
  <si>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</si>
  <si>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</si>
  <si>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</si>
  <si>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</si>
  <si>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</si>
  <si>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</si>
  <si>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</si>
  <si>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</si>
  <si>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</si>
  <si>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</si>
  <si>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</si>
  <si>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</si>
  <si>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</si>
  <si>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</si>
  <si>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</si>
  <si>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</si>
  <si>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</si>
  <si>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</si>
  <si>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</si>
  <si>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</si>
  <si>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</si>
  <si>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2018 SCH 700 COL(I)</t>
  </si>
  <si>
    <t>2017 SCH 700 COL(I)</t>
  </si>
  <si>
    <t>2016 SCH 700 COL(I)</t>
  </si>
  <si>
    <t>2015 SCH 700 COL(I)</t>
  </si>
  <si>
    <t>2014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</si>
  <si>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</si>
  <si>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</si>
  <si>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</si>
  <si>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</si>
  <si>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</si>
  <si>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</si>
  <si>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</si>
  <si>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</si>
  <si>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</si>
  <si>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</si>
  <si>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</si>
  <si>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</si>
  <si>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</si>
  <si>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</si>
  <si>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</si>
  <si>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</si>
  <si>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</si>
  <si>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</si>
  <si>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</si>
  <si>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</si>
  <si>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</si>
  <si>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</si>
  <si>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</si>
  <si>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</si>
  <si>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</si>
  <si>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</si>
  <si>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</si>
  <si>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</si>
  <si>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</si>
  <si>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</si>
  <si>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</si>
  <si>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</si>
  <si>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</si>
  <si>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</si>
  <si>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</si>
  <si>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</si>
  <si>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</si>
  <si>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</si>
  <si>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</si>
  <si>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</si>
  <si>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</si>
  <si>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</si>
  <si>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</si>
  <si>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</si>
  <si>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</si>
  <si>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</si>
  <si>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</si>
  <si>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</si>
  <si>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</si>
  <si>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</si>
  <si>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</si>
  <si>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</si>
  <si>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</si>
  <si>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</si>
  <si>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</si>
  <si>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</si>
  <si>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</si>
  <si>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</si>
  <si>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</si>
  <si>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</si>
  <si>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</si>
  <si>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</si>
  <si>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</si>
  <si>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</si>
  <si>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</si>
  <si>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</si>
  <si>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</si>
  <si>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</si>
  <si>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</si>
  <si>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</si>
  <si>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</si>
  <si>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</si>
  <si>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</si>
  <si>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</si>
  <si>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</si>
  <si>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</si>
  <si>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</si>
  <si>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</si>
  <si>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</si>
  <si>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</si>
  <si>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</si>
  <si>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</si>
  <si>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</si>
  <si>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</si>
  <si>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</si>
  <si>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</si>
  <si>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</si>
  <si>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</si>
  <si>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</si>
  <si>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</si>
  <si>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</si>
  <si>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</si>
  <si>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</si>
  <si>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</si>
  <si>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</si>
  <si>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</si>
  <si>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</si>
  <si>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</si>
  <si>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</si>
  <si>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</si>
  <si>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</si>
  <si>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</si>
  <si>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</si>
  <si>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</si>
  <si>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</si>
  <si>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</si>
  <si>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</si>
  <si>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</si>
  <si>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</si>
  <si>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</si>
  <si>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</si>
  <si>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</si>
  <si>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</si>
  <si>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</si>
  <si>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</si>
  <si>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</si>
  <si>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</si>
  <si>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</si>
  <si>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</si>
  <si>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</si>
  <si>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</si>
  <si>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</si>
  <si>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</si>
  <si>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</si>
  <si>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</si>
  <si>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</si>
  <si>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</si>
  <si>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</si>
  <si>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</si>
  <si>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</si>
  <si>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</si>
  <si>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</si>
  <si>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</si>
  <si>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</si>
  <si>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</si>
  <si>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</si>
  <si>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</si>
  <si>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</si>
  <si>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</si>
  <si>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</si>
  <si>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</si>
  <si>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</si>
  <si>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</si>
  <si>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</si>
  <si>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</si>
  <si>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</si>
  <si>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</si>
  <si>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</si>
  <si>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</si>
  <si>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</si>
  <si>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</si>
  <si>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</si>
  <si>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</si>
  <si>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</si>
  <si>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</si>
  <si>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</si>
  <si>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</si>
  <si>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</si>
  <si>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</si>
  <si>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</si>
  <si>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</si>
  <si>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</si>
  <si>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</si>
  <si>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</si>
  <si>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</si>
  <si>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</si>
  <si>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</si>
  <si>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</si>
  <si>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</si>
  <si>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</si>
  <si>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</si>
  <si>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</si>
  <si>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</si>
  <si>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</si>
  <si>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</si>
  <si>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</si>
  <si>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</si>
  <si>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</si>
  <si>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</si>
  <si>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</si>
  <si>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</si>
  <si>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</si>
  <si>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</si>
  <si>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</si>
  <si>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</si>
  <si>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</si>
  <si>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</si>
  <si>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</si>
  <si>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</si>
  <si>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</si>
  <si>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</si>
  <si>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</si>
  <si>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</si>
  <si>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</si>
  <si>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</si>
  <si>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</si>
  <si>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</si>
  <si>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</si>
  <si>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</si>
  <si>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</si>
  <si>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</si>
  <si>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</si>
  <si>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</si>
  <si>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</si>
  <si>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</si>
  <si>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</si>
  <si>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</si>
  <si>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</si>
  <si>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</si>
  <si>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</si>
  <si>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</si>
  <si>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</si>
  <si>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</si>
  <si>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</si>
  <si>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</si>
  <si>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</si>
  <si>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</si>
  <si>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</si>
  <si>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</si>
  <si>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</si>
  <si>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</si>
  <si>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</si>
  <si>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</si>
  <si>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</si>
  <si>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</si>
  <si>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</si>
  <si>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</si>
  <si>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</si>
  <si>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</si>
  <si>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</si>
  <si>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</si>
  <si>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</si>
  <si>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</si>
  <si>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</si>
  <si>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</si>
  <si>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</si>
  <si>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</si>
  <si>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</si>
  <si>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</si>
  <si>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</si>
  <si>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</si>
  <si>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</si>
  <si>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</si>
  <si>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</si>
  <si>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</si>
  <si>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</si>
  <si>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</si>
  <si>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</si>
  <si>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</si>
  <si>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</si>
  <si>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</si>
  <si>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</si>
  <si>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</si>
  <si>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</si>
  <si>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</si>
  <si>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</si>
  <si>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</si>
  <si>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</si>
  <si>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</si>
  <si>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</si>
  <si>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</si>
  <si>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</si>
  <si>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</si>
  <si>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</si>
  <si>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</si>
  <si>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</si>
  <si>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</si>
  <si>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</si>
  <si>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</si>
  <si>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</si>
  <si>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</si>
  <si>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</si>
  <si>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</si>
  <si>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</si>
  <si>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</si>
  <si>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</si>
  <si>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</si>
  <si>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</si>
  <si>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</si>
  <si>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</si>
  <si>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</si>
  <si>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</si>
  <si>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</si>
  <si>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</si>
  <si>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</si>
  <si>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</si>
  <si>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</si>
  <si>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</si>
  <si>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</si>
  <si>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</si>
  <si>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</si>
  <si>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</si>
  <si>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</si>
  <si>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</si>
  <si>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</si>
  <si>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</si>
  <si>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</si>
  <si>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</si>
  <si>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</si>
  <si>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</si>
  <si>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</si>
  <si>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</si>
  <si>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</si>
  <si>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</si>
  <si>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</si>
  <si>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</si>
  <si>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</si>
  <si>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</si>
  <si>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</si>
  <si>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</si>
  <si>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</si>
  <si>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</si>
  <si>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</si>
  <si>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</si>
  <si>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</si>
  <si>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</si>
  <si>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</si>
  <si>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</si>
  <si>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</si>
  <si>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</si>
  <si>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</si>
  <si>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</si>
  <si>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</si>
  <si>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</si>
  <si>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</si>
  <si>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</si>
  <si>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</si>
  <si>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</si>
  <si>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</si>
  <si>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</si>
  <si>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</si>
  <si>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</si>
  <si>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</si>
  <si>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</si>
  <si>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</si>
  <si>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</si>
  <si>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</si>
  <si>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</si>
  <si>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</si>
  <si>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</si>
  <si>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</si>
  <si>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</si>
  <si>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</si>
  <si>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</si>
  <si>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</si>
  <si>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</si>
  <si>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</si>
  <si>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</si>
  <si>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</si>
  <si>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</si>
  <si>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</si>
  <si>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</si>
  <si>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</si>
  <si>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</si>
  <si>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</si>
  <si>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</si>
  <si>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</si>
  <si>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</si>
  <si>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</si>
  <si>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</si>
  <si>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</si>
  <si>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</si>
  <si>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</si>
  <si>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</si>
  <si>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</si>
  <si>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</si>
  <si>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</si>
  <si>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</si>
  <si>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</si>
  <si>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</si>
  <si>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</si>
  <si>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</si>
  <si>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</si>
  <si>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</si>
  <si>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</si>
  <si>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</si>
  <si>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</si>
  <si>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</si>
  <si>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</si>
  <si>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</si>
  <si>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</si>
  <si>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</si>
  <si>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</si>
  <si>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</si>
  <si>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</si>
  <si>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</si>
  <si>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</si>
  <si>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</si>
  <si>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</si>
  <si>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</si>
  <si>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</si>
  <si>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</si>
  <si>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</si>
  <si>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</si>
  <si>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</si>
  <si>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</si>
  <si>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</si>
  <si>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</si>
  <si>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</si>
  <si>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</si>
  <si>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</si>
  <si>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</si>
  <si>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</si>
  <si>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</si>
  <si>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</si>
  <si>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</si>
  <si>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</si>
  <si>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</si>
  <si>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</si>
  <si>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</si>
  <si>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</si>
  <si>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</si>
  <si>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</si>
  <si>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</si>
  <si>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</si>
  <si>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</si>
  <si>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</si>
  <si>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</si>
  <si>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</si>
  <si>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</si>
  <si>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</si>
  <si>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</si>
  <si>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</si>
  <si>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</si>
  <si>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</si>
  <si>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</si>
  <si>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</si>
  <si>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</si>
  <si>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</si>
  <si>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</si>
  <si>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</si>
  <si>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</si>
  <si>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</si>
  <si>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</si>
  <si>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</si>
  <si>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</si>
  <si>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</si>
  <si>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</si>
  <si>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</si>
  <si>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</si>
  <si>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</si>
  <si>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</si>
  <si>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</si>
  <si>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</si>
  <si>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</si>
  <si>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</si>
  <si>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</si>
  <si>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</si>
  <si>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</si>
  <si>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</si>
  <si>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</si>
  <si>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</si>
  <si>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</si>
  <si>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</si>
  <si>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</si>
  <si>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</si>
  <si>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</si>
  <si>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</si>
  <si>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</si>
  <si>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</si>
  <si>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</si>
  <si>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</si>
  <si>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</si>
  <si>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</si>
  <si>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</si>
  <si>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</si>
  <si>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</si>
  <si>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</si>
  <si>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</si>
  <si>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</si>
  <si>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</si>
  <si>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</si>
  <si>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</si>
  <si>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</si>
  <si>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</si>
  <si>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</si>
  <si>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</si>
  <si>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</si>
  <si>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</si>
  <si>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</si>
  <si>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</si>
  <si>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</si>
  <si>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</si>
  <si>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</si>
  <si>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</si>
  <si>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</si>
  <si>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</si>
  <si>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</si>
  <si>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</si>
  <si>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</si>
  <si>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</si>
  <si>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</si>
  <si>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</si>
  <si>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</si>
  <si>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</si>
  <si>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</si>
  <si>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</si>
  <si>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</si>
  <si>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</si>
  <si>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</si>
  <si>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</si>
  <si>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</si>
  <si>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</si>
  <si>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</si>
  <si>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</si>
  <si>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</si>
  <si>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</si>
  <si>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</si>
  <si>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</si>
  <si>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</si>
  <si>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</si>
  <si>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</si>
  <si>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</si>
  <si>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</si>
  <si>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</si>
  <si>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</si>
  <si>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</si>
  <si>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</si>
  <si>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</si>
  <si>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</si>
  <si>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</si>
  <si>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</si>
  <si>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</si>
  <si>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</si>
  <si>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</si>
  <si>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</si>
  <si>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</si>
  <si>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</si>
  <si>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</si>
  <si>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</si>
  <si>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</si>
  <si>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</si>
  <si>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</si>
  <si>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</si>
  <si>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</si>
  <si>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</si>
  <si>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</si>
  <si>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</si>
  <si>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</si>
  <si>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</si>
  <si>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</si>
  <si>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</si>
  <si>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</si>
  <si>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</si>
  <si>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</si>
  <si>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</si>
  <si>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</si>
  <si>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</si>
  <si>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</si>
  <si>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</si>
  <si>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</si>
  <si>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</si>
  <si>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</si>
  <si>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</si>
  <si>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</si>
  <si>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</si>
  <si>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</si>
  <si>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</si>
  <si>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</si>
  <si>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</si>
  <si>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</si>
  <si>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</si>
  <si>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</si>
  <si>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</si>
  <si>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</si>
  <si>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</si>
  <si>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</si>
  <si>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</si>
  <si>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</si>
  <si>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</si>
  <si>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</si>
  <si>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</si>
  <si>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</si>
  <si>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</si>
  <si>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</si>
  <si>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</si>
  <si>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</si>
  <si>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</si>
  <si>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</si>
  <si>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</si>
  <si>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</si>
  <si>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</si>
  <si>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</si>
  <si>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</si>
  <si>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</si>
  <si>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</si>
  <si>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</si>
  <si>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</si>
  <si>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</si>
  <si>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</si>
  <si>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</si>
  <si>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</si>
  <si>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</si>
  <si>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</si>
  <si>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</si>
  <si>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</si>
  <si>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</si>
  <si>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</si>
  <si>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</si>
  <si>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</si>
  <si>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</si>
  <si>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</si>
  <si>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</si>
  <si>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</si>
  <si>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</si>
  <si>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</si>
  <si>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</si>
  <si>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</si>
  <si>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</si>
  <si>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</si>
  <si>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</si>
  <si>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</si>
  <si>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</si>
  <si>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</si>
  <si>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</si>
  <si>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</si>
  <si>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</si>
  <si>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</si>
  <si>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</si>
  <si>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</si>
  <si>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</si>
  <si>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</si>
  <si>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</si>
  <si>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</si>
  <si>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</si>
  <si>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</si>
  <si>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</si>
  <si>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</si>
  <si>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</si>
  <si>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</si>
  <si>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</si>
  <si>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</si>
  <si>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</si>
  <si>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</si>
  <si>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</si>
  <si>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</si>
  <si>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</si>
  <si>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</si>
  <si>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</si>
  <si>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</si>
  <si>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</si>
  <si>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</si>
  <si>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</si>
  <si>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</si>
  <si>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</si>
  <si>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</si>
  <si>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</si>
  <si>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</si>
  <si>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</si>
  <si>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</si>
  <si>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</si>
  <si>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</si>
  <si>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</si>
  <si>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</si>
  <si>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</si>
  <si>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</si>
  <si>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</si>
  <si>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</si>
  <si>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</si>
  <si>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</si>
  <si>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</si>
  <si>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</si>
  <si>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</si>
  <si>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</si>
  <si>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</si>
  <si>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</si>
  <si>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</si>
  <si>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</si>
  <si>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</si>
  <si>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</si>
  <si>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</si>
  <si>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</si>
  <si>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</si>
  <si>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</si>
  <si>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</si>
  <si>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</si>
  <si>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</si>
  <si>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</si>
  <si>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</si>
  <si>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</si>
  <si>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</si>
  <si>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</si>
  <si>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</si>
  <si>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</si>
  <si>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</si>
  <si>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</si>
  <si>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</si>
  <si>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</si>
  <si>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</si>
  <si>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</si>
  <si>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</si>
  <si>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</si>
  <si>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</si>
  <si>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</si>
  <si>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</si>
  <si>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</si>
  <si>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</si>
  <si>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</si>
  <si>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</si>
  <si>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</si>
  <si>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</si>
  <si>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</si>
  <si>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</si>
  <si>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</si>
  <si>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</si>
  <si>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</si>
  <si>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</si>
  <si>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</si>
  <si>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</si>
  <si>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</si>
  <si>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</si>
  <si>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</si>
  <si>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</si>
  <si>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</si>
  <si>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</si>
  <si>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</si>
  <si>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</si>
  <si>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</si>
  <si>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</si>
  <si>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</si>
  <si>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</si>
  <si>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</si>
  <si>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</si>
  <si>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</si>
  <si>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</si>
  <si>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</si>
  <si>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</si>
  <si>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</si>
  <si>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</si>
  <si>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</si>
  <si>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</si>
  <si>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</si>
  <si>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</si>
  <si>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</si>
  <si>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</si>
  <si>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</si>
  <si>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</si>
  <si>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</si>
  <si>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</si>
  <si>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</si>
  <si>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</si>
  <si>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</si>
  <si>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</si>
  <si>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</si>
  <si>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</si>
  <si>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</si>
  <si>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</si>
  <si>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</si>
  <si>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</si>
  <si>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</si>
  <si>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</si>
  <si>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</si>
  <si>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</si>
  <si>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</si>
  <si>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</si>
  <si>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</si>
  <si>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</si>
  <si>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</si>
  <si>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</si>
  <si>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</si>
  <si>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</si>
  <si>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</si>
  <si>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</si>
  <si>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</si>
  <si>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</si>
  <si>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</si>
  <si>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</si>
  <si>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</si>
  <si>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</si>
  <si>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</si>
  <si>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</si>
  <si>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</si>
  <si>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</si>
  <si>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</si>
  <si>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</si>
  <si>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</si>
  <si>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</si>
  <si>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</si>
  <si>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</si>
  <si>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</si>
  <si>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</si>
  <si>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</si>
  <si>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</si>
  <si>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</si>
  <si>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</si>
  <si>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</si>
  <si>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</si>
  <si>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</si>
  <si>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</si>
  <si>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</si>
  <si>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</si>
  <si>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</si>
  <si>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</si>
  <si>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</si>
  <si>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</si>
  <si>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</si>
  <si>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</si>
  <si>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</si>
  <si>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</si>
  <si>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</si>
  <si>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</si>
  <si>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</si>
  <si>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</si>
  <si>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</si>
  <si>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</si>
  <si>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</si>
  <si>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</si>
  <si>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</si>
  <si>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</si>
  <si>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</si>
  <si>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</si>
  <si>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</si>
  <si>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</si>
  <si>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</si>
  <si>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</si>
  <si>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</si>
  <si>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</si>
  <si>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</si>
  <si>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</si>
  <si>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</si>
  <si>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</si>
  <si>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</si>
  <si>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</si>
  <si>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</si>
  <si>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</si>
  <si>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</si>
  <si>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</si>
  <si>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</si>
  <si>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</si>
  <si>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</si>
  <si>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</si>
  <si>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</si>
  <si>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</si>
  <si>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</si>
  <si>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</si>
  <si>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</si>
  <si>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</si>
  <si>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</si>
  <si>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</si>
  <si>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</si>
  <si>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</si>
  <si>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</si>
  <si>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</si>
  <si>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</si>
  <si>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</si>
  <si>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</si>
  <si>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</si>
  <si>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</si>
  <si>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</si>
  <si>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</si>
  <si>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</si>
  <si>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</si>
  <si>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</si>
  <si>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</si>
  <si>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</si>
  <si>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</si>
  <si>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</si>
  <si>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</si>
  <si>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</si>
  <si>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</si>
  <si>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</si>
  <si>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</si>
  <si>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</si>
  <si>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</si>
  <si>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</si>
  <si>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</si>
  <si>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</si>
  <si>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</si>
  <si>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</si>
  <si>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</si>
  <si>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</si>
  <si>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</si>
  <si>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</si>
  <si>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</si>
  <si>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</si>
  <si>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</si>
  <si>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</si>
  <si>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</si>
  <si>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</si>
  <si>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</si>
  <si>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</si>
  <si>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</si>
  <si>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</si>
  <si>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</si>
  <si>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</si>
  <si>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</si>
  <si>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</si>
  <si>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</si>
  <si>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</si>
  <si>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</si>
  <si>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</si>
  <si>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</si>
  <si>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</si>
  <si>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</si>
  <si>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</si>
  <si>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</si>
  <si>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</si>
  <si>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</si>
  <si>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</si>
  <si>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</si>
  <si>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</si>
  <si>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</si>
  <si>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</si>
  <si>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</si>
  <si>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</si>
  <si>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</si>
  <si>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</si>
  <si>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</si>
  <si>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</si>
  <si>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</si>
  <si>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</si>
  <si>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</si>
  <si>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</si>
  <si>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</si>
  <si>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</si>
  <si>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</si>
  <si>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</si>
  <si>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</si>
  <si>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</si>
  <si>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</si>
  <si>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</si>
  <si>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</si>
  <si>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</si>
  <si>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</si>
  <si>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</si>
  <si>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</si>
  <si>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</si>
  <si>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</si>
  <si>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</si>
  <si>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</si>
  <si>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</si>
  <si>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</si>
  <si>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</si>
  <si>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</si>
  <si>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</si>
  <si>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</si>
  <si>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</si>
  <si>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</si>
  <si>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</si>
  <si>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</si>
  <si>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</si>
  <si>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</si>
  <si>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</si>
  <si>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</si>
  <si>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</si>
  <si>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</si>
  <si>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</si>
  <si>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</si>
  <si>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</si>
  <si>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</si>
  <si>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</si>
  <si>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</si>
  <si>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</si>
  <si>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</si>
  <si>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</si>
  <si>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</si>
  <si>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</si>
  <si>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</si>
  <si>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</si>
  <si>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</si>
  <si>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</si>
  <si>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</si>
  <si>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</si>
  <si>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</si>
  <si>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</si>
  <si>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</si>
  <si>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</si>
  <si>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</si>
  <si>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</si>
  <si>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</si>
  <si>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</si>
  <si>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</si>
  <si>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</si>
  <si>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</si>
  <si>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</si>
  <si>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</si>
  <si>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</si>
  <si>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</si>
  <si>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</si>
  <si>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</si>
  <si>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</si>
  <si>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</si>
  <si>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</si>
  <si>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</si>
  <si>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</si>
  <si>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</si>
  <si>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</si>
  <si>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</si>
  <si>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</si>
  <si>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</si>
  <si>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</si>
  <si>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</si>
  <si>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</si>
  <si>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</si>
  <si>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</si>
  <si>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</si>
  <si>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</si>
  <si>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</si>
  <si>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</si>
  <si>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</si>
  <si>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</si>
  <si>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</si>
  <si>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</si>
  <si>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</si>
  <si>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</si>
  <si>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</si>
  <si>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</si>
  <si>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</si>
  <si>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</si>
  <si>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</si>
  <si>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</si>
  <si>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</si>
  <si>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</si>
  <si>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</si>
  <si>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</si>
  <si>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</si>
  <si>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</si>
  <si>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</si>
  <si>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</si>
  <si>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</si>
  <si>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</si>
  <si>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</si>
  <si>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</si>
  <si>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</si>
  <si>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</si>
  <si>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</si>
  <si>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</si>
  <si>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</si>
  <si>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</si>
  <si>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</si>
  <si>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</si>
  <si>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</si>
  <si>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</si>
  <si>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</si>
  <si>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</si>
  <si>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</si>
  <si>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</si>
  <si>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</si>
  <si>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</si>
  <si>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</si>
  <si>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</si>
  <si>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</si>
  <si>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</si>
  <si>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</si>
  <si>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</si>
  <si>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</si>
  <si>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</si>
  <si>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</si>
  <si>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</si>
  <si>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</si>
  <si>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</si>
  <si>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</si>
  <si>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</si>
  <si>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</si>
  <si>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</si>
  <si>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</si>
  <si>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</si>
  <si>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</si>
  <si>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</si>
  <si>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</si>
  <si>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</si>
  <si>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</si>
  <si>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</si>
  <si>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</si>
  <si>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</si>
  <si>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</si>
  <si>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</si>
  <si>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</si>
  <si>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</si>
  <si>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</si>
  <si>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</si>
  <si>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</si>
  <si>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</si>
  <si>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</si>
  <si>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</si>
  <si>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</si>
  <si>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</si>
  <si>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</si>
  <si>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</si>
  <si>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</si>
  <si>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</si>
  <si>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</si>
  <si>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</si>
  <si>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</si>
  <si>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</si>
  <si>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</si>
  <si>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</si>
  <si>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</si>
  <si>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</si>
  <si>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</si>
  <si>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</si>
  <si>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</si>
  <si>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</si>
  <si>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</si>
  <si>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</si>
  <si>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</si>
  <si>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</si>
  <si>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</si>
  <si>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</si>
  <si>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</si>
  <si>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</si>
  <si>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</si>
  <si>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</si>
  <si>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</si>
  <si>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</si>
  <si>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</si>
  <si>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</si>
  <si>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</si>
  <si>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</si>
  <si>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</si>
  <si>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</si>
  <si>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</si>
  <si>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</si>
  <si>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</si>
  <si>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</si>
  <si>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</si>
  <si>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</si>
  <si>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</si>
  <si>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</si>
  <si>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</si>
  <si>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</si>
  <si>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</si>
  <si>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</si>
  <si>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</si>
  <si>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</si>
  <si>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</si>
  <si>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</si>
  <si>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</si>
  <si>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</si>
  <si>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</si>
  <si>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</si>
  <si>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</si>
  <si>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</si>
  <si>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</si>
  <si>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</si>
  <si>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</si>
  <si>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</si>
  <si>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</si>
  <si>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</si>
  <si>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</si>
  <si>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</si>
  <si>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</si>
  <si>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</si>
  <si>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</si>
  <si>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</si>
  <si>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</si>
  <si>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</si>
  <si>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</si>
  <si>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</si>
  <si>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</si>
  <si>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</si>
  <si>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</si>
  <si>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</si>
  <si>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</si>
  <si>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</si>
  <si>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</si>
  <si>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</si>
  <si>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</si>
  <si>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</si>
  <si>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</si>
  <si>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</si>
  <si>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</si>
  <si>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</si>
  <si>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</si>
  <si>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</si>
  <si>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</si>
  <si>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</si>
  <si>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</si>
  <si>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</si>
  <si>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</si>
  <si>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</si>
  <si>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</si>
  <si>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</si>
  <si>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</si>
  <si>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</si>
  <si>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</si>
  <si>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</si>
  <si>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</si>
  <si>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</si>
  <si>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</si>
  <si>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</si>
  <si>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</si>
  <si>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</si>
  <si>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</si>
  <si>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</si>
  <si>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</si>
  <si>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</si>
  <si>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</si>
  <si>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</si>
  <si>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</si>
  <si>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</si>
  <si>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</si>
  <si>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</si>
  <si>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</si>
  <si>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</si>
  <si>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</si>
  <si>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</si>
  <si>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</si>
  <si>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</si>
  <si>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</si>
  <si>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</si>
  <si>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</si>
  <si>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</si>
  <si>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</si>
  <si>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</si>
  <si>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</si>
  <si>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</si>
  <si>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</si>
  <si>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</si>
  <si>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</si>
  <si>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</si>
  <si>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</si>
  <si>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</si>
  <si>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</si>
  <si>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</si>
  <si>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</si>
  <si>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</si>
  <si>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</si>
  <si>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</si>
  <si>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</si>
  <si>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</si>
  <si>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</si>
  <si>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</si>
  <si>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</si>
  <si>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</si>
  <si>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</si>
  <si>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</si>
  <si>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</si>
  <si>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</si>
  <si>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</si>
  <si>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</si>
  <si>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</si>
  <si>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</si>
  <si>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</si>
  <si>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</si>
  <si>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</si>
  <si>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</si>
  <si>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</si>
  <si>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</si>
  <si>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</si>
  <si>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</si>
  <si>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</si>
  <si>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</si>
  <si>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</si>
  <si>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</si>
  <si>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</si>
  <si>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</si>
  <si>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</si>
  <si>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</si>
  <si>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</si>
  <si>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</si>
  <si>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</si>
  <si>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</si>
  <si>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</si>
  <si>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</si>
  <si>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</si>
  <si>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</si>
  <si>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</si>
  <si>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</si>
  <si>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</si>
  <si>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</si>
  <si>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</si>
  <si>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</si>
  <si>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</si>
  <si>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</si>
  <si>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</si>
  <si>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</si>
  <si>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</si>
  <si>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</si>
  <si>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</si>
  <si>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</si>
  <si>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</si>
  <si>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</si>
  <si>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</si>
  <si>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</si>
  <si>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</si>
  <si>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</si>
  <si>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</si>
  <si>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</si>
  <si>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</si>
  <si>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</si>
  <si>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</si>
  <si>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</si>
  <si>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</si>
  <si>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</si>
  <si>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</si>
  <si>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</si>
  <si>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</si>
  <si>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</si>
  <si>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</si>
  <si>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</si>
  <si>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</si>
  <si>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</si>
  <si>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</si>
  <si>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</si>
  <si>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</si>
  <si>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</si>
  <si>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</si>
  <si>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</si>
  <si>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</si>
  <si>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</si>
  <si>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</si>
  <si>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</si>
  <si>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</si>
  <si>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</si>
  <si>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</si>
  <si>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</si>
  <si>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</si>
  <si>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</si>
  <si>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</si>
  <si>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</si>
  <si>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</si>
  <si>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</si>
  <si>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</si>
  <si>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</si>
  <si>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</si>
  <si>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</si>
  <si>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</si>
  <si>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</si>
  <si>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</si>
  <si>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</si>
  <si>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</si>
  <si>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</si>
  <si>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</si>
  <si>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</si>
  <si>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</si>
  <si>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</si>
  <si>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</si>
  <si>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</si>
  <si>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</si>
  <si>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</si>
  <si>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</si>
  <si>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</si>
  <si>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</si>
  <si>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</si>
  <si>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</si>
  <si>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</si>
  <si>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</si>
  <si>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</si>
  <si>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</si>
  <si>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</si>
  <si>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</si>
  <si>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</si>
  <si>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</si>
  <si>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</si>
  <si>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</si>
  <si>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</si>
  <si>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</si>
  <si>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</si>
  <si>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</si>
  <si>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</si>
  <si>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</si>
  <si>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</si>
  <si>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</si>
  <si>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</si>
  <si>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</si>
  <si>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</si>
  <si>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</si>
  <si>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</si>
  <si>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</si>
  <si>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</si>
  <si>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</si>
  <si>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</si>
  <si>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</si>
  <si>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</si>
  <si>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</si>
  <si>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</si>
  <si>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</si>
  <si>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</si>
  <si>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</si>
  <si>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</si>
  <si>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</si>
  <si>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</si>
  <si>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</si>
  <si>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</si>
  <si>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</si>
  <si>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</si>
  <si>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</si>
  <si>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</si>
  <si>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</si>
  <si>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</si>
  <si>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</si>
  <si>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</si>
  <si>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</si>
  <si>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</si>
  <si>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</si>
  <si>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</si>
  <si>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</si>
  <si>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</si>
  <si>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</si>
  <si>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</si>
  <si>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</si>
  <si>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</si>
  <si>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</si>
  <si>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</si>
  <si>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</si>
  <si>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</si>
  <si>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</si>
  <si>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</si>
  <si>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</si>
  <si>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</si>
  <si>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</si>
  <si>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</si>
  <si>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</si>
  <si>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</si>
  <si>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</si>
  <si>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</si>
  <si>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</si>
  <si>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</si>
  <si>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</si>
  <si>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</si>
  <si>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</si>
  <si>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</si>
  <si>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</si>
  <si>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</si>
  <si>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</si>
  <si>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</si>
  <si>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</si>
  <si>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</si>
  <si>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</si>
  <si>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</si>
  <si>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</si>
  <si>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</si>
  <si>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</si>
  <si>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</si>
  <si>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</si>
  <si>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</si>
  <si>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</si>
  <si>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</si>
  <si>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</si>
  <si>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</si>
  <si>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</si>
  <si>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</si>
  <si>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</si>
  <si>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</si>
  <si>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</si>
  <si>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</si>
  <si>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</si>
  <si>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</si>
  <si>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</si>
  <si>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</si>
  <si>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</si>
  <si>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</si>
  <si>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</si>
  <si>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</si>
  <si>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</si>
  <si>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</si>
  <si>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</si>
  <si>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</si>
  <si>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</si>
  <si>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</si>
  <si>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</si>
  <si>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</si>
  <si>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</si>
  <si>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</si>
  <si>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</si>
  <si>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</si>
  <si>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</si>
  <si>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</si>
  <si>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</si>
  <si>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</si>
  <si>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</si>
  <si>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</si>
  <si>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</si>
  <si>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</si>
  <si>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</si>
  <si>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</si>
  <si>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</si>
  <si>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</si>
  <si>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</si>
  <si>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</si>
  <si>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</si>
  <si>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</si>
  <si>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</si>
  <si>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</si>
  <si>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</si>
  <si>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</si>
  <si>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</si>
  <si>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</si>
  <si>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</si>
  <si>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</si>
  <si>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</si>
  <si>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</si>
  <si>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</si>
  <si>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</si>
  <si>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</si>
  <si>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</si>
  <si>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</si>
  <si>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</si>
  <si>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</si>
  <si>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</si>
  <si>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</si>
  <si>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</si>
  <si>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</si>
  <si>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</si>
  <si>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</si>
  <si>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</si>
  <si>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</si>
  <si>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</si>
  <si>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</si>
  <si>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</si>
  <si>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</si>
  <si>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</si>
  <si>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</si>
  <si>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</si>
  <si>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</si>
  <si>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</si>
  <si>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</si>
  <si>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</si>
  <si>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</si>
  <si>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</si>
  <si>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</si>
  <si>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</si>
  <si>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</si>
  <si>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</si>
  <si>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</si>
  <si>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</si>
  <si>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</si>
  <si>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</si>
  <si>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</si>
  <si>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</si>
  <si>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</si>
  <si>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</si>
  <si>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</si>
  <si>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</si>
  <si>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</si>
  <si>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</si>
  <si>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</si>
  <si>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</si>
  <si>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</si>
  <si>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</si>
  <si>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</si>
  <si>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</si>
  <si>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</si>
  <si>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</si>
  <si>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</si>
  <si>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</si>
  <si>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</si>
  <si>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</si>
  <si>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</si>
  <si>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</si>
  <si>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</si>
  <si>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</si>
  <si>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</si>
  <si>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</si>
  <si>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</si>
  <si>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</si>
  <si>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</si>
  <si>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</si>
  <si>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</si>
  <si>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</si>
  <si>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</si>
  <si>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</si>
  <si>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</si>
  <si>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</si>
  <si>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</si>
  <si>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</si>
  <si>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</si>
  <si>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</si>
  <si>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</si>
  <si>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</si>
  <si>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</si>
  <si>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</si>
  <si>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</si>
  <si>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</si>
  <si>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</si>
  <si>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</si>
  <si>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</si>
  <si>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</si>
  <si>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</si>
  <si>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</si>
  <si>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</si>
  <si>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</si>
  <si>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</si>
  <si>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</si>
  <si>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</si>
  <si>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</si>
  <si>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</si>
  <si>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</si>
  <si>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</si>
  <si>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</si>
  <si>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</si>
  <si>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</si>
  <si>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</si>
  <si>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</si>
  <si>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</si>
  <si>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</si>
  <si>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</si>
  <si>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</si>
  <si>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</si>
  <si>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</si>
  <si>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</si>
  <si>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</si>
  <si>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</si>
  <si>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</si>
  <si>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</si>
  <si>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</si>
  <si>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</si>
  <si>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</si>
  <si>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</si>
  <si>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</si>
  <si>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</si>
  <si>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</si>
  <si>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</si>
  <si>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</si>
  <si>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</si>
  <si>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</si>
  <si>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</si>
  <si>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</si>
  <si>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</si>
  <si>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</si>
  <si>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</si>
  <si>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</si>
  <si>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</si>
  <si>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</si>
  <si>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</si>
  <si>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</si>
  <si>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</si>
  <si>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</si>
  <si>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</si>
  <si>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</si>
  <si>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</si>
  <si>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</si>
  <si>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</si>
  <si>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</si>
  <si>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</si>
  <si>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</si>
  <si>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</si>
  <si>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</si>
  <si>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</si>
  <si>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</si>
  <si>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</si>
  <si>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</si>
  <si>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</si>
  <si>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</si>
  <si>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</si>
  <si>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</si>
  <si>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</si>
  <si>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</si>
  <si>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</si>
  <si>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</si>
  <si>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</si>
  <si>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</si>
  <si>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</si>
  <si>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</si>
  <si>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</si>
  <si>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</si>
  <si>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</si>
  <si>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</si>
  <si>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</si>
  <si>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</si>
  <si>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</si>
  <si>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</si>
  <si>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</si>
  <si>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</si>
  <si>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</si>
  <si>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</si>
  <si>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</si>
  <si>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</si>
  <si>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</si>
  <si>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</si>
  <si>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</si>
  <si>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</si>
  <si>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</si>
  <si>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</si>
  <si>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</si>
  <si>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</si>
  <si>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</si>
  <si>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</si>
  <si>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</si>
  <si>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</si>
  <si>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</si>
  <si>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</si>
  <si>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</si>
  <si>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</si>
  <si>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</si>
  <si>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</si>
  <si>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</si>
  <si>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</si>
  <si>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</si>
  <si>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</si>
  <si>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</si>
  <si>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</si>
  <si>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</si>
  <si>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</si>
  <si>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</si>
  <si>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</si>
  <si>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</si>
  <si>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</si>
  <si>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</si>
  <si>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</si>
  <si>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</si>
  <si>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</si>
  <si>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</si>
  <si>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</si>
  <si>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</si>
  <si>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</si>
  <si>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</si>
  <si>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</si>
  <si>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</si>
  <si>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</si>
  <si>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</si>
  <si>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</si>
  <si>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</si>
  <si>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</si>
  <si>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</si>
  <si>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</si>
  <si>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</si>
  <si>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</si>
  <si>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</si>
  <si>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</si>
  <si>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</si>
  <si>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</si>
  <si>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</si>
  <si>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</si>
  <si>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</si>
  <si>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</si>
  <si>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</si>
  <si>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</si>
  <si>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</si>
  <si>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</si>
  <si>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</si>
  <si>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</si>
  <si>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</si>
  <si>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</si>
  <si>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</si>
  <si>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</si>
  <si>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</si>
  <si>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</si>
  <si>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</si>
  <si>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</si>
  <si>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</si>
  <si>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</si>
  <si>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</si>
  <si>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</si>
  <si>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</si>
  <si>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</si>
  <si>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</si>
  <si>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</si>
  <si>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</si>
  <si>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</si>
  <si>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</si>
  <si>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</si>
  <si>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</si>
  <si>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</si>
  <si>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</si>
  <si>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</si>
  <si>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</si>
  <si>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</si>
  <si>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</si>
  <si>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</si>
  <si>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</si>
  <si>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</si>
  <si>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</si>
  <si>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</si>
  <si>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</si>
  <si>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</si>
  <si>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</si>
  <si>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</si>
  <si>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</si>
  <si>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</si>
  <si>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</si>
  <si>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</si>
  <si>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</si>
  <si>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</si>
  <si>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</si>
  <si>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</si>
  <si>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</si>
  <si>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</si>
  <si>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</si>
  <si>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</si>
  <si>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</si>
  <si>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</si>
  <si>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</si>
  <si>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</si>
  <si>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</si>
  <si>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</si>
  <si>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</si>
  <si>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</si>
  <si>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</si>
  <si>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</si>
  <si>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</si>
  <si>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</si>
  <si>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</si>
  <si>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</si>
  <si>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</si>
  <si>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</si>
  <si>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</si>
  <si>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</si>
  <si>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</si>
  <si>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</si>
  <si>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</si>
  <si>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</si>
  <si>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</si>
  <si>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</si>
  <si>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</si>
  <si>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</si>
  <si>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</si>
  <si>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</si>
  <si>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</si>
  <si>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</si>
  <si>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</si>
  <si>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</si>
  <si>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</si>
  <si>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</si>
  <si>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</si>
  <si>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</si>
  <si>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</si>
  <si>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</si>
  <si>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</si>
  <si>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</si>
  <si>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</si>
  <si>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</si>
  <si>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</si>
  <si>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</si>
  <si>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</si>
  <si>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</si>
  <si>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</si>
  <si>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</si>
  <si>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</si>
  <si>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</si>
  <si>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</si>
  <si>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</si>
  <si>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</si>
  <si>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</si>
  <si>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</si>
  <si>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</si>
  <si>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</si>
  <si>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</si>
  <si>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</si>
  <si>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</si>
  <si>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</si>
  <si>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</si>
  <si>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</si>
  <si>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</si>
  <si>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</si>
  <si>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</si>
  <si>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</si>
  <si>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</si>
  <si>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</si>
  <si>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</si>
  <si>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</si>
  <si>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</si>
  <si>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</si>
  <si>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</si>
  <si>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</si>
  <si>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</si>
  <si>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</si>
  <si>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</si>
  <si>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</si>
  <si>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</si>
  <si>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</si>
  <si>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</si>
  <si>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</si>
  <si>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</si>
  <si>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</si>
  <si>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</si>
  <si>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</si>
  <si>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</si>
  <si>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</si>
  <si>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</si>
  <si>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</si>
  <si>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</si>
  <si>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</si>
  <si>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</si>
  <si>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</si>
  <si>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</si>
  <si>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</si>
  <si>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</si>
  <si>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</si>
  <si>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</si>
  <si>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</si>
  <si>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</si>
  <si>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</si>
  <si>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</si>
  <si>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</si>
  <si>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</si>
  <si>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</si>
  <si>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</si>
  <si>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</si>
  <si>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</si>
  <si>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</si>
  <si>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</si>
  <si>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</si>
  <si>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</si>
  <si>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</si>
  <si>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</si>
  <si>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</si>
  <si>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</si>
  <si>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</si>
  <si>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</si>
  <si>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</si>
  <si>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</si>
  <si>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</si>
  <si>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</si>
  <si>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</si>
  <si>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</si>
  <si>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</si>
  <si>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</si>
  <si>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</si>
  <si>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</si>
  <si>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</si>
  <si>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</si>
  <si>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</si>
  <si>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</si>
  <si>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</si>
  <si>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</si>
  <si>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</si>
  <si>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</si>
  <si>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</si>
  <si>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</si>
  <si>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</si>
  <si>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</si>
  <si>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</si>
  <si>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</si>
  <si>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</si>
  <si>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</si>
  <si>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</si>
  <si>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</si>
  <si>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</si>
  <si>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</si>
  <si>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</si>
  <si>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</si>
  <si>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</si>
  <si>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</si>
  <si>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</si>
  <si>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</si>
  <si>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</si>
  <si>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</si>
  <si>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</si>
  <si>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</si>
  <si>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</si>
  <si>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</si>
  <si>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</si>
  <si>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</si>
  <si>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</si>
  <si>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</si>
  <si>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</si>
  <si>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</si>
  <si>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</si>
  <si>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</si>
  <si>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</si>
  <si>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</si>
  <si>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</si>
  <si>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</si>
  <si>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</si>
  <si>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</si>
  <si>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</si>
  <si>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</si>
  <si>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</si>
  <si>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</si>
  <si>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</si>
  <si>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</si>
  <si>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</si>
  <si>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</si>
  <si>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</si>
  <si>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</si>
  <si>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</si>
  <si>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</si>
  <si>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</si>
  <si>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</si>
  <si>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</si>
  <si>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</si>
  <si>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</si>
  <si>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</si>
  <si>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</si>
  <si>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</si>
  <si>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</si>
  <si>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</si>
  <si>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</si>
  <si>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</si>
  <si>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</si>
  <si>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</si>
  <si>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</si>
  <si>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</si>
  <si>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</si>
  <si>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</si>
  <si>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</si>
  <si>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</si>
  <si>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</si>
  <si>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</si>
  <si>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</si>
  <si>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</si>
  <si>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</si>
  <si>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</si>
  <si>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</si>
  <si>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</si>
  <si>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</si>
  <si>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</si>
  <si>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</si>
  <si>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</si>
  <si>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</si>
  <si>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</si>
  <si>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</si>
  <si>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</si>
  <si>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</si>
  <si>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</si>
  <si>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</si>
  <si>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</si>
  <si>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</si>
  <si>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</si>
  <si>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</si>
  <si>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</si>
  <si>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</si>
  <si>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</si>
  <si>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</si>
  <si>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</si>
  <si>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</si>
  <si>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</si>
  <si>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</si>
  <si>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</si>
  <si>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</si>
  <si>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</si>
  <si>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</si>
  <si>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</si>
  <si>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</si>
  <si>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</si>
  <si>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</si>
  <si>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</si>
  <si>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</si>
  <si>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</si>
  <si>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</si>
  <si>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</si>
  <si>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</si>
  <si>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</si>
  <si>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</si>
  <si>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</si>
  <si>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</si>
  <si>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</si>
  <si>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</si>
  <si>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</si>
  <si>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</si>
  <si>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</si>
  <si>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</si>
  <si>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</si>
  <si>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</si>
  <si>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</si>
  <si>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</si>
  <si>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</si>
  <si>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</si>
  <si>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</si>
  <si>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</si>
  <si>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</si>
  <si>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</si>
  <si>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</si>
  <si>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</si>
  <si>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</si>
  <si>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</si>
  <si>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</si>
  <si>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</si>
  <si>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</si>
  <si>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</si>
  <si>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</si>
  <si>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</si>
  <si>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</si>
  <si>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</si>
  <si>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</si>
  <si>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</si>
  <si>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</si>
  <si>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</si>
  <si>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</si>
  <si>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</si>
  <si>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</si>
  <si>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</si>
  <si>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</si>
  <si>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</si>
  <si>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</si>
  <si>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</si>
  <si>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</si>
  <si>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</si>
  <si>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</si>
  <si>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</si>
  <si>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</si>
  <si>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</si>
  <si>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</si>
  <si>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</si>
  <si>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</si>
  <si>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</si>
  <si>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</si>
  <si>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</si>
  <si>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</si>
  <si>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</si>
  <si>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</si>
  <si>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</si>
  <si>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</si>
  <si>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</si>
  <si>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</si>
  <si>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</si>
  <si>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</si>
  <si>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</si>
  <si>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</si>
  <si>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</si>
  <si>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</si>
  <si>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</si>
  <si>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</si>
  <si>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</si>
  <si>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</si>
  <si>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</si>
  <si>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</si>
  <si>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2018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</si>
  <si>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</si>
  <si>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</si>
  <si>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</si>
  <si>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</si>
  <si>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</si>
  <si>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</si>
  <si>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</si>
  <si>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</si>
  <si>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</si>
  <si>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</si>
  <si>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</si>
  <si>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</si>
  <si>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</si>
  <si>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</si>
  <si>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</si>
  <si>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</si>
  <si>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</si>
  <si>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</si>
  <si>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</si>
  <si>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</si>
  <si>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</si>
  <si>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</si>
  <si>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</si>
  <si>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</si>
  <si>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</si>
  <si>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</si>
  <si>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</si>
  <si>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</si>
  <si>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</si>
  <si>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</si>
  <si>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</si>
  <si>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</si>
  <si>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</si>
  <si>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</si>
  <si>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</si>
  <si>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</si>
  <si>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</si>
  <si>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</si>
  <si>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</si>
  <si>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</si>
  <si>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</si>
  <si>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</si>
  <si>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</si>
  <si>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</si>
  <si>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</si>
  <si>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</si>
  <si>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</si>
  <si>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</si>
  <si>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</si>
  <si>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</si>
  <si>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</si>
  <si>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</si>
  <si>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</si>
  <si>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</si>
  <si>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</si>
  <si>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</si>
  <si>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</si>
  <si>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</si>
  <si>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</si>
  <si>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</si>
  <si>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</si>
  <si>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</si>
  <si>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</si>
  <si>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</si>
  <si>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</si>
  <si>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</si>
  <si>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</si>
  <si>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</si>
  <si>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</si>
  <si>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</si>
  <si>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</si>
  <si>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</si>
  <si>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</si>
  <si>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</si>
  <si>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</si>
  <si>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</si>
  <si>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</si>
  <si>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</si>
  <si>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</si>
  <si>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</si>
  <si>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</si>
  <si>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</si>
  <si>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</si>
  <si>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</si>
  <si>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</si>
  <si>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</si>
  <si>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</si>
  <si>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</si>
  <si>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</si>
  <si>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</si>
  <si>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</si>
  <si>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</si>
  <si>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</si>
  <si>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</si>
  <si>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</si>
  <si>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</si>
  <si>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</si>
  <si>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</si>
  <si>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</si>
  <si>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</si>
  <si>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</si>
  <si>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</si>
  <si>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</si>
  <si>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</si>
  <si>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</si>
  <si>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</si>
  <si>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</si>
  <si>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</si>
  <si>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</si>
  <si>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</si>
  <si>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</si>
  <si>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</si>
  <si>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</si>
  <si>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</si>
  <si>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</si>
  <si>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</si>
  <si>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</si>
  <si>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</si>
  <si>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</si>
  <si>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</si>
  <si>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</si>
  <si>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</si>
  <si>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</si>
  <si>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</si>
  <si>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</si>
  <si>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</si>
  <si>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</si>
  <si>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</si>
  <si>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</si>
  <si>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</si>
  <si>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</si>
  <si>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</si>
  <si>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</si>
  <si>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2018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</si>
  <si>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</si>
  <si>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</si>
  <si>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</si>
  <si>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</si>
  <si>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</si>
  <si>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</si>
  <si>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</si>
  <si>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</si>
  <si>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</si>
  <si>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</si>
  <si>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</si>
  <si>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</si>
  <si>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</si>
  <si>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</si>
  <si>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</si>
  <si>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</si>
  <si>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</si>
  <si>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</si>
  <si>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</si>
  <si>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</si>
  <si>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</si>
  <si>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</si>
  <si>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</si>
  <si>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</si>
  <si>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</si>
  <si>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</si>
  <si>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</si>
  <si>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</si>
  <si>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</si>
  <si>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</si>
  <si>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</si>
  <si>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</si>
  <si>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</si>
  <si>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</si>
  <si>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</si>
  <si>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</si>
  <si>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</si>
  <si>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</si>
  <si>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</si>
  <si>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</si>
  <si>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</si>
  <si>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</si>
  <si>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</si>
  <si>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</si>
  <si>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</si>
  <si>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</si>
  <si>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</si>
  <si>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</si>
  <si>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</si>
  <si>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</si>
  <si>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</si>
  <si>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</si>
  <si>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</si>
  <si>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</si>
  <si>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</si>
  <si>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</si>
  <si>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</si>
  <si>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</si>
  <si>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</si>
  <si>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</si>
  <si>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</si>
  <si>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</si>
  <si>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</si>
  <si>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</si>
  <si>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</si>
  <si>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</si>
  <si>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</si>
  <si>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</si>
  <si>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</si>
  <si>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</si>
  <si>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</si>
  <si>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</si>
  <si>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</si>
  <si>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</si>
  <si>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</si>
  <si>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</si>
  <si>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</si>
  <si>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</si>
  <si>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</si>
  <si>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</si>
  <si>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</si>
  <si>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</si>
  <si>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</si>
  <si>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</si>
  <si>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</si>
  <si>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</si>
  <si>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</si>
  <si>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</si>
  <si>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</si>
  <si>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</si>
  <si>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</si>
  <si>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</si>
  <si>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</si>
  <si>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</si>
  <si>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</si>
  <si>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</si>
  <si>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</si>
  <si>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</si>
  <si>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</si>
  <si>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</si>
  <si>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</si>
  <si>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</si>
  <si>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</si>
  <si>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</si>
  <si>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</si>
  <si>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</si>
  <si>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</si>
  <si>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</si>
  <si>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</si>
  <si>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</si>
  <si>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</si>
  <si>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</si>
  <si>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</si>
  <si>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</si>
  <si>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</si>
  <si>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</si>
  <si>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</si>
  <si>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</si>
  <si>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</si>
  <si>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</si>
  <si>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</si>
  <si>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</si>
  <si>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</si>
  <si>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</si>
  <si>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</si>
  <si>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</si>
  <si>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</si>
  <si>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</si>
  <si>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</si>
  <si>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</si>
  <si>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</si>
  <si>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</si>
  <si>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</si>
  <si>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</si>
  <si>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</si>
  <si>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</si>
  <si>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</si>
  <si>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</si>
  <si>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</si>
  <si>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</si>
  <si>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</si>
  <si>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</si>
  <si>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</si>
  <si>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</si>
  <si>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</si>
  <si>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</si>
  <si>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</si>
  <si>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</si>
  <si>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</si>
  <si>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</si>
  <si>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</si>
  <si>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</si>
  <si>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</si>
  <si>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</si>
  <si>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</si>
  <si>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</si>
  <si>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</si>
  <si>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</si>
  <si>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</si>
  <si>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</si>
  <si>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</si>
  <si>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</si>
  <si>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</si>
  <si>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</si>
  <si>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</si>
  <si>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</si>
  <si>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</si>
  <si>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</si>
  <si>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</si>
  <si>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</si>
  <si>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</si>
  <si>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</si>
  <si>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</si>
  <si>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</si>
  <si>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</si>
  <si>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</si>
  <si>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</si>
  <si>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</si>
  <si>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</si>
  <si>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</si>
  <si>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</si>
  <si>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</si>
  <si>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</si>
  <si>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</si>
  <si>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</si>
  <si>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</si>
  <si>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</si>
  <si>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</si>
  <si>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</si>
  <si>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</si>
  <si>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</si>
  <si>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</si>
  <si>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</si>
  <si>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</si>
  <si>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</si>
  <si>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</si>
  <si>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</si>
  <si>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</si>
  <si>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</si>
  <si>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</si>
  <si>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</si>
  <si>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</si>
  <si>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</si>
  <si>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</si>
  <si>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</si>
  <si>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</si>
  <si>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</si>
  <si>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</si>
  <si>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</si>
  <si>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</si>
  <si>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</si>
  <si>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</si>
  <si>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</si>
  <si>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</si>
  <si>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</si>
  <si>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</si>
  <si>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2018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</si>
  <si>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</si>
  <si>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</si>
  <si>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</si>
  <si>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</si>
  <si>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</si>
  <si>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2017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</si>
  <si>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</si>
  <si>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</si>
  <si>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</si>
  <si>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</si>
  <si>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</si>
  <si>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2016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</si>
  <si>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</si>
  <si>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</si>
  <si>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</si>
  <si>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</si>
  <si>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</si>
  <si>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2015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</si>
  <si>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</si>
  <si>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</si>
  <si>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</si>
  <si>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</si>
  <si>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</si>
  <si>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2014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</si>
  <si>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</si>
  <si>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</si>
  <si>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</si>
  <si>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</si>
  <si>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</si>
  <si>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</si>
  <si>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</si>
  <si>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</si>
  <si>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</si>
  <si>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</si>
  <si>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</si>
  <si>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</si>
  <si>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</si>
  <si>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</si>
  <si>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</si>
  <si>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</si>
  <si>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</si>
  <si>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</si>
  <si>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</si>
  <si>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</si>
  <si>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</si>
  <si>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</si>
  <si>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</si>
  <si>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</si>
  <si>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</si>
  <si>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</si>
  <si>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</si>
  <si>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</si>
  <si>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</si>
  <si>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</si>
  <si>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</si>
  <si>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</si>
  <si>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</si>
  <si>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</si>
  <si>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</si>
  <si>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</si>
  <si>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</si>
  <si>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</si>
  <si>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</si>
  <si>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</si>
  <si>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</si>
  <si>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</si>
  <si>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</si>
  <si>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</si>
  <si>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</si>
  <si>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</si>
  <si>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</si>
  <si>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</si>
  <si>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</si>
  <si>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</si>
  <si>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</si>
  <si>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</si>
  <si>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</si>
  <si>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</si>
  <si>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</si>
  <si>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</si>
  <si>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</si>
  <si>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</si>
  <si>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</si>
  <si>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</si>
  <si>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</si>
  <si>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</si>
  <si>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</si>
  <si>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</si>
  <si>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</si>
  <si>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</si>
  <si>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</si>
  <si>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</si>
  <si>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</si>
  <si>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</si>
  <si>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</si>
  <si>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</si>
  <si>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</si>
  <si>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</si>
  <si>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</si>
  <si>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</si>
  <si>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</si>
  <si>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</si>
  <si>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</si>
  <si>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</si>
  <si>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</si>
  <si>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</si>
  <si>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</si>
  <si>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</si>
  <si>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</si>
  <si>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</si>
  <si>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</si>
  <si>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</si>
  <si>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</si>
  <si>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</si>
  <si>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</si>
  <si>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</si>
  <si>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</si>
  <si>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</si>
  <si>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</si>
  <si>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</si>
  <si>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</si>
  <si>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</si>
  <si>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</si>
  <si>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</si>
  <si>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</si>
  <si>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</si>
  <si>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</si>
  <si>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</si>
  <si>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</si>
  <si>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</si>
  <si>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</si>
  <si>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</si>
  <si>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</si>
  <si>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</si>
  <si>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</si>
  <si>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</si>
  <si>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</si>
  <si>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</si>
  <si>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</si>
  <si>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</si>
  <si>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</si>
  <si>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</si>
  <si>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</si>
  <si>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</si>
  <si>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</si>
  <si>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</si>
  <si>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</si>
  <si>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</si>
  <si>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</si>
  <si>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</si>
  <si>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</si>
  <si>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</si>
  <si>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</si>
  <si>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</si>
  <si>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</si>
  <si>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</si>
  <si>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</si>
  <si>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</si>
  <si>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</si>
  <si>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</si>
  <si>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</si>
  <si>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</si>
  <si>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</si>
  <si>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</si>
  <si>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</si>
  <si>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</si>
  <si>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</si>
  <si>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</si>
  <si>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</si>
  <si>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</si>
  <si>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</si>
  <si>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</si>
  <si>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</si>
  <si>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</si>
  <si>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</si>
  <si>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</si>
  <si>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</si>
  <si>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</si>
  <si>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</si>
  <si>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</si>
  <si>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</si>
  <si>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</si>
  <si>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</si>
  <si>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</si>
  <si>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</si>
  <si>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</si>
  <si>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</si>
  <si>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</si>
  <si>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</si>
  <si>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</si>
  <si>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</si>
  <si>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</si>
  <si>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</si>
  <si>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</si>
  <si>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</si>
  <si>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</si>
  <si>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</si>
  <si>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</si>
  <si>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</si>
  <si>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</si>
  <si>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</si>
  <si>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</si>
  <si>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</si>
  <si>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</si>
  <si>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</si>
  <si>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</si>
  <si>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</si>
  <si>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</si>
  <si>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</si>
  <si>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</si>
  <si>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</si>
  <si>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</si>
  <si>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</si>
  <si>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</si>
  <si>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</si>
  <si>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</si>
  <si>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</si>
  <si>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</si>
  <si>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</si>
  <si>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</si>
  <si>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</si>
  <si>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</si>
  <si>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</si>
  <si>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</si>
  <si>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</si>
  <si>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</si>
  <si>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</si>
  <si>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</si>
  <si>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</si>
  <si>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</si>
  <si>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</si>
  <si>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</si>
  <si>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</si>
  <si>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</si>
  <si>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</si>
  <si>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</si>
  <si>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</si>
  <si>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</si>
  <si>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</si>
  <si>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</si>
  <si>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</si>
  <si>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</si>
  <si>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</si>
  <si>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</si>
  <si>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</si>
  <si>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</si>
  <si>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</si>
  <si>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</si>
  <si>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</si>
  <si>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</si>
  <si>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</si>
  <si>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</si>
  <si>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</si>
  <si>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</si>
  <si>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</si>
  <si>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</si>
  <si>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</si>
  <si>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</si>
  <si>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</si>
  <si>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</si>
  <si>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</si>
  <si>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</si>
  <si>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</si>
  <si>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</si>
  <si>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</si>
  <si>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</si>
  <si>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</si>
  <si>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</si>
  <si>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</si>
  <si>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</si>
  <si>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</si>
  <si>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</si>
  <si>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</si>
  <si>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</si>
  <si>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</si>
  <si>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</si>
  <si>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</si>
  <si>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</si>
  <si>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</si>
  <si>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</si>
  <si>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</si>
  <si>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</si>
  <si>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</si>
  <si>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</si>
  <si>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</si>
  <si>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</si>
  <si>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</si>
  <si>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</si>
  <si>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</si>
  <si>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</si>
  <si>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</si>
  <si>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</si>
  <si>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</si>
  <si>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</si>
  <si>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</si>
  <si>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</si>
  <si>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</si>
  <si>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</si>
  <si>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</si>
  <si>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</si>
  <si>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</si>
  <si>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</si>
  <si>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</si>
  <si>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</si>
  <si>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</si>
  <si>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</si>
  <si>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</si>
  <si>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</si>
  <si>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</si>
  <si>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</si>
  <si>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</si>
  <si>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</si>
  <si>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</si>
  <si>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</si>
  <si>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</si>
  <si>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</si>
  <si>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</si>
  <si>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</si>
  <si>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</si>
  <si>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</si>
  <si>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</si>
  <si>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</si>
  <si>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</si>
  <si>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</si>
  <si>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</si>
  <si>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</si>
  <si>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</si>
  <si>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</si>
  <si>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</si>
  <si>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</si>
  <si>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</si>
  <si>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</si>
  <si>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</si>
  <si>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</si>
  <si>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</si>
  <si>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</si>
  <si>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</si>
  <si>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</si>
  <si>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</si>
  <si>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</si>
  <si>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</si>
  <si>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</si>
  <si>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</si>
  <si>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</si>
  <si>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</si>
  <si>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</si>
  <si>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</si>
  <si>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</si>
  <si>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</si>
  <si>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</si>
  <si>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</si>
  <si>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</si>
  <si>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</si>
  <si>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</si>
  <si>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</si>
  <si>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</si>
  <si>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</si>
  <si>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</si>
  <si>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</si>
  <si>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</si>
  <si>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</si>
  <si>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</si>
  <si>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</si>
  <si>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</si>
  <si>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</si>
  <si>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</si>
  <si>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</si>
  <si>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</si>
  <si>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</si>
  <si>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</si>
  <si>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</si>
  <si>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</si>
  <si>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</si>
  <si>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</si>
  <si>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</si>
  <si>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</si>
  <si>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</si>
  <si>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</si>
  <si>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</si>
  <si>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</si>
  <si>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</si>
  <si>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</si>
  <si>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</si>
  <si>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</si>
  <si>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</si>
  <si>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</si>
  <si>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</si>
  <si>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</si>
  <si>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</si>
  <si>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</si>
  <si>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</si>
  <si>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</si>
  <si>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</si>
  <si>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</si>
  <si>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</si>
  <si>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</si>
  <si>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</si>
  <si>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</si>
  <si>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</si>
  <si>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</si>
  <si>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</si>
  <si>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</si>
  <si>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</si>
  <si>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</si>
  <si>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</si>
  <si>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</si>
  <si>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</si>
  <si>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</si>
  <si>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</si>
  <si>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</si>
  <si>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</si>
  <si>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</si>
  <si>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</si>
  <si>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</si>
  <si>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</si>
  <si>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</si>
  <si>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</si>
  <si>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</si>
  <si>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</si>
  <si>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</si>
  <si>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</si>
  <si>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</si>
  <si>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</si>
  <si>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</si>
  <si>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</si>
  <si>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</si>
  <si>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</si>
  <si>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</si>
  <si>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</si>
  <si>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</si>
  <si>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</si>
  <si>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</si>
  <si>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</si>
  <si>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</si>
  <si>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</si>
  <si>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</si>
  <si>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</si>
  <si>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</si>
  <si>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</si>
  <si>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</si>
  <si>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</si>
  <si>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</si>
  <si>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</si>
  <si>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</si>
  <si>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</si>
  <si>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</si>
  <si>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</si>
  <si>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</si>
  <si>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</si>
  <si>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</si>
  <si>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</si>
  <si>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</si>
  <si>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</si>
  <si>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</si>
  <si>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</si>
  <si>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</si>
  <si>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</si>
  <si>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</si>
  <si>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</si>
  <si>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</si>
  <si>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</si>
  <si>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</si>
  <si>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</si>
  <si>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</si>
  <si>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</si>
  <si>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</si>
  <si>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</si>
  <si>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</si>
  <si>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</si>
  <si>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</si>
  <si>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</si>
  <si>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</si>
  <si>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</si>
  <si>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</si>
  <si>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</si>
  <si>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</si>
  <si>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</si>
  <si>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</si>
  <si>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</si>
  <si>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</si>
  <si>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</si>
  <si>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</si>
  <si>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</si>
  <si>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</si>
  <si>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</si>
  <si>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</si>
  <si>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</si>
  <si>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</si>
  <si>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</si>
  <si>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</si>
  <si>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</si>
  <si>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</si>
  <si>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</si>
  <si>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</si>
  <si>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</si>
  <si>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</si>
  <si>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</si>
  <si>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</si>
  <si>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</si>
  <si>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</si>
  <si>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</si>
  <si>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</si>
  <si>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</si>
  <si>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</si>
  <si>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</si>
  <si>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</si>
  <si>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</si>
  <si>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</si>
  <si>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</si>
  <si>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</si>
  <si>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</si>
  <si>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</si>
  <si>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</si>
  <si>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</si>
  <si>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</si>
  <si>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</si>
  <si>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</si>
  <si>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</si>
  <si>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</si>
  <si>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</si>
  <si>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</si>
  <si>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</si>
  <si>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</si>
  <si>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</si>
  <si>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</si>
  <si>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</si>
  <si>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</si>
  <si>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</si>
  <si>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</si>
  <si>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</si>
  <si>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</si>
  <si>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</si>
  <si>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</si>
  <si>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</si>
  <si>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</si>
  <si>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</si>
  <si>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</si>
  <si>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</si>
  <si>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</si>
  <si>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</si>
  <si>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</si>
  <si>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</si>
  <si>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</si>
  <si>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</si>
  <si>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</si>
  <si>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</si>
  <si>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</si>
  <si>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</si>
  <si>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</si>
  <si>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</si>
  <si>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</si>
  <si>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</si>
  <si>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</si>
  <si>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</si>
  <si>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</si>
  <si>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</si>
  <si>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</si>
  <si>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</si>
  <si>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</si>
  <si>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</si>
  <si>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</si>
  <si>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</si>
  <si>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</si>
  <si>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</si>
  <si>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</si>
  <si>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</si>
  <si>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</si>
  <si>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</si>
  <si>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</si>
  <si>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</si>
  <si>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</si>
  <si>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</si>
  <si>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</si>
  <si>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</si>
  <si>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</si>
  <si>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</si>
  <si>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</si>
  <si>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</si>
  <si>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</si>
  <si>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</si>
  <si>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</si>
  <si>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</si>
  <si>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</si>
  <si>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</si>
  <si>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</si>
  <si>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</si>
  <si>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</si>
  <si>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</si>
  <si>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</si>
  <si>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</si>
  <si>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</si>
  <si>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</si>
  <si>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</si>
  <si>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</si>
  <si>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</si>
  <si>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</si>
  <si>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</si>
  <si>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</si>
  <si>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</si>
  <si>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</si>
  <si>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</si>
  <si>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</si>
  <si>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</si>
  <si>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</si>
  <si>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</si>
  <si>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</si>
  <si>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</si>
  <si>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</si>
  <si>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</si>
  <si>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</si>
  <si>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</si>
  <si>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</si>
  <si>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</si>
  <si>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</si>
  <si>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</si>
  <si>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</si>
  <si>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</si>
  <si>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</si>
  <si>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</si>
  <si>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</si>
  <si>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</si>
  <si>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</si>
  <si>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</si>
  <si>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</si>
  <si>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</si>
  <si>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</si>
  <si>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</si>
  <si>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</si>
  <si>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</si>
  <si>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</si>
  <si>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</si>
  <si>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</si>
  <si>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</si>
  <si>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</si>
  <si>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</si>
  <si>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</si>
  <si>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</si>
  <si>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</si>
  <si>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</si>
  <si>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</si>
  <si>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</si>
  <si>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</si>
  <si>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</si>
  <si>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</si>
  <si>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</si>
  <si>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</si>
  <si>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</si>
  <si>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</si>
  <si>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</si>
  <si>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</si>
  <si>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</si>
  <si>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</si>
  <si>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</si>
  <si>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</si>
  <si>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</si>
  <si>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</si>
  <si>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</si>
  <si>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</si>
  <si>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</si>
  <si>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</si>
  <si>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</si>
  <si>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</si>
  <si>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</si>
  <si>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</si>
  <si>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</si>
  <si>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</si>
  <si>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</si>
  <si>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</si>
  <si>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</si>
  <si>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</si>
  <si>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</si>
  <si>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</si>
  <si>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</si>
  <si>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</si>
  <si>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</si>
  <si>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</si>
  <si>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</si>
  <si>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</si>
  <si>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</si>
  <si>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</si>
  <si>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</si>
  <si>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</si>
  <si>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</si>
  <si>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</si>
  <si>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</si>
  <si>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</si>
  <si>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</si>
  <si>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</si>
  <si>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</si>
  <si>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</si>
  <si>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</si>
  <si>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</si>
  <si>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</si>
  <si>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</si>
  <si>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</si>
  <si>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</si>
  <si>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</si>
  <si>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</si>
  <si>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</si>
  <si>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</si>
  <si>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</si>
  <si>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</si>
  <si>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</si>
  <si>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</si>
  <si>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</si>
  <si>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</si>
  <si>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</si>
  <si>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</si>
  <si>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</si>
  <si>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</si>
  <si>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</si>
  <si>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</si>
  <si>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</si>
  <si>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</si>
  <si>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</si>
  <si>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</si>
  <si>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</si>
  <si>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</si>
  <si>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</si>
  <si>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</si>
  <si>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</si>
  <si>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</si>
  <si>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</si>
  <si>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</si>
  <si>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</si>
  <si>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</si>
  <si>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</si>
  <si>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</si>
  <si>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</si>
  <si>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</si>
  <si>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</si>
  <si>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</si>
  <si>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</si>
  <si>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</si>
  <si>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</si>
  <si>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</si>
  <si>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</si>
  <si>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</si>
  <si>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</si>
  <si>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</si>
  <si>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</si>
  <si>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</si>
  <si>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</si>
  <si>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</si>
  <si>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</si>
  <si>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</si>
  <si>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</si>
  <si>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</si>
  <si>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</si>
  <si>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</si>
  <si>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</si>
  <si>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</si>
  <si>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</si>
  <si>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</si>
  <si>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</si>
  <si>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</si>
  <si>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</si>
  <si>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</si>
  <si>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</si>
  <si>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</si>
  <si>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</si>
  <si>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</si>
  <si>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</si>
  <si>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</si>
  <si>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</si>
  <si>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</si>
  <si>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</si>
  <si>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</si>
  <si>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</si>
  <si>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</si>
  <si>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</si>
  <si>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</si>
  <si>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</si>
  <si>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</si>
  <si>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</si>
  <si>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</si>
  <si>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</si>
  <si>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</si>
  <si>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</si>
  <si>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</si>
  <si>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</si>
  <si>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</si>
  <si>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</si>
  <si>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</si>
  <si>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</si>
  <si>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</si>
  <si>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</si>
  <si>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</si>
  <si>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</si>
  <si>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</si>
  <si>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</si>
  <si>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</si>
  <si>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</si>
  <si>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</si>
  <si>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</si>
  <si>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</si>
  <si>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</si>
  <si>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</si>
  <si>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</si>
  <si>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</si>
  <si>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</si>
  <si>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</si>
  <si>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</si>
  <si>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</si>
  <si>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</si>
  <si>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</si>
  <si>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</si>
  <si>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</si>
  <si>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</si>
  <si>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</si>
  <si>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</si>
  <si>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</si>
  <si>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</si>
  <si>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</si>
  <si>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</si>
  <si>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</si>
  <si>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</si>
  <si>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</si>
  <si>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</si>
  <si>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</si>
  <si>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</si>
  <si>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</si>
  <si>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</si>
  <si>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</si>
  <si>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</si>
  <si>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</si>
  <si>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</si>
  <si>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</si>
  <si>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</si>
  <si>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</si>
  <si>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</si>
  <si>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</si>
  <si>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</si>
  <si>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</si>
  <si>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</si>
  <si>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</si>
  <si>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</si>
  <si>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</si>
  <si>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</si>
  <si>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</si>
  <si>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</si>
  <si>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</si>
  <si>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</si>
  <si>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</si>
  <si>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</si>
  <si>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</si>
  <si>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</si>
  <si>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</si>
  <si>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</si>
  <si>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</si>
  <si>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</si>
  <si>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</si>
  <si>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</si>
  <si>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</si>
  <si>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</si>
  <si>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</si>
  <si>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</si>
  <si>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</si>
  <si>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</si>
  <si>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</si>
  <si>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</si>
  <si>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</si>
  <si>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</si>
  <si>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</si>
  <si>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</si>
  <si>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</si>
  <si>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</si>
  <si>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</si>
  <si>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</si>
  <si>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</si>
  <si>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</si>
  <si>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</si>
  <si>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</si>
  <si>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</si>
  <si>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</si>
  <si>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</si>
  <si>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</si>
  <si>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</si>
  <si>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</si>
  <si>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</si>
  <si>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</si>
  <si>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</si>
  <si>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</si>
  <si>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</si>
  <si>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</si>
  <si>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</si>
  <si>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</si>
  <si>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</si>
  <si>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</si>
  <si>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</si>
  <si>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</si>
  <si>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</si>
  <si>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</si>
  <si>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</si>
  <si>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</si>
  <si>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</si>
  <si>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</si>
  <si>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</si>
  <si>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</si>
  <si>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</si>
  <si>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</si>
  <si>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</si>
  <si>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</si>
  <si>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</si>
  <si>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</si>
  <si>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</si>
  <si>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</si>
  <si>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</si>
  <si>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</si>
  <si>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</si>
  <si>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</si>
  <si>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</si>
  <si>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</si>
  <si>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</si>
  <si>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</si>
  <si>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</si>
  <si>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</si>
  <si>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</si>
  <si>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</si>
  <si>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</si>
  <si>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</si>
  <si>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</si>
  <si>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</si>
  <si>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</si>
  <si>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</si>
  <si>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</si>
  <si>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</si>
  <si>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</si>
  <si>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</si>
  <si>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</si>
  <si>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</si>
  <si>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</si>
  <si>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</si>
  <si>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</si>
  <si>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</si>
  <si>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</si>
  <si>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</si>
  <si>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</si>
  <si>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</si>
  <si>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</si>
  <si>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</si>
  <si>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</si>
  <si>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</si>
  <si>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</si>
  <si>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</si>
  <si>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</si>
  <si>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</si>
  <si>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</si>
  <si>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</si>
  <si>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</si>
  <si>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</si>
  <si>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</si>
  <si>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</si>
  <si>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</si>
  <si>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</si>
  <si>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</si>
  <si>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</si>
  <si>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</si>
  <si>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</si>
  <si>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</si>
  <si>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</si>
  <si>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</si>
  <si>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</si>
  <si>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</si>
  <si>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</si>
  <si>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</si>
  <si>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</si>
  <si>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</si>
  <si>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</si>
  <si>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</si>
  <si>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</si>
  <si>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</si>
  <si>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</si>
  <si>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</si>
  <si>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</si>
  <si>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</si>
  <si>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</si>
  <si>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</si>
  <si>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</si>
  <si>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</si>
  <si>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</si>
  <si>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</si>
  <si>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</si>
  <si>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</si>
  <si>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</si>
  <si>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</si>
  <si>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</si>
  <si>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</si>
  <si>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</si>
  <si>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</si>
  <si>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</si>
  <si>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</si>
  <si>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</si>
  <si>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</si>
  <si>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</si>
  <si>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</si>
  <si>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</si>
  <si>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</si>
  <si>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</si>
  <si>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</si>
  <si>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</si>
  <si>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</si>
  <si>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</si>
  <si>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</si>
  <si>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</si>
  <si>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</si>
  <si>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</si>
  <si>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</si>
  <si>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</si>
  <si>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</si>
  <si>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</si>
  <si>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</si>
  <si>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</si>
  <si>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</si>
  <si>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</si>
  <si>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</si>
  <si>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</si>
  <si>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</si>
  <si>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</si>
  <si>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</si>
  <si>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</si>
  <si>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</si>
  <si>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</si>
  <si>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2018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</si>
  <si>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</si>
  <si>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</si>
  <si>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</si>
  <si>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</si>
  <si>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</si>
  <si>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</si>
  <si>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</si>
  <si>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</si>
  <si>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</si>
  <si>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</si>
  <si>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</si>
  <si>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</si>
  <si>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</si>
  <si>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</si>
  <si>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</si>
  <si>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</si>
  <si>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</si>
  <si>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</si>
  <si>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</si>
  <si>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</si>
  <si>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</si>
  <si>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</si>
  <si>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</si>
  <si>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</si>
  <si>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</si>
  <si>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</si>
  <si>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</si>
  <si>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</si>
  <si>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</si>
  <si>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</si>
  <si>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</si>
  <si>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</si>
  <si>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</si>
  <si>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</si>
  <si>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</si>
  <si>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</si>
  <si>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</si>
  <si>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</si>
  <si>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</si>
  <si>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</si>
  <si>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</si>
  <si>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</si>
  <si>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</si>
  <si>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</si>
  <si>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</si>
  <si>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</si>
  <si>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</si>
  <si>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</si>
  <si>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</si>
  <si>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</si>
  <si>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</si>
  <si>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</si>
  <si>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</si>
  <si>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</si>
  <si>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</si>
  <si>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</si>
  <si>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</si>
  <si>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</si>
  <si>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</si>
  <si>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</si>
  <si>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</si>
  <si>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</si>
  <si>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</si>
  <si>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</si>
  <si>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</si>
  <si>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</si>
  <si>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</si>
  <si>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</si>
  <si>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</si>
  <si>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</si>
  <si>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</si>
  <si>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</si>
  <si>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</si>
  <si>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</si>
  <si>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</si>
  <si>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</si>
  <si>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</si>
  <si>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</si>
  <si>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</si>
  <si>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</si>
  <si>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</si>
  <si>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</si>
  <si>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</si>
  <si>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</si>
  <si>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</si>
  <si>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</si>
  <si>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</si>
  <si>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</si>
  <si>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</si>
  <si>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</si>
  <si>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</si>
  <si>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</si>
  <si>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</si>
  <si>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</si>
  <si>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</si>
  <si>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</si>
  <si>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</si>
  <si>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</si>
  <si>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</si>
  <si>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</si>
  <si>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</si>
  <si>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</si>
  <si>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</si>
  <si>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</si>
  <si>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</si>
  <si>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</si>
  <si>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</si>
  <si>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</si>
  <si>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</si>
  <si>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</si>
  <si>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</si>
  <si>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</si>
  <si>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</si>
  <si>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</si>
  <si>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</si>
  <si>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</si>
  <si>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</si>
  <si>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</si>
  <si>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</si>
  <si>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</si>
  <si>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</si>
  <si>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</si>
  <si>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</si>
  <si>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</si>
  <si>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</si>
  <si>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</si>
  <si>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</si>
  <si>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</si>
  <si>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</si>
  <si>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</si>
  <si>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</si>
  <si>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</si>
  <si>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</si>
  <si>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</si>
  <si>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</si>
  <si>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</si>
  <si>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</si>
  <si>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</si>
  <si>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</si>
  <si>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</si>
  <si>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</si>
  <si>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</si>
  <si>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</si>
  <si>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</si>
  <si>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</si>
  <si>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</si>
  <si>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</si>
  <si>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</si>
  <si>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</si>
  <si>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</si>
  <si>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</si>
  <si>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</si>
  <si>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</si>
  <si>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</si>
  <si>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</si>
  <si>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</si>
  <si>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</si>
  <si>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</si>
  <si>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</si>
  <si>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</si>
  <si>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</si>
  <si>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</si>
  <si>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</si>
  <si>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</si>
  <si>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</si>
  <si>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</si>
  <si>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</si>
  <si>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</si>
  <si>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</si>
  <si>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</si>
  <si>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</si>
  <si>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</si>
  <si>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</si>
  <si>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</si>
  <si>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</si>
  <si>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</si>
  <si>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</si>
  <si>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</si>
  <si>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</si>
  <si>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</si>
  <si>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</si>
  <si>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</si>
  <si>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</si>
  <si>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</si>
  <si>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</si>
  <si>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</si>
  <si>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</si>
  <si>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</si>
  <si>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</si>
  <si>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</si>
  <si>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</si>
  <si>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</si>
  <si>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</si>
  <si>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</si>
  <si>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</si>
  <si>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</si>
  <si>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</si>
  <si>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</si>
  <si>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</si>
  <si>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</si>
  <si>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</si>
  <si>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</si>
  <si>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</si>
  <si>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</si>
  <si>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</si>
  <si>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</si>
  <si>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</si>
  <si>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</si>
  <si>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</si>
  <si>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</si>
  <si>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</si>
  <si>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</si>
  <si>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</si>
  <si>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</si>
  <si>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</si>
  <si>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</si>
  <si>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</si>
  <si>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</si>
  <si>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</si>
  <si>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</si>
  <si>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</si>
  <si>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</si>
  <si>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</si>
  <si>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</si>
  <si>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</si>
  <si>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</si>
  <si>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</si>
  <si>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</si>
  <si>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</si>
  <si>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</si>
  <si>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</si>
  <si>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</si>
  <si>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</si>
  <si>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</si>
  <si>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</si>
  <si>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</si>
  <si>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</si>
  <si>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</si>
  <si>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</si>
  <si>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</si>
  <si>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</si>
  <si>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</si>
  <si>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</si>
  <si>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</si>
  <si>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</si>
  <si>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</si>
  <si>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</si>
  <si>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</si>
  <si>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</si>
  <si>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</si>
  <si>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</si>
  <si>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</si>
  <si>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</si>
  <si>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</si>
  <si>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</si>
  <si>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</si>
  <si>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</si>
  <si>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</si>
  <si>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</si>
  <si>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</si>
  <si>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</si>
  <si>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</si>
  <si>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</si>
  <si>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</si>
  <si>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</si>
  <si>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</si>
  <si>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</si>
  <si>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</si>
  <si>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</si>
  <si>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</si>
  <si>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</si>
  <si>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</si>
  <si>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</si>
  <si>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</si>
  <si>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</si>
  <si>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</si>
  <si>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</si>
  <si>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</si>
  <si>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</si>
  <si>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</si>
  <si>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</si>
  <si>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</si>
  <si>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</si>
  <si>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</si>
  <si>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</si>
  <si>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</si>
  <si>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</si>
  <si>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</si>
  <si>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</si>
  <si>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</si>
  <si>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</si>
  <si>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</si>
  <si>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</si>
  <si>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</si>
  <si>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</si>
  <si>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</si>
  <si>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</si>
  <si>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</si>
  <si>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</si>
  <si>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</si>
  <si>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</si>
  <si>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</si>
  <si>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</si>
  <si>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</si>
  <si>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</si>
  <si>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</si>
  <si>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</si>
  <si>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</si>
  <si>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</si>
  <si>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</si>
  <si>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</si>
  <si>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</si>
  <si>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</si>
  <si>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</si>
  <si>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</si>
  <si>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</si>
  <si>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</si>
  <si>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</si>
  <si>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</si>
  <si>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</si>
  <si>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</si>
  <si>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</si>
  <si>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</si>
  <si>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</si>
  <si>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</si>
  <si>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</si>
  <si>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</si>
  <si>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</si>
  <si>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</si>
  <si>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</si>
  <si>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</si>
  <si>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</si>
  <si>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</si>
  <si>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</si>
  <si>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</si>
  <si>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</si>
  <si>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</si>
  <si>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</si>
  <si>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</si>
  <si>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</si>
  <si>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</si>
  <si>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</si>
  <si>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</si>
  <si>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</si>
  <si>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</si>
  <si>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</si>
  <si>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</si>
  <si>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</si>
  <si>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</si>
  <si>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</si>
  <si>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</si>
  <si>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</si>
  <si>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</si>
  <si>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</si>
  <si>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</si>
  <si>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</si>
  <si>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</si>
  <si>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</si>
  <si>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</si>
  <si>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</si>
  <si>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</si>
  <si>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</si>
  <si>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</si>
  <si>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</si>
  <si>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</si>
  <si>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</si>
  <si>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</si>
  <si>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</si>
  <si>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</si>
  <si>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</si>
  <si>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</si>
  <si>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</si>
  <si>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</si>
  <si>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</si>
  <si>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</si>
  <si>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</si>
  <si>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</si>
  <si>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</si>
  <si>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</si>
  <si>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</si>
  <si>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</si>
  <si>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</si>
  <si>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</si>
  <si>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</si>
  <si>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</si>
  <si>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</si>
  <si>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</si>
  <si>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</si>
  <si>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</si>
  <si>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</si>
  <si>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</si>
  <si>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</si>
  <si>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</si>
  <si>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</si>
  <si>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</si>
  <si>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</si>
  <si>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</si>
  <si>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</si>
  <si>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</si>
  <si>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</si>
  <si>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</si>
  <si>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</si>
  <si>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</si>
  <si>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</si>
  <si>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</si>
  <si>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</si>
  <si>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</si>
  <si>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</si>
  <si>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</si>
  <si>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</si>
  <si>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</si>
  <si>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</si>
  <si>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</si>
  <si>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</si>
  <si>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</si>
  <si>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</si>
  <si>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</si>
  <si>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</si>
  <si>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</si>
  <si>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</si>
  <si>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</si>
  <si>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</si>
  <si>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</si>
  <si>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</si>
  <si>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</si>
  <si>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</si>
  <si>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</si>
  <si>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</si>
  <si>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</si>
  <si>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</si>
  <si>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</si>
  <si>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</si>
  <si>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</si>
  <si>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</si>
  <si>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</si>
  <si>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</si>
  <si>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</si>
  <si>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</si>
  <si>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</si>
  <si>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</si>
  <si>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</si>
  <si>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</si>
  <si>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</si>
  <si>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</si>
  <si>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</si>
  <si>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</si>
  <si>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</si>
  <si>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</si>
  <si>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</si>
  <si>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</si>
  <si>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</si>
  <si>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</si>
  <si>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</si>
  <si>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</si>
  <si>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</si>
  <si>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</si>
  <si>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</si>
  <si>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</si>
  <si>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</si>
  <si>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</si>
  <si>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</si>
  <si>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</si>
  <si>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</si>
  <si>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</si>
  <si>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</si>
  <si>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</si>
  <si>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</si>
  <si>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</si>
  <si>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</si>
  <si>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</si>
  <si>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</si>
  <si>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</si>
  <si>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</si>
  <si>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</si>
  <si>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</si>
  <si>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</si>
  <si>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</si>
  <si>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</si>
  <si>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</si>
  <si>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</si>
  <si>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</si>
  <si>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</si>
  <si>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</si>
  <si>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</si>
  <si>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</si>
  <si>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</si>
  <si>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</si>
  <si>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</si>
  <si>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</si>
  <si>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</si>
  <si>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</si>
  <si>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</si>
  <si>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</si>
  <si>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</si>
  <si>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</si>
  <si>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</si>
  <si>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</si>
  <si>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</si>
  <si>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</si>
  <si>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</si>
  <si>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</si>
  <si>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</si>
  <si>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</si>
  <si>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</si>
  <si>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</si>
  <si>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</si>
  <si>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</si>
  <si>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</si>
  <si>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</si>
  <si>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</si>
  <si>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</si>
  <si>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</si>
  <si>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</si>
  <si>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</si>
  <si>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</si>
  <si>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</si>
  <si>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</si>
  <si>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</si>
  <si>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</si>
  <si>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</si>
  <si>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</si>
  <si>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</si>
  <si>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</si>
  <si>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</si>
  <si>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</si>
  <si>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</si>
  <si>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</si>
  <si>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</si>
  <si>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</si>
  <si>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</si>
  <si>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</si>
  <si>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</si>
  <si>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</si>
  <si>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</si>
  <si>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</si>
  <si>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</si>
  <si>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</si>
  <si>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</si>
  <si>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</si>
  <si>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</si>
  <si>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</si>
  <si>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</si>
  <si>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</si>
  <si>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</si>
  <si>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</si>
  <si>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</si>
  <si>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</si>
  <si>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</si>
  <si>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</si>
  <si>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</si>
  <si>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</si>
  <si>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</si>
  <si>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</si>
  <si>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</si>
  <si>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</si>
  <si>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</si>
  <si>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</si>
  <si>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</si>
  <si>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</si>
  <si>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</si>
  <si>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</si>
  <si>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</si>
  <si>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</si>
  <si>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</si>
  <si>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</si>
  <si>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</si>
  <si>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</si>
  <si>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</si>
  <si>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</si>
  <si>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</si>
  <si>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</si>
  <si>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</si>
  <si>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</si>
  <si>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</si>
  <si>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</si>
  <si>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</si>
  <si>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</si>
  <si>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</si>
  <si>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</si>
  <si>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</si>
  <si>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</si>
  <si>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</si>
  <si>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</si>
  <si>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</si>
  <si>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</si>
  <si>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</si>
  <si>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</si>
  <si>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</si>
  <si>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</si>
  <si>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</si>
  <si>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</si>
  <si>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</si>
  <si>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</si>
  <si>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</si>
  <si>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</si>
  <si>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</si>
  <si>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</si>
  <si>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</si>
  <si>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</si>
  <si>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</si>
  <si>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</si>
  <si>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</si>
  <si>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</si>
  <si>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</si>
  <si>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</si>
  <si>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</si>
  <si>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</si>
  <si>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</si>
  <si>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</si>
  <si>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</si>
  <si>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</si>
  <si>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</si>
  <si>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</si>
  <si>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</si>
  <si>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</si>
  <si>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</si>
  <si>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</si>
  <si>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</si>
  <si>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</si>
  <si>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</si>
  <si>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</si>
  <si>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</si>
  <si>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</si>
  <si>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</si>
  <si>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</si>
  <si>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</si>
  <si>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</si>
  <si>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</si>
  <si>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</si>
  <si>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</si>
  <si>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</si>
  <si>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</si>
  <si>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</si>
  <si>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</si>
  <si>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</si>
  <si>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</si>
  <si>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</si>
  <si>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</si>
  <si>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</si>
  <si>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</si>
  <si>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</si>
  <si>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</si>
  <si>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</si>
  <si>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</si>
  <si>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</si>
  <si>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</si>
  <si>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</si>
  <si>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</si>
  <si>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</si>
  <si>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</si>
  <si>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</si>
  <si>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</si>
  <si>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</si>
  <si>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</si>
  <si>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</si>
  <si>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</si>
  <si>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</si>
  <si>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</si>
  <si>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</si>
  <si>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</si>
  <si>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</si>
  <si>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</si>
  <si>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</si>
  <si>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</si>
  <si>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</si>
  <si>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</si>
  <si>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</si>
  <si>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</si>
  <si>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</si>
  <si>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</si>
  <si>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</si>
  <si>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</si>
  <si>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</si>
  <si>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</si>
  <si>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</si>
  <si>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</si>
  <si>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</si>
  <si>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</si>
  <si>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</si>
  <si>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</si>
  <si>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</si>
  <si>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</si>
  <si>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</si>
  <si>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</si>
  <si>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</si>
  <si>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</si>
  <si>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</si>
  <si>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</si>
  <si>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</si>
  <si>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</si>
  <si>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</si>
  <si>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</si>
  <si>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</si>
  <si>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</si>
  <si>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</si>
  <si>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</si>
  <si>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</si>
  <si>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</si>
  <si>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</si>
  <si>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</si>
  <si>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</si>
  <si>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</si>
  <si>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</si>
  <si>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</si>
  <si>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</si>
  <si>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</si>
  <si>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</si>
  <si>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</si>
  <si>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</si>
  <si>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</si>
  <si>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</si>
  <si>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</si>
  <si>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</si>
  <si>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</si>
  <si>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</si>
  <si>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</si>
  <si>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</si>
  <si>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</si>
  <si>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</si>
  <si>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</si>
  <si>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</si>
  <si>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</si>
  <si>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</si>
  <si>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</si>
  <si>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</si>
  <si>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</si>
  <si>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</si>
  <si>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</si>
  <si>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</si>
  <si>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</si>
  <si>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</si>
  <si>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</si>
  <si>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</si>
  <si>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</si>
  <si>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</si>
  <si>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</si>
  <si>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</si>
  <si>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</si>
  <si>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</si>
  <si>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</si>
  <si>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</si>
  <si>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</si>
  <si>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</si>
  <si>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</si>
  <si>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</si>
  <si>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</si>
  <si>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</si>
  <si>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</si>
  <si>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</si>
  <si>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</si>
  <si>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</si>
  <si>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</si>
  <si>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</si>
  <si>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</si>
  <si>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</si>
  <si>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</si>
  <si>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</si>
  <si>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</si>
  <si>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</si>
  <si>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</si>
  <si>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</si>
  <si>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</si>
  <si>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</si>
  <si>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</si>
  <si>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</si>
  <si>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</si>
  <si>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</si>
  <si>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</si>
  <si>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</si>
  <si>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</si>
  <si>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</si>
  <si>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</si>
  <si>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</si>
  <si>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</si>
  <si>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</si>
  <si>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</si>
  <si>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</si>
  <si>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</si>
  <si>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</si>
  <si>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</si>
  <si>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</si>
  <si>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</si>
  <si>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</si>
  <si>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</si>
  <si>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</si>
  <si>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</si>
  <si>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</si>
  <si>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</si>
  <si>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</si>
  <si>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</si>
  <si>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</si>
  <si>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</si>
  <si>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</si>
  <si>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</si>
  <si>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</si>
  <si>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</si>
  <si>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</si>
  <si>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</si>
  <si>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</si>
  <si>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</si>
  <si>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</si>
  <si>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</si>
  <si>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</si>
  <si>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</si>
  <si>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</si>
  <si>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</si>
  <si>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</si>
  <si>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</si>
  <si>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</si>
  <si>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</si>
  <si>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</si>
  <si>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</si>
  <si>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</si>
  <si>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</si>
  <si>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</si>
  <si>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</si>
  <si>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</si>
  <si>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</si>
  <si>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</si>
  <si>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</si>
  <si>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</si>
  <si>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</si>
  <si>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</si>
  <si>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</si>
  <si>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</si>
  <si>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</si>
  <si>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</si>
  <si>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</si>
  <si>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</si>
  <si>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</si>
  <si>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</si>
  <si>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</si>
  <si>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</si>
  <si>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</si>
  <si>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</si>
  <si>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</si>
  <si>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</si>
  <si>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</si>
  <si>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</si>
  <si>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</si>
  <si>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</si>
  <si>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</si>
  <si>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</si>
  <si>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</si>
  <si>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</si>
  <si>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</si>
  <si>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</si>
  <si>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</si>
  <si>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</si>
  <si>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</si>
  <si>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</si>
  <si>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</si>
  <si>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</si>
  <si>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</si>
  <si>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</si>
  <si>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</si>
  <si>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</si>
  <si>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</si>
  <si>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</si>
  <si>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</si>
  <si>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</si>
  <si>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</si>
  <si>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</si>
  <si>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</si>
  <si>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</si>
  <si>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</si>
  <si>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</si>
  <si>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</si>
  <si>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</si>
  <si>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</si>
  <si>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</si>
  <si>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</si>
  <si>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</si>
  <si>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</si>
  <si>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</si>
  <si>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</si>
  <si>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</si>
  <si>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</si>
  <si>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</si>
  <si>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</si>
  <si>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</si>
  <si>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</si>
  <si>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</si>
  <si>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</si>
  <si>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</si>
  <si>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</si>
  <si>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</si>
  <si>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</si>
  <si>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</si>
  <si>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</si>
  <si>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</si>
  <si>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</si>
  <si>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</si>
  <si>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</si>
  <si>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</si>
  <si>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</si>
  <si>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</si>
  <si>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</si>
  <si>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</si>
  <si>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</si>
  <si>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</si>
  <si>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</si>
  <si>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</si>
  <si>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</si>
  <si>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</si>
  <si>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</si>
  <si>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</si>
  <si>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</si>
  <si>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</si>
  <si>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</si>
  <si>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</si>
  <si>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</si>
  <si>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</si>
  <si>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</si>
  <si>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</si>
  <si>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</si>
  <si>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</si>
  <si>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</si>
  <si>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</si>
  <si>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</si>
  <si>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</si>
  <si>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</si>
  <si>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</si>
  <si>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</si>
  <si>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</si>
  <si>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</si>
  <si>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</si>
  <si>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</si>
  <si>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</si>
  <si>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</si>
  <si>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</si>
  <si>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</si>
  <si>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</si>
  <si>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</si>
  <si>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</si>
  <si>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</si>
  <si>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</si>
  <si>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</si>
  <si>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</si>
  <si>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</si>
  <si>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</si>
  <si>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</si>
  <si>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</si>
  <si>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</si>
  <si>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</si>
  <si>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</si>
  <si>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</si>
  <si>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</si>
  <si>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</si>
  <si>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</si>
  <si>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</si>
  <si>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</si>
  <si>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</si>
  <si>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</si>
  <si>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</si>
  <si>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</si>
  <si>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</si>
  <si>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</si>
  <si>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</si>
  <si>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</si>
  <si>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</si>
  <si>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</si>
  <si>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</si>
  <si>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</si>
  <si>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</si>
  <si>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</si>
  <si>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</si>
  <si>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</si>
  <si>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</si>
  <si>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</si>
  <si>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</si>
  <si>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</si>
  <si>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</si>
  <si>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</si>
  <si>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</si>
  <si>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</si>
  <si>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</si>
  <si>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</si>
  <si>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</si>
  <si>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</si>
  <si>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</si>
  <si>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</si>
  <si>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</si>
  <si>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</si>
  <si>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</si>
  <si>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</si>
  <si>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</si>
  <si>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</si>
  <si>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</si>
  <si>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</si>
  <si>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</si>
  <si>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</si>
  <si>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</si>
  <si>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</si>
  <si>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</si>
  <si>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</si>
  <si>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</si>
  <si>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</si>
  <si>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</si>
  <si>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</si>
  <si>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</si>
  <si>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</si>
  <si>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</si>
  <si>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</si>
  <si>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</si>
  <si>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</si>
  <si>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</si>
  <si>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</si>
  <si>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</si>
  <si>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</si>
  <si>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</si>
  <si>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</si>
  <si>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</si>
  <si>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</si>
  <si>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</si>
  <si>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</si>
  <si>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</si>
  <si>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</si>
  <si>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</si>
  <si>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</si>
  <si>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</si>
  <si>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</si>
  <si>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</si>
  <si>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</si>
  <si>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</si>
  <si>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</si>
  <si>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</si>
  <si>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</si>
  <si>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</si>
  <si>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</si>
  <si>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</si>
  <si>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</si>
  <si>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</si>
  <si>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</si>
  <si>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</si>
  <si>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</si>
  <si>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</si>
  <si>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</si>
  <si>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</si>
  <si>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</si>
  <si>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</si>
  <si>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</si>
  <si>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</si>
  <si>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</si>
  <si>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</si>
  <si>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</si>
  <si>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</si>
  <si>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</si>
  <si>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</si>
  <si>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</si>
  <si>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</si>
  <si>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</si>
  <si>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</si>
  <si>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</si>
  <si>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</si>
  <si>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</si>
  <si>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</si>
  <si>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</si>
  <si>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</si>
  <si>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</si>
  <si>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</si>
  <si>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</si>
  <si>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</si>
  <si>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</si>
  <si>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</si>
  <si>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</si>
  <si>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</si>
  <si>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</si>
  <si>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</si>
  <si>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</si>
  <si>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</si>
  <si>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</si>
  <si>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</si>
  <si>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</si>
  <si>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</si>
  <si>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</si>
  <si>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</si>
  <si>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</si>
  <si>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</si>
  <si>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</si>
  <si>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</si>
  <si>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</si>
  <si>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</si>
  <si>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</si>
  <si>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</si>
  <si>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</si>
  <si>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</si>
  <si>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</si>
  <si>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</si>
  <si>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</si>
  <si>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</si>
  <si>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</si>
  <si>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</si>
  <si>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</si>
  <si>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</si>
  <si>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</si>
  <si>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</si>
  <si>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</si>
  <si>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</si>
  <si>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</si>
  <si>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</si>
  <si>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</si>
  <si>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</si>
  <si>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</si>
  <si>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</si>
  <si>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</si>
  <si>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</si>
  <si>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</si>
  <si>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</si>
  <si>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</si>
  <si>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</si>
  <si>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</si>
  <si>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</si>
  <si>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</si>
  <si>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</si>
  <si>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</si>
  <si>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</si>
  <si>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</si>
  <si>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</si>
  <si>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</si>
  <si>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</si>
  <si>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</si>
  <si>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</si>
  <si>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</si>
  <si>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</si>
  <si>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</si>
  <si>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</si>
  <si>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</si>
  <si>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</si>
  <si>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</si>
  <si>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</si>
  <si>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</si>
  <si>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</si>
  <si>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</si>
  <si>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</si>
  <si>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</si>
  <si>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2018 SCH 210</t>
  </si>
  <si>
    <t>2017 SCH 210</t>
  </si>
  <si>
    <t>2016 SCH 210</t>
  </si>
  <si>
    <t>2015 SCH 210</t>
  </si>
  <si>
    <t>2014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</si>
  <si>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</si>
  <si>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</si>
  <si>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</si>
  <si>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</si>
  <si>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</si>
  <si>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</si>
  <si>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</si>
  <si>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</si>
  <si>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</si>
  <si>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</si>
  <si>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</si>
  <si>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</si>
  <si>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</si>
  <si>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</si>
  <si>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</si>
  <si>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</si>
  <si>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</si>
  <si>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</si>
  <si>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</si>
  <si>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</si>
  <si>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</si>
  <si>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</si>
  <si>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</si>
  <si>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</si>
  <si>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</si>
  <si>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</si>
  <si>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</si>
  <si>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</si>
  <si>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</si>
  <si>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</si>
  <si>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</si>
  <si>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</si>
  <si>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</si>
  <si>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</si>
  <si>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</si>
  <si>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</si>
  <si>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</si>
  <si>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</si>
  <si>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</si>
  <si>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</si>
  <si>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</si>
  <si>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</si>
  <si>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</si>
  <si>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</si>
  <si>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</si>
  <si>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</si>
  <si>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</si>
  <si>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</si>
  <si>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</si>
  <si>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</si>
  <si>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</si>
  <si>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</si>
  <si>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</si>
  <si>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</si>
  <si>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</si>
  <si>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</si>
  <si>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</si>
  <si>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</si>
  <si>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</si>
  <si>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</si>
  <si>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</si>
  <si>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</si>
  <si>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</si>
  <si>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</si>
  <si>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</si>
  <si>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</si>
  <si>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</si>
  <si>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</si>
  <si>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</si>
  <si>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</si>
  <si>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</si>
  <si>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</si>
  <si>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</si>
  <si>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</si>
  <si>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</si>
  <si>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</si>
  <si>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</si>
  <si>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</si>
  <si>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</si>
  <si>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</si>
  <si>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</si>
  <si>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</si>
  <si>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</si>
  <si>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</si>
  <si>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</si>
  <si>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</si>
  <si>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</si>
  <si>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</si>
  <si>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</si>
  <si>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</si>
  <si>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</si>
  <si>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</si>
  <si>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</si>
  <si>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2018 SCH 417</t>
  </si>
  <si>
    <t>2017 SCH 417</t>
  </si>
  <si>
    <t>2016 SCH 417</t>
  </si>
  <si>
    <t>2015 SCH 417</t>
  </si>
  <si>
    <t>2014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</si>
  <si>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</si>
  <si>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</si>
  <si>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</si>
  <si>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</si>
  <si>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</si>
  <si>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</si>
  <si>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</si>
  <si>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</si>
  <si>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</si>
  <si>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</si>
  <si>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</si>
  <si>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</si>
  <si>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</si>
  <si>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</si>
  <si>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</si>
  <si>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</si>
  <si>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</si>
  <si>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</si>
  <si>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</si>
  <si>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</si>
  <si>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</si>
  <si>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</si>
  <si>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</si>
  <si>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</si>
  <si>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</si>
  <si>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</si>
  <si>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</si>
  <si>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</si>
  <si>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</si>
  <si>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</si>
  <si>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</si>
  <si>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</si>
  <si>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</si>
  <si>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</si>
  <si>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</si>
  <si>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</si>
  <si>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</si>
  <si>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</si>
  <si>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</si>
  <si>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</si>
  <si>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</si>
  <si>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</si>
  <si>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</si>
  <si>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</si>
  <si>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</si>
  <si>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</si>
  <si>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</si>
  <si>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</si>
  <si>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</si>
  <si>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</si>
  <si>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</si>
  <si>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</si>
  <si>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</si>
  <si>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</si>
  <si>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</si>
  <si>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</si>
  <si>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</si>
  <si>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</si>
  <si>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</si>
  <si>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</si>
  <si>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</si>
  <si>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</si>
  <si>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</si>
  <si>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</si>
  <si>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</si>
  <si>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</si>
  <si>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</si>
  <si>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</si>
  <si>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</si>
  <si>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</si>
  <si>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</si>
  <si>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</si>
  <si>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</si>
  <si>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</si>
  <si>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</si>
  <si>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</si>
  <si>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</si>
  <si>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</si>
  <si>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</si>
  <si>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</si>
  <si>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</si>
  <si>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</si>
  <si>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</si>
  <si>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</si>
  <si>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</si>
  <si>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</si>
  <si>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</si>
  <si>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</si>
  <si>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</si>
  <si>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</si>
  <si>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</si>
  <si>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</si>
  <si>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</si>
  <si>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</si>
  <si>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</si>
  <si>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</si>
  <si>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</si>
  <si>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</si>
  <si>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</si>
  <si>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</si>
  <si>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</si>
  <si>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</si>
  <si>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</si>
  <si>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</si>
  <si>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</si>
  <si>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</si>
  <si>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</si>
  <si>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</si>
  <si>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</si>
  <si>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</si>
  <si>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</si>
  <si>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</si>
  <si>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</si>
  <si>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</si>
  <si>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</si>
  <si>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</si>
  <si>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</si>
  <si>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</si>
  <si>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</si>
  <si>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</si>
  <si>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</si>
  <si>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</si>
  <si>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</si>
  <si>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</si>
  <si>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</si>
  <si>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</si>
  <si>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</si>
  <si>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</si>
  <si>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</si>
  <si>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</si>
  <si>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</si>
  <si>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</si>
  <si>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</si>
  <si>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</si>
  <si>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</si>
  <si>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</si>
  <si>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</si>
  <si>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</si>
  <si>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</si>
  <si>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</si>
  <si>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</si>
  <si>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</si>
  <si>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</si>
  <si>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</si>
  <si>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</si>
  <si>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</si>
  <si>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</si>
  <si>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</si>
  <si>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</si>
  <si>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</si>
  <si>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</si>
  <si>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</si>
  <si>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</si>
  <si>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</si>
  <si>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</si>
  <si>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</si>
  <si>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</si>
  <si>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</si>
  <si>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</si>
  <si>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</si>
  <si>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</si>
  <si>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</si>
  <si>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</si>
  <si>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</si>
  <si>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</si>
  <si>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</si>
  <si>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</si>
  <si>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</si>
  <si>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</si>
  <si>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</si>
  <si>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</si>
  <si>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</si>
  <si>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</si>
  <si>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</si>
  <si>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</si>
  <si>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2018 SCH 414</t>
  </si>
  <si>
    <t>2017 SCH 414</t>
  </si>
  <si>
    <t>2016 SCH 414</t>
  </si>
  <si>
    <t>2015 SCH 414</t>
  </si>
  <si>
    <t>2014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</si>
  <si>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</si>
  <si>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</si>
  <si>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</si>
  <si>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</si>
  <si>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</si>
  <si>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</si>
  <si>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</si>
  <si>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</si>
  <si>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</si>
  <si>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</si>
  <si>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</si>
  <si>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</si>
  <si>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</si>
  <si>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</si>
  <si>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</si>
  <si>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</si>
  <si>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</si>
  <si>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</si>
  <si>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</si>
  <si>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</si>
  <si>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</si>
  <si>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</si>
  <si>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</si>
  <si>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</si>
  <si>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</si>
  <si>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</si>
  <si>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</si>
  <si>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</si>
  <si>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</si>
  <si>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</si>
  <si>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</si>
  <si>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</si>
  <si>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</si>
  <si>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</si>
  <si>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</si>
  <si>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</si>
  <si>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</si>
  <si>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</si>
  <si>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</si>
  <si>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</si>
  <si>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</si>
  <si>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</si>
  <si>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</si>
  <si>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</si>
  <si>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</si>
  <si>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</si>
  <si>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</si>
  <si>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</si>
  <si>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</si>
  <si>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</si>
  <si>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</si>
  <si>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</si>
  <si>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</si>
  <si>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</si>
  <si>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</si>
  <si>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</si>
  <si>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</si>
  <si>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</si>
  <si>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</si>
  <si>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</si>
  <si>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</si>
  <si>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</si>
  <si>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</si>
  <si>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</si>
  <si>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</si>
  <si>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</si>
  <si>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</si>
  <si>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</si>
  <si>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</si>
  <si>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</si>
  <si>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</si>
  <si>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</si>
  <si>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</si>
  <si>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</si>
  <si>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</si>
  <si>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</si>
  <si>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</si>
  <si>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</si>
  <si>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</si>
  <si>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</si>
  <si>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</si>
  <si>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</si>
  <si>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</si>
  <si>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</si>
  <si>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</si>
  <si>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</si>
  <si>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</si>
  <si>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</si>
  <si>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</si>
  <si>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</si>
  <si>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</si>
  <si>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</si>
  <si>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</si>
  <si>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</si>
  <si>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</si>
  <si>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</si>
  <si>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</si>
  <si>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</si>
  <si>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</si>
  <si>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</si>
  <si>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</si>
  <si>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</si>
  <si>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</si>
  <si>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</si>
  <si>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</si>
  <si>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</si>
  <si>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</si>
  <si>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</si>
  <si>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</si>
  <si>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</si>
  <si>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</si>
  <si>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</si>
  <si>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</si>
  <si>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</si>
  <si>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</si>
  <si>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</si>
  <si>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</si>
  <si>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</si>
  <si>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</si>
  <si>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</si>
  <si>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</si>
  <si>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</si>
  <si>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</si>
  <si>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</si>
  <si>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</si>
  <si>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</si>
  <si>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</si>
  <si>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</si>
  <si>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</si>
  <si>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</si>
  <si>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</si>
  <si>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</si>
  <si>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</si>
  <si>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</si>
  <si>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</si>
  <si>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</si>
  <si>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</si>
  <si>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</si>
  <si>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</si>
  <si>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</si>
  <si>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</si>
  <si>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</si>
  <si>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</si>
  <si>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</si>
  <si>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</si>
  <si>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</si>
  <si>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</si>
  <si>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</si>
  <si>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</si>
  <si>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</si>
  <si>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</si>
  <si>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</si>
  <si>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</si>
  <si>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</si>
  <si>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</si>
  <si>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</si>
  <si>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</si>
  <si>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</si>
  <si>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</si>
  <si>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</si>
  <si>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</si>
  <si>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</si>
  <si>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</si>
  <si>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</si>
  <si>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</si>
  <si>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</si>
  <si>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</si>
  <si>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</si>
  <si>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</si>
  <si>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</si>
  <si>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</si>
  <si>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</si>
  <si>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</si>
  <si>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</si>
  <si>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</si>
  <si>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</si>
  <si>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</si>
  <si>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</si>
  <si>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</si>
  <si>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</si>
  <si>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</si>
  <si>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</si>
  <si>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</si>
  <si>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</si>
  <si>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</si>
  <si>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</si>
  <si>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</si>
  <si>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</si>
  <si>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</si>
  <si>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</si>
  <si>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</si>
  <si>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</si>
  <si>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</si>
  <si>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</si>
  <si>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</si>
  <si>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</si>
  <si>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</si>
  <si>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</si>
  <si>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</si>
  <si>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</si>
  <si>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</si>
  <si>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</si>
  <si>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</si>
  <si>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</si>
  <si>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</si>
  <si>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</si>
  <si>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</si>
  <si>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</si>
  <si>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</si>
  <si>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</si>
  <si>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</si>
  <si>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</si>
  <si>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</si>
  <si>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</si>
  <si>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</si>
  <si>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</si>
  <si>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</si>
  <si>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</si>
  <si>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</si>
  <si>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</si>
  <si>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</si>
  <si>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</si>
  <si>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</si>
  <si>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</si>
  <si>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</si>
  <si>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</si>
  <si>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</si>
  <si>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</si>
  <si>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</si>
  <si>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</si>
  <si>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</si>
  <si>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</si>
  <si>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</si>
  <si>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</si>
  <si>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</si>
  <si>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</si>
  <si>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</si>
  <si>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</si>
  <si>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</si>
  <si>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</si>
  <si>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</si>
  <si>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</si>
  <si>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</si>
  <si>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</si>
  <si>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</si>
  <si>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</si>
  <si>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</si>
  <si>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</si>
  <si>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</si>
  <si>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</si>
  <si>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</si>
  <si>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</si>
  <si>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</si>
  <si>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</si>
  <si>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</si>
  <si>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</si>
  <si>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</si>
  <si>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</si>
  <si>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</si>
  <si>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</si>
  <si>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</si>
  <si>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</si>
  <si>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</si>
  <si>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</si>
  <si>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</si>
  <si>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</si>
  <si>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2018 SCH 415</t>
  </si>
  <si>
    <t>2017 SCH 415</t>
  </si>
  <si>
    <t>2016 SCH 415</t>
  </si>
  <si>
    <t>2015 SCH 415</t>
  </si>
  <si>
    <t>2014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</si>
  <si>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</si>
  <si>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</si>
  <si>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</si>
  <si>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</si>
  <si>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</si>
  <si>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</si>
  <si>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</si>
  <si>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</si>
  <si>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</si>
  <si>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</si>
  <si>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</si>
  <si>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</si>
  <si>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</si>
  <si>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</si>
  <si>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</si>
  <si>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</si>
  <si>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</si>
  <si>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</si>
  <si>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</si>
  <si>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</si>
  <si>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</si>
  <si>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</si>
  <si>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</si>
  <si>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</si>
  <si>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</si>
  <si>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</si>
  <si>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</si>
  <si>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</si>
  <si>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</si>
  <si>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</si>
  <si>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</si>
  <si>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</si>
  <si>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</si>
  <si>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</si>
  <si>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</si>
  <si>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</si>
  <si>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</si>
  <si>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</si>
  <si>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</si>
  <si>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</si>
  <si>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</si>
  <si>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</si>
  <si>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</si>
  <si>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</si>
  <si>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</si>
  <si>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</si>
  <si>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</si>
  <si>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</si>
  <si>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</si>
  <si>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</si>
  <si>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</si>
  <si>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</si>
  <si>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</si>
  <si>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</si>
  <si>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</si>
  <si>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</si>
  <si>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</si>
  <si>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</si>
  <si>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</si>
  <si>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</si>
  <si>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</si>
  <si>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</si>
  <si>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</si>
  <si>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</si>
  <si>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</si>
  <si>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</si>
  <si>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</si>
  <si>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</si>
  <si>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</si>
  <si>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</si>
  <si>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</si>
  <si>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</si>
  <si>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</si>
  <si>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</si>
  <si>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</si>
  <si>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</si>
  <si>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</si>
  <si>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</si>
  <si>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</si>
  <si>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</si>
  <si>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</si>
  <si>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</si>
  <si>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</si>
  <si>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</si>
  <si>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</si>
  <si>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</si>
  <si>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</si>
  <si>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</si>
  <si>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</si>
  <si>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</si>
  <si>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</si>
  <si>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</si>
  <si>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</si>
  <si>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</si>
  <si>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</si>
  <si>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</si>
  <si>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</si>
  <si>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</si>
  <si>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</si>
  <si>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</si>
  <si>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</si>
  <si>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</si>
  <si>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</si>
  <si>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</si>
  <si>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</si>
  <si>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</si>
  <si>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</si>
  <si>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</si>
  <si>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</si>
  <si>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</si>
  <si>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</si>
  <si>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</si>
  <si>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</si>
  <si>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</si>
  <si>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</si>
  <si>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</si>
  <si>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</si>
  <si>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</si>
  <si>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</si>
  <si>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</si>
  <si>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</si>
  <si>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</si>
  <si>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</si>
  <si>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</si>
  <si>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</si>
  <si>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</si>
  <si>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</si>
  <si>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</si>
  <si>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</si>
  <si>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</si>
  <si>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</si>
  <si>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</si>
  <si>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</si>
  <si>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</si>
  <si>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</si>
  <si>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</si>
  <si>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</si>
  <si>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</si>
  <si>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</si>
  <si>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</si>
  <si>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</si>
  <si>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</si>
  <si>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</si>
  <si>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</si>
  <si>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</si>
  <si>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</si>
  <si>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</si>
  <si>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</si>
  <si>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</si>
  <si>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</si>
  <si>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</si>
  <si>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</si>
  <si>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</si>
  <si>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</si>
  <si>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</si>
  <si>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</si>
  <si>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</si>
  <si>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</si>
  <si>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</si>
  <si>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</si>
  <si>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</si>
  <si>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</si>
  <si>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</si>
  <si>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</si>
  <si>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</si>
  <si>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</si>
  <si>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</si>
  <si>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</si>
  <si>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</si>
  <si>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</si>
  <si>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</si>
  <si>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</si>
  <si>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</si>
  <si>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</si>
  <si>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</si>
  <si>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</si>
  <si>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</si>
  <si>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</si>
  <si>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</si>
  <si>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</si>
  <si>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</si>
  <si>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</si>
  <si>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</si>
  <si>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</si>
  <si>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</si>
  <si>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</si>
  <si>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</si>
  <si>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</si>
  <si>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</si>
  <si>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</si>
  <si>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</si>
  <si>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</si>
  <si>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</si>
  <si>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</si>
  <si>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</si>
  <si>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</si>
  <si>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</si>
  <si>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</si>
  <si>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</si>
  <si>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</si>
  <si>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</si>
  <si>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</si>
  <si>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</si>
  <si>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</si>
  <si>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</si>
  <si>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</si>
  <si>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</si>
  <si>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</si>
  <si>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</si>
  <si>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</si>
  <si>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</si>
  <si>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</si>
  <si>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</si>
  <si>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</si>
  <si>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</si>
  <si>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</si>
  <si>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</si>
  <si>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</si>
  <si>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</si>
  <si>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</si>
  <si>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</si>
  <si>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</si>
  <si>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</si>
  <si>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</si>
  <si>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</si>
  <si>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</si>
  <si>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</si>
  <si>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</si>
  <si>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</si>
  <si>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</si>
  <si>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</si>
  <si>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</si>
  <si>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</si>
  <si>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</si>
  <si>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</si>
  <si>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</si>
  <si>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</si>
  <si>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</si>
  <si>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</si>
  <si>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</si>
  <si>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</si>
  <si>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</si>
  <si>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</si>
  <si>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</si>
  <si>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</si>
  <si>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</si>
  <si>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</si>
  <si>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</si>
  <si>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</si>
  <si>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</si>
  <si>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</si>
  <si>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</si>
  <si>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</si>
  <si>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</si>
  <si>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</si>
  <si>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</si>
  <si>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</si>
  <si>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</si>
  <si>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</si>
  <si>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</si>
  <si>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</si>
  <si>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</si>
  <si>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</si>
  <si>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</si>
  <si>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</si>
  <si>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</si>
  <si>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</si>
  <si>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</si>
  <si>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</si>
  <si>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</si>
  <si>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</si>
  <si>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</si>
  <si>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</si>
  <si>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</si>
  <si>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</si>
  <si>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</si>
  <si>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</si>
  <si>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</si>
  <si>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</si>
  <si>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</si>
  <si>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</si>
  <si>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</si>
  <si>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</si>
  <si>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</si>
  <si>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</si>
  <si>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</si>
  <si>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</si>
  <si>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</si>
  <si>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</si>
  <si>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</si>
  <si>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</si>
  <si>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</si>
  <si>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</si>
  <si>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</si>
  <si>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</si>
  <si>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</si>
  <si>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</si>
  <si>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</si>
  <si>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</si>
  <si>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</si>
  <si>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</si>
  <si>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</si>
  <si>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</si>
  <si>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</si>
  <si>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</si>
  <si>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</si>
  <si>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</si>
  <si>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</si>
  <si>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</si>
  <si>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</si>
  <si>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</si>
  <si>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</si>
  <si>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</si>
  <si>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</si>
  <si>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</si>
  <si>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</si>
  <si>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</si>
  <si>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</si>
  <si>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</si>
  <si>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</si>
  <si>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</si>
  <si>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</si>
  <si>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</si>
  <si>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</si>
  <si>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</si>
  <si>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</si>
  <si>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</si>
  <si>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</si>
  <si>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</si>
  <si>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</si>
  <si>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</si>
  <si>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</si>
  <si>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</si>
  <si>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</si>
  <si>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</si>
  <si>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</si>
  <si>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</si>
  <si>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</si>
  <si>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</si>
  <si>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</si>
  <si>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</si>
  <si>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</si>
  <si>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</si>
  <si>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</si>
  <si>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</si>
  <si>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</si>
  <si>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</si>
  <si>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</si>
  <si>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</si>
  <si>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</si>
  <si>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</si>
  <si>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</si>
  <si>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</si>
  <si>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</si>
  <si>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</si>
  <si>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</si>
  <si>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</si>
  <si>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</si>
  <si>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</si>
  <si>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</si>
  <si>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</si>
  <si>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</si>
  <si>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</si>
  <si>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</si>
  <si>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</si>
  <si>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</si>
  <si>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</si>
  <si>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</si>
  <si>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</si>
  <si>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</si>
  <si>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</si>
  <si>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</si>
  <si>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</si>
  <si>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</si>
  <si>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</si>
  <si>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</si>
  <si>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</si>
  <si>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</si>
  <si>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</si>
  <si>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</si>
  <si>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</si>
  <si>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</si>
  <si>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</si>
  <si>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</si>
  <si>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</si>
  <si>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</si>
  <si>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</si>
  <si>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</si>
  <si>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</si>
  <si>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</si>
  <si>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</si>
  <si>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</si>
  <si>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</si>
  <si>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</si>
  <si>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2018 SCH 412</t>
  </si>
  <si>
    <t>2017 SCH 412</t>
  </si>
  <si>
    <t>2016 SCH 412</t>
  </si>
  <si>
    <t>2015 SCH 412</t>
  </si>
  <si>
    <t>2014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</si>
  <si>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</si>
  <si>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</si>
  <si>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</si>
  <si>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</si>
  <si>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</si>
  <si>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</si>
  <si>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</si>
  <si>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</si>
  <si>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</si>
  <si>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</si>
  <si>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</si>
  <si>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</si>
  <si>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</si>
  <si>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</si>
  <si>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</si>
  <si>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</si>
  <si>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</si>
  <si>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</si>
  <si>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</si>
  <si>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</si>
  <si>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</si>
  <si>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</si>
  <si>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</si>
  <si>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</si>
  <si>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</si>
  <si>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</si>
  <si>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</si>
  <si>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</si>
  <si>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</si>
  <si>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</si>
  <si>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</si>
  <si>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</si>
  <si>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</si>
  <si>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</si>
  <si>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</si>
  <si>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</si>
  <si>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</si>
  <si>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</si>
  <si>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</si>
  <si>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</si>
  <si>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</si>
  <si>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</si>
  <si>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</si>
  <si>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</si>
  <si>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</si>
  <si>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</si>
  <si>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</si>
  <si>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</si>
  <si>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</si>
  <si>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</si>
  <si>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</si>
  <si>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</si>
  <si>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</si>
  <si>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</si>
  <si>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</si>
  <si>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</si>
  <si>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</si>
  <si>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</si>
  <si>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</si>
  <si>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</si>
  <si>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</si>
  <si>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</si>
  <si>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</si>
  <si>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</si>
  <si>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</si>
  <si>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</si>
  <si>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</si>
  <si>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</si>
  <si>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</si>
  <si>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</si>
  <si>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</si>
  <si>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</si>
  <si>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</si>
  <si>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</si>
  <si>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</si>
  <si>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</si>
  <si>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</si>
  <si>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</si>
  <si>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</si>
  <si>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</si>
  <si>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</si>
  <si>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</si>
  <si>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</si>
  <si>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</si>
  <si>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</si>
  <si>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</si>
  <si>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</si>
  <si>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</si>
  <si>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</si>
  <si>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</si>
  <si>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</si>
  <si>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</si>
  <si>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</si>
  <si>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</si>
  <si>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</si>
  <si>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</si>
  <si>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</si>
  <si>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</si>
  <si>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</si>
  <si>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</si>
  <si>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</si>
  <si>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</si>
  <si>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</si>
  <si>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</si>
  <si>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</si>
  <si>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</si>
  <si>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</si>
  <si>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</si>
  <si>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</si>
  <si>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</si>
  <si>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</si>
  <si>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</si>
  <si>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</si>
  <si>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</si>
  <si>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</si>
  <si>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</si>
  <si>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</si>
  <si>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</si>
  <si>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</si>
  <si>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</si>
  <si>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</si>
  <si>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</si>
  <si>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2018 SCH 352B COL (B)</t>
  </si>
  <si>
    <t>=SUM(A4L101C2,A4L101C3)</t>
  </si>
  <si>
    <t>2018 SCH 335 COL (G)</t>
  </si>
  <si>
    <t>2018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</si>
  <si>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</si>
  <si>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</si>
  <si>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</si>
  <si>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</si>
  <si>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</si>
  <si>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</si>
  <si>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</si>
  <si>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</si>
  <si>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</si>
  <si>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</si>
  <si>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</si>
  <si>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</si>
  <si>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</si>
  <si>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</si>
  <si>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</si>
  <si>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</si>
  <si>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</si>
  <si>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</si>
  <si>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</si>
  <si>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</si>
  <si>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</si>
  <si>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</si>
  <si>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</si>
  <si>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</si>
  <si>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</si>
  <si>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</si>
  <si>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</si>
  <si>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</si>
  <si>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</si>
  <si>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</si>
  <si>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</si>
  <si>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</si>
  <si>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</si>
  <si>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</si>
  <si>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</si>
  <si>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</si>
  <si>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</si>
  <si>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</si>
  <si>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</si>
  <si>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</si>
  <si>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</si>
  <si>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</si>
  <si>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</si>
  <si>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</si>
  <si>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</si>
  <si>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</si>
  <si>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</si>
  <si>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</si>
  <si>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</si>
  <si>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</si>
  <si>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</si>
  <si>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</si>
  <si>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</si>
  <si>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</si>
  <si>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</si>
  <si>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</si>
  <si>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</si>
  <si>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</si>
  <si>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</si>
  <si>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</si>
  <si>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</si>
  <si>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</si>
  <si>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</si>
  <si>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</si>
  <si>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</si>
  <si>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</si>
  <si>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</si>
  <si>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</si>
  <si>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</si>
  <si>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</si>
  <si>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</si>
  <si>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</si>
  <si>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</si>
  <si>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</si>
  <si>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</si>
  <si>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</si>
  <si>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</si>
  <si>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2018 SCH 245, LINE 28</t>
  </si>
  <si>
    <t>=A4L201C1</t>
  </si>
  <si>
    <t>2018 SCH 200, LINE 49</t>
  </si>
  <si>
    <t>=A4L202C1</t>
  </si>
  <si>
    <t>2018 SCH 510, LINE 27</t>
  </si>
  <si>
    <t>=IF(EMBEDDED_COC="N",A4L205C1,A4L203C1)</t>
  </si>
  <si>
    <t>2018 SCH 510, LINE 28</t>
  </si>
  <si>
    <t>=IF(EMBEDDED_COC="N",A4L205C1,A4L204C1)</t>
  </si>
  <si>
    <t>2018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</si>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</sst>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F369B-F59D-447E-B3A7-133E094C7AB5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114900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1</v>
      </c>
    </row>
    <row r="9" spans="1:2" x14ac:dyDescent="0.2">
      <c r="A9" s="1" t="s">
        <v>9</v>
      </c>
      <c r="B9" s="6">
        <v>2018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FB843-6977-4AD5-8166-1E505D04EC12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2791.8629999999998</v>
      </c>
      <c r="F8" s="16" t="s">
        <v>175</v>
      </c>
      <c r="G8" s="15">
        <v>2803.087</v>
      </c>
      <c r="H8" s="16" t="s">
        <v>176</v>
      </c>
      <c r="I8" s="15">
        <v>2041.364</v>
      </c>
      <c r="J8" s="16" t="s">
        <v>177</v>
      </c>
      <c r="K8" s="15">
        <v>2292.6550000000002</v>
      </c>
      <c r="L8" s="16" t="s">
        <v>178</v>
      </c>
      <c r="M8" s="15">
        <v>2509.6170000000002</v>
      </c>
      <c r="N8" s="16" t="s">
        <v>179</v>
      </c>
      <c r="O8" s="17">
        <f>IF(RUN_YEARS &gt; 1,(A1L101C1 + A1L101C2) / 2, 0)</f>
        <v>2797.4749999999999</v>
      </c>
      <c r="P8" s="16" t="s">
        <v>180</v>
      </c>
      <c r="Q8" s="17">
        <f>IF(RUN_YEARS &gt; 2,(A1L101C1 + A1L101C2 + A1L101C3) / 3, 0)</f>
        <v>2545.4380000000001</v>
      </c>
      <c r="R8" s="16" t="s">
        <v>181</v>
      </c>
      <c r="S8" s="17">
        <f>IF(RUN_YEARS &gt; 3,(A1L101C1 + A1L101C2 + A1L101C3 + A1L101C4) / 4, 0)</f>
        <v>2482.2422500000002</v>
      </c>
      <c r="T8" s="16" t="s">
        <v>182</v>
      </c>
      <c r="U8" s="17">
        <f>IF(RUN_YEARS &gt; 4,(A1L101C1 + A1L101C2 + A1L101C3 + A1L101C4 + A1L101C5) / 5, 0)</f>
        <v>2487.7172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4326.9279999999999</v>
      </c>
      <c r="F9" s="16" t="s">
        <v>175</v>
      </c>
      <c r="G9" s="15">
        <v>4618.7740000000003</v>
      </c>
      <c r="H9" s="16" t="s">
        <v>176</v>
      </c>
      <c r="I9" s="15">
        <v>4684.82</v>
      </c>
      <c r="J9" s="16" t="s">
        <v>177</v>
      </c>
      <c r="K9" s="15">
        <v>4642.9639999999999</v>
      </c>
      <c r="L9" s="16" t="s">
        <v>178</v>
      </c>
      <c r="M9" s="15">
        <v>4454.45</v>
      </c>
      <c r="N9" s="16" t="s">
        <v>183</v>
      </c>
      <c r="O9" s="17">
        <f>IF(RUN_YEARS &gt; 1,(A1L102C1 + A1L102C2) / 2, 0)</f>
        <v>4472.8510000000006</v>
      </c>
      <c r="P9" s="16" t="s">
        <v>184</v>
      </c>
      <c r="Q9" s="17">
        <f>IF(RUN_YEARS &gt; 2,(A1L102C1 + A1L102C2 + A1L102C3) / 3, 0)</f>
        <v>4543.5073333333339</v>
      </c>
      <c r="R9" s="16" t="s">
        <v>185</v>
      </c>
      <c r="S9" s="17">
        <f>IF(RUN_YEARS &gt; 3,(A1L102C1 + A1L102C2 + A1L102C3 + A1L102C4) / 4, 0)</f>
        <v>4568.3715000000002</v>
      </c>
      <c r="T9" s="16" t="s">
        <v>186</v>
      </c>
      <c r="U9" s="17">
        <f>IF(RUN_YEARS &gt; 4,(A1L102C1 + A1L102C2 + A1L102C3 + A1L102C4 + A1L102C5) / 5, 0)</f>
        <v>4545.5871999999999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10640.058000000001</v>
      </c>
      <c r="F10" s="16" t="s">
        <v>175</v>
      </c>
      <c r="G10" s="15">
        <v>9299.7610000000004</v>
      </c>
      <c r="H10" s="16" t="s">
        <v>176</v>
      </c>
      <c r="I10" s="15">
        <v>9239.8680000000004</v>
      </c>
      <c r="J10" s="16" t="s">
        <v>177</v>
      </c>
      <c r="K10" s="15">
        <v>10436.682000000001</v>
      </c>
      <c r="L10" s="16" t="s">
        <v>178</v>
      </c>
      <c r="M10" s="15">
        <v>10574.323</v>
      </c>
      <c r="N10" s="16" t="s">
        <v>187</v>
      </c>
      <c r="O10" s="17">
        <f>IF(RUN_YEARS &gt; 1,(A1L103C1 + A1L103C2) / 2, 0)</f>
        <v>9969.9095000000016</v>
      </c>
      <c r="P10" s="16" t="s">
        <v>188</v>
      </c>
      <c r="Q10" s="17">
        <f>IF(RUN_YEARS &gt; 2,(A1L103C1 + A1L103C2 + A1L103C3) / 3, 0)</f>
        <v>9726.5623333333351</v>
      </c>
      <c r="R10" s="16" t="s">
        <v>189</v>
      </c>
      <c r="S10" s="17">
        <f>IF(RUN_YEARS &gt; 3,(A1L103C1 + A1L103C2 + A1L103C3 + A1L103C4) / 4, 0)</f>
        <v>9904.0922500000015</v>
      </c>
      <c r="T10" s="16" t="s">
        <v>190</v>
      </c>
      <c r="U10" s="17">
        <f>IF(RUN_YEARS &gt; 4,(A1L103C1 + A1L103C2 + A1L103C3 + A1L103C4 + A1L103C5) / 5, 0)</f>
        <v>10038.138400000002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17758.848999999998</v>
      </c>
      <c r="F11" s="16" t="s">
        <v>175</v>
      </c>
      <c r="G11" s="15">
        <v>16721.621999999999</v>
      </c>
      <c r="H11" s="16" t="s">
        <v>176</v>
      </c>
      <c r="I11" s="15">
        <v>15966.052</v>
      </c>
      <c r="J11" s="16" t="s">
        <v>177</v>
      </c>
      <c r="K11" s="15">
        <v>17372.300999999999</v>
      </c>
      <c r="L11" s="16" t="s">
        <v>178</v>
      </c>
      <c r="M11" s="15">
        <v>17538.39</v>
      </c>
      <c r="N11" s="16" t="s">
        <v>191</v>
      </c>
      <c r="O11" s="17">
        <f>IF(RUN_YEARS &gt; 1,(A1L104C1 + A1L104C2) / 2, 0)</f>
        <v>17240.235499999999</v>
      </c>
      <c r="P11" s="16" t="s">
        <v>192</v>
      </c>
      <c r="Q11" s="17">
        <f>IF(RUN_YEARS &gt; 2,(A1L104C1 + A1L104C2 + A1L104C3) / 3, 0)</f>
        <v>16815.507666666668</v>
      </c>
      <c r="R11" s="16" t="s">
        <v>193</v>
      </c>
      <c r="S11" s="17">
        <f>IF(RUN_YEARS &gt; 3,(A1L104C1 + A1L104C2 + A1L104C3 + A1L104C4) / 4, 0)</f>
        <v>16954.705999999998</v>
      </c>
      <c r="T11" s="16" t="s">
        <v>194</v>
      </c>
      <c r="U11" s="17">
        <f>IF(RUN_YEARS &gt; 4,(A1L104C1 + A1L104C2 + A1L104C3 + A1L104C4 + A1L104C5) / 5, 0)</f>
        <v>17071.442799999997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7038.2830000000004</v>
      </c>
      <c r="F12" s="16" t="s">
        <v>175</v>
      </c>
      <c r="G12" s="15">
        <v>7140.7849999999999</v>
      </c>
      <c r="H12" s="16" t="s">
        <v>176</v>
      </c>
      <c r="I12" s="15">
        <v>5271.0159999999996</v>
      </c>
      <c r="J12" s="16" t="s">
        <v>177</v>
      </c>
      <c r="K12" s="15">
        <v>5608.482</v>
      </c>
      <c r="L12" s="16" t="s">
        <v>178</v>
      </c>
      <c r="M12" s="15">
        <v>6534.8329999999996</v>
      </c>
      <c r="N12" s="16" t="s">
        <v>195</v>
      </c>
      <c r="O12" s="17">
        <f>IF(RUN_YEARS &gt; 1,(A1L105C1 + A1L105C2) / 2, 0)</f>
        <v>7089.5339999999997</v>
      </c>
      <c r="P12" s="16" t="s">
        <v>196</v>
      </c>
      <c r="Q12" s="17">
        <f>IF(RUN_YEARS &gt; 2,(A1L105C1 + A1L105C2 + A1L105C3) / 3, 0)</f>
        <v>6483.3613333333333</v>
      </c>
      <c r="R12" s="16" t="s">
        <v>197</v>
      </c>
      <c r="S12" s="17">
        <f>IF(RUN_YEARS &gt; 3,(A1L105C1 + A1L105C2 + A1L105C3 + A1L105C4) / 4, 0)</f>
        <v>6264.6414999999997</v>
      </c>
      <c r="T12" s="16" t="s">
        <v>198</v>
      </c>
      <c r="U12" s="17">
        <f>IF(RUN_YEARS &gt; 4,(A1L105C1 + A1L105C2 + A1L105C3 + A1L105C4 + A1L105C5) / 5, 0)</f>
        <v>6318.6797999999999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7330.3090000000002</v>
      </c>
      <c r="F13" s="16" t="s">
        <v>175</v>
      </c>
      <c r="G13" s="15">
        <v>7797.38</v>
      </c>
      <c r="H13" s="16" t="s">
        <v>176</v>
      </c>
      <c r="I13" s="15">
        <v>7686.6930000000002</v>
      </c>
      <c r="J13" s="16" t="s">
        <v>177</v>
      </c>
      <c r="K13" s="15">
        <v>7893.0010000000002</v>
      </c>
      <c r="L13" s="16" t="s">
        <v>178</v>
      </c>
      <c r="M13" s="15">
        <v>7671.1540000000005</v>
      </c>
      <c r="N13" s="16" t="s">
        <v>199</v>
      </c>
      <c r="O13" s="17">
        <f>IF(RUN_YEARS &gt; 1,(A1L106C1 + A1L106C2) / 2, 0)</f>
        <v>7563.8445000000002</v>
      </c>
      <c r="P13" s="16" t="s">
        <v>200</v>
      </c>
      <c r="Q13" s="17">
        <f>IF(RUN_YEARS &gt; 2,(A1L106C1 + A1L106C2 + A1L106C3) / 3, 0)</f>
        <v>7604.7940000000008</v>
      </c>
      <c r="R13" s="16" t="s">
        <v>201</v>
      </c>
      <c r="S13" s="17">
        <f>IF(RUN_YEARS &gt; 3,(A1L106C1 + A1L106C2 + A1L106C3 + A1L106C4) / 4, 0)</f>
        <v>7676.8457500000004</v>
      </c>
      <c r="T13" s="16" t="s">
        <v>202</v>
      </c>
      <c r="U13" s="17">
        <f>IF(RUN_YEARS &gt; 4,(A1L106C1 + A1L106C2 + A1L106C3 + A1L106C4 + A1L106C5) / 5, 0)</f>
        <v>7675.7074000000011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23638.095000000001</v>
      </c>
      <c r="F14" s="16" t="s">
        <v>175</v>
      </c>
      <c r="G14" s="15">
        <v>20338.945</v>
      </c>
      <c r="H14" s="16" t="s">
        <v>176</v>
      </c>
      <c r="I14" s="15">
        <v>19844.063999999998</v>
      </c>
      <c r="J14" s="16" t="s">
        <v>177</v>
      </c>
      <c r="K14" s="15">
        <v>22413.499</v>
      </c>
      <c r="L14" s="16" t="s">
        <v>178</v>
      </c>
      <c r="M14" s="15">
        <v>23653.492999999999</v>
      </c>
      <c r="N14" s="16" t="s">
        <v>203</v>
      </c>
      <c r="O14" s="17">
        <f>IF(RUN_YEARS &gt; 1,(A1L107C1 + A1L107C2) / 2, 0)</f>
        <v>21988.52</v>
      </c>
      <c r="P14" s="16" t="s">
        <v>204</v>
      </c>
      <c r="Q14" s="17">
        <f>IF(RUN_YEARS &gt; 2,(A1L107C1 + A1L107C2 + A1L107C3) / 3, 0)</f>
        <v>21273.701333333334</v>
      </c>
      <c r="R14" s="16" t="s">
        <v>205</v>
      </c>
      <c r="S14" s="17">
        <f>IF(RUN_YEARS &gt; 3,(A1L107C1 + A1L107C2 + A1L107C3 + A1L107C4) / 4, 0)</f>
        <v>21558.650750000001</v>
      </c>
      <c r="T14" s="16" t="s">
        <v>206</v>
      </c>
      <c r="U14" s="17">
        <f>IF(RUN_YEARS &gt; 4,(A1L107C1 + A1L107C2 + A1L107C3 + A1L107C4 + A1L107C5) / 5, 0)</f>
        <v>21977.619200000001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38006.686999999998</v>
      </c>
      <c r="F15" s="16" t="s">
        <v>175</v>
      </c>
      <c r="G15" s="15">
        <v>35277.11</v>
      </c>
      <c r="H15" s="16" t="s">
        <v>176</v>
      </c>
      <c r="I15" s="15">
        <v>32801.773000000001</v>
      </c>
      <c r="J15" s="16" t="s">
        <v>177</v>
      </c>
      <c r="K15" s="15">
        <v>35914.982000000004</v>
      </c>
      <c r="L15" s="16" t="s">
        <v>178</v>
      </c>
      <c r="M15" s="15">
        <v>37859.480000000003</v>
      </c>
      <c r="N15" s="16" t="s">
        <v>207</v>
      </c>
      <c r="O15" s="17">
        <f>IF(RUN_YEARS &gt; 1,(A1L108C1 + A1L108C2) / 2, 0)</f>
        <v>36641.898499999996</v>
      </c>
      <c r="P15" s="16" t="s">
        <v>208</v>
      </c>
      <c r="Q15" s="17">
        <f>IF(RUN_YEARS &gt; 2,(A1L108C1 + A1L108C2 + A1L108C3) / 3, 0)</f>
        <v>35361.856666666667</v>
      </c>
      <c r="R15" s="16" t="s">
        <v>209</v>
      </c>
      <c r="S15" s="17">
        <f>IF(RUN_YEARS &gt; 3,(A1L108C1 + A1L108C2 + A1L108C3 + A1L108C4) / 4, 0)</f>
        <v>35500.137999999999</v>
      </c>
      <c r="T15" s="16" t="s">
        <v>210</v>
      </c>
      <c r="U15" s="17">
        <f>IF(RUN_YEARS &gt; 4,(A1L108C1 + A1L108C2 + A1L108C3 + A1L108C4 + A1L108C5) / 5, 0)</f>
        <v>35972.006399999998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2518.0459999999998</v>
      </c>
      <c r="F16" s="16" t="s">
        <v>175</v>
      </c>
      <c r="G16" s="15">
        <v>2433.02</v>
      </c>
      <c r="H16" s="16" t="s">
        <v>176</v>
      </c>
      <c r="I16" s="15">
        <v>2176.9740000000002</v>
      </c>
      <c r="J16" s="16" t="s">
        <v>177</v>
      </c>
      <c r="K16" s="15">
        <v>2615.5970000000002</v>
      </c>
      <c r="L16" s="16" t="s">
        <v>178</v>
      </c>
      <c r="M16" s="15">
        <v>2940.5030000000002</v>
      </c>
      <c r="N16" s="16" t="s">
        <v>211</v>
      </c>
      <c r="O16" s="17">
        <f>IF(RUN_YEARS &gt; 1,(A1L109C1 + A1L109C2) / 2, 0)</f>
        <v>2475.5329999999999</v>
      </c>
      <c r="P16" s="16" t="s">
        <v>212</v>
      </c>
      <c r="Q16" s="17">
        <f>IF(RUN_YEARS &gt; 2,(A1L109C1 + A1L109C2 + A1L109C3) / 3, 0)</f>
        <v>2376.0133333333333</v>
      </c>
      <c r="R16" s="16" t="s">
        <v>213</v>
      </c>
      <c r="S16" s="17">
        <f>IF(RUN_YEARS &gt; 3,(A1L109C1 + A1L109C2 + A1L109C3 + A1L109C4) / 4, 0)</f>
        <v>2435.9092500000002</v>
      </c>
      <c r="T16" s="16" t="s">
        <v>214</v>
      </c>
      <c r="U16" s="17">
        <f>IF(RUN_YEARS &gt; 4,(A1L109C1 + A1L109C2 + A1L109C3 + A1L109C4 + A1L109C5) / 5, 0)</f>
        <v>2536.8280000000004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3264.3919999999998</v>
      </c>
      <c r="F17" s="16" t="s">
        <v>175</v>
      </c>
      <c r="G17" s="15">
        <v>3215.5709999999999</v>
      </c>
      <c r="H17" s="16" t="s">
        <v>176</v>
      </c>
      <c r="I17" s="15">
        <v>3022.38</v>
      </c>
      <c r="J17" s="16" t="s">
        <v>177</v>
      </c>
      <c r="K17" s="15">
        <v>3327.4580000000001</v>
      </c>
      <c r="L17" s="16" t="s">
        <v>178</v>
      </c>
      <c r="M17" s="15">
        <v>3841.922</v>
      </c>
      <c r="N17" s="16" t="s">
        <v>215</v>
      </c>
      <c r="O17" s="17">
        <f>IF(RUN_YEARS &gt; 1,(A1L110C1 + A1L110C2) / 2, 0)</f>
        <v>3239.9814999999999</v>
      </c>
      <c r="P17" s="16" t="s">
        <v>216</v>
      </c>
      <c r="Q17" s="17">
        <f>IF(RUN_YEARS &gt; 2,(A1L110C1 + A1L110C2 + A1L110C3) / 3, 0)</f>
        <v>3167.4476666666669</v>
      </c>
      <c r="R17" s="16" t="s">
        <v>217</v>
      </c>
      <c r="S17" s="17">
        <f>IF(RUN_YEARS &gt; 3,(A1L110C1 + A1L110C2 + A1L110C3 + A1L110C4) / 4, 0)</f>
        <v>3207.4502500000003</v>
      </c>
      <c r="T17" s="16" t="s">
        <v>218</v>
      </c>
      <c r="U17" s="17">
        <f>IF(RUN_YEARS &gt; 4,(A1L110C1 + A1L110C2 + A1L110C3 + A1L110C4 + A1L110C5) / 5, 0)</f>
        <v>3334.3446000000004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5782.4380000000001</v>
      </c>
      <c r="F18" s="16" t="s">
        <v>220</v>
      </c>
      <c r="G18" s="17">
        <f>(A1L109C2 + A1L110C2)</f>
        <v>5648.5910000000003</v>
      </c>
      <c r="H18" s="16" t="s">
        <v>221</v>
      </c>
      <c r="I18" s="17">
        <f>(A1L109C3 + A1L110C3)</f>
        <v>5199.3540000000003</v>
      </c>
      <c r="J18" s="16" t="s">
        <v>222</v>
      </c>
      <c r="K18" s="17">
        <f>(A1L109C4 + A1L110C4)</f>
        <v>5943.0550000000003</v>
      </c>
      <c r="L18" s="16" t="s">
        <v>223</v>
      </c>
      <c r="M18" s="17">
        <f>(A1L109C5 + A1L110C5)</f>
        <v>6782.4250000000002</v>
      </c>
      <c r="N18" s="16" t="s">
        <v>224</v>
      </c>
      <c r="O18" s="17">
        <f>IF(RUN_YEARS &gt; 1,(A1L111C1 + A1L111C2) / 2, 0)</f>
        <v>5715.5145000000002</v>
      </c>
      <c r="P18" s="16" t="s">
        <v>225</v>
      </c>
      <c r="Q18" s="17">
        <f>IF(RUN_YEARS &gt; 2,(A1L111C1 + A1L111C2 + A1L111C3) / 3, 0)</f>
        <v>5543.4610000000002</v>
      </c>
      <c r="R18" s="16" t="s">
        <v>226</v>
      </c>
      <c r="S18" s="17">
        <f>IF(RUN_YEARS &gt; 3,(A1L111C1 + A1L111C2 + A1L111C3 + A1L111C4) / 4, 0)</f>
        <v>5643.3595000000005</v>
      </c>
      <c r="T18" s="16" t="s">
        <v>227</v>
      </c>
      <c r="U18" s="17">
        <f>IF(RUN_YEARS &gt; 4,(A1L111C1 + A1L111C2 + A1L111C3 + A1L111C4 + A1L111C5) / 5, 0)</f>
        <v>5871.1725999999999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43789.125</v>
      </c>
      <c r="F19" s="16" t="s">
        <v>175</v>
      </c>
      <c r="G19" s="15">
        <v>40925.701000000001</v>
      </c>
      <c r="H19" s="16" t="s">
        <v>176</v>
      </c>
      <c r="I19" s="15">
        <v>38001.127</v>
      </c>
      <c r="J19" s="16" t="s">
        <v>177</v>
      </c>
      <c r="K19" s="15">
        <v>41858.036999999997</v>
      </c>
      <c r="L19" s="16" t="s">
        <v>178</v>
      </c>
      <c r="M19" s="15">
        <v>44641.904999999999</v>
      </c>
      <c r="N19" s="16" t="s">
        <v>228</v>
      </c>
      <c r="O19" s="17">
        <f>IF(RUN_YEARS &gt; 1,(A1L112C1 + A1L112C2) / 2, 0)</f>
        <v>42357.413</v>
      </c>
      <c r="P19" s="16" t="s">
        <v>229</v>
      </c>
      <c r="Q19" s="17">
        <f>IF(RUN_YEARS &gt; 2,(A1L112C1 + A1L112C2 + A1L112C3) / 3, 0)</f>
        <v>40905.31766666667</v>
      </c>
      <c r="R19" s="16" t="s">
        <v>230</v>
      </c>
      <c r="S19" s="17">
        <f>IF(RUN_YEARS &gt; 3,(A1L112C1 + A1L112C2 + A1L112C3 + A1L112C4) / 4, 0)</f>
        <v>41143.497499999998</v>
      </c>
      <c r="T19" s="16" t="s">
        <v>231</v>
      </c>
      <c r="U19" s="17">
        <f>IF(RUN_YEARS &gt; 4,(A1L112C1 + A1L112C2 + A1L112C3 + A1L112C4 + A1L112C5) / 5, 0)</f>
        <v>41843.178999999996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11</v>
      </c>
      <c r="F20" s="16" t="s">
        <v>175</v>
      </c>
      <c r="G20" s="15">
        <v>4</v>
      </c>
      <c r="H20" s="16" t="s">
        <v>176</v>
      </c>
      <c r="I20" s="15">
        <v>1</v>
      </c>
      <c r="J20" s="16" t="s">
        <v>177</v>
      </c>
      <c r="K20" s="15">
        <v>1</v>
      </c>
      <c r="L20" s="16" t="s">
        <v>178</v>
      </c>
      <c r="M20" s="15">
        <v>1</v>
      </c>
      <c r="N20" s="16" t="s">
        <v>232</v>
      </c>
      <c r="O20" s="17">
        <f>IF(RUN_YEARS &gt; 1,(A1L113C1 + A1L113C2) / 2, 0)</f>
        <v>7.5</v>
      </c>
      <c r="P20" s="16" t="s">
        <v>233</v>
      </c>
      <c r="Q20" s="17">
        <f>IF(RUN_YEARS &gt; 2,(A1L113C1 + A1L113C2 + A1L113C3) / 3, 0)</f>
        <v>5.333333333333333</v>
      </c>
      <c r="R20" s="16" t="s">
        <v>234</v>
      </c>
      <c r="S20" s="17">
        <f>IF(RUN_YEARS &gt; 3,(A1L113C1 + A1L113C2 + A1L113C3 + A1L113C4) / 4, 0)</f>
        <v>4.25</v>
      </c>
      <c r="T20" s="16" t="s">
        <v>235</v>
      </c>
      <c r="U20" s="17">
        <f>IF(RUN_YEARS &gt; 4,(A1L113C1 + A1L113C2 + A1L113C3 + A1L113C4 + A1L113C5) / 5, 0)</f>
        <v>3.6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1581014</v>
      </c>
      <c r="F21" s="16" t="s">
        <v>175</v>
      </c>
      <c r="G21" s="15">
        <v>1490455</v>
      </c>
      <c r="H21" s="16" t="s">
        <v>176</v>
      </c>
      <c r="I21" s="15">
        <v>1358396</v>
      </c>
      <c r="J21" s="16" t="s">
        <v>177</v>
      </c>
      <c r="K21" s="15">
        <v>1462276</v>
      </c>
      <c r="L21" s="16" t="s">
        <v>178</v>
      </c>
      <c r="M21" s="15">
        <v>1552435</v>
      </c>
      <c r="N21" s="16" t="s">
        <v>236</v>
      </c>
      <c r="O21" s="17">
        <f>IF(RUN_YEARS &gt; 1,(A1L114C1 + A1L114C2) / 2, 0)</f>
        <v>1535734.5</v>
      </c>
      <c r="P21" s="16" t="s">
        <v>237</v>
      </c>
      <c r="Q21" s="17">
        <f>IF(RUN_YEARS &gt; 2,(A1L114C1 + A1L114C2 + A1L114C3) / 3, 0)</f>
        <v>1476621.6666666667</v>
      </c>
      <c r="R21" s="16" t="s">
        <v>238</v>
      </c>
      <c r="S21" s="17">
        <f>IF(RUN_YEARS &gt; 3,(A1L114C1 + A1L114C2 + A1L114C3 + A1L114C4) / 4, 0)</f>
        <v>1473035.25</v>
      </c>
      <c r="T21" s="16" t="s">
        <v>239</v>
      </c>
      <c r="U21" s="17">
        <f>IF(RUN_YEARS &gt; 4,(A1L114C1 + A1L114C2 + A1L114C3 + A1L114C4 + A1L114C5) / 5, 0)</f>
        <v>1488915.2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341965</v>
      </c>
      <c r="F22" s="16" t="s">
        <v>175</v>
      </c>
      <c r="G22" s="15">
        <v>338174</v>
      </c>
      <c r="H22" s="16" t="s">
        <v>176</v>
      </c>
      <c r="I22" s="15">
        <v>243432</v>
      </c>
      <c r="J22" s="16" t="s">
        <v>177</v>
      </c>
      <c r="K22" s="15">
        <v>268366</v>
      </c>
      <c r="L22" s="16" t="s">
        <v>178</v>
      </c>
      <c r="M22" s="15">
        <v>300236</v>
      </c>
      <c r="N22" s="16" t="s">
        <v>240</v>
      </c>
      <c r="O22" s="17">
        <f>IF(RUN_YEARS &gt; 1,(A1L115C1 + A1L115C2) / 2, 0)</f>
        <v>340069.5</v>
      </c>
      <c r="P22" s="16" t="s">
        <v>241</v>
      </c>
      <c r="Q22" s="17">
        <f>IF(RUN_YEARS &gt; 2,(A1L115C1 + A1L115C2 + A1L115C3) / 3, 0)</f>
        <v>307857</v>
      </c>
      <c r="R22" s="16" t="s">
        <v>242</v>
      </c>
      <c r="S22" s="17">
        <f>IF(RUN_YEARS &gt; 3,(A1L115C1 + A1L115C2 + A1L115C3 + A1L115C4) / 4, 0)</f>
        <v>297984.25</v>
      </c>
      <c r="T22" s="16" t="s">
        <v>243</v>
      </c>
      <c r="U22" s="17">
        <f>IF(RUN_YEARS &gt; 4,(A1L115C1 + A1L115C2 + A1L115C3 + A1L115C4 + A1L115C5) / 5, 0)</f>
        <v>298434.59999999998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193411</v>
      </c>
      <c r="F23" s="16" t="s">
        <v>175</v>
      </c>
      <c r="G23" s="15">
        <v>210107</v>
      </c>
      <c r="H23" s="16" t="s">
        <v>176</v>
      </c>
      <c r="I23" s="15">
        <v>188870</v>
      </c>
      <c r="J23" s="16" t="s">
        <v>177</v>
      </c>
      <c r="K23" s="15">
        <v>180173</v>
      </c>
      <c r="L23" s="16" t="s">
        <v>178</v>
      </c>
      <c r="M23" s="15">
        <v>189281</v>
      </c>
      <c r="N23" s="16" t="s">
        <v>244</v>
      </c>
      <c r="O23" s="17">
        <f>IF(RUN_YEARS &gt; 1,(A1L116C1 + A1L116C2) / 2, 0)</f>
        <v>201759</v>
      </c>
      <c r="P23" s="16" t="s">
        <v>245</v>
      </c>
      <c r="Q23" s="17">
        <f>IF(RUN_YEARS &gt; 2,(A1L116C1 + A1L116C2 + A1L116C3) / 3, 0)</f>
        <v>197462.66666666666</v>
      </c>
      <c r="R23" s="16" t="s">
        <v>246</v>
      </c>
      <c r="S23" s="17">
        <f>IF(RUN_YEARS &gt; 3,(A1L116C1 + A1L116C2 + A1L116C3 + A1L116C4) / 4, 0)</f>
        <v>193140.25</v>
      </c>
      <c r="T23" s="16" t="s">
        <v>247</v>
      </c>
      <c r="U23" s="17">
        <f>IF(RUN_YEARS &gt; 4,(A1L116C1 + A1L116C2 + A1L116C3 + A1L116C4 + A1L116C5) / 5, 0)</f>
        <v>192368.4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1045638</v>
      </c>
      <c r="F24" s="16" t="s">
        <v>175</v>
      </c>
      <c r="G24" s="15">
        <v>942174</v>
      </c>
      <c r="H24" s="16" t="s">
        <v>176</v>
      </c>
      <c r="I24" s="15">
        <v>926094</v>
      </c>
      <c r="J24" s="16" t="s">
        <v>177</v>
      </c>
      <c r="K24" s="15">
        <v>1013737</v>
      </c>
      <c r="L24" s="16" t="s">
        <v>178</v>
      </c>
      <c r="M24" s="15">
        <v>1062918</v>
      </c>
      <c r="N24" s="16" t="s">
        <v>248</v>
      </c>
      <c r="O24" s="17">
        <f>IF(RUN_YEARS &gt; 1,(A1L117C1 + A1L117C2) / 2, 0)</f>
        <v>993906</v>
      </c>
      <c r="P24" s="16" t="s">
        <v>249</v>
      </c>
      <c r="Q24" s="17">
        <f>IF(RUN_YEARS &gt; 2,(A1L117C1 + A1L117C2 + A1L117C3) / 3, 0)</f>
        <v>971302</v>
      </c>
      <c r="R24" s="16" t="s">
        <v>250</v>
      </c>
      <c r="S24" s="17">
        <f>IF(RUN_YEARS &gt; 3,(A1L117C1 + A1L117C2 + A1L117C3 + A1L117C4) / 4, 0)</f>
        <v>981910.75</v>
      </c>
      <c r="T24" s="16" t="s">
        <v>251</v>
      </c>
      <c r="U24" s="17">
        <f>IF(RUN_YEARS &gt; 4,(A1L117C1 + A1L117C2 + A1L117C3 + A1L117C4 + A1L117C5) / 5, 0)</f>
        <v>998112.2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7680984</v>
      </c>
      <c r="F25" s="16" t="s">
        <v>175</v>
      </c>
      <c r="G25" s="15">
        <v>7103723</v>
      </c>
      <c r="H25" s="16" t="s">
        <v>176</v>
      </c>
      <c r="I25" s="15">
        <v>6604906</v>
      </c>
      <c r="J25" s="16" t="s">
        <v>177</v>
      </c>
      <c r="K25" s="15">
        <v>7212288</v>
      </c>
      <c r="L25" s="16" t="s">
        <v>178</v>
      </c>
      <c r="M25" s="15">
        <v>7569846</v>
      </c>
      <c r="N25" s="16" t="s">
        <v>252</v>
      </c>
      <c r="O25" s="17">
        <f>IF(RUN_YEARS &gt; 1,(A1L118C1 + A1L118C2) / 2, 0)</f>
        <v>7392353.5</v>
      </c>
      <c r="P25" s="16" t="s">
        <v>253</v>
      </c>
      <c r="Q25" s="17">
        <f>IF(RUN_YEARS &gt; 2,(A1L118C1 + A1L118C2 + A1L118C3) / 3, 0)</f>
        <v>7129871</v>
      </c>
      <c r="R25" s="16" t="s">
        <v>254</v>
      </c>
      <c r="S25" s="17">
        <f>IF(RUN_YEARS &gt; 3,(A1L118C1 + A1L118C2 + A1L118C3 + A1L118C4) / 4, 0)</f>
        <v>7150475.25</v>
      </c>
      <c r="T25" s="16" t="s">
        <v>255</v>
      </c>
      <c r="U25" s="17">
        <f>IF(RUN_YEARS &gt; 4,(A1L118C1 + A1L118C2 + A1L118C3 + A1L118C4 + A1L118C5) / 5, 0)</f>
        <v>7234349.4000000004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27999242</v>
      </c>
      <c r="F26" s="16" t="s">
        <v>175</v>
      </c>
      <c r="G26" s="15">
        <v>28115438</v>
      </c>
      <c r="H26" s="16" t="s">
        <v>176</v>
      </c>
      <c r="I26" s="15">
        <v>19772844</v>
      </c>
      <c r="J26" s="16" t="s">
        <v>177</v>
      </c>
      <c r="K26" s="15">
        <v>21622919</v>
      </c>
      <c r="L26" s="16" t="s">
        <v>178</v>
      </c>
      <c r="M26" s="15">
        <v>23056371</v>
      </c>
      <c r="N26" s="16" t="s">
        <v>256</v>
      </c>
      <c r="O26" s="17">
        <f>IF(RUN_YEARS &gt; 1,(A1L119C1 + A1L119C2) / 2, 0)</f>
        <v>28057340</v>
      </c>
      <c r="P26" s="16" t="s">
        <v>257</v>
      </c>
      <c r="Q26" s="17">
        <f>IF(RUN_YEARS &gt; 2,(A1L119C1 + A1L119C2 + A1L119C3) / 3, 0)</f>
        <v>25295841.333333332</v>
      </c>
      <c r="R26" s="16" t="s">
        <v>258</v>
      </c>
      <c r="S26" s="17">
        <f>IF(RUN_YEARS &gt; 3,(A1L119C1 + A1L119C2 + A1L119C3 + A1L119C4) / 4, 0)</f>
        <v>24377610.75</v>
      </c>
      <c r="T26" s="16" t="s">
        <v>259</v>
      </c>
      <c r="U26" s="17">
        <f>IF(RUN_YEARS &gt; 4,(A1L119C1 + A1L119C2 + A1L119C3 + A1L119C4 + A1L119C5) / 5, 0)</f>
        <v>24113362.800000001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15410084</v>
      </c>
      <c r="F27" s="16" t="s">
        <v>175</v>
      </c>
      <c r="G27" s="15">
        <v>16690274</v>
      </c>
      <c r="H27" s="16" t="s">
        <v>176</v>
      </c>
      <c r="I27" s="15">
        <v>15164298</v>
      </c>
      <c r="J27" s="16" t="s">
        <v>177</v>
      </c>
      <c r="K27" s="15">
        <v>14213879</v>
      </c>
      <c r="L27" s="16" t="s">
        <v>178</v>
      </c>
      <c r="M27" s="15">
        <v>15403402</v>
      </c>
      <c r="N27" s="16" t="s">
        <v>260</v>
      </c>
      <c r="O27" s="17">
        <f>IF(RUN_YEARS &gt; 1,(A1L120C1 + A1L120C2) / 2, 0)</f>
        <v>16050179</v>
      </c>
      <c r="P27" s="16" t="s">
        <v>261</v>
      </c>
      <c r="Q27" s="17">
        <f>IF(RUN_YEARS &gt; 2,(A1L120C1 + A1L120C2 + A1L120C3) / 3, 0)</f>
        <v>15754885.333333334</v>
      </c>
      <c r="R27" s="16" t="s">
        <v>262</v>
      </c>
      <c r="S27" s="17">
        <f>IF(RUN_YEARS &gt; 3,(A1L120C1 + A1L120C2 + A1L120C3 + A1L120C4) / 4, 0)</f>
        <v>15369633.75</v>
      </c>
      <c r="T27" s="16" t="s">
        <v>263</v>
      </c>
      <c r="U27" s="17">
        <f>IF(RUN_YEARS &gt; 4,(A1L120C1 + A1L120C2 + A1L120C3 + A1L120C4 + A1L120C5) / 5, 0)</f>
        <v>15376387.4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87251715</v>
      </c>
      <c r="F28" s="16" t="s">
        <v>175</v>
      </c>
      <c r="G28" s="15">
        <v>77792771</v>
      </c>
      <c r="H28" s="16" t="s">
        <v>176</v>
      </c>
      <c r="I28" s="15">
        <v>76036539</v>
      </c>
      <c r="J28" s="16" t="s">
        <v>177</v>
      </c>
      <c r="K28" s="15">
        <v>82569675</v>
      </c>
      <c r="L28" s="16" t="s">
        <v>178</v>
      </c>
      <c r="M28" s="15">
        <v>86714319</v>
      </c>
      <c r="N28" s="16" t="s">
        <v>264</v>
      </c>
      <c r="O28" s="17">
        <f>IF(RUN_YEARS &gt; 1,(A1L121C1 + A1L121C2) / 2, 0)</f>
        <v>82522243</v>
      </c>
      <c r="P28" s="16" t="s">
        <v>265</v>
      </c>
      <c r="Q28" s="17">
        <f>IF(RUN_YEARS &gt; 2,(A1L121C1 + A1L121C2 + A1L121C3) / 3, 0)</f>
        <v>80360341.666666672</v>
      </c>
      <c r="R28" s="16" t="s">
        <v>266</v>
      </c>
      <c r="S28" s="17">
        <f>IF(RUN_YEARS &gt; 3,(A1L121C1 + A1L121C2 + A1L121C3 + A1L121C4) / 4, 0)</f>
        <v>80912675</v>
      </c>
      <c r="T28" s="16" t="s">
        <v>267</v>
      </c>
      <c r="U28" s="17">
        <f>IF(RUN_YEARS &gt; 4,(A1L121C1 + A1L121C2 + A1L121C3 + A1L121C4 + A1L121C5) / 5, 0)</f>
        <v>82073003.799999997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130661041</v>
      </c>
      <c r="F29" s="16" t="s">
        <v>269</v>
      </c>
      <c r="G29" s="17">
        <f>SUM(A1L119C2:A1L121C2)</f>
        <v>122598483</v>
      </c>
      <c r="H29" s="16" t="s">
        <v>270</v>
      </c>
      <c r="I29" s="17">
        <f>SUM(A1L119C3:A1L121C3)</f>
        <v>110973681</v>
      </c>
      <c r="J29" s="16" t="s">
        <v>271</v>
      </c>
      <c r="K29" s="17">
        <f>SUM(A1L119C4:A1L121C4)</f>
        <v>118406473</v>
      </c>
      <c r="L29" s="16" t="s">
        <v>272</v>
      </c>
      <c r="M29" s="17">
        <f>SUM(A1L119C5:A1L121C5)</f>
        <v>125174092</v>
      </c>
      <c r="N29" s="16" t="s">
        <v>273</v>
      </c>
      <c r="O29" s="17">
        <f>IF(RUN_YEARS &gt; 1,(A1L122C1 + A1L122C2) / 2, 0)</f>
        <v>126629762</v>
      </c>
      <c r="P29" s="16" t="s">
        <v>274</v>
      </c>
      <c r="Q29" s="17">
        <f>IF(RUN_YEARS &gt; 2,(A1L122C1 + A1L122C2 + A1L122C3) / 3, 0)</f>
        <v>121411068.33333333</v>
      </c>
      <c r="R29" s="16" t="s">
        <v>275</v>
      </c>
      <c r="S29" s="17">
        <f>IF(RUN_YEARS &gt; 3,(A1L122C1 + A1L122C2 + A1L122C3 + A1L122C4) / 4, 0)</f>
        <v>120659919.5</v>
      </c>
      <c r="T29" s="16" t="s">
        <v>276</v>
      </c>
      <c r="U29" s="17">
        <f>IF(RUN_YEARS &gt; 4,(A1L122C1 + A1L122C2 + A1L122C3 + A1L122C4 + A1L122C5) / 5, 0)</f>
        <v>121562754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139505615</v>
      </c>
      <c r="F30" s="16" t="s">
        <v>175</v>
      </c>
      <c r="G30" s="15">
        <v>130733042</v>
      </c>
      <c r="H30" s="16" t="s">
        <v>176</v>
      </c>
      <c r="I30" s="15">
        <v>118764578</v>
      </c>
      <c r="J30" s="16" t="s">
        <v>177</v>
      </c>
      <c r="K30" s="15">
        <v>126831211</v>
      </c>
      <c r="L30" s="16" t="s">
        <v>178</v>
      </c>
      <c r="M30" s="15">
        <v>133716667</v>
      </c>
      <c r="N30" s="16" t="s">
        <v>277</v>
      </c>
      <c r="O30" s="17">
        <f>IF(RUN_YEARS &gt; 1,(A1L123C1 + A1L123C2) / 2, 0)</f>
        <v>135119328.5</v>
      </c>
      <c r="P30" s="16" t="s">
        <v>278</v>
      </c>
      <c r="Q30" s="17">
        <f>IF(RUN_YEARS &gt; 2,(A1L123C1 + A1L123C2 + A1L123C3) / 3, 0)</f>
        <v>129667745</v>
      </c>
      <c r="R30" s="16" t="s">
        <v>279</v>
      </c>
      <c r="S30" s="17">
        <f>IF(RUN_YEARS &gt; 3,(A1L123C1 + A1L123C2 + A1L123C3 + A1L123C4) / 4, 0)</f>
        <v>128958611.5</v>
      </c>
      <c r="T30" s="16" t="s">
        <v>280</v>
      </c>
      <c r="U30" s="17">
        <f>IF(RUN_YEARS &gt; 4,(A1L123C1 + A1L123C2 + A1L123C3 + A1L123C4 + A1L123C5) / 5, 0)</f>
        <v>129910222.59999999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193544</v>
      </c>
      <c r="F31" s="16" t="s">
        <v>175</v>
      </c>
      <c r="G31" s="15">
        <v>185472</v>
      </c>
      <c r="H31" s="16" t="s">
        <v>176</v>
      </c>
      <c r="I31" s="15">
        <v>174008</v>
      </c>
      <c r="J31" s="16" t="s">
        <v>177</v>
      </c>
      <c r="K31" s="15">
        <v>192763</v>
      </c>
      <c r="L31" s="16" t="s">
        <v>178</v>
      </c>
      <c r="M31" s="15">
        <v>214297</v>
      </c>
      <c r="N31" s="16" t="s">
        <v>281</v>
      </c>
      <c r="O31" s="17">
        <f>IF(RUN_YEARS &gt; 1,(A1L124C1 + A1L124C2) / 2, 0)</f>
        <v>189508</v>
      </c>
      <c r="P31" s="16" t="s">
        <v>282</v>
      </c>
      <c r="Q31" s="17">
        <f>IF(RUN_YEARS &gt; 2,(A1L124C1 + A1L124C2 + A1L124C3) / 3, 0)</f>
        <v>184341.33333333334</v>
      </c>
      <c r="R31" s="16" t="s">
        <v>283</v>
      </c>
      <c r="S31" s="17">
        <f>IF(RUN_YEARS &gt; 3,(A1L124C1 + A1L124C2 + A1L124C3 + A1L124C4) / 4, 0)</f>
        <v>186446.75</v>
      </c>
      <c r="T31" s="16" t="s">
        <v>284</v>
      </c>
      <c r="U31" s="17">
        <f>IF(RUN_YEARS &gt; 4,(A1L124C1 + A1L124C2 + A1L124C3 + A1L124C4 + A1L124C5) / 5, 0)</f>
        <v>192016.8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17.248999999999999</v>
      </c>
      <c r="H32" s="16" t="s">
        <v>176</v>
      </c>
      <c r="I32" s="15">
        <v>24.027999999999999</v>
      </c>
      <c r="J32" s="16" t="s">
        <v>177</v>
      </c>
      <c r="K32" s="15">
        <v>1545.9549999999999</v>
      </c>
      <c r="L32" s="16" t="s">
        <v>178</v>
      </c>
      <c r="M32" s="15">
        <v>705.66099999999994</v>
      </c>
      <c r="N32" s="16" t="s">
        <v>285</v>
      </c>
      <c r="O32" s="17">
        <f>IF(RUN_YEARS &gt; 1,(A1L125C1 + A1L125C2) / 2, 0)</f>
        <v>8.6244999999999994</v>
      </c>
      <c r="P32" s="16" t="s">
        <v>286</v>
      </c>
      <c r="Q32" s="17">
        <f>IF(RUN_YEARS &gt; 2,(A1L125C1 + A1L125C2 + A1L125C3) / 3, 0)</f>
        <v>13.759</v>
      </c>
      <c r="R32" s="16" t="s">
        <v>287</v>
      </c>
      <c r="S32" s="17">
        <f>IF(RUN_YEARS &gt; 3,(A1L125C1 + A1L125C2 + A1L125C3 + A1L125C4) / 4, 0)</f>
        <v>396.80799999999999</v>
      </c>
      <c r="T32" s="16" t="s">
        <v>288</v>
      </c>
      <c r="U32" s="17">
        <f>IF(RUN_YEARS &gt; 4,(A1L125C1 + A1L125C2 + A1L125C3 + A1L125C4 + A1L125C5) / 5, 0)</f>
        <v>458.57859999999999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27574.47</v>
      </c>
      <c r="F33" s="16" t="s">
        <v>175</v>
      </c>
      <c r="G33" s="15">
        <v>29044.444</v>
      </c>
      <c r="H33" s="16" t="s">
        <v>176</v>
      </c>
      <c r="I33" s="15">
        <v>29484.699000000001</v>
      </c>
      <c r="J33" s="16" t="s">
        <v>177</v>
      </c>
      <c r="K33" s="15">
        <v>26943.173999999999</v>
      </c>
      <c r="L33" s="16" t="s">
        <v>178</v>
      </c>
      <c r="M33" s="15">
        <v>31310.714</v>
      </c>
      <c r="N33" s="16" t="s">
        <v>289</v>
      </c>
      <c r="O33" s="17">
        <f>IF(RUN_YEARS &gt; 1,(A1L126C1 + A1L126C2) / 2, 0)</f>
        <v>28309.457000000002</v>
      </c>
      <c r="P33" s="16" t="s">
        <v>290</v>
      </c>
      <c r="Q33" s="17">
        <f>IF(RUN_YEARS &gt; 2,(A1L126C1 + A1L126C2 + A1L126C3) / 3, 0)</f>
        <v>28701.204333333339</v>
      </c>
      <c r="R33" s="16" t="s">
        <v>291</v>
      </c>
      <c r="S33" s="17">
        <f>IF(RUN_YEARS &gt; 3,(A1L126C1 + A1L126C2 + A1L126C3 + A1L126C4) / 4, 0)</f>
        <v>28261.696750000003</v>
      </c>
      <c r="T33" s="16" t="s">
        <v>292</v>
      </c>
      <c r="U33" s="17">
        <f>IF(RUN_YEARS &gt; 4,(A1L126C1 + A1L126C2 + A1L126C3 + A1L126C4 + A1L126C5) / 5, 0)</f>
        <v>28871.500200000002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492.91899999999998</v>
      </c>
      <c r="F34" s="16" t="s">
        <v>175</v>
      </c>
      <c r="G34" s="15">
        <v>521.73800000000006</v>
      </c>
      <c r="H34" s="16" t="s">
        <v>176</v>
      </c>
      <c r="I34" s="15">
        <v>499.03899999999999</v>
      </c>
      <c r="J34" s="16" t="s">
        <v>177</v>
      </c>
      <c r="K34" s="15">
        <v>832.50900000000001</v>
      </c>
      <c r="L34" s="16" t="s">
        <v>178</v>
      </c>
      <c r="M34" s="15">
        <v>737.88699999999994</v>
      </c>
      <c r="N34" s="16" t="s">
        <v>293</v>
      </c>
      <c r="O34" s="17">
        <f>IF(RUN_YEARS &gt; 1,(A1L127C1 + A1L127C2) / 2, 0)</f>
        <v>507.32850000000002</v>
      </c>
      <c r="P34" s="16" t="s">
        <v>294</v>
      </c>
      <c r="Q34" s="17">
        <f>IF(RUN_YEARS &gt; 2,(A1L127C1 + A1L127C2 + A1L127C3) / 3, 0)</f>
        <v>504.56533333333329</v>
      </c>
      <c r="R34" s="16" t="s">
        <v>295</v>
      </c>
      <c r="S34" s="17">
        <f>IF(RUN_YEARS &gt; 3,(A1L127C1 + A1L127C2 + A1L127C3 + A1L127C4) / 4, 0)</f>
        <v>586.55124999999998</v>
      </c>
      <c r="T34" s="16" t="s">
        <v>296</v>
      </c>
      <c r="U34" s="17">
        <f>IF(RUN_YEARS &gt; 4,(A1L127C1 + A1L127C2 + A1L127C3 + A1L127C4 + A1L127C5) / 5, 0)</f>
        <v>616.81839999999988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845.43600000000004</v>
      </c>
      <c r="F36" s="16" t="s">
        <v>175</v>
      </c>
      <c r="G36" s="15">
        <v>781.13900000000001</v>
      </c>
      <c r="H36" s="16" t="s">
        <v>176</v>
      </c>
      <c r="I36" s="15">
        <v>738.34299999999996</v>
      </c>
      <c r="J36" s="16" t="s">
        <v>177</v>
      </c>
      <c r="K36" s="15">
        <v>809.41700000000003</v>
      </c>
      <c r="L36" s="16" t="s">
        <v>178</v>
      </c>
      <c r="M36" s="15">
        <v>840.25800000000004</v>
      </c>
      <c r="N36" s="16" t="s">
        <v>301</v>
      </c>
      <c r="O36" s="17">
        <f>IF(RUN_YEARS &gt; 1,(A1L129C1 + A1L129C2) / 2, 0)</f>
        <v>813.28750000000002</v>
      </c>
      <c r="P36" s="16" t="s">
        <v>302</v>
      </c>
      <c r="Q36" s="17">
        <f>IF(RUN_YEARS &gt; 2,(A1L129C1 + A1L129C2 + A1L129C3) / 3, 0)</f>
        <v>788.30600000000004</v>
      </c>
      <c r="R36" s="16" t="s">
        <v>303</v>
      </c>
      <c r="S36" s="17">
        <f>IF(RUN_YEARS &gt; 3,(A1L129C1 + A1L129C2 + A1L129C3 + A1L129C4) / 4, 0)</f>
        <v>793.58375000000001</v>
      </c>
      <c r="T36" s="16" t="s">
        <v>304</v>
      </c>
      <c r="U36" s="17">
        <f>IF(RUN_YEARS &gt; 4,(A1L129C1 + A1L129C2 + A1L129C3 + A1L129C4 + A1L129C5) / 5, 0)</f>
        <v>802.91859999999997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247.72499999999999</v>
      </c>
      <c r="F37" s="16" t="s">
        <v>175</v>
      </c>
      <c r="G37" s="15">
        <v>240.2</v>
      </c>
      <c r="H37" s="16" t="s">
        <v>176</v>
      </c>
      <c r="I37" s="15">
        <v>221.13399999999999</v>
      </c>
      <c r="J37" s="16" t="s">
        <v>177</v>
      </c>
      <c r="K37" s="15">
        <v>256.43200000000002</v>
      </c>
      <c r="L37" s="16" t="s">
        <v>178</v>
      </c>
      <c r="M37" s="15">
        <v>284.58</v>
      </c>
      <c r="N37" s="16" t="s">
        <v>305</v>
      </c>
      <c r="O37" s="17">
        <f>IF(RUN_YEARS &gt; 1,(A1L130C1 + A1L130C2) / 2, 0)</f>
        <v>243.96249999999998</v>
      </c>
      <c r="P37" s="16" t="s">
        <v>306</v>
      </c>
      <c r="Q37" s="17">
        <f>IF(RUN_YEARS &gt; 2,(A1L130C1 + A1L130C2 + A1L130C3) / 3, 0)</f>
        <v>236.35299999999998</v>
      </c>
      <c r="R37" s="16" t="s">
        <v>307</v>
      </c>
      <c r="S37" s="17">
        <f>IF(RUN_YEARS &gt; 3,(A1L130C1 + A1L130C2 + A1L130C3 + A1L130C4) / 4, 0)</f>
        <v>241.37275</v>
      </c>
      <c r="T37" s="16" t="s">
        <v>308</v>
      </c>
      <c r="U37" s="17">
        <f>IF(RUN_YEARS &gt; 4,(A1L130C1 + A1L130C2 + A1L130C3 + A1L130C4 + A1L130C5) / 5, 0)</f>
        <v>250.01419999999999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597.71100000000001</v>
      </c>
      <c r="F38" s="16" t="s">
        <v>310</v>
      </c>
      <c r="G38" s="17">
        <f>(A1L129C2 - A1L130C2)</f>
        <v>540.93900000000008</v>
      </c>
      <c r="H38" s="16" t="s">
        <v>311</v>
      </c>
      <c r="I38" s="17">
        <f>(A1L129C3 - A1L130C3)</f>
        <v>517.20899999999995</v>
      </c>
      <c r="J38" s="16" t="s">
        <v>312</v>
      </c>
      <c r="K38" s="17">
        <f>(A1L129C4 - A1L130C4)</f>
        <v>552.98500000000001</v>
      </c>
      <c r="L38" s="16" t="s">
        <v>313</v>
      </c>
      <c r="M38" s="17">
        <f>(A1L129C5 - A1L130C5)</f>
        <v>555.67800000000011</v>
      </c>
      <c r="N38" s="16" t="s">
        <v>314</v>
      </c>
      <c r="O38" s="17">
        <f>IF(RUN_YEARS &gt; 1,(A1L131C1 + A1L131C2) / 2, 0)</f>
        <v>569.32500000000005</v>
      </c>
      <c r="P38" s="16" t="s">
        <v>315</v>
      </c>
      <c r="Q38" s="17">
        <f>IF(RUN_YEARS &gt; 2,(A1L131C1 + A1L131C2 + A1L131C3) / 3, 0)</f>
        <v>551.95299999999997</v>
      </c>
      <c r="R38" s="16" t="s">
        <v>316</v>
      </c>
      <c r="S38" s="17">
        <f>IF(RUN_YEARS &gt; 3,(A1L131C1 + A1L131C2 + A1L131C3 + A1L131C4) / 4, 0)</f>
        <v>552.21100000000001</v>
      </c>
      <c r="T38" s="16" t="s">
        <v>317</v>
      </c>
      <c r="U38" s="17">
        <f>IF(RUN_YEARS &gt; 4,(A1L131C1 + A1L131C2 + A1L131C3 + A1L131C4 + A1L131C5) / 5, 0)</f>
        <v>552.90440000000001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359.45</v>
      </c>
      <c r="F39" s="16" t="s">
        <v>175</v>
      </c>
      <c r="G39" s="15">
        <v>350.08499999999998</v>
      </c>
      <c r="H39" s="16" t="s">
        <v>176</v>
      </c>
      <c r="I39" s="15">
        <v>333.71800000000002</v>
      </c>
      <c r="J39" s="16" t="s">
        <v>177</v>
      </c>
      <c r="K39" s="15">
        <v>366.15699999999998</v>
      </c>
      <c r="L39" s="16" t="s">
        <v>178</v>
      </c>
      <c r="M39" s="15">
        <v>420.46600000000001</v>
      </c>
      <c r="N39" s="16" t="s">
        <v>318</v>
      </c>
      <c r="O39" s="17">
        <f>IF(RUN_YEARS &gt; 1,(A1L132C1 + A1L132C2) / 2, 0)</f>
        <v>354.76749999999998</v>
      </c>
      <c r="P39" s="16" t="s">
        <v>319</v>
      </c>
      <c r="Q39" s="17">
        <f>IF(RUN_YEARS &gt; 2,(A1L132C1 + A1L132C2 + A1L132C3) / 3, 0)</f>
        <v>347.75099999999998</v>
      </c>
      <c r="R39" s="16" t="s">
        <v>320</v>
      </c>
      <c r="S39" s="17">
        <f>IF(RUN_YEARS &gt; 3,(A1L132C1 + A1L132C2 + A1L132C3 + A1L132C4) / 4, 0)</f>
        <v>352.35249999999996</v>
      </c>
      <c r="T39" s="16" t="s">
        <v>321</v>
      </c>
      <c r="U39" s="17">
        <f>IF(RUN_YEARS &gt; 4,(A1L132C1 + A1L132C2 + A1L132C3 + A1L132C4 + A1L132C5) / 5, 0)</f>
        <v>365.97519999999997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607.17499999999995</v>
      </c>
      <c r="F40" s="16" t="s">
        <v>323</v>
      </c>
      <c r="G40" s="17">
        <f>(A1L130C2 + A1L132C2)</f>
        <v>590.28499999999997</v>
      </c>
      <c r="H40" s="16" t="s">
        <v>324</v>
      </c>
      <c r="I40" s="17">
        <f>(A1L130C3 + A1L132C3)</f>
        <v>554.85199999999998</v>
      </c>
      <c r="J40" s="16" t="s">
        <v>325</v>
      </c>
      <c r="K40" s="17">
        <f>(A1L130C4 + A1L132C4)</f>
        <v>622.58899999999994</v>
      </c>
      <c r="L40" s="16" t="s">
        <v>326</v>
      </c>
      <c r="M40" s="17">
        <f>(A1L130C5 + A1L132C5)</f>
        <v>705.04600000000005</v>
      </c>
      <c r="N40" s="16" t="s">
        <v>327</v>
      </c>
      <c r="O40" s="17">
        <f>IF(RUN_YEARS &gt; 1,(A1L133C1 + A1L133C2) / 2, 0)</f>
        <v>598.73</v>
      </c>
      <c r="P40" s="16" t="s">
        <v>328</v>
      </c>
      <c r="Q40" s="17">
        <f>IF(RUN_YEARS &gt; 2,(A1L133C1 + A1L133C2 + A1L133C3) / 3, 0)</f>
        <v>584.10399999999993</v>
      </c>
      <c r="R40" s="16" t="s">
        <v>329</v>
      </c>
      <c r="S40" s="17">
        <f>IF(RUN_YEARS &gt; 3,(A1L133C1 + A1L133C2 + A1L133C3 + A1L133C4) / 4, 0)</f>
        <v>593.72524999999996</v>
      </c>
      <c r="T40" s="16" t="s">
        <v>330</v>
      </c>
      <c r="U40" s="17">
        <f>IF(RUN_YEARS &gt; 4,(A1L133C1 + A1L133C2 + A1L133C3 + A1L133C4 + A1L133C5) / 5, 0)</f>
        <v>615.98940000000005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1047.1300000000001</v>
      </c>
      <c r="F41" s="16" t="s">
        <v>175</v>
      </c>
      <c r="G41" s="15">
        <v>1031.6510000000001</v>
      </c>
      <c r="H41" s="16" t="s">
        <v>176</v>
      </c>
      <c r="I41" s="15">
        <v>952.22400000000005</v>
      </c>
      <c r="J41" s="16" t="s">
        <v>177</v>
      </c>
      <c r="K41" s="15">
        <v>1027.902</v>
      </c>
      <c r="L41" s="16" t="s">
        <v>178</v>
      </c>
      <c r="M41" s="15">
        <v>1201.145</v>
      </c>
      <c r="N41" s="16" t="s">
        <v>331</v>
      </c>
      <c r="O41" s="17">
        <f>IF(RUN_YEARS &gt; 1,(A1L134C1 + A1L134C2) / 2, 0)</f>
        <v>1039.3905</v>
      </c>
      <c r="P41" s="16" t="s">
        <v>332</v>
      </c>
      <c r="Q41" s="17">
        <f>IF(RUN_YEARS &gt; 2,(A1L134C1 + A1L134C2 + A1L134C3) / 3, 0)</f>
        <v>1010.335</v>
      </c>
      <c r="R41" s="16" t="s">
        <v>333</v>
      </c>
      <c r="S41" s="17">
        <f>IF(RUN_YEARS &gt; 3,(A1L134C1 + A1L134C2 + A1L134C3 + A1L134C4) / 4, 0)</f>
        <v>1014.72675</v>
      </c>
      <c r="T41" s="16" t="s">
        <v>334</v>
      </c>
      <c r="U41" s="17">
        <f>IF(RUN_YEARS &gt; 4,(A1L134C1 + A1L134C2 + A1L134C3 + A1L134C4 + A1L134C5) / 5, 0)</f>
        <v>1052.0103999999999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2477.3919999999998</v>
      </c>
      <c r="F42" s="16" t="s">
        <v>175</v>
      </c>
      <c r="G42" s="15">
        <v>2607.232</v>
      </c>
      <c r="H42" s="16" t="s">
        <v>176</v>
      </c>
      <c r="I42" s="15">
        <v>2440.3980000000001</v>
      </c>
      <c r="J42" s="16" t="s">
        <v>177</v>
      </c>
      <c r="K42" s="15">
        <v>2341.1819999999998</v>
      </c>
      <c r="L42" s="16" t="s">
        <v>178</v>
      </c>
      <c r="M42" s="15">
        <v>2551.89</v>
      </c>
      <c r="N42" s="16" t="s">
        <v>335</v>
      </c>
      <c r="O42" s="17">
        <f>IF(RUN_YEARS &gt; 1,(A1L135C1 + A1L135C2) / 2, 0)</f>
        <v>2542.3119999999999</v>
      </c>
      <c r="P42" s="16" t="s">
        <v>336</v>
      </c>
      <c r="Q42" s="17">
        <f>IF(RUN_YEARS &gt; 2,(A1L135C1 + A1L135C2 + A1L135C3) / 3, 0)</f>
        <v>2508.3406666666665</v>
      </c>
      <c r="R42" s="16" t="s">
        <v>337</v>
      </c>
      <c r="S42" s="17">
        <f>IF(RUN_YEARS &gt; 3,(A1L135C1 + A1L135C2 + A1L135C3 + A1L135C4) / 4, 0)</f>
        <v>2466.5509999999999</v>
      </c>
      <c r="T42" s="16" t="s">
        <v>338</v>
      </c>
      <c r="U42" s="17">
        <f>IF(RUN_YEARS &gt; 4,(A1L135C1 + A1L135C2 + A1L135C3 + A1L135C4 + A1L135C5) / 5, 0)</f>
        <v>2483.6187999999997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2753.4479999999999</v>
      </c>
      <c r="F43" s="16" t="s">
        <v>175</v>
      </c>
      <c r="G43" s="15">
        <v>2624.3310000000001</v>
      </c>
      <c r="H43" s="16" t="s">
        <v>176</v>
      </c>
      <c r="I43" s="15">
        <v>2610.58</v>
      </c>
      <c r="J43" s="16" t="s">
        <v>177</v>
      </c>
      <c r="K43" s="15">
        <v>2851.3119999999999</v>
      </c>
      <c r="L43" s="16" t="s">
        <v>178</v>
      </c>
      <c r="M43" s="15">
        <v>2998.9549999999999</v>
      </c>
      <c r="N43" s="16" t="s">
        <v>339</v>
      </c>
      <c r="O43" s="17">
        <f>IF(RUN_YEARS &gt; 1,(A1L136C1 + A1L136C2) / 2, 0)</f>
        <v>2688.8895000000002</v>
      </c>
      <c r="P43" s="16" t="s">
        <v>340</v>
      </c>
      <c r="Q43" s="17">
        <f>IF(RUN_YEARS &gt; 2,(A1L136C1 + A1L136C2 + A1L136C3) / 3, 0)</f>
        <v>2662.7863333333335</v>
      </c>
      <c r="R43" s="16" t="s">
        <v>341</v>
      </c>
      <c r="S43" s="17">
        <f>IF(RUN_YEARS &gt; 3,(A1L136C1 + A1L136C2 + A1L136C3 + A1L136C4) / 4, 0)</f>
        <v>2709.9177500000001</v>
      </c>
      <c r="T43" s="16" t="s">
        <v>342</v>
      </c>
      <c r="U43" s="17">
        <f>IF(RUN_YEARS &gt; 4,(A1L136C1 + A1L136C2 + A1L136C3 + A1L136C4 + A1L136C5) / 5, 0)</f>
        <v>2767.7251999999999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6277.9699999999993</v>
      </c>
      <c r="F44" s="16" t="s">
        <v>344</v>
      </c>
      <c r="G44" s="17">
        <f>(A1L134C2 + A1L135C2 + A1L136C2)</f>
        <v>6263.2139999999999</v>
      </c>
      <c r="H44" s="16" t="s">
        <v>345</v>
      </c>
      <c r="I44" s="17">
        <f>(A1L134C3 + A1L135C3 + A1L136C3)</f>
        <v>6003.2020000000002</v>
      </c>
      <c r="J44" s="16" t="s">
        <v>346</v>
      </c>
      <c r="K44" s="17">
        <f>(A1L134C4 + A1L135C4 + A1L136C4)</f>
        <v>6220.3959999999997</v>
      </c>
      <c r="L44" s="16" t="s">
        <v>347</v>
      </c>
      <c r="M44" s="17">
        <f>(A1L134C5 + A1L135C5 + A1L136C5)</f>
        <v>6751.99</v>
      </c>
      <c r="N44" s="16" t="s">
        <v>348</v>
      </c>
      <c r="O44" s="17">
        <f>IF(RUN_YEARS &gt; 1,(A1L137C1 + A1L137C2) / 2, 0)</f>
        <v>6270.5919999999996</v>
      </c>
      <c r="P44" s="16" t="s">
        <v>349</v>
      </c>
      <c r="Q44" s="17">
        <f>IF(RUN_YEARS &gt; 2,(A1L137C1 + A1L137C2 + A1L137C3) / 3, 0)</f>
        <v>6181.4619999999995</v>
      </c>
      <c r="R44" s="16" t="s">
        <v>350</v>
      </c>
      <c r="S44" s="17">
        <f>IF(RUN_YEARS &gt; 3,(A1L137C1 + A1L137C2 + A1L137C3 + A1L137C4) / 4, 0)</f>
        <v>6191.1954999999998</v>
      </c>
      <c r="T44" s="16" t="s">
        <v>351</v>
      </c>
      <c r="U44" s="17">
        <f>IF(RUN_YEARS &gt; 4,(A1L137C1 + A1L137C2 + A1L137C3 + A1L137C4 + A1L137C5) / 5, 0)</f>
        <v>6303.3543999999993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1100.8389999999999</v>
      </c>
      <c r="F45" s="16" t="s">
        <v>175</v>
      </c>
      <c r="G45" s="15">
        <v>1086.2670000000001</v>
      </c>
      <c r="H45" s="16" t="s">
        <v>176</v>
      </c>
      <c r="I45" s="15">
        <v>1010.124</v>
      </c>
      <c r="J45" s="16" t="s">
        <v>177</v>
      </c>
      <c r="K45" s="15">
        <v>1123.9659999999999</v>
      </c>
      <c r="L45" s="16" t="s">
        <v>178</v>
      </c>
      <c r="M45" s="15">
        <v>970.19</v>
      </c>
      <c r="N45" s="16" t="s">
        <v>352</v>
      </c>
      <c r="O45" s="17">
        <f>IF(RUN_YEARS &gt; 1,(A1L138C1 + A1L138C2) / 2, 0)</f>
        <v>1093.5529999999999</v>
      </c>
      <c r="P45" s="16" t="s">
        <v>353</v>
      </c>
      <c r="Q45" s="17">
        <f>IF(RUN_YEARS &gt; 2,(A1L138C1 + A1L138C2 + A1L138C3) / 3, 0)</f>
        <v>1065.7433333333331</v>
      </c>
      <c r="R45" s="16" t="s">
        <v>354</v>
      </c>
      <c r="S45" s="17">
        <f>IF(RUN_YEARS &gt; 3,(A1L138C1 + A1L138C2 + A1L138C3 + A1L138C4) / 4, 0)</f>
        <v>1080.299</v>
      </c>
      <c r="T45" s="16" t="s">
        <v>355</v>
      </c>
      <c r="U45" s="17">
        <f>IF(RUN_YEARS &gt; 4,(A1L138C1 + A1L138C2 + A1L138C3 + A1L138C4 + A1L138C5) / 5, 0)</f>
        <v>1058.2772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895.11699999999996</v>
      </c>
      <c r="F47" s="16" t="s">
        <v>361</v>
      </c>
      <c r="G47" s="15">
        <v>852.471</v>
      </c>
      <c r="H47" s="16" t="s">
        <v>362</v>
      </c>
      <c r="I47" s="15">
        <v>722.91399999999999</v>
      </c>
      <c r="J47" s="16" t="s">
        <v>363</v>
      </c>
      <c r="K47" s="15">
        <v>799.22500000000002</v>
      </c>
      <c r="L47" s="16" t="s">
        <v>364</v>
      </c>
      <c r="M47" s="15">
        <v>1327.7449999999999</v>
      </c>
      <c r="N47" s="16" t="s">
        <v>365</v>
      </c>
      <c r="O47" s="17">
        <f>IF(RUN_YEARS &gt; 1,(A1L140C1 + A1L140C2) / 2, 0)</f>
        <v>873.79399999999998</v>
      </c>
      <c r="P47" s="16" t="s">
        <v>366</v>
      </c>
      <c r="Q47" s="17">
        <f>IF(RUN_YEARS &gt; 2,(A1L140C1 + A1L140C2 + A1L140C3) / 3, 0)</f>
        <v>823.50066666666669</v>
      </c>
      <c r="R47" s="16" t="s">
        <v>367</v>
      </c>
      <c r="S47" s="17">
        <f>IF(RUN_YEARS &gt; 3,(A1L140C1 + A1L140C2 + A1L140C3 + A1L140C4) / 4, 0)</f>
        <v>817.43174999999997</v>
      </c>
      <c r="T47" s="16" t="s">
        <v>368</v>
      </c>
      <c r="U47" s="17">
        <f>IF(RUN_YEARS &gt; 4,(A1L140C1 + A1L140C2 + A1L140C3 + A1L140C4 + A1L140C5) / 5, 0)</f>
        <v>919.49439999999993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656.30600000000004</v>
      </c>
      <c r="F48" s="16" t="s">
        <v>370</v>
      </c>
      <c r="G48" s="15">
        <v>665.76599999999996</v>
      </c>
      <c r="H48" s="16" t="s">
        <v>371</v>
      </c>
      <c r="I48" s="15">
        <v>583.34</v>
      </c>
      <c r="J48" s="16" t="s">
        <v>372</v>
      </c>
      <c r="K48" s="15">
        <v>611.57100000000003</v>
      </c>
      <c r="L48" s="16" t="s">
        <v>373</v>
      </c>
      <c r="M48" s="15">
        <v>506.09</v>
      </c>
      <c r="N48" s="16" t="s">
        <v>374</v>
      </c>
      <c r="O48" s="17">
        <f>IF(RUN_YEARS &gt; 1,(A1L141C1 + A1L141C2) / 2, 0)</f>
        <v>661.03600000000006</v>
      </c>
      <c r="P48" s="16" t="s">
        <v>375</v>
      </c>
      <c r="Q48" s="17">
        <f>IF(RUN_YEARS &gt; 2,(A1L141C1 + A1L141C2 + A1L141C3) / 3, 0)</f>
        <v>635.13733333333346</v>
      </c>
      <c r="R48" s="16" t="s">
        <v>376</v>
      </c>
      <c r="S48" s="17">
        <f>IF(RUN_YEARS &gt; 3,(A1L141C1 + A1L141C2 + A1L141C3 + A1L141C4) / 4, 0)</f>
        <v>629.24575000000004</v>
      </c>
      <c r="T48" s="16" t="s">
        <v>377</v>
      </c>
      <c r="U48" s="17">
        <f>IF(RUN_YEARS &gt; 4,(A1L141C1 + A1L141C2 + A1L141C3 + A1L141C4 + A1L141C5) / 5, 0)</f>
        <v>604.61460000000011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657.39400000000001</v>
      </c>
      <c r="F49" s="16" t="s">
        <v>379</v>
      </c>
      <c r="G49" s="15">
        <v>600.15099999999995</v>
      </c>
      <c r="H49" s="16" t="s">
        <v>380</v>
      </c>
      <c r="I49" s="15">
        <v>634.64700000000005</v>
      </c>
      <c r="J49" s="16" t="s">
        <v>381</v>
      </c>
      <c r="K49" s="15">
        <v>686.84500000000003</v>
      </c>
      <c r="L49" s="16" t="s">
        <v>382</v>
      </c>
      <c r="M49" s="15">
        <v>623.096</v>
      </c>
      <c r="N49" s="16" t="s">
        <v>383</v>
      </c>
      <c r="O49" s="17">
        <f>IF(RUN_YEARS &gt; 1,(A1L142C1 + A1L142C2) / 2, 0)</f>
        <v>628.77250000000004</v>
      </c>
      <c r="P49" s="16" t="s">
        <v>384</v>
      </c>
      <c r="Q49" s="17">
        <f>IF(RUN_YEARS &gt; 2,(A1L142C1 + A1L142C2 + A1L142C3) / 3, 0)</f>
        <v>630.73066666666671</v>
      </c>
      <c r="R49" s="16" t="s">
        <v>385</v>
      </c>
      <c r="S49" s="17">
        <f>IF(RUN_YEARS &gt; 3,(A1L142C1 + A1L142C2 + A1L142C3 + A1L142C4) / 4, 0)</f>
        <v>644.75925000000007</v>
      </c>
      <c r="T49" s="16" t="s">
        <v>386</v>
      </c>
      <c r="U49" s="17">
        <f>IF(RUN_YEARS &gt; 4,(A1L142C1 + A1L142C2 + A1L142C3 + A1L142C4 + A1L142C5) / 5, 0)</f>
        <v>640.42660000000001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492.399</v>
      </c>
      <c r="F50" s="16" t="s">
        <v>388</v>
      </c>
      <c r="G50" s="15">
        <v>471.613</v>
      </c>
      <c r="H50" s="16" t="s">
        <v>389</v>
      </c>
      <c r="I50" s="15">
        <v>472.18799999999999</v>
      </c>
      <c r="J50" s="16" t="s">
        <v>390</v>
      </c>
      <c r="K50" s="15">
        <v>528.33399999999995</v>
      </c>
      <c r="L50" s="16" t="s">
        <v>391</v>
      </c>
      <c r="M50" s="15">
        <v>282.89100000000002</v>
      </c>
      <c r="N50" s="16" t="s">
        <v>392</v>
      </c>
      <c r="O50" s="17">
        <f>IF(RUN_YEARS &gt; 1,(A1L143C1 + A1L143C2) / 2, 0)</f>
        <v>482.00599999999997</v>
      </c>
      <c r="P50" s="16" t="s">
        <v>393</v>
      </c>
      <c r="Q50" s="17">
        <f>IF(RUN_YEARS &gt; 2,(A1L143C1 + A1L143C2 + A1L143C3) / 3, 0)</f>
        <v>478.73333333333329</v>
      </c>
      <c r="R50" s="16" t="s">
        <v>394</v>
      </c>
      <c r="S50" s="17">
        <f>IF(RUN_YEARS &gt; 3,(A1L143C1 + A1L143C2 + A1L143C3 + A1L143C4) / 4, 0)</f>
        <v>491.13349999999991</v>
      </c>
      <c r="T50" s="16" t="s">
        <v>395</v>
      </c>
      <c r="U50" s="17">
        <f>IF(RUN_YEARS &gt; 4,(A1L143C1 + A1L143C2 + A1L143C3 + A1L143C4 + A1L143C5) / 5, 0)</f>
        <v>449.48499999999996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3103.9340000000002</v>
      </c>
      <c r="F51" s="16" t="s">
        <v>397</v>
      </c>
      <c r="G51" s="15">
        <f>(2 * A1L140C2) + A1L141C2 + A1L142C2</f>
        <v>2970.8589999999999</v>
      </c>
      <c r="H51" s="16" t="s">
        <v>398</v>
      </c>
      <c r="I51" s="15">
        <f>(2 * A1L140C3) + A1L141C3 + A1L142C3</f>
        <v>2663.8150000000001</v>
      </c>
      <c r="J51" s="16" t="s">
        <v>399</v>
      </c>
      <c r="K51" s="15">
        <f>(2 * A1L140C4) + A1L141C4 + A1L142C4</f>
        <v>2896.866</v>
      </c>
      <c r="L51" s="16" t="s">
        <v>400</v>
      </c>
      <c r="M51" s="15">
        <f>(2 * A1L140C5) + A1L141C5 + A1L142C5</f>
        <v>3784.6759999999999</v>
      </c>
      <c r="N51" s="16" t="s">
        <v>401</v>
      </c>
      <c r="O51" s="17">
        <f>IF(RUN_YEARS &gt; 1,(A1L144C1 + A1L144C2) / 2, 0)</f>
        <v>3037.3964999999998</v>
      </c>
      <c r="P51" s="16" t="s">
        <v>402</v>
      </c>
      <c r="Q51" s="17">
        <f>IF(RUN_YEARS &gt; 2,(A1L144C1 + A1L144C2 + A1L144C3) / 3, 0)</f>
        <v>2912.8693333333335</v>
      </c>
      <c r="R51" s="16" t="s">
        <v>403</v>
      </c>
      <c r="S51" s="17">
        <f>IF(RUN_YEARS &gt; 3,(A1L144C1 + A1L144C2 + A1L144C3 + A1L144C4) / 4, 0)</f>
        <v>2908.8685</v>
      </c>
      <c r="T51" s="16" t="s">
        <v>404</v>
      </c>
      <c r="U51" s="17">
        <f>IF(RUN_YEARS &gt; 4,(A1L144C1 + A1L144C2 + A1L144C3 + A1L144C4 + A1L144C5) / 5, 0)</f>
        <v>3084.0299999999997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2701.2159999999999</v>
      </c>
      <c r="F52" s="16" t="s">
        <v>406</v>
      </c>
      <c r="G52" s="15">
        <f>SUM(A1L140C2:A1L143C2)</f>
        <v>2590.0009999999997</v>
      </c>
      <c r="H52" s="16" t="s">
        <v>407</v>
      </c>
      <c r="I52" s="15">
        <f>SUM(A1L140C3:A1L143C3)</f>
        <v>2413.0889999999999</v>
      </c>
      <c r="J52" s="16" t="s">
        <v>408</v>
      </c>
      <c r="K52" s="15">
        <f>SUM(A1L140C4:A1L143C4)</f>
        <v>2625.9749999999999</v>
      </c>
      <c r="L52" s="16" t="s">
        <v>409</v>
      </c>
      <c r="M52" s="15">
        <f>SUM(A1L140C5:A1L143C5)</f>
        <v>2739.8219999999997</v>
      </c>
      <c r="N52" s="16" t="s">
        <v>410</v>
      </c>
      <c r="O52" s="17">
        <f>IF(RUN_YEARS &gt; 1,(A1L145C1 + A1L145C2) / 2, 0)</f>
        <v>2645.6084999999998</v>
      </c>
      <c r="P52" s="16" t="s">
        <v>411</v>
      </c>
      <c r="Q52" s="17">
        <f>IF(RUN_YEARS &gt; 2,(A1L145C1 + A1L145C2 + A1L145C3) / 3, 0)</f>
        <v>2568.1019999999999</v>
      </c>
      <c r="R52" s="16" t="s">
        <v>412</v>
      </c>
      <c r="S52" s="17">
        <f>IF(RUN_YEARS &gt; 3,(A1L145C1 + A1L145C2 + A1L145C3 + A1L145C4) / 4, 0)</f>
        <v>2582.5702499999998</v>
      </c>
      <c r="T52" s="16" t="s">
        <v>413</v>
      </c>
      <c r="U52" s="17">
        <f>IF(RUN_YEARS &gt; 4,(A1L145C1 + A1L145C2 + A1L145C3 + A1L145C4 + A1L145C5) / 5, 0)</f>
        <v>2614.0205999999998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2298.498</v>
      </c>
      <c r="F53" s="16" t="s">
        <v>415</v>
      </c>
      <c r="G53" s="15">
        <f>(2 * A1L143C2) + A1L141C2 + A1L142C2</f>
        <v>2209.143</v>
      </c>
      <c r="H53" s="16" t="s">
        <v>416</v>
      </c>
      <c r="I53" s="15">
        <f>(2 * A1L143C3) + A1L141C3 + A1L142C3</f>
        <v>2162.3629999999998</v>
      </c>
      <c r="J53" s="16" t="s">
        <v>417</v>
      </c>
      <c r="K53" s="15">
        <f>(2 * A1L143C4) + A1L141C4 + A1L142C4</f>
        <v>2355.0839999999998</v>
      </c>
      <c r="L53" s="16" t="s">
        <v>418</v>
      </c>
      <c r="M53" s="15">
        <f>(2 * A1L143C5) + A1L141C5 + A1L142C5</f>
        <v>1694.9680000000001</v>
      </c>
      <c r="N53" s="16" t="s">
        <v>419</v>
      </c>
      <c r="O53" s="17">
        <f>IF(RUN_YEARS &gt; 1,(A1L146C1 + A1L146C2) / 2, 0)</f>
        <v>2253.8204999999998</v>
      </c>
      <c r="P53" s="16" t="s">
        <v>420</v>
      </c>
      <c r="Q53" s="17">
        <f>IF(RUN_YEARS &gt; 2,(A1L146C1 + A1L146C2 + A1L146C3) / 3, 0)</f>
        <v>2223.3346666666662</v>
      </c>
      <c r="R53" s="16" t="s">
        <v>421</v>
      </c>
      <c r="S53" s="17">
        <f>IF(RUN_YEARS &gt; 3,(A1L146C1 + A1L146C2 + A1L146C3 + A1L146C4) / 4, 0)</f>
        <v>2256.2719999999999</v>
      </c>
      <c r="T53" s="16" t="s">
        <v>422</v>
      </c>
      <c r="U53" s="17">
        <f>IF(RUN_YEARS &gt; 4,(A1L146C1 + A1L146C2 + A1L146C3 + A1L146C4 + A1L146C5) / 5, 0)</f>
        <v>2144.0111999999999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5.8630000000000004</v>
      </c>
      <c r="F54" s="16" t="s">
        <v>424</v>
      </c>
      <c r="G54" s="15">
        <v>5.8730000000000002</v>
      </c>
      <c r="H54" s="16" t="s">
        <v>425</v>
      </c>
      <c r="I54" s="15">
        <v>5.9480000000000004</v>
      </c>
      <c r="J54" s="16" t="s">
        <v>426</v>
      </c>
      <c r="K54" s="15">
        <v>5.9269999999999996</v>
      </c>
      <c r="L54" s="16" t="s">
        <v>427</v>
      </c>
      <c r="M54" s="15">
        <v>6.0910000000000002</v>
      </c>
      <c r="N54" s="16" t="s">
        <v>428</v>
      </c>
      <c r="O54" s="17">
        <f>IF(RUN_YEARS &gt; 1,(A1L147C1 + A1L147C2) / 2, 0)</f>
        <v>5.8680000000000003</v>
      </c>
      <c r="P54" s="16" t="s">
        <v>429</v>
      </c>
      <c r="Q54" s="17">
        <f>IF(RUN_YEARS &gt; 2,(A1L147C1 + A1L147C2 + A1L147C3) / 3, 0)</f>
        <v>5.8946666666666667</v>
      </c>
      <c r="R54" s="16" t="s">
        <v>430</v>
      </c>
      <c r="S54" s="17">
        <f>IF(RUN_YEARS &gt; 3,(A1L147C1 + A1L147C2 + A1L147C3 + A1L147C4) / 4, 0)</f>
        <v>5.9027500000000002</v>
      </c>
      <c r="T54" s="16" t="s">
        <v>431</v>
      </c>
      <c r="U54" s="17">
        <f>IF(RUN_YEARS &gt; 4,(A1L147C1 + A1L147C2 + A1L147C3 + A1L147C4 + A1L147C5) / 5, 0)</f>
        <v>5.9404000000000003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0.56499999999999995</v>
      </c>
      <c r="F55" s="16" t="s">
        <v>433</v>
      </c>
      <c r="G55" s="15">
        <v>0.56000000000000005</v>
      </c>
      <c r="H55" s="16" t="s">
        <v>434</v>
      </c>
      <c r="I55" s="15">
        <v>0.56100000000000005</v>
      </c>
      <c r="J55" s="16" t="s">
        <v>435</v>
      </c>
      <c r="K55" s="15">
        <v>0.54300000000000004</v>
      </c>
      <c r="L55" s="16" t="s">
        <v>436</v>
      </c>
      <c r="M55" s="15">
        <v>0.53600000000000003</v>
      </c>
      <c r="N55" s="16" t="s">
        <v>437</v>
      </c>
      <c r="O55" s="17">
        <f>IF(RUN_YEARS &gt; 1,(A1L148C1 + A1L148C2) / 2, 0)</f>
        <v>0.5625</v>
      </c>
      <c r="P55" s="16" t="s">
        <v>438</v>
      </c>
      <c r="Q55" s="17">
        <f>IF(RUN_YEARS &gt; 2,(A1L148C1 + A1L148C2 + A1L148C3) / 3, 0)</f>
        <v>0.56199999999999994</v>
      </c>
      <c r="R55" s="16" t="s">
        <v>439</v>
      </c>
      <c r="S55" s="17">
        <f>IF(RUN_YEARS &gt; 3,(A1L148C1 + A1L148C2 + A1L148C3 + A1L148C4) / 4, 0)</f>
        <v>0.55725000000000002</v>
      </c>
      <c r="T55" s="16" t="s">
        <v>440</v>
      </c>
      <c r="U55" s="17">
        <f>IF(RUN_YEARS &gt; 4,(A1L148C1 + A1L148C2 + A1L148C3 + A1L148C4 + A1L148C5) / 5, 0)</f>
        <v>0.55300000000000005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0.379</v>
      </c>
      <c r="F56" s="16" t="s">
        <v>442</v>
      </c>
      <c r="G56" s="15">
        <v>0.378</v>
      </c>
      <c r="H56" s="16" t="s">
        <v>443</v>
      </c>
      <c r="I56" s="15">
        <v>0.377</v>
      </c>
      <c r="J56" s="16" t="s">
        <v>444</v>
      </c>
      <c r="K56" s="15">
        <v>0.376</v>
      </c>
      <c r="L56" s="16" t="s">
        <v>445</v>
      </c>
      <c r="M56" s="15">
        <v>0.47499999999999998</v>
      </c>
      <c r="N56" s="16" t="s">
        <v>446</v>
      </c>
      <c r="O56" s="17">
        <f>IF(RUN_YEARS &gt; 1,(A1L149C1 + A1L149C2) / 2, 0)</f>
        <v>0.3785</v>
      </c>
      <c r="P56" s="16" t="s">
        <v>447</v>
      </c>
      <c r="Q56" s="17">
        <f>IF(RUN_YEARS &gt; 2,(A1L149C1 + A1L149C2 + A1L149C3) / 3, 0)</f>
        <v>0.37799999999999995</v>
      </c>
      <c r="R56" s="16" t="s">
        <v>448</v>
      </c>
      <c r="S56" s="17">
        <f>IF(RUN_YEARS &gt; 3,(A1L149C1 + A1L149C2 + A1L149C3 + A1L149C4) / 4, 0)</f>
        <v>0.37749999999999995</v>
      </c>
      <c r="T56" s="16" t="s">
        <v>449</v>
      </c>
      <c r="U56" s="17">
        <f>IF(RUN_YEARS &gt; 4,(A1L149C1 + A1L149C2 + A1L149C3 + A1L149C4 + A1L149C5) / 5, 0)</f>
        <v>0.39699999999999996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0.75700000000000001</v>
      </c>
      <c r="F57" s="16" t="s">
        <v>451</v>
      </c>
      <c r="G57" s="15">
        <v>0.77100000000000002</v>
      </c>
      <c r="H57" s="16" t="s">
        <v>452</v>
      </c>
      <c r="I57" s="15">
        <v>0.78200000000000003</v>
      </c>
      <c r="J57" s="16" t="s">
        <v>453</v>
      </c>
      <c r="K57" s="15">
        <v>0.81399999999999995</v>
      </c>
      <c r="L57" s="16" t="s">
        <v>454</v>
      </c>
      <c r="M57" s="15">
        <v>0.78800000000000003</v>
      </c>
      <c r="N57" s="16" t="s">
        <v>455</v>
      </c>
      <c r="O57" s="17">
        <f>IF(RUN_YEARS &gt; 1,(A1L150C1 + A1L150C2) / 2, 0)</f>
        <v>0.76400000000000001</v>
      </c>
      <c r="P57" s="16" t="s">
        <v>456</v>
      </c>
      <c r="Q57" s="17">
        <f>IF(RUN_YEARS &gt; 2,(A1L150C1 + A1L150C2 + A1L150C3) / 3, 0)</f>
        <v>0.77</v>
      </c>
      <c r="R57" s="16" t="s">
        <v>457</v>
      </c>
      <c r="S57" s="17">
        <f>IF(RUN_YEARS &gt; 3,(A1L150C1 + A1L150C2 + A1L150C3 + A1L150C4) / 4, 0)</f>
        <v>0.78100000000000003</v>
      </c>
      <c r="T57" s="16" t="s">
        <v>458</v>
      </c>
      <c r="U57" s="17">
        <f>IF(RUN_YEARS &gt; 4,(A1L150C1 + A1L150C2 + A1L150C3 + A1L150C4 + A1L150C5) / 5, 0)</f>
        <v>0.78239999999999998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7.5640000000000001</v>
      </c>
      <c r="F58" s="16" t="s">
        <v>460</v>
      </c>
      <c r="G58" s="15">
        <f>SUM(A1L147C2:A1L150C2)</f>
        <v>7.5819999999999999</v>
      </c>
      <c r="H58" s="16" t="s">
        <v>461</v>
      </c>
      <c r="I58" s="15">
        <f>SUM(A1L147C3:A1L150C3)</f>
        <v>7.6680000000000001</v>
      </c>
      <c r="J58" s="16" t="s">
        <v>462</v>
      </c>
      <c r="K58" s="15">
        <f>SUM(A1L147C4:A1L150C4)</f>
        <v>7.66</v>
      </c>
      <c r="L58" s="16" t="s">
        <v>463</v>
      </c>
      <c r="M58" s="15">
        <f>SUM(A1L147C5:A1L150C5)</f>
        <v>7.8900000000000006</v>
      </c>
      <c r="N58" s="16" t="s">
        <v>464</v>
      </c>
      <c r="O58" s="17">
        <f>IF(RUN_YEARS &gt; 1,(A1L151C1 + A1L151C2) / 2, 0)</f>
        <v>7.5730000000000004</v>
      </c>
      <c r="P58" s="16" t="s">
        <v>465</v>
      </c>
      <c r="Q58" s="17">
        <f>IF(RUN_YEARS &gt; 2,(A1L151C1 + A1L151C2 + A1L151C3) / 3, 0)</f>
        <v>7.6046666666666667</v>
      </c>
      <c r="R58" s="16" t="s">
        <v>466</v>
      </c>
      <c r="S58" s="17">
        <f>IF(RUN_YEARS &gt; 3,(A1L151C1 + A1L151C2 + A1L151C3 + A1L151C4) / 4, 0)</f>
        <v>7.6185</v>
      </c>
      <c r="T58" s="16" t="s">
        <v>467</v>
      </c>
      <c r="U58" s="17">
        <f>IF(RUN_YEARS &gt; 4,(A1L151C1 + A1L151C2 + A1L151C3 + A1L151C4 + A1L151C5) / 5, 0)</f>
        <v>7.6728000000000005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1.962</v>
      </c>
      <c r="F59" s="16" t="s">
        <v>469</v>
      </c>
      <c r="G59" s="15">
        <v>1.984</v>
      </c>
      <c r="H59" s="16" t="s">
        <v>470</v>
      </c>
      <c r="I59" s="15">
        <v>1.9950000000000001</v>
      </c>
      <c r="J59" s="16" t="s">
        <v>471</v>
      </c>
      <c r="K59" s="15">
        <v>2.0009999999999999</v>
      </c>
      <c r="L59" s="16" t="s">
        <v>472</v>
      </c>
      <c r="M59" s="15">
        <v>2.0179999999999998</v>
      </c>
      <c r="N59" s="16" t="s">
        <v>473</v>
      </c>
      <c r="O59" s="17">
        <f>IF(RUN_YEARS &gt; 1,(A1L152C1 + A1L152C2) / 2, 0)</f>
        <v>1.9729999999999999</v>
      </c>
      <c r="P59" s="16" t="s">
        <v>474</v>
      </c>
      <c r="Q59" s="17">
        <f>IF(RUN_YEARS &gt; 2,(A1L152C1 + A1L152C2 + A1L152C3) / 3, 0)</f>
        <v>1.9803333333333333</v>
      </c>
      <c r="R59" s="16" t="s">
        <v>475</v>
      </c>
      <c r="S59" s="17">
        <f>IF(RUN_YEARS &gt; 3,(A1L152C1 + A1L152C2 + A1L152C3 + A1L152C4) / 4, 0)</f>
        <v>1.9855</v>
      </c>
      <c r="T59" s="16" t="s">
        <v>476</v>
      </c>
      <c r="U59" s="17">
        <f>IF(RUN_YEARS &gt; 4,(A1L152C1 + A1L152C2 + A1L152C3 + A1L152C4 + A1L152C5) / 5, 0)</f>
        <v>1.9920000000000002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0.36299999999999999</v>
      </c>
      <c r="F60" s="16" t="s">
        <v>478</v>
      </c>
      <c r="G60" s="15">
        <v>0.39200000000000002</v>
      </c>
      <c r="H60" s="16" t="s">
        <v>479</v>
      </c>
      <c r="I60" s="15">
        <v>0.38900000000000001</v>
      </c>
      <c r="J60" s="16" t="s">
        <v>480</v>
      </c>
      <c r="K60" s="15">
        <v>0.34699999999999998</v>
      </c>
      <c r="L60" s="16" t="s">
        <v>481</v>
      </c>
      <c r="M60" s="15">
        <v>0.32100000000000001</v>
      </c>
      <c r="N60" s="16" t="s">
        <v>482</v>
      </c>
      <c r="O60" s="17">
        <f>IF(RUN_YEARS &gt; 1,(A1L153C1 + A1L153C2) / 2, 0)</f>
        <v>0.3775</v>
      </c>
      <c r="P60" s="16" t="s">
        <v>483</v>
      </c>
      <c r="Q60" s="17">
        <f>IF(RUN_YEARS &gt; 2,(A1L153C1 + A1L153C2 + A1L153C3) / 3, 0)</f>
        <v>0.38133333333333336</v>
      </c>
      <c r="R60" s="16" t="s">
        <v>484</v>
      </c>
      <c r="S60" s="17">
        <f>IF(RUN_YEARS &gt; 3,(A1L153C1 + A1L153C2 + A1L153C3 + A1L153C4) / 4, 0)</f>
        <v>0.37275000000000003</v>
      </c>
      <c r="T60" s="16" t="s">
        <v>485</v>
      </c>
      <c r="U60" s="17">
        <f>IF(RUN_YEARS &gt; 4,(A1L153C1 + A1L153C2 + A1L153C3 + A1L153C4 + A1L153C5) / 5, 0)</f>
        <v>0.3624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2.3250000000000002</v>
      </c>
      <c r="F61" s="16" t="s">
        <v>487</v>
      </c>
      <c r="G61" s="15">
        <f>A1L152C2 + A1L153C2</f>
        <v>2.3759999999999999</v>
      </c>
      <c r="H61" s="16" t="s">
        <v>488</v>
      </c>
      <c r="I61" s="15">
        <f>A1L152C3 + A1L153C3</f>
        <v>2.3840000000000003</v>
      </c>
      <c r="J61" s="16" t="s">
        <v>489</v>
      </c>
      <c r="K61" s="15">
        <f>A1L152C4 + A1L153C4</f>
        <v>2.3479999999999999</v>
      </c>
      <c r="L61" s="16" t="s">
        <v>490</v>
      </c>
      <c r="M61" s="15">
        <f>A1L152C5 + A1L153C5</f>
        <v>2.339</v>
      </c>
      <c r="N61" s="16" t="s">
        <v>491</v>
      </c>
      <c r="O61" s="17">
        <f>IF(RUN_YEARS &gt; 1,(A1L154C1 + A1L154C2) / 2, 0)</f>
        <v>2.3505000000000003</v>
      </c>
      <c r="P61" s="16" t="s">
        <v>492</v>
      </c>
      <c r="Q61" s="17">
        <f>IF(RUN_YEARS &gt; 2,(A1L154C1 + A1L154C2 + A1L154C3) / 3, 0)</f>
        <v>2.3616666666666668</v>
      </c>
      <c r="R61" s="16" t="s">
        <v>493</v>
      </c>
      <c r="S61" s="17">
        <f>IF(RUN_YEARS &gt; 3,(A1L154C1 + A1L154C2 + A1L154C3 + A1L154C4) / 4, 0)</f>
        <v>2.35825</v>
      </c>
      <c r="T61" s="16" t="s">
        <v>494</v>
      </c>
      <c r="U61" s="17">
        <f>IF(RUN_YEARS &gt; 4,(A1L154C1 + A1L154C2 + A1L154C3 + A1L154C4 + A1L154C5) / 5, 0)</f>
        <v>2.3544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7.9269999999999996</v>
      </c>
      <c r="F62" s="16" t="s">
        <v>496</v>
      </c>
      <c r="G62" s="15">
        <f>A1L151C2 + A1L153C2</f>
        <v>7.9740000000000002</v>
      </c>
      <c r="H62" s="16" t="s">
        <v>497</v>
      </c>
      <c r="I62" s="15">
        <f>A1L151C3 + A1L153C3</f>
        <v>8.0570000000000004</v>
      </c>
      <c r="J62" s="16" t="s">
        <v>498</v>
      </c>
      <c r="K62" s="15">
        <f>A1L151C4 + A1L153C4</f>
        <v>8.0069999999999997</v>
      </c>
      <c r="L62" s="16" t="s">
        <v>499</v>
      </c>
      <c r="M62" s="15">
        <f>A1L151C5 + A1L153C5</f>
        <v>8.2110000000000003</v>
      </c>
      <c r="N62" s="16" t="s">
        <v>500</v>
      </c>
      <c r="O62" s="17">
        <f>IF(RUN_YEARS &gt; 1,(A1L155C1 + A1L155C2) / 2, 0)</f>
        <v>7.9504999999999999</v>
      </c>
      <c r="P62" s="16" t="s">
        <v>501</v>
      </c>
      <c r="Q62" s="17">
        <f>IF(RUN_YEARS &gt; 2,(A1L155C1 + A1L155C2 + A1L155C3) / 3, 0)</f>
        <v>7.9859999999999998</v>
      </c>
      <c r="R62" s="16" t="s">
        <v>502</v>
      </c>
      <c r="S62" s="17">
        <f>IF(RUN_YEARS &gt; 3,(A1L155C1 + A1L155C2 + A1L155C3 + A1L155C4) / 4, 0)</f>
        <v>7.9912499999999991</v>
      </c>
      <c r="T62" s="16" t="s">
        <v>503</v>
      </c>
      <c r="U62" s="17">
        <f>IF(RUN_YEARS &gt; 4,(A1L155C1 + A1L155C2 + A1L155C3 + A1L155C4 + A1L155C5) / 5, 0)</f>
        <v>8.0351999999999997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9.8889999999999993</v>
      </c>
      <c r="F63" s="16" t="s">
        <v>505</v>
      </c>
      <c r="G63" s="15">
        <v>9.9580000000000002</v>
      </c>
      <c r="H63" s="16" t="s">
        <v>506</v>
      </c>
      <c r="I63" s="15">
        <v>10.052</v>
      </c>
      <c r="J63" s="16" t="s">
        <v>507</v>
      </c>
      <c r="K63" s="15">
        <v>10.007999999999999</v>
      </c>
      <c r="L63" s="16" t="s">
        <v>508</v>
      </c>
      <c r="M63" s="15">
        <v>10.228999999999999</v>
      </c>
      <c r="N63" s="16" t="s">
        <v>509</v>
      </c>
      <c r="O63" s="17">
        <f>IF(RUN_YEARS &gt; 1,(A1L156C1 + A1L156C2) / 2, 0)</f>
        <v>9.9235000000000007</v>
      </c>
      <c r="P63" s="16" t="s">
        <v>510</v>
      </c>
      <c r="Q63" s="17">
        <f>IF(RUN_YEARS &gt; 2,(A1L156C1 + A1L156C2 + A1L156C3) / 3, 0)</f>
        <v>9.966333333333333</v>
      </c>
      <c r="R63" s="16" t="s">
        <v>511</v>
      </c>
      <c r="S63" s="17">
        <f>IF(RUN_YEARS &gt; 3,(A1L156C1 + A1L156C2 + A1L156C3 + A1L156C4) / 4, 0)</f>
        <v>9.9767499999999991</v>
      </c>
      <c r="T63" s="16" t="s">
        <v>512</v>
      </c>
      <c r="U63" s="17">
        <f>IF(RUN_YEARS &gt; 4,(A1L156C1 + A1L156C2 + A1L156C3 + A1L156C4 + A1L156C5) / 5, 0)</f>
        <v>10.027199999999999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53.688000000000002</v>
      </c>
      <c r="F66" s="16" t="s">
        <v>175</v>
      </c>
      <c r="G66" s="15">
        <v>51.128</v>
      </c>
      <c r="H66" s="16" t="s">
        <v>176</v>
      </c>
      <c r="I66" s="15">
        <v>51.024999999999999</v>
      </c>
      <c r="J66" s="16" t="s">
        <v>177</v>
      </c>
      <c r="K66" s="15">
        <v>57.415999999999997</v>
      </c>
      <c r="L66" s="16" t="s">
        <v>178</v>
      </c>
      <c r="M66" s="15">
        <v>60.17</v>
      </c>
      <c r="N66" s="16" t="s">
        <v>523</v>
      </c>
      <c r="O66" s="17">
        <f>IF(RUN_YEARS &gt; 1,(A1L159C1 + A1L159C2) / 2, 0)</f>
        <v>52.408000000000001</v>
      </c>
      <c r="P66" s="16" t="s">
        <v>524</v>
      </c>
      <c r="Q66" s="17">
        <f>IF(RUN_YEARS &gt; 2,(A1L159C1 + A1L159C2 + A1L159C3) / 3, 0)</f>
        <v>51.947000000000003</v>
      </c>
      <c r="R66" s="16" t="s">
        <v>525</v>
      </c>
      <c r="S66" s="17">
        <f>IF(RUN_YEARS &gt; 3,(A1L159C1 + A1L159C2 + A1L159C3 + A1L159C4) / 4, 0)</f>
        <v>53.314250000000001</v>
      </c>
      <c r="T66" s="16" t="s">
        <v>526</v>
      </c>
      <c r="U66" s="17">
        <f>IF(RUN_YEARS &gt; 4,(A1L159C1 + A1L159C2 + A1L159C3 + A1L159C4 + A1L159C5) / 5, 0)</f>
        <v>54.685400000000001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1100.8389999999999</v>
      </c>
      <c r="F67" s="16" t="s">
        <v>175</v>
      </c>
      <c r="G67" s="15">
        <v>1086.2670000000001</v>
      </c>
      <c r="H67" s="16" t="s">
        <v>176</v>
      </c>
      <c r="I67" s="15">
        <v>1010.124</v>
      </c>
      <c r="J67" s="16" t="s">
        <v>177</v>
      </c>
      <c r="K67" s="15">
        <v>1123.9659999999999</v>
      </c>
      <c r="L67" s="16" t="s">
        <v>178</v>
      </c>
      <c r="M67" s="15">
        <v>970.19</v>
      </c>
      <c r="N67" s="16" t="s">
        <v>527</v>
      </c>
      <c r="O67" s="17">
        <f>IF(RUN_YEARS &gt; 1,(A1L160C1 + A1L160C2) / 2, 0)</f>
        <v>1093.5529999999999</v>
      </c>
      <c r="P67" s="16" t="s">
        <v>528</v>
      </c>
      <c r="Q67" s="17">
        <f>IF(RUN_YEARS &gt; 2,(A1L160C1 + A1L160C2 + A1L160C3) / 3, 0)</f>
        <v>1065.7433333333331</v>
      </c>
      <c r="R67" s="16" t="s">
        <v>529</v>
      </c>
      <c r="S67" s="17">
        <f>IF(RUN_YEARS &gt; 3,(A1L160C1 + A1L160C2 + A1L160C3 + A1L160C4) / 4, 0)</f>
        <v>1080.299</v>
      </c>
      <c r="T67" s="16" t="s">
        <v>530</v>
      </c>
      <c r="U67" s="17">
        <f>IF(RUN_YEARS &gt; 4,(A1L160C1 + A1L160C2 + A1L160C3 + A1L160C4 + A1L160C5) / 5, 0)</f>
        <v>1058.2772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138DD-8257-4154-9613-9CEF8AA3DF93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3197</v>
      </c>
      <c r="F9" s="16" t="s">
        <v>174</v>
      </c>
      <c r="G9" s="15">
        <v>3017</v>
      </c>
      <c r="H9" s="16" t="s">
        <v>647</v>
      </c>
      <c r="I9" s="17">
        <f>(A1L202C1 + A1L202C2)</f>
        <v>6214</v>
      </c>
      <c r="J9" s="16" t="s">
        <v>175</v>
      </c>
      <c r="K9" s="15">
        <v>2124</v>
      </c>
      <c r="L9" s="16" t="s">
        <v>175</v>
      </c>
      <c r="M9" s="15">
        <v>2112</v>
      </c>
      <c r="N9" s="16" t="s">
        <v>648</v>
      </c>
      <c r="O9" s="17">
        <f>(A1L202C4 + A1L202C5)</f>
        <v>4236</v>
      </c>
      <c r="P9" s="16" t="s">
        <v>176</v>
      </c>
      <c r="Q9" s="15">
        <v>1611</v>
      </c>
      <c r="R9" s="16" t="s">
        <v>176</v>
      </c>
      <c r="S9" s="15">
        <v>1554</v>
      </c>
      <c r="T9" s="16" t="s">
        <v>649</v>
      </c>
      <c r="U9" s="17">
        <f>(A1L202C7 + A1L202C8)</f>
        <v>3165</v>
      </c>
      <c r="V9" s="16" t="s">
        <v>177</v>
      </c>
      <c r="W9" s="15">
        <v>1588</v>
      </c>
      <c r="X9" s="16" t="s">
        <v>177</v>
      </c>
      <c r="Y9" s="15">
        <v>1587</v>
      </c>
      <c r="Z9" s="16" t="s">
        <v>650</v>
      </c>
      <c r="AA9" s="17">
        <f>(A1L202C10 + A1L202C11)</f>
        <v>3175</v>
      </c>
      <c r="AB9" s="16" t="s">
        <v>178</v>
      </c>
      <c r="AC9" s="15">
        <v>1794</v>
      </c>
      <c r="AD9" s="16" t="s">
        <v>178</v>
      </c>
      <c r="AE9" s="15">
        <v>1753</v>
      </c>
      <c r="AF9" s="16" t="s">
        <v>651</v>
      </c>
      <c r="AG9" s="17">
        <f>(A1L202C13 + A1L202C14)</f>
        <v>3547</v>
      </c>
      <c r="AH9" s="16" t="s">
        <v>652</v>
      </c>
      <c r="AI9" s="17">
        <f>IF(RUN_YEARS &gt; 1,(A1L202C1 + A1L202C4) / 2, 0)</f>
        <v>2660.5</v>
      </c>
      <c r="AJ9" s="16" t="s">
        <v>653</v>
      </c>
      <c r="AK9" s="17">
        <f>IF(RUN_YEARS &gt; 1,(A1L202C2 + A1L202C5) / 2, 0)</f>
        <v>2564.5</v>
      </c>
      <c r="AL9" s="16" t="s">
        <v>654</v>
      </c>
      <c r="AM9" s="17">
        <f>(A1L202C16 + A1L202C17)</f>
        <v>5225</v>
      </c>
      <c r="AN9" s="16" t="s">
        <v>655</v>
      </c>
      <c r="AO9" s="17">
        <f>IF(RUN_YEARS &gt; 2,(A1L202C1 + A1L202C4 + A1L202C7) / 3, 0)</f>
        <v>2310.6666666666665</v>
      </c>
      <c r="AP9" s="16" t="s">
        <v>656</v>
      </c>
      <c r="AQ9" s="17">
        <f>IF(RUN_YEARS &gt; 2,(A1L202C2 + A1L202C5 + A1L202C8) / 3, 0)</f>
        <v>2227.6666666666665</v>
      </c>
      <c r="AR9" s="16" t="s">
        <v>657</v>
      </c>
      <c r="AS9" s="17">
        <f>(A1L202C19 + A1L202C20)</f>
        <v>4538.333333333333</v>
      </c>
      <c r="AT9" s="16" t="s">
        <v>658</v>
      </c>
      <c r="AU9" s="17">
        <f>IF(RUN_YEARS &gt; 3,(A1L202C1 + A1L202C4 + A1L202C7 + A1L202C10) / 4, 0)</f>
        <v>2130</v>
      </c>
      <c r="AV9" s="16" t="s">
        <v>659</v>
      </c>
      <c r="AW9" s="17">
        <f>IF(RUN_YEARS &gt; 3,(A1L202C2 + A1L202C5 + A1L202C8 + A1L202C11) / 4, 0)</f>
        <v>2067.5</v>
      </c>
      <c r="AX9" s="16" t="s">
        <v>660</v>
      </c>
      <c r="AY9" s="17">
        <f>(A1L202C22 + A1L202C23)</f>
        <v>4197.5</v>
      </c>
      <c r="AZ9" s="16" t="s">
        <v>661</v>
      </c>
      <c r="BA9" s="17">
        <f>IF(RUN_YEARS &gt; 4,(A1L202C1 + A1L202C4 + A1L202C7 + A1L202C10 + A1L202C13) / 5, 0)</f>
        <v>2062.8000000000002</v>
      </c>
      <c r="BB9" s="16" t="s">
        <v>662</v>
      </c>
      <c r="BC9" s="17">
        <f>IF(RUN_YEARS &gt; 4,(A1L202C2 + A1L202C5 + A1L202C8 + A1L202C11 + A1L202C14) / 5, 0)</f>
        <v>2004.6</v>
      </c>
      <c r="BD9" s="16" t="s">
        <v>663</v>
      </c>
      <c r="BE9" s="17">
        <f>(A1L202C25 + A1L202C26)</f>
        <v>4067.4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41305</v>
      </c>
      <c r="F10" s="16" t="s">
        <v>174</v>
      </c>
      <c r="G10" s="15">
        <v>37017</v>
      </c>
      <c r="H10" s="16" t="s">
        <v>664</v>
      </c>
      <c r="I10" s="17">
        <f>(A1L203C1 + A1L203C2)</f>
        <v>78322</v>
      </c>
      <c r="J10" s="16" t="s">
        <v>175</v>
      </c>
      <c r="K10" s="15">
        <v>40572</v>
      </c>
      <c r="L10" s="16" t="s">
        <v>175</v>
      </c>
      <c r="M10" s="15">
        <v>36466</v>
      </c>
      <c r="N10" s="16" t="s">
        <v>665</v>
      </c>
      <c r="O10" s="17">
        <f>(A1L203C4 + A1L203C5)</f>
        <v>77038</v>
      </c>
      <c r="P10" s="16" t="s">
        <v>176</v>
      </c>
      <c r="Q10" s="15">
        <v>45052</v>
      </c>
      <c r="R10" s="16" t="s">
        <v>176</v>
      </c>
      <c r="S10" s="15">
        <v>37082</v>
      </c>
      <c r="T10" s="16" t="s">
        <v>666</v>
      </c>
      <c r="U10" s="17">
        <f>(A1L203C7 + A1L203C8)</f>
        <v>82134</v>
      </c>
      <c r="V10" s="16" t="s">
        <v>177</v>
      </c>
      <c r="W10" s="15">
        <v>50006</v>
      </c>
      <c r="X10" s="16" t="s">
        <v>177</v>
      </c>
      <c r="Y10" s="15">
        <v>42652</v>
      </c>
      <c r="Z10" s="16" t="s">
        <v>667</v>
      </c>
      <c r="AA10" s="17">
        <f>(A1L203C10 + A1L203C11)</f>
        <v>92658</v>
      </c>
      <c r="AB10" s="16" t="s">
        <v>178</v>
      </c>
      <c r="AC10" s="15">
        <v>54019</v>
      </c>
      <c r="AD10" s="16" t="s">
        <v>178</v>
      </c>
      <c r="AE10" s="15">
        <v>44255</v>
      </c>
      <c r="AF10" s="16" t="s">
        <v>668</v>
      </c>
      <c r="AG10" s="17">
        <f>(A1L203C13 + A1L203C14)</f>
        <v>98274</v>
      </c>
      <c r="AH10" s="16" t="s">
        <v>669</v>
      </c>
      <c r="AI10" s="17">
        <f>IF(RUN_YEARS &gt; 1,(A1L203C1 + A1L203C4) / 2, 0)</f>
        <v>40938.5</v>
      </c>
      <c r="AJ10" s="16" t="s">
        <v>670</v>
      </c>
      <c r="AK10" s="17">
        <f>IF(RUN_YEARS &gt; 1,(A1L203C2 + A1L203C5) / 2, 0)</f>
        <v>36741.5</v>
      </c>
      <c r="AL10" s="16" t="s">
        <v>671</v>
      </c>
      <c r="AM10" s="17">
        <f>(A1L203C16 + A1L203C17)</f>
        <v>77680</v>
      </c>
      <c r="AN10" s="16" t="s">
        <v>672</v>
      </c>
      <c r="AO10" s="17">
        <f>IF(RUN_YEARS &gt; 2,(A1L203C1 + A1L203C4 + A1L203C7) / 3, 0)</f>
        <v>42309.666666666664</v>
      </c>
      <c r="AP10" s="16" t="s">
        <v>673</v>
      </c>
      <c r="AQ10" s="17">
        <f>IF(RUN_YEARS &gt; 2,(A1L203C2 + A1L203C5 + A1L203C8) / 3, 0)</f>
        <v>36855</v>
      </c>
      <c r="AR10" s="16" t="s">
        <v>674</v>
      </c>
      <c r="AS10" s="17">
        <f>(A1L203C19 + A1L203C20)</f>
        <v>79164.666666666657</v>
      </c>
      <c r="AT10" s="16" t="s">
        <v>675</v>
      </c>
      <c r="AU10" s="17">
        <f>IF(RUN_YEARS &gt; 3,(A1L203C1 + A1L203C4 + A1L203C7 + A1L203C10) / 4, 0)</f>
        <v>44233.75</v>
      </c>
      <c r="AV10" s="16" t="s">
        <v>676</v>
      </c>
      <c r="AW10" s="17">
        <f>IF(RUN_YEARS &gt; 3,(A1L203C2 + A1L203C5 + A1L203C8 + A1L203C11) / 4, 0)</f>
        <v>38304.25</v>
      </c>
      <c r="AX10" s="16" t="s">
        <v>677</v>
      </c>
      <c r="AY10" s="17">
        <f>(A1L203C22 + A1L203C23)</f>
        <v>82538</v>
      </c>
      <c r="AZ10" s="16" t="s">
        <v>678</v>
      </c>
      <c r="BA10" s="17">
        <f>IF(RUN_YEARS &gt; 4,(A1L203C1 + A1L203C4 + A1L203C7 + A1L203C10 + A1L203C13) / 5, 0)</f>
        <v>46190.8</v>
      </c>
      <c r="BB10" s="16" t="s">
        <v>679</v>
      </c>
      <c r="BC10" s="17">
        <f>IF(RUN_YEARS &gt; 4,(A1L203C2 + A1L203C5 + A1L203C8 + A1L203C11 + A1L203C14) / 5, 0)</f>
        <v>39494.400000000001</v>
      </c>
      <c r="BD10" s="16" t="s">
        <v>680</v>
      </c>
      <c r="BE10" s="17">
        <f>(A1L203C25 + A1L203C26)</f>
        <v>85685.200000000012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7160</v>
      </c>
      <c r="F11" s="16" t="s">
        <v>174</v>
      </c>
      <c r="G11" s="15">
        <v>7131</v>
      </c>
      <c r="H11" s="16" t="s">
        <v>681</v>
      </c>
      <c r="I11" s="17">
        <f>(A1L204C1 + A1L204C2)</f>
        <v>14291</v>
      </c>
      <c r="J11" s="16" t="s">
        <v>175</v>
      </c>
      <c r="K11" s="15">
        <v>4770</v>
      </c>
      <c r="L11" s="16" t="s">
        <v>175</v>
      </c>
      <c r="M11" s="15">
        <v>4486</v>
      </c>
      <c r="N11" s="16" t="s">
        <v>682</v>
      </c>
      <c r="O11" s="17">
        <f>(A1L204C4 + A1L204C5)</f>
        <v>9256</v>
      </c>
      <c r="P11" s="16" t="s">
        <v>176</v>
      </c>
      <c r="Q11" s="15">
        <v>5751</v>
      </c>
      <c r="R11" s="16" t="s">
        <v>176</v>
      </c>
      <c r="S11" s="15">
        <v>5562</v>
      </c>
      <c r="T11" s="16" t="s">
        <v>683</v>
      </c>
      <c r="U11" s="17">
        <f>(A1L204C7 + A1L204C8)</f>
        <v>11313</v>
      </c>
      <c r="V11" s="16" t="s">
        <v>177</v>
      </c>
      <c r="W11" s="15">
        <v>6955</v>
      </c>
      <c r="X11" s="16" t="s">
        <v>177</v>
      </c>
      <c r="Y11" s="15">
        <v>6938</v>
      </c>
      <c r="Z11" s="16" t="s">
        <v>684</v>
      </c>
      <c r="AA11" s="17">
        <f>(A1L204C10 + A1L204C11)</f>
        <v>13893</v>
      </c>
      <c r="AB11" s="16" t="s">
        <v>178</v>
      </c>
      <c r="AC11" s="15">
        <v>7402</v>
      </c>
      <c r="AD11" s="16" t="s">
        <v>178</v>
      </c>
      <c r="AE11" s="15">
        <v>6873</v>
      </c>
      <c r="AF11" s="16" t="s">
        <v>685</v>
      </c>
      <c r="AG11" s="17">
        <f>(A1L204C13 + A1L204C14)</f>
        <v>14275</v>
      </c>
      <c r="AH11" s="16" t="s">
        <v>686</v>
      </c>
      <c r="AI11" s="17">
        <f>IF(RUN_YEARS &gt; 1,(A1L204C1 + A1L204C4) / 2, 0)</f>
        <v>5965</v>
      </c>
      <c r="AJ11" s="16" t="s">
        <v>687</v>
      </c>
      <c r="AK11" s="17">
        <f>IF(RUN_YEARS &gt; 1,(A1L204C2 + A1L204C5) / 2, 0)</f>
        <v>5808.5</v>
      </c>
      <c r="AL11" s="16" t="s">
        <v>688</v>
      </c>
      <c r="AM11" s="17">
        <f>(A1L204C16 + A1L204C17)</f>
        <v>11773.5</v>
      </c>
      <c r="AN11" s="16" t="s">
        <v>689</v>
      </c>
      <c r="AO11" s="17">
        <f>IF(RUN_YEARS &gt; 2,(A1L204C1 + A1L204C4 + A1L204C7) / 3, 0)</f>
        <v>5893.666666666667</v>
      </c>
      <c r="AP11" s="16" t="s">
        <v>690</v>
      </c>
      <c r="AQ11" s="17">
        <f>IF(RUN_YEARS &gt; 2,(A1L204C2 + A1L204C5 + A1L204C8) / 3, 0)</f>
        <v>5726.333333333333</v>
      </c>
      <c r="AR11" s="16" t="s">
        <v>691</v>
      </c>
      <c r="AS11" s="17">
        <f>(A1L204C19 + A1L204C20)</f>
        <v>11620</v>
      </c>
      <c r="AT11" s="16" t="s">
        <v>692</v>
      </c>
      <c r="AU11" s="17">
        <f>IF(RUN_YEARS &gt; 3,(A1L204C1 + A1L204C4 + A1L204C7 + A1L204C10) / 4, 0)</f>
        <v>6159</v>
      </c>
      <c r="AV11" s="16" t="s">
        <v>693</v>
      </c>
      <c r="AW11" s="17">
        <f>IF(RUN_YEARS &gt; 3,(A1L204C2 + A1L204C5 + A1L204C8 + A1L204C11) / 4, 0)</f>
        <v>6029.25</v>
      </c>
      <c r="AX11" s="16" t="s">
        <v>694</v>
      </c>
      <c r="AY11" s="17">
        <f>(A1L204C22 + A1L204C23)</f>
        <v>12188.25</v>
      </c>
      <c r="AZ11" s="16" t="s">
        <v>695</v>
      </c>
      <c r="BA11" s="17">
        <f>IF(RUN_YEARS &gt; 4,(A1L204C1 + A1L204C4 + A1L204C7 + A1L204C10 + A1L204C13) / 5, 0)</f>
        <v>6407.6</v>
      </c>
      <c r="BB11" s="16" t="s">
        <v>696</v>
      </c>
      <c r="BC11" s="17">
        <f>IF(RUN_YEARS &gt; 4,(A1L204C2 + A1L204C5 + A1L204C8 + A1L204C11 + A1L204C14) / 5, 0)</f>
        <v>6198</v>
      </c>
      <c r="BD11" s="16" t="s">
        <v>697</v>
      </c>
      <c r="BE11" s="17">
        <f>(A1L204C25 + A1L204C26)</f>
        <v>12605.6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12634</v>
      </c>
      <c r="F12" s="16" t="s">
        <v>174</v>
      </c>
      <c r="G12" s="15">
        <v>12611</v>
      </c>
      <c r="H12" s="16" t="s">
        <v>698</v>
      </c>
      <c r="I12" s="17">
        <f>(A1L205C1 + A1L205C2)</f>
        <v>25245</v>
      </c>
      <c r="J12" s="16" t="s">
        <v>175</v>
      </c>
      <c r="K12" s="15">
        <v>12123</v>
      </c>
      <c r="L12" s="16" t="s">
        <v>175</v>
      </c>
      <c r="M12" s="15">
        <v>12165</v>
      </c>
      <c r="N12" s="16" t="s">
        <v>699</v>
      </c>
      <c r="O12" s="17">
        <f>(A1L205C4 + A1L205C5)</f>
        <v>24288</v>
      </c>
      <c r="P12" s="16" t="s">
        <v>176</v>
      </c>
      <c r="Q12" s="15">
        <v>11432</v>
      </c>
      <c r="R12" s="16" t="s">
        <v>176</v>
      </c>
      <c r="S12" s="15">
        <v>11761</v>
      </c>
      <c r="T12" s="16" t="s">
        <v>700</v>
      </c>
      <c r="U12" s="17">
        <f>(A1L205C7 + A1L205C8)</f>
        <v>23193</v>
      </c>
      <c r="V12" s="16" t="s">
        <v>177</v>
      </c>
      <c r="W12" s="15">
        <v>16899</v>
      </c>
      <c r="X12" s="16" t="s">
        <v>177</v>
      </c>
      <c r="Y12" s="15">
        <v>17139</v>
      </c>
      <c r="Z12" s="16" t="s">
        <v>701</v>
      </c>
      <c r="AA12" s="17">
        <f>(A1L205C10 + A1L205C11)</f>
        <v>34038</v>
      </c>
      <c r="AB12" s="16" t="s">
        <v>178</v>
      </c>
      <c r="AC12" s="15">
        <v>20917</v>
      </c>
      <c r="AD12" s="16" t="s">
        <v>178</v>
      </c>
      <c r="AE12" s="15">
        <v>20896</v>
      </c>
      <c r="AF12" s="16" t="s">
        <v>702</v>
      </c>
      <c r="AG12" s="17">
        <f>(A1L205C13 + A1L205C14)</f>
        <v>41813</v>
      </c>
      <c r="AH12" s="16" t="s">
        <v>703</v>
      </c>
      <c r="AI12" s="17">
        <f>IF(RUN_YEARS &gt; 1,(A1L205C1 + A1L205C4) / 2, 0)</f>
        <v>12378.5</v>
      </c>
      <c r="AJ12" s="16" t="s">
        <v>704</v>
      </c>
      <c r="AK12" s="17">
        <f>IF(RUN_YEARS &gt; 1,(A1L205C2 + A1L205C5) / 2, 0)</f>
        <v>12388</v>
      </c>
      <c r="AL12" s="16" t="s">
        <v>705</v>
      </c>
      <c r="AM12" s="17">
        <f>(A1L205C16 + A1L205C17)</f>
        <v>24766.5</v>
      </c>
      <c r="AN12" s="16" t="s">
        <v>706</v>
      </c>
      <c r="AO12" s="17">
        <f>IF(RUN_YEARS &gt; 2,(A1L205C1 + A1L205C4 + A1L205C7) / 3, 0)</f>
        <v>12063</v>
      </c>
      <c r="AP12" s="16" t="s">
        <v>707</v>
      </c>
      <c r="AQ12" s="17">
        <f>IF(RUN_YEARS &gt; 2,(A1L205C2 + A1L205C5 + A1L205C8) / 3, 0)</f>
        <v>12179</v>
      </c>
      <c r="AR12" s="16" t="s">
        <v>708</v>
      </c>
      <c r="AS12" s="17">
        <f>(A1L205C19 + A1L205C20)</f>
        <v>24242</v>
      </c>
      <c r="AT12" s="16" t="s">
        <v>709</v>
      </c>
      <c r="AU12" s="17">
        <f>IF(RUN_YEARS &gt; 3,(A1L205C1 + A1L205C4 + A1L205C7 + A1L205C10) / 4, 0)</f>
        <v>13272</v>
      </c>
      <c r="AV12" s="16" t="s">
        <v>710</v>
      </c>
      <c r="AW12" s="17">
        <f>IF(RUN_YEARS &gt; 3,(A1L205C2 + A1L205C5 + A1L205C8 + A1L205C11) / 4, 0)</f>
        <v>13419</v>
      </c>
      <c r="AX12" s="16" t="s">
        <v>711</v>
      </c>
      <c r="AY12" s="17">
        <f>(A1L205C22 + A1L205C23)</f>
        <v>26691</v>
      </c>
      <c r="AZ12" s="16" t="s">
        <v>712</v>
      </c>
      <c r="BA12" s="17">
        <f>IF(RUN_YEARS &gt; 4,(A1L205C1 + A1L205C4 + A1L205C7 + A1L205C10 + A1L205C13) / 5, 0)</f>
        <v>14801</v>
      </c>
      <c r="BB12" s="16" t="s">
        <v>713</v>
      </c>
      <c r="BC12" s="17">
        <f>IF(RUN_YEARS &gt; 4,(A1L205C2 + A1L205C5 + A1L205C8 + A1L205C11 + A1L205C14) / 5, 0)</f>
        <v>14914.4</v>
      </c>
      <c r="BD12" s="16" t="s">
        <v>714</v>
      </c>
      <c r="BE12" s="17">
        <f>(A1L205C25 + A1L205C26)</f>
        <v>29715.4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22810</v>
      </c>
      <c r="F13" s="16" t="s">
        <v>174</v>
      </c>
      <c r="G13" s="15">
        <v>24204</v>
      </c>
      <c r="H13" s="16" t="s">
        <v>715</v>
      </c>
      <c r="I13" s="17">
        <f>(A1L206C1 + A1L206C2)</f>
        <v>47014</v>
      </c>
      <c r="J13" s="16" t="s">
        <v>175</v>
      </c>
      <c r="K13" s="15">
        <v>22241</v>
      </c>
      <c r="L13" s="16" t="s">
        <v>175</v>
      </c>
      <c r="M13" s="15">
        <v>22825</v>
      </c>
      <c r="N13" s="16" t="s">
        <v>716</v>
      </c>
      <c r="O13" s="17">
        <f>(A1L206C4 + A1L206C5)</f>
        <v>45066</v>
      </c>
      <c r="P13" s="16" t="s">
        <v>176</v>
      </c>
      <c r="Q13" s="15">
        <v>23675</v>
      </c>
      <c r="R13" s="16" t="s">
        <v>176</v>
      </c>
      <c r="S13" s="15">
        <v>25361</v>
      </c>
      <c r="T13" s="16" t="s">
        <v>717</v>
      </c>
      <c r="U13" s="17">
        <f>(A1L206C7 + A1L206C8)</f>
        <v>49036</v>
      </c>
      <c r="V13" s="16" t="s">
        <v>177</v>
      </c>
      <c r="W13" s="15">
        <v>26411</v>
      </c>
      <c r="X13" s="16" t="s">
        <v>177</v>
      </c>
      <c r="Y13" s="15">
        <v>30135</v>
      </c>
      <c r="Z13" s="16" t="s">
        <v>718</v>
      </c>
      <c r="AA13" s="17">
        <f>(A1L206C10 + A1L206C11)</f>
        <v>56546</v>
      </c>
      <c r="AB13" s="16" t="s">
        <v>178</v>
      </c>
      <c r="AC13" s="15">
        <v>33439</v>
      </c>
      <c r="AD13" s="16" t="s">
        <v>178</v>
      </c>
      <c r="AE13" s="15">
        <v>36665</v>
      </c>
      <c r="AF13" s="16" t="s">
        <v>719</v>
      </c>
      <c r="AG13" s="17">
        <f>(A1L206C13 + A1L206C14)</f>
        <v>70104</v>
      </c>
      <c r="AH13" s="16" t="s">
        <v>720</v>
      </c>
      <c r="AI13" s="17">
        <f>IF(RUN_YEARS &gt; 1,(A1L206C1 + A1L206C4) / 2, 0)</f>
        <v>22525.5</v>
      </c>
      <c r="AJ13" s="16" t="s">
        <v>721</v>
      </c>
      <c r="AK13" s="17">
        <f>IF(RUN_YEARS &gt; 1,(A1L206C2 + A1L206C5) / 2, 0)</f>
        <v>23514.5</v>
      </c>
      <c r="AL13" s="16" t="s">
        <v>722</v>
      </c>
      <c r="AM13" s="17">
        <f>(A1L206C16 + A1L206C17)</f>
        <v>46040</v>
      </c>
      <c r="AN13" s="16" t="s">
        <v>723</v>
      </c>
      <c r="AO13" s="17">
        <f>IF(RUN_YEARS &gt; 2,(A1L206C1 + A1L206C4 + A1L206C7) / 3, 0)</f>
        <v>22908.666666666668</v>
      </c>
      <c r="AP13" s="16" t="s">
        <v>724</v>
      </c>
      <c r="AQ13" s="17">
        <f>IF(RUN_YEARS &gt; 2,(A1L206C2 + A1L206C5 + A1L206C8) / 3, 0)</f>
        <v>24130</v>
      </c>
      <c r="AR13" s="16" t="s">
        <v>725</v>
      </c>
      <c r="AS13" s="17">
        <f>(A1L206C19 + A1L206C20)</f>
        <v>47038.666666666672</v>
      </c>
      <c r="AT13" s="16" t="s">
        <v>726</v>
      </c>
      <c r="AU13" s="17">
        <f>IF(RUN_YEARS &gt; 3,(A1L206C1 + A1L206C4 + A1L206C7 + A1L206C10) / 4, 0)</f>
        <v>23784.25</v>
      </c>
      <c r="AV13" s="16" t="s">
        <v>727</v>
      </c>
      <c r="AW13" s="17">
        <f>IF(RUN_YEARS &gt; 3,(A1L206C2 + A1L206C5 + A1L206C8 + A1L206C11) / 4, 0)</f>
        <v>25631.25</v>
      </c>
      <c r="AX13" s="16" t="s">
        <v>728</v>
      </c>
      <c r="AY13" s="17">
        <f>(A1L206C22 + A1L206C23)</f>
        <v>49415.5</v>
      </c>
      <c r="AZ13" s="16" t="s">
        <v>729</v>
      </c>
      <c r="BA13" s="17">
        <f>IF(RUN_YEARS &gt; 4,(A1L206C1 + A1L206C4 + A1L206C7 + A1L206C10 + A1L206C13) / 5, 0)</f>
        <v>25715.200000000001</v>
      </c>
      <c r="BB13" s="16" t="s">
        <v>730</v>
      </c>
      <c r="BC13" s="17">
        <f>IF(RUN_YEARS &gt; 4,(A1L206C2 + A1L206C5 + A1L206C8 + A1L206C11 + A1L206C14) / 5, 0)</f>
        <v>27838</v>
      </c>
      <c r="BD13" s="16" t="s">
        <v>731</v>
      </c>
      <c r="BE13" s="17">
        <f>(A1L206C25 + A1L206C26)</f>
        <v>53553.2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6460</v>
      </c>
      <c r="F14" s="16" t="s">
        <v>174</v>
      </c>
      <c r="G14" s="15">
        <v>6369</v>
      </c>
      <c r="H14" s="16" t="s">
        <v>732</v>
      </c>
      <c r="I14" s="17">
        <f>(A1L207C1 + A1L207C2)</f>
        <v>12829</v>
      </c>
      <c r="J14" s="16" t="s">
        <v>175</v>
      </c>
      <c r="K14" s="15">
        <v>6289</v>
      </c>
      <c r="L14" s="16" t="s">
        <v>175</v>
      </c>
      <c r="M14" s="15">
        <v>6574</v>
      </c>
      <c r="N14" s="16" t="s">
        <v>733</v>
      </c>
      <c r="O14" s="17">
        <f>(A1L207C4 + A1L207C5)</f>
        <v>12863</v>
      </c>
      <c r="P14" s="16" t="s">
        <v>176</v>
      </c>
      <c r="Q14" s="15">
        <v>6230</v>
      </c>
      <c r="R14" s="16" t="s">
        <v>176</v>
      </c>
      <c r="S14" s="15">
        <v>6489</v>
      </c>
      <c r="T14" s="16" t="s">
        <v>734</v>
      </c>
      <c r="U14" s="17">
        <f>(A1L207C7 + A1L207C8)</f>
        <v>12719</v>
      </c>
      <c r="V14" s="16" t="s">
        <v>177</v>
      </c>
      <c r="W14" s="15">
        <v>6989</v>
      </c>
      <c r="X14" s="16" t="s">
        <v>177</v>
      </c>
      <c r="Y14" s="15">
        <v>7057</v>
      </c>
      <c r="Z14" s="16" t="s">
        <v>735</v>
      </c>
      <c r="AA14" s="17">
        <f>(A1L207C10 + A1L207C11)</f>
        <v>14046</v>
      </c>
      <c r="AB14" s="16" t="s">
        <v>178</v>
      </c>
      <c r="AC14" s="15">
        <v>8954</v>
      </c>
      <c r="AD14" s="16" t="s">
        <v>178</v>
      </c>
      <c r="AE14" s="15">
        <v>9088</v>
      </c>
      <c r="AF14" s="16" t="s">
        <v>736</v>
      </c>
      <c r="AG14" s="17">
        <f>(A1L207C13 + A1L207C14)</f>
        <v>18042</v>
      </c>
      <c r="AH14" s="16" t="s">
        <v>737</v>
      </c>
      <c r="AI14" s="17">
        <f>IF(RUN_YEARS &gt; 1,(A1L207C1 + A1L207C4) / 2, 0)</f>
        <v>6374.5</v>
      </c>
      <c r="AJ14" s="16" t="s">
        <v>738</v>
      </c>
      <c r="AK14" s="17">
        <f>IF(RUN_YEARS &gt; 1,(A1L207C2 + A1L207C5) / 2, 0)</f>
        <v>6471.5</v>
      </c>
      <c r="AL14" s="16" t="s">
        <v>739</v>
      </c>
      <c r="AM14" s="17">
        <f>(A1L207C16 + A1L207C17)</f>
        <v>12846</v>
      </c>
      <c r="AN14" s="16" t="s">
        <v>740</v>
      </c>
      <c r="AO14" s="17">
        <f>IF(RUN_YEARS &gt; 2,(A1L207C1 + A1L207C4 + A1L207C7) / 3, 0)</f>
        <v>6326.333333333333</v>
      </c>
      <c r="AP14" s="16" t="s">
        <v>741</v>
      </c>
      <c r="AQ14" s="17">
        <f>IF(RUN_YEARS &gt; 2,(A1L207C2 + A1L207C5 + A1L207C8) / 3, 0)</f>
        <v>6477.333333333333</v>
      </c>
      <c r="AR14" s="16" t="s">
        <v>742</v>
      </c>
      <c r="AS14" s="17">
        <f>(A1L207C19 + A1L207C20)</f>
        <v>12803.666666666666</v>
      </c>
      <c r="AT14" s="16" t="s">
        <v>743</v>
      </c>
      <c r="AU14" s="17">
        <f>IF(RUN_YEARS &gt; 3,(A1L207C1 + A1L207C4 + A1L207C7 + A1L207C10) / 4, 0)</f>
        <v>6492</v>
      </c>
      <c r="AV14" s="16" t="s">
        <v>744</v>
      </c>
      <c r="AW14" s="17">
        <f>IF(RUN_YEARS &gt; 3,(A1L207C2 + A1L207C5 + A1L207C8 + A1L207C11) / 4, 0)</f>
        <v>6622.25</v>
      </c>
      <c r="AX14" s="16" t="s">
        <v>745</v>
      </c>
      <c r="AY14" s="17">
        <f>(A1L207C22 + A1L207C23)</f>
        <v>13114.25</v>
      </c>
      <c r="AZ14" s="16" t="s">
        <v>746</v>
      </c>
      <c r="BA14" s="17">
        <f>IF(RUN_YEARS &gt; 4,(A1L207C1 + A1L207C4 + A1L207C7 + A1L207C10 + A1L207C13) / 5, 0)</f>
        <v>6984.4</v>
      </c>
      <c r="BB14" s="16" t="s">
        <v>747</v>
      </c>
      <c r="BC14" s="17">
        <f>IF(RUN_YEARS &gt; 4,(A1L207C2 + A1L207C5 + A1L207C8 + A1L207C11 + A1L207C14) / 5, 0)</f>
        <v>7115.4</v>
      </c>
      <c r="BD14" s="16" t="s">
        <v>748</v>
      </c>
      <c r="BE14" s="17">
        <f>(A1L207C25 + A1L207C26)</f>
        <v>14099.8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28948</v>
      </c>
      <c r="F15" s="16" t="s">
        <v>174</v>
      </c>
      <c r="G15" s="15">
        <v>29224</v>
      </c>
      <c r="H15" s="16" t="s">
        <v>749</v>
      </c>
      <c r="I15" s="17">
        <f>(A1L208C1 + A1L208C2)</f>
        <v>58172</v>
      </c>
      <c r="J15" s="16" t="s">
        <v>175</v>
      </c>
      <c r="K15" s="15">
        <v>27745</v>
      </c>
      <c r="L15" s="16" t="s">
        <v>175</v>
      </c>
      <c r="M15" s="15">
        <v>27921</v>
      </c>
      <c r="N15" s="16" t="s">
        <v>750</v>
      </c>
      <c r="O15" s="17">
        <f>(A1L208C4 + A1L208C5)</f>
        <v>55666</v>
      </c>
      <c r="P15" s="16" t="s">
        <v>176</v>
      </c>
      <c r="Q15" s="15">
        <v>26676</v>
      </c>
      <c r="R15" s="16" t="s">
        <v>176</v>
      </c>
      <c r="S15" s="15">
        <v>27064</v>
      </c>
      <c r="T15" s="16" t="s">
        <v>751</v>
      </c>
      <c r="U15" s="17">
        <f>(A1L208C7 + A1L208C8)</f>
        <v>53740</v>
      </c>
      <c r="V15" s="16" t="s">
        <v>177</v>
      </c>
      <c r="W15" s="15">
        <v>26565</v>
      </c>
      <c r="X15" s="16" t="s">
        <v>177</v>
      </c>
      <c r="Y15" s="15">
        <v>26333</v>
      </c>
      <c r="Z15" s="16" t="s">
        <v>752</v>
      </c>
      <c r="AA15" s="17">
        <f>(A1L208C10 + A1L208C11)</f>
        <v>52898</v>
      </c>
      <c r="AB15" s="16" t="s">
        <v>178</v>
      </c>
      <c r="AC15" s="15">
        <v>36219</v>
      </c>
      <c r="AD15" s="16" t="s">
        <v>178</v>
      </c>
      <c r="AE15" s="15">
        <v>35695</v>
      </c>
      <c r="AF15" s="16" t="s">
        <v>753</v>
      </c>
      <c r="AG15" s="17">
        <f>(A1L208C13 + A1L208C14)</f>
        <v>71914</v>
      </c>
      <c r="AH15" s="16" t="s">
        <v>754</v>
      </c>
      <c r="AI15" s="17">
        <f>IF(RUN_YEARS &gt; 1,(A1L208C1 + A1L208C4) / 2, 0)</f>
        <v>28346.5</v>
      </c>
      <c r="AJ15" s="16" t="s">
        <v>755</v>
      </c>
      <c r="AK15" s="17">
        <f>IF(RUN_YEARS &gt; 1,(A1L208C2 + A1L208C5) / 2, 0)</f>
        <v>28572.5</v>
      </c>
      <c r="AL15" s="16" t="s">
        <v>756</v>
      </c>
      <c r="AM15" s="17">
        <f>(A1L208C16 + A1L208C17)</f>
        <v>56919</v>
      </c>
      <c r="AN15" s="16" t="s">
        <v>757</v>
      </c>
      <c r="AO15" s="17">
        <f>IF(RUN_YEARS &gt; 2,(A1L208C1 + A1L208C4 + A1L208C7) / 3, 0)</f>
        <v>27789.666666666668</v>
      </c>
      <c r="AP15" s="16" t="s">
        <v>758</v>
      </c>
      <c r="AQ15" s="17">
        <f>IF(RUN_YEARS &gt; 2,(A1L208C2 + A1L208C5 + A1L208C8) / 3, 0)</f>
        <v>28069.666666666668</v>
      </c>
      <c r="AR15" s="16" t="s">
        <v>759</v>
      </c>
      <c r="AS15" s="17">
        <f>(A1L208C19 + A1L208C20)</f>
        <v>55859.333333333336</v>
      </c>
      <c r="AT15" s="16" t="s">
        <v>760</v>
      </c>
      <c r="AU15" s="17">
        <f>IF(RUN_YEARS &gt; 3,(A1L208C1 + A1L208C4 + A1L208C7 + A1L208C10) / 4, 0)</f>
        <v>27483.5</v>
      </c>
      <c r="AV15" s="16" t="s">
        <v>761</v>
      </c>
      <c r="AW15" s="17">
        <f>IF(RUN_YEARS &gt; 3,(A1L208C2 + A1L208C5 + A1L208C8 + A1L208C11) / 4, 0)</f>
        <v>27635.5</v>
      </c>
      <c r="AX15" s="16" t="s">
        <v>762</v>
      </c>
      <c r="AY15" s="17">
        <f>(A1L208C22 + A1L208C23)</f>
        <v>55119</v>
      </c>
      <c r="AZ15" s="16" t="s">
        <v>763</v>
      </c>
      <c r="BA15" s="17">
        <f>IF(RUN_YEARS &gt; 4,(A1L208C1 + A1L208C4 + A1L208C7 + A1L208C10 + A1L208C13) / 5, 0)</f>
        <v>29230.6</v>
      </c>
      <c r="BB15" s="16" t="s">
        <v>764</v>
      </c>
      <c r="BC15" s="17">
        <f>IF(RUN_YEARS &gt; 4,(A1L208C2 + A1L208C5 + A1L208C8 + A1L208C11 + A1L208C14) / 5, 0)</f>
        <v>29247.4</v>
      </c>
      <c r="BD15" s="16" t="s">
        <v>765</v>
      </c>
      <c r="BE15" s="17">
        <f>(A1L208C25 + A1L208C26)</f>
        <v>58478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77</v>
      </c>
      <c r="F16" s="16" t="s">
        <v>174</v>
      </c>
      <c r="G16" s="15">
        <v>61</v>
      </c>
      <c r="H16" s="16" t="s">
        <v>766</v>
      </c>
      <c r="I16" s="17">
        <f>(A1L209C1 + A1L209C2)</f>
        <v>138</v>
      </c>
      <c r="J16" s="16" t="s">
        <v>175</v>
      </c>
      <c r="K16" s="15">
        <v>84</v>
      </c>
      <c r="L16" s="16" t="s">
        <v>175</v>
      </c>
      <c r="M16" s="15">
        <v>67</v>
      </c>
      <c r="N16" s="16" t="s">
        <v>767</v>
      </c>
      <c r="O16" s="17">
        <f>(A1L209C4 + A1L209C5)</f>
        <v>151</v>
      </c>
      <c r="P16" s="16" t="s">
        <v>176</v>
      </c>
      <c r="Q16" s="15">
        <v>108</v>
      </c>
      <c r="R16" s="16" t="s">
        <v>176</v>
      </c>
      <c r="S16" s="15">
        <v>103</v>
      </c>
      <c r="T16" s="16" t="s">
        <v>768</v>
      </c>
      <c r="U16" s="17">
        <f>(A1L209C7 + A1L209C8)</f>
        <v>211</v>
      </c>
      <c r="V16" s="16" t="s">
        <v>177</v>
      </c>
      <c r="W16" s="15">
        <v>146</v>
      </c>
      <c r="X16" s="16" t="s">
        <v>177</v>
      </c>
      <c r="Y16" s="15">
        <v>128</v>
      </c>
      <c r="Z16" s="16" t="s">
        <v>769</v>
      </c>
      <c r="AA16" s="17">
        <f>(A1L209C10 + A1L209C11)</f>
        <v>274</v>
      </c>
      <c r="AB16" s="16" t="s">
        <v>178</v>
      </c>
      <c r="AC16" s="15">
        <v>186</v>
      </c>
      <c r="AD16" s="16" t="s">
        <v>178</v>
      </c>
      <c r="AE16" s="15">
        <v>178</v>
      </c>
      <c r="AF16" s="16" t="s">
        <v>770</v>
      </c>
      <c r="AG16" s="17">
        <f>(A1L209C13 + A1L209C14)</f>
        <v>364</v>
      </c>
      <c r="AH16" s="16" t="s">
        <v>771</v>
      </c>
      <c r="AI16" s="17">
        <f>IF(RUN_YEARS &gt; 1,(A1L209C1 + A1L209C4) / 2, 0)</f>
        <v>80.5</v>
      </c>
      <c r="AJ16" s="16" t="s">
        <v>772</v>
      </c>
      <c r="AK16" s="17">
        <f>IF(RUN_YEARS &gt; 1,(A1L209C2 + A1L209C5) / 2, 0)</f>
        <v>64</v>
      </c>
      <c r="AL16" s="16" t="s">
        <v>773</v>
      </c>
      <c r="AM16" s="17">
        <f>(A1L209C16 + A1L209C17)</f>
        <v>144.5</v>
      </c>
      <c r="AN16" s="16" t="s">
        <v>774</v>
      </c>
      <c r="AO16" s="17">
        <f>IF(RUN_YEARS &gt; 2,(A1L209C1 + A1L209C4 + A1L209C7) / 3, 0)</f>
        <v>89.666666666666671</v>
      </c>
      <c r="AP16" s="16" t="s">
        <v>775</v>
      </c>
      <c r="AQ16" s="17">
        <f>IF(RUN_YEARS &gt; 2,(A1L209C2 + A1L209C5 + A1L209C8) / 3, 0)</f>
        <v>77</v>
      </c>
      <c r="AR16" s="16" t="s">
        <v>776</v>
      </c>
      <c r="AS16" s="17">
        <f>(A1L209C19 + A1L209C20)</f>
        <v>166.66666666666669</v>
      </c>
      <c r="AT16" s="16" t="s">
        <v>777</v>
      </c>
      <c r="AU16" s="17">
        <f>IF(RUN_YEARS &gt; 3,(A1L209C1 + A1L209C4 + A1L209C7 + A1L209C10) / 4, 0)</f>
        <v>103.75</v>
      </c>
      <c r="AV16" s="16" t="s">
        <v>778</v>
      </c>
      <c r="AW16" s="17">
        <f>IF(RUN_YEARS &gt; 3,(A1L209C2 + A1L209C5 + A1L209C8 + A1L209C11) / 4, 0)</f>
        <v>89.75</v>
      </c>
      <c r="AX16" s="16" t="s">
        <v>779</v>
      </c>
      <c r="AY16" s="17">
        <f>(A1L209C22 + A1L209C23)</f>
        <v>193.5</v>
      </c>
      <c r="AZ16" s="16" t="s">
        <v>780</v>
      </c>
      <c r="BA16" s="17">
        <f>IF(RUN_YEARS &gt; 4,(A1L209C1 + A1L209C4 + A1L209C7 + A1L209C10 + A1L209C13) / 5, 0)</f>
        <v>120.2</v>
      </c>
      <c r="BB16" s="16" t="s">
        <v>781</v>
      </c>
      <c r="BC16" s="17">
        <f>IF(RUN_YEARS &gt; 4,(A1L209C2 + A1L209C5 + A1L209C8 + A1L209C11 + A1L209C14) / 5, 0)</f>
        <v>107.4</v>
      </c>
      <c r="BD16" s="16" t="s">
        <v>782</v>
      </c>
      <c r="BE16" s="17">
        <f>(A1L209C25 + A1L209C26)</f>
        <v>227.60000000000002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60</v>
      </c>
      <c r="F17" s="16" t="s">
        <v>174</v>
      </c>
      <c r="G17" s="15">
        <v>66</v>
      </c>
      <c r="H17" s="16" t="s">
        <v>783</v>
      </c>
      <c r="I17" s="17">
        <f>(A1L210C1 + A1L210C2)</f>
        <v>126</v>
      </c>
      <c r="J17" s="16" t="s">
        <v>175</v>
      </c>
      <c r="K17" s="15">
        <v>32</v>
      </c>
      <c r="L17" s="16" t="s">
        <v>175</v>
      </c>
      <c r="M17" s="15">
        <v>36</v>
      </c>
      <c r="N17" s="16" t="s">
        <v>784</v>
      </c>
      <c r="O17" s="17">
        <f>(A1L210C4 + A1L210C5)</f>
        <v>68</v>
      </c>
      <c r="P17" s="16" t="s">
        <v>176</v>
      </c>
      <c r="Q17" s="15">
        <v>45</v>
      </c>
      <c r="R17" s="16" t="s">
        <v>176</v>
      </c>
      <c r="S17" s="15">
        <v>48</v>
      </c>
      <c r="T17" s="16" t="s">
        <v>785</v>
      </c>
      <c r="U17" s="17">
        <f>(A1L210C7 + A1L210C8)</f>
        <v>93</v>
      </c>
      <c r="V17" s="16" t="s">
        <v>177</v>
      </c>
      <c r="W17" s="15">
        <v>90</v>
      </c>
      <c r="X17" s="16" t="s">
        <v>177</v>
      </c>
      <c r="Y17" s="15">
        <v>76</v>
      </c>
      <c r="Z17" s="16" t="s">
        <v>786</v>
      </c>
      <c r="AA17" s="17">
        <f>(A1L210C10 + A1L210C11)</f>
        <v>166</v>
      </c>
      <c r="AB17" s="16" t="s">
        <v>178</v>
      </c>
      <c r="AC17" s="15">
        <v>105</v>
      </c>
      <c r="AD17" s="16" t="s">
        <v>178</v>
      </c>
      <c r="AE17" s="15">
        <v>101</v>
      </c>
      <c r="AF17" s="16" t="s">
        <v>787</v>
      </c>
      <c r="AG17" s="17">
        <f>(A1L210C13 + A1L210C14)</f>
        <v>206</v>
      </c>
      <c r="AH17" s="16" t="s">
        <v>788</v>
      </c>
      <c r="AI17" s="17">
        <f>IF(RUN_YEARS &gt; 1,(A1L210C1 + A1L210C4) / 2, 0)</f>
        <v>46</v>
      </c>
      <c r="AJ17" s="16" t="s">
        <v>789</v>
      </c>
      <c r="AK17" s="17">
        <f>IF(RUN_YEARS &gt; 1,(A1L210C2 + A1L210C5) / 2, 0)</f>
        <v>51</v>
      </c>
      <c r="AL17" s="16" t="s">
        <v>790</v>
      </c>
      <c r="AM17" s="17">
        <f>(A1L210C16 + A1L210C17)</f>
        <v>97</v>
      </c>
      <c r="AN17" s="16" t="s">
        <v>791</v>
      </c>
      <c r="AO17" s="17">
        <f>IF(RUN_YEARS &gt; 2,(A1L210C1 + A1L210C4 + A1L210C7) / 3, 0)</f>
        <v>45.666666666666664</v>
      </c>
      <c r="AP17" s="16" t="s">
        <v>792</v>
      </c>
      <c r="AQ17" s="17">
        <f>IF(RUN_YEARS &gt; 2,(A1L210C2 + A1L210C5 + A1L210C8) / 3, 0)</f>
        <v>50</v>
      </c>
      <c r="AR17" s="16" t="s">
        <v>793</v>
      </c>
      <c r="AS17" s="17">
        <f>(A1L210C19 + A1L210C20)</f>
        <v>95.666666666666657</v>
      </c>
      <c r="AT17" s="16" t="s">
        <v>794</v>
      </c>
      <c r="AU17" s="17">
        <f>IF(RUN_YEARS &gt; 3,(A1L210C1 + A1L210C4 + A1L210C7 + A1L210C10) / 4, 0)</f>
        <v>56.75</v>
      </c>
      <c r="AV17" s="16" t="s">
        <v>795</v>
      </c>
      <c r="AW17" s="17">
        <f>IF(RUN_YEARS &gt; 3,(A1L210C2 + A1L210C5 + A1L210C8 + A1L210C11) / 4, 0)</f>
        <v>56.5</v>
      </c>
      <c r="AX17" s="16" t="s">
        <v>796</v>
      </c>
      <c r="AY17" s="17">
        <f>(A1L210C22 + A1L210C23)</f>
        <v>113.25</v>
      </c>
      <c r="AZ17" s="16" t="s">
        <v>797</v>
      </c>
      <c r="BA17" s="17">
        <f>IF(RUN_YEARS &gt; 4,(A1L210C1 + A1L210C4 + A1L210C7 + A1L210C10 + A1L210C13) / 5, 0)</f>
        <v>66.400000000000006</v>
      </c>
      <c r="BB17" s="16" t="s">
        <v>798</v>
      </c>
      <c r="BC17" s="17">
        <f>IF(RUN_YEARS &gt; 4,(A1L210C2 + A1L210C5 + A1L210C8 + A1L210C11 + A1L210C14) / 5, 0)</f>
        <v>65.400000000000006</v>
      </c>
      <c r="BD17" s="16" t="s">
        <v>799</v>
      </c>
      <c r="BE17" s="17">
        <f>(A1L210C25 + A1L210C26)</f>
        <v>131.80000000000001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8812</v>
      </c>
      <c r="F18" s="16" t="s">
        <v>174</v>
      </c>
      <c r="G18" s="15">
        <v>345</v>
      </c>
      <c r="H18" s="16" t="s">
        <v>800</v>
      </c>
      <c r="I18" s="17">
        <f>(A1L211C1 + A1L211C2)</f>
        <v>9157</v>
      </c>
      <c r="J18" s="16" t="s">
        <v>175</v>
      </c>
      <c r="K18" s="15">
        <v>7474</v>
      </c>
      <c r="L18" s="16" t="s">
        <v>175</v>
      </c>
      <c r="M18" s="15">
        <v>390</v>
      </c>
      <c r="N18" s="16" t="s">
        <v>801</v>
      </c>
      <c r="O18" s="17">
        <f>(A1L211C4 + A1L211C5)</f>
        <v>7864</v>
      </c>
      <c r="P18" s="16" t="s">
        <v>176</v>
      </c>
      <c r="Q18" s="15">
        <v>5790</v>
      </c>
      <c r="R18" s="16" t="s">
        <v>176</v>
      </c>
      <c r="S18" s="15">
        <v>338</v>
      </c>
      <c r="T18" s="16" t="s">
        <v>802</v>
      </c>
      <c r="U18" s="17">
        <f>(A1L211C7 + A1L211C8)</f>
        <v>6128</v>
      </c>
      <c r="V18" s="16" t="s">
        <v>177</v>
      </c>
      <c r="W18" s="15">
        <v>5548</v>
      </c>
      <c r="X18" s="16" t="s">
        <v>177</v>
      </c>
      <c r="Y18" s="15">
        <v>293</v>
      </c>
      <c r="Z18" s="16" t="s">
        <v>803</v>
      </c>
      <c r="AA18" s="17">
        <f>(A1L211C10 + A1L211C11)</f>
        <v>5841</v>
      </c>
      <c r="AB18" s="16" t="s">
        <v>178</v>
      </c>
      <c r="AC18" s="15">
        <v>5905</v>
      </c>
      <c r="AD18" s="16" t="s">
        <v>178</v>
      </c>
      <c r="AE18" s="15">
        <v>633</v>
      </c>
      <c r="AF18" s="16" t="s">
        <v>804</v>
      </c>
      <c r="AG18" s="17">
        <f>(A1L211C13 + A1L211C14)</f>
        <v>6538</v>
      </c>
      <c r="AH18" s="16" t="s">
        <v>805</v>
      </c>
      <c r="AI18" s="17">
        <f>IF(RUN_YEARS &gt; 1,(A1L211C1 + A1L211C4) / 2, 0)</f>
        <v>8143</v>
      </c>
      <c r="AJ18" s="16" t="s">
        <v>806</v>
      </c>
      <c r="AK18" s="17">
        <f>IF(RUN_YEARS &gt; 1,(A1L211C2 + A1L211C5) / 2, 0)</f>
        <v>367.5</v>
      </c>
      <c r="AL18" s="16" t="s">
        <v>807</v>
      </c>
      <c r="AM18" s="17">
        <f>(A1L211C16 + A1L211C17)</f>
        <v>8510.5</v>
      </c>
      <c r="AN18" s="16" t="s">
        <v>808</v>
      </c>
      <c r="AO18" s="17">
        <f>IF(RUN_YEARS &gt; 2,(A1L211C1 + A1L211C4 + A1L211C7) / 3, 0)</f>
        <v>7358.666666666667</v>
      </c>
      <c r="AP18" s="16" t="s">
        <v>809</v>
      </c>
      <c r="AQ18" s="17">
        <f>IF(RUN_YEARS &gt; 2,(A1L211C2 + A1L211C5 + A1L211C8) / 3, 0)</f>
        <v>357.66666666666669</v>
      </c>
      <c r="AR18" s="16" t="s">
        <v>810</v>
      </c>
      <c r="AS18" s="17">
        <f>(A1L211C19 + A1L211C20)</f>
        <v>7716.3333333333339</v>
      </c>
      <c r="AT18" s="16" t="s">
        <v>811</v>
      </c>
      <c r="AU18" s="17">
        <f>IF(RUN_YEARS &gt; 3,(A1L211C1 + A1L211C4 + A1L211C7 + A1L211C10) / 4, 0)</f>
        <v>6906</v>
      </c>
      <c r="AV18" s="16" t="s">
        <v>812</v>
      </c>
      <c r="AW18" s="17">
        <f>IF(RUN_YEARS &gt; 3,(A1L211C2 + A1L211C5 + A1L211C8 + A1L211C11) / 4, 0)</f>
        <v>341.5</v>
      </c>
      <c r="AX18" s="16" t="s">
        <v>813</v>
      </c>
      <c r="AY18" s="17">
        <f>(A1L211C22 + A1L211C23)</f>
        <v>7247.5</v>
      </c>
      <c r="AZ18" s="16" t="s">
        <v>814</v>
      </c>
      <c r="BA18" s="17">
        <f>IF(RUN_YEARS &gt; 4,(A1L211C1 + A1L211C4 + A1L211C7 + A1L211C10 + A1L211C13) / 5, 0)</f>
        <v>6705.8</v>
      </c>
      <c r="BB18" s="16" t="s">
        <v>815</v>
      </c>
      <c r="BC18" s="17">
        <f>IF(RUN_YEARS &gt; 4,(A1L211C2 + A1L211C5 + A1L211C8 + A1L211C11 + A1L211C14) / 5, 0)</f>
        <v>399.8</v>
      </c>
      <c r="BD18" s="16" t="s">
        <v>816</v>
      </c>
      <c r="BE18" s="17">
        <f>(A1L211C25 + A1L211C26)</f>
        <v>7105.6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6805</v>
      </c>
      <c r="F19" s="16" t="s">
        <v>174</v>
      </c>
      <c r="G19" s="15">
        <v>4227</v>
      </c>
      <c r="H19" s="16" t="s">
        <v>817</v>
      </c>
      <c r="I19" s="17">
        <f>(A1L212C1 + A1L212C2)</f>
        <v>11032</v>
      </c>
      <c r="J19" s="16" t="s">
        <v>175</v>
      </c>
      <c r="K19" s="15">
        <v>6783</v>
      </c>
      <c r="L19" s="16" t="s">
        <v>175</v>
      </c>
      <c r="M19" s="15">
        <v>4232</v>
      </c>
      <c r="N19" s="16" t="s">
        <v>818</v>
      </c>
      <c r="O19" s="17">
        <f>(A1L212C4 + A1L212C5)</f>
        <v>11015</v>
      </c>
      <c r="P19" s="16" t="s">
        <v>176</v>
      </c>
      <c r="Q19" s="15">
        <v>6725</v>
      </c>
      <c r="R19" s="16" t="s">
        <v>176</v>
      </c>
      <c r="S19" s="15">
        <v>3632</v>
      </c>
      <c r="T19" s="16" t="s">
        <v>819</v>
      </c>
      <c r="U19" s="17">
        <f>(A1L212C7 + A1L212C8)</f>
        <v>10357</v>
      </c>
      <c r="V19" s="16" t="s">
        <v>177</v>
      </c>
      <c r="W19" s="15">
        <v>6395</v>
      </c>
      <c r="X19" s="16" t="s">
        <v>177</v>
      </c>
      <c r="Y19" s="15">
        <v>3080</v>
      </c>
      <c r="Z19" s="16" t="s">
        <v>820</v>
      </c>
      <c r="AA19" s="17">
        <f>(A1L212C10 + A1L212C11)</f>
        <v>9475</v>
      </c>
      <c r="AB19" s="16" t="s">
        <v>178</v>
      </c>
      <c r="AC19" s="15">
        <v>6097</v>
      </c>
      <c r="AD19" s="16" t="s">
        <v>178</v>
      </c>
      <c r="AE19" s="15">
        <v>2641</v>
      </c>
      <c r="AF19" s="16" t="s">
        <v>821</v>
      </c>
      <c r="AG19" s="17">
        <f>(A1L212C13 + A1L212C14)</f>
        <v>8738</v>
      </c>
      <c r="AH19" s="16" t="s">
        <v>822</v>
      </c>
      <c r="AI19" s="17">
        <f>IF(RUN_YEARS &gt; 1,(A1L212C1 + A1L212C4) / 2, 0)</f>
        <v>6794</v>
      </c>
      <c r="AJ19" s="16" t="s">
        <v>823</v>
      </c>
      <c r="AK19" s="17">
        <f>IF(RUN_YEARS &gt; 1,(A1L212C2 + A1L212C5) / 2, 0)</f>
        <v>4229.5</v>
      </c>
      <c r="AL19" s="16" t="s">
        <v>824</v>
      </c>
      <c r="AM19" s="17">
        <f>(A1L212C16 + A1L212C17)</f>
        <v>11023.5</v>
      </c>
      <c r="AN19" s="16" t="s">
        <v>825</v>
      </c>
      <c r="AO19" s="17">
        <f>IF(RUN_YEARS &gt; 2,(A1L212C1 + A1L212C4 + A1L212C7) / 3, 0)</f>
        <v>6771</v>
      </c>
      <c r="AP19" s="16" t="s">
        <v>826</v>
      </c>
      <c r="AQ19" s="17">
        <f>IF(RUN_YEARS &gt; 2,(A1L212C2 + A1L212C5 + A1L212C8) / 3, 0)</f>
        <v>4030.3333333333335</v>
      </c>
      <c r="AR19" s="16" t="s">
        <v>827</v>
      </c>
      <c r="AS19" s="17">
        <f>(A1L212C19 + A1L212C20)</f>
        <v>10801.333333333334</v>
      </c>
      <c r="AT19" s="16" t="s">
        <v>828</v>
      </c>
      <c r="AU19" s="17">
        <f>IF(RUN_YEARS &gt; 3,(A1L212C1 + A1L212C4 + A1L212C7 + A1L212C10) / 4, 0)</f>
        <v>6677</v>
      </c>
      <c r="AV19" s="16" t="s">
        <v>829</v>
      </c>
      <c r="AW19" s="17">
        <f>IF(RUN_YEARS &gt; 3,(A1L212C2 + A1L212C5 + A1L212C8 + A1L212C11) / 4, 0)</f>
        <v>3792.75</v>
      </c>
      <c r="AX19" s="16" t="s">
        <v>830</v>
      </c>
      <c r="AY19" s="17">
        <f>(A1L212C22 + A1L212C23)</f>
        <v>10469.75</v>
      </c>
      <c r="AZ19" s="16" t="s">
        <v>831</v>
      </c>
      <c r="BA19" s="17">
        <f>IF(RUN_YEARS &gt; 4,(A1L212C1 + A1L212C4 + A1L212C7 + A1L212C10 + A1L212C13) / 5, 0)</f>
        <v>6561</v>
      </c>
      <c r="BB19" s="16" t="s">
        <v>832</v>
      </c>
      <c r="BC19" s="17">
        <f>IF(RUN_YEARS &gt; 4,(A1L212C2 + A1L212C5 + A1L212C8 + A1L212C11 + A1L212C14) / 5, 0)</f>
        <v>3562.4</v>
      </c>
      <c r="BD19" s="16" t="s">
        <v>833</v>
      </c>
      <c r="BE19" s="17">
        <f>(A1L212C25 + A1L212C26)</f>
        <v>10123.4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55</v>
      </c>
      <c r="F20" s="16" t="s">
        <v>174</v>
      </c>
      <c r="G20" s="15">
        <v>69</v>
      </c>
      <c r="H20" s="16" t="s">
        <v>834</v>
      </c>
      <c r="I20" s="17">
        <f>(A1L213C1 + A1L213C2)</f>
        <v>124</v>
      </c>
      <c r="J20" s="16" t="s">
        <v>175</v>
      </c>
      <c r="K20" s="15">
        <v>65</v>
      </c>
      <c r="L20" s="16" t="s">
        <v>175</v>
      </c>
      <c r="M20" s="15">
        <v>75</v>
      </c>
      <c r="N20" s="16" t="s">
        <v>835</v>
      </c>
      <c r="O20" s="17">
        <f>(A1L213C4 + A1L213C5)</f>
        <v>140</v>
      </c>
      <c r="P20" s="16" t="s">
        <v>176</v>
      </c>
      <c r="Q20" s="15">
        <v>103</v>
      </c>
      <c r="R20" s="16" t="s">
        <v>176</v>
      </c>
      <c r="S20" s="15">
        <v>114</v>
      </c>
      <c r="T20" s="16" t="s">
        <v>836</v>
      </c>
      <c r="U20" s="17">
        <f>(A1L213C7 + A1L213C8)</f>
        <v>217</v>
      </c>
      <c r="V20" s="16" t="s">
        <v>177</v>
      </c>
      <c r="W20" s="15">
        <v>35</v>
      </c>
      <c r="X20" s="16" t="s">
        <v>177</v>
      </c>
      <c r="Y20" s="15">
        <v>51</v>
      </c>
      <c r="Z20" s="16" t="s">
        <v>837</v>
      </c>
      <c r="AA20" s="17">
        <f>(A1L213C10 + A1L213C11)</f>
        <v>86</v>
      </c>
      <c r="AB20" s="16" t="s">
        <v>178</v>
      </c>
      <c r="AC20" s="15">
        <v>32</v>
      </c>
      <c r="AD20" s="16" t="s">
        <v>178</v>
      </c>
      <c r="AE20" s="15">
        <v>52</v>
      </c>
      <c r="AF20" s="16" t="s">
        <v>838</v>
      </c>
      <c r="AG20" s="17">
        <f>(A1L213C13 + A1L213C14)</f>
        <v>84</v>
      </c>
      <c r="AH20" s="16" t="s">
        <v>839</v>
      </c>
      <c r="AI20" s="17">
        <f>IF(RUN_YEARS &gt; 1,(A1L213C1 + A1L213C4) / 2, 0)</f>
        <v>60</v>
      </c>
      <c r="AJ20" s="16" t="s">
        <v>840</v>
      </c>
      <c r="AK20" s="17">
        <f>IF(RUN_YEARS &gt; 1,(A1L213C2 + A1L213C5) / 2, 0)</f>
        <v>72</v>
      </c>
      <c r="AL20" s="16" t="s">
        <v>841</v>
      </c>
      <c r="AM20" s="17">
        <f>(A1L213C16 + A1L213C17)</f>
        <v>132</v>
      </c>
      <c r="AN20" s="16" t="s">
        <v>842</v>
      </c>
      <c r="AO20" s="17">
        <f>IF(RUN_YEARS &gt; 2,(A1L213C1 + A1L213C4 + A1L213C7) / 3, 0)</f>
        <v>74.333333333333329</v>
      </c>
      <c r="AP20" s="16" t="s">
        <v>843</v>
      </c>
      <c r="AQ20" s="17">
        <f>IF(RUN_YEARS &gt; 2,(A1L213C2 + A1L213C5 + A1L213C8) / 3, 0)</f>
        <v>86</v>
      </c>
      <c r="AR20" s="16" t="s">
        <v>844</v>
      </c>
      <c r="AS20" s="17">
        <f>(A1L213C19 + A1L213C20)</f>
        <v>160.33333333333331</v>
      </c>
      <c r="AT20" s="16" t="s">
        <v>845</v>
      </c>
      <c r="AU20" s="17">
        <f>IF(RUN_YEARS &gt; 3,(A1L213C1 + A1L213C4 + A1L213C7 + A1L213C10) / 4, 0)</f>
        <v>64.5</v>
      </c>
      <c r="AV20" s="16" t="s">
        <v>846</v>
      </c>
      <c r="AW20" s="17">
        <f>IF(RUN_YEARS &gt; 3,(A1L213C2 + A1L213C5 + A1L213C8 + A1L213C11) / 4, 0)</f>
        <v>77.25</v>
      </c>
      <c r="AX20" s="16" t="s">
        <v>847</v>
      </c>
      <c r="AY20" s="17">
        <f>(A1L213C22 + A1L213C23)</f>
        <v>141.75</v>
      </c>
      <c r="AZ20" s="16" t="s">
        <v>848</v>
      </c>
      <c r="BA20" s="17">
        <f>IF(RUN_YEARS &gt; 4,(A1L213C1 + A1L213C4 + A1L213C7 + A1L213C10 + A1L213C13) / 5, 0)</f>
        <v>58</v>
      </c>
      <c r="BB20" s="16" t="s">
        <v>849</v>
      </c>
      <c r="BC20" s="17">
        <f>IF(RUN_YEARS &gt; 4,(A1L213C2 + A1L213C5 + A1L213C8 + A1L213C11 + A1L213C14) / 5, 0)</f>
        <v>72.2</v>
      </c>
      <c r="BD20" s="16" t="s">
        <v>850</v>
      </c>
      <c r="BE20" s="17">
        <f>(A1L213C25 + A1L213C26)</f>
        <v>130.19999999999999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42224</v>
      </c>
      <c r="F21" s="16" t="s">
        <v>174</v>
      </c>
      <c r="G21" s="15">
        <v>44612</v>
      </c>
      <c r="H21" s="16" t="s">
        <v>851</v>
      </c>
      <c r="I21" s="17">
        <f>(A1L214C1 + A1L214C2)</f>
        <v>86836</v>
      </c>
      <c r="J21" s="16" t="s">
        <v>175</v>
      </c>
      <c r="K21" s="15">
        <v>41471</v>
      </c>
      <c r="L21" s="16" t="s">
        <v>175</v>
      </c>
      <c r="M21" s="15">
        <v>45099</v>
      </c>
      <c r="N21" s="16" t="s">
        <v>852</v>
      </c>
      <c r="O21" s="17">
        <f>(A1L214C4 + A1L214C5)</f>
        <v>86570</v>
      </c>
      <c r="P21" s="16" t="s">
        <v>176</v>
      </c>
      <c r="Q21" s="15">
        <v>44229</v>
      </c>
      <c r="R21" s="16" t="s">
        <v>176</v>
      </c>
      <c r="S21" s="15">
        <v>48110</v>
      </c>
      <c r="T21" s="16" t="s">
        <v>853</v>
      </c>
      <c r="U21" s="17">
        <f>(A1L214C7 + A1L214C8)</f>
        <v>92339</v>
      </c>
      <c r="V21" s="16" t="s">
        <v>177</v>
      </c>
      <c r="W21" s="15">
        <v>40460</v>
      </c>
      <c r="X21" s="16" t="s">
        <v>177</v>
      </c>
      <c r="Y21" s="15">
        <v>43536</v>
      </c>
      <c r="Z21" s="16" t="s">
        <v>854</v>
      </c>
      <c r="AA21" s="17">
        <f>(A1L214C10 + A1L214C11)</f>
        <v>83996</v>
      </c>
      <c r="AB21" s="16" t="s">
        <v>178</v>
      </c>
      <c r="AC21" s="15">
        <v>37400</v>
      </c>
      <c r="AD21" s="16" t="s">
        <v>178</v>
      </c>
      <c r="AE21" s="15">
        <v>38382</v>
      </c>
      <c r="AF21" s="16" t="s">
        <v>855</v>
      </c>
      <c r="AG21" s="17">
        <f>(A1L214C13 + A1L214C14)</f>
        <v>75782</v>
      </c>
      <c r="AH21" s="16" t="s">
        <v>856</v>
      </c>
      <c r="AI21" s="17">
        <f>IF(RUN_YEARS &gt; 1,(A1L214C1 + A1L214C4) / 2, 0)</f>
        <v>41847.5</v>
      </c>
      <c r="AJ21" s="16" t="s">
        <v>857</v>
      </c>
      <c r="AK21" s="17">
        <f>IF(RUN_YEARS &gt; 1,(A1L214C2 + A1L214C5) / 2, 0)</f>
        <v>44855.5</v>
      </c>
      <c r="AL21" s="16" t="s">
        <v>858</v>
      </c>
      <c r="AM21" s="17">
        <f>(A1L214C16 + A1L214C17)</f>
        <v>86703</v>
      </c>
      <c r="AN21" s="16" t="s">
        <v>859</v>
      </c>
      <c r="AO21" s="17">
        <f>IF(RUN_YEARS &gt; 2,(A1L214C1 + A1L214C4 + A1L214C7) / 3, 0)</f>
        <v>42641.333333333336</v>
      </c>
      <c r="AP21" s="16" t="s">
        <v>860</v>
      </c>
      <c r="AQ21" s="17">
        <f>IF(RUN_YEARS &gt; 2,(A1L214C2 + A1L214C5 + A1L214C8) / 3, 0)</f>
        <v>45940.333333333336</v>
      </c>
      <c r="AR21" s="16" t="s">
        <v>861</v>
      </c>
      <c r="AS21" s="17">
        <f>(A1L214C19 + A1L214C20)</f>
        <v>88581.666666666672</v>
      </c>
      <c r="AT21" s="16" t="s">
        <v>862</v>
      </c>
      <c r="AU21" s="17">
        <f>IF(RUN_YEARS &gt; 3,(A1L214C1 + A1L214C4 + A1L214C7 + A1L214C10) / 4, 0)</f>
        <v>42096</v>
      </c>
      <c r="AV21" s="16" t="s">
        <v>863</v>
      </c>
      <c r="AW21" s="17">
        <f>IF(RUN_YEARS &gt; 3,(A1L214C2 + A1L214C5 + A1L214C8 + A1L214C11) / 4, 0)</f>
        <v>45339.25</v>
      </c>
      <c r="AX21" s="16" t="s">
        <v>864</v>
      </c>
      <c r="AY21" s="17">
        <f>(A1L214C22 + A1L214C23)</f>
        <v>87435.25</v>
      </c>
      <c r="AZ21" s="16" t="s">
        <v>865</v>
      </c>
      <c r="BA21" s="17">
        <f>IF(RUN_YEARS &gt; 4,(A1L214C1 + A1L214C4 + A1L214C7 + A1L214C10 + A1L214C13) / 5, 0)</f>
        <v>41156.800000000003</v>
      </c>
      <c r="BB21" s="16" t="s">
        <v>866</v>
      </c>
      <c r="BC21" s="17">
        <f>IF(RUN_YEARS &gt; 4,(A1L214C2 + A1L214C5 + A1L214C8 + A1L214C11 + A1L214C14) / 5, 0)</f>
        <v>43947.8</v>
      </c>
      <c r="BD21" s="16" t="s">
        <v>867</v>
      </c>
      <c r="BE21" s="17">
        <f>(A1L214C25 + A1L214C26)</f>
        <v>85104.6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13339</v>
      </c>
      <c r="F22" s="16" t="s">
        <v>174</v>
      </c>
      <c r="G22" s="15">
        <v>2108</v>
      </c>
      <c r="H22" s="16" t="s">
        <v>868</v>
      </c>
      <c r="I22" s="17">
        <f>(A1L215C1 + A1L215C2)</f>
        <v>15447</v>
      </c>
      <c r="J22" s="16" t="s">
        <v>175</v>
      </c>
      <c r="K22" s="15">
        <v>10931</v>
      </c>
      <c r="L22" s="16" t="s">
        <v>175</v>
      </c>
      <c r="M22" s="15">
        <v>1309</v>
      </c>
      <c r="N22" s="16" t="s">
        <v>869</v>
      </c>
      <c r="O22" s="17">
        <f>(A1L215C4 + A1L215C5)</f>
        <v>12240</v>
      </c>
      <c r="P22" s="16" t="s">
        <v>176</v>
      </c>
      <c r="Q22" s="15">
        <v>6541</v>
      </c>
      <c r="R22" s="16" t="s">
        <v>176</v>
      </c>
      <c r="S22" s="15">
        <v>991</v>
      </c>
      <c r="T22" s="16" t="s">
        <v>870</v>
      </c>
      <c r="U22" s="17">
        <f>(A1L215C7 + A1L215C8)</f>
        <v>7532</v>
      </c>
      <c r="V22" s="16" t="s">
        <v>177</v>
      </c>
      <c r="W22" s="15">
        <v>7736</v>
      </c>
      <c r="X22" s="16" t="s">
        <v>177</v>
      </c>
      <c r="Y22" s="15">
        <v>997</v>
      </c>
      <c r="Z22" s="16" t="s">
        <v>871</v>
      </c>
      <c r="AA22" s="17">
        <f>(A1L215C10 + A1L215C11)</f>
        <v>8733</v>
      </c>
      <c r="AB22" s="16" t="s">
        <v>178</v>
      </c>
      <c r="AC22" s="15">
        <v>7930</v>
      </c>
      <c r="AD22" s="16" t="s">
        <v>178</v>
      </c>
      <c r="AE22" s="15">
        <v>1185</v>
      </c>
      <c r="AF22" s="16" t="s">
        <v>872</v>
      </c>
      <c r="AG22" s="17">
        <f>(A1L215C13 + A1L215C14)</f>
        <v>9115</v>
      </c>
      <c r="AH22" s="16" t="s">
        <v>873</v>
      </c>
      <c r="AI22" s="17">
        <f>IF(RUN_YEARS &gt; 1,(A1L215C1 + A1L215C4) / 2, 0)</f>
        <v>12135</v>
      </c>
      <c r="AJ22" s="16" t="s">
        <v>874</v>
      </c>
      <c r="AK22" s="17">
        <f>IF(RUN_YEARS &gt; 1,(A1L215C2 + A1L215C5) / 2, 0)</f>
        <v>1708.5</v>
      </c>
      <c r="AL22" s="16" t="s">
        <v>875</v>
      </c>
      <c r="AM22" s="17">
        <f>(A1L215C16 + A1L215C17)</f>
        <v>13843.5</v>
      </c>
      <c r="AN22" s="16" t="s">
        <v>876</v>
      </c>
      <c r="AO22" s="17">
        <f>IF(RUN_YEARS &gt; 2,(A1L215C1 + A1L215C4 + A1L215C7) / 3, 0)</f>
        <v>10270.333333333334</v>
      </c>
      <c r="AP22" s="16" t="s">
        <v>877</v>
      </c>
      <c r="AQ22" s="17">
        <f>IF(RUN_YEARS &gt; 2,(A1L215C2 + A1L215C5 + A1L215C8) / 3, 0)</f>
        <v>1469.3333333333333</v>
      </c>
      <c r="AR22" s="16" t="s">
        <v>878</v>
      </c>
      <c r="AS22" s="17">
        <f>(A1L215C19 + A1L215C20)</f>
        <v>11739.666666666668</v>
      </c>
      <c r="AT22" s="16" t="s">
        <v>879</v>
      </c>
      <c r="AU22" s="17">
        <f>IF(RUN_YEARS &gt; 3,(A1L215C1 + A1L215C4 + A1L215C7 + A1L215C10) / 4, 0)</f>
        <v>9636.75</v>
      </c>
      <c r="AV22" s="16" t="s">
        <v>880</v>
      </c>
      <c r="AW22" s="17">
        <f>IF(RUN_YEARS &gt; 3,(A1L215C2 + A1L215C5 + A1L215C8 + A1L215C11) / 4, 0)</f>
        <v>1351.25</v>
      </c>
      <c r="AX22" s="16" t="s">
        <v>881</v>
      </c>
      <c r="AY22" s="17">
        <f>(A1L215C22 + A1L215C23)</f>
        <v>10988</v>
      </c>
      <c r="AZ22" s="16" t="s">
        <v>882</v>
      </c>
      <c r="BA22" s="17">
        <f>IF(RUN_YEARS &gt; 4,(A1L215C1 + A1L215C4 + A1L215C7 + A1L215C10 + A1L215C13) / 5, 0)</f>
        <v>9295.4</v>
      </c>
      <c r="BB22" s="16" t="s">
        <v>883</v>
      </c>
      <c r="BC22" s="17">
        <f>IF(RUN_YEARS &gt; 4,(A1L215C2 + A1L215C5 + A1L215C8 + A1L215C11 + A1L215C14) / 5, 0)</f>
        <v>1318</v>
      </c>
      <c r="BD22" s="16" t="s">
        <v>884</v>
      </c>
      <c r="BE22" s="17">
        <f>(A1L215C25 + A1L215C26)</f>
        <v>10613.4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193886</v>
      </c>
      <c r="F23" s="16" t="s">
        <v>174</v>
      </c>
      <c r="G23" s="15">
        <v>171061</v>
      </c>
      <c r="H23" s="16" t="s">
        <v>885</v>
      </c>
      <c r="I23" s="17">
        <f>(A1L216C1 + A1L216C2)</f>
        <v>364947</v>
      </c>
      <c r="J23" s="16" t="s">
        <v>175</v>
      </c>
      <c r="K23" s="15">
        <v>182704</v>
      </c>
      <c r="L23" s="16" t="s">
        <v>175</v>
      </c>
      <c r="M23" s="15">
        <v>163757</v>
      </c>
      <c r="N23" s="16" t="s">
        <v>886</v>
      </c>
      <c r="O23" s="17">
        <f>(A1L216C4 + A1L216C5)</f>
        <v>346461</v>
      </c>
      <c r="P23" s="16" t="s">
        <v>176</v>
      </c>
      <c r="Q23" s="15">
        <v>183968</v>
      </c>
      <c r="R23" s="16" t="s">
        <v>176</v>
      </c>
      <c r="S23" s="15">
        <v>168209</v>
      </c>
      <c r="T23" s="16" t="s">
        <v>887</v>
      </c>
      <c r="U23" s="17">
        <f>(A1L216C7 + A1L216C8)</f>
        <v>352177</v>
      </c>
      <c r="V23" s="16" t="s">
        <v>177</v>
      </c>
      <c r="W23" s="15">
        <v>195823</v>
      </c>
      <c r="X23" s="16" t="s">
        <v>177</v>
      </c>
      <c r="Y23" s="15">
        <v>180002</v>
      </c>
      <c r="Z23" s="16" t="s">
        <v>888</v>
      </c>
      <c r="AA23" s="17">
        <f>(A1L216C10 + A1L216C11)</f>
        <v>375825</v>
      </c>
      <c r="AB23" s="16" t="s">
        <v>178</v>
      </c>
      <c r="AC23" s="15">
        <v>220399</v>
      </c>
      <c r="AD23" s="16" t="s">
        <v>178</v>
      </c>
      <c r="AE23" s="15">
        <v>198397</v>
      </c>
      <c r="AF23" s="16" t="s">
        <v>889</v>
      </c>
      <c r="AG23" s="17">
        <f>(A1L216C13 + A1L216C14)</f>
        <v>418796</v>
      </c>
      <c r="AH23" s="16" t="s">
        <v>890</v>
      </c>
      <c r="AI23" s="17">
        <f>IF(RUN_YEARS &gt; 1,(A1L216C1 + A1L216C4) / 2, 0)</f>
        <v>188295</v>
      </c>
      <c r="AJ23" s="16" t="s">
        <v>891</v>
      </c>
      <c r="AK23" s="17">
        <f>IF(RUN_YEARS &gt; 1,(A1L216C2 + A1L216C5) / 2, 0)</f>
        <v>167409</v>
      </c>
      <c r="AL23" s="16" t="s">
        <v>892</v>
      </c>
      <c r="AM23" s="17">
        <f>(A1L216C16 + A1L216C17)</f>
        <v>355704</v>
      </c>
      <c r="AN23" s="16" t="s">
        <v>893</v>
      </c>
      <c r="AO23" s="17">
        <f>IF(RUN_YEARS &gt; 2,(A1L216C1 + A1L216C4 + A1L216C7) / 3, 0)</f>
        <v>186852.66666666666</v>
      </c>
      <c r="AP23" s="16" t="s">
        <v>894</v>
      </c>
      <c r="AQ23" s="17">
        <f>IF(RUN_YEARS &gt; 2,(A1L216C2 + A1L216C5 + A1L216C8) / 3, 0)</f>
        <v>167675.66666666666</v>
      </c>
      <c r="AR23" s="16" t="s">
        <v>895</v>
      </c>
      <c r="AS23" s="17">
        <f>(A1L216C19 + A1L216C20)</f>
        <v>354528.33333333331</v>
      </c>
      <c r="AT23" s="16" t="s">
        <v>896</v>
      </c>
      <c r="AU23" s="17">
        <f>IF(RUN_YEARS &gt; 3,(A1L216C1 + A1L216C4 + A1L216C7 + A1L216C10) / 4, 0)</f>
        <v>189095.25</v>
      </c>
      <c r="AV23" s="16" t="s">
        <v>897</v>
      </c>
      <c r="AW23" s="17">
        <f>IF(RUN_YEARS &gt; 3,(A1L216C2 + A1L216C5 + A1L216C8 + A1L216C11) / 4, 0)</f>
        <v>170757.25</v>
      </c>
      <c r="AX23" s="16" t="s">
        <v>898</v>
      </c>
      <c r="AY23" s="17">
        <f>(A1L216C22 + A1L216C23)</f>
        <v>359852.5</v>
      </c>
      <c r="AZ23" s="16" t="s">
        <v>899</v>
      </c>
      <c r="BA23" s="17">
        <f>IF(RUN_YEARS &gt; 4,(A1L216C1 + A1L216C4 + A1L216C7 + A1L216C10 + A1L216C13) / 5, 0)</f>
        <v>195356</v>
      </c>
      <c r="BB23" s="16" t="s">
        <v>900</v>
      </c>
      <c r="BC23" s="17">
        <f>IF(RUN_YEARS &gt; 4,(A1L216C2 + A1L216C5 + A1L216C8 + A1L216C11 + A1L216C14) / 5, 0)</f>
        <v>176285.2</v>
      </c>
      <c r="BD23" s="16" t="s">
        <v>901</v>
      </c>
      <c r="BE23" s="17">
        <f>(A1L216C25 + A1L216C26)</f>
        <v>371641.2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3BE21-78D5-4598-B5A7-58D0ADC4C9E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1134</v>
      </c>
      <c r="F9" s="16" t="s">
        <v>174</v>
      </c>
      <c r="G9" s="15">
        <v>1550</v>
      </c>
      <c r="H9" s="16" t="s">
        <v>969</v>
      </c>
      <c r="I9" s="17">
        <f>(A1L218C1 + A1L218C2)</f>
        <v>2684</v>
      </c>
      <c r="J9" s="16" t="s">
        <v>175</v>
      </c>
      <c r="K9" s="15">
        <v>1397</v>
      </c>
      <c r="L9" s="16" t="s">
        <v>175</v>
      </c>
      <c r="M9" s="15">
        <v>1279</v>
      </c>
      <c r="N9" s="16" t="s">
        <v>970</v>
      </c>
      <c r="O9" s="17">
        <f>(A1L218C4 + A1L218C5)</f>
        <v>2676</v>
      </c>
      <c r="P9" s="16" t="s">
        <v>176</v>
      </c>
      <c r="Q9" s="15">
        <v>1173</v>
      </c>
      <c r="R9" s="16" t="s">
        <v>176</v>
      </c>
      <c r="S9" s="15">
        <v>1082</v>
      </c>
      <c r="T9" s="16" t="s">
        <v>971</v>
      </c>
      <c r="U9" s="17">
        <f>(A1L218C7 + A1L218C8)</f>
        <v>2255</v>
      </c>
      <c r="V9" s="16" t="s">
        <v>177</v>
      </c>
      <c r="W9" s="15">
        <v>1526</v>
      </c>
      <c r="X9" s="16" t="s">
        <v>177</v>
      </c>
      <c r="Y9" s="15">
        <v>1411</v>
      </c>
      <c r="Z9" s="16" t="s">
        <v>972</v>
      </c>
      <c r="AA9" s="17">
        <f>(A1L218C10 + A1L218C11)</f>
        <v>2937</v>
      </c>
      <c r="AB9" s="16" t="s">
        <v>178</v>
      </c>
      <c r="AC9" s="15">
        <v>1659</v>
      </c>
      <c r="AD9" s="16" t="s">
        <v>178</v>
      </c>
      <c r="AE9" s="15">
        <v>1900</v>
      </c>
      <c r="AF9" s="16" t="s">
        <v>973</v>
      </c>
      <c r="AG9" s="17">
        <f>(A1L218C13 + A1L218C14)</f>
        <v>3559</v>
      </c>
      <c r="AH9" s="16" t="s">
        <v>974</v>
      </c>
      <c r="AI9" s="17">
        <f>IF(RUN_YEARS &gt; 1,(A1L218C1 + A1L218C4) / 2, 0)</f>
        <v>1265.5</v>
      </c>
      <c r="AJ9" s="16" t="s">
        <v>975</v>
      </c>
      <c r="AK9" s="17">
        <f>IF(RUN_YEARS &gt; 1,(A1L218C2 + A1L218C5) / 2, 0)</f>
        <v>1414.5</v>
      </c>
      <c r="AL9" s="16" t="s">
        <v>976</v>
      </c>
      <c r="AM9" s="17">
        <f>(A1L218C16 + A1L218C17)</f>
        <v>2680</v>
      </c>
      <c r="AN9" s="16" t="s">
        <v>977</v>
      </c>
      <c r="AO9" s="17">
        <f>IF(RUN_YEARS &gt; 2,(A1L218C1 + A1L218C4 + A1L218C7) / 3, 0)</f>
        <v>1234.6666666666667</v>
      </c>
      <c r="AP9" s="16" t="s">
        <v>978</v>
      </c>
      <c r="AQ9" s="17">
        <f>IF(RUN_YEARS &gt; 2,(A1L218C2 + A1L218C5 + A1L218C8) / 3, 0)</f>
        <v>1303.6666666666667</v>
      </c>
      <c r="AR9" s="16" t="s">
        <v>979</v>
      </c>
      <c r="AS9" s="17">
        <f>(A1L218C19 + A1L218C20)</f>
        <v>2538.3333333333335</v>
      </c>
      <c r="AT9" s="16" t="s">
        <v>980</v>
      </c>
      <c r="AU9" s="17">
        <f>IF(RUN_YEARS &gt; 3,(A1L218C1 + A1L218C4 + A1L218C7 + A1L218C10) / 4, 0)</f>
        <v>1307.5</v>
      </c>
      <c r="AV9" s="16" t="s">
        <v>981</v>
      </c>
      <c r="AW9" s="17">
        <f>IF(RUN_YEARS &gt; 3,(A1L218C2 + A1L218C5 + A1L218C8 + A1L218C11) / 4, 0)</f>
        <v>1330.5</v>
      </c>
      <c r="AX9" s="16" t="s">
        <v>982</v>
      </c>
      <c r="AY9" s="17">
        <f>(A1L218C22 + A1L218C23)</f>
        <v>2638</v>
      </c>
      <c r="AZ9" s="16" t="s">
        <v>983</v>
      </c>
      <c r="BA9" s="17">
        <f>IF(RUN_YEARS &gt; 4,(A1L218C1 + A1L218C4 + A1L218C7 + A1L218C10 + A1L218C13) / 5, 0)</f>
        <v>1377.8</v>
      </c>
      <c r="BB9" s="16" t="s">
        <v>984</v>
      </c>
      <c r="BC9" s="17">
        <f>IF(RUN_YEARS &gt; 4,(A1L218C2 + A1L218C5 + A1L218C8 + A1L218C11 + A1L218C14) / 5, 0)</f>
        <v>1444.4</v>
      </c>
      <c r="BD9" s="16" t="s">
        <v>985</v>
      </c>
      <c r="BE9" s="17">
        <f>(A1L218C25 + A1L218C26)</f>
        <v>2822.2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12336</v>
      </c>
      <c r="F10" s="16" t="s">
        <v>174</v>
      </c>
      <c r="G10" s="15">
        <v>11164</v>
      </c>
      <c r="H10" s="16" t="s">
        <v>986</v>
      </c>
      <c r="I10" s="17">
        <f>(A1L219C1 + A1L219C2)</f>
        <v>23500</v>
      </c>
      <c r="J10" s="16" t="s">
        <v>175</v>
      </c>
      <c r="K10" s="15">
        <v>11657</v>
      </c>
      <c r="L10" s="16" t="s">
        <v>175</v>
      </c>
      <c r="M10" s="15">
        <v>10980</v>
      </c>
      <c r="N10" s="16" t="s">
        <v>987</v>
      </c>
      <c r="O10" s="17">
        <f>(A1L219C4 + A1L219C5)</f>
        <v>22637</v>
      </c>
      <c r="P10" s="16" t="s">
        <v>176</v>
      </c>
      <c r="Q10" s="15">
        <v>10148</v>
      </c>
      <c r="R10" s="16" t="s">
        <v>176</v>
      </c>
      <c r="S10" s="15">
        <v>8163</v>
      </c>
      <c r="T10" s="16" t="s">
        <v>988</v>
      </c>
      <c r="U10" s="17">
        <f>(A1L219C7 + A1L219C8)</f>
        <v>18311</v>
      </c>
      <c r="V10" s="16" t="s">
        <v>177</v>
      </c>
      <c r="W10" s="15">
        <v>8725</v>
      </c>
      <c r="X10" s="16" t="s">
        <v>177</v>
      </c>
      <c r="Y10" s="15">
        <v>6274</v>
      </c>
      <c r="Z10" s="16" t="s">
        <v>989</v>
      </c>
      <c r="AA10" s="17">
        <f>(A1L219C10 + A1L219C11)</f>
        <v>14999</v>
      </c>
      <c r="AB10" s="16" t="s">
        <v>178</v>
      </c>
      <c r="AC10" s="15">
        <v>7211</v>
      </c>
      <c r="AD10" s="16" t="s">
        <v>178</v>
      </c>
      <c r="AE10" s="15">
        <v>5458</v>
      </c>
      <c r="AF10" s="16" t="s">
        <v>990</v>
      </c>
      <c r="AG10" s="17">
        <f>(A1L219C13 + A1L219C14)</f>
        <v>12669</v>
      </c>
      <c r="AH10" s="16" t="s">
        <v>991</v>
      </c>
      <c r="AI10" s="17">
        <f>IF(RUN_YEARS &gt; 1,(A1L219C1 + A1L219C4) / 2, 0)</f>
        <v>11996.5</v>
      </c>
      <c r="AJ10" s="16" t="s">
        <v>992</v>
      </c>
      <c r="AK10" s="17">
        <f>IF(RUN_YEARS &gt; 1,(A1L219C2 + A1L219C5) / 2, 0)</f>
        <v>11072</v>
      </c>
      <c r="AL10" s="16" t="s">
        <v>993</v>
      </c>
      <c r="AM10" s="17">
        <f>(A1L219C16 + A1L219C17)</f>
        <v>23068.5</v>
      </c>
      <c r="AN10" s="16" t="s">
        <v>994</v>
      </c>
      <c r="AO10" s="17">
        <f>IF(RUN_YEARS &gt; 2,(A1L219C1 + A1L219C4 + A1L219C7) / 3, 0)</f>
        <v>11380.333333333334</v>
      </c>
      <c r="AP10" s="16" t="s">
        <v>995</v>
      </c>
      <c r="AQ10" s="17">
        <f>IF(RUN_YEARS &gt; 2,(A1L219C2 + A1L219C5 + A1L219C8) / 3, 0)</f>
        <v>10102.333333333334</v>
      </c>
      <c r="AR10" s="16" t="s">
        <v>996</v>
      </c>
      <c r="AS10" s="17">
        <f>(A1L219C19 + A1L219C20)</f>
        <v>21482.666666666668</v>
      </c>
      <c r="AT10" s="16" t="s">
        <v>997</v>
      </c>
      <c r="AU10" s="17">
        <f>IF(RUN_YEARS &gt; 3,(A1L219C1 + A1L219C4 + A1L219C7 + A1L219C10) / 4, 0)</f>
        <v>10716.5</v>
      </c>
      <c r="AV10" s="16" t="s">
        <v>998</v>
      </c>
      <c r="AW10" s="17">
        <f>IF(RUN_YEARS &gt; 3,(A1L219C2 + A1L219C5 + A1L219C8 + A1L219C11) / 4, 0)</f>
        <v>9145.25</v>
      </c>
      <c r="AX10" s="16" t="s">
        <v>999</v>
      </c>
      <c r="AY10" s="17">
        <f>(A1L219C22 + A1L219C23)</f>
        <v>19861.75</v>
      </c>
      <c r="AZ10" s="16" t="s">
        <v>1000</v>
      </c>
      <c r="BA10" s="17">
        <f>IF(RUN_YEARS &gt; 4,(A1L219C1 + A1L219C4 + A1L219C7 + A1L219C10 + A1L219C13) / 5, 0)</f>
        <v>10015.4</v>
      </c>
      <c r="BB10" s="16" t="s">
        <v>1001</v>
      </c>
      <c r="BC10" s="17">
        <f>IF(RUN_YEARS &gt; 4,(A1L219C2 + A1L219C5 + A1L219C8 + A1L219C11 + A1L219C14) / 5, 0)</f>
        <v>8407.7999999999993</v>
      </c>
      <c r="BD10" s="16" t="s">
        <v>1002</v>
      </c>
      <c r="BE10" s="17">
        <f>(A1L219C25 + A1L219C26)</f>
        <v>18423.199999999997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8406</v>
      </c>
      <c r="F11" s="16" t="s">
        <v>174</v>
      </c>
      <c r="G11" s="15">
        <v>9392</v>
      </c>
      <c r="H11" s="16" t="s">
        <v>1003</v>
      </c>
      <c r="I11" s="17">
        <f>(A1L220C1 + A1L220C2)</f>
        <v>17798</v>
      </c>
      <c r="J11" s="16" t="s">
        <v>175</v>
      </c>
      <c r="K11" s="15">
        <v>7569</v>
      </c>
      <c r="L11" s="16" t="s">
        <v>175</v>
      </c>
      <c r="M11" s="15">
        <v>8237</v>
      </c>
      <c r="N11" s="16" t="s">
        <v>1004</v>
      </c>
      <c r="O11" s="17">
        <f>(A1L220C4 + A1L220C5)</f>
        <v>15806</v>
      </c>
      <c r="P11" s="16" t="s">
        <v>176</v>
      </c>
      <c r="Q11" s="15">
        <v>8948</v>
      </c>
      <c r="R11" s="16" t="s">
        <v>176</v>
      </c>
      <c r="S11" s="15">
        <v>9528</v>
      </c>
      <c r="T11" s="16" t="s">
        <v>1005</v>
      </c>
      <c r="U11" s="17">
        <f>(A1L220C7 + A1L220C8)</f>
        <v>18476</v>
      </c>
      <c r="V11" s="16" t="s">
        <v>177</v>
      </c>
      <c r="W11" s="15">
        <v>16022</v>
      </c>
      <c r="X11" s="16" t="s">
        <v>177</v>
      </c>
      <c r="Y11" s="15">
        <v>22813</v>
      </c>
      <c r="Z11" s="16" t="s">
        <v>1006</v>
      </c>
      <c r="AA11" s="17">
        <f>(A1L220C10 + A1L220C11)</f>
        <v>38835</v>
      </c>
      <c r="AB11" s="16" t="s">
        <v>178</v>
      </c>
      <c r="AC11" s="15">
        <v>17963</v>
      </c>
      <c r="AD11" s="16" t="s">
        <v>178</v>
      </c>
      <c r="AE11" s="15">
        <v>18524</v>
      </c>
      <c r="AF11" s="16" t="s">
        <v>1007</v>
      </c>
      <c r="AG11" s="17">
        <f>(A1L220C13 + A1L220C14)</f>
        <v>36487</v>
      </c>
      <c r="AH11" s="16" t="s">
        <v>1008</v>
      </c>
      <c r="AI11" s="17">
        <f>IF(RUN_YEARS &gt; 1,(A1L220C1 + A1L220C4) / 2, 0)</f>
        <v>7987.5</v>
      </c>
      <c r="AJ11" s="16" t="s">
        <v>1009</v>
      </c>
      <c r="AK11" s="17">
        <f>IF(RUN_YEARS &gt; 1,(A1L220C2 + A1L220C5) / 2, 0)</f>
        <v>8814.5</v>
      </c>
      <c r="AL11" s="16" t="s">
        <v>1010</v>
      </c>
      <c r="AM11" s="17">
        <f>(A1L220C16 + A1L220C17)</f>
        <v>16802</v>
      </c>
      <c r="AN11" s="16" t="s">
        <v>1011</v>
      </c>
      <c r="AO11" s="17">
        <f>IF(RUN_YEARS &gt; 2,(A1L220C1 + A1L220C4 + A1L220C7) / 3, 0)</f>
        <v>8307.6666666666661</v>
      </c>
      <c r="AP11" s="16" t="s">
        <v>1012</v>
      </c>
      <c r="AQ11" s="17">
        <f>IF(RUN_YEARS &gt; 2,(A1L220C2 + A1L220C5 + A1L220C8) / 3, 0)</f>
        <v>9052.3333333333339</v>
      </c>
      <c r="AR11" s="16" t="s">
        <v>1013</v>
      </c>
      <c r="AS11" s="17">
        <f>(A1L220C19 + A1L220C20)</f>
        <v>17360</v>
      </c>
      <c r="AT11" s="16" t="s">
        <v>1014</v>
      </c>
      <c r="AU11" s="17">
        <f>IF(RUN_YEARS &gt; 3,(A1L220C1 + A1L220C4 + A1L220C7 + A1L220C10) / 4, 0)</f>
        <v>10236.25</v>
      </c>
      <c r="AV11" s="16" t="s">
        <v>1015</v>
      </c>
      <c r="AW11" s="17">
        <f>IF(RUN_YEARS &gt; 3,(A1L220C2 + A1L220C5 + A1L220C8 + A1L220C11) / 4, 0)</f>
        <v>12492.5</v>
      </c>
      <c r="AX11" s="16" t="s">
        <v>1016</v>
      </c>
      <c r="AY11" s="17">
        <f>(A1L220C22 + A1L220C23)</f>
        <v>22728.75</v>
      </c>
      <c r="AZ11" s="16" t="s">
        <v>1017</v>
      </c>
      <c r="BA11" s="17">
        <f>IF(RUN_YEARS &gt; 4,(A1L220C1 + A1L220C4 + A1L220C7 + A1L220C10 + A1L220C13) / 5, 0)</f>
        <v>11781.6</v>
      </c>
      <c r="BB11" s="16" t="s">
        <v>1018</v>
      </c>
      <c r="BC11" s="17">
        <f>IF(RUN_YEARS &gt; 4,(A1L220C2 + A1L220C5 + A1L220C8 + A1L220C11 + A1L220C14) / 5, 0)</f>
        <v>13698.8</v>
      </c>
      <c r="BD11" s="16" t="s">
        <v>1019</v>
      </c>
      <c r="BE11" s="17">
        <f>(A1L220C25 + A1L220C26)</f>
        <v>25480.400000000001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7248</v>
      </c>
      <c r="F12" s="16" t="s">
        <v>174</v>
      </c>
      <c r="G12" s="15">
        <v>7797</v>
      </c>
      <c r="H12" s="16" t="s">
        <v>1020</v>
      </c>
      <c r="I12" s="17">
        <f>(A1L221C1 + A1L221C2)</f>
        <v>15045</v>
      </c>
      <c r="J12" s="16" t="s">
        <v>175</v>
      </c>
      <c r="K12" s="15">
        <v>6007</v>
      </c>
      <c r="L12" s="16" t="s">
        <v>175</v>
      </c>
      <c r="M12" s="15">
        <v>6362</v>
      </c>
      <c r="N12" s="16" t="s">
        <v>1021</v>
      </c>
      <c r="O12" s="17">
        <f>(A1L221C4 + A1L221C5)</f>
        <v>12369</v>
      </c>
      <c r="P12" s="16" t="s">
        <v>176</v>
      </c>
      <c r="Q12" s="15">
        <v>5418</v>
      </c>
      <c r="R12" s="16" t="s">
        <v>176</v>
      </c>
      <c r="S12" s="15">
        <v>5583</v>
      </c>
      <c r="T12" s="16" t="s">
        <v>1022</v>
      </c>
      <c r="U12" s="17">
        <f>(A1L221C7 + A1L221C8)</f>
        <v>11001</v>
      </c>
      <c r="V12" s="16" t="s">
        <v>177</v>
      </c>
      <c r="W12" s="15">
        <v>5667</v>
      </c>
      <c r="X12" s="16" t="s">
        <v>177</v>
      </c>
      <c r="Y12" s="15">
        <v>5441</v>
      </c>
      <c r="Z12" s="16" t="s">
        <v>1023</v>
      </c>
      <c r="AA12" s="17">
        <f>(A1L221C10 + A1L221C11)</f>
        <v>11108</v>
      </c>
      <c r="AB12" s="16" t="s">
        <v>178</v>
      </c>
      <c r="AC12" s="15">
        <v>4097</v>
      </c>
      <c r="AD12" s="16" t="s">
        <v>178</v>
      </c>
      <c r="AE12" s="15">
        <v>4190</v>
      </c>
      <c r="AF12" s="16" t="s">
        <v>1024</v>
      </c>
      <c r="AG12" s="17">
        <f>(A1L221C13 + A1L221C14)</f>
        <v>8287</v>
      </c>
      <c r="AH12" s="16" t="s">
        <v>1025</v>
      </c>
      <c r="AI12" s="17">
        <f>IF(RUN_YEARS &gt; 1,(A1L221C1 + A1L221C4) / 2, 0)</f>
        <v>6627.5</v>
      </c>
      <c r="AJ12" s="16" t="s">
        <v>1026</v>
      </c>
      <c r="AK12" s="17">
        <f>IF(RUN_YEARS &gt; 1,(A1L221C2 + A1L221C5) / 2, 0)</f>
        <v>7079.5</v>
      </c>
      <c r="AL12" s="16" t="s">
        <v>1027</v>
      </c>
      <c r="AM12" s="17">
        <f>(A1L221C16 + A1L221C17)</f>
        <v>13707</v>
      </c>
      <c r="AN12" s="16" t="s">
        <v>1028</v>
      </c>
      <c r="AO12" s="17">
        <f>IF(RUN_YEARS &gt; 2,(A1L221C1 + A1L221C4 + A1L221C7) / 3, 0)</f>
        <v>6224.333333333333</v>
      </c>
      <c r="AP12" s="16" t="s">
        <v>1029</v>
      </c>
      <c r="AQ12" s="17">
        <f>IF(RUN_YEARS &gt; 2,(A1L221C2 + A1L221C5 + A1L221C8) / 3, 0)</f>
        <v>6580.666666666667</v>
      </c>
      <c r="AR12" s="16" t="s">
        <v>1030</v>
      </c>
      <c r="AS12" s="17">
        <f>(A1L221C19 + A1L221C20)</f>
        <v>12805</v>
      </c>
      <c r="AT12" s="16" t="s">
        <v>1031</v>
      </c>
      <c r="AU12" s="17">
        <f>IF(RUN_YEARS &gt; 3,(A1L221C1 + A1L221C4 + A1L221C7 + A1L221C10) / 4, 0)</f>
        <v>6085</v>
      </c>
      <c r="AV12" s="16" t="s">
        <v>1032</v>
      </c>
      <c r="AW12" s="17">
        <f>IF(RUN_YEARS &gt; 3,(A1L221C2 + A1L221C5 + A1L221C8 + A1L221C11) / 4, 0)</f>
        <v>6295.75</v>
      </c>
      <c r="AX12" s="16" t="s">
        <v>1033</v>
      </c>
      <c r="AY12" s="17">
        <f>(A1L221C22 + A1L221C23)</f>
        <v>12380.75</v>
      </c>
      <c r="AZ12" s="16" t="s">
        <v>1034</v>
      </c>
      <c r="BA12" s="17">
        <f>IF(RUN_YEARS &gt; 4,(A1L221C1 + A1L221C4 + A1L221C7 + A1L221C10 + A1L221C13) / 5, 0)</f>
        <v>5687.4</v>
      </c>
      <c r="BB12" s="16" t="s">
        <v>1035</v>
      </c>
      <c r="BC12" s="17">
        <f>IF(RUN_YEARS &gt; 4,(A1L221C2 + A1L221C5 + A1L221C8 + A1L221C11 + A1L221C14) / 5, 0)</f>
        <v>5874.6</v>
      </c>
      <c r="BD12" s="16" t="s">
        <v>1036</v>
      </c>
      <c r="BE12" s="17">
        <f>(A1L221C25 + A1L221C26)</f>
        <v>11562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178034</v>
      </c>
      <c r="F13" s="16" t="s">
        <v>174</v>
      </c>
      <c r="G13" s="15">
        <v>190549</v>
      </c>
      <c r="H13" s="16" t="s">
        <v>1037</v>
      </c>
      <c r="I13" s="17">
        <f>(A1L222C1 + A1L222C2)</f>
        <v>368583</v>
      </c>
      <c r="J13" s="16" t="s">
        <v>175</v>
      </c>
      <c r="K13" s="15">
        <v>186218</v>
      </c>
      <c r="L13" s="16" t="s">
        <v>175</v>
      </c>
      <c r="M13" s="15">
        <v>196795</v>
      </c>
      <c r="N13" s="16" t="s">
        <v>1038</v>
      </c>
      <c r="O13" s="17">
        <f>(A1L222C4 + A1L222C5)</f>
        <v>383013</v>
      </c>
      <c r="P13" s="16" t="s">
        <v>176</v>
      </c>
      <c r="Q13" s="15">
        <v>155615</v>
      </c>
      <c r="R13" s="16" t="s">
        <v>176</v>
      </c>
      <c r="S13" s="15">
        <v>165326</v>
      </c>
      <c r="T13" s="16" t="s">
        <v>1039</v>
      </c>
      <c r="U13" s="17">
        <f>(A1L222C7 + A1L222C8)</f>
        <v>320941</v>
      </c>
      <c r="V13" s="16" t="s">
        <v>177</v>
      </c>
      <c r="W13" s="15">
        <v>150521</v>
      </c>
      <c r="X13" s="16" t="s">
        <v>177</v>
      </c>
      <c r="Y13" s="15">
        <v>163974</v>
      </c>
      <c r="Z13" s="16" t="s">
        <v>1040</v>
      </c>
      <c r="AA13" s="17">
        <f>(A1L222C10 + A1L222C11)</f>
        <v>314495</v>
      </c>
      <c r="AB13" s="16" t="s">
        <v>178</v>
      </c>
      <c r="AC13" s="15">
        <v>166426</v>
      </c>
      <c r="AD13" s="16" t="s">
        <v>178</v>
      </c>
      <c r="AE13" s="15">
        <v>176546</v>
      </c>
      <c r="AF13" s="16" t="s">
        <v>1041</v>
      </c>
      <c r="AG13" s="17">
        <f>(A1L222C13 + A1L222C14)</f>
        <v>342972</v>
      </c>
      <c r="AH13" s="16" t="s">
        <v>1042</v>
      </c>
      <c r="AI13" s="17">
        <f>IF(RUN_YEARS &gt; 1,(A1L222C1 + A1L222C4) / 2, 0)</f>
        <v>182126</v>
      </c>
      <c r="AJ13" s="16" t="s">
        <v>1043</v>
      </c>
      <c r="AK13" s="17">
        <f>IF(RUN_YEARS &gt; 1,(A1L222C2 + A1L222C5) / 2, 0)</f>
        <v>193672</v>
      </c>
      <c r="AL13" s="16" t="s">
        <v>1044</v>
      </c>
      <c r="AM13" s="17">
        <f>(A1L222C16 + A1L222C17)</f>
        <v>375798</v>
      </c>
      <c r="AN13" s="16" t="s">
        <v>1045</v>
      </c>
      <c r="AO13" s="17">
        <f>IF(RUN_YEARS &gt; 2,(A1L222C1 + A1L222C4 + A1L222C7) / 3, 0)</f>
        <v>173289</v>
      </c>
      <c r="AP13" s="16" t="s">
        <v>1046</v>
      </c>
      <c r="AQ13" s="17">
        <f>IF(RUN_YEARS &gt; 2,(A1L222C2 + A1L222C5 + A1L222C8) / 3, 0)</f>
        <v>184223.33333333334</v>
      </c>
      <c r="AR13" s="16" t="s">
        <v>1047</v>
      </c>
      <c r="AS13" s="17">
        <f>(A1L222C19 + A1L222C20)</f>
        <v>357512.33333333337</v>
      </c>
      <c r="AT13" s="16" t="s">
        <v>1048</v>
      </c>
      <c r="AU13" s="17">
        <f>IF(RUN_YEARS &gt; 3,(A1L222C1 + A1L222C4 + A1L222C7 + A1L222C10) / 4, 0)</f>
        <v>167597</v>
      </c>
      <c r="AV13" s="16" t="s">
        <v>1049</v>
      </c>
      <c r="AW13" s="17">
        <f>IF(RUN_YEARS &gt; 3,(A1L222C2 + A1L222C5 + A1L222C8 + A1L222C11) / 4, 0)</f>
        <v>179161</v>
      </c>
      <c r="AX13" s="16" t="s">
        <v>1050</v>
      </c>
      <c r="AY13" s="17">
        <f>(A1L222C22 + A1L222C23)</f>
        <v>346758</v>
      </c>
      <c r="AZ13" s="16" t="s">
        <v>1051</v>
      </c>
      <c r="BA13" s="17">
        <f>IF(RUN_YEARS &gt; 4,(A1L222C1 + A1L222C4 + A1L222C7 + A1L222C10 + A1L222C13) / 5, 0)</f>
        <v>167362.79999999999</v>
      </c>
      <c r="BB13" s="16" t="s">
        <v>1052</v>
      </c>
      <c r="BC13" s="17">
        <f>IF(RUN_YEARS &gt; 4,(A1L222C2 + A1L222C5 + A1L222C8 + A1L222C11 + A1L222C14) / 5, 0)</f>
        <v>178638</v>
      </c>
      <c r="BD13" s="16" t="s">
        <v>1053</v>
      </c>
      <c r="BE13" s="17">
        <f>(A1L222C25 + A1L222C26)</f>
        <v>346000.8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5433</v>
      </c>
      <c r="F14" s="16" t="s">
        <v>174</v>
      </c>
      <c r="G14" s="15">
        <v>5422</v>
      </c>
      <c r="H14" s="16" t="s">
        <v>1054</v>
      </c>
      <c r="I14" s="17">
        <f>(A1L223C1 + A1L223C2)</f>
        <v>10855</v>
      </c>
      <c r="J14" s="16" t="s">
        <v>175</v>
      </c>
      <c r="K14" s="15">
        <v>6319</v>
      </c>
      <c r="L14" s="16" t="s">
        <v>175</v>
      </c>
      <c r="M14" s="15">
        <v>6174</v>
      </c>
      <c r="N14" s="16" t="s">
        <v>1055</v>
      </c>
      <c r="O14" s="17">
        <f>(A1L223C4 + A1L223C5)</f>
        <v>12493</v>
      </c>
      <c r="P14" s="16" t="s">
        <v>176</v>
      </c>
      <c r="Q14" s="15">
        <v>5174</v>
      </c>
      <c r="R14" s="16" t="s">
        <v>176</v>
      </c>
      <c r="S14" s="15">
        <v>5186</v>
      </c>
      <c r="T14" s="16" t="s">
        <v>1056</v>
      </c>
      <c r="U14" s="17">
        <f>(A1L223C7 + A1L223C8)</f>
        <v>10360</v>
      </c>
      <c r="V14" s="16" t="s">
        <v>177</v>
      </c>
      <c r="W14" s="15">
        <v>6374</v>
      </c>
      <c r="X14" s="16" t="s">
        <v>177</v>
      </c>
      <c r="Y14" s="15">
        <v>6345</v>
      </c>
      <c r="Z14" s="16" t="s">
        <v>1057</v>
      </c>
      <c r="AA14" s="17">
        <f>(A1L223C10 + A1L223C11)</f>
        <v>12719</v>
      </c>
      <c r="AB14" s="16" t="s">
        <v>178</v>
      </c>
      <c r="AC14" s="15">
        <v>10577</v>
      </c>
      <c r="AD14" s="16" t="s">
        <v>178</v>
      </c>
      <c r="AE14" s="15">
        <v>10742</v>
      </c>
      <c r="AF14" s="16" t="s">
        <v>1058</v>
      </c>
      <c r="AG14" s="17">
        <f>(A1L223C13 + A1L223C14)</f>
        <v>21319</v>
      </c>
      <c r="AH14" s="16" t="s">
        <v>1059</v>
      </c>
      <c r="AI14" s="17">
        <f>IF(RUN_YEARS &gt; 1,(A1L223C1 + A1L223C4) / 2, 0)</f>
        <v>5876</v>
      </c>
      <c r="AJ14" s="16" t="s">
        <v>1060</v>
      </c>
      <c r="AK14" s="17">
        <f>IF(RUN_YEARS &gt; 1,(A1L223C2 + A1L223C5) / 2, 0)</f>
        <v>5798</v>
      </c>
      <c r="AL14" s="16" t="s">
        <v>1061</v>
      </c>
      <c r="AM14" s="17">
        <f>(A1L223C16 + A1L223C17)</f>
        <v>11674</v>
      </c>
      <c r="AN14" s="16" t="s">
        <v>1062</v>
      </c>
      <c r="AO14" s="17">
        <f>IF(RUN_YEARS &gt; 2,(A1L223C1 + A1L223C4 + A1L223C7) / 3, 0)</f>
        <v>5642</v>
      </c>
      <c r="AP14" s="16" t="s">
        <v>1063</v>
      </c>
      <c r="AQ14" s="17">
        <f>IF(RUN_YEARS &gt; 2,(A1L223C2 + A1L223C5 + A1L223C8) / 3, 0)</f>
        <v>5594</v>
      </c>
      <c r="AR14" s="16" t="s">
        <v>1064</v>
      </c>
      <c r="AS14" s="17">
        <f>(A1L223C19 + A1L223C20)</f>
        <v>11236</v>
      </c>
      <c r="AT14" s="16" t="s">
        <v>1065</v>
      </c>
      <c r="AU14" s="17">
        <f>IF(RUN_YEARS &gt; 3,(A1L223C1 + A1L223C4 + A1L223C7 + A1L223C10) / 4, 0)</f>
        <v>5825</v>
      </c>
      <c r="AV14" s="16" t="s">
        <v>1066</v>
      </c>
      <c r="AW14" s="17">
        <f>IF(RUN_YEARS &gt; 3,(A1L223C2 + A1L223C5 + A1L223C8 + A1L223C11) / 4, 0)</f>
        <v>5781.75</v>
      </c>
      <c r="AX14" s="16" t="s">
        <v>1067</v>
      </c>
      <c r="AY14" s="17">
        <f>(A1L223C22 + A1L223C23)</f>
        <v>11606.75</v>
      </c>
      <c r="AZ14" s="16" t="s">
        <v>1068</v>
      </c>
      <c r="BA14" s="17">
        <f>IF(RUN_YEARS &gt; 4,(A1L223C1 + A1L223C4 + A1L223C7 + A1L223C10 + A1L223C13) / 5, 0)</f>
        <v>6775.4</v>
      </c>
      <c r="BB14" s="16" t="s">
        <v>1069</v>
      </c>
      <c r="BC14" s="17">
        <f>IF(RUN_YEARS &gt; 4,(A1L223C2 + A1L223C5 + A1L223C8 + A1L223C11 + A1L223C14) / 5, 0)</f>
        <v>6773.8</v>
      </c>
      <c r="BD14" s="16" t="s">
        <v>1070</v>
      </c>
      <c r="BE14" s="17">
        <f>(A1L223C25 + A1L223C26)</f>
        <v>13549.2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65851</v>
      </c>
      <c r="F15" s="16" t="s">
        <v>174</v>
      </c>
      <c r="G15" s="15">
        <v>66501</v>
      </c>
      <c r="H15" s="16" t="s">
        <v>1071</v>
      </c>
      <c r="I15" s="17">
        <f>(A1L224C1 + A1L224C2)</f>
        <v>132352</v>
      </c>
      <c r="J15" s="16" t="s">
        <v>175</v>
      </c>
      <c r="K15" s="15">
        <v>46034</v>
      </c>
      <c r="L15" s="16" t="s">
        <v>175</v>
      </c>
      <c r="M15" s="15">
        <v>46040</v>
      </c>
      <c r="N15" s="16" t="s">
        <v>1072</v>
      </c>
      <c r="O15" s="17">
        <f>(A1L224C4 + A1L224C5)</f>
        <v>92074</v>
      </c>
      <c r="P15" s="16" t="s">
        <v>176</v>
      </c>
      <c r="Q15" s="15">
        <v>33449</v>
      </c>
      <c r="R15" s="16" t="s">
        <v>176</v>
      </c>
      <c r="S15" s="15">
        <v>34602</v>
      </c>
      <c r="T15" s="16" t="s">
        <v>1073</v>
      </c>
      <c r="U15" s="17">
        <f>(A1L224C7 + A1L224C8)</f>
        <v>68051</v>
      </c>
      <c r="V15" s="16" t="s">
        <v>177</v>
      </c>
      <c r="W15" s="15">
        <v>55447</v>
      </c>
      <c r="X15" s="16" t="s">
        <v>177</v>
      </c>
      <c r="Y15" s="15">
        <v>56930</v>
      </c>
      <c r="Z15" s="16" t="s">
        <v>1074</v>
      </c>
      <c r="AA15" s="17">
        <f>(A1L224C10 + A1L224C11)</f>
        <v>112377</v>
      </c>
      <c r="AB15" s="16" t="s">
        <v>178</v>
      </c>
      <c r="AC15" s="15">
        <v>60603</v>
      </c>
      <c r="AD15" s="16" t="s">
        <v>178</v>
      </c>
      <c r="AE15" s="15">
        <v>61480</v>
      </c>
      <c r="AF15" s="16" t="s">
        <v>1075</v>
      </c>
      <c r="AG15" s="17">
        <f>(A1L224C13 + A1L224C14)</f>
        <v>122083</v>
      </c>
      <c r="AH15" s="16" t="s">
        <v>1076</v>
      </c>
      <c r="AI15" s="17">
        <f>IF(RUN_YEARS &gt; 1,(A1L224C1 + A1L224C4) / 2, 0)</f>
        <v>55942.5</v>
      </c>
      <c r="AJ15" s="16" t="s">
        <v>1077</v>
      </c>
      <c r="AK15" s="17">
        <f>IF(RUN_YEARS &gt; 1,(A1L224C2 + A1L224C5) / 2, 0)</f>
        <v>56270.5</v>
      </c>
      <c r="AL15" s="16" t="s">
        <v>1078</v>
      </c>
      <c r="AM15" s="17">
        <f>(A1L224C16 + A1L224C17)</f>
        <v>112213</v>
      </c>
      <c r="AN15" s="16" t="s">
        <v>1079</v>
      </c>
      <c r="AO15" s="17">
        <f>IF(RUN_YEARS &gt; 2,(A1L224C1 + A1L224C4 + A1L224C7) / 3, 0)</f>
        <v>48444.666666666664</v>
      </c>
      <c r="AP15" s="16" t="s">
        <v>1080</v>
      </c>
      <c r="AQ15" s="17">
        <f>IF(RUN_YEARS &gt; 2,(A1L224C2 + A1L224C5 + A1L224C8) / 3, 0)</f>
        <v>49047.666666666664</v>
      </c>
      <c r="AR15" s="16" t="s">
        <v>1081</v>
      </c>
      <c r="AS15" s="17">
        <f>(A1L224C19 + A1L224C20)</f>
        <v>97492.333333333328</v>
      </c>
      <c r="AT15" s="16" t="s">
        <v>1082</v>
      </c>
      <c r="AU15" s="17">
        <f>IF(RUN_YEARS &gt; 3,(A1L224C1 + A1L224C4 + A1L224C7 + A1L224C10) / 4, 0)</f>
        <v>50195.25</v>
      </c>
      <c r="AV15" s="16" t="s">
        <v>1083</v>
      </c>
      <c r="AW15" s="17">
        <f>IF(RUN_YEARS &gt; 3,(A1L224C2 + A1L224C5 + A1L224C8 + A1L224C11) / 4, 0)</f>
        <v>51018.25</v>
      </c>
      <c r="AX15" s="16" t="s">
        <v>1084</v>
      </c>
      <c r="AY15" s="17">
        <f>(A1L224C22 + A1L224C23)</f>
        <v>101213.5</v>
      </c>
      <c r="AZ15" s="16" t="s">
        <v>1085</v>
      </c>
      <c r="BA15" s="17">
        <f>IF(RUN_YEARS &gt; 4,(A1L224C1 + A1L224C4 + A1L224C7 + A1L224C10 + A1L224C13) / 5, 0)</f>
        <v>52276.800000000003</v>
      </c>
      <c r="BB15" s="16" t="s">
        <v>1086</v>
      </c>
      <c r="BC15" s="17">
        <f>IF(RUN_YEARS &gt; 4,(A1L224C2 + A1L224C5 + A1L224C8 + A1L224C11 + A1L224C14) / 5, 0)</f>
        <v>53110.6</v>
      </c>
      <c r="BD15" s="16" t="s">
        <v>1087</v>
      </c>
      <c r="BE15" s="17">
        <f>(A1L224C25 + A1L224C26)</f>
        <v>105387.4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374</v>
      </c>
      <c r="F16" s="16" t="s">
        <v>174</v>
      </c>
      <c r="G16" s="15">
        <v>319</v>
      </c>
      <c r="H16" s="16" t="s">
        <v>1088</v>
      </c>
      <c r="I16" s="17">
        <f>(A1L225C1 + A1L225C2)</f>
        <v>693</v>
      </c>
      <c r="J16" s="16" t="s">
        <v>175</v>
      </c>
      <c r="K16" s="15">
        <v>281</v>
      </c>
      <c r="L16" s="16" t="s">
        <v>175</v>
      </c>
      <c r="M16" s="15">
        <v>216</v>
      </c>
      <c r="N16" s="16" t="s">
        <v>1089</v>
      </c>
      <c r="O16" s="17">
        <f>(A1L225C4 + A1L225C5)</f>
        <v>497</v>
      </c>
      <c r="P16" s="16" t="s">
        <v>176</v>
      </c>
      <c r="Q16" s="15">
        <v>239</v>
      </c>
      <c r="R16" s="16" t="s">
        <v>176</v>
      </c>
      <c r="S16" s="15">
        <v>177</v>
      </c>
      <c r="T16" s="16" t="s">
        <v>1090</v>
      </c>
      <c r="U16" s="17">
        <f>(A1L225C7 + A1L225C8)</f>
        <v>416</v>
      </c>
      <c r="V16" s="16" t="s">
        <v>177</v>
      </c>
      <c r="W16" s="15">
        <v>192</v>
      </c>
      <c r="X16" s="16" t="s">
        <v>177</v>
      </c>
      <c r="Y16" s="15">
        <v>91</v>
      </c>
      <c r="Z16" s="16" t="s">
        <v>1091</v>
      </c>
      <c r="AA16" s="17">
        <f>(A1L225C10 + A1L225C11)</f>
        <v>283</v>
      </c>
      <c r="AB16" s="16" t="s">
        <v>178</v>
      </c>
      <c r="AC16" s="15">
        <v>126</v>
      </c>
      <c r="AD16" s="16" t="s">
        <v>178</v>
      </c>
      <c r="AE16" s="15">
        <v>52</v>
      </c>
      <c r="AF16" s="16" t="s">
        <v>1092</v>
      </c>
      <c r="AG16" s="17">
        <f>(A1L225C13 + A1L225C14)</f>
        <v>178</v>
      </c>
      <c r="AH16" s="16" t="s">
        <v>1093</v>
      </c>
      <c r="AI16" s="17">
        <f>IF(RUN_YEARS &gt; 1,(A1L225C1 + A1L225C4) / 2, 0)</f>
        <v>327.5</v>
      </c>
      <c r="AJ16" s="16" t="s">
        <v>1094</v>
      </c>
      <c r="AK16" s="17">
        <f>IF(RUN_YEARS &gt; 1,(A1L225C2 + A1L225C5) / 2, 0)</f>
        <v>267.5</v>
      </c>
      <c r="AL16" s="16" t="s">
        <v>1095</v>
      </c>
      <c r="AM16" s="17">
        <f>(A1L225C16 + A1L225C17)</f>
        <v>595</v>
      </c>
      <c r="AN16" s="16" t="s">
        <v>1096</v>
      </c>
      <c r="AO16" s="17">
        <f>IF(RUN_YEARS &gt; 2,(A1L225C1 + A1L225C4 + A1L225C7) / 3, 0)</f>
        <v>298</v>
      </c>
      <c r="AP16" s="16" t="s">
        <v>1097</v>
      </c>
      <c r="AQ16" s="17">
        <f>IF(RUN_YEARS &gt; 2,(A1L225C2 + A1L225C5 + A1L225C8) / 3, 0)</f>
        <v>237.33333333333334</v>
      </c>
      <c r="AR16" s="16" t="s">
        <v>1098</v>
      </c>
      <c r="AS16" s="17">
        <f>(A1L225C19 + A1L225C20)</f>
        <v>535.33333333333337</v>
      </c>
      <c r="AT16" s="16" t="s">
        <v>1099</v>
      </c>
      <c r="AU16" s="17">
        <f>IF(RUN_YEARS &gt; 3,(A1L225C1 + A1L225C4 + A1L225C7 + A1L225C10) / 4, 0)</f>
        <v>271.5</v>
      </c>
      <c r="AV16" s="16" t="s">
        <v>1100</v>
      </c>
      <c r="AW16" s="17">
        <f>IF(RUN_YEARS &gt; 3,(A1L225C2 + A1L225C5 + A1L225C8 + A1L225C11) / 4, 0)</f>
        <v>200.75</v>
      </c>
      <c r="AX16" s="16" t="s">
        <v>1101</v>
      </c>
      <c r="AY16" s="17">
        <f>(A1L225C22 + A1L225C23)</f>
        <v>472.25</v>
      </c>
      <c r="AZ16" s="16" t="s">
        <v>1102</v>
      </c>
      <c r="BA16" s="17">
        <f>IF(RUN_YEARS &gt; 4,(A1L225C1 + A1L225C4 + A1L225C7 + A1L225C10 + A1L225C13) / 5, 0)</f>
        <v>242.4</v>
      </c>
      <c r="BB16" s="16" t="s">
        <v>1103</v>
      </c>
      <c r="BC16" s="17">
        <f>IF(RUN_YEARS &gt; 4,(A1L225C2 + A1L225C5 + A1L225C8 + A1L225C11 + A1L225C14) / 5, 0)</f>
        <v>171</v>
      </c>
      <c r="BD16" s="16" t="s">
        <v>1104</v>
      </c>
      <c r="BE16" s="17">
        <f>(A1L225C25 + A1L225C26)</f>
        <v>413.4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19</v>
      </c>
      <c r="F17" s="16" t="s">
        <v>174</v>
      </c>
      <c r="G17" s="15">
        <v>20</v>
      </c>
      <c r="H17" s="16" t="s">
        <v>1105</v>
      </c>
      <c r="I17" s="17">
        <f>(A1L226C1 + A1L226C2)</f>
        <v>39</v>
      </c>
      <c r="J17" s="16" t="s">
        <v>175</v>
      </c>
      <c r="K17" s="15">
        <v>19</v>
      </c>
      <c r="L17" s="16" t="s">
        <v>175</v>
      </c>
      <c r="M17" s="15">
        <v>20</v>
      </c>
      <c r="N17" s="16" t="s">
        <v>1106</v>
      </c>
      <c r="O17" s="17">
        <f>(A1L226C4 + A1L226C5)</f>
        <v>39</v>
      </c>
      <c r="P17" s="16" t="s">
        <v>176</v>
      </c>
      <c r="Q17" s="15">
        <v>21</v>
      </c>
      <c r="R17" s="16" t="s">
        <v>176</v>
      </c>
      <c r="S17" s="15">
        <v>22</v>
      </c>
      <c r="T17" s="16" t="s">
        <v>1107</v>
      </c>
      <c r="U17" s="17">
        <f>(A1L226C7 + A1L226C8)</f>
        <v>43</v>
      </c>
      <c r="V17" s="16" t="s">
        <v>177</v>
      </c>
      <c r="W17" s="15">
        <v>18</v>
      </c>
      <c r="X17" s="16" t="s">
        <v>177</v>
      </c>
      <c r="Y17" s="15">
        <v>26</v>
      </c>
      <c r="Z17" s="16" t="s">
        <v>1108</v>
      </c>
      <c r="AA17" s="17">
        <f>(A1L226C10 + A1L226C11)</f>
        <v>44</v>
      </c>
      <c r="AB17" s="16" t="s">
        <v>178</v>
      </c>
      <c r="AC17" s="15">
        <v>17</v>
      </c>
      <c r="AD17" s="16" t="s">
        <v>178</v>
      </c>
      <c r="AE17" s="15">
        <v>18</v>
      </c>
      <c r="AF17" s="16" t="s">
        <v>1109</v>
      </c>
      <c r="AG17" s="17">
        <f>(A1L226C13 + A1L226C14)</f>
        <v>35</v>
      </c>
      <c r="AH17" s="16" t="s">
        <v>1110</v>
      </c>
      <c r="AI17" s="17">
        <f>IF(RUN_YEARS &gt; 1,(A1L226C1 + A1L226C4) / 2, 0)</f>
        <v>19</v>
      </c>
      <c r="AJ17" s="16" t="s">
        <v>1111</v>
      </c>
      <c r="AK17" s="17">
        <f>IF(RUN_YEARS &gt; 1,(A1L226C2 + A1L226C5) / 2, 0)</f>
        <v>20</v>
      </c>
      <c r="AL17" s="16" t="s">
        <v>1112</v>
      </c>
      <c r="AM17" s="17">
        <f>(A1L226C16 + A1L226C17)</f>
        <v>39</v>
      </c>
      <c r="AN17" s="16" t="s">
        <v>1113</v>
      </c>
      <c r="AO17" s="17">
        <f>IF(RUN_YEARS &gt; 2,(A1L226C1 + A1L226C4 + A1L226C7) / 3, 0)</f>
        <v>19.666666666666668</v>
      </c>
      <c r="AP17" s="16" t="s">
        <v>1114</v>
      </c>
      <c r="AQ17" s="17">
        <f>IF(RUN_YEARS &gt; 2,(A1L226C2 + A1L226C5 + A1L226C8) / 3, 0)</f>
        <v>20.666666666666668</v>
      </c>
      <c r="AR17" s="16" t="s">
        <v>1115</v>
      </c>
      <c r="AS17" s="17">
        <f>(A1L226C19 + A1L226C20)</f>
        <v>40.333333333333336</v>
      </c>
      <c r="AT17" s="16" t="s">
        <v>1116</v>
      </c>
      <c r="AU17" s="17">
        <f>IF(RUN_YEARS &gt; 3,(A1L226C1 + A1L226C4 + A1L226C7 + A1L226C10) / 4, 0)</f>
        <v>19.25</v>
      </c>
      <c r="AV17" s="16" t="s">
        <v>1117</v>
      </c>
      <c r="AW17" s="17">
        <f>IF(RUN_YEARS &gt; 3,(A1L226C2 + A1L226C5 + A1L226C8 + A1L226C11) / 4, 0)</f>
        <v>22</v>
      </c>
      <c r="AX17" s="16" t="s">
        <v>1118</v>
      </c>
      <c r="AY17" s="17">
        <f>(A1L226C22 + A1L226C23)</f>
        <v>41.25</v>
      </c>
      <c r="AZ17" s="16" t="s">
        <v>1119</v>
      </c>
      <c r="BA17" s="17">
        <f>IF(RUN_YEARS &gt; 4,(A1L226C1 + A1L226C4 + A1L226C7 + A1L226C10 + A1L226C13) / 5, 0)</f>
        <v>18.8</v>
      </c>
      <c r="BB17" s="16" t="s">
        <v>1120</v>
      </c>
      <c r="BC17" s="17">
        <f>IF(RUN_YEARS &gt; 4,(A1L226C2 + A1L226C5 + A1L226C8 + A1L226C11 + A1L226C14) / 5, 0)</f>
        <v>21.2</v>
      </c>
      <c r="BD17" s="16" t="s">
        <v>1121</v>
      </c>
      <c r="BE17" s="17">
        <f>(A1L226C25 + A1L226C26)</f>
        <v>40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47352</v>
      </c>
      <c r="F18" s="16" t="s">
        <v>174</v>
      </c>
      <c r="G18" s="15">
        <v>1605</v>
      </c>
      <c r="H18" s="16" t="s">
        <v>1122</v>
      </c>
      <c r="I18" s="17">
        <f>(A1L227C1 + A1L227C2)</f>
        <v>48957</v>
      </c>
      <c r="J18" s="16" t="s">
        <v>175</v>
      </c>
      <c r="K18" s="15">
        <v>46543</v>
      </c>
      <c r="L18" s="16" t="s">
        <v>175</v>
      </c>
      <c r="M18" s="15">
        <v>2175</v>
      </c>
      <c r="N18" s="16" t="s">
        <v>1123</v>
      </c>
      <c r="O18" s="17">
        <f>(A1L227C4 + A1L227C5)</f>
        <v>48718</v>
      </c>
      <c r="P18" s="16" t="s">
        <v>176</v>
      </c>
      <c r="Q18" s="15">
        <v>59181</v>
      </c>
      <c r="R18" s="16" t="s">
        <v>176</v>
      </c>
      <c r="S18" s="15">
        <v>3199</v>
      </c>
      <c r="T18" s="16" t="s">
        <v>1124</v>
      </c>
      <c r="U18" s="17">
        <f>(A1L227C7 + A1L227C8)</f>
        <v>62380</v>
      </c>
      <c r="V18" s="16" t="s">
        <v>177</v>
      </c>
      <c r="W18" s="15">
        <v>64424</v>
      </c>
      <c r="X18" s="16" t="s">
        <v>177</v>
      </c>
      <c r="Y18" s="15">
        <v>2928</v>
      </c>
      <c r="Z18" s="16" t="s">
        <v>1125</v>
      </c>
      <c r="AA18" s="17">
        <f>(A1L227C10 + A1L227C11)</f>
        <v>67352</v>
      </c>
      <c r="AB18" s="16" t="s">
        <v>178</v>
      </c>
      <c r="AC18" s="15">
        <v>52109</v>
      </c>
      <c r="AD18" s="16" t="s">
        <v>178</v>
      </c>
      <c r="AE18" s="15">
        <v>4872</v>
      </c>
      <c r="AF18" s="16" t="s">
        <v>1126</v>
      </c>
      <c r="AG18" s="17">
        <f>(A1L227C13 + A1L227C14)</f>
        <v>56981</v>
      </c>
      <c r="AH18" s="16" t="s">
        <v>1127</v>
      </c>
      <c r="AI18" s="17">
        <f>IF(RUN_YEARS &gt; 1,(A1L227C1 + A1L227C4) / 2, 0)</f>
        <v>46947.5</v>
      </c>
      <c r="AJ18" s="16" t="s">
        <v>1128</v>
      </c>
      <c r="AK18" s="17">
        <f>IF(RUN_YEARS &gt; 1,(A1L227C2 + A1L227C5) / 2, 0)</f>
        <v>1890</v>
      </c>
      <c r="AL18" s="16" t="s">
        <v>1129</v>
      </c>
      <c r="AM18" s="17">
        <f>(A1L227C16 + A1L227C17)</f>
        <v>48837.5</v>
      </c>
      <c r="AN18" s="16" t="s">
        <v>1130</v>
      </c>
      <c r="AO18" s="17">
        <f>IF(RUN_YEARS &gt; 2,(A1L227C1 + A1L227C4 + A1L227C7) / 3, 0)</f>
        <v>51025.333333333336</v>
      </c>
      <c r="AP18" s="16" t="s">
        <v>1131</v>
      </c>
      <c r="AQ18" s="17">
        <f>IF(RUN_YEARS &gt; 2,(A1L227C2 + A1L227C5 + A1L227C8) / 3, 0)</f>
        <v>2326.3333333333335</v>
      </c>
      <c r="AR18" s="16" t="s">
        <v>1132</v>
      </c>
      <c r="AS18" s="17">
        <f>(A1L227C19 + A1L227C20)</f>
        <v>53351.666666666672</v>
      </c>
      <c r="AT18" s="16" t="s">
        <v>1133</v>
      </c>
      <c r="AU18" s="17">
        <f>IF(RUN_YEARS &gt; 3,(A1L227C1 + A1L227C4 + A1L227C7 + A1L227C10) / 4, 0)</f>
        <v>54375</v>
      </c>
      <c r="AV18" s="16" t="s">
        <v>1134</v>
      </c>
      <c r="AW18" s="17">
        <f>IF(RUN_YEARS &gt; 3,(A1L227C2 + A1L227C5 + A1L227C8 + A1L227C11) / 4, 0)</f>
        <v>2476.75</v>
      </c>
      <c r="AX18" s="16" t="s">
        <v>1135</v>
      </c>
      <c r="AY18" s="17">
        <f>(A1L227C22 + A1L227C23)</f>
        <v>56851.75</v>
      </c>
      <c r="AZ18" s="16" t="s">
        <v>1136</v>
      </c>
      <c r="BA18" s="17">
        <f>IF(RUN_YEARS &gt; 4,(A1L227C1 + A1L227C4 + A1L227C7 + A1L227C10 + A1L227C13) / 5, 0)</f>
        <v>53921.8</v>
      </c>
      <c r="BB18" s="16" t="s">
        <v>1137</v>
      </c>
      <c r="BC18" s="17">
        <f>IF(RUN_YEARS &gt; 4,(A1L227C2 + A1L227C5 + A1L227C8 + A1L227C11 + A1L227C14) / 5, 0)</f>
        <v>2955.8</v>
      </c>
      <c r="BD18" s="16" t="s">
        <v>1138</v>
      </c>
      <c r="BE18" s="17">
        <f>(A1L227C25 + A1L227C26)</f>
        <v>56877.600000000006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52363</v>
      </c>
      <c r="F19" s="16" t="s">
        <v>174</v>
      </c>
      <c r="G19" s="15">
        <v>28319</v>
      </c>
      <c r="H19" s="16" t="s">
        <v>1139</v>
      </c>
      <c r="I19" s="17">
        <f>(A1L228C1 + A1L228C2)</f>
        <v>80682</v>
      </c>
      <c r="J19" s="16" t="s">
        <v>175</v>
      </c>
      <c r="K19" s="15">
        <v>58220</v>
      </c>
      <c r="L19" s="16" t="s">
        <v>175</v>
      </c>
      <c r="M19" s="15">
        <v>32294</v>
      </c>
      <c r="N19" s="16" t="s">
        <v>1140</v>
      </c>
      <c r="O19" s="17">
        <f>(A1L228C4 + A1L228C5)</f>
        <v>90514</v>
      </c>
      <c r="P19" s="16" t="s">
        <v>176</v>
      </c>
      <c r="Q19" s="15">
        <v>57153</v>
      </c>
      <c r="R19" s="16" t="s">
        <v>176</v>
      </c>
      <c r="S19" s="15">
        <v>28001</v>
      </c>
      <c r="T19" s="16" t="s">
        <v>1141</v>
      </c>
      <c r="U19" s="17">
        <f>(A1L228C7 + A1L228C8)</f>
        <v>85154</v>
      </c>
      <c r="V19" s="16" t="s">
        <v>177</v>
      </c>
      <c r="W19" s="15">
        <v>54371</v>
      </c>
      <c r="X19" s="16" t="s">
        <v>177</v>
      </c>
      <c r="Y19" s="15">
        <v>24242</v>
      </c>
      <c r="Z19" s="16" t="s">
        <v>1142</v>
      </c>
      <c r="AA19" s="17">
        <f>(A1L228C10 + A1L228C11)</f>
        <v>78613</v>
      </c>
      <c r="AB19" s="16" t="s">
        <v>178</v>
      </c>
      <c r="AC19" s="15">
        <v>50366</v>
      </c>
      <c r="AD19" s="16" t="s">
        <v>178</v>
      </c>
      <c r="AE19" s="15">
        <v>18609</v>
      </c>
      <c r="AF19" s="16" t="s">
        <v>1143</v>
      </c>
      <c r="AG19" s="17">
        <f>(A1L228C13 + A1L228C14)</f>
        <v>68975</v>
      </c>
      <c r="AH19" s="16" t="s">
        <v>1144</v>
      </c>
      <c r="AI19" s="17">
        <f>IF(RUN_YEARS &gt; 1,(A1L228C1 + A1L228C4) / 2, 0)</f>
        <v>55291.5</v>
      </c>
      <c r="AJ19" s="16" t="s">
        <v>1145</v>
      </c>
      <c r="AK19" s="17">
        <f>IF(RUN_YEARS &gt; 1,(A1L228C2 + A1L228C5) / 2, 0)</f>
        <v>30306.5</v>
      </c>
      <c r="AL19" s="16" t="s">
        <v>1146</v>
      </c>
      <c r="AM19" s="17">
        <f>(A1L228C16 + A1L228C17)</f>
        <v>85598</v>
      </c>
      <c r="AN19" s="16" t="s">
        <v>1147</v>
      </c>
      <c r="AO19" s="17">
        <f>IF(RUN_YEARS &gt; 2,(A1L228C1 + A1L228C4 + A1L228C7) / 3, 0)</f>
        <v>55912</v>
      </c>
      <c r="AP19" s="16" t="s">
        <v>1148</v>
      </c>
      <c r="AQ19" s="17">
        <f>IF(RUN_YEARS &gt; 2,(A1L228C2 + A1L228C5 + A1L228C8) / 3, 0)</f>
        <v>29538</v>
      </c>
      <c r="AR19" s="16" t="s">
        <v>1149</v>
      </c>
      <c r="AS19" s="17">
        <f>(A1L228C19 + A1L228C20)</f>
        <v>85450</v>
      </c>
      <c r="AT19" s="16" t="s">
        <v>1150</v>
      </c>
      <c r="AU19" s="17">
        <f>IF(RUN_YEARS &gt; 3,(A1L228C1 + A1L228C4 + A1L228C7 + A1L228C10) / 4, 0)</f>
        <v>55526.75</v>
      </c>
      <c r="AV19" s="16" t="s">
        <v>1151</v>
      </c>
      <c r="AW19" s="17">
        <f>IF(RUN_YEARS &gt; 3,(A1L228C2 + A1L228C5 + A1L228C8 + A1L228C11) / 4, 0)</f>
        <v>28214</v>
      </c>
      <c r="AX19" s="16" t="s">
        <v>1152</v>
      </c>
      <c r="AY19" s="17">
        <f>(A1L228C22 + A1L228C23)</f>
        <v>83740.75</v>
      </c>
      <c r="AZ19" s="16" t="s">
        <v>1153</v>
      </c>
      <c r="BA19" s="17">
        <f>IF(RUN_YEARS &gt; 4,(A1L228C1 + A1L228C4 + A1L228C7 + A1L228C10 + A1L228C13) / 5, 0)</f>
        <v>54494.6</v>
      </c>
      <c r="BB19" s="16" t="s">
        <v>1154</v>
      </c>
      <c r="BC19" s="17">
        <f>IF(RUN_YEARS &gt; 4,(A1L228C2 + A1L228C5 + A1L228C8 + A1L228C11 + A1L228C14) / 5, 0)</f>
        <v>26293</v>
      </c>
      <c r="BD19" s="16" t="s">
        <v>1155</v>
      </c>
      <c r="BE19" s="17">
        <f>(A1L228C25 + A1L228C26)</f>
        <v>80787.600000000006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234</v>
      </c>
      <c r="F20" s="16" t="s">
        <v>174</v>
      </c>
      <c r="G20" s="15">
        <v>253</v>
      </c>
      <c r="H20" s="16" t="s">
        <v>1156</v>
      </c>
      <c r="I20" s="17">
        <f>(A1L229C1 + A1L229C2)</f>
        <v>487</v>
      </c>
      <c r="J20" s="16" t="s">
        <v>175</v>
      </c>
      <c r="K20" s="15">
        <v>186</v>
      </c>
      <c r="L20" s="16" t="s">
        <v>175</v>
      </c>
      <c r="M20" s="15">
        <v>191</v>
      </c>
      <c r="N20" s="16" t="s">
        <v>1157</v>
      </c>
      <c r="O20" s="17">
        <f>(A1L229C4 + A1L229C5)</f>
        <v>377</v>
      </c>
      <c r="P20" s="16" t="s">
        <v>176</v>
      </c>
      <c r="Q20" s="15">
        <v>18</v>
      </c>
      <c r="R20" s="16" t="s">
        <v>176</v>
      </c>
      <c r="S20" s="15">
        <v>22</v>
      </c>
      <c r="T20" s="16" t="s">
        <v>1158</v>
      </c>
      <c r="U20" s="17">
        <f>(A1L229C7 + A1L229C8)</f>
        <v>40</v>
      </c>
      <c r="V20" s="16" t="s">
        <v>177</v>
      </c>
      <c r="W20" s="15">
        <v>15</v>
      </c>
      <c r="X20" s="16" t="s">
        <v>177</v>
      </c>
      <c r="Y20" s="15">
        <v>48</v>
      </c>
      <c r="Z20" s="16" t="s">
        <v>1159</v>
      </c>
      <c r="AA20" s="17">
        <f>(A1L229C10 + A1L229C11)</f>
        <v>63</v>
      </c>
      <c r="AB20" s="16" t="s">
        <v>178</v>
      </c>
      <c r="AC20" s="15">
        <v>1</v>
      </c>
      <c r="AD20" s="16" t="s">
        <v>178</v>
      </c>
      <c r="AE20" s="15">
        <v>31</v>
      </c>
      <c r="AF20" s="16" t="s">
        <v>1160</v>
      </c>
      <c r="AG20" s="17">
        <f>(A1L229C13 + A1L229C14)</f>
        <v>32</v>
      </c>
      <c r="AH20" s="16" t="s">
        <v>1161</v>
      </c>
      <c r="AI20" s="17">
        <f>IF(RUN_YEARS &gt; 1,(A1L229C1 + A1L229C4) / 2, 0)</f>
        <v>210</v>
      </c>
      <c r="AJ20" s="16" t="s">
        <v>1162</v>
      </c>
      <c r="AK20" s="17">
        <f>IF(RUN_YEARS &gt; 1,(A1L229C2 + A1L229C5) / 2, 0)</f>
        <v>222</v>
      </c>
      <c r="AL20" s="16" t="s">
        <v>1163</v>
      </c>
      <c r="AM20" s="17">
        <f>(A1L229C16 + A1L229C17)</f>
        <v>432</v>
      </c>
      <c r="AN20" s="16" t="s">
        <v>1164</v>
      </c>
      <c r="AO20" s="17">
        <f>IF(RUN_YEARS &gt; 2,(A1L229C1 + A1L229C4 + A1L229C7) / 3, 0)</f>
        <v>146</v>
      </c>
      <c r="AP20" s="16" t="s">
        <v>1165</v>
      </c>
      <c r="AQ20" s="17">
        <f>IF(RUN_YEARS &gt; 2,(A1L229C2 + A1L229C5 + A1L229C8) / 3, 0)</f>
        <v>155.33333333333334</v>
      </c>
      <c r="AR20" s="16" t="s">
        <v>1166</v>
      </c>
      <c r="AS20" s="17">
        <f>(A1L229C19 + A1L229C20)</f>
        <v>301.33333333333337</v>
      </c>
      <c r="AT20" s="16" t="s">
        <v>1167</v>
      </c>
      <c r="AU20" s="17">
        <f>IF(RUN_YEARS &gt; 3,(A1L229C1 + A1L229C4 + A1L229C7 + A1L229C10) / 4, 0)</f>
        <v>113.25</v>
      </c>
      <c r="AV20" s="16" t="s">
        <v>1168</v>
      </c>
      <c r="AW20" s="17">
        <f>IF(RUN_YEARS &gt; 3,(A1L229C2 + A1L229C5 + A1L229C8 + A1L229C11) / 4, 0)</f>
        <v>128.5</v>
      </c>
      <c r="AX20" s="16" t="s">
        <v>1169</v>
      </c>
      <c r="AY20" s="17">
        <f>(A1L229C22 + A1L229C23)</f>
        <v>241.75</v>
      </c>
      <c r="AZ20" s="16" t="s">
        <v>1170</v>
      </c>
      <c r="BA20" s="17">
        <f>IF(RUN_YEARS &gt; 4,(A1L229C1 + A1L229C4 + A1L229C7 + A1L229C10 + A1L229C13) / 5, 0)</f>
        <v>90.8</v>
      </c>
      <c r="BB20" s="16" t="s">
        <v>1171</v>
      </c>
      <c r="BC20" s="17">
        <f>IF(RUN_YEARS &gt; 4,(A1L229C2 + A1L229C5 + A1L229C8 + A1L229C11 + A1L229C14) / 5, 0)</f>
        <v>109</v>
      </c>
      <c r="BD20" s="16" t="s">
        <v>1172</v>
      </c>
      <c r="BE20" s="17">
        <f>(A1L229C25 + A1L229C26)</f>
        <v>199.8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6699</v>
      </c>
      <c r="F21" s="16" t="s">
        <v>174</v>
      </c>
      <c r="G21" s="15">
        <v>6392</v>
      </c>
      <c r="H21" s="16" t="s">
        <v>1173</v>
      </c>
      <c r="I21" s="17">
        <f>(A1L230C1 + A1L230C2)</f>
        <v>13091</v>
      </c>
      <c r="J21" s="16" t="s">
        <v>175</v>
      </c>
      <c r="K21" s="15">
        <v>6941</v>
      </c>
      <c r="L21" s="16" t="s">
        <v>175</v>
      </c>
      <c r="M21" s="15">
        <v>6694</v>
      </c>
      <c r="N21" s="16" t="s">
        <v>1174</v>
      </c>
      <c r="O21" s="17">
        <f>(A1L230C4 + A1L230C5)</f>
        <v>13635</v>
      </c>
      <c r="P21" s="16" t="s">
        <v>176</v>
      </c>
      <c r="Q21" s="15">
        <v>4504</v>
      </c>
      <c r="R21" s="16" t="s">
        <v>176</v>
      </c>
      <c r="S21" s="15">
        <v>4140</v>
      </c>
      <c r="T21" s="16" t="s">
        <v>1175</v>
      </c>
      <c r="U21" s="17">
        <f>(A1L230C7 + A1L230C8)</f>
        <v>8644</v>
      </c>
      <c r="V21" s="16" t="s">
        <v>177</v>
      </c>
      <c r="W21" s="15">
        <v>5424</v>
      </c>
      <c r="X21" s="16" t="s">
        <v>177</v>
      </c>
      <c r="Y21" s="15">
        <v>5225</v>
      </c>
      <c r="Z21" s="16" t="s">
        <v>1176</v>
      </c>
      <c r="AA21" s="17">
        <f>(A1L230C10 + A1L230C11)</f>
        <v>10649</v>
      </c>
      <c r="AB21" s="16" t="s">
        <v>178</v>
      </c>
      <c r="AC21" s="15">
        <v>7799</v>
      </c>
      <c r="AD21" s="16" t="s">
        <v>178</v>
      </c>
      <c r="AE21" s="15">
        <v>7165</v>
      </c>
      <c r="AF21" s="16" t="s">
        <v>1177</v>
      </c>
      <c r="AG21" s="17">
        <f>(A1L230C13 + A1L230C14)</f>
        <v>14964</v>
      </c>
      <c r="AH21" s="16" t="s">
        <v>1178</v>
      </c>
      <c r="AI21" s="17">
        <f>IF(RUN_YEARS &gt; 1,(A1L230C1 + A1L230C4) / 2, 0)</f>
        <v>6820</v>
      </c>
      <c r="AJ21" s="16" t="s">
        <v>1179</v>
      </c>
      <c r="AK21" s="17">
        <f>IF(RUN_YEARS &gt; 1,(A1L230C2 + A1L230C5) / 2, 0)</f>
        <v>6543</v>
      </c>
      <c r="AL21" s="16" t="s">
        <v>1180</v>
      </c>
      <c r="AM21" s="17">
        <f>(A1L230C16 + A1L230C17)</f>
        <v>13363</v>
      </c>
      <c r="AN21" s="16" t="s">
        <v>1181</v>
      </c>
      <c r="AO21" s="17">
        <f>IF(RUN_YEARS &gt; 2,(A1L230C1 + A1L230C4 + A1L230C7) / 3, 0)</f>
        <v>6048</v>
      </c>
      <c r="AP21" s="16" t="s">
        <v>1182</v>
      </c>
      <c r="AQ21" s="17">
        <f>IF(RUN_YEARS &gt; 2,(A1L230C2 + A1L230C5 + A1L230C8) / 3, 0)</f>
        <v>5742</v>
      </c>
      <c r="AR21" s="16" t="s">
        <v>1183</v>
      </c>
      <c r="AS21" s="17">
        <f>(A1L230C19 + A1L230C20)</f>
        <v>11790</v>
      </c>
      <c r="AT21" s="16" t="s">
        <v>1184</v>
      </c>
      <c r="AU21" s="17">
        <f>IF(RUN_YEARS &gt; 3,(A1L230C1 + A1L230C4 + A1L230C7 + A1L230C10) / 4, 0)</f>
        <v>5892</v>
      </c>
      <c r="AV21" s="16" t="s">
        <v>1185</v>
      </c>
      <c r="AW21" s="17">
        <f>IF(RUN_YEARS &gt; 3,(A1L230C2 + A1L230C5 + A1L230C8 + A1L230C11) / 4, 0)</f>
        <v>5612.75</v>
      </c>
      <c r="AX21" s="16" t="s">
        <v>1186</v>
      </c>
      <c r="AY21" s="17">
        <f>(A1L230C22 + A1L230C23)</f>
        <v>11504.75</v>
      </c>
      <c r="AZ21" s="16" t="s">
        <v>1187</v>
      </c>
      <c r="BA21" s="17">
        <f>IF(RUN_YEARS &gt; 4,(A1L230C1 + A1L230C4 + A1L230C7 + A1L230C10 + A1L230C13) / 5, 0)</f>
        <v>6273.4</v>
      </c>
      <c r="BB21" s="16" t="s">
        <v>1188</v>
      </c>
      <c r="BC21" s="17">
        <f>IF(RUN_YEARS &gt; 4,(A1L230C2 + A1L230C5 + A1L230C8 + A1L230C11 + A1L230C14) / 5, 0)</f>
        <v>5923.2</v>
      </c>
      <c r="BD21" s="16" t="s">
        <v>1189</v>
      </c>
      <c r="BE21" s="17">
        <f>(A1L230C25 + A1L230C26)</f>
        <v>12196.599999999999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43546</v>
      </c>
      <c r="F22" s="16" t="s">
        <v>174</v>
      </c>
      <c r="G22" s="15">
        <v>45449</v>
      </c>
      <c r="H22" s="16" t="s">
        <v>1190</v>
      </c>
      <c r="I22" s="17">
        <f>(A1L231C1 + A1L231C2)</f>
        <v>88995</v>
      </c>
      <c r="J22" s="16" t="s">
        <v>175</v>
      </c>
      <c r="K22" s="15">
        <v>43953</v>
      </c>
      <c r="L22" s="16" t="s">
        <v>175</v>
      </c>
      <c r="M22" s="15">
        <v>45492</v>
      </c>
      <c r="N22" s="16" t="s">
        <v>1191</v>
      </c>
      <c r="O22" s="17">
        <f>(A1L231C4 + A1L231C5)</f>
        <v>89445</v>
      </c>
      <c r="P22" s="16" t="s">
        <v>176</v>
      </c>
      <c r="Q22" s="15">
        <v>42612</v>
      </c>
      <c r="R22" s="16" t="s">
        <v>176</v>
      </c>
      <c r="S22" s="15">
        <v>44450</v>
      </c>
      <c r="T22" s="16" t="s">
        <v>1192</v>
      </c>
      <c r="U22" s="17">
        <f>(A1L231C7 + A1L231C8)</f>
        <v>87062</v>
      </c>
      <c r="V22" s="16" t="s">
        <v>177</v>
      </c>
      <c r="W22" s="15">
        <v>46438</v>
      </c>
      <c r="X22" s="16" t="s">
        <v>177</v>
      </c>
      <c r="Y22" s="15">
        <v>48748</v>
      </c>
      <c r="Z22" s="16" t="s">
        <v>1193</v>
      </c>
      <c r="AA22" s="17">
        <f>(A1L231C10 + A1L231C11)</f>
        <v>95186</v>
      </c>
      <c r="AB22" s="16" t="s">
        <v>178</v>
      </c>
      <c r="AC22" s="15">
        <v>47034</v>
      </c>
      <c r="AD22" s="16" t="s">
        <v>178</v>
      </c>
      <c r="AE22" s="15">
        <v>49078</v>
      </c>
      <c r="AF22" s="16" t="s">
        <v>1194</v>
      </c>
      <c r="AG22" s="17">
        <f>(A1L231C13 + A1L231C14)</f>
        <v>96112</v>
      </c>
      <c r="AH22" s="16" t="s">
        <v>1195</v>
      </c>
      <c r="AI22" s="17">
        <f>IF(RUN_YEARS &gt; 1,(A1L231C1 + A1L231C4) / 2, 0)</f>
        <v>43749.5</v>
      </c>
      <c r="AJ22" s="16" t="s">
        <v>1196</v>
      </c>
      <c r="AK22" s="17">
        <f>IF(RUN_YEARS &gt; 1,(A1L231C2 + A1L231C5) / 2, 0)</f>
        <v>45470.5</v>
      </c>
      <c r="AL22" s="16" t="s">
        <v>1197</v>
      </c>
      <c r="AM22" s="17">
        <f>(A1L231C16 + A1L231C17)</f>
        <v>89220</v>
      </c>
      <c r="AN22" s="16" t="s">
        <v>1198</v>
      </c>
      <c r="AO22" s="17">
        <f>IF(RUN_YEARS &gt; 2,(A1L231C1 + A1L231C4 + A1L231C7) / 3, 0)</f>
        <v>43370.333333333336</v>
      </c>
      <c r="AP22" s="16" t="s">
        <v>1199</v>
      </c>
      <c r="AQ22" s="17">
        <f>IF(RUN_YEARS &gt; 2,(A1L231C2 + A1L231C5 + A1L231C8) / 3, 0)</f>
        <v>45130.333333333336</v>
      </c>
      <c r="AR22" s="16" t="s">
        <v>1200</v>
      </c>
      <c r="AS22" s="17">
        <f>(A1L231C19 + A1L231C20)</f>
        <v>88500.666666666672</v>
      </c>
      <c r="AT22" s="16" t="s">
        <v>1201</v>
      </c>
      <c r="AU22" s="17">
        <f>IF(RUN_YEARS &gt; 3,(A1L231C1 + A1L231C4 + A1L231C7 + A1L231C10) / 4, 0)</f>
        <v>44137.25</v>
      </c>
      <c r="AV22" s="16" t="s">
        <v>1202</v>
      </c>
      <c r="AW22" s="17">
        <f>IF(RUN_YEARS &gt; 3,(A1L231C2 + A1L231C5 + A1L231C8 + A1L231C11) / 4, 0)</f>
        <v>46034.75</v>
      </c>
      <c r="AX22" s="16" t="s">
        <v>1203</v>
      </c>
      <c r="AY22" s="17">
        <f>(A1L231C22 + A1L231C23)</f>
        <v>90172</v>
      </c>
      <c r="AZ22" s="16" t="s">
        <v>1204</v>
      </c>
      <c r="BA22" s="17">
        <f>IF(RUN_YEARS &gt; 4,(A1L231C1 + A1L231C4 + A1L231C7 + A1L231C10 + A1L231C13) / 5, 0)</f>
        <v>44716.6</v>
      </c>
      <c r="BB22" s="16" t="s">
        <v>1205</v>
      </c>
      <c r="BC22" s="17">
        <f>IF(RUN_YEARS &gt; 4,(A1L231C2 + A1L231C5 + A1L231C8 + A1L231C11 + A1L231C14) / 5, 0)</f>
        <v>46643.4</v>
      </c>
      <c r="BD22" s="16" t="s">
        <v>1206</v>
      </c>
      <c r="BE22" s="17">
        <f>(A1L231C25 + A1L231C26)</f>
        <v>91360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138508</v>
      </c>
      <c r="F23" s="16" t="s">
        <v>174</v>
      </c>
      <c r="G23" s="15">
        <v>147511</v>
      </c>
      <c r="H23" s="16" t="s">
        <v>1207</v>
      </c>
      <c r="I23" s="17">
        <f>(A1L232C1 + A1L232C2)</f>
        <v>286019</v>
      </c>
      <c r="J23" s="16" t="s">
        <v>175</v>
      </c>
      <c r="K23" s="15">
        <v>123942</v>
      </c>
      <c r="L23" s="16" t="s">
        <v>175</v>
      </c>
      <c r="M23" s="15">
        <v>129903</v>
      </c>
      <c r="N23" s="16" t="s">
        <v>1208</v>
      </c>
      <c r="O23" s="17">
        <f>(A1L232C4 + A1L232C5)</f>
        <v>253845</v>
      </c>
      <c r="P23" s="16" t="s">
        <v>176</v>
      </c>
      <c r="Q23" s="15">
        <v>113791</v>
      </c>
      <c r="R23" s="16" t="s">
        <v>176</v>
      </c>
      <c r="S23" s="15">
        <v>122614</v>
      </c>
      <c r="T23" s="16" t="s">
        <v>1209</v>
      </c>
      <c r="U23" s="17">
        <f>(A1L232C7 + A1L232C8)</f>
        <v>236405</v>
      </c>
      <c r="V23" s="16" t="s">
        <v>177</v>
      </c>
      <c r="W23" s="15">
        <v>119573</v>
      </c>
      <c r="X23" s="16" t="s">
        <v>177</v>
      </c>
      <c r="Y23" s="15">
        <v>125334</v>
      </c>
      <c r="Z23" s="16" t="s">
        <v>1210</v>
      </c>
      <c r="AA23" s="17">
        <f>(A1L232C10 + A1L232C11)</f>
        <v>244907</v>
      </c>
      <c r="AB23" s="16" t="s">
        <v>178</v>
      </c>
      <c r="AC23" s="15">
        <v>120322</v>
      </c>
      <c r="AD23" s="16" t="s">
        <v>178</v>
      </c>
      <c r="AE23" s="15">
        <v>128093</v>
      </c>
      <c r="AF23" s="16" t="s">
        <v>1211</v>
      </c>
      <c r="AG23" s="17">
        <f>(A1L232C13 + A1L232C14)</f>
        <v>248415</v>
      </c>
      <c r="AH23" s="16" t="s">
        <v>1212</v>
      </c>
      <c r="AI23" s="17">
        <f>IF(RUN_YEARS &gt; 1,(A1L232C1 + A1L232C4) / 2, 0)</f>
        <v>131225</v>
      </c>
      <c r="AJ23" s="16" t="s">
        <v>1213</v>
      </c>
      <c r="AK23" s="17">
        <f>IF(RUN_YEARS &gt; 1,(A1L232C2 + A1L232C5) / 2, 0)</f>
        <v>138707</v>
      </c>
      <c r="AL23" s="16" t="s">
        <v>1214</v>
      </c>
      <c r="AM23" s="17">
        <f>(A1L232C16 + A1L232C17)</f>
        <v>269932</v>
      </c>
      <c r="AN23" s="16" t="s">
        <v>1215</v>
      </c>
      <c r="AO23" s="17">
        <f>IF(RUN_YEARS &gt; 2,(A1L232C1 + A1L232C4 + A1L232C7) / 3, 0)</f>
        <v>125413.66666666667</v>
      </c>
      <c r="AP23" s="16" t="s">
        <v>1216</v>
      </c>
      <c r="AQ23" s="17">
        <f>IF(RUN_YEARS &gt; 2,(A1L232C2 + A1L232C5 + A1L232C8) / 3, 0)</f>
        <v>133342.66666666666</v>
      </c>
      <c r="AR23" s="16" t="s">
        <v>1217</v>
      </c>
      <c r="AS23" s="17">
        <f>(A1L232C19 + A1L232C20)</f>
        <v>258756.33333333331</v>
      </c>
      <c r="AT23" s="16" t="s">
        <v>1218</v>
      </c>
      <c r="AU23" s="17">
        <f>IF(RUN_YEARS &gt; 3,(A1L232C1 + A1L232C4 + A1L232C7 + A1L232C10) / 4, 0)</f>
        <v>123953.5</v>
      </c>
      <c r="AV23" s="16" t="s">
        <v>1219</v>
      </c>
      <c r="AW23" s="17">
        <f>IF(RUN_YEARS &gt; 3,(A1L232C2 + A1L232C5 + A1L232C8 + A1L232C11) / 4, 0)</f>
        <v>131340.5</v>
      </c>
      <c r="AX23" s="16" t="s">
        <v>1220</v>
      </c>
      <c r="AY23" s="17">
        <f>(A1L232C22 + A1L232C23)</f>
        <v>255294</v>
      </c>
      <c r="AZ23" s="16" t="s">
        <v>1221</v>
      </c>
      <c r="BA23" s="17">
        <f>IF(RUN_YEARS &gt; 4,(A1L232C1 + A1L232C4 + A1L232C7 + A1L232C10 + A1L232C13) / 5, 0)</f>
        <v>123227.2</v>
      </c>
      <c r="BB23" s="16" t="s">
        <v>1222</v>
      </c>
      <c r="BC23" s="17">
        <f>IF(RUN_YEARS &gt; 4,(A1L232C2 + A1L232C5 + A1L232C8 + A1L232C11 + A1L232C14) / 5, 0)</f>
        <v>130691</v>
      </c>
      <c r="BD23" s="16" t="s">
        <v>1223</v>
      </c>
      <c r="BE23" s="17">
        <f>(A1L232C25 + A1L232C26)</f>
        <v>253918.2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91401</v>
      </c>
      <c r="F24" s="16" t="s">
        <v>174</v>
      </c>
      <c r="G24" s="15">
        <v>29670</v>
      </c>
      <c r="H24" s="16" t="s">
        <v>1224</v>
      </c>
      <c r="I24" s="17">
        <f>(A1L233C1 + A1L233C2)</f>
        <v>121071</v>
      </c>
      <c r="J24" s="16" t="s">
        <v>175</v>
      </c>
      <c r="K24" s="15">
        <v>83415</v>
      </c>
      <c r="L24" s="16" t="s">
        <v>175</v>
      </c>
      <c r="M24" s="15">
        <v>18191</v>
      </c>
      <c r="N24" s="16" t="s">
        <v>1225</v>
      </c>
      <c r="O24" s="17">
        <f>(A1L233C4 + A1L233C5)</f>
        <v>101606</v>
      </c>
      <c r="P24" s="16" t="s">
        <v>176</v>
      </c>
      <c r="Q24" s="15">
        <v>58992</v>
      </c>
      <c r="R24" s="16" t="s">
        <v>176</v>
      </c>
      <c r="S24" s="15">
        <v>12834</v>
      </c>
      <c r="T24" s="16" t="s">
        <v>1226</v>
      </c>
      <c r="U24" s="17">
        <f>(A1L233C7 + A1L233C8)</f>
        <v>71826</v>
      </c>
      <c r="V24" s="16" t="s">
        <v>177</v>
      </c>
      <c r="W24" s="15">
        <v>61233</v>
      </c>
      <c r="X24" s="16" t="s">
        <v>177</v>
      </c>
      <c r="Y24" s="15">
        <v>16556</v>
      </c>
      <c r="Z24" s="16" t="s">
        <v>1227</v>
      </c>
      <c r="AA24" s="17">
        <f>(A1L233C10 + A1L233C11)</f>
        <v>77789</v>
      </c>
      <c r="AB24" s="16" t="s">
        <v>178</v>
      </c>
      <c r="AC24" s="15">
        <v>68059</v>
      </c>
      <c r="AD24" s="16" t="s">
        <v>178</v>
      </c>
      <c r="AE24" s="15">
        <v>29350</v>
      </c>
      <c r="AF24" s="16" t="s">
        <v>1228</v>
      </c>
      <c r="AG24" s="17">
        <f>(A1L233C13 + A1L233C14)</f>
        <v>97409</v>
      </c>
      <c r="AH24" s="16" t="s">
        <v>1229</v>
      </c>
      <c r="AI24" s="17">
        <f>IF(RUN_YEARS &gt; 1,(A1L233C1 + A1L233C4) / 2, 0)</f>
        <v>87408</v>
      </c>
      <c r="AJ24" s="16" t="s">
        <v>1230</v>
      </c>
      <c r="AK24" s="17">
        <f>IF(RUN_YEARS &gt; 1,(A1L233C2 + A1L233C5) / 2, 0)</f>
        <v>23930.5</v>
      </c>
      <c r="AL24" s="16" t="s">
        <v>1231</v>
      </c>
      <c r="AM24" s="17">
        <f>(A1L233C16 + A1L233C17)</f>
        <v>111338.5</v>
      </c>
      <c r="AN24" s="16" t="s">
        <v>1232</v>
      </c>
      <c r="AO24" s="17">
        <f>IF(RUN_YEARS &gt; 2,(A1L233C1 + A1L233C4 + A1L233C7) / 3, 0)</f>
        <v>77936</v>
      </c>
      <c r="AP24" s="16" t="s">
        <v>1233</v>
      </c>
      <c r="AQ24" s="17">
        <f>IF(RUN_YEARS &gt; 2,(A1L233C2 + A1L233C5 + A1L233C8) / 3, 0)</f>
        <v>20231.666666666668</v>
      </c>
      <c r="AR24" s="16" t="s">
        <v>1234</v>
      </c>
      <c r="AS24" s="17">
        <f>(A1L233C19 + A1L233C20)</f>
        <v>98167.666666666672</v>
      </c>
      <c r="AT24" s="16" t="s">
        <v>1235</v>
      </c>
      <c r="AU24" s="17">
        <f>IF(RUN_YEARS &gt; 3,(A1L233C1 + A1L233C4 + A1L233C7 + A1L233C10) / 4, 0)</f>
        <v>73760.25</v>
      </c>
      <c r="AV24" s="16" t="s">
        <v>1236</v>
      </c>
      <c r="AW24" s="17">
        <f>IF(RUN_YEARS &gt; 3,(A1L233C2 + A1L233C5 + A1L233C8 + A1L233C11) / 4, 0)</f>
        <v>19312.75</v>
      </c>
      <c r="AX24" s="16" t="s">
        <v>1237</v>
      </c>
      <c r="AY24" s="17">
        <f>(A1L233C22 + A1L233C23)</f>
        <v>93073</v>
      </c>
      <c r="AZ24" s="16" t="s">
        <v>1238</v>
      </c>
      <c r="BA24" s="17">
        <f>IF(RUN_YEARS &gt; 4,(A1L233C1 + A1L233C4 + A1L233C7 + A1L233C10 + A1L233C13) / 5, 0)</f>
        <v>72620</v>
      </c>
      <c r="BB24" s="16" t="s">
        <v>1239</v>
      </c>
      <c r="BC24" s="17">
        <f>IF(RUN_YEARS &gt; 4,(A1L233C2 + A1L233C5 + A1L233C8 + A1L233C11 + A1L233C14) / 5, 0)</f>
        <v>21320.2</v>
      </c>
      <c r="BD24" s="16" t="s">
        <v>1240</v>
      </c>
      <c r="BE24" s="17">
        <f>(A1L233C25 + A1L233C26)</f>
        <v>93940.2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273455</v>
      </c>
      <c r="F25" s="16" t="s">
        <v>1242</v>
      </c>
      <c r="G25" s="17">
        <f>(A1L231C2 + A1L232C2 + A1L233C2)</f>
        <v>222630</v>
      </c>
      <c r="H25" s="16" t="s">
        <v>1243</v>
      </c>
      <c r="I25" s="17">
        <f>(A1L234C1 + A1L234C2)</f>
        <v>496085</v>
      </c>
      <c r="J25" s="16" t="s">
        <v>1244</v>
      </c>
      <c r="K25" s="17">
        <f>(A1L231C4 + A1L232C4 + A1L233C4)</f>
        <v>251310</v>
      </c>
      <c r="L25" s="16" t="s">
        <v>1245</v>
      </c>
      <c r="M25" s="17">
        <f>(A1L231C5 + A1L232C5 + A1L233C5)</f>
        <v>193586</v>
      </c>
      <c r="N25" s="16" t="s">
        <v>1246</v>
      </c>
      <c r="O25" s="17">
        <f>(A1L234C4 + A1L234C5)</f>
        <v>444896</v>
      </c>
      <c r="P25" s="16" t="s">
        <v>1247</v>
      </c>
      <c r="Q25" s="17">
        <f>(A1L231C7 + A1L232C7 + A1L233C7)</f>
        <v>215395</v>
      </c>
      <c r="R25" s="16" t="s">
        <v>1248</v>
      </c>
      <c r="S25" s="17">
        <f>(A1L231C8 + A1L232C8 + A1L233C8)</f>
        <v>179898</v>
      </c>
      <c r="T25" s="16" t="s">
        <v>1249</v>
      </c>
      <c r="U25" s="17">
        <f>(A1L234C7 + A1L234C8)</f>
        <v>395293</v>
      </c>
      <c r="V25" s="16" t="s">
        <v>1250</v>
      </c>
      <c r="W25" s="17">
        <f>(A1L231C10 + A1L232C10 + A1L233C10)</f>
        <v>227244</v>
      </c>
      <c r="X25" s="16" t="s">
        <v>1251</v>
      </c>
      <c r="Y25" s="17">
        <f>(A1L231C11 + A1L232C11 + A1L233C11)</f>
        <v>190638</v>
      </c>
      <c r="Z25" s="16" t="s">
        <v>1252</v>
      </c>
      <c r="AA25" s="17">
        <f>(A1L234C10 + A1L234C11)</f>
        <v>417882</v>
      </c>
      <c r="AB25" s="16" t="s">
        <v>1253</v>
      </c>
      <c r="AC25" s="17">
        <f>(A1L231C13 + A1L232C13 + A1L233C13)</f>
        <v>235415</v>
      </c>
      <c r="AD25" s="16" t="s">
        <v>1254</v>
      </c>
      <c r="AE25" s="17">
        <f>(A1L231C14 + A1L232C14 + A1L233C14)</f>
        <v>206521</v>
      </c>
      <c r="AF25" s="16" t="s">
        <v>1255</v>
      </c>
      <c r="AG25" s="17">
        <f>(A1L234C13 + A1L234C14)</f>
        <v>441936</v>
      </c>
      <c r="AH25" s="16" t="s">
        <v>1256</v>
      </c>
      <c r="AI25" s="17">
        <f>IF(RUN_YEARS &gt; 1,(A1L234C1 + A1L234C4) / 2, 0)</f>
        <v>262382.5</v>
      </c>
      <c r="AJ25" s="16" t="s">
        <v>1257</v>
      </c>
      <c r="AK25" s="17">
        <f>IF(RUN_YEARS &gt; 1,(A1L234C2 + A1L234C5) / 2, 0)</f>
        <v>208108</v>
      </c>
      <c r="AL25" s="16" t="s">
        <v>1258</v>
      </c>
      <c r="AM25" s="17">
        <f>(A1L234C16 + A1L234C17)</f>
        <v>470490.5</v>
      </c>
      <c r="AN25" s="16" t="s">
        <v>1259</v>
      </c>
      <c r="AO25" s="17">
        <f>IF(RUN_YEARS &gt; 2,(A1L234C1 + A1L234C4 + A1L234C7) / 3, 0)</f>
        <v>246720</v>
      </c>
      <c r="AP25" s="16" t="s">
        <v>1260</v>
      </c>
      <c r="AQ25" s="17">
        <f>IF(RUN_YEARS &gt; 2,(A1L234C2 + A1L234C5 + A1L234C8) / 3, 0)</f>
        <v>198704.66666666666</v>
      </c>
      <c r="AR25" s="16" t="s">
        <v>1261</v>
      </c>
      <c r="AS25" s="17">
        <f>(A1L234C19 + A1L234C20)</f>
        <v>445424.66666666663</v>
      </c>
      <c r="AT25" s="16" t="s">
        <v>1262</v>
      </c>
      <c r="AU25" s="17">
        <f>IF(RUN_YEARS &gt; 3,(A1L234C1 + A1L234C4 + A1L234C7 + A1L234C10) / 4, 0)</f>
        <v>241851</v>
      </c>
      <c r="AV25" s="16" t="s">
        <v>1263</v>
      </c>
      <c r="AW25" s="17">
        <f>IF(RUN_YEARS &gt; 3,(A1L234C2 + A1L234C5 + A1L234C8 + A1L234C11) / 4, 0)</f>
        <v>196688</v>
      </c>
      <c r="AX25" s="16" t="s">
        <v>1264</v>
      </c>
      <c r="AY25" s="17">
        <f>(A1L234C22 + A1L234C23)</f>
        <v>438539</v>
      </c>
      <c r="AZ25" s="16" t="s">
        <v>1265</v>
      </c>
      <c r="BA25" s="17">
        <f>IF(RUN_YEARS &gt; 4,(A1L234C1 + A1L234C4 + A1L234C7 + A1L234C10 + A1L234C13) / 5, 0)</f>
        <v>240563.8</v>
      </c>
      <c r="BB25" s="16" t="s">
        <v>1266</v>
      </c>
      <c r="BC25" s="17">
        <f>IF(RUN_YEARS &gt; 4,(A1L234C2 + A1L234C5 + A1L234C8 + A1L234C11 + A1L234C14) / 5, 0)</f>
        <v>198654.6</v>
      </c>
      <c r="BD25" s="16" t="s">
        <v>1267</v>
      </c>
      <c r="BE25" s="17">
        <f>(A1L234C25 + A1L234C26)</f>
        <v>439218.4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658938</v>
      </c>
      <c r="F26" s="16" t="s">
        <v>174</v>
      </c>
      <c r="G26" s="15">
        <v>551913</v>
      </c>
      <c r="H26" s="16" t="s">
        <v>1268</v>
      </c>
      <c r="I26" s="17">
        <f>(A1L235C1 + A1L235C2)</f>
        <v>1210851</v>
      </c>
      <c r="J26" s="16" t="s">
        <v>175</v>
      </c>
      <c r="K26" s="15">
        <v>628701</v>
      </c>
      <c r="L26" s="16" t="s">
        <v>175</v>
      </c>
      <c r="M26" s="15">
        <v>511043</v>
      </c>
      <c r="N26" s="16" t="s">
        <v>1269</v>
      </c>
      <c r="O26" s="17">
        <f>(A1L235C4 + A1L235C5)</f>
        <v>1139744</v>
      </c>
      <c r="P26" s="16" t="s">
        <v>176</v>
      </c>
      <c r="Q26" s="15">
        <v>556436</v>
      </c>
      <c r="R26" s="16" t="s">
        <v>176</v>
      </c>
      <c r="S26" s="15">
        <v>444929</v>
      </c>
      <c r="T26" s="16" t="s">
        <v>1270</v>
      </c>
      <c r="U26" s="17">
        <f>(A1L235C7 + A1L235C8)</f>
        <v>1001365</v>
      </c>
      <c r="V26" s="16" t="s">
        <v>177</v>
      </c>
      <c r="W26" s="15">
        <v>595970</v>
      </c>
      <c r="X26" s="16" t="s">
        <v>177</v>
      </c>
      <c r="Y26" s="15">
        <v>486386</v>
      </c>
      <c r="Z26" s="16" t="s">
        <v>1271</v>
      </c>
      <c r="AA26" s="17">
        <f>(A1L235C10 + A1L235C11)</f>
        <v>1082356</v>
      </c>
      <c r="AB26" s="16" t="s">
        <v>178</v>
      </c>
      <c r="AC26" s="15">
        <v>614369</v>
      </c>
      <c r="AD26" s="16" t="s">
        <v>178</v>
      </c>
      <c r="AE26" s="15">
        <v>516108</v>
      </c>
      <c r="AF26" s="16" t="s">
        <v>1272</v>
      </c>
      <c r="AG26" s="17">
        <f>(A1L235C13 + A1L235C14)</f>
        <v>1130477</v>
      </c>
      <c r="AH26" s="16" t="s">
        <v>1273</v>
      </c>
      <c r="AI26" s="17">
        <f>IF(RUN_YEARS &gt; 1,(A1L235C1 + A1L235C4) / 2, 0)</f>
        <v>643819.5</v>
      </c>
      <c r="AJ26" s="16" t="s">
        <v>1274</v>
      </c>
      <c r="AK26" s="17">
        <f>IF(RUN_YEARS &gt; 1,(A1L235C2 + A1L235C5) / 2, 0)</f>
        <v>531478</v>
      </c>
      <c r="AL26" s="16" t="s">
        <v>1275</v>
      </c>
      <c r="AM26" s="17">
        <f>(A1L235C16 + A1L235C17)</f>
        <v>1175297.5</v>
      </c>
      <c r="AN26" s="16" t="s">
        <v>1276</v>
      </c>
      <c r="AO26" s="17">
        <f>IF(RUN_YEARS &gt; 2,(A1L235C1 + A1L235C4 + A1L235C7) / 3, 0)</f>
        <v>614691.66666666663</v>
      </c>
      <c r="AP26" s="16" t="s">
        <v>1277</v>
      </c>
      <c r="AQ26" s="17">
        <f>IF(RUN_YEARS &gt; 2,(A1L235C2 + A1L235C5 + A1L235C8) / 3, 0)</f>
        <v>502628.33333333331</v>
      </c>
      <c r="AR26" s="16" t="s">
        <v>1278</v>
      </c>
      <c r="AS26" s="17">
        <f>(A1L235C19 + A1L235C20)</f>
        <v>1117320</v>
      </c>
      <c r="AT26" s="16" t="s">
        <v>1279</v>
      </c>
      <c r="AU26" s="17">
        <f>IF(RUN_YEARS &gt; 3,(A1L235C1 + A1L235C4 + A1L235C7 + A1L235C10) / 4, 0)</f>
        <v>610011.25</v>
      </c>
      <c r="AV26" s="16" t="s">
        <v>1280</v>
      </c>
      <c r="AW26" s="17">
        <f>IF(RUN_YEARS &gt; 3,(A1L235C2 + A1L235C5 + A1L235C8 + A1L235C11) / 4, 0)</f>
        <v>498567.75</v>
      </c>
      <c r="AX26" s="16" t="s">
        <v>1281</v>
      </c>
      <c r="AY26" s="17">
        <f>(A1L235C22 + A1L235C23)</f>
        <v>1108579</v>
      </c>
      <c r="AZ26" s="16" t="s">
        <v>1282</v>
      </c>
      <c r="BA26" s="17">
        <f>IF(RUN_YEARS &gt; 4,(A1L235C1 + A1L235C4 + A1L235C7 + A1L235C10 + A1L235C13) / 5, 0)</f>
        <v>610882.80000000005</v>
      </c>
      <c r="BB26" s="16" t="s">
        <v>1283</v>
      </c>
      <c r="BC26" s="17">
        <f>IF(RUN_YEARS &gt; 4,(A1L235C2 + A1L235C5 + A1L235C8 + A1L235C11 + A1L235C14) / 5, 0)</f>
        <v>502075.8</v>
      </c>
      <c r="BD26" s="16" t="s">
        <v>1284</v>
      </c>
      <c r="BE26" s="17">
        <f>(A1L235C25 + A1L235C26)</f>
        <v>1112958.6000000001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0F012-FC23-4D65-88E4-C416CD2090A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4331</v>
      </c>
      <c r="F9" s="16" t="s">
        <v>1343</v>
      </c>
      <c r="G9" s="17">
        <f>(A1L202C2 + A1L218C2)</f>
        <v>4567</v>
      </c>
      <c r="H9" s="16" t="s">
        <v>1344</v>
      </c>
      <c r="I9" s="17">
        <f>(A1L237C1 + A1L237C2)</f>
        <v>8898</v>
      </c>
      <c r="J9" s="16" t="s">
        <v>1345</v>
      </c>
      <c r="K9" s="17">
        <f>(A1L202C4 + A1L218C4)</f>
        <v>3521</v>
      </c>
      <c r="L9" s="16" t="s">
        <v>1346</v>
      </c>
      <c r="M9" s="17">
        <f>(A1L202C5 + A1L218C5)</f>
        <v>3391</v>
      </c>
      <c r="N9" s="16" t="s">
        <v>1347</v>
      </c>
      <c r="O9" s="17">
        <f>(A1L237C4 + A1L237C5)</f>
        <v>6912</v>
      </c>
      <c r="P9" s="16" t="s">
        <v>1348</v>
      </c>
      <c r="Q9" s="17">
        <f>(A1L202C7 + A1L218C7)</f>
        <v>2784</v>
      </c>
      <c r="R9" s="16" t="s">
        <v>1349</v>
      </c>
      <c r="S9" s="17">
        <f>(A1L202C8 + A1L218C8)</f>
        <v>2636</v>
      </c>
      <c r="T9" s="16" t="s">
        <v>1350</v>
      </c>
      <c r="U9" s="17">
        <f>(A1L237C7 + A1L237C8)</f>
        <v>5420</v>
      </c>
      <c r="V9" s="16" t="s">
        <v>1351</v>
      </c>
      <c r="W9" s="17">
        <f>(A1L202C10 + A1L218C10)</f>
        <v>3114</v>
      </c>
      <c r="X9" s="16" t="s">
        <v>1352</v>
      </c>
      <c r="Y9" s="17">
        <f>(A1L202C11 + A1L218C11)</f>
        <v>2998</v>
      </c>
      <c r="Z9" s="16" t="s">
        <v>1353</v>
      </c>
      <c r="AA9" s="17">
        <f>(A1L237C10 + A1L237C11)</f>
        <v>6112</v>
      </c>
      <c r="AB9" s="16" t="s">
        <v>1354</v>
      </c>
      <c r="AC9" s="17">
        <f>(A1L202C13 + A1L218C13)</f>
        <v>3453</v>
      </c>
      <c r="AD9" s="16" t="s">
        <v>1355</v>
      </c>
      <c r="AE9" s="17">
        <f>(A1L202C14 + A1L218C14)</f>
        <v>3653</v>
      </c>
      <c r="AF9" s="16" t="s">
        <v>1356</v>
      </c>
      <c r="AG9" s="17">
        <f>(A1L237C13 + A1L237C14)</f>
        <v>7106</v>
      </c>
      <c r="AH9" s="16" t="s">
        <v>1357</v>
      </c>
      <c r="AI9" s="17">
        <f>IF(RUN_YEARS &gt; 1,(A1L237C1 + A1L237C4) / 2, 0)</f>
        <v>3926</v>
      </c>
      <c r="AJ9" s="16" t="s">
        <v>1358</v>
      </c>
      <c r="AK9" s="17">
        <f>IF(RUN_YEARS &gt; 1,(A1L237C2 + A1L237C5) / 2, 0)</f>
        <v>3979</v>
      </c>
      <c r="AL9" s="16" t="s">
        <v>1359</v>
      </c>
      <c r="AM9" s="17">
        <f>(A1L237C16 + A1L237C17)</f>
        <v>7905</v>
      </c>
      <c r="AN9" s="16" t="s">
        <v>1360</v>
      </c>
      <c r="AO9" s="17">
        <f>IF(RUN_YEARS &gt; 2,(A1L237C1 + A1L237C4 + A1L237C7) / 3, 0)</f>
        <v>3545.3333333333335</v>
      </c>
      <c r="AP9" s="16" t="s">
        <v>1361</v>
      </c>
      <c r="AQ9" s="17">
        <f>IF(RUN_YEARS &gt; 2,(A1L237C2 + A1L237C5 + A1L237C8) / 3, 0)</f>
        <v>3531.3333333333335</v>
      </c>
      <c r="AR9" s="16" t="s">
        <v>1362</v>
      </c>
      <c r="AS9" s="17">
        <f>(A1L237C19 + A1L237C20)</f>
        <v>7076.666666666667</v>
      </c>
      <c r="AT9" s="16" t="s">
        <v>1363</v>
      </c>
      <c r="AU9" s="17">
        <f>IF(RUN_YEARS &gt; 3,(A1L237C1 + A1L237C4 + A1L237C7 + A1L237C10) / 4, 0)</f>
        <v>3437.5</v>
      </c>
      <c r="AV9" s="16" t="s">
        <v>1364</v>
      </c>
      <c r="AW9" s="17">
        <f>IF(RUN_YEARS &gt; 3,(A1L237C2 + A1L237C5 + A1L237C8 + A1L237C11) / 4, 0)</f>
        <v>3398</v>
      </c>
      <c r="AX9" s="16" t="s">
        <v>1365</v>
      </c>
      <c r="AY9" s="17">
        <f>(A1L237C22 + A1L237C23)</f>
        <v>6835.5</v>
      </c>
      <c r="AZ9" s="16" t="s">
        <v>1366</v>
      </c>
      <c r="BA9" s="17">
        <f>IF(RUN_YEARS &gt; 4,(A1L237C1 + A1L237C4 + A1L237C7 + A1L237C10 + A1L237C13) / 5, 0)</f>
        <v>3440.6</v>
      </c>
      <c r="BB9" s="16" t="s">
        <v>1367</v>
      </c>
      <c r="BC9" s="17">
        <f>IF(RUN_YEARS &gt; 4,(A1L237C2 + A1L237C5 + A1L237C8 + A1L237C11 + A1L237C14) / 5, 0)</f>
        <v>3449</v>
      </c>
      <c r="BD9" s="16" t="s">
        <v>1368</v>
      </c>
      <c r="BE9" s="17">
        <f>(A1L237C25 + A1L237C26)</f>
        <v>6889.6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53641</v>
      </c>
      <c r="F10" s="16" t="s">
        <v>1370</v>
      </c>
      <c r="G10" s="17">
        <f>(A1L203C2 + A1L219C2)</f>
        <v>48181</v>
      </c>
      <c r="H10" s="16" t="s">
        <v>1371</v>
      </c>
      <c r="I10" s="17">
        <f>(A1L238C1 + A1L238C2)</f>
        <v>101822</v>
      </c>
      <c r="J10" s="16" t="s">
        <v>1372</v>
      </c>
      <c r="K10" s="17">
        <f>(A1L203C4 + A1L219C4)</f>
        <v>52229</v>
      </c>
      <c r="L10" s="16" t="s">
        <v>1373</v>
      </c>
      <c r="M10" s="17">
        <f>(A1L203C5 + A1L219C5)</f>
        <v>47446</v>
      </c>
      <c r="N10" s="16" t="s">
        <v>1374</v>
      </c>
      <c r="O10" s="17">
        <f>(A1L238C4 + A1L238C5)</f>
        <v>99675</v>
      </c>
      <c r="P10" s="16" t="s">
        <v>1375</v>
      </c>
      <c r="Q10" s="17">
        <f>(A1L203C7 + A1L219C7)</f>
        <v>55200</v>
      </c>
      <c r="R10" s="16" t="s">
        <v>1376</v>
      </c>
      <c r="S10" s="17">
        <f>(A1L203C8 + A1L219C8)</f>
        <v>45245</v>
      </c>
      <c r="T10" s="16" t="s">
        <v>1377</v>
      </c>
      <c r="U10" s="17">
        <f>(A1L238C7 + A1L238C8)</f>
        <v>100445</v>
      </c>
      <c r="V10" s="16" t="s">
        <v>1378</v>
      </c>
      <c r="W10" s="17">
        <f>(A1L203C10 + A1L219C10)</f>
        <v>58731</v>
      </c>
      <c r="X10" s="16" t="s">
        <v>1379</v>
      </c>
      <c r="Y10" s="17">
        <f>(A1L203C11 + A1L219C11)</f>
        <v>48926</v>
      </c>
      <c r="Z10" s="16" t="s">
        <v>1380</v>
      </c>
      <c r="AA10" s="17">
        <f>(A1L238C10 + A1L238C11)</f>
        <v>107657</v>
      </c>
      <c r="AB10" s="16" t="s">
        <v>1381</v>
      </c>
      <c r="AC10" s="17">
        <f>(A1L203C13 + A1L219C13)</f>
        <v>61230</v>
      </c>
      <c r="AD10" s="16" t="s">
        <v>1382</v>
      </c>
      <c r="AE10" s="17">
        <f>(A1L203C14 + A1L219C14)</f>
        <v>49713</v>
      </c>
      <c r="AF10" s="16" t="s">
        <v>1383</v>
      </c>
      <c r="AG10" s="17">
        <f>(A1L238C13 + A1L238C14)</f>
        <v>110943</v>
      </c>
      <c r="AH10" s="16" t="s">
        <v>1384</v>
      </c>
      <c r="AI10" s="17">
        <f>IF(RUN_YEARS &gt; 1,(A1L238C1 + A1L238C4) / 2, 0)</f>
        <v>52935</v>
      </c>
      <c r="AJ10" s="16" t="s">
        <v>1385</v>
      </c>
      <c r="AK10" s="17">
        <f>IF(RUN_YEARS &gt; 1,(A1L238C2 + A1L238C5) / 2, 0)</f>
        <v>47813.5</v>
      </c>
      <c r="AL10" s="16" t="s">
        <v>1386</v>
      </c>
      <c r="AM10" s="17">
        <f>(A1L238C16 + A1L238C17)</f>
        <v>100748.5</v>
      </c>
      <c r="AN10" s="16" t="s">
        <v>1387</v>
      </c>
      <c r="AO10" s="17">
        <f>IF(RUN_YEARS &gt; 2,(A1L238C1 + A1L238C4 + A1L238C7) / 3, 0)</f>
        <v>53690</v>
      </c>
      <c r="AP10" s="16" t="s">
        <v>1388</v>
      </c>
      <c r="AQ10" s="17">
        <f>IF(RUN_YEARS &gt; 2,(A1L238C2 + A1L238C5 + A1L238C8) / 3, 0)</f>
        <v>46957.333333333336</v>
      </c>
      <c r="AR10" s="16" t="s">
        <v>1389</v>
      </c>
      <c r="AS10" s="17">
        <f>(A1L238C19 + A1L238C20)</f>
        <v>100647.33333333334</v>
      </c>
      <c r="AT10" s="16" t="s">
        <v>1390</v>
      </c>
      <c r="AU10" s="17">
        <f>IF(RUN_YEARS &gt; 3,(A1L238C1 + A1L238C4 + A1L238C7 + A1L238C10) / 4, 0)</f>
        <v>54950.25</v>
      </c>
      <c r="AV10" s="16" t="s">
        <v>1391</v>
      </c>
      <c r="AW10" s="17">
        <f>IF(RUN_YEARS &gt; 3,(A1L238C2 + A1L238C5 + A1L238C8 + A1L238C11) / 4, 0)</f>
        <v>47449.5</v>
      </c>
      <c r="AX10" s="16" t="s">
        <v>1392</v>
      </c>
      <c r="AY10" s="17">
        <f>(A1L238C22 + A1L238C23)</f>
        <v>102399.75</v>
      </c>
      <c r="AZ10" s="16" t="s">
        <v>1393</v>
      </c>
      <c r="BA10" s="17">
        <f>IF(RUN_YEARS &gt; 4,(A1L238C1 + A1L238C4 + A1L238C7 + A1L238C10 + A1L238C13) / 5, 0)</f>
        <v>56206.2</v>
      </c>
      <c r="BB10" s="16" t="s">
        <v>1394</v>
      </c>
      <c r="BC10" s="17">
        <f>IF(RUN_YEARS &gt; 4,(A1L238C2 + A1L238C5 + A1L238C8 + A1L238C11 + A1L238C14) / 5, 0)</f>
        <v>47902.2</v>
      </c>
      <c r="BD10" s="16" t="s">
        <v>1395</v>
      </c>
      <c r="BE10" s="17">
        <f>(A1L238C25 + A1L238C26)</f>
        <v>104108.4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15566</v>
      </c>
      <c r="F11" s="16" t="s">
        <v>1397</v>
      </c>
      <c r="G11" s="17">
        <f>(A1L204C2 + A1L220C2)</f>
        <v>16523</v>
      </c>
      <c r="H11" s="16" t="s">
        <v>1398</v>
      </c>
      <c r="I11" s="17">
        <f>(A1L239C1 + A1L239C2)</f>
        <v>32089</v>
      </c>
      <c r="J11" s="16" t="s">
        <v>1399</v>
      </c>
      <c r="K11" s="17">
        <f>(A1L204C4 + A1L220C4)</f>
        <v>12339</v>
      </c>
      <c r="L11" s="16" t="s">
        <v>1400</v>
      </c>
      <c r="M11" s="17">
        <f>(A1L204C5 + A1L220C5)</f>
        <v>12723</v>
      </c>
      <c r="N11" s="16" t="s">
        <v>1401</v>
      </c>
      <c r="O11" s="17">
        <f>(A1L239C4 + A1L239C5)</f>
        <v>25062</v>
      </c>
      <c r="P11" s="16" t="s">
        <v>1402</v>
      </c>
      <c r="Q11" s="17">
        <f>(A1L204C7 + A1L220C7)</f>
        <v>14699</v>
      </c>
      <c r="R11" s="16" t="s">
        <v>1403</v>
      </c>
      <c r="S11" s="17">
        <f>(A1L204C8 + A1L220C8)</f>
        <v>15090</v>
      </c>
      <c r="T11" s="16" t="s">
        <v>1404</v>
      </c>
      <c r="U11" s="17">
        <f>(A1L239C7 + A1L239C8)</f>
        <v>29789</v>
      </c>
      <c r="V11" s="16" t="s">
        <v>1405</v>
      </c>
      <c r="W11" s="17">
        <f>(A1L204C10 + A1L220C10)</f>
        <v>22977</v>
      </c>
      <c r="X11" s="16" t="s">
        <v>1406</v>
      </c>
      <c r="Y11" s="17">
        <f>(A1L204C11 + A1L220C11)</f>
        <v>29751</v>
      </c>
      <c r="Z11" s="16" t="s">
        <v>1407</v>
      </c>
      <c r="AA11" s="17">
        <f>(A1L239C10 + A1L239C11)</f>
        <v>52728</v>
      </c>
      <c r="AB11" s="16" t="s">
        <v>1408</v>
      </c>
      <c r="AC11" s="17">
        <f>(A1L204C13 + A1L220C13)</f>
        <v>25365</v>
      </c>
      <c r="AD11" s="16" t="s">
        <v>1409</v>
      </c>
      <c r="AE11" s="17">
        <f>(A1L204C14 + A1L220C14)</f>
        <v>25397</v>
      </c>
      <c r="AF11" s="16" t="s">
        <v>1410</v>
      </c>
      <c r="AG11" s="17">
        <f>(A1L239C13 + A1L239C14)</f>
        <v>50762</v>
      </c>
      <c r="AH11" s="16" t="s">
        <v>1411</v>
      </c>
      <c r="AI11" s="17">
        <f>IF(RUN_YEARS &gt; 1,(A1L239C1 + A1L239C4) / 2, 0)</f>
        <v>13952.5</v>
      </c>
      <c r="AJ11" s="16" t="s">
        <v>1412</v>
      </c>
      <c r="AK11" s="17">
        <f>IF(RUN_YEARS &gt; 1,(A1L239C2 + A1L239C5) / 2, 0)</f>
        <v>14623</v>
      </c>
      <c r="AL11" s="16" t="s">
        <v>1413</v>
      </c>
      <c r="AM11" s="17">
        <f>(A1L239C16 + A1L239C17)</f>
        <v>28575.5</v>
      </c>
      <c r="AN11" s="16" t="s">
        <v>1414</v>
      </c>
      <c r="AO11" s="17">
        <f>IF(RUN_YEARS &gt; 2,(A1L239C1 + A1L239C4 + A1L239C7) / 3, 0)</f>
        <v>14201.333333333334</v>
      </c>
      <c r="AP11" s="16" t="s">
        <v>1415</v>
      </c>
      <c r="AQ11" s="17">
        <f>IF(RUN_YEARS &gt; 2,(A1L239C2 + A1L239C5 + A1L239C8) / 3, 0)</f>
        <v>14778.666666666666</v>
      </c>
      <c r="AR11" s="16" t="s">
        <v>1416</v>
      </c>
      <c r="AS11" s="17">
        <f>(A1L239C19 + A1L239C20)</f>
        <v>28980</v>
      </c>
      <c r="AT11" s="16" t="s">
        <v>1417</v>
      </c>
      <c r="AU11" s="17">
        <f>IF(RUN_YEARS &gt; 3,(A1L239C1 + A1L239C4 + A1L239C7 + A1L239C10) / 4, 0)</f>
        <v>16395.25</v>
      </c>
      <c r="AV11" s="16" t="s">
        <v>1418</v>
      </c>
      <c r="AW11" s="17">
        <f>IF(RUN_YEARS &gt; 3,(A1L239C2 + A1L239C5 + A1L239C8 + A1L239C11) / 4, 0)</f>
        <v>18521.75</v>
      </c>
      <c r="AX11" s="16" t="s">
        <v>1419</v>
      </c>
      <c r="AY11" s="17">
        <f>(A1L239C22 + A1L239C23)</f>
        <v>34917</v>
      </c>
      <c r="AZ11" s="16" t="s">
        <v>1420</v>
      </c>
      <c r="BA11" s="17">
        <f>IF(RUN_YEARS &gt; 4,(A1L239C1 + A1L239C4 + A1L239C7 + A1L239C10 + A1L239C13) / 5, 0)</f>
        <v>18189.2</v>
      </c>
      <c r="BB11" s="16" t="s">
        <v>1421</v>
      </c>
      <c r="BC11" s="17">
        <f>IF(RUN_YEARS &gt; 4,(A1L239C2 + A1L239C5 + A1L239C8 + A1L239C11 + A1L239C14) / 5, 0)</f>
        <v>19896.8</v>
      </c>
      <c r="BD11" s="16" t="s">
        <v>1422</v>
      </c>
      <c r="BE11" s="17">
        <f>(A1L239C25 + A1L239C26)</f>
        <v>38086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19882</v>
      </c>
      <c r="F12" s="16" t="s">
        <v>1424</v>
      </c>
      <c r="G12" s="17">
        <f>(A1L205C2 + A1L221C2)</f>
        <v>20408</v>
      </c>
      <c r="H12" s="16" t="s">
        <v>1425</v>
      </c>
      <c r="I12" s="17">
        <f>(A1L240C1 + A1L240C2)</f>
        <v>40290</v>
      </c>
      <c r="J12" s="16" t="s">
        <v>1426</v>
      </c>
      <c r="K12" s="17">
        <f>(A1L205C4 + A1L221C4)</f>
        <v>18130</v>
      </c>
      <c r="L12" s="16" t="s">
        <v>1427</v>
      </c>
      <c r="M12" s="17">
        <f>(A1L205C5 + A1L221C5)</f>
        <v>18527</v>
      </c>
      <c r="N12" s="16" t="s">
        <v>1428</v>
      </c>
      <c r="O12" s="17">
        <f>(A1L240C4 + A1L240C5)</f>
        <v>36657</v>
      </c>
      <c r="P12" s="16" t="s">
        <v>1429</v>
      </c>
      <c r="Q12" s="17">
        <f>(A1L205C7 + A1L221C7)</f>
        <v>16850</v>
      </c>
      <c r="R12" s="16" t="s">
        <v>1430</v>
      </c>
      <c r="S12" s="17">
        <f>(A1L205C8 + A1L221C8)</f>
        <v>17344</v>
      </c>
      <c r="T12" s="16" t="s">
        <v>1431</v>
      </c>
      <c r="U12" s="17">
        <f>(A1L240C7 + A1L240C8)</f>
        <v>34194</v>
      </c>
      <c r="V12" s="16" t="s">
        <v>1432</v>
      </c>
      <c r="W12" s="17">
        <f>(A1L205C10 + A1L221C10)</f>
        <v>22566</v>
      </c>
      <c r="X12" s="16" t="s">
        <v>1433</v>
      </c>
      <c r="Y12" s="17">
        <f>(A1L205C11 + A1L221C11)</f>
        <v>22580</v>
      </c>
      <c r="Z12" s="16" t="s">
        <v>1434</v>
      </c>
      <c r="AA12" s="17">
        <f>(A1L240C10 + A1L240C11)</f>
        <v>45146</v>
      </c>
      <c r="AB12" s="16" t="s">
        <v>1435</v>
      </c>
      <c r="AC12" s="17">
        <f>(A1L205C13 + A1L221C13)</f>
        <v>25014</v>
      </c>
      <c r="AD12" s="16" t="s">
        <v>1436</v>
      </c>
      <c r="AE12" s="17">
        <f>(A1L205C14 + A1L221C14)</f>
        <v>25086</v>
      </c>
      <c r="AF12" s="16" t="s">
        <v>1437</v>
      </c>
      <c r="AG12" s="17">
        <f>(A1L240C13 + A1L240C14)</f>
        <v>50100</v>
      </c>
      <c r="AH12" s="16" t="s">
        <v>1438</v>
      </c>
      <c r="AI12" s="17">
        <f>IF(RUN_YEARS &gt; 1,(A1L240C1 + A1L240C4) / 2, 0)</f>
        <v>19006</v>
      </c>
      <c r="AJ12" s="16" t="s">
        <v>1439</v>
      </c>
      <c r="AK12" s="17">
        <f>IF(RUN_YEARS &gt; 1,(A1L240C2 + A1L240C5) / 2, 0)</f>
        <v>19467.5</v>
      </c>
      <c r="AL12" s="16" t="s">
        <v>1440</v>
      </c>
      <c r="AM12" s="17">
        <f>(A1L240C16 + A1L240C17)</f>
        <v>38473.5</v>
      </c>
      <c r="AN12" s="16" t="s">
        <v>1441</v>
      </c>
      <c r="AO12" s="17">
        <f>IF(RUN_YEARS &gt; 2,(A1L240C1 + A1L240C4 + A1L240C7) / 3, 0)</f>
        <v>18287.333333333332</v>
      </c>
      <c r="AP12" s="16" t="s">
        <v>1442</v>
      </c>
      <c r="AQ12" s="17">
        <f>IF(RUN_YEARS &gt; 2,(A1L240C2 + A1L240C5 + A1L240C8) / 3, 0)</f>
        <v>18759.666666666668</v>
      </c>
      <c r="AR12" s="16" t="s">
        <v>1443</v>
      </c>
      <c r="AS12" s="17">
        <f>(A1L240C19 + A1L240C20)</f>
        <v>37047</v>
      </c>
      <c r="AT12" s="16" t="s">
        <v>1444</v>
      </c>
      <c r="AU12" s="17">
        <f>IF(RUN_YEARS &gt; 3,(A1L240C1 + A1L240C4 + A1L240C7 + A1L240C10) / 4, 0)</f>
        <v>19357</v>
      </c>
      <c r="AV12" s="16" t="s">
        <v>1445</v>
      </c>
      <c r="AW12" s="17">
        <f>IF(RUN_YEARS &gt; 3,(A1L240C2 + A1L240C5 + A1L240C8 + A1L240C11) / 4, 0)</f>
        <v>19714.75</v>
      </c>
      <c r="AX12" s="16" t="s">
        <v>1446</v>
      </c>
      <c r="AY12" s="17">
        <f>(A1L240C22 + A1L240C23)</f>
        <v>39071.75</v>
      </c>
      <c r="AZ12" s="16" t="s">
        <v>1447</v>
      </c>
      <c r="BA12" s="17">
        <f>IF(RUN_YEARS &gt; 4,(A1L240C1 + A1L240C4 + A1L240C7 + A1L240C10 + A1L240C13) / 5, 0)</f>
        <v>20488.400000000001</v>
      </c>
      <c r="BB12" s="16" t="s">
        <v>1448</v>
      </c>
      <c r="BC12" s="17">
        <f>IF(RUN_YEARS &gt; 4,(A1L240C2 + A1L240C5 + A1L240C8 + A1L240C11 + A1L240C14) / 5, 0)</f>
        <v>20789</v>
      </c>
      <c r="BD12" s="16" t="s">
        <v>1449</v>
      </c>
      <c r="BE12" s="17">
        <f>(A1L240C25 + A1L240C26)</f>
        <v>41277.4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200844</v>
      </c>
      <c r="F13" s="16" t="s">
        <v>1451</v>
      </c>
      <c r="G13" s="17">
        <f>(A1L206C2 + A1L222C2)</f>
        <v>214753</v>
      </c>
      <c r="H13" s="16" t="s">
        <v>1452</v>
      </c>
      <c r="I13" s="17">
        <f>(A1L241C1 + A1L241C2)</f>
        <v>415597</v>
      </c>
      <c r="J13" s="16" t="s">
        <v>1453</v>
      </c>
      <c r="K13" s="17">
        <f>(A1L206C4 + A1L222C4)</f>
        <v>208459</v>
      </c>
      <c r="L13" s="16" t="s">
        <v>1454</v>
      </c>
      <c r="M13" s="17">
        <f>(A1L206C5 + A1L222C5)</f>
        <v>219620</v>
      </c>
      <c r="N13" s="16" t="s">
        <v>1455</v>
      </c>
      <c r="O13" s="17">
        <f>(A1L241C4 + A1L241C5)</f>
        <v>428079</v>
      </c>
      <c r="P13" s="16" t="s">
        <v>1456</v>
      </c>
      <c r="Q13" s="17">
        <f>(A1L206C7 + A1L222C7)</f>
        <v>179290</v>
      </c>
      <c r="R13" s="16" t="s">
        <v>1457</v>
      </c>
      <c r="S13" s="17">
        <f>(A1L206C8 + A1L222C8)</f>
        <v>190687</v>
      </c>
      <c r="T13" s="16" t="s">
        <v>1458</v>
      </c>
      <c r="U13" s="17">
        <f>(A1L241C7 + A1L241C8)</f>
        <v>369977</v>
      </c>
      <c r="V13" s="16" t="s">
        <v>1459</v>
      </c>
      <c r="W13" s="17">
        <f>(A1L206C10 + A1L222C10)</f>
        <v>176932</v>
      </c>
      <c r="X13" s="16" t="s">
        <v>1460</v>
      </c>
      <c r="Y13" s="17">
        <f>(A1L206C11 + A1L222C11)</f>
        <v>194109</v>
      </c>
      <c r="Z13" s="16" t="s">
        <v>1461</v>
      </c>
      <c r="AA13" s="17">
        <f>(A1L241C10 + A1L241C11)</f>
        <v>371041</v>
      </c>
      <c r="AB13" s="16" t="s">
        <v>1462</v>
      </c>
      <c r="AC13" s="17">
        <f>(A1L206C13 + A1L222C13)</f>
        <v>199865</v>
      </c>
      <c r="AD13" s="16" t="s">
        <v>1463</v>
      </c>
      <c r="AE13" s="17">
        <f>(A1L206C14 + A1L222C14)</f>
        <v>213211</v>
      </c>
      <c r="AF13" s="16" t="s">
        <v>1464</v>
      </c>
      <c r="AG13" s="17">
        <f>(A1L241C13 + A1L241C14)</f>
        <v>413076</v>
      </c>
      <c r="AH13" s="16" t="s">
        <v>1465</v>
      </c>
      <c r="AI13" s="17">
        <f>IF(RUN_YEARS &gt; 1,(A1L241C1 + A1L241C4) / 2, 0)</f>
        <v>204651.5</v>
      </c>
      <c r="AJ13" s="16" t="s">
        <v>1466</v>
      </c>
      <c r="AK13" s="17">
        <f>IF(RUN_YEARS &gt; 1,(A1L241C2 + A1L241C5) / 2, 0)</f>
        <v>217186.5</v>
      </c>
      <c r="AL13" s="16" t="s">
        <v>1467</v>
      </c>
      <c r="AM13" s="17">
        <f>(A1L241C16 + A1L241C17)</f>
        <v>421838</v>
      </c>
      <c r="AN13" s="16" t="s">
        <v>1468</v>
      </c>
      <c r="AO13" s="17">
        <f>IF(RUN_YEARS &gt; 2,(A1L241C1 + A1L241C4 + A1L241C7) / 3, 0)</f>
        <v>196197.66666666666</v>
      </c>
      <c r="AP13" s="16" t="s">
        <v>1469</v>
      </c>
      <c r="AQ13" s="17">
        <f>IF(RUN_YEARS &gt; 2,(A1L241C2 + A1L241C5 + A1L241C8) / 3, 0)</f>
        <v>208353.33333333334</v>
      </c>
      <c r="AR13" s="16" t="s">
        <v>1470</v>
      </c>
      <c r="AS13" s="17">
        <f>(A1L241C19 + A1L241C20)</f>
        <v>404551</v>
      </c>
      <c r="AT13" s="16" t="s">
        <v>1471</v>
      </c>
      <c r="AU13" s="17">
        <f>IF(RUN_YEARS &gt; 3,(A1L241C1 + A1L241C4 + A1L241C7 + A1L241C10) / 4, 0)</f>
        <v>191381.25</v>
      </c>
      <c r="AV13" s="16" t="s">
        <v>1472</v>
      </c>
      <c r="AW13" s="17">
        <f>IF(RUN_YEARS &gt; 3,(A1L241C2 + A1L241C5 + A1L241C8 + A1L241C11) / 4, 0)</f>
        <v>204792.25</v>
      </c>
      <c r="AX13" s="16" t="s">
        <v>1473</v>
      </c>
      <c r="AY13" s="17">
        <f>(A1L241C22 + A1L241C23)</f>
        <v>396173.5</v>
      </c>
      <c r="AZ13" s="16" t="s">
        <v>1474</v>
      </c>
      <c r="BA13" s="17">
        <f>IF(RUN_YEARS &gt; 4,(A1L241C1 + A1L241C4 + A1L241C7 + A1L241C10 + A1L241C13) / 5, 0)</f>
        <v>193078</v>
      </c>
      <c r="BB13" s="16" t="s">
        <v>1475</v>
      </c>
      <c r="BC13" s="17">
        <f>IF(RUN_YEARS &gt; 4,(A1L241C2 + A1L241C5 + A1L241C8 + A1L241C11 + A1L241C14) / 5, 0)</f>
        <v>206476</v>
      </c>
      <c r="BD13" s="16" t="s">
        <v>1476</v>
      </c>
      <c r="BE13" s="17">
        <f>(A1L241C25 + A1L241C26)</f>
        <v>399554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11893</v>
      </c>
      <c r="F14" s="16" t="s">
        <v>1478</v>
      </c>
      <c r="G14" s="17">
        <f>(A1L207C2 + A1L223C2)</f>
        <v>11791</v>
      </c>
      <c r="H14" s="16" t="s">
        <v>1479</v>
      </c>
      <c r="I14" s="17">
        <f>(A1L242C1 + A1L242C2)</f>
        <v>23684</v>
      </c>
      <c r="J14" s="16" t="s">
        <v>1480</v>
      </c>
      <c r="K14" s="17">
        <f>(A1L207C4 + A1L223C4)</f>
        <v>12608</v>
      </c>
      <c r="L14" s="16" t="s">
        <v>1481</v>
      </c>
      <c r="M14" s="17">
        <f>(A1L207C5 + A1L223C5)</f>
        <v>12748</v>
      </c>
      <c r="N14" s="16" t="s">
        <v>1482</v>
      </c>
      <c r="O14" s="17">
        <f>(A1L242C4 + A1L242C5)</f>
        <v>25356</v>
      </c>
      <c r="P14" s="16" t="s">
        <v>1483</v>
      </c>
      <c r="Q14" s="17">
        <f>(A1L207C7 + A1L223C7)</f>
        <v>11404</v>
      </c>
      <c r="R14" s="16" t="s">
        <v>1484</v>
      </c>
      <c r="S14" s="17">
        <f>(A1L207C8 + A1L223C8)</f>
        <v>11675</v>
      </c>
      <c r="T14" s="16" t="s">
        <v>1485</v>
      </c>
      <c r="U14" s="17">
        <f>(A1L242C7 + A1L242C8)</f>
        <v>23079</v>
      </c>
      <c r="V14" s="16" t="s">
        <v>1486</v>
      </c>
      <c r="W14" s="17">
        <f>(A1L207C10 + A1L223C10)</f>
        <v>13363</v>
      </c>
      <c r="X14" s="16" t="s">
        <v>1487</v>
      </c>
      <c r="Y14" s="17">
        <f>(A1L207C11 + A1L223C11)</f>
        <v>13402</v>
      </c>
      <c r="Z14" s="16" t="s">
        <v>1488</v>
      </c>
      <c r="AA14" s="17">
        <f>(A1L242C10 + A1L242C11)</f>
        <v>26765</v>
      </c>
      <c r="AB14" s="16" t="s">
        <v>1489</v>
      </c>
      <c r="AC14" s="17">
        <f>(A1L207C13 + A1L223C13)</f>
        <v>19531</v>
      </c>
      <c r="AD14" s="16" t="s">
        <v>1490</v>
      </c>
      <c r="AE14" s="17">
        <f>(A1L207C14 + A1L223C14)</f>
        <v>19830</v>
      </c>
      <c r="AF14" s="16" t="s">
        <v>1491</v>
      </c>
      <c r="AG14" s="17">
        <f>(A1L242C13 + A1L242C14)</f>
        <v>39361</v>
      </c>
      <c r="AH14" s="16" t="s">
        <v>1492</v>
      </c>
      <c r="AI14" s="17">
        <f>IF(RUN_YEARS &gt; 1,(A1L242C1 + A1L242C4) / 2, 0)</f>
        <v>12250.5</v>
      </c>
      <c r="AJ14" s="16" t="s">
        <v>1493</v>
      </c>
      <c r="AK14" s="17">
        <f>IF(RUN_YEARS &gt; 1,(A1L242C2 + A1L242C5) / 2, 0)</f>
        <v>12269.5</v>
      </c>
      <c r="AL14" s="16" t="s">
        <v>1494</v>
      </c>
      <c r="AM14" s="17">
        <f>(A1L242C16 + A1L242C17)</f>
        <v>24520</v>
      </c>
      <c r="AN14" s="16" t="s">
        <v>1495</v>
      </c>
      <c r="AO14" s="17">
        <f>IF(RUN_YEARS &gt; 2,(A1L242C1 + A1L242C4 + A1L242C7) / 3, 0)</f>
        <v>11968.333333333334</v>
      </c>
      <c r="AP14" s="16" t="s">
        <v>1496</v>
      </c>
      <c r="AQ14" s="17">
        <f>IF(RUN_YEARS &gt; 2,(A1L242C2 + A1L242C5 + A1L242C8) / 3, 0)</f>
        <v>12071.333333333334</v>
      </c>
      <c r="AR14" s="16" t="s">
        <v>1497</v>
      </c>
      <c r="AS14" s="17">
        <f>(A1L242C19 + A1L242C20)</f>
        <v>24039.666666666668</v>
      </c>
      <c r="AT14" s="16" t="s">
        <v>1498</v>
      </c>
      <c r="AU14" s="17">
        <f>IF(RUN_YEARS &gt; 3,(A1L242C1 + A1L242C4 + A1L242C7 + A1L242C10) / 4, 0)</f>
        <v>12317</v>
      </c>
      <c r="AV14" s="16" t="s">
        <v>1499</v>
      </c>
      <c r="AW14" s="17">
        <f>IF(RUN_YEARS &gt; 3,(A1L242C2 + A1L242C5 + A1L242C8 + A1L242C11) / 4, 0)</f>
        <v>12404</v>
      </c>
      <c r="AX14" s="16" t="s">
        <v>1500</v>
      </c>
      <c r="AY14" s="17">
        <f>(A1L242C22 + A1L242C23)</f>
        <v>24721</v>
      </c>
      <c r="AZ14" s="16" t="s">
        <v>1501</v>
      </c>
      <c r="BA14" s="17">
        <f>IF(RUN_YEARS &gt; 4,(A1L242C1 + A1L242C4 + A1L242C7 + A1L242C10 + A1L242C13) / 5, 0)</f>
        <v>13759.8</v>
      </c>
      <c r="BB14" s="16" t="s">
        <v>1502</v>
      </c>
      <c r="BC14" s="17">
        <f>IF(RUN_YEARS &gt; 4,(A1L242C2 + A1L242C5 + A1L242C8 + A1L242C11 + A1L242C14) / 5, 0)</f>
        <v>13889.2</v>
      </c>
      <c r="BD14" s="16" t="s">
        <v>1503</v>
      </c>
      <c r="BE14" s="17">
        <f>(A1L242C25 + A1L242C26)</f>
        <v>27649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94799</v>
      </c>
      <c r="F15" s="16" t="s">
        <v>1505</v>
      </c>
      <c r="G15" s="17">
        <f>(A1L208C2 + A1L224C2)</f>
        <v>95725</v>
      </c>
      <c r="H15" s="16" t="s">
        <v>1506</v>
      </c>
      <c r="I15" s="17">
        <f>(A1L243C1 + A1L243C2)</f>
        <v>190524</v>
      </c>
      <c r="J15" s="16" t="s">
        <v>1507</v>
      </c>
      <c r="K15" s="17">
        <f>(A1L208C4 + A1L224C4)</f>
        <v>73779</v>
      </c>
      <c r="L15" s="16" t="s">
        <v>1508</v>
      </c>
      <c r="M15" s="17">
        <f>(A1L208C5 + A1L224C5)</f>
        <v>73961</v>
      </c>
      <c r="N15" s="16" t="s">
        <v>1509</v>
      </c>
      <c r="O15" s="17">
        <f>(A1L243C4 + A1L243C5)</f>
        <v>147740</v>
      </c>
      <c r="P15" s="16" t="s">
        <v>1510</v>
      </c>
      <c r="Q15" s="17">
        <f>(A1L208C7 + A1L224C7)</f>
        <v>60125</v>
      </c>
      <c r="R15" s="16" t="s">
        <v>1511</v>
      </c>
      <c r="S15" s="17">
        <f>(A1L208C8 + A1L224C8)</f>
        <v>61666</v>
      </c>
      <c r="T15" s="16" t="s">
        <v>1512</v>
      </c>
      <c r="U15" s="17">
        <f>(A1L243C7 + A1L243C8)</f>
        <v>121791</v>
      </c>
      <c r="V15" s="16" t="s">
        <v>1513</v>
      </c>
      <c r="W15" s="17">
        <f>(A1L208C10 + A1L224C10)</f>
        <v>82012</v>
      </c>
      <c r="X15" s="16" t="s">
        <v>1514</v>
      </c>
      <c r="Y15" s="17">
        <f>(A1L208C11 + A1L224C11)</f>
        <v>83263</v>
      </c>
      <c r="Z15" s="16" t="s">
        <v>1515</v>
      </c>
      <c r="AA15" s="17">
        <f>(A1L243C10 + A1L243C11)</f>
        <v>165275</v>
      </c>
      <c r="AB15" s="16" t="s">
        <v>1516</v>
      </c>
      <c r="AC15" s="17">
        <f>(A1L208C13 + A1L224C13)</f>
        <v>96822</v>
      </c>
      <c r="AD15" s="16" t="s">
        <v>1517</v>
      </c>
      <c r="AE15" s="17">
        <f>(A1L208C14 + A1L224C14)</f>
        <v>97175</v>
      </c>
      <c r="AF15" s="16" t="s">
        <v>1518</v>
      </c>
      <c r="AG15" s="17">
        <f>(A1L243C13 + A1L243C14)</f>
        <v>193997</v>
      </c>
      <c r="AH15" s="16" t="s">
        <v>1519</v>
      </c>
      <c r="AI15" s="17">
        <f>IF(RUN_YEARS &gt; 1,(A1L243C1 + A1L243C4) / 2, 0)</f>
        <v>84289</v>
      </c>
      <c r="AJ15" s="16" t="s">
        <v>1520</v>
      </c>
      <c r="AK15" s="17">
        <f>IF(RUN_YEARS &gt; 1,(A1L243C2 + A1L243C5) / 2, 0)</f>
        <v>84843</v>
      </c>
      <c r="AL15" s="16" t="s">
        <v>1521</v>
      </c>
      <c r="AM15" s="17">
        <f>(A1L243C16 + A1L243C17)</f>
        <v>169132</v>
      </c>
      <c r="AN15" s="16" t="s">
        <v>1522</v>
      </c>
      <c r="AO15" s="17">
        <f>IF(RUN_YEARS &gt; 2,(A1L243C1 + A1L243C4 + A1L243C7) / 3, 0)</f>
        <v>76234.333333333328</v>
      </c>
      <c r="AP15" s="16" t="s">
        <v>1523</v>
      </c>
      <c r="AQ15" s="17">
        <f>IF(RUN_YEARS &gt; 2,(A1L243C2 + A1L243C5 + A1L243C8) / 3, 0)</f>
        <v>77117.333333333328</v>
      </c>
      <c r="AR15" s="16" t="s">
        <v>1524</v>
      </c>
      <c r="AS15" s="17">
        <f>(A1L243C19 + A1L243C20)</f>
        <v>153351.66666666666</v>
      </c>
      <c r="AT15" s="16" t="s">
        <v>1525</v>
      </c>
      <c r="AU15" s="17">
        <f>IF(RUN_YEARS &gt; 3,(A1L243C1 + A1L243C4 + A1L243C7 + A1L243C10) / 4, 0)</f>
        <v>77678.75</v>
      </c>
      <c r="AV15" s="16" t="s">
        <v>1526</v>
      </c>
      <c r="AW15" s="17">
        <f>IF(RUN_YEARS &gt; 3,(A1L243C2 + A1L243C5 + A1L243C8 + A1L243C11) / 4, 0)</f>
        <v>78653.75</v>
      </c>
      <c r="AX15" s="16" t="s">
        <v>1527</v>
      </c>
      <c r="AY15" s="17">
        <f>(A1L243C22 + A1L243C23)</f>
        <v>156332.5</v>
      </c>
      <c r="AZ15" s="16" t="s">
        <v>1528</v>
      </c>
      <c r="BA15" s="17">
        <f>IF(RUN_YEARS &gt; 4,(A1L243C1 + A1L243C4 + A1L243C7 + A1L243C10 + A1L243C13) / 5, 0)</f>
        <v>81507.399999999994</v>
      </c>
      <c r="BB15" s="16" t="s">
        <v>1529</v>
      </c>
      <c r="BC15" s="17">
        <f>IF(RUN_YEARS &gt; 4,(A1L243C2 + A1L243C5 + A1L243C8 + A1L243C11 + A1L243C14) / 5, 0)</f>
        <v>82358</v>
      </c>
      <c r="BD15" s="16" t="s">
        <v>1530</v>
      </c>
      <c r="BE15" s="17">
        <f>(A1L243C25 + A1L243C26)</f>
        <v>163865.4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451</v>
      </c>
      <c r="F16" s="16" t="s">
        <v>1532</v>
      </c>
      <c r="G16" s="17">
        <f>(A1L209C2 + A1L225C2)</f>
        <v>380</v>
      </c>
      <c r="H16" s="16" t="s">
        <v>1533</v>
      </c>
      <c r="I16" s="17">
        <f>(A1L244C1 + A1L244C2)</f>
        <v>831</v>
      </c>
      <c r="J16" s="16" t="s">
        <v>1534</v>
      </c>
      <c r="K16" s="17">
        <f>(A1L209C4 + A1L225C4)</f>
        <v>365</v>
      </c>
      <c r="L16" s="16" t="s">
        <v>1535</v>
      </c>
      <c r="M16" s="17">
        <f>(A1L209C5 + A1L225C5)</f>
        <v>283</v>
      </c>
      <c r="N16" s="16" t="s">
        <v>1536</v>
      </c>
      <c r="O16" s="17">
        <f>(A1L244C4 + A1L244C5)</f>
        <v>648</v>
      </c>
      <c r="P16" s="16" t="s">
        <v>1537</v>
      </c>
      <c r="Q16" s="17">
        <f>(A1L209C7 + A1L225C7)</f>
        <v>347</v>
      </c>
      <c r="R16" s="16" t="s">
        <v>1538</v>
      </c>
      <c r="S16" s="17">
        <f>(A1L209C8 + A1L225C8)</f>
        <v>280</v>
      </c>
      <c r="T16" s="16" t="s">
        <v>1539</v>
      </c>
      <c r="U16" s="17">
        <f>(A1L244C7 + A1L244C8)</f>
        <v>627</v>
      </c>
      <c r="V16" s="16" t="s">
        <v>1540</v>
      </c>
      <c r="W16" s="17">
        <f>(A1L209C10 + A1L225C10)</f>
        <v>338</v>
      </c>
      <c r="X16" s="16" t="s">
        <v>1541</v>
      </c>
      <c r="Y16" s="17">
        <f>(A1L209C11 + A1L225C11)</f>
        <v>219</v>
      </c>
      <c r="Z16" s="16" t="s">
        <v>1542</v>
      </c>
      <c r="AA16" s="17">
        <f>(A1L244C10 + A1L244C11)</f>
        <v>557</v>
      </c>
      <c r="AB16" s="16" t="s">
        <v>1543</v>
      </c>
      <c r="AC16" s="17">
        <f>(A1L209C13 + A1L225C13)</f>
        <v>312</v>
      </c>
      <c r="AD16" s="16" t="s">
        <v>1544</v>
      </c>
      <c r="AE16" s="17">
        <f>(A1L209C14 + A1L225C14)</f>
        <v>230</v>
      </c>
      <c r="AF16" s="16" t="s">
        <v>1545</v>
      </c>
      <c r="AG16" s="17">
        <f>(A1L244C13 + A1L244C14)</f>
        <v>542</v>
      </c>
      <c r="AH16" s="16" t="s">
        <v>1546</v>
      </c>
      <c r="AI16" s="17">
        <f>IF(RUN_YEARS &gt; 1,(A1L244C1 + A1L244C4) / 2, 0)</f>
        <v>408</v>
      </c>
      <c r="AJ16" s="16" t="s">
        <v>1547</v>
      </c>
      <c r="AK16" s="17">
        <f>IF(RUN_YEARS &gt; 1,(A1L244C2 + A1L244C5) / 2, 0)</f>
        <v>331.5</v>
      </c>
      <c r="AL16" s="16" t="s">
        <v>1548</v>
      </c>
      <c r="AM16" s="17">
        <f>(A1L244C16 + A1L244C17)</f>
        <v>739.5</v>
      </c>
      <c r="AN16" s="16" t="s">
        <v>1549</v>
      </c>
      <c r="AO16" s="17">
        <f>IF(RUN_YEARS &gt; 2,(A1L244C1 + A1L244C4 + A1L244C7) / 3, 0)</f>
        <v>387.66666666666669</v>
      </c>
      <c r="AP16" s="16" t="s">
        <v>1550</v>
      </c>
      <c r="AQ16" s="17">
        <f>IF(RUN_YEARS &gt; 2,(A1L244C2 + A1L244C5 + A1L244C8) / 3, 0)</f>
        <v>314.33333333333331</v>
      </c>
      <c r="AR16" s="16" t="s">
        <v>1551</v>
      </c>
      <c r="AS16" s="17">
        <f>(A1L244C19 + A1L244C20)</f>
        <v>702</v>
      </c>
      <c r="AT16" s="16" t="s">
        <v>1552</v>
      </c>
      <c r="AU16" s="17">
        <f>IF(RUN_YEARS &gt; 3,(A1L244C1 + A1L244C4 + A1L244C7 + A1L244C10) / 4, 0)</f>
        <v>375.25</v>
      </c>
      <c r="AV16" s="16" t="s">
        <v>1553</v>
      </c>
      <c r="AW16" s="17">
        <f>IF(RUN_YEARS &gt; 3,(A1L244C2 + A1L244C5 + A1L244C8 + A1L244C11) / 4, 0)</f>
        <v>290.5</v>
      </c>
      <c r="AX16" s="16" t="s">
        <v>1554</v>
      </c>
      <c r="AY16" s="17">
        <f>(A1L244C22 + A1L244C23)</f>
        <v>665.75</v>
      </c>
      <c r="AZ16" s="16" t="s">
        <v>1555</v>
      </c>
      <c r="BA16" s="17">
        <f>IF(RUN_YEARS &gt; 4,(A1L244C1 + A1L244C4 + A1L244C7 + A1L244C10 + A1L244C13) / 5, 0)</f>
        <v>362.6</v>
      </c>
      <c r="BB16" s="16" t="s">
        <v>1556</v>
      </c>
      <c r="BC16" s="17">
        <f>IF(RUN_YEARS &gt; 4,(A1L244C2 + A1L244C5 + A1L244C8 + A1L244C11 + A1L244C14) / 5, 0)</f>
        <v>278.39999999999998</v>
      </c>
      <c r="BD16" s="16" t="s">
        <v>1557</v>
      </c>
      <c r="BE16" s="17">
        <f>(A1L244C25 + A1L244C26)</f>
        <v>641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79</v>
      </c>
      <c r="F17" s="16" t="s">
        <v>1559</v>
      </c>
      <c r="G17" s="17">
        <f>(A1L210C2 + A1L226C2)</f>
        <v>86</v>
      </c>
      <c r="H17" s="16" t="s">
        <v>1560</v>
      </c>
      <c r="I17" s="17">
        <f>(A1L245C1 + A1L245C2)</f>
        <v>165</v>
      </c>
      <c r="J17" s="16" t="s">
        <v>1561</v>
      </c>
      <c r="K17" s="17">
        <f>(A1L210C4 + A1L226C4)</f>
        <v>51</v>
      </c>
      <c r="L17" s="16" t="s">
        <v>1562</v>
      </c>
      <c r="M17" s="17">
        <f>(A1L210C5 + A1L226C5)</f>
        <v>56</v>
      </c>
      <c r="N17" s="16" t="s">
        <v>1563</v>
      </c>
      <c r="O17" s="17">
        <f>(A1L245C4 + A1L245C5)</f>
        <v>107</v>
      </c>
      <c r="P17" s="16" t="s">
        <v>1564</v>
      </c>
      <c r="Q17" s="17">
        <f>(A1L210C7 + A1L226C7)</f>
        <v>66</v>
      </c>
      <c r="R17" s="16" t="s">
        <v>1565</v>
      </c>
      <c r="S17" s="17">
        <f>(A1L210C8 + A1L226C8)</f>
        <v>70</v>
      </c>
      <c r="T17" s="16" t="s">
        <v>1566</v>
      </c>
      <c r="U17" s="17">
        <f>(A1L245C7 + A1L245C8)</f>
        <v>136</v>
      </c>
      <c r="V17" s="16" t="s">
        <v>1567</v>
      </c>
      <c r="W17" s="17">
        <f>(A1L210C10 + A1L226C10)</f>
        <v>108</v>
      </c>
      <c r="X17" s="16" t="s">
        <v>1568</v>
      </c>
      <c r="Y17" s="17">
        <f>(A1L210C11 + A1L226C11)</f>
        <v>102</v>
      </c>
      <c r="Z17" s="16" t="s">
        <v>1569</v>
      </c>
      <c r="AA17" s="17">
        <f>(A1L245C10 + A1L245C11)</f>
        <v>210</v>
      </c>
      <c r="AB17" s="16" t="s">
        <v>1570</v>
      </c>
      <c r="AC17" s="17">
        <f>(A1L210C13 + A1L226C13)</f>
        <v>122</v>
      </c>
      <c r="AD17" s="16" t="s">
        <v>1571</v>
      </c>
      <c r="AE17" s="17">
        <f>(A1L210C14 + A1L226C14)</f>
        <v>119</v>
      </c>
      <c r="AF17" s="16" t="s">
        <v>1572</v>
      </c>
      <c r="AG17" s="17">
        <f>(A1L245C13 + A1L245C14)</f>
        <v>241</v>
      </c>
      <c r="AH17" s="16" t="s">
        <v>1573</v>
      </c>
      <c r="AI17" s="17">
        <f>IF(RUN_YEARS &gt; 1,(A1L245C1 + A1L245C4) / 2, 0)</f>
        <v>65</v>
      </c>
      <c r="AJ17" s="16" t="s">
        <v>1574</v>
      </c>
      <c r="AK17" s="17">
        <f>IF(RUN_YEARS &gt; 1,(A1L245C2 + A1L245C5) / 2, 0)</f>
        <v>71</v>
      </c>
      <c r="AL17" s="16" t="s">
        <v>1575</v>
      </c>
      <c r="AM17" s="17">
        <f>(A1L245C16 + A1L245C17)</f>
        <v>136</v>
      </c>
      <c r="AN17" s="16" t="s">
        <v>1576</v>
      </c>
      <c r="AO17" s="17">
        <f>IF(RUN_YEARS &gt; 2,(A1L245C1 + A1L245C4 + A1L245C7) / 3, 0)</f>
        <v>65.333333333333329</v>
      </c>
      <c r="AP17" s="16" t="s">
        <v>1577</v>
      </c>
      <c r="AQ17" s="17">
        <f>IF(RUN_YEARS &gt; 2,(A1L245C2 + A1L245C5 + A1L245C8) / 3, 0)</f>
        <v>70.666666666666671</v>
      </c>
      <c r="AR17" s="16" t="s">
        <v>1578</v>
      </c>
      <c r="AS17" s="17">
        <f>(A1L245C19 + A1L245C20)</f>
        <v>136</v>
      </c>
      <c r="AT17" s="16" t="s">
        <v>1579</v>
      </c>
      <c r="AU17" s="17">
        <f>IF(RUN_YEARS &gt; 3,(A1L245C1 + A1L245C4 + A1L245C7 + A1L245C10) / 4, 0)</f>
        <v>76</v>
      </c>
      <c r="AV17" s="16" t="s">
        <v>1580</v>
      </c>
      <c r="AW17" s="17">
        <f>IF(RUN_YEARS &gt; 3,(A1L245C2 + A1L245C5 + A1L245C8 + A1L245C11) / 4, 0)</f>
        <v>78.5</v>
      </c>
      <c r="AX17" s="16" t="s">
        <v>1581</v>
      </c>
      <c r="AY17" s="17">
        <f>(A1L245C22 + A1L245C23)</f>
        <v>154.5</v>
      </c>
      <c r="AZ17" s="16" t="s">
        <v>1582</v>
      </c>
      <c r="BA17" s="17">
        <f>IF(RUN_YEARS &gt; 4,(A1L245C1 + A1L245C4 + A1L245C7 + A1L245C10 + A1L245C13) / 5, 0)</f>
        <v>85.2</v>
      </c>
      <c r="BB17" s="16" t="s">
        <v>1583</v>
      </c>
      <c r="BC17" s="17">
        <f>IF(RUN_YEARS &gt; 4,(A1L245C2 + A1L245C5 + A1L245C8 + A1L245C11 + A1L245C14) / 5, 0)</f>
        <v>86.6</v>
      </c>
      <c r="BD17" s="16" t="s">
        <v>1584</v>
      </c>
      <c r="BE17" s="17">
        <f>(A1L245C25 + A1L245C26)</f>
        <v>171.8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56164</v>
      </c>
      <c r="F18" s="16" t="s">
        <v>1586</v>
      </c>
      <c r="G18" s="17">
        <f>(A1L211C2 + A1L227C2)</f>
        <v>1950</v>
      </c>
      <c r="H18" s="16" t="s">
        <v>1587</v>
      </c>
      <c r="I18" s="17">
        <f>(A1L246C1 + A1L246C2)</f>
        <v>58114</v>
      </c>
      <c r="J18" s="16" t="s">
        <v>1588</v>
      </c>
      <c r="K18" s="17">
        <f>(A1L211C4 + A1L227C4)</f>
        <v>54017</v>
      </c>
      <c r="L18" s="16" t="s">
        <v>1589</v>
      </c>
      <c r="M18" s="17">
        <f>(A1L211C5 + A1L227C5)</f>
        <v>2565</v>
      </c>
      <c r="N18" s="16" t="s">
        <v>1590</v>
      </c>
      <c r="O18" s="17">
        <f>(A1L246C4 + A1L246C5)</f>
        <v>56582</v>
      </c>
      <c r="P18" s="16" t="s">
        <v>1591</v>
      </c>
      <c r="Q18" s="17">
        <f>(A1L211C7 + A1L227C7)</f>
        <v>64971</v>
      </c>
      <c r="R18" s="16" t="s">
        <v>1592</v>
      </c>
      <c r="S18" s="17">
        <f>(A1L211C8 + A1L227C8)</f>
        <v>3537</v>
      </c>
      <c r="T18" s="16" t="s">
        <v>1593</v>
      </c>
      <c r="U18" s="17">
        <f>(A1L246C7 + A1L246C8)</f>
        <v>68508</v>
      </c>
      <c r="V18" s="16" t="s">
        <v>1594</v>
      </c>
      <c r="W18" s="17">
        <f>(A1L211C10 + A1L227C10)</f>
        <v>69972</v>
      </c>
      <c r="X18" s="16" t="s">
        <v>1595</v>
      </c>
      <c r="Y18" s="17">
        <f>(A1L211C11 + A1L227C11)</f>
        <v>3221</v>
      </c>
      <c r="Z18" s="16" t="s">
        <v>1596</v>
      </c>
      <c r="AA18" s="17">
        <f>(A1L246C10 + A1L246C11)</f>
        <v>73193</v>
      </c>
      <c r="AB18" s="16" t="s">
        <v>1597</v>
      </c>
      <c r="AC18" s="17">
        <f>(A1L211C13 + A1L227C13)</f>
        <v>58014</v>
      </c>
      <c r="AD18" s="16" t="s">
        <v>1598</v>
      </c>
      <c r="AE18" s="17">
        <f>(A1L211C14 + A1L227C14)</f>
        <v>5505</v>
      </c>
      <c r="AF18" s="16" t="s">
        <v>1599</v>
      </c>
      <c r="AG18" s="17">
        <f>(A1L246C13 + A1L246C14)</f>
        <v>63519</v>
      </c>
      <c r="AH18" s="16" t="s">
        <v>1600</v>
      </c>
      <c r="AI18" s="17">
        <f>IF(RUN_YEARS &gt; 1,(A1L246C1 + A1L246C4) / 2, 0)</f>
        <v>55090.5</v>
      </c>
      <c r="AJ18" s="16" t="s">
        <v>1601</v>
      </c>
      <c r="AK18" s="17">
        <f>IF(RUN_YEARS &gt; 1,(A1L246C2 + A1L246C5) / 2, 0)</f>
        <v>2257.5</v>
      </c>
      <c r="AL18" s="16" t="s">
        <v>1602</v>
      </c>
      <c r="AM18" s="17">
        <f>(A1L246C16 + A1L246C17)</f>
        <v>57348</v>
      </c>
      <c r="AN18" s="16" t="s">
        <v>1603</v>
      </c>
      <c r="AO18" s="17">
        <f>IF(RUN_YEARS &gt; 2,(A1L246C1 + A1L246C4 + A1L246C7) / 3, 0)</f>
        <v>58384</v>
      </c>
      <c r="AP18" s="16" t="s">
        <v>1604</v>
      </c>
      <c r="AQ18" s="17">
        <f>IF(RUN_YEARS &gt; 2,(A1L246C2 + A1L246C5 + A1L246C8) / 3, 0)</f>
        <v>2684</v>
      </c>
      <c r="AR18" s="16" t="s">
        <v>1605</v>
      </c>
      <c r="AS18" s="17">
        <f>(A1L246C19 + A1L246C20)</f>
        <v>61068</v>
      </c>
      <c r="AT18" s="16" t="s">
        <v>1606</v>
      </c>
      <c r="AU18" s="17">
        <f>IF(RUN_YEARS &gt; 3,(A1L246C1 + A1L246C4 + A1L246C7 + A1L246C10) / 4, 0)</f>
        <v>61281</v>
      </c>
      <c r="AV18" s="16" t="s">
        <v>1607</v>
      </c>
      <c r="AW18" s="17">
        <f>IF(RUN_YEARS &gt; 3,(A1L246C2 + A1L246C5 + A1L246C8 + A1L246C11) / 4, 0)</f>
        <v>2818.25</v>
      </c>
      <c r="AX18" s="16" t="s">
        <v>1608</v>
      </c>
      <c r="AY18" s="17">
        <f>(A1L246C22 + A1L246C23)</f>
        <v>64099.25</v>
      </c>
      <c r="AZ18" s="16" t="s">
        <v>1609</v>
      </c>
      <c r="BA18" s="17">
        <f>IF(RUN_YEARS &gt; 4,(A1L246C1 + A1L246C4 + A1L246C7 + A1L246C10 + A1L246C13) / 5, 0)</f>
        <v>60627.6</v>
      </c>
      <c r="BB18" s="16" t="s">
        <v>1610</v>
      </c>
      <c r="BC18" s="17">
        <f>IF(RUN_YEARS &gt; 4,(A1L246C2 + A1L246C5 + A1L246C8 + A1L246C11 + A1L246C14) / 5, 0)</f>
        <v>3355.6</v>
      </c>
      <c r="BD18" s="16" t="s">
        <v>1611</v>
      </c>
      <c r="BE18" s="17">
        <f>(A1L246C25 + A1L246C26)</f>
        <v>63983.199999999997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59168</v>
      </c>
      <c r="F19" s="16" t="s">
        <v>1613</v>
      </c>
      <c r="G19" s="17">
        <f>(A1L212C2 + A1L228C2)</f>
        <v>32546</v>
      </c>
      <c r="H19" s="16" t="s">
        <v>1614</v>
      </c>
      <c r="I19" s="17">
        <f>(A1L247C1 + A1L247C2)</f>
        <v>91714</v>
      </c>
      <c r="J19" s="16" t="s">
        <v>1615</v>
      </c>
      <c r="K19" s="17">
        <f>(A1L212C4 + A1L228C4)</f>
        <v>65003</v>
      </c>
      <c r="L19" s="16" t="s">
        <v>1616</v>
      </c>
      <c r="M19" s="17">
        <f>(A1L212C5 + A1L228C5)</f>
        <v>36526</v>
      </c>
      <c r="N19" s="16" t="s">
        <v>1617</v>
      </c>
      <c r="O19" s="17">
        <f>(A1L247C4 + A1L247C5)</f>
        <v>101529</v>
      </c>
      <c r="P19" s="16" t="s">
        <v>1618</v>
      </c>
      <c r="Q19" s="17">
        <f>(A1L212C7 + A1L228C7)</f>
        <v>63878</v>
      </c>
      <c r="R19" s="16" t="s">
        <v>1619</v>
      </c>
      <c r="S19" s="17">
        <f>(A1L212C8 + A1L228C8)</f>
        <v>31633</v>
      </c>
      <c r="T19" s="16" t="s">
        <v>1620</v>
      </c>
      <c r="U19" s="17">
        <f>(A1L247C7 + A1L247C8)</f>
        <v>95511</v>
      </c>
      <c r="V19" s="16" t="s">
        <v>1621</v>
      </c>
      <c r="W19" s="17">
        <f>(A1L212C10 + A1L228C10)</f>
        <v>60766</v>
      </c>
      <c r="X19" s="16" t="s">
        <v>1622</v>
      </c>
      <c r="Y19" s="17">
        <f>(A1L212C11 + A1L228C11)</f>
        <v>27322</v>
      </c>
      <c r="Z19" s="16" t="s">
        <v>1623</v>
      </c>
      <c r="AA19" s="17">
        <f>(A1L247C10 + A1L247C11)</f>
        <v>88088</v>
      </c>
      <c r="AB19" s="16" t="s">
        <v>1624</v>
      </c>
      <c r="AC19" s="17">
        <f>(A1L212C13 + A1L228C13)</f>
        <v>56463</v>
      </c>
      <c r="AD19" s="16" t="s">
        <v>1625</v>
      </c>
      <c r="AE19" s="17">
        <f>(A1L212C14 + A1L228C14)</f>
        <v>21250</v>
      </c>
      <c r="AF19" s="16" t="s">
        <v>1626</v>
      </c>
      <c r="AG19" s="17">
        <f>(A1L247C13 + A1L247C14)</f>
        <v>77713</v>
      </c>
      <c r="AH19" s="16" t="s">
        <v>1627</v>
      </c>
      <c r="AI19" s="17">
        <f>IF(RUN_YEARS &gt; 1,(A1L247C1 + A1L247C4) / 2, 0)</f>
        <v>62085.5</v>
      </c>
      <c r="AJ19" s="16" t="s">
        <v>1628</v>
      </c>
      <c r="AK19" s="17">
        <f>IF(RUN_YEARS &gt; 1,(A1L247C2 + A1L247C5) / 2, 0)</f>
        <v>34536</v>
      </c>
      <c r="AL19" s="16" t="s">
        <v>1629</v>
      </c>
      <c r="AM19" s="17">
        <f>(A1L247C16 + A1L247C17)</f>
        <v>96621.5</v>
      </c>
      <c r="AN19" s="16" t="s">
        <v>1630</v>
      </c>
      <c r="AO19" s="17">
        <f>IF(RUN_YEARS &gt; 2,(A1L247C1 + A1L247C4 + A1L247C7) / 3, 0)</f>
        <v>62683</v>
      </c>
      <c r="AP19" s="16" t="s">
        <v>1631</v>
      </c>
      <c r="AQ19" s="17">
        <f>IF(RUN_YEARS &gt; 2,(A1L247C2 + A1L247C5 + A1L247C8) / 3, 0)</f>
        <v>33568.333333333336</v>
      </c>
      <c r="AR19" s="16" t="s">
        <v>1632</v>
      </c>
      <c r="AS19" s="17">
        <f>(A1L247C19 + A1L247C20)</f>
        <v>96251.333333333343</v>
      </c>
      <c r="AT19" s="16" t="s">
        <v>1633</v>
      </c>
      <c r="AU19" s="17">
        <f>IF(RUN_YEARS &gt; 3,(A1L247C1 + A1L247C4 + A1L247C7 + A1L247C10) / 4, 0)</f>
        <v>62203.75</v>
      </c>
      <c r="AV19" s="16" t="s">
        <v>1634</v>
      </c>
      <c r="AW19" s="17">
        <f>IF(RUN_YEARS &gt; 3,(A1L247C2 + A1L247C5 + A1L247C8 + A1L247C11) / 4, 0)</f>
        <v>32006.75</v>
      </c>
      <c r="AX19" s="16" t="s">
        <v>1635</v>
      </c>
      <c r="AY19" s="17">
        <f>(A1L247C22 + A1L247C23)</f>
        <v>94210.5</v>
      </c>
      <c r="AZ19" s="16" t="s">
        <v>1636</v>
      </c>
      <c r="BA19" s="17">
        <f>IF(RUN_YEARS &gt; 4,(A1L247C1 + A1L247C4 + A1L247C7 + A1L247C10 + A1L247C13) / 5, 0)</f>
        <v>61055.6</v>
      </c>
      <c r="BB19" s="16" t="s">
        <v>1637</v>
      </c>
      <c r="BC19" s="17">
        <f>IF(RUN_YEARS &gt; 4,(A1L247C2 + A1L247C5 + A1L247C8 + A1L247C11 + A1L247C14) / 5, 0)</f>
        <v>29855.4</v>
      </c>
      <c r="BD19" s="16" t="s">
        <v>1638</v>
      </c>
      <c r="BE19" s="17">
        <f>(A1L247C25 + A1L247C26)</f>
        <v>90911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289</v>
      </c>
      <c r="F20" s="16" t="s">
        <v>1640</v>
      </c>
      <c r="G20" s="17">
        <f>(A1L213C2 + A1L229C2)</f>
        <v>322</v>
      </c>
      <c r="H20" s="16" t="s">
        <v>1641</v>
      </c>
      <c r="I20" s="17">
        <f>(A1L248C1 + A1L248C2)</f>
        <v>611</v>
      </c>
      <c r="J20" s="16" t="s">
        <v>1642</v>
      </c>
      <c r="K20" s="17">
        <f>(A1L213C4 + A1L229C4)</f>
        <v>251</v>
      </c>
      <c r="L20" s="16" t="s">
        <v>1643</v>
      </c>
      <c r="M20" s="17">
        <f>(A1L213C5 + A1L229C5)</f>
        <v>266</v>
      </c>
      <c r="N20" s="16" t="s">
        <v>1644</v>
      </c>
      <c r="O20" s="17">
        <f>(A1L248C4 + A1L248C5)</f>
        <v>517</v>
      </c>
      <c r="P20" s="16" t="s">
        <v>1645</v>
      </c>
      <c r="Q20" s="17">
        <f>(A1L213C7 + A1L229C7)</f>
        <v>121</v>
      </c>
      <c r="R20" s="16" t="s">
        <v>1646</v>
      </c>
      <c r="S20" s="17">
        <f>(A1L213C8 + A1L229C8)</f>
        <v>136</v>
      </c>
      <c r="T20" s="16" t="s">
        <v>1647</v>
      </c>
      <c r="U20" s="17">
        <f>(A1L248C7 + A1L248C8)</f>
        <v>257</v>
      </c>
      <c r="V20" s="16" t="s">
        <v>1648</v>
      </c>
      <c r="W20" s="17">
        <f>(A1L213C10 + A1L229C10)</f>
        <v>50</v>
      </c>
      <c r="X20" s="16" t="s">
        <v>1649</v>
      </c>
      <c r="Y20" s="17">
        <f>(A1L213C11 + A1L229C11)</f>
        <v>99</v>
      </c>
      <c r="Z20" s="16" t="s">
        <v>1650</v>
      </c>
      <c r="AA20" s="17">
        <f>(A1L248C10 + A1L248C11)</f>
        <v>149</v>
      </c>
      <c r="AB20" s="16" t="s">
        <v>1651</v>
      </c>
      <c r="AC20" s="17">
        <f>(A1L213C13 + A1L229C13)</f>
        <v>33</v>
      </c>
      <c r="AD20" s="16" t="s">
        <v>1652</v>
      </c>
      <c r="AE20" s="17">
        <f>(A1L213C14 + A1L229C14)</f>
        <v>83</v>
      </c>
      <c r="AF20" s="16" t="s">
        <v>1653</v>
      </c>
      <c r="AG20" s="17">
        <f>(A1L248C13 + A1L248C14)</f>
        <v>116</v>
      </c>
      <c r="AH20" s="16" t="s">
        <v>1654</v>
      </c>
      <c r="AI20" s="17">
        <f>IF(RUN_YEARS &gt; 1,(A1L248C1 + A1L248C4) / 2, 0)</f>
        <v>270</v>
      </c>
      <c r="AJ20" s="16" t="s">
        <v>1655</v>
      </c>
      <c r="AK20" s="17">
        <f>IF(RUN_YEARS &gt; 1,(A1L248C2 + A1L248C5) / 2, 0)</f>
        <v>294</v>
      </c>
      <c r="AL20" s="16" t="s">
        <v>1656</v>
      </c>
      <c r="AM20" s="17">
        <f>(A1L248C16 + A1L248C17)</f>
        <v>564</v>
      </c>
      <c r="AN20" s="16" t="s">
        <v>1657</v>
      </c>
      <c r="AO20" s="17">
        <f>IF(RUN_YEARS &gt; 2,(A1L248C1 + A1L248C4 + A1L248C7) / 3, 0)</f>
        <v>220.33333333333334</v>
      </c>
      <c r="AP20" s="16" t="s">
        <v>1658</v>
      </c>
      <c r="AQ20" s="17">
        <f>IF(RUN_YEARS &gt; 2,(A1L248C2 + A1L248C5 + A1L248C8) / 3, 0)</f>
        <v>241.33333333333334</v>
      </c>
      <c r="AR20" s="16" t="s">
        <v>1659</v>
      </c>
      <c r="AS20" s="17">
        <f>(A1L248C19 + A1L248C20)</f>
        <v>461.66666666666669</v>
      </c>
      <c r="AT20" s="16" t="s">
        <v>1660</v>
      </c>
      <c r="AU20" s="17">
        <f>IF(RUN_YEARS &gt; 3,(A1L248C1 + A1L248C4 + A1L248C7 + A1L248C10) / 4, 0)</f>
        <v>177.75</v>
      </c>
      <c r="AV20" s="16" t="s">
        <v>1661</v>
      </c>
      <c r="AW20" s="17">
        <f>IF(RUN_YEARS &gt; 3,(A1L248C2 + A1L248C5 + A1L248C8 + A1L248C11) / 4, 0)</f>
        <v>205.75</v>
      </c>
      <c r="AX20" s="16" t="s">
        <v>1662</v>
      </c>
      <c r="AY20" s="17">
        <f>(A1L248C22 + A1L248C23)</f>
        <v>383.5</v>
      </c>
      <c r="AZ20" s="16" t="s">
        <v>1663</v>
      </c>
      <c r="BA20" s="17">
        <f>IF(RUN_YEARS &gt; 4,(A1L248C1 + A1L248C4 + A1L248C7 + A1L248C10 + A1L248C13) / 5, 0)</f>
        <v>148.80000000000001</v>
      </c>
      <c r="BB20" s="16" t="s">
        <v>1664</v>
      </c>
      <c r="BC20" s="17">
        <f>IF(RUN_YEARS &gt; 4,(A1L248C2 + A1L248C5 + A1L248C8 + A1L248C11 + A1L248C14) / 5, 0)</f>
        <v>181.2</v>
      </c>
      <c r="BD20" s="16" t="s">
        <v>1665</v>
      </c>
      <c r="BE20" s="17">
        <f>(A1L248C25 + A1L248C26)</f>
        <v>330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48923</v>
      </c>
      <c r="F21" s="16" t="s">
        <v>1667</v>
      </c>
      <c r="G21" s="17">
        <f>(A1L214C2 + A1L230C2)</f>
        <v>51004</v>
      </c>
      <c r="H21" s="16" t="s">
        <v>1668</v>
      </c>
      <c r="I21" s="17">
        <f>(A1L249C1 + A1L249C2)</f>
        <v>99927</v>
      </c>
      <c r="J21" s="16" t="s">
        <v>1669</v>
      </c>
      <c r="K21" s="17">
        <f>(A1L214C4 + A1L230C4)</f>
        <v>48412</v>
      </c>
      <c r="L21" s="16" t="s">
        <v>1670</v>
      </c>
      <c r="M21" s="17">
        <f>(A1L214C5 + A1L230C5)</f>
        <v>51793</v>
      </c>
      <c r="N21" s="16" t="s">
        <v>1671</v>
      </c>
      <c r="O21" s="17">
        <f>(A1L249C4 + A1L249C5)</f>
        <v>100205</v>
      </c>
      <c r="P21" s="16" t="s">
        <v>1672</v>
      </c>
      <c r="Q21" s="17">
        <f>(A1L214C7 + A1L230C7)</f>
        <v>48733</v>
      </c>
      <c r="R21" s="16" t="s">
        <v>1673</v>
      </c>
      <c r="S21" s="17">
        <f>(A1L214C8 + A1L230C8)</f>
        <v>52250</v>
      </c>
      <c r="T21" s="16" t="s">
        <v>1674</v>
      </c>
      <c r="U21" s="17">
        <f>(A1L249C7 + A1L249C8)</f>
        <v>100983</v>
      </c>
      <c r="V21" s="16" t="s">
        <v>1675</v>
      </c>
      <c r="W21" s="17">
        <f>(A1L214C10 + A1L230C10)</f>
        <v>45884</v>
      </c>
      <c r="X21" s="16" t="s">
        <v>1676</v>
      </c>
      <c r="Y21" s="17">
        <f>(A1L214C11 + A1L230C11)</f>
        <v>48761</v>
      </c>
      <c r="Z21" s="16" t="s">
        <v>1677</v>
      </c>
      <c r="AA21" s="17">
        <f>(A1L249C10 + A1L249C11)</f>
        <v>94645</v>
      </c>
      <c r="AB21" s="16" t="s">
        <v>1678</v>
      </c>
      <c r="AC21" s="17">
        <f>(A1L214C13 + A1L230C13)</f>
        <v>45199</v>
      </c>
      <c r="AD21" s="16" t="s">
        <v>1679</v>
      </c>
      <c r="AE21" s="17">
        <f>(A1L214C14 + A1L230C14)</f>
        <v>45547</v>
      </c>
      <c r="AF21" s="16" t="s">
        <v>1680</v>
      </c>
      <c r="AG21" s="17">
        <f>(A1L249C13 + A1L249C14)</f>
        <v>90746</v>
      </c>
      <c r="AH21" s="16" t="s">
        <v>1681</v>
      </c>
      <c r="AI21" s="17">
        <f>IF(RUN_YEARS &gt; 1,(A1L249C1 + A1L249C4) / 2, 0)</f>
        <v>48667.5</v>
      </c>
      <c r="AJ21" s="16" t="s">
        <v>1682</v>
      </c>
      <c r="AK21" s="17">
        <f>IF(RUN_YEARS &gt; 1,(A1L249C2 + A1L249C5) / 2, 0)</f>
        <v>51398.5</v>
      </c>
      <c r="AL21" s="16" t="s">
        <v>1683</v>
      </c>
      <c r="AM21" s="17">
        <f>(A1L249C16 + A1L249C17)</f>
        <v>100066</v>
      </c>
      <c r="AN21" s="16" t="s">
        <v>1684</v>
      </c>
      <c r="AO21" s="17">
        <f>IF(RUN_YEARS &gt; 2,(A1L249C1 + A1L249C4 + A1L249C7) / 3, 0)</f>
        <v>48689.333333333336</v>
      </c>
      <c r="AP21" s="16" t="s">
        <v>1685</v>
      </c>
      <c r="AQ21" s="17">
        <f>IF(RUN_YEARS &gt; 2,(A1L249C2 + A1L249C5 + A1L249C8) / 3, 0)</f>
        <v>51682.333333333336</v>
      </c>
      <c r="AR21" s="16" t="s">
        <v>1686</v>
      </c>
      <c r="AS21" s="17">
        <f>(A1L249C19 + A1L249C20)</f>
        <v>100371.66666666667</v>
      </c>
      <c r="AT21" s="16" t="s">
        <v>1687</v>
      </c>
      <c r="AU21" s="17">
        <f>IF(RUN_YEARS &gt; 3,(A1L249C1 + A1L249C4 + A1L249C7 + A1L249C10) / 4, 0)</f>
        <v>47988</v>
      </c>
      <c r="AV21" s="16" t="s">
        <v>1688</v>
      </c>
      <c r="AW21" s="17">
        <f>IF(RUN_YEARS &gt; 3,(A1L249C2 + A1L249C5 + A1L249C8 + A1L249C11) / 4, 0)</f>
        <v>50952</v>
      </c>
      <c r="AX21" s="16" t="s">
        <v>1689</v>
      </c>
      <c r="AY21" s="17">
        <f>(A1L249C22 + A1L249C23)</f>
        <v>98940</v>
      </c>
      <c r="AZ21" s="16" t="s">
        <v>1690</v>
      </c>
      <c r="BA21" s="17">
        <f>IF(RUN_YEARS &gt; 4,(A1L249C1 + A1L249C4 + A1L249C7 + A1L249C10 + A1L249C13) / 5, 0)</f>
        <v>47430.2</v>
      </c>
      <c r="BB21" s="16" t="s">
        <v>1691</v>
      </c>
      <c r="BC21" s="17">
        <f>IF(RUN_YEARS &gt; 4,(A1L249C2 + A1L249C5 + A1L249C8 + A1L249C11 + A1L249C14) / 5, 0)</f>
        <v>49871</v>
      </c>
      <c r="BD21" s="16" t="s">
        <v>1692</v>
      </c>
      <c r="BE21" s="17">
        <f>(A1L249C25 + A1L249C26)</f>
        <v>97301.2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43546</v>
      </c>
      <c r="F22" s="16" t="s">
        <v>1694</v>
      </c>
      <c r="G22" s="17">
        <f>(A1L231C2)</f>
        <v>45449</v>
      </c>
      <c r="H22" s="16" t="s">
        <v>1695</v>
      </c>
      <c r="I22" s="17">
        <f>(A1L250C1 + A1L250C2)</f>
        <v>88995</v>
      </c>
      <c r="J22" s="16" t="s">
        <v>1696</v>
      </c>
      <c r="K22" s="17">
        <f>(A1L231C4)</f>
        <v>43953</v>
      </c>
      <c r="L22" s="16" t="s">
        <v>1697</v>
      </c>
      <c r="M22" s="17">
        <f>(A1L231C5)</f>
        <v>45492</v>
      </c>
      <c r="N22" s="16" t="s">
        <v>1698</v>
      </c>
      <c r="O22" s="17">
        <f>(A1L250C4 + A1L250C5)</f>
        <v>89445</v>
      </c>
      <c r="P22" s="16" t="s">
        <v>1699</v>
      </c>
      <c r="Q22" s="17">
        <f>(A1L231C7)</f>
        <v>42612</v>
      </c>
      <c r="R22" s="16" t="s">
        <v>1700</v>
      </c>
      <c r="S22" s="17">
        <f>(A1L231C8)</f>
        <v>44450</v>
      </c>
      <c r="T22" s="16" t="s">
        <v>1701</v>
      </c>
      <c r="U22" s="17">
        <f>(A1L250C7 + A1L250C8)</f>
        <v>87062</v>
      </c>
      <c r="V22" s="16" t="s">
        <v>1702</v>
      </c>
      <c r="W22" s="17">
        <f>(A1L231C10)</f>
        <v>46438</v>
      </c>
      <c r="X22" s="16" t="s">
        <v>1703</v>
      </c>
      <c r="Y22" s="17">
        <f>(A1L231C11)</f>
        <v>48748</v>
      </c>
      <c r="Z22" s="16" t="s">
        <v>1704</v>
      </c>
      <c r="AA22" s="17">
        <f>(A1L250C10 + A1L250C11)</f>
        <v>95186</v>
      </c>
      <c r="AB22" s="16" t="s">
        <v>1705</v>
      </c>
      <c r="AC22" s="17">
        <f>(A1L231C13)</f>
        <v>47034</v>
      </c>
      <c r="AD22" s="16" t="s">
        <v>1706</v>
      </c>
      <c r="AE22" s="17">
        <f>(A1L231C14)</f>
        <v>49078</v>
      </c>
      <c r="AF22" s="16" t="s">
        <v>1707</v>
      </c>
      <c r="AG22" s="17">
        <f>(A1L250C13 + A1L250C14)</f>
        <v>96112</v>
      </c>
      <c r="AH22" s="16" t="s">
        <v>1708</v>
      </c>
      <c r="AI22" s="17">
        <f>IF(RUN_YEARS &gt; 1,(A1L250C1 + A1L250C4) / 2, 0)</f>
        <v>43749.5</v>
      </c>
      <c r="AJ22" s="16" t="s">
        <v>1709</v>
      </c>
      <c r="AK22" s="17">
        <f>IF(RUN_YEARS &gt; 1,(A1L250C2 + A1L250C5) / 2, 0)</f>
        <v>45470.5</v>
      </c>
      <c r="AL22" s="16" t="s">
        <v>1710</v>
      </c>
      <c r="AM22" s="17">
        <f>(A1L250C16 + A1L250C17)</f>
        <v>89220</v>
      </c>
      <c r="AN22" s="16" t="s">
        <v>1711</v>
      </c>
      <c r="AO22" s="17">
        <f>IF(RUN_YEARS &gt; 2,(A1L250C1 + A1L250C4 + A1L250C7) / 3, 0)</f>
        <v>43370.333333333336</v>
      </c>
      <c r="AP22" s="16" t="s">
        <v>1712</v>
      </c>
      <c r="AQ22" s="17">
        <f>IF(RUN_YEARS &gt; 2,(A1L250C2 + A1L250C5 + A1L250C8) / 3, 0)</f>
        <v>45130.333333333336</v>
      </c>
      <c r="AR22" s="16" t="s">
        <v>1713</v>
      </c>
      <c r="AS22" s="17">
        <f>(A1L250C19 + A1L250C20)</f>
        <v>88500.666666666672</v>
      </c>
      <c r="AT22" s="16" t="s">
        <v>1714</v>
      </c>
      <c r="AU22" s="17">
        <f>IF(RUN_YEARS &gt; 3,(A1L250C1 + A1L250C4 + A1L250C7 + A1L250C10) / 4, 0)</f>
        <v>44137.25</v>
      </c>
      <c r="AV22" s="16" t="s">
        <v>1715</v>
      </c>
      <c r="AW22" s="17">
        <f>IF(RUN_YEARS &gt; 3,(A1L250C2 + A1L250C5 + A1L250C8 + A1L250C11) / 4, 0)</f>
        <v>46034.75</v>
      </c>
      <c r="AX22" s="16" t="s">
        <v>1716</v>
      </c>
      <c r="AY22" s="17">
        <f>(A1L250C22 + A1L250C23)</f>
        <v>90172</v>
      </c>
      <c r="AZ22" s="16" t="s">
        <v>1717</v>
      </c>
      <c r="BA22" s="17">
        <f>IF(RUN_YEARS &gt; 4,(A1L250C1 + A1L250C4 + A1L250C7 + A1L250C10 + A1L250C13) / 5, 0)</f>
        <v>44716.6</v>
      </c>
      <c r="BB22" s="16" t="s">
        <v>1718</v>
      </c>
      <c r="BC22" s="17">
        <f>IF(RUN_YEARS &gt; 4,(A1L250C2 + A1L250C5 + A1L250C8 + A1L250C11 + A1L250C14) / 5, 0)</f>
        <v>46643.4</v>
      </c>
      <c r="BD22" s="16" t="s">
        <v>1719</v>
      </c>
      <c r="BE22" s="17">
        <f>(A1L250C25 + A1L250C26)</f>
        <v>91360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138508</v>
      </c>
      <c r="F23" s="16" t="s">
        <v>1721</v>
      </c>
      <c r="G23" s="17">
        <f>(A1L232C2)</f>
        <v>147511</v>
      </c>
      <c r="H23" s="16" t="s">
        <v>1722</v>
      </c>
      <c r="I23" s="17">
        <f>(A1L251C1 + A1L251C2)</f>
        <v>286019</v>
      </c>
      <c r="J23" s="16" t="s">
        <v>1723</v>
      </c>
      <c r="K23" s="17">
        <f>(A1L232C4)</f>
        <v>123942</v>
      </c>
      <c r="L23" s="16" t="s">
        <v>1724</v>
      </c>
      <c r="M23" s="17">
        <f>(A1L232C5)</f>
        <v>129903</v>
      </c>
      <c r="N23" s="16" t="s">
        <v>1725</v>
      </c>
      <c r="O23" s="17">
        <f>(A1L251C4 + A1L251C5)</f>
        <v>253845</v>
      </c>
      <c r="P23" s="16" t="s">
        <v>1726</v>
      </c>
      <c r="Q23" s="17">
        <f>(A1L232C7)</f>
        <v>113791</v>
      </c>
      <c r="R23" s="16" t="s">
        <v>1727</v>
      </c>
      <c r="S23" s="17">
        <f>(A1L232C8)</f>
        <v>122614</v>
      </c>
      <c r="T23" s="16" t="s">
        <v>1728</v>
      </c>
      <c r="U23" s="17">
        <f>(A1L251C7 + A1L251C8)</f>
        <v>236405</v>
      </c>
      <c r="V23" s="16" t="s">
        <v>1729</v>
      </c>
      <c r="W23" s="17">
        <f>(A1L232C10)</f>
        <v>119573</v>
      </c>
      <c r="X23" s="16" t="s">
        <v>1730</v>
      </c>
      <c r="Y23" s="17">
        <f>(A1L232C11)</f>
        <v>125334</v>
      </c>
      <c r="Z23" s="16" t="s">
        <v>1731</v>
      </c>
      <c r="AA23" s="17">
        <f>(A1L251C10 + A1L251C11)</f>
        <v>244907</v>
      </c>
      <c r="AB23" s="16" t="s">
        <v>1732</v>
      </c>
      <c r="AC23" s="17">
        <f>(A1L232C13)</f>
        <v>120322</v>
      </c>
      <c r="AD23" s="16" t="s">
        <v>1733</v>
      </c>
      <c r="AE23" s="17">
        <f>(A1L232C14)</f>
        <v>128093</v>
      </c>
      <c r="AF23" s="16" t="s">
        <v>1734</v>
      </c>
      <c r="AG23" s="17">
        <f>(A1L251C13 + A1L251C14)</f>
        <v>248415</v>
      </c>
      <c r="AH23" s="16" t="s">
        <v>1735</v>
      </c>
      <c r="AI23" s="17">
        <f>IF(RUN_YEARS &gt; 1,(A1L251C1 + A1L251C4) / 2, 0)</f>
        <v>131225</v>
      </c>
      <c r="AJ23" s="16" t="s">
        <v>1736</v>
      </c>
      <c r="AK23" s="17">
        <f>IF(RUN_YEARS &gt; 1,(A1L251C2 + A1L251C5) / 2, 0)</f>
        <v>138707</v>
      </c>
      <c r="AL23" s="16" t="s">
        <v>1737</v>
      </c>
      <c r="AM23" s="17">
        <f>(A1L251C16 + A1L251C17)</f>
        <v>269932</v>
      </c>
      <c r="AN23" s="16" t="s">
        <v>1738</v>
      </c>
      <c r="AO23" s="17">
        <f>IF(RUN_YEARS &gt; 2,(A1L251C1 + A1L251C4 + A1L251C7) / 3, 0)</f>
        <v>125413.66666666667</v>
      </c>
      <c r="AP23" s="16" t="s">
        <v>1739</v>
      </c>
      <c r="AQ23" s="17">
        <f>IF(RUN_YEARS &gt; 2,(A1L251C2 + A1L251C5 + A1L251C8) / 3, 0)</f>
        <v>133342.66666666666</v>
      </c>
      <c r="AR23" s="16" t="s">
        <v>1740</v>
      </c>
      <c r="AS23" s="17">
        <f>(A1L251C19 + A1L251C20)</f>
        <v>258756.33333333331</v>
      </c>
      <c r="AT23" s="16" t="s">
        <v>1741</v>
      </c>
      <c r="AU23" s="17">
        <f>IF(RUN_YEARS &gt; 3,(A1L251C1 + A1L251C4 + A1L251C7 + A1L251C10) / 4, 0)</f>
        <v>123953.5</v>
      </c>
      <c r="AV23" s="16" t="s">
        <v>1742</v>
      </c>
      <c r="AW23" s="17">
        <f>IF(RUN_YEARS &gt; 3,(A1L251C2 + A1L251C5 + A1L251C8 + A1L251C11) / 4, 0)</f>
        <v>131340.5</v>
      </c>
      <c r="AX23" s="16" t="s">
        <v>1743</v>
      </c>
      <c r="AY23" s="17">
        <f>(A1L251C22 + A1L251C23)</f>
        <v>255294</v>
      </c>
      <c r="AZ23" s="16" t="s">
        <v>1744</v>
      </c>
      <c r="BA23" s="17">
        <f>IF(RUN_YEARS &gt; 4,(A1L251C1 + A1L251C4 + A1L251C7 + A1L251C10 + A1L251C13) / 5, 0)</f>
        <v>123227.2</v>
      </c>
      <c r="BB23" s="16" t="s">
        <v>1745</v>
      </c>
      <c r="BC23" s="17">
        <f>IF(RUN_YEARS &gt; 4,(A1L251C2 + A1L251C5 + A1L251C8 + A1L251C11 + A1L251C14) / 5, 0)</f>
        <v>130691</v>
      </c>
      <c r="BD23" s="16" t="s">
        <v>1746</v>
      </c>
      <c r="BE23" s="17">
        <f>(A1L251C25 + A1L251C26)</f>
        <v>253918.2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104740</v>
      </c>
      <c r="F24" s="16" t="s">
        <v>1748</v>
      </c>
      <c r="G24" s="17">
        <f>(A1L215C2 + A1L233C2)</f>
        <v>31778</v>
      </c>
      <c r="H24" s="16" t="s">
        <v>1749</v>
      </c>
      <c r="I24" s="17">
        <f>(A1L252C1 + A1L252C2)</f>
        <v>136518</v>
      </c>
      <c r="J24" s="16" t="s">
        <v>1750</v>
      </c>
      <c r="K24" s="17">
        <f>(A1L215C4 + A1L233C4)</f>
        <v>94346</v>
      </c>
      <c r="L24" s="16" t="s">
        <v>1751</v>
      </c>
      <c r="M24" s="17">
        <f>(A1L215C5 + A1L233C5)</f>
        <v>19500</v>
      </c>
      <c r="N24" s="16" t="s">
        <v>1752</v>
      </c>
      <c r="O24" s="17">
        <f>(A1L252C4 + A1L252C5)</f>
        <v>113846</v>
      </c>
      <c r="P24" s="16" t="s">
        <v>1753</v>
      </c>
      <c r="Q24" s="17">
        <f>(A1L215C7 + A1L233C7)</f>
        <v>65533</v>
      </c>
      <c r="R24" s="16" t="s">
        <v>1754</v>
      </c>
      <c r="S24" s="17">
        <f>(A1L215C8 + A1L233C8)</f>
        <v>13825</v>
      </c>
      <c r="T24" s="16" t="s">
        <v>1755</v>
      </c>
      <c r="U24" s="17">
        <f>(A1L252C7 + A1L252C8)</f>
        <v>79358</v>
      </c>
      <c r="V24" s="16" t="s">
        <v>1756</v>
      </c>
      <c r="W24" s="17">
        <f>(A1L215C10 + A1L233C10)</f>
        <v>68969</v>
      </c>
      <c r="X24" s="16" t="s">
        <v>1757</v>
      </c>
      <c r="Y24" s="17">
        <f>(A1L215C11 + A1L233C11)</f>
        <v>17553</v>
      </c>
      <c r="Z24" s="16" t="s">
        <v>1758</v>
      </c>
      <c r="AA24" s="17">
        <f>(A1L252C10 + A1L252C11)</f>
        <v>86522</v>
      </c>
      <c r="AB24" s="16" t="s">
        <v>1759</v>
      </c>
      <c r="AC24" s="17">
        <f>(A1L215C13 + A1L233C13)</f>
        <v>75989</v>
      </c>
      <c r="AD24" s="16" t="s">
        <v>1760</v>
      </c>
      <c r="AE24" s="17">
        <f>(A1L215C14 + A1L233C14)</f>
        <v>30535</v>
      </c>
      <c r="AF24" s="16" t="s">
        <v>1761</v>
      </c>
      <c r="AG24" s="17">
        <f>(A1L252C13 + A1L252C14)</f>
        <v>106524</v>
      </c>
      <c r="AH24" s="16" t="s">
        <v>1762</v>
      </c>
      <c r="AI24" s="17">
        <f>IF(RUN_YEARS &gt; 1,(A1L252C1 + A1L252C4) / 2, 0)</f>
        <v>99543</v>
      </c>
      <c r="AJ24" s="16" t="s">
        <v>1763</v>
      </c>
      <c r="AK24" s="17">
        <f>IF(RUN_YEARS &gt; 1,(A1L252C2 + A1L252C5) / 2, 0)</f>
        <v>25639</v>
      </c>
      <c r="AL24" s="16" t="s">
        <v>1764</v>
      </c>
      <c r="AM24" s="17">
        <f>(A1L252C16 + A1L252C17)</f>
        <v>125182</v>
      </c>
      <c r="AN24" s="16" t="s">
        <v>1765</v>
      </c>
      <c r="AO24" s="17">
        <f>IF(RUN_YEARS &gt; 2,(A1L252C1 + A1L252C4 + A1L252C7) / 3, 0)</f>
        <v>88206.333333333328</v>
      </c>
      <c r="AP24" s="16" t="s">
        <v>1766</v>
      </c>
      <c r="AQ24" s="17">
        <f>IF(RUN_YEARS &gt; 2,(A1L252C2 + A1L252C5 + A1L252C8) / 3, 0)</f>
        <v>21701</v>
      </c>
      <c r="AR24" s="16" t="s">
        <v>1767</v>
      </c>
      <c r="AS24" s="17">
        <f>(A1L252C19 + A1L252C20)</f>
        <v>109907.33333333333</v>
      </c>
      <c r="AT24" s="16" t="s">
        <v>1768</v>
      </c>
      <c r="AU24" s="17">
        <f>IF(RUN_YEARS &gt; 3,(A1L252C1 + A1L252C4 + A1L252C7 + A1L252C10) / 4, 0)</f>
        <v>83397</v>
      </c>
      <c r="AV24" s="16" t="s">
        <v>1769</v>
      </c>
      <c r="AW24" s="17">
        <f>IF(RUN_YEARS &gt; 3,(A1L252C2 + A1L252C5 + A1L252C8 + A1L252C11) / 4, 0)</f>
        <v>20664</v>
      </c>
      <c r="AX24" s="16" t="s">
        <v>1770</v>
      </c>
      <c r="AY24" s="17">
        <f>(A1L252C22 + A1L252C23)</f>
        <v>104061</v>
      </c>
      <c r="AZ24" s="16" t="s">
        <v>1771</v>
      </c>
      <c r="BA24" s="17">
        <f>IF(RUN_YEARS &gt; 4,(A1L252C1 + A1L252C4 + A1L252C7 + A1L252C10 + A1L252C13) / 5, 0)</f>
        <v>81915.399999999994</v>
      </c>
      <c r="BB24" s="16" t="s">
        <v>1772</v>
      </c>
      <c r="BC24" s="17">
        <f>IF(RUN_YEARS &gt; 4,(A1L252C2 + A1L252C5 + A1L252C8 + A1L252C11 + A1L252C14) / 5, 0)</f>
        <v>22638.2</v>
      </c>
      <c r="BD24" s="16" t="s">
        <v>1773</v>
      </c>
      <c r="BE24" s="17">
        <f>(A1L252C25 + A1L252C26)</f>
        <v>104553.59999999999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286794</v>
      </c>
      <c r="F25" s="16" t="s">
        <v>1775</v>
      </c>
      <c r="G25" s="17">
        <f>(A1L215C2 + A1L234C2)</f>
        <v>224738</v>
      </c>
      <c r="H25" s="16" t="s">
        <v>1776</v>
      </c>
      <c r="I25" s="17">
        <f>(A1L253C1 + A1L253C2)</f>
        <v>511532</v>
      </c>
      <c r="J25" s="16" t="s">
        <v>1777</v>
      </c>
      <c r="K25" s="17">
        <f>(A1L215C4 + A1L234C4)</f>
        <v>262241</v>
      </c>
      <c r="L25" s="16" t="s">
        <v>1778</v>
      </c>
      <c r="M25" s="17">
        <f>(A1L215C5 + A1L234C5)</f>
        <v>194895</v>
      </c>
      <c r="N25" s="16" t="s">
        <v>1779</v>
      </c>
      <c r="O25" s="17">
        <f>(A1L253C4 + A1L253C5)</f>
        <v>457136</v>
      </c>
      <c r="P25" s="16" t="s">
        <v>1780</v>
      </c>
      <c r="Q25" s="17">
        <f>(A1L215C7 + A1L234C7)</f>
        <v>221936</v>
      </c>
      <c r="R25" s="16" t="s">
        <v>1781</v>
      </c>
      <c r="S25" s="17">
        <f>(A1L215C8 + A1L234C8)</f>
        <v>180889</v>
      </c>
      <c r="T25" s="16" t="s">
        <v>1782</v>
      </c>
      <c r="U25" s="17">
        <f>(A1L253C7 + A1L253C8)</f>
        <v>402825</v>
      </c>
      <c r="V25" s="16" t="s">
        <v>1783</v>
      </c>
      <c r="W25" s="17">
        <f>(A1L215C10 + A1L234C10)</f>
        <v>234980</v>
      </c>
      <c r="X25" s="16" t="s">
        <v>1784</v>
      </c>
      <c r="Y25" s="17">
        <f>(A1L215C11 + A1L234C11)</f>
        <v>191635</v>
      </c>
      <c r="Z25" s="16" t="s">
        <v>1785</v>
      </c>
      <c r="AA25" s="17">
        <f>(A1L253C10 + A1L253C11)</f>
        <v>426615</v>
      </c>
      <c r="AB25" s="16" t="s">
        <v>1786</v>
      </c>
      <c r="AC25" s="17">
        <f>(A1L215C13 + A1L234C13)</f>
        <v>243345</v>
      </c>
      <c r="AD25" s="16" t="s">
        <v>1787</v>
      </c>
      <c r="AE25" s="17">
        <f>(A1L215C14 + A1L234C14)</f>
        <v>207706</v>
      </c>
      <c r="AF25" s="16" t="s">
        <v>1788</v>
      </c>
      <c r="AG25" s="17">
        <f>(A1L253C13 + A1L253C14)</f>
        <v>451051</v>
      </c>
      <c r="AH25" s="16" t="s">
        <v>1789</v>
      </c>
      <c r="AI25" s="17">
        <f>IF(RUN_YEARS &gt; 1,(A1L253C1 + A1L253C4) / 2, 0)</f>
        <v>274517.5</v>
      </c>
      <c r="AJ25" s="16" t="s">
        <v>1790</v>
      </c>
      <c r="AK25" s="17">
        <f>IF(RUN_YEARS &gt; 1,(A1L253C2 + A1L253C5) / 2, 0)</f>
        <v>209816.5</v>
      </c>
      <c r="AL25" s="16" t="s">
        <v>1791</v>
      </c>
      <c r="AM25" s="17">
        <f>(A1L253C16 + A1L253C17)</f>
        <v>484334</v>
      </c>
      <c r="AN25" s="16" t="s">
        <v>1792</v>
      </c>
      <c r="AO25" s="17">
        <f>IF(RUN_YEARS &gt; 2,(A1L253C1 + A1L253C4 + A1L253C7) / 3, 0)</f>
        <v>256990.33333333334</v>
      </c>
      <c r="AP25" s="16" t="s">
        <v>1793</v>
      </c>
      <c r="AQ25" s="17">
        <f>IF(RUN_YEARS &gt; 2,(A1L253C2 + A1L253C5 + A1L253C8) / 3, 0)</f>
        <v>200174</v>
      </c>
      <c r="AR25" s="16" t="s">
        <v>1794</v>
      </c>
      <c r="AS25" s="17">
        <f>(A1L253C19 + A1L253C20)</f>
        <v>457164.33333333337</v>
      </c>
      <c r="AT25" s="16" t="s">
        <v>1795</v>
      </c>
      <c r="AU25" s="17">
        <f>IF(RUN_YEARS &gt; 3,(A1L253C1 + A1L253C4 + A1L253C7 + A1L253C10) / 4, 0)</f>
        <v>251487.75</v>
      </c>
      <c r="AV25" s="16" t="s">
        <v>1796</v>
      </c>
      <c r="AW25" s="17">
        <f>IF(RUN_YEARS &gt; 3,(A1L253C2 + A1L253C5 + A1L253C8 + A1L253C11) / 4, 0)</f>
        <v>198039.25</v>
      </c>
      <c r="AX25" s="16" t="s">
        <v>1797</v>
      </c>
      <c r="AY25" s="17">
        <f>(A1L253C22 + A1L253C23)</f>
        <v>449527</v>
      </c>
      <c r="AZ25" s="16" t="s">
        <v>1798</v>
      </c>
      <c r="BA25" s="17">
        <f>IF(RUN_YEARS &gt; 4,(A1L253C1 + A1L253C4 + A1L253C7 + A1L253C10 + A1L253C13) / 5, 0)</f>
        <v>249859.20000000001</v>
      </c>
      <c r="BB25" s="16" t="s">
        <v>1799</v>
      </c>
      <c r="BC25" s="17">
        <f>IF(RUN_YEARS &gt; 4,(A1L253C2 + A1L253C5 + A1L253C8 + A1L253C11 + A1L253C14) / 5, 0)</f>
        <v>199972.6</v>
      </c>
      <c r="BD25" s="16" t="s">
        <v>1800</v>
      </c>
      <c r="BE25" s="17">
        <f>(A1L253C25 + A1L253C26)</f>
        <v>449831.80000000005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852824</v>
      </c>
      <c r="F26" s="16" t="s">
        <v>1802</v>
      </c>
      <c r="G26" s="17">
        <f>(A1L216C2 + A1L235C2)</f>
        <v>722974</v>
      </c>
      <c r="H26" s="16" t="s">
        <v>1803</v>
      </c>
      <c r="I26" s="17">
        <f>(A1L254C1 + A1L254C2)</f>
        <v>1575798</v>
      </c>
      <c r="J26" s="16" t="s">
        <v>1804</v>
      </c>
      <c r="K26" s="17">
        <f>(A1L216C4 + A1L235C4)</f>
        <v>811405</v>
      </c>
      <c r="L26" s="16" t="s">
        <v>1805</v>
      </c>
      <c r="M26" s="17">
        <f>(A1L216C5 + A1L235C5)</f>
        <v>674800</v>
      </c>
      <c r="N26" s="16" t="s">
        <v>1806</v>
      </c>
      <c r="O26" s="17">
        <f>(A1L254C4 + A1L254C5)</f>
        <v>1486205</v>
      </c>
      <c r="P26" s="16" t="s">
        <v>1807</v>
      </c>
      <c r="Q26" s="17">
        <f>(A1L216C7 + A1L235C7)</f>
        <v>740404</v>
      </c>
      <c r="R26" s="16" t="s">
        <v>1808</v>
      </c>
      <c r="S26" s="17">
        <f>(A1L216C8 + A1L235C8)</f>
        <v>613138</v>
      </c>
      <c r="T26" s="16" t="s">
        <v>1809</v>
      </c>
      <c r="U26" s="17">
        <f>(A1L254C7 + A1L254C8)</f>
        <v>1353542</v>
      </c>
      <c r="V26" s="16" t="s">
        <v>1810</v>
      </c>
      <c r="W26" s="17">
        <f>(A1L216C10 + A1L235C10)</f>
        <v>791793</v>
      </c>
      <c r="X26" s="16" t="s">
        <v>1811</v>
      </c>
      <c r="Y26" s="17">
        <f>(A1L216C11 + A1L235C11)</f>
        <v>666388</v>
      </c>
      <c r="Z26" s="16" t="s">
        <v>1812</v>
      </c>
      <c r="AA26" s="17">
        <f>(A1L254C10 + A1L254C11)</f>
        <v>1458181</v>
      </c>
      <c r="AB26" s="16" t="s">
        <v>1813</v>
      </c>
      <c r="AC26" s="17">
        <f>(A1L216C13 + A1L235C13)</f>
        <v>834768</v>
      </c>
      <c r="AD26" s="16" t="s">
        <v>1814</v>
      </c>
      <c r="AE26" s="17">
        <f>(A1L216C14 + A1L235C14)</f>
        <v>714505</v>
      </c>
      <c r="AF26" s="16" t="s">
        <v>1815</v>
      </c>
      <c r="AG26" s="17">
        <f>(A1L254C13 + A1L254C14)</f>
        <v>1549273</v>
      </c>
      <c r="AH26" s="16" t="s">
        <v>1816</v>
      </c>
      <c r="AI26" s="17">
        <f>IF(RUN_YEARS &gt; 1,(A1L254C1 + A1L254C4) / 2, 0)</f>
        <v>832114.5</v>
      </c>
      <c r="AJ26" s="16" t="s">
        <v>1817</v>
      </c>
      <c r="AK26" s="17">
        <f>IF(RUN_YEARS &gt; 1,(A1L254C2 + A1L254C5) / 2, 0)</f>
        <v>698887</v>
      </c>
      <c r="AL26" s="16" t="s">
        <v>1818</v>
      </c>
      <c r="AM26" s="17">
        <f>(A1L254C16 + A1L254C17)</f>
        <v>1531001.5</v>
      </c>
      <c r="AN26" s="16" t="s">
        <v>1819</v>
      </c>
      <c r="AO26" s="17">
        <f>IF(RUN_YEARS &gt; 2,(A1L254C1 + A1L254C4 + A1L254C7) / 3, 0)</f>
        <v>801544.33333333337</v>
      </c>
      <c r="AP26" s="16" t="s">
        <v>1820</v>
      </c>
      <c r="AQ26" s="17">
        <f>IF(RUN_YEARS &gt; 2,(A1L254C2 + A1L254C5 + A1L254C8) / 3, 0)</f>
        <v>670304</v>
      </c>
      <c r="AR26" s="16" t="s">
        <v>1821</v>
      </c>
      <c r="AS26" s="17">
        <f>(A1L254C19 + A1L254C20)</f>
        <v>1471848.3333333335</v>
      </c>
      <c r="AT26" s="16" t="s">
        <v>1822</v>
      </c>
      <c r="AU26" s="17">
        <f>IF(RUN_YEARS &gt; 3,(A1L254C1 + A1L254C4 + A1L254C7 + A1L254C10) / 4, 0)</f>
        <v>799106.5</v>
      </c>
      <c r="AV26" s="16" t="s">
        <v>1823</v>
      </c>
      <c r="AW26" s="17">
        <f>IF(RUN_YEARS &gt; 3,(A1L254C2 + A1L254C5 + A1L254C8 + A1L254C11) / 4, 0)</f>
        <v>669325</v>
      </c>
      <c r="AX26" s="16" t="s">
        <v>1824</v>
      </c>
      <c r="AY26" s="17">
        <f>(A1L254C22 + A1L254C23)</f>
        <v>1468431.5</v>
      </c>
      <c r="AZ26" s="16" t="s">
        <v>1825</v>
      </c>
      <c r="BA26" s="17">
        <f>IF(RUN_YEARS &gt; 4,(A1L254C1 + A1L254C4 + A1L254C7 + A1L254C10 + A1L254C13) / 5, 0)</f>
        <v>806238.8</v>
      </c>
      <c r="BB26" s="16" t="s">
        <v>1826</v>
      </c>
      <c r="BC26" s="17">
        <f>IF(RUN_YEARS &gt; 4,(A1L254C2 + A1L254C5 + A1L254C8 + A1L254C11 + A1L254C14) / 5, 0)</f>
        <v>678361</v>
      </c>
      <c r="BD26" s="16" t="s">
        <v>1827</v>
      </c>
      <c r="BE26" s="17">
        <f>(A1L254C25 + A1L254C26)</f>
        <v>1484599.8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7E22F-5D39-4E96-B788-B240A27C3A5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0.04</v>
      </c>
      <c r="F9" s="16" t="s">
        <v>1885</v>
      </c>
      <c r="G9" s="15">
        <v>0.57399999999999995</v>
      </c>
      <c r="H9" s="16" t="s">
        <v>1886</v>
      </c>
      <c r="I9" s="17">
        <f>(A1L302C1 + A1L302C2)</f>
        <v>0.61399999999999999</v>
      </c>
      <c r="J9" s="16" t="s">
        <v>1885</v>
      </c>
      <c r="K9" s="15">
        <v>3.3000000000000002E-2</v>
      </c>
      <c r="L9" s="16" t="s">
        <v>1885</v>
      </c>
      <c r="M9" s="15">
        <v>0.64800000000000002</v>
      </c>
      <c r="N9" s="16" t="s">
        <v>1887</v>
      </c>
      <c r="O9" s="17">
        <f>(A1L302C4 + A1L302C5)</f>
        <v>0.68100000000000005</v>
      </c>
      <c r="P9" s="16" t="s">
        <v>1885</v>
      </c>
      <c r="Q9" s="15">
        <v>3.5999999999999997E-2</v>
      </c>
      <c r="R9" s="16" t="s">
        <v>1885</v>
      </c>
      <c r="S9" s="15">
        <v>0.68300000000000005</v>
      </c>
      <c r="T9" s="16" t="s">
        <v>1888</v>
      </c>
      <c r="U9" s="17">
        <f>(A1L302C7 + A1L302C8)</f>
        <v>0.71900000000000008</v>
      </c>
      <c r="V9" s="16" t="s">
        <v>1885</v>
      </c>
      <c r="W9" s="15">
        <v>9.7000000000000003E-2</v>
      </c>
      <c r="X9" s="16" t="s">
        <v>1885</v>
      </c>
      <c r="Y9" s="15">
        <v>0.77400000000000002</v>
      </c>
      <c r="Z9" s="16" t="s">
        <v>1889</v>
      </c>
      <c r="AA9" s="17">
        <f>(A1L302C10 + A1L302C11)</f>
        <v>0.871</v>
      </c>
      <c r="AB9" s="16" t="s">
        <v>1885</v>
      </c>
      <c r="AC9" s="15">
        <v>7.3999999999999996E-2</v>
      </c>
      <c r="AD9" s="16" t="s">
        <v>1885</v>
      </c>
      <c r="AE9" s="15">
        <v>0.69499999999999995</v>
      </c>
      <c r="AF9" s="16" t="s">
        <v>1890</v>
      </c>
      <c r="AG9" s="17">
        <f>(A1L302C13 + A1L302C14)</f>
        <v>0.76899999999999991</v>
      </c>
      <c r="AH9" s="16" t="s">
        <v>1891</v>
      </c>
      <c r="AI9" s="17">
        <f>IF(RUN_YEARS &gt; 1,(A1L302C3 + A1L302C6) / 2, 0 )</f>
        <v>0.64749999999999996</v>
      </c>
      <c r="AJ9" s="16" t="s">
        <v>1892</v>
      </c>
      <c r="AK9" s="17">
        <f>IF(RUN_YEARS &gt; 2,(A1L302C3 + A1L302C6 + A1L302C9) / 3, 0 )</f>
        <v>0.67133333333333345</v>
      </c>
      <c r="AL9" s="16" t="s">
        <v>1893</v>
      </c>
      <c r="AM9" s="17">
        <f>IF(RUN_YEARS &gt; 3,(A1L302C3 + A1L302C6 + A1L302C9 + A1L302C12) / 4, 0 )</f>
        <v>0.72125000000000006</v>
      </c>
      <c r="AN9" s="16" t="s">
        <v>1894</v>
      </c>
      <c r="AO9" s="17">
        <f>IF(RUN_YEARS &gt; 4,(A1L302C3 + A1L302C6 + A1L302C9 + A1L302C12 + A1L302C15) / 5, 0 )</f>
        <v>0.73080000000000001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0.25900000000000001</v>
      </c>
      <c r="F10" s="16" t="s">
        <v>1895</v>
      </c>
      <c r="G10" s="15">
        <v>1.484</v>
      </c>
      <c r="H10" s="16" t="s">
        <v>1896</v>
      </c>
      <c r="I10" s="17">
        <f>(A1L303C1 + A1L303C2)</f>
        <v>1.7429999999999999</v>
      </c>
      <c r="J10" s="16" t="s">
        <v>1895</v>
      </c>
      <c r="K10" s="15">
        <v>0.28899999999999998</v>
      </c>
      <c r="L10" s="16" t="s">
        <v>1895</v>
      </c>
      <c r="M10" s="15">
        <v>1.135</v>
      </c>
      <c r="N10" s="16" t="s">
        <v>1897</v>
      </c>
      <c r="O10" s="17">
        <f>(A1L303C4 + A1L303C5)</f>
        <v>1.4239999999999999</v>
      </c>
      <c r="P10" s="16" t="s">
        <v>1895</v>
      </c>
      <c r="Q10" s="15">
        <v>0.223</v>
      </c>
      <c r="R10" s="16" t="s">
        <v>1895</v>
      </c>
      <c r="S10" s="15">
        <v>1.1479999999999999</v>
      </c>
      <c r="T10" s="16" t="s">
        <v>1898</v>
      </c>
      <c r="U10" s="17">
        <f>(A1L303C7 + A1L303C8)</f>
        <v>1.371</v>
      </c>
      <c r="V10" s="16" t="s">
        <v>1895</v>
      </c>
      <c r="W10" s="15">
        <v>0.217</v>
      </c>
      <c r="X10" s="16" t="s">
        <v>1895</v>
      </c>
      <c r="Y10" s="15">
        <v>1.403</v>
      </c>
      <c r="Z10" s="16" t="s">
        <v>1899</v>
      </c>
      <c r="AA10" s="17">
        <f>(A1L303C10 + A1L303C11)</f>
        <v>1.62</v>
      </c>
      <c r="AB10" s="16" t="s">
        <v>1895</v>
      </c>
      <c r="AC10" s="15">
        <v>0.25900000000000001</v>
      </c>
      <c r="AD10" s="16" t="s">
        <v>1895</v>
      </c>
      <c r="AE10" s="15">
        <v>1.2909999999999999</v>
      </c>
      <c r="AF10" s="16" t="s">
        <v>1900</v>
      </c>
      <c r="AG10" s="17">
        <f>(A1L303C13 + A1L303C14)</f>
        <v>1.5499999999999998</v>
      </c>
      <c r="AH10" s="16" t="s">
        <v>1901</v>
      </c>
      <c r="AI10" s="17">
        <f>IF(RUN_YEARS &gt; 1,(A1L303C3 + A1L303C6) / 2, 0 )</f>
        <v>1.5834999999999999</v>
      </c>
      <c r="AJ10" s="16" t="s">
        <v>1902</v>
      </c>
      <c r="AK10" s="17">
        <f>IF(RUN_YEARS &gt; 2,(A1L303C3 + A1L303C6 + A1L303C9) / 3, 0 )</f>
        <v>1.5126666666666668</v>
      </c>
      <c r="AL10" s="16" t="s">
        <v>1903</v>
      </c>
      <c r="AM10" s="17">
        <f>IF(RUN_YEARS &gt; 3,(A1L303C3 + A1L303C6 + A1L303C9 + A1L303C12) / 4, 0 )</f>
        <v>1.5395000000000001</v>
      </c>
      <c r="AN10" s="16" t="s">
        <v>1904</v>
      </c>
      <c r="AO10" s="17">
        <f>IF(RUN_YEARS &gt; 4,(A1L303C3 + A1L303C6 + A1L303C9 + A1L303C12 + A1L303C15) / 5, 0 )</f>
        <v>1.5416000000000001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0.29899999999999999</v>
      </c>
      <c r="F11" s="16" t="s">
        <v>1906</v>
      </c>
      <c r="G11" s="17">
        <f>(A1L302C2 + A1L303C2)</f>
        <v>2.0579999999999998</v>
      </c>
      <c r="H11" s="16" t="s">
        <v>1907</v>
      </c>
      <c r="I11" s="17">
        <f>(A1L304C1 + A1L304C2)</f>
        <v>2.3569999999999998</v>
      </c>
      <c r="J11" s="16" t="s">
        <v>1908</v>
      </c>
      <c r="K11" s="17">
        <f>(A1L302C4 + A1L303C4)</f>
        <v>0.32199999999999995</v>
      </c>
      <c r="L11" s="16" t="s">
        <v>1909</v>
      </c>
      <c r="M11" s="17">
        <f>(A1L302C5 + A1L303C5)</f>
        <v>1.7829999999999999</v>
      </c>
      <c r="N11" s="16" t="s">
        <v>1910</v>
      </c>
      <c r="O11" s="17">
        <f>(A1L304C4 + A1L304C5)</f>
        <v>2.105</v>
      </c>
      <c r="P11" s="16" t="s">
        <v>1911</v>
      </c>
      <c r="Q11" s="17">
        <f>(A1L302C7 + A1L303C7)</f>
        <v>0.25900000000000001</v>
      </c>
      <c r="R11" s="16" t="s">
        <v>1912</v>
      </c>
      <c r="S11" s="17">
        <f>(A1L302C8 + A1L303C8)</f>
        <v>1.831</v>
      </c>
      <c r="T11" s="16" t="s">
        <v>1913</v>
      </c>
      <c r="U11" s="17">
        <f>(A1L304C7 + A1L304C8)</f>
        <v>2.09</v>
      </c>
      <c r="V11" s="16" t="s">
        <v>1914</v>
      </c>
      <c r="W11" s="17">
        <f>(A1L302C10 + A1L303C10)</f>
        <v>0.314</v>
      </c>
      <c r="X11" s="16" t="s">
        <v>1915</v>
      </c>
      <c r="Y11" s="17">
        <f>(A1L302C11 + A1L303C11)</f>
        <v>2.177</v>
      </c>
      <c r="Z11" s="16" t="s">
        <v>1916</v>
      </c>
      <c r="AA11" s="17">
        <f>(A1L304C10 + A1L304C11)</f>
        <v>2.4910000000000001</v>
      </c>
      <c r="AB11" s="16" t="s">
        <v>1917</v>
      </c>
      <c r="AC11" s="17">
        <f>(A1L302C13 + A1L303C13)</f>
        <v>0.33300000000000002</v>
      </c>
      <c r="AD11" s="16" t="s">
        <v>1918</v>
      </c>
      <c r="AE11" s="17">
        <f>(A1L302C14 + A1L303C14)</f>
        <v>1.9859999999999998</v>
      </c>
      <c r="AF11" s="16" t="s">
        <v>1919</v>
      </c>
      <c r="AG11" s="17">
        <f>(A1L304C13 + A1L304C14)</f>
        <v>2.319</v>
      </c>
      <c r="AH11" s="16" t="s">
        <v>1920</v>
      </c>
      <c r="AI11" s="17">
        <f>IF(RUN_YEARS &gt; 1,(A1L304C3 + A1L304C6) / 2, 0 )</f>
        <v>2.2309999999999999</v>
      </c>
      <c r="AJ11" s="16" t="s">
        <v>1921</v>
      </c>
      <c r="AK11" s="17">
        <f>IF(RUN_YEARS &gt; 2,(A1L304C3 + A1L304C6 + A1L304C9) / 3, 0 )</f>
        <v>2.1839999999999997</v>
      </c>
      <c r="AL11" s="16" t="s">
        <v>1922</v>
      </c>
      <c r="AM11" s="17">
        <f>IF(RUN_YEARS &gt; 3,(A1L304C3 + A1L304C6 + A1L304C9 + A1L304C12) / 4, 0 )</f>
        <v>2.2607499999999998</v>
      </c>
      <c r="AN11" s="16" t="s">
        <v>1923</v>
      </c>
      <c r="AO11" s="17">
        <f>IF(RUN_YEARS &gt; 4,(A1L304C3 + A1L304C6 + A1L304C9 + A1L304C12 + A1L304C15) / 5, 0 )</f>
        <v>2.2723999999999998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48.524000000000001</v>
      </c>
      <c r="F12" s="16" t="s">
        <v>1924</v>
      </c>
      <c r="G12" s="15">
        <v>63.368000000000002</v>
      </c>
      <c r="H12" s="16" t="s">
        <v>1925</v>
      </c>
      <c r="I12" s="17">
        <f>(A1L305C1 + A1L305C2)</f>
        <v>111.892</v>
      </c>
      <c r="J12" s="16" t="s">
        <v>1924</v>
      </c>
      <c r="K12" s="15">
        <v>50.113999999999997</v>
      </c>
      <c r="L12" s="16" t="s">
        <v>1924</v>
      </c>
      <c r="M12" s="15">
        <v>65.775999999999996</v>
      </c>
      <c r="N12" s="16" t="s">
        <v>1926</v>
      </c>
      <c r="O12" s="17">
        <f>(A1L305C4 + A1L305C5)</f>
        <v>115.88999999999999</v>
      </c>
      <c r="P12" s="16" t="s">
        <v>1924</v>
      </c>
      <c r="Q12" s="15">
        <v>54.453000000000003</v>
      </c>
      <c r="R12" s="16" t="s">
        <v>1924</v>
      </c>
      <c r="S12" s="15">
        <v>70.655000000000001</v>
      </c>
      <c r="T12" s="16" t="s">
        <v>1927</v>
      </c>
      <c r="U12" s="17">
        <f>(A1L305C7 + A1L305C8)</f>
        <v>125.108</v>
      </c>
      <c r="V12" s="16" t="s">
        <v>1924</v>
      </c>
      <c r="W12" s="15">
        <v>58.652000000000001</v>
      </c>
      <c r="X12" s="16" t="s">
        <v>1924</v>
      </c>
      <c r="Y12" s="15">
        <v>69.552999999999997</v>
      </c>
      <c r="Z12" s="16" t="s">
        <v>1928</v>
      </c>
      <c r="AA12" s="17">
        <f>(A1L305C10 + A1L305C11)</f>
        <v>128.20499999999998</v>
      </c>
      <c r="AB12" s="16" t="s">
        <v>1924</v>
      </c>
      <c r="AC12" s="15">
        <v>64.021000000000001</v>
      </c>
      <c r="AD12" s="16" t="s">
        <v>1924</v>
      </c>
      <c r="AE12" s="15">
        <v>72.661000000000001</v>
      </c>
      <c r="AF12" s="16" t="s">
        <v>1929</v>
      </c>
      <c r="AG12" s="17">
        <f>(A1L305C13 + A1L305C14)</f>
        <v>136.68200000000002</v>
      </c>
      <c r="AH12" s="16" t="s">
        <v>1930</v>
      </c>
      <c r="AI12" s="17">
        <f>IF(RUN_YEARS &gt; 1,(A1L305C3 + A1L305C6) / 2, 0 )</f>
        <v>113.89099999999999</v>
      </c>
      <c r="AJ12" s="16" t="s">
        <v>1931</v>
      </c>
      <c r="AK12" s="17">
        <f>IF(RUN_YEARS &gt; 2,(A1L305C3 + A1L305C6 + A1L305C9) / 3, 0 )</f>
        <v>117.63</v>
      </c>
      <c r="AL12" s="16" t="s">
        <v>1932</v>
      </c>
      <c r="AM12" s="17">
        <f>IF(RUN_YEARS &gt; 3,(A1L305C3 + A1L305C6 + A1L305C9 + A1L305C12) / 4, 0 )</f>
        <v>120.27374999999999</v>
      </c>
      <c r="AN12" s="16" t="s">
        <v>1933</v>
      </c>
      <c r="AO12" s="17">
        <f>IF(RUN_YEARS &gt; 4,(A1L305C3 + A1L305C6 + A1L305C9 + A1L305C12 + A1L305C15) / 5, 0 )</f>
        <v>123.55540000000001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38.265999999999998</v>
      </c>
      <c r="F13" s="16" t="s">
        <v>1934</v>
      </c>
      <c r="G13" s="15">
        <v>42.136000000000003</v>
      </c>
      <c r="H13" s="16" t="s">
        <v>1935</v>
      </c>
      <c r="I13" s="17">
        <f>(A1L306C1 + A1L306C2)</f>
        <v>80.402000000000001</v>
      </c>
      <c r="J13" s="16" t="s">
        <v>1934</v>
      </c>
      <c r="K13" s="15">
        <v>17.765000000000001</v>
      </c>
      <c r="L13" s="16" t="s">
        <v>1934</v>
      </c>
      <c r="M13" s="15">
        <v>20.798999999999999</v>
      </c>
      <c r="N13" s="16" t="s">
        <v>1936</v>
      </c>
      <c r="O13" s="17">
        <f>(A1L306C4 + A1L306C5)</f>
        <v>38.564</v>
      </c>
      <c r="P13" s="16" t="s">
        <v>1934</v>
      </c>
      <c r="Q13" s="15">
        <v>34.646000000000001</v>
      </c>
      <c r="R13" s="16" t="s">
        <v>1934</v>
      </c>
      <c r="S13" s="15">
        <v>39.402999999999999</v>
      </c>
      <c r="T13" s="16" t="s">
        <v>1937</v>
      </c>
      <c r="U13" s="17">
        <f>(A1L306C7 + A1L306C8)</f>
        <v>74.049000000000007</v>
      </c>
      <c r="V13" s="16" t="s">
        <v>1934</v>
      </c>
      <c r="W13" s="15">
        <v>36.877000000000002</v>
      </c>
      <c r="X13" s="16" t="s">
        <v>1934</v>
      </c>
      <c r="Y13" s="15">
        <v>46.241</v>
      </c>
      <c r="Z13" s="16" t="s">
        <v>1938</v>
      </c>
      <c r="AA13" s="17">
        <f>(A1L306C10 + A1L306C11)</f>
        <v>83.117999999999995</v>
      </c>
      <c r="AB13" s="16" t="s">
        <v>1934</v>
      </c>
      <c r="AC13" s="15">
        <v>32.709000000000003</v>
      </c>
      <c r="AD13" s="16" t="s">
        <v>1934</v>
      </c>
      <c r="AE13" s="15">
        <v>33.271000000000001</v>
      </c>
      <c r="AF13" s="16" t="s">
        <v>1939</v>
      </c>
      <c r="AG13" s="17">
        <f>(A1L306C13 + A1L306C14)</f>
        <v>65.98</v>
      </c>
      <c r="AH13" s="16" t="s">
        <v>1940</v>
      </c>
      <c r="AI13" s="17">
        <f>IF(RUN_YEARS &gt; 1,(A1L306C3 + A1L306C6) / 2, 0 )</f>
        <v>59.483000000000004</v>
      </c>
      <c r="AJ13" s="16" t="s">
        <v>1941</v>
      </c>
      <c r="AK13" s="17">
        <f>IF(RUN_YEARS &gt; 2,(A1L306C3 + A1L306C6 + A1L306C9) / 3, 0 )</f>
        <v>64.338333333333338</v>
      </c>
      <c r="AL13" s="16" t="s">
        <v>1942</v>
      </c>
      <c r="AM13" s="17">
        <f>IF(RUN_YEARS &gt; 3,(A1L306C3 + A1L306C6 + A1L306C9 + A1L306C12) / 4, 0 )</f>
        <v>69.03325000000001</v>
      </c>
      <c r="AN13" s="16" t="s">
        <v>1943</v>
      </c>
      <c r="AO13" s="17">
        <f>IF(RUN_YEARS &gt; 4,(A1L306C3 + A1L306C6 + A1L306C9 + A1L306C12 + A1L306C15) / 5, 0 )</f>
        <v>68.422600000000017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0.47399999999999998</v>
      </c>
      <c r="F14" s="16" t="s">
        <v>1944</v>
      </c>
      <c r="G14" s="15">
        <v>0.71199999999999997</v>
      </c>
      <c r="H14" s="16" t="s">
        <v>1945</v>
      </c>
      <c r="I14" s="17">
        <f>(A1L307C1 + A1L307C2)</f>
        <v>1.1859999999999999</v>
      </c>
      <c r="J14" s="16" t="s">
        <v>1944</v>
      </c>
      <c r="K14" s="15">
        <v>0.497</v>
      </c>
      <c r="L14" s="16" t="s">
        <v>1944</v>
      </c>
      <c r="M14" s="15">
        <v>0.59499999999999997</v>
      </c>
      <c r="N14" s="16" t="s">
        <v>1946</v>
      </c>
      <c r="O14" s="17">
        <f>(A1L307C4 + A1L307C5)</f>
        <v>1.0920000000000001</v>
      </c>
      <c r="P14" s="16" t="s">
        <v>1944</v>
      </c>
      <c r="Q14" s="15">
        <v>0.46200000000000002</v>
      </c>
      <c r="R14" s="16" t="s">
        <v>1944</v>
      </c>
      <c r="S14" s="15">
        <v>0.51200000000000001</v>
      </c>
      <c r="T14" s="16" t="s">
        <v>1947</v>
      </c>
      <c r="U14" s="17">
        <f>(A1L307C7 + A1L307C8)</f>
        <v>0.97399999999999998</v>
      </c>
      <c r="V14" s="16" t="s">
        <v>1944</v>
      </c>
      <c r="W14" s="15">
        <v>0.42699999999999999</v>
      </c>
      <c r="X14" s="16" t="s">
        <v>1944</v>
      </c>
      <c r="Y14" s="15">
        <v>0.45700000000000002</v>
      </c>
      <c r="Z14" s="16" t="s">
        <v>1948</v>
      </c>
      <c r="AA14" s="17">
        <f>(A1L307C10 + A1L307C11)</f>
        <v>0.88400000000000001</v>
      </c>
      <c r="AB14" s="16" t="s">
        <v>1944</v>
      </c>
      <c r="AC14" s="15">
        <v>0.495</v>
      </c>
      <c r="AD14" s="16" t="s">
        <v>1944</v>
      </c>
      <c r="AE14" s="15">
        <v>0.66400000000000003</v>
      </c>
      <c r="AF14" s="16" t="s">
        <v>1949</v>
      </c>
      <c r="AG14" s="17">
        <f>(A1L307C13 + A1L307C14)</f>
        <v>1.159</v>
      </c>
      <c r="AH14" s="16" t="s">
        <v>1950</v>
      </c>
      <c r="AI14" s="17">
        <f>IF(RUN_YEARS &gt; 1,(A1L307C3 + A1L307C6) / 2, 0 )</f>
        <v>1.139</v>
      </c>
      <c r="AJ14" s="16" t="s">
        <v>1951</v>
      </c>
      <c r="AK14" s="17">
        <f>IF(RUN_YEARS &gt; 2,(A1L307C3 + A1L307C6 + A1L307C9) / 3, 0 )</f>
        <v>1.0839999999999999</v>
      </c>
      <c r="AL14" s="16" t="s">
        <v>1952</v>
      </c>
      <c r="AM14" s="17">
        <f>IF(RUN_YEARS &gt; 3,(A1L307C3 + A1L307C6 + A1L307C9 + A1L307C12) / 4, 0 )</f>
        <v>1.034</v>
      </c>
      <c r="AN14" s="16" t="s">
        <v>1953</v>
      </c>
      <c r="AO14" s="17">
        <f>IF(RUN_YEARS &gt; 4,(A1L307C3 + A1L307C6 + A1L307C9 + A1L307C12 + A1L307C15) / 5, 0 )</f>
        <v>1.0589999999999999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38.739999999999995</v>
      </c>
      <c r="F15" s="16" t="s">
        <v>1955</v>
      </c>
      <c r="G15" s="17">
        <f>(A1L306C2 + A1L307C2)</f>
        <v>42.848000000000006</v>
      </c>
      <c r="H15" s="16" t="s">
        <v>1956</v>
      </c>
      <c r="I15" s="17">
        <f>(A1L308C1 + A1L308C2)</f>
        <v>81.587999999999994</v>
      </c>
      <c r="J15" s="16" t="s">
        <v>1957</v>
      </c>
      <c r="K15" s="17">
        <f>(A1L306C4 + A1L307C4)</f>
        <v>18.262</v>
      </c>
      <c r="L15" s="16" t="s">
        <v>1958</v>
      </c>
      <c r="M15" s="17">
        <f>(A1L306C5 + A1L307C5)</f>
        <v>21.393999999999998</v>
      </c>
      <c r="N15" s="16" t="s">
        <v>1959</v>
      </c>
      <c r="O15" s="17">
        <f>(A1L308C4 + A1L308C5)</f>
        <v>39.655999999999999</v>
      </c>
      <c r="P15" s="16" t="s">
        <v>1960</v>
      </c>
      <c r="Q15" s="17">
        <f>(A1L306C7 + A1L307C7)</f>
        <v>35.108000000000004</v>
      </c>
      <c r="R15" s="16" t="s">
        <v>1961</v>
      </c>
      <c r="S15" s="17">
        <f>(A1L306C8 + A1L307C8)</f>
        <v>39.914999999999999</v>
      </c>
      <c r="T15" s="16" t="s">
        <v>1962</v>
      </c>
      <c r="U15" s="17">
        <f>(A1L308C7 + A1L308C8)</f>
        <v>75.022999999999996</v>
      </c>
      <c r="V15" s="16" t="s">
        <v>1963</v>
      </c>
      <c r="W15" s="17">
        <f>(A1L306C10 + A1L307C10)</f>
        <v>37.304000000000002</v>
      </c>
      <c r="X15" s="16" t="s">
        <v>1964</v>
      </c>
      <c r="Y15" s="17">
        <f>(A1L306C11 + A1L307C11)</f>
        <v>46.698</v>
      </c>
      <c r="Z15" s="16" t="s">
        <v>1965</v>
      </c>
      <c r="AA15" s="17">
        <f>(A1L308C10 + A1L308C11)</f>
        <v>84.00200000000001</v>
      </c>
      <c r="AB15" s="16" t="s">
        <v>1966</v>
      </c>
      <c r="AC15" s="17">
        <f>(A1L306C13 + A1L307C13)</f>
        <v>33.204000000000001</v>
      </c>
      <c r="AD15" s="16" t="s">
        <v>1967</v>
      </c>
      <c r="AE15" s="17">
        <f>(A1L306C14 + A1L307C14)</f>
        <v>33.935000000000002</v>
      </c>
      <c r="AF15" s="16" t="s">
        <v>1968</v>
      </c>
      <c r="AG15" s="17">
        <f>(A1L308C13 + A1L308C14)</f>
        <v>67.13900000000001</v>
      </c>
      <c r="AH15" s="16" t="s">
        <v>1969</v>
      </c>
      <c r="AI15" s="17">
        <f>IF(RUN_YEARS &gt; 1,(A1L308C3 + A1L308C6) / 2, 0 )</f>
        <v>60.622</v>
      </c>
      <c r="AJ15" s="16" t="s">
        <v>1970</v>
      </c>
      <c r="AK15" s="17">
        <f>IF(RUN_YEARS &gt; 2,(A1L308C3 + A1L308C6 + A1L308C9) / 3, 0 )</f>
        <v>65.422333333333327</v>
      </c>
      <c r="AL15" s="16" t="s">
        <v>1971</v>
      </c>
      <c r="AM15" s="17">
        <f>IF(RUN_YEARS &gt; 3,(A1L308C3 + A1L308C6 + A1L308C9 + A1L308C12) / 4, 0 )</f>
        <v>70.067250000000001</v>
      </c>
      <c r="AN15" s="16" t="s">
        <v>1972</v>
      </c>
      <c r="AO15" s="17">
        <f>IF(RUN_YEARS &gt; 4,(A1L308C3 + A1L308C6 + A1L308C9 + A1L308C12 + A1L308C15) / 5, 0 )</f>
        <v>69.4816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20.49</v>
      </c>
      <c r="F16" s="16" t="s">
        <v>1973</v>
      </c>
      <c r="G16" s="15">
        <v>23.064</v>
      </c>
      <c r="H16" s="16" t="s">
        <v>1974</v>
      </c>
      <c r="I16" s="17">
        <f>(A1L309C1 + A1L309C2)</f>
        <v>43.554000000000002</v>
      </c>
      <c r="J16" s="16" t="s">
        <v>1973</v>
      </c>
      <c r="K16" s="15">
        <v>16.776</v>
      </c>
      <c r="L16" s="16" t="s">
        <v>1973</v>
      </c>
      <c r="M16" s="15">
        <v>20.251000000000001</v>
      </c>
      <c r="N16" s="16" t="s">
        <v>1975</v>
      </c>
      <c r="O16" s="17">
        <f>(A1L309C4 + A1L309C5)</f>
        <v>37.027000000000001</v>
      </c>
      <c r="P16" s="16" t="s">
        <v>1973</v>
      </c>
      <c r="Q16" s="15">
        <v>13.891</v>
      </c>
      <c r="R16" s="16" t="s">
        <v>1973</v>
      </c>
      <c r="S16" s="15">
        <v>19.454999999999998</v>
      </c>
      <c r="T16" s="16" t="s">
        <v>1976</v>
      </c>
      <c r="U16" s="17">
        <f>(A1L309C7 + A1L309C8)</f>
        <v>33.345999999999997</v>
      </c>
      <c r="V16" s="16" t="s">
        <v>1973</v>
      </c>
      <c r="W16" s="15">
        <v>16.829000000000001</v>
      </c>
      <c r="X16" s="16" t="s">
        <v>1973</v>
      </c>
      <c r="Y16" s="15">
        <v>22.712</v>
      </c>
      <c r="Z16" s="16" t="s">
        <v>1977</v>
      </c>
      <c r="AA16" s="17">
        <f>(A1L309C10 + A1L309C11)</f>
        <v>39.540999999999997</v>
      </c>
      <c r="AB16" s="16" t="s">
        <v>1973</v>
      </c>
      <c r="AC16" s="15">
        <v>30.922999999999998</v>
      </c>
      <c r="AD16" s="16" t="s">
        <v>1973</v>
      </c>
      <c r="AE16" s="15">
        <v>37.57</v>
      </c>
      <c r="AF16" s="16" t="s">
        <v>1978</v>
      </c>
      <c r="AG16" s="17">
        <f>(A1L309C13 + A1L309C14)</f>
        <v>68.492999999999995</v>
      </c>
      <c r="AH16" s="16" t="s">
        <v>1979</v>
      </c>
      <c r="AI16" s="17">
        <f>IF(RUN_YEARS &gt; 1,(A1L309C3 + A1L309C6) / 2, 0 )</f>
        <v>40.290500000000002</v>
      </c>
      <c r="AJ16" s="16" t="s">
        <v>1980</v>
      </c>
      <c r="AK16" s="17">
        <f>IF(RUN_YEARS &gt; 2,(A1L309C3 + A1L309C6 + A1L309C9) / 3, 0 )</f>
        <v>37.975666666666662</v>
      </c>
      <c r="AL16" s="16" t="s">
        <v>1981</v>
      </c>
      <c r="AM16" s="17">
        <f>IF(RUN_YEARS &gt; 3,(A1L309C3 + A1L309C6 + A1L309C9 + A1L309C12) / 4, 0 )</f>
        <v>38.366999999999997</v>
      </c>
      <c r="AN16" s="16" t="s">
        <v>1982</v>
      </c>
      <c r="AO16" s="17">
        <f>IF(RUN_YEARS &gt; 4,(A1L309C3 + A1L309C6 + A1L309C9 + A1L309C12 + A1L309C15) / 5, 0 )</f>
        <v>44.392199999999995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4.0069999999999997</v>
      </c>
      <c r="F17" s="16" t="s">
        <v>1983</v>
      </c>
      <c r="G17" s="15">
        <v>0.81699999999999995</v>
      </c>
      <c r="H17" s="16" t="s">
        <v>1984</v>
      </c>
      <c r="I17" s="17">
        <f>(A1L310C1 + A1L310C2)</f>
        <v>4.8239999999999998</v>
      </c>
      <c r="J17" s="16" t="s">
        <v>1983</v>
      </c>
      <c r="K17" s="15">
        <v>4.2640000000000002</v>
      </c>
      <c r="L17" s="16" t="s">
        <v>1983</v>
      </c>
      <c r="M17" s="15">
        <v>0.80400000000000005</v>
      </c>
      <c r="N17" s="16" t="s">
        <v>1985</v>
      </c>
      <c r="O17" s="17">
        <f>(A1L310C4 + A1L310C5)</f>
        <v>5.0680000000000005</v>
      </c>
      <c r="P17" s="16" t="s">
        <v>1983</v>
      </c>
      <c r="Q17" s="15">
        <v>3.8109999999999999</v>
      </c>
      <c r="R17" s="16" t="s">
        <v>1983</v>
      </c>
      <c r="S17" s="15">
        <v>0.86</v>
      </c>
      <c r="T17" s="16" t="s">
        <v>1986</v>
      </c>
      <c r="U17" s="17">
        <f>(A1L310C7 + A1L310C8)</f>
        <v>4.6710000000000003</v>
      </c>
      <c r="V17" s="16" t="s">
        <v>1983</v>
      </c>
      <c r="W17" s="15">
        <v>4.8600000000000003</v>
      </c>
      <c r="X17" s="16" t="s">
        <v>1983</v>
      </c>
      <c r="Y17" s="15">
        <v>0.86599999999999999</v>
      </c>
      <c r="Z17" s="16" t="s">
        <v>1987</v>
      </c>
      <c r="AA17" s="17">
        <f>(A1L310C10 + A1L310C11)</f>
        <v>5.726</v>
      </c>
      <c r="AB17" s="16" t="s">
        <v>1983</v>
      </c>
      <c r="AC17" s="15">
        <v>6.2069999999999999</v>
      </c>
      <c r="AD17" s="16" t="s">
        <v>1983</v>
      </c>
      <c r="AE17" s="15">
        <v>1.0920000000000001</v>
      </c>
      <c r="AF17" s="16" t="s">
        <v>1988</v>
      </c>
      <c r="AG17" s="17">
        <f>(A1L310C13 + A1L310C14)</f>
        <v>7.2989999999999995</v>
      </c>
      <c r="AH17" s="16" t="s">
        <v>1989</v>
      </c>
      <c r="AI17" s="17">
        <f>IF(RUN_YEARS &gt; 1,(A1L310C3 + A1L310C6) / 2, 0 )</f>
        <v>4.9459999999999997</v>
      </c>
      <c r="AJ17" s="16" t="s">
        <v>1990</v>
      </c>
      <c r="AK17" s="17">
        <f>IF(RUN_YEARS &gt; 2,(A1L310C3 + A1L310C6 + A1L310C9) / 3, 0 )</f>
        <v>4.8543333333333329</v>
      </c>
      <c r="AL17" s="16" t="s">
        <v>1991</v>
      </c>
      <c r="AM17" s="17">
        <f>IF(RUN_YEARS &gt; 3,(A1L310C3 + A1L310C6 + A1L310C9 + A1L310C12) / 4, 0 )</f>
        <v>5.0722499999999995</v>
      </c>
      <c r="AN17" s="16" t="s">
        <v>1992</v>
      </c>
      <c r="AO17" s="17">
        <f>IF(RUN_YEARS &gt; 4,(A1L310C3 + A1L310C6 + A1L310C9 + A1L310C12 + A1L310C15) / 5, 0 )</f>
        <v>5.5175999999999998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21.722999999999999</v>
      </c>
      <c r="F18" s="16" t="s">
        <v>1993</v>
      </c>
      <c r="G18" s="15">
        <v>22.896000000000001</v>
      </c>
      <c r="H18" s="16" t="s">
        <v>1994</v>
      </c>
      <c r="I18" s="17">
        <f>(A1L311C1 + A1L311C2)</f>
        <v>44.619</v>
      </c>
      <c r="J18" s="16" t="s">
        <v>1993</v>
      </c>
      <c r="K18" s="15">
        <v>17.32</v>
      </c>
      <c r="L18" s="16" t="s">
        <v>1993</v>
      </c>
      <c r="M18" s="15">
        <v>28.815000000000001</v>
      </c>
      <c r="N18" s="16" t="s">
        <v>1995</v>
      </c>
      <c r="O18" s="17">
        <f>(A1L311C4 + A1L311C5)</f>
        <v>46.135000000000005</v>
      </c>
      <c r="P18" s="16" t="s">
        <v>1993</v>
      </c>
      <c r="Q18" s="15">
        <v>22.122</v>
      </c>
      <c r="R18" s="16" t="s">
        <v>1993</v>
      </c>
      <c r="S18" s="15">
        <v>32.628999999999998</v>
      </c>
      <c r="T18" s="16" t="s">
        <v>1996</v>
      </c>
      <c r="U18" s="17">
        <f>(A1L311C7 + A1L311C8)</f>
        <v>54.750999999999998</v>
      </c>
      <c r="V18" s="16" t="s">
        <v>1993</v>
      </c>
      <c r="W18" s="15">
        <v>27.972000000000001</v>
      </c>
      <c r="X18" s="16" t="s">
        <v>1993</v>
      </c>
      <c r="Y18" s="15">
        <v>39.098999999999997</v>
      </c>
      <c r="Z18" s="16" t="s">
        <v>1997</v>
      </c>
      <c r="AA18" s="17">
        <f>(A1L311C10 + A1L311C11)</f>
        <v>67.070999999999998</v>
      </c>
      <c r="AB18" s="16" t="s">
        <v>1993</v>
      </c>
      <c r="AC18" s="15">
        <v>31.623000000000001</v>
      </c>
      <c r="AD18" s="16" t="s">
        <v>1993</v>
      </c>
      <c r="AE18" s="15">
        <v>51.19</v>
      </c>
      <c r="AF18" s="16" t="s">
        <v>1998</v>
      </c>
      <c r="AG18" s="17">
        <f>(A1L311C13 + A1L311C14)</f>
        <v>82.813000000000002</v>
      </c>
      <c r="AH18" s="16" t="s">
        <v>1999</v>
      </c>
      <c r="AI18" s="17">
        <f>IF(RUN_YEARS &gt; 1,(A1L311C3 + A1L311C6) / 2, 0 )</f>
        <v>45.377000000000002</v>
      </c>
      <c r="AJ18" s="16" t="s">
        <v>2000</v>
      </c>
      <c r="AK18" s="17">
        <f>IF(RUN_YEARS &gt; 2,(A1L311C3 + A1L311C6 + A1L311C9) / 3, 0 )</f>
        <v>48.501666666666665</v>
      </c>
      <c r="AL18" s="16" t="s">
        <v>2001</v>
      </c>
      <c r="AM18" s="17">
        <f>IF(RUN_YEARS &gt; 3,(A1L311C3 + A1L311C6 + A1L311C9 + A1L311C12) / 4, 0 )</f>
        <v>53.143999999999998</v>
      </c>
      <c r="AN18" s="16" t="s">
        <v>2002</v>
      </c>
      <c r="AO18" s="17">
        <f>IF(RUN_YEARS &gt; 4,(A1L311C3 + A1L311C6 + A1L311C9 + A1L311C12 + A1L311C15) / 5, 0 )</f>
        <v>59.077800000000003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25.729999999999997</v>
      </c>
      <c r="F19" s="16" t="s">
        <v>2004</v>
      </c>
      <c r="G19" s="17">
        <f>(A1L310C2 + A1L311C2)</f>
        <v>23.713000000000001</v>
      </c>
      <c r="H19" s="16" t="s">
        <v>2005</v>
      </c>
      <c r="I19" s="17">
        <f>(A1L312C1 + A1L312C2)</f>
        <v>49.442999999999998</v>
      </c>
      <c r="J19" s="16" t="s">
        <v>2006</v>
      </c>
      <c r="K19" s="17">
        <f>(A1L310C4 + A1L311C4)</f>
        <v>21.584</v>
      </c>
      <c r="L19" s="16" t="s">
        <v>2007</v>
      </c>
      <c r="M19" s="17">
        <f>(A1L310C5 + A1L311C5)</f>
        <v>29.619</v>
      </c>
      <c r="N19" s="16" t="s">
        <v>2008</v>
      </c>
      <c r="O19" s="17">
        <f>(A1L312C4 + A1L312C5)</f>
        <v>51.203000000000003</v>
      </c>
      <c r="P19" s="16" t="s">
        <v>2009</v>
      </c>
      <c r="Q19" s="17">
        <f>(A1L310C7 + A1L311C7)</f>
        <v>25.933</v>
      </c>
      <c r="R19" s="16" t="s">
        <v>2010</v>
      </c>
      <c r="S19" s="17">
        <f>(A1L310C8 + A1L311C8)</f>
        <v>33.488999999999997</v>
      </c>
      <c r="T19" s="16" t="s">
        <v>2011</v>
      </c>
      <c r="U19" s="17">
        <f>(A1L312C7 + A1L312C8)</f>
        <v>59.421999999999997</v>
      </c>
      <c r="V19" s="16" t="s">
        <v>2012</v>
      </c>
      <c r="W19" s="17">
        <f>(A1L310C10 + A1L311C10)</f>
        <v>32.832000000000001</v>
      </c>
      <c r="X19" s="16" t="s">
        <v>2013</v>
      </c>
      <c r="Y19" s="17">
        <f>(A1L310C11 + A1L311C11)</f>
        <v>39.964999999999996</v>
      </c>
      <c r="Z19" s="16" t="s">
        <v>2014</v>
      </c>
      <c r="AA19" s="17">
        <f>(A1L312C10 + A1L312C11)</f>
        <v>72.796999999999997</v>
      </c>
      <c r="AB19" s="16" t="s">
        <v>2015</v>
      </c>
      <c r="AC19" s="17">
        <f>(A1L310C13 + A1L311C13)</f>
        <v>37.83</v>
      </c>
      <c r="AD19" s="16" t="s">
        <v>2016</v>
      </c>
      <c r="AE19" s="17">
        <f>(A1L310C14 + A1L311C14)</f>
        <v>52.281999999999996</v>
      </c>
      <c r="AF19" s="16" t="s">
        <v>2017</v>
      </c>
      <c r="AG19" s="17">
        <f>(A1L312C13 + A1L312C14)</f>
        <v>90.111999999999995</v>
      </c>
      <c r="AH19" s="16" t="s">
        <v>2018</v>
      </c>
      <c r="AI19" s="17">
        <f>IF(RUN_YEARS &gt; 1,(A1L312C3 + A1L312C6) / 2, 0 )</f>
        <v>50.323</v>
      </c>
      <c r="AJ19" s="16" t="s">
        <v>2019</v>
      </c>
      <c r="AK19" s="17">
        <f>IF(RUN_YEARS &gt; 2,(A1L312C3 + A1L312C6 + A1L312C9) / 3, 0 )</f>
        <v>53.355999999999995</v>
      </c>
      <c r="AL19" s="16" t="s">
        <v>2020</v>
      </c>
      <c r="AM19" s="17">
        <f>IF(RUN_YEARS &gt; 3,(A1L312C3 + A1L312C6 + A1L312C9 + A1L312C12) / 4, 0 )</f>
        <v>58.216249999999995</v>
      </c>
      <c r="AN19" s="16" t="s">
        <v>2021</v>
      </c>
      <c r="AO19" s="17">
        <f>IF(RUN_YEARS &gt; 4,(A1L312C3 + A1L312C6 + A1L312C9 + A1L312C12 + A1L312C15) / 5, 0 )</f>
        <v>64.595399999999998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37.957999999999998</v>
      </c>
      <c r="F20" s="16" t="s">
        <v>2022</v>
      </c>
      <c r="G20" s="15">
        <v>47.524000000000001</v>
      </c>
      <c r="H20" s="16" t="s">
        <v>2023</v>
      </c>
      <c r="I20" s="17">
        <f>(A1L313C1 + A1L313C2)</f>
        <v>85.481999999999999</v>
      </c>
      <c r="J20" s="16" t="s">
        <v>2022</v>
      </c>
      <c r="K20" s="15">
        <v>37.366</v>
      </c>
      <c r="L20" s="16" t="s">
        <v>2022</v>
      </c>
      <c r="M20" s="15">
        <v>49.17</v>
      </c>
      <c r="N20" s="16" t="s">
        <v>2024</v>
      </c>
      <c r="O20" s="17">
        <f>(A1L313C4 + A1L313C5)</f>
        <v>86.536000000000001</v>
      </c>
      <c r="P20" s="16" t="s">
        <v>2022</v>
      </c>
      <c r="Q20" s="15">
        <v>36.173000000000002</v>
      </c>
      <c r="R20" s="16" t="s">
        <v>2022</v>
      </c>
      <c r="S20" s="15">
        <v>46.406999999999996</v>
      </c>
      <c r="T20" s="16" t="s">
        <v>2025</v>
      </c>
      <c r="U20" s="17">
        <f>(A1L313C7 + A1L313C8)</f>
        <v>82.58</v>
      </c>
      <c r="V20" s="16" t="s">
        <v>2022</v>
      </c>
      <c r="W20" s="15">
        <v>41.317999999999998</v>
      </c>
      <c r="X20" s="16" t="s">
        <v>2022</v>
      </c>
      <c r="Y20" s="15">
        <v>51.222000000000001</v>
      </c>
      <c r="Z20" s="16" t="s">
        <v>2026</v>
      </c>
      <c r="AA20" s="17">
        <f>(A1L313C10 + A1L313C11)</f>
        <v>92.539999999999992</v>
      </c>
      <c r="AB20" s="16" t="s">
        <v>2022</v>
      </c>
      <c r="AC20" s="15">
        <v>50.006999999999998</v>
      </c>
      <c r="AD20" s="16" t="s">
        <v>2022</v>
      </c>
      <c r="AE20" s="15">
        <v>59.24</v>
      </c>
      <c r="AF20" s="16" t="s">
        <v>2027</v>
      </c>
      <c r="AG20" s="17">
        <f>(A1L313C13 + A1L313C14)</f>
        <v>109.247</v>
      </c>
      <c r="AH20" s="16" t="s">
        <v>2028</v>
      </c>
      <c r="AI20" s="17">
        <f>IF(RUN_YEARS &gt; 1,(A1L313C3 + A1L313C6) / 2, 0 )</f>
        <v>86.009</v>
      </c>
      <c r="AJ20" s="16" t="s">
        <v>2029</v>
      </c>
      <c r="AK20" s="17">
        <f>IF(RUN_YEARS &gt; 2,(A1L313C3 + A1L313C6 + A1L313C9) / 3, 0 )</f>
        <v>84.866</v>
      </c>
      <c r="AL20" s="16" t="s">
        <v>2030</v>
      </c>
      <c r="AM20" s="17">
        <f>IF(RUN_YEARS &gt; 3,(A1L313C3 + A1L313C6 + A1L313C9 + A1L313C12) / 4, 0 )</f>
        <v>86.784500000000008</v>
      </c>
      <c r="AN20" s="16" t="s">
        <v>2031</v>
      </c>
      <c r="AO20" s="17">
        <f>IF(RUN_YEARS &gt; 4,(A1L313C3 + A1L313C6 + A1L313C9 + A1L313C12 + A1L313C15) / 5, 0 )</f>
        <v>91.277000000000015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529.048</v>
      </c>
      <c r="F21" s="16" t="s">
        <v>2032</v>
      </c>
      <c r="G21" s="15">
        <v>530.34199999999998</v>
      </c>
      <c r="H21" s="16" t="s">
        <v>2033</v>
      </c>
      <c r="I21" s="17">
        <f>(A1L314C1 + A1L314C2)</f>
        <v>1059.3899999999999</v>
      </c>
      <c r="J21" s="16" t="s">
        <v>2032</v>
      </c>
      <c r="K21" s="15">
        <v>506.74</v>
      </c>
      <c r="L21" s="16" t="s">
        <v>2032</v>
      </c>
      <c r="M21" s="15">
        <v>507.12700000000001</v>
      </c>
      <c r="N21" s="16" t="s">
        <v>2034</v>
      </c>
      <c r="O21" s="17">
        <f>(A1L314C4 + A1L314C5)</f>
        <v>1013.867</v>
      </c>
      <c r="P21" s="16" t="s">
        <v>2032</v>
      </c>
      <c r="Q21" s="15">
        <v>390.31599999999997</v>
      </c>
      <c r="R21" s="16" t="s">
        <v>2032</v>
      </c>
      <c r="S21" s="15">
        <v>406.33</v>
      </c>
      <c r="T21" s="16" t="s">
        <v>2035</v>
      </c>
      <c r="U21" s="17">
        <f>(A1L314C7 + A1L314C8)</f>
        <v>796.64599999999996</v>
      </c>
      <c r="V21" s="16" t="s">
        <v>2032</v>
      </c>
      <c r="W21" s="15">
        <v>427.935</v>
      </c>
      <c r="X21" s="16" t="s">
        <v>2032</v>
      </c>
      <c r="Y21" s="15">
        <v>446.09699999999998</v>
      </c>
      <c r="Z21" s="16" t="s">
        <v>2036</v>
      </c>
      <c r="AA21" s="17">
        <f>(A1L314C10 + A1L314C11)</f>
        <v>874.03199999999993</v>
      </c>
      <c r="AB21" s="16" t="s">
        <v>2032</v>
      </c>
      <c r="AC21" s="15">
        <v>541.74300000000005</v>
      </c>
      <c r="AD21" s="16" t="s">
        <v>2032</v>
      </c>
      <c r="AE21" s="15">
        <v>576.46100000000001</v>
      </c>
      <c r="AF21" s="16" t="s">
        <v>2037</v>
      </c>
      <c r="AG21" s="17">
        <f>(A1L314C13 + A1L314C14)</f>
        <v>1118.2040000000002</v>
      </c>
      <c r="AH21" s="16" t="s">
        <v>2038</v>
      </c>
      <c r="AI21" s="17">
        <f>IF(RUN_YEARS &gt; 1,(A1L314C3 + A1L314C6) / 2, 0 )</f>
        <v>1036.6284999999998</v>
      </c>
      <c r="AJ21" s="16" t="s">
        <v>2039</v>
      </c>
      <c r="AK21" s="17">
        <f>IF(RUN_YEARS &gt; 2,(A1L314C3 + A1L314C6 + A1L314C9) / 3, 0 )</f>
        <v>956.63433333333307</v>
      </c>
      <c r="AL21" s="16" t="s">
        <v>2040</v>
      </c>
      <c r="AM21" s="17">
        <f>IF(RUN_YEARS &gt; 3,(A1L314C3 + A1L314C6 + A1L314C9 + A1L314C12) / 4, 0 )</f>
        <v>935.98374999999987</v>
      </c>
      <c r="AN21" s="16" t="s">
        <v>2041</v>
      </c>
      <c r="AO21" s="17">
        <f>IF(RUN_YEARS &gt; 4,(A1L314C3 + A1L314C6 + A1L314C9 + A1L314C12 + A1L314C15) / 5, 0 )</f>
        <v>972.42779999999982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0.16</v>
      </c>
      <c r="F22" s="16" t="s">
        <v>2042</v>
      </c>
      <c r="G22" s="15">
        <v>0.11600000000000001</v>
      </c>
      <c r="H22" s="16" t="s">
        <v>2043</v>
      </c>
      <c r="I22" s="17">
        <f>(A1L315C1 + A1L315C2)</f>
        <v>0.27600000000000002</v>
      </c>
      <c r="J22" s="16" t="s">
        <v>2042</v>
      </c>
      <c r="K22" s="15">
        <v>6.2E-2</v>
      </c>
      <c r="L22" s="16" t="s">
        <v>2042</v>
      </c>
      <c r="M22" s="15">
        <v>1.0999999999999999E-2</v>
      </c>
      <c r="N22" s="16" t="s">
        <v>2044</v>
      </c>
      <c r="O22" s="17">
        <f>(A1L315C4 + A1L315C5)</f>
        <v>7.2999999999999995E-2</v>
      </c>
      <c r="P22" s="16" t="s">
        <v>2042</v>
      </c>
      <c r="Q22" s="15">
        <v>6.7000000000000004E-2</v>
      </c>
      <c r="R22" s="16" t="s">
        <v>2042</v>
      </c>
      <c r="S22" s="15">
        <v>6.0000000000000001E-3</v>
      </c>
      <c r="T22" s="16" t="s">
        <v>2045</v>
      </c>
      <c r="U22" s="17">
        <f>(A1L315C7 + A1L315C8)</f>
        <v>7.3000000000000009E-2</v>
      </c>
      <c r="V22" s="16" t="s">
        <v>2042</v>
      </c>
      <c r="W22" s="15">
        <v>0.107</v>
      </c>
      <c r="X22" s="16" t="s">
        <v>2042</v>
      </c>
      <c r="Y22" s="15">
        <v>2.7E-2</v>
      </c>
      <c r="Z22" s="16" t="s">
        <v>2046</v>
      </c>
      <c r="AA22" s="17">
        <f>(A1L315C10 + A1L315C11)</f>
        <v>0.13400000000000001</v>
      </c>
      <c r="AB22" s="16" t="s">
        <v>2042</v>
      </c>
      <c r="AC22" s="15">
        <v>0.159</v>
      </c>
      <c r="AD22" s="16" t="s">
        <v>2042</v>
      </c>
      <c r="AE22" s="15">
        <v>5.0999999999999997E-2</v>
      </c>
      <c r="AF22" s="16" t="s">
        <v>2047</v>
      </c>
      <c r="AG22" s="17">
        <f>(A1L315C13 + A1L315C14)</f>
        <v>0.21</v>
      </c>
      <c r="AH22" s="16" t="s">
        <v>2048</v>
      </c>
      <c r="AI22" s="17">
        <f>IF(RUN_YEARS &gt; 1,(A1L315C3 + A1L315C6) / 2, 0 )</f>
        <v>0.17450000000000002</v>
      </c>
      <c r="AJ22" s="16" t="s">
        <v>2049</v>
      </c>
      <c r="AK22" s="17">
        <f>IF(RUN_YEARS &gt; 2,(A1L315C3 + A1L315C6 + A1L315C9) / 3, 0 )</f>
        <v>0.14066666666666669</v>
      </c>
      <c r="AL22" s="16" t="s">
        <v>2050</v>
      </c>
      <c r="AM22" s="17">
        <f>IF(RUN_YEARS &gt; 3,(A1L315C3 + A1L315C6 + A1L315C9 + A1L315C12) / 4, 0 )</f>
        <v>0.13900000000000001</v>
      </c>
      <c r="AN22" s="16" t="s">
        <v>2051</v>
      </c>
      <c r="AO22" s="17">
        <f>IF(RUN_YEARS &gt; 4,(A1L315C3 + A1L315C6 + A1L315C9 + A1L315C12 + A1L315C15) / 5, 0 )</f>
        <v>0.1532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0.01</v>
      </c>
      <c r="F23" s="16" t="s">
        <v>2052</v>
      </c>
      <c r="G23" s="15">
        <v>0.187</v>
      </c>
      <c r="H23" s="16" t="s">
        <v>2053</v>
      </c>
      <c r="I23" s="17">
        <f>(A1L316C1 + A1L316C2)</f>
        <v>0.19700000000000001</v>
      </c>
      <c r="J23" s="16" t="s">
        <v>2052</v>
      </c>
      <c r="K23" s="15">
        <v>1.2E-2</v>
      </c>
      <c r="L23" s="16" t="s">
        <v>2052</v>
      </c>
      <c r="M23" s="15">
        <v>0.23499999999999999</v>
      </c>
      <c r="N23" s="16" t="s">
        <v>2054</v>
      </c>
      <c r="O23" s="17">
        <f>(A1L316C4 + A1L316C5)</f>
        <v>0.247</v>
      </c>
      <c r="P23" s="16" t="s">
        <v>2052</v>
      </c>
      <c r="Q23" s="15">
        <v>0.20699999999999999</v>
      </c>
      <c r="R23" s="16" t="s">
        <v>2052</v>
      </c>
      <c r="S23" s="15">
        <v>0.23699999999999999</v>
      </c>
      <c r="T23" s="16" t="s">
        <v>2055</v>
      </c>
      <c r="U23" s="17">
        <f>(A1L316C7 + A1L316C8)</f>
        <v>0.44399999999999995</v>
      </c>
      <c r="V23" s="16" t="s">
        <v>2052</v>
      </c>
      <c r="W23" s="15">
        <v>0.375</v>
      </c>
      <c r="X23" s="16" t="s">
        <v>2052</v>
      </c>
      <c r="Y23" s="15">
        <v>0.247</v>
      </c>
      <c r="Z23" s="16" t="s">
        <v>2056</v>
      </c>
      <c r="AA23" s="17">
        <f>(A1L316C10 + A1L316C11)</f>
        <v>0.622</v>
      </c>
      <c r="AB23" s="16" t="s">
        <v>2052</v>
      </c>
      <c r="AC23" s="15">
        <v>0.39400000000000002</v>
      </c>
      <c r="AD23" s="16" t="s">
        <v>2052</v>
      </c>
      <c r="AE23" s="15">
        <v>0.36799999999999999</v>
      </c>
      <c r="AF23" s="16" t="s">
        <v>2057</v>
      </c>
      <c r="AG23" s="17">
        <f>(A1L316C13 + A1L316C14)</f>
        <v>0.76200000000000001</v>
      </c>
      <c r="AH23" s="16" t="s">
        <v>2058</v>
      </c>
      <c r="AI23" s="17">
        <f>IF(RUN_YEARS &gt; 1,(A1L316C3 + A1L316C6) / 2, 0 )</f>
        <v>0.222</v>
      </c>
      <c r="AJ23" s="16" t="s">
        <v>2059</v>
      </c>
      <c r="AK23" s="17">
        <f>IF(RUN_YEARS &gt; 2,(A1L316C3 + A1L316C6 + A1L316C9) / 3, 0 )</f>
        <v>0.29599999999999999</v>
      </c>
      <c r="AL23" s="16" t="s">
        <v>2060</v>
      </c>
      <c r="AM23" s="17">
        <f>IF(RUN_YEARS &gt; 3,(A1L316C3 + A1L316C6 + A1L316C9 + A1L316C12) / 4, 0 )</f>
        <v>0.37749999999999995</v>
      </c>
      <c r="AN23" s="16" t="s">
        <v>2061</v>
      </c>
      <c r="AO23" s="17">
        <f>IF(RUN_YEARS &gt; 4,(A1L316C3 + A1L316C6 + A1L316C9 + A1L316C12 + A1L316C15) / 5, 0 )</f>
        <v>0.45439999999999997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252.43799999999999</v>
      </c>
      <c r="F24" s="16" t="s">
        <v>2062</v>
      </c>
      <c r="G24" s="15">
        <v>287.80799999999999</v>
      </c>
      <c r="H24" s="16" t="s">
        <v>2063</v>
      </c>
      <c r="I24" s="17">
        <f>(A1L317C1 + A1L317C2)</f>
        <v>540.24599999999998</v>
      </c>
      <c r="J24" s="16" t="s">
        <v>2062</v>
      </c>
      <c r="K24" s="15">
        <v>234.21600000000001</v>
      </c>
      <c r="L24" s="16" t="s">
        <v>2062</v>
      </c>
      <c r="M24" s="15">
        <v>273.916</v>
      </c>
      <c r="N24" s="16" t="s">
        <v>2064</v>
      </c>
      <c r="O24" s="17">
        <f>(A1L317C4 + A1L317C5)</f>
        <v>508.13200000000001</v>
      </c>
      <c r="P24" s="16" t="s">
        <v>2062</v>
      </c>
      <c r="Q24" s="15">
        <v>210.155</v>
      </c>
      <c r="R24" s="16" t="s">
        <v>2062</v>
      </c>
      <c r="S24" s="15">
        <v>253.69499999999999</v>
      </c>
      <c r="T24" s="16" t="s">
        <v>2065</v>
      </c>
      <c r="U24" s="17">
        <f>(A1L317C7 + A1L317C8)</f>
        <v>463.85</v>
      </c>
      <c r="V24" s="16" t="s">
        <v>2062</v>
      </c>
      <c r="W24" s="15">
        <v>231.09200000000001</v>
      </c>
      <c r="X24" s="16" t="s">
        <v>2062</v>
      </c>
      <c r="Y24" s="15">
        <v>267.01799999999997</v>
      </c>
      <c r="Z24" s="16" t="s">
        <v>2066</v>
      </c>
      <c r="AA24" s="17">
        <f>(A1L317C10 + A1L317C11)</f>
        <v>498.11</v>
      </c>
      <c r="AB24" s="16" t="s">
        <v>2062</v>
      </c>
      <c r="AC24" s="15">
        <v>189.63800000000001</v>
      </c>
      <c r="AD24" s="16" t="s">
        <v>2062</v>
      </c>
      <c r="AE24" s="15">
        <v>239.60499999999999</v>
      </c>
      <c r="AF24" s="16" t="s">
        <v>2067</v>
      </c>
      <c r="AG24" s="17">
        <f>(A1L317C13 + A1L317C14)</f>
        <v>429.24299999999999</v>
      </c>
      <c r="AH24" s="16" t="s">
        <v>2068</v>
      </c>
      <c r="AI24" s="17">
        <f>IF(RUN_YEARS &gt; 1,(A1L317C3 + A1L317C6) / 2, 0 )</f>
        <v>524.18899999999996</v>
      </c>
      <c r="AJ24" s="16" t="s">
        <v>2069</v>
      </c>
      <c r="AK24" s="17">
        <f>IF(RUN_YEARS &gt; 2,(A1L317C3 + A1L317C6 + A1L317C9) / 3, 0 )</f>
        <v>504.07600000000002</v>
      </c>
      <c r="AL24" s="16" t="s">
        <v>2070</v>
      </c>
      <c r="AM24" s="17">
        <f>IF(RUN_YEARS &gt; 3,(A1L317C3 + A1L317C6 + A1L317C9 + A1L317C12) / 4, 0 )</f>
        <v>502.58450000000005</v>
      </c>
      <c r="AN24" s="16" t="s">
        <v>2071</v>
      </c>
      <c r="AO24" s="17">
        <f>IF(RUN_YEARS &gt; 4,(A1L317C3 + A1L317C6 + A1L317C9 + A1L317C12 + A1L317C15) / 5, 0 )</f>
        <v>487.9162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18.155999999999999</v>
      </c>
      <c r="F25" s="16" t="s">
        <v>2072</v>
      </c>
      <c r="G25" s="15">
        <v>13.82</v>
      </c>
      <c r="H25" s="16" t="s">
        <v>2073</v>
      </c>
      <c r="I25" s="17">
        <f>(A1L318C1 + A1L318C2)</f>
        <v>31.975999999999999</v>
      </c>
      <c r="J25" s="16" t="s">
        <v>2072</v>
      </c>
      <c r="K25" s="15">
        <v>14.956</v>
      </c>
      <c r="L25" s="16" t="s">
        <v>2072</v>
      </c>
      <c r="M25" s="15">
        <v>10.593</v>
      </c>
      <c r="N25" s="16" t="s">
        <v>2074</v>
      </c>
      <c r="O25" s="17">
        <f>(A1L318C4 + A1L318C5)</f>
        <v>25.548999999999999</v>
      </c>
      <c r="P25" s="16" t="s">
        <v>2072</v>
      </c>
      <c r="Q25" s="15">
        <v>14.007</v>
      </c>
      <c r="R25" s="16" t="s">
        <v>2072</v>
      </c>
      <c r="S25" s="15">
        <v>11.195</v>
      </c>
      <c r="T25" s="16" t="s">
        <v>2075</v>
      </c>
      <c r="U25" s="17">
        <f>(A1L318C7 + A1L318C8)</f>
        <v>25.201999999999998</v>
      </c>
      <c r="V25" s="16" t="s">
        <v>2072</v>
      </c>
      <c r="W25" s="15">
        <v>12.744</v>
      </c>
      <c r="X25" s="16" t="s">
        <v>2072</v>
      </c>
      <c r="Y25" s="15">
        <v>10.536</v>
      </c>
      <c r="Z25" s="16" t="s">
        <v>2076</v>
      </c>
      <c r="AA25" s="17">
        <f>(A1L318C10 + A1L318C11)</f>
        <v>23.28</v>
      </c>
      <c r="AB25" s="16" t="s">
        <v>2072</v>
      </c>
      <c r="AC25" s="15">
        <v>11.849</v>
      </c>
      <c r="AD25" s="16" t="s">
        <v>2072</v>
      </c>
      <c r="AE25" s="15">
        <v>10.073</v>
      </c>
      <c r="AF25" s="16" t="s">
        <v>2077</v>
      </c>
      <c r="AG25" s="17">
        <f>(A1L318C13 + A1L318C14)</f>
        <v>21.922000000000001</v>
      </c>
      <c r="AH25" s="16" t="s">
        <v>2078</v>
      </c>
      <c r="AI25" s="17">
        <f>IF(RUN_YEARS &gt; 1,(A1L318C3 + A1L318C6) / 2, 0 )</f>
        <v>28.762499999999999</v>
      </c>
      <c r="AJ25" s="16" t="s">
        <v>2079</v>
      </c>
      <c r="AK25" s="17">
        <f>IF(RUN_YEARS &gt; 2,(A1L318C3 + A1L318C6 + A1L318C9) / 3, 0 )</f>
        <v>27.575666666666667</v>
      </c>
      <c r="AL25" s="16" t="s">
        <v>2080</v>
      </c>
      <c r="AM25" s="17">
        <f>IF(RUN_YEARS &gt; 3,(A1L318C3 + A1L318C6 + A1L318C9 + A1L318C12) / 4, 0 )</f>
        <v>26.501750000000001</v>
      </c>
      <c r="AN25" s="16" t="s">
        <v>2081</v>
      </c>
      <c r="AO25" s="17">
        <f>IF(RUN_YEARS &gt; 4,(A1L318C3 + A1L318C6 + A1L318C9 + A1L318C12 + A1L318C15) / 5, 0 )</f>
        <v>25.585799999999999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1.2999999999999999E-2</v>
      </c>
      <c r="F26" s="16" t="s">
        <v>2082</v>
      </c>
      <c r="G26" s="15">
        <v>4.5999999999999999E-2</v>
      </c>
      <c r="H26" s="16" t="s">
        <v>2083</v>
      </c>
      <c r="I26" s="17">
        <f>(A1L319C1 + A1L319C2)</f>
        <v>5.8999999999999997E-2</v>
      </c>
      <c r="J26" s="16" t="s">
        <v>2082</v>
      </c>
      <c r="K26" s="15">
        <v>5.0000000000000001E-3</v>
      </c>
      <c r="L26" s="16" t="s">
        <v>2082</v>
      </c>
      <c r="M26" s="15">
        <v>1.9E-2</v>
      </c>
      <c r="N26" s="16" t="s">
        <v>2084</v>
      </c>
      <c r="O26" s="17">
        <f>(A1L319C4 + A1L319C5)</f>
        <v>2.4E-2</v>
      </c>
      <c r="P26" s="16" t="s">
        <v>2082</v>
      </c>
      <c r="Q26" s="15">
        <v>0.01</v>
      </c>
      <c r="R26" s="16" t="s">
        <v>2082</v>
      </c>
      <c r="S26" s="15">
        <v>0.06</v>
      </c>
      <c r="T26" s="16" t="s">
        <v>2085</v>
      </c>
      <c r="U26" s="17">
        <f>(A1L319C7 + A1L319C8)</f>
        <v>6.9999999999999993E-2</v>
      </c>
      <c r="V26" s="16" t="s">
        <v>2082</v>
      </c>
      <c r="W26" s="15">
        <v>2.8000000000000001E-2</v>
      </c>
      <c r="X26" s="16" t="s">
        <v>2082</v>
      </c>
      <c r="Y26" s="15">
        <v>4.8000000000000001E-2</v>
      </c>
      <c r="Z26" s="16" t="s">
        <v>2086</v>
      </c>
      <c r="AA26" s="17">
        <f>(A1L319C10 + A1L319C11)</f>
        <v>7.5999999999999998E-2</v>
      </c>
      <c r="AB26" s="16" t="s">
        <v>2082</v>
      </c>
      <c r="AC26" s="15">
        <v>2.1999999999999999E-2</v>
      </c>
      <c r="AD26" s="16" t="s">
        <v>2082</v>
      </c>
      <c r="AE26" s="15">
        <v>4.4999999999999998E-2</v>
      </c>
      <c r="AF26" s="16" t="s">
        <v>2087</v>
      </c>
      <c r="AG26" s="17">
        <f>(A1L319C13 + A1L319C14)</f>
        <v>6.7000000000000004E-2</v>
      </c>
      <c r="AH26" s="16" t="s">
        <v>2088</v>
      </c>
      <c r="AI26" s="17">
        <f>IF(RUN_YEARS &gt; 1,(A1L319C3 + A1L319C6) / 2, 0 )</f>
        <v>4.1499999999999995E-2</v>
      </c>
      <c r="AJ26" s="16" t="s">
        <v>2089</v>
      </c>
      <c r="AK26" s="17">
        <f>IF(RUN_YEARS &gt; 2,(A1L319C3 + A1L319C6 + A1L319C9) / 3, 0 )</f>
        <v>5.099999999999999E-2</v>
      </c>
      <c r="AL26" s="16" t="s">
        <v>2090</v>
      </c>
      <c r="AM26" s="17">
        <f>IF(RUN_YEARS &gt; 3,(A1L319C3 + A1L319C6 + A1L319C9 + A1L319C12) / 4, 0 )</f>
        <v>5.7249999999999995E-2</v>
      </c>
      <c r="AN26" s="16" t="s">
        <v>2091</v>
      </c>
      <c r="AO26" s="17">
        <f>IF(RUN_YEARS &gt; 4,(A1L319C3 + A1L319C6 + A1L319C9 + A1L319C12 + A1L319C15) / 5, 0 )</f>
        <v>5.9199999999999996E-2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18.823</v>
      </c>
      <c r="F27" s="16" t="s">
        <v>2092</v>
      </c>
      <c r="G27" s="15">
        <v>39.594999999999999</v>
      </c>
      <c r="H27" s="16" t="s">
        <v>2093</v>
      </c>
      <c r="I27" s="17">
        <f>(A1L320C1 + A1L320C2)</f>
        <v>58.417999999999999</v>
      </c>
      <c r="J27" s="16" t="s">
        <v>2092</v>
      </c>
      <c r="K27" s="15">
        <v>19.558</v>
      </c>
      <c r="L27" s="16" t="s">
        <v>2092</v>
      </c>
      <c r="M27" s="15">
        <v>41.512999999999998</v>
      </c>
      <c r="N27" s="16" t="s">
        <v>2094</v>
      </c>
      <c r="O27" s="17">
        <f>(A1L320C4 + A1L320C5)</f>
        <v>61.070999999999998</v>
      </c>
      <c r="P27" s="16" t="s">
        <v>2092</v>
      </c>
      <c r="Q27" s="15">
        <v>20.027999999999999</v>
      </c>
      <c r="R27" s="16" t="s">
        <v>2092</v>
      </c>
      <c r="S27" s="15">
        <v>42.485999999999997</v>
      </c>
      <c r="T27" s="16" t="s">
        <v>2095</v>
      </c>
      <c r="U27" s="17">
        <f>(A1L320C7 + A1L320C8)</f>
        <v>62.513999999999996</v>
      </c>
      <c r="V27" s="16" t="s">
        <v>2092</v>
      </c>
      <c r="W27" s="15">
        <v>25.99</v>
      </c>
      <c r="X27" s="16" t="s">
        <v>2092</v>
      </c>
      <c r="Y27" s="15">
        <v>44.256</v>
      </c>
      <c r="Z27" s="16" t="s">
        <v>2096</v>
      </c>
      <c r="AA27" s="17">
        <f>(A1L320C10 + A1L320C11)</f>
        <v>70.245999999999995</v>
      </c>
      <c r="AB27" s="16" t="s">
        <v>2092</v>
      </c>
      <c r="AC27" s="15">
        <v>25.481000000000002</v>
      </c>
      <c r="AD27" s="16" t="s">
        <v>2092</v>
      </c>
      <c r="AE27" s="15">
        <v>40.069000000000003</v>
      </c>
      <c r="AF27" s="16" t="s">
        <v>2097</v>
      </c>
      <c r="AG27" s="17">
        <f>(A1L320C13 + A1L320C14)</f>
        <v>65.550000000000011</v>
      </c>
      <c r="AH27" s="16" t="s">
        <v>2098</v>
      </c>
      <c r="AI27" s="17">
        <f>IF(RUN_YEARS &gt; 1,(A1L320C3 + A1L320C6) / 2, 0 )</f>
        <v>59.744500000000002</v>
      </c>
      <c r="AJ27" s="16" t="s">
        <v>2099</v>
      </c>
      <c r="AK27" s="17">
        <f>IF(RUN_YEARS &gt; 2,(A1L320C3 + A1L320C6 + A1L320C9) / 3, 0 )</f>
        <v>60.667666666666662</v>
      </c>
      <c r="AL27" s="16" t="s">
        <v>2100</v>
      </c>
      <c r="AM27" s="17">
        <f>IF(RUN_YEARS &gt; 3,(A1L320C3 + A1L320C6 + A1L320C9 + A1L320C12) / 4, 0 )</f>
        <v>63.062249999999992</v>
      </c>
      <c r="AN27" s="16" t="s">
        <v>2101</v>
      </c>
      <c r="AO27" s="17">
        <f>IF(RUN_YEARS &gt; 4,(A1L320C3 + A1L320C6 + A1L320C9 + A1L320C12 + A1L320C15) / 5, 0 )</f>
        <v>63.559799999999996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4.0000000000000001E-3</v>
      </c>
      <c r="F28" s="16" t="s">
        <v>2102</v>
      </c>
      <c r="G28" s="15">
        <v>0</v>
      </c>
      <c r="H28" s="16" t="s">
        <v>2103</v>
      </c>
      <c r="I28" s="17">
        <f>(A1L321C1 + A1L321C2)</f>
        <v>4.0000000000000001E-3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2E-3</v>
      </c>
      <c r="AJ28" s="16" t="s">
        <v>2109</v>
      </c>
      <c r="AK28" s="17">
        <f>IF(RUN_YEARS &gt; 2,(A1L321C3 + A1L321C6 + A1L321C9) / 3, 0 )</f>
        <v>1.3333333333333333E-3</v>
      </c>
      <c r="AL28" s="16" t="s">
        <v>2110</v>
      </c>
      <c r="AM28" s="17">
        <f>IF(RUN_YEARS &gt; 3,(A1L321C3 + A1L321C6 + A1L321C9 + A1L321C12) / 4, 0 )</f>
        <v>1E-3</v>
      </c>
      <c r="AN28" s="16" t="s">
        <v>2111</v>
      </c>
      <c r="AO28" s="17">
        <f>IF(RUN_YEARS &gt; 4,(A1L321C3 + A1L321C6 + A1L321C9 + A1L321C12 + A1L321C15) / 5, 0 )</f>
        <v>8.0000000000000004E-4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5.1870000000000003</v>
      </c>
      <c r="F29" s="16" t="s">
        <v>2112</v>
      </c>
      <c r="G29" s="15">
        <v>5.6369999999999996</v>
      </c>
      <c r="H29" s="16" t="s">
        <v>2113</v>
      </c>
      <c r="I29" s="17">
        <f>(A1L322C1 + A1L322C2)</f>
        <v>10.824</v>
      </c>
      <c r="J29" s="16" t="s">
        <v>2112</v>
      </c>
      <c r="K29" s="15">
        <v>2.9609999999999999</v>
      </c>
      <c r="L29" s="16" t="s">
        <v>2112</v>
      </c>
      <c r="M29" s="15">
        <v>3.819</v>
      </c>
      <c r="N29" s="16" t="s">
        <v>2114</v>
      </c>
      <c r="O29" s="17">
        <f>(A1L322C4 + A1L322C5)</f>
        <v>6.7799999999999994</v>
      </c>
      <c r="P29" s="16" t="s">
        <v>2112</v>
      </c>
      <c r="Q29" s="15">
        <v>2.4910000000000001</v>
      </c>
      <c r="R29" s="16" t="s">
        <v>2112</v>
      </c>
      <c r="S29" s="15">
        <v>3.3980000000000001</v>
      </c>
      <c r="T29" s="16" t="s">
        <v>2115</v>
      </c>
      <c r="U29" s="17">
        <f>(A1L322C7 + A1L322C8)</f>
        <v>5.8890000000000002</v>
      </c>
      <c r="V29" s="16" t="s">
        <v>2112</v>
      </c>
      <c r="W29" s="15">
        <v>2.5939999999999999</v>
      </c>
      <c r="X29" s="16" t="s">
        <v>2112</v>
      </c>
      <c r="Y29" s="15">
        <v>3.379</v>
      </c>
      <c r="Z29" s="16" t="s">
        <v>2116</v>
      </c>
      <c r="AA29" s="17">
        <f>(A1L322C10 + A1L322C11)</f>
        <v>5.9729999999999999</v>
      </c>
      <c r="AB29" s="16" t="s">
        <v>2112</v>
      </c>
      <c r="AC29" s="15">
        <v>5.383</v>
      </c>
      <c r="AD29" s="16" t="s">
        <v>2112</v>
      </c>
      <c r="AE29" s="15">
        <v>5.8789999999999996</v>
      </c>
      <c r="AF29" s="16" t="s">
        <v>2117</v>
      </c>
      <c r="AG29" s="17">
        <f>(A1L322C13 + A1L322C14)</f>
        <v>11.262</v>
      </c>
      <c r="AH29" s="16" t="s">
        <v>2118</v>
      </c>
      <c r="AI29" s="17">
        <f>IF(RUN_YEARS &gt; 1,(A1L322C3 + A1L322C6) / 2, 0 )</f>
        <v>8.8019999999999996</v>
      </c>
      <c r="AJ29" s="16" t="s">
        <v>2119</v>
      </c>
      <c r="AK29" s="17">
        <f>IF(RUN_YEARS &gt; 2,(A1L322C3 + A1L322C6 + A1L322C9) / 3, 0 )</f>
        <v>7.8309999999999995</v>
      </c>
      <c r="AL29" s="16" t="s">
        <v>2120</v>
      </c>
      <c r="AM29" s="17">
        <f>IF(RUN_YEARS &gt; 3,(A1L322C3 + A1L322C6 + A1L322C9 + A1L322C12) / 4, 0 )</f>
        <v>7.3664999999999994</v>
      </c>
      <c r="AN29" s="16" t="s">
        <v>2121</v>
      </c>
      <c r="AO29" s="17">
        <f>IF(RUN_YEARS &gt; 4,(A1L322C3 + A1L322C6 + A1L322C9 + A1L322C12 + A1L322C15) / 5, 0 )</f>
        <v>8.1455999999999982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5.1909999999999998</v>
      </c>
      <c r="F30" s="16" t="s">
        <v>2123</v>
      </c>
      <c r="G30" s="17">
        <f>(A1L321C2 + A1L322C2)</f>
        <v>5.6369999999999996</v>
      </c>
      <c r="H30" s="16" t="s">
        <v>2124</v>
      </c>
      <c r="I30" s="17">
        <f>(A1L323C1 + A1L323C2)</f>
        <v>10.827999999999999</v>
      </c>
      <c r="J30" s="16" t="s">
        <v>2125</v>
      </c>
      <c r="K30" s="17">
        <f>(A1L321C4 + A1L322C4)</f>
        <v>2.9609999999999999</v>
      </c>
      <c r="L30" s="16" t="s">
        <v>2126</v>
      </c>
      <c r="M30" s="17">
        <f>(A1L321C5 + A1L322C5)</f>
        <v>3.819</v>
      </c>
      <c r="N30" s="16" t="s">
        <v>2127</v>
      </c>
      <c r="O30" s="17">
        <f>(A1L323C4 + A1L323C5)</f>
        <v>6.7799999999999994</v>
      </c>
      <c r="P30" s="16" t="s">
        <v>2128</v>
      </c>
      <c r="Q30" s="17">
        <f>(A1L321C7 + A1L322C7)</f>
        <v>2.4910000000000001</v>
      </c>
      <c r="R30" s="16" t="s">
        <v>2129</v>
      </c>
      <c r="S30" s="17">
        <f>(A1L321C8 + A1L322C8)</f>
        <v>3.3980000000000001</v>
      </c>
      <c r="T30" s="16" t="s">
        <v>2130</v>
      </c>
      <c r="U30" s="17">
        <f>(A1L323C7 + A1L323C8)</f>
        <v>5.8890000000000002</v>
      </c>
      <c r="V30" s="16" t="s">
        <v>2131</v>
      </c>
      <c r="W30" s="17">
        <f>(A1L321C10 + A1L322C10)</f>
        <v>2.5939999999999999</v>
      </c>
      <c r="X30" s="16" t="s">
        <v>2132</v>
      </c>
      <c r="Y30" s="17">
        <f>(A1L321C11 + A1L322C11)</f>
        <v>3.379</v>
      </c>
      <c r="Z30" s="16" t="s">
        <v>2133</v>
      </c>
      <c r="AA30" s="17">
        <f>(A1L323C10 + A1L323C11)</f>
        <v>5.9729999999999999</v>
      </c>
      <c r="AB30" s="16" t="s">
        <v>2134</v>
      </c>
      <c r="AC30" s="17">
        <f>(A1L321C13 + A1L322C13)</f>
        <v>5.383</v>
      </c>
      <c r="AD30" s="16" t="s">
        <v>2135</v>
      </c>
      <c r="AE30" s="17">
        <f>(A1L321C14 + A1L322C14)</f>
        <v>5.8789999999999996</v>
      </c>
      <c r="AF30" s="16" t="s">
        <v>2136</v>
      </c>
      <c r="AG30" s="17">
        <f>(A1L323C13 + A1L323C14)</f>
        <v>11.262</v>
      </c>
      <c r="AH30" s="16" t="s">
        <v>2137</v>
      </c>
      <c r="AI30" s="17">
        <f>IF(RUN_YEARS &gt; 1,(A1L323C3 + A1L323C6) / 2, 0 )</f>
        <v>8.8039999999999985</v>
      </c>
      <c r="AJ30" s="16" t="s">
        <v>2138</v>
      </c>
      <c r="AK30" s="17">
        <f>IF(RUN_YEARS &gt; 2,(A1L323C3 + A1L323C6 + A1L323C9) / 3, 0 )</f>
        <v>7.8323333333333318</v>
      </c>
      <c r="AL30" s="16" t="s">
        <v>2139</v>
      </c>
      <c r="AM30" s="17">
        <f>IF(RUN_YEARS &gt; 3,(A1L323C3 + A1L323C6 + A1L323C9 + A1L323C12) / 4, 0 )</f>
        <v>7.3674999999999988</v>
      </c>
      <c r="AN30" s="16" t="s">
        <v>2140</v>
      </c>
      <c r="AO30" s="17">
        <f>IF(RUN_YEARS &gt; 4,(A1L323C3 + A1L323C6 + A1L323C9 + A1L323C12 + A1L323C15) / 5, 0 )</f>
        <v>8.1463999999999999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995.57999999999993</v>
      </c>
      <c r="F31" s="16" t="s">
        <v>2142</v>
      </c>
      <c r="G31" s="17">
        <f>(A1L301C2 + A1L304C2 + A1L305C2 + A1L308C2 + A1L309C2 + SUM(A1L312C2:A1L322C2))</f>
        <v>1080.126</v>
      </c>
      <c r="H31" s="16" t="s">
        <v>2143</v>
      </c>
      <c r="I31" s="17">
        <f>(A1L324C1 + A1L324C2)</f>
        <v>2075.7060000000001</v>
      </c>
      <c r="J31" s="16" t="s">
        <v>2144</v>
      </c>
      <c r="K31" s="17">
        <f>(A1L301C4 + A1L304C4 + A1L305C4 + A1L308C4 + A1L309C4 + SUM(A1L312C4:A1L322C4))</f>
        <v>922.93400000000008</v>
      </c>
      <c r="L31" s="16" t="s">
        <v>2145</v>
      </c>
      <c r="M31" s="17">
        <f>(A1L301C5 + A1L304C5 + A1L305C5 + A1L308C5 + A1L309C5 + SUM(A1L312C5:A1L322C5))</f>
        <v>1025.2259999999999</v>
      </c>
      <c r="N31" s="16" t="s">
        <v>2146</v>
      </c>
      <c r="O31" s="17">
        <f>(A1L324C4 + A1L324C5)</f>
        <v>1948.1599999999999</v>
      </c>
      <c r="P31" s="16" t="s">
        <v>2147</v>
      </c>
      <c r="Q31" s="17">
        <f>(A1L301C7 + A1L304C7 + A1L305C7 + A1L308C7 + A1L309C7 + SUM(A1L312C7:A1L322C7))</f>
        <v>803.09799999999996</v>
      </c>
      <c r="R31" s="16" t="s">
        <v>2148</v>
      </c>
      <c r="S31" s="17">
        <f>(A1L301C8 + A1L304C8 + A1L305C8 + A1L308C8 + A1L309C8 + SUM(A1L312C8:A1L322C8))</f>
        <v>929.15899999999999</v>
      </c>
      <c r="T31" s="16" t="s">
        <v>2149</v>
      </c>
      <c r="U31" s="17">
        <f>(A1L324C7 + A1L324C8)</f>
        <v>1732.2570000000001</v>
      </c>
      <c r="V31" s="16" t="s">
        <v>2150</v>
      </c>
      <c r="W31" s="17">
        <f>(A1L301C10 + A1L304C10 + A1L305C10 + A1L308C10 + A1L309C10 + SUM(A1L312C10:A1L322C10))</f>
        <v>888.11400000000026</v>
      </c>
      <c r="X31" s="16" t="s">
        <v>2151</v>
      </c>
      <c r="Y31" s="17">
        <f>(A1L301C11 + A1L304C11 + A1L305C11 + A1L308C11 + A1L309C11 + SUM(A1L312C11:A1L322C11))</f>
        <v>1003.9349999999999</v>
      </c>
      <c r="Z31" s="16" t="s">
        <v>2152</v>
      </c>
      <c r="AA31" s="17">
        <f>(A1L324C10 + A1L324C11)</f>
        <v>1892.0490000000002</v>
      </c>
      <c r="AB31" s="16" t="s">
        <v>2153</v>
      </c>
      <c r="AC31" s="17">
        <f>(A1L301C13 + A1L304C13 + A1L305C13 + A1L308C13 + A1L309C13 + SUM(A1L312C13:A1L322C13))</f>
        <v>990.98700000000019</v>
      </c>
      <c r="AD31" s="16" t="s">
        <v>2154</v>
      </c>
      <c r="AE31" s="17">
        <f>(A1L301C14 + A1L304C14 + A1L305C14 + A1L308C14 + A1L309C14 + SUM(A1L312C14:A1L322C14))</f>
        <v>1130.2249999999999</v>
      </c>
      <c r="AF31" s="16" t="s">
        <v>2155</v>
      </c>
      <c r="AG31" s="17">
        <f>(A1L324C13 + A1L324C14)</f>
        <v>2121.212</v>
      </c>
      <c r="AH31" s="16" t="s">
        <v>2156</v>
      </c>
      <c r="AI31" s="17">
        <f>IF(RUN_YEARS &gt; 1,(A1L324C3 + A1L324C6) / 2, 0 )</f>
        <v>2011.933</v>
      </c>
      <c r="AJ31" s="16" t="s">
        <v>2157</v>
      </c>
      <c r="AK31" s="17">
        <f>IF(RUN_YEARS &gt; 2,(A1L324C3 + A1L324C6 + A1L324C9) / 3, 0 )</f>
        <v>1918.7076666666665</v>
      </c>
      <c r="AL31" s="16" t="s">
        <v>2158</v>
      </c>
      <c r="AM31" s="17">
        <f>IF(RUN_YEARS &gt; 3,(A1L324C3 + A1L324C6 + A1L324C9 + A1L324C12) / 4, 0 )</f>
        <v>1912.0429999999999</v>
      </c>
      <c r="AN31" s="16" t="s">
        <v>2159</v>
      </c>
      <c r="AO31" s="17">
        <f>IF(RUN_YEARS &gt; 4,(A1L324C3 + A1L324C6 + A1L324C9 + A1L324C12 + A1L324C15) / 5, 0 )</f>
        <v>1953.8768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EFF12-AAA5-41DC-833A-2DDB4F3A9EA8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0.67900000000000005</v>
      </c>
      <c r="F9" s="16" t="s">
        <v>1885</v>
      </c>
      <c r="G9" s="15">
        <v>1.925</v>
      </c>
      <c r="H9" s="16" t="s">
        <v>2195</v>
      </c>
      <c r="I9" s="17">
        <f>(A1L342C1 + A1L342C2)</f>
        <v>2.6040000000000001</v>
      </c>
      <c r="J9" s="16" t="s">
        <v>1885</v>
      </c>
      <c r="K9" s="15">
        <v>1.53</v>
      </c>
      <c r="L9" s="16" t="s">
        <v>1885</v>
      </c>
      <c r="M9" s="15">
        <v>2.0990000000000002</v>
      </c>
      <c r="N9" s="16" t="s">
        <v>2196</v>
      </c>
      <c r="O9" s="17">
        <f>(A1L342C4 + A1L342C5)</f>
        <v>3.6290000000000004</v>
      </c>
      <c r="P9" s="16" t="s">
        <v>1885</v>
      </c>
      <c r="Q9" s="15">
        <v>0.98399999999999999</v>
      </c>
      <c r="R9" s="16" t="s">
        <v>1885</v>
      </c>
      <c r="S9" s="15">
        <v>1.9179999999999999</v>
      </c>
      <c r="T9" s="16" t="s">
        <v>2197</v>
      </c>
      <c r="U9" s="17">
        <f>(A1L342C7 + A1L342C8)</f>
        <v>2.9020000000000001</v>
      </c>
      <c r="V9" s="16" t="s">
        <v>1885</v>
      </c>
      <c r="W9" s="15">
        <v>1.5</v>
      </c>
      <c r="X9" s="16" t="s">
        <v>1885</v>
      </c>
      <c r="Y9" s="15">
        <v>2.7490000000000001</v>
      </c>
      <c r="Z9" s="16" t="s">
        <v>2198</v>
      </c>
      <c r="AA9" s="17">
        <f>(A1L342C10 + A1L342C11)</f>
        <v>4.2490000000000006</v>
      </c>
      <c r="AB9" s="16" t="s">
        <v>1885</v>
      </c>
      <c r="AC9" s="15">
        <v>2.2599999999999998</v>
      </c>
      <c r="AD9" s="16" t="s">
        <v>1885</v>
      </c>
      <c r="AE9" s="15">
        <v>2.8530000000000002</v>
      </c>
      <c r="AF9" s="16" t="s">
        <v>2199</v>
      </c>
      <c r="AG9" s="17">
        <f>(A1L342C13 + A1L342C14)</f>
        <v>5.1129999999999995</v>
      </c>
      <c r="AH9" s="16" t="s">
        <v>2200</v>
      </c>
      <c r="AI9" s="17">
        <f>IF(RUN_YEARS &gt; 1,(A1L342C3 + A1L342C6) / 2, 0 )</f>
        <v>3.1165000000000003</v>
      </c>
      <c r="AJ9" s="16" t="s">
        <v>2201</v>
      </c>
      <c r="AK9" s="17">
        <f>IF(RUN_YEARS &gt; 2,(A1L342C3 + A1L342C6 + A1L342C9) / 3, 0 )</f>
        <v>3.0450000000000004</v>
      </c>
      <c r="AL9" s="16" t="s">
        <v>2202</v>
      </c>
      <c r="AM9" s="17">
        <f>IF(RUN_YEARS &gt; 3,(A1L342C3 + A1L342C6 + A1L342C9 + A1L342C12) / 4, 0 )</f>
        <v>3.3460000000000005</v>
      </c>
      <c r="AN9" s="16" t="s">
        <v>2203</v>
      </c>
      <c r="AO9" s="17">
        <f>IF(RUN_YEARS &gt; 4,(A1L342C3 + A1L342C6 + A1L342C9 + A1L342C12 + A1L342C15) / 5, 0 )</f>
        <v>3.6993999999999998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0.38700000000000001</v>
      </c>
      <c r="F10" s="16" t="s">
        <v>1895</v>
      </c>
      <c r="G10" s="15">
        <v>1.694</v>
      </c>
      <c r="H10" s="16" t="s">
        <v>2204</v>
      </c>
      <c r="I10" s="17">
        <f>(A1L343C1 + A1L343C2)</f>
        <v>2.081</v>
      </c>
      <c r="J10" s="16" t="s">
        <v>1895</v>
      </c>
      <c r="K10" s="15">
        <v>0.4</v>
      </c>
      <c r="L10" s="16" t="s">
        <v>1895</v>
      </c>
      <c r="M10" s="15">
        <v>1.31</v>
      </c>
      <c r="N10" s="16" t="s">
        <v>2205</v>
      </c>
      <c r="O10" s="17">
        <f>(A1L343C4 + A1L343C5)</f>
        <v>1.71</v>
      </c>
      <c r="P10" s="16" t="s">
        <v>1895</v>
      </c>
      <c r="Q10" s="15">
        <v>0.503</v>
      </c>
      <c r="R10" s="16" t="s">
        <v>1895</v>
      </c>
      <c r="S10" s="15">
        <v>1.534</v>
      </c>
      <c r="T10" s="16" t="s">
        <v>2206</v>
      </c>
      <c r="U10" s="17">
        <f>(A1L343C7 + A1L343C8)</f>
        <v>2.0369999999999999</v>
      </c>
      <c r="V10" s="16" t="s">
        <v>1895</v>
      </c>
      <c r="W10" s="15">
        <v>0.32500000000000001</v>
      </c>
      <c r="X10" s="16" t="s">
        <v>1895</v>
      </c>
      <c r="Y10" s="15">
        <v>1.548</v>
      </c>
      <c r="Z10" s="16" t="s">
        <v>2207</v>
      </c>
      <c r="AA10" s="17">
        <f>(A1L343C10 + A1L343C11)</f>
        <v>1.873</v>
      </c>
      <c r="AB10" s="16" t="s">
        <v>1895</v>
      </c>
      <c r="AC10" s="15">
        <v>0.25900000000000001</v>
      </c>
      <c r="AD10" s="16" t="s">
        <v>1895</v>
      </c>
      <c r="AE10" s="15">
        <v>1.3380000000000001</v>
      </c>
      <c r="AF10" s="16" t="s">
        <v>2208</v>
      </c>
      <c r="AG10" s="17">
        <f>(A1L343C13 + A1L343C14)</f>
        <v>1.597</v>
      </c>
      <c r="AH10" s="16" t="s">
        <v>2209</v>
      </c>
      <c r="AI10" s="17">
        <f>IF(RUN_YEARS &gt; 1,(A1L343C3 + A1L343C6) / 2, 0 )</f>
        <v>1.8955</v>
      </c>
      <c r="AJ10" s="16" t="s">
        <v>2210</v>
      </c>
      <c r="AK10" s="17">
        <f>IF(RUN_YEARS &gt; 2,(A1L343C3 + A1L343C6 + A1L343C9) / 3, 0 )</f>
        <v>1.9426666666666665</v>
      </c>
      <c r="AL10" s="16" t="s">
        <v>2211</v>
      </c>
      <c r="AM10" s="17">
        <f>IF(RUN_YEARS &gt; 3,(A1L343C3 + A1L343C6 + A1L343C9 + A1L343C12) / 4, 0 )</f>
        <v>1.9252499999999999</v>
      </c>
      <c r="AN10" s="16" t="s">
        <v>2212</v>
      </c>
      <c r="AO10" s="17">
        <f>IF(RUN_YEARS &gt; 4,(A1L343C3 + A1L343C6 + A1L343C9 + A1L343C12 + A1L343C15) / 5, 0 )</f>
        <v>1.8595999999999999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1.0660000000000001</v>
      </c>
      <c r="F11" s="16" t="s">
        <v>2214</v>
      </c>
      <c r="G11" s="17">
        <f>(A1L342C2 + A1L343C2)</f>
        <v>3.6189999999999998</v>
      </c>
      <c r="H11" s="16" t="s">
        <v>2215</v>
      </c>
      <c r="I11" s="17">
        <f>(A1L344C1 + A1L344C2)</f>
        <v>4.6849999999999996</v>
      </c>
      <c r="J11" s="16" t="s">
        <v>2216</v>
      </c>
      <c r="K11" s="17">
        <f>(A1L342C4 + A1L343C4)</f>
        <v>1.9300000000000002</v>
      </c>
      <c r="L11" s="16" t="s">
        <v>2217</v>
      </c>
      <c r="M11" s="17">
        <f>(A1L342C5 + A1L343C5)</f>
        <v>3.4090000000000003</v>
      </c>
      <c r="N11" s="16" t="s">
        <v>2218</v>
      </c>
      <c r="O11" s="17">
        <f>(A1L344C4 + A1L344C5)</f>
        <v>5.3390000000000004</v>
      </c>
      <c r="P11" s="16" t="s">
        <v>2219</v>
      </c>
      <c r="Q11" s="17">
        <f>(A1L342C7 + A1L343C7)</f>
        <v>1.4870000000000001</v>
      </c>
      <c r="R11" s="16" t="s">
        <v>2220</v>
      </c>
      <c r="S11" s="17">
        <f>(A1L342C8 + A1L343C8)</f>
        <v>3.452</v>
      </c>
      <c r="T11" s="16" t="s">
        <v>2221</v>
      </c>
      <c r="U11" s="17">
        <f>(A1L344C7 + A1L344C8)</f>
        <v>4.9390000000000001</v>
      </c>
      <c r="V11" s="16" t="s">
        <v>2222</v>
      </c>
      <c r="W11" s="17">
        <f>(A1L342C10 + A1L343C10)</f>
        <v>1.825</v>
      </c>
      <c r="X11" s="16" t="s">
        <v>2223</v>
      </c>
      <c r="Y11" s="17">
        <f>(A1L342C11 + A1L343C11)</f>
        <v>4.2970000000000006</v>
      </c>
      <c r="Z11" s="16" t="s">
        <v>2224</v>
      </c>
      <c r="AA11" s="17">
        <f>(A1L344C10 + A1L344C11)</f>
        <v>6.1220000000000008</v>
      </c>
      <c r="AB11" s="16" t="s">
        <v>2225</v>
      </c>
      <c r="AC11" s="17">
        <f>(A1L342C13 + A1L343C13)</f>
        <v>2.5189999999999997</v>
      </c>
      <c r="AD11" s="16" t="s">
        <v>2226</v>
      </c>
      <c r="AE11" s="17">
        <f>(A1L342C14 + A1L343C14)</f>
        <v>4.1910000000000007</v>
      </c>
      <c r="AF11" s="16" t="s">
        <v>2227</v>
      </c>
      <c r="AG11" s="17">
        <f>(A1L344C13 + A1L344C14)</f>
        <v>6.7100000000000009</v>
      </c>
      <c r="AH11" s="16" t="s">
        <v>2228</v>
      </c>
      <c r="AI11" s="17">
        <f>IF(RUN_YEARS &gt; 1,(A1L344C3 + A1L344C6) / 2, 0 )</f>
        <v>5.0120000000000005</v>
      </c>
      <c r="AJ11" s="16" t="s">
        <v>2229</v>
      </c>
      <c r="AK11" s="17">
        <f>IF(RUN_YEARS &gt; 2,(A1L344C3 + A1L344C6 + A1L344C9) / 3, 0 )</f>
        <v>4.9876666666666667</v>
      </c>
      <c r="AL11" s="16" t="s">
        <v>2230</v>
      </c>
      <c r="AM11" s="17">
        <f>IF(RUN_YEARS &gt; 3,(A1L344C3 + A1L344C6 + A1L344C9 + A1L344C12) / 4, 0 )</f>
        <v>5.2712500000000002</v>
      </c>
      <c r="AN11" s="16" t="s">
        <v>2231</v>
      </c>
      <c r="AO11" s="17">
        <f>IF(RUN_YEARS &gt; 4,(A1L344C3 + A1L344C6 + A1L344C9 + A1L344C12 + A1L344C15) / 5, 0 )</f>
        <v>5.5590000000000002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58.223999999999997</v>
      </c>
      <c r="F12" s="16" t="s">
        <v>1924</v>
      </c>
      <c r="G12" s="15">
        <v>76.881</v>
      </c>
      <c r="H12" s="16" t="s">
        <v>2232</v>
      </c>
      <c r="I12" s="17">
        <f>(A1L345C1 + A1L345C2)</f>
        <v>135.10499999999999</v>
      </c>
      <c r="J12" s="16" t="s">
        <v>1924</v>
      </c>
      <c r="K12" s="15">
        <v>59.786000000000001</v>
      </c>
      <c r="L12" s="16" t="s">
        <v>1924</v>
      </c>
      <c r="M12" s="15">
        <v>78.900000000000006</v>
      </c>
      <c r="N12" s="16" t="s">
        <v>2233</v>
      </c>
      <c r="O12" s="17">
        <f>(A1L345C4 + A1L345C5)</f>
        <v>138.68600000000001</v>
      </c>
      <c r="P12" s="16" t="s">
        <v>1924</v>
      </c>
      <c r="Q12" s="15">
        <v>61.881999999999998</v>
      </c>
      <c r="R12" s="16" t="s">
        <v>1924</v>
      </c>
      <c r="S12" s="15">
        <v>81.221000000000004</v>
      </c>
      <c r="T12" s="16" t="s">
        <v>2234</v>
      </c>
      <c r="U12" s="17">
        <f>(A1L345C7 + A1L345C8)</f>
        <v>143.10300000000001</v>
      </c>
      <c r="V12" s="16" t="s">
        <v>1924</v>
      </c>
      <c r="W12" s="15">
        <v>65.703999999999994</v>
      </c>
      <c r="X12" s="16" t="s">
        <v>1924</v>
      </c>
      <c r="Y12" s="15">
        <v>77.981999999999999</v>
      </c>
      <c r="Z12" s="16" t="s">
        <v>2235</v>
      </c>
      <c r="AA12" s="17">
        <f>(A1L345C10 + A1L345C11)</f>
        <v>143.68599999999998</v>
      </c>
      <c r="AB12" s="16" t="s">
        <v>1924</v>
      </c>
      <c r="AC12" s="15">
        <v>69.643000000000001</v>
      </c>
      <c r="AD12" s="16" t="s">
        <v>1924</v>
      </c>
      <c r="AE12" s="15">
        <v>81.488</v>
      </c>
      <c r="AF12" s="16" t="s">
        <v>2236</v>
      </c>
      <c r="AG12" s="17">
        <f>(A1L345C13 + A1L345C14)</f>
        <v>151.131</v>
      </c>
      <c r="AH12" s="16" t="s">
        <v>2237</v>
      </c>
      <c r="AI12" s="17">
        <f>IF(RUN_YEARS &gt; 1,(A1L345C3 + A1L345C6) / 2, 0 )</f>
        <v>136.8955</v>
      </c>
      <c r="AJ12" s="16" t="s">
        <v>2238</v>
      </c>
      <c r="AK12" s="17">
        <f>IF(RUN_YEARS &gt; 2,(A1L345C3 + A1L345C6 + A1L345C9) / 3, 0 )</f>
        <v>138.96466666666666</v>
      </c>
      <c r="AL12" s="16" t="s">
        <v>2239</v>
      </c>
      <c r="AM12" s="17">
        <f>IF(RUN_YEARS &gt; 3,(A1L345C3 + A1L345C6 + A1L345C9 + A1L345C12) / 4, 0 )</f>
        <v>140.14499999999998</v>
      </c>
      <c r="AN12" s="16" t="s">
        <v>2240</v>
      </c>
      <c r="AO12" s="17">
        <f>IF(RUN_YEARS &gt; 4,(A1L345C3 + A1L345C6 + A1L345C9 + A1L345C12 + A1L345C15) / 5, 0 )</f>
        <v>142.34219999999999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86.656999999999996</v>
      </c>
      <c r="F13" s="16" t="s">
        <v>1934</v>
      </c>
      <c r="G13" s="15">
        <v>86.944000000000003</v>
      </c>
      <c r="H13" s="16" t="s">
        <v>2241</v>
      </c>
      <c r="I13" s="17">
        <f>(A1L346C1 + A1L346C2)</f>
        <v>173.601</v>
      </c>
      <c r="J13" s="16" t="s">
        <v>1934</v>
      </c>
      <c r="K13" s="15">
        <v>65.418000000000006</v>
      </c>
      <c r="L13" s="16" t="s">
        <v>1934</v>
      </c>
      <c r="M13" s="15">
        <v>63.081000000000003</v>
      </c>
      <c r="N13" s="16" t="s">
        <v>2242</v>
      </c>
      <c r="O13" s="17">
        <f>(A1L346C4 + A1L346C5)</f>
        <v>128.49900000000002</v>
      </c>
      <c r="P13" s="16" t="s">
        <v>1934</v>
      </c>
      <c r="Q13" s="15">
        <v>86.774000000000001</v>
      </c>
      <c r="R13" s="16" t="s">
        <v>1934</v>
      </c>
      <c r="S13" s="15">
        <v>126.765</v>
      </c>
      <c r="T13" s="16" t="s">
        <v>2243</v>
      </c>
      <c r="U13" s="17">
        <f>(A1L346C7 + A1L346C8)</f>
        <v>213.53899999999999</v>
      </c>
      <c r="V13" s="16" t="s">
        <v>1934</v>
      </c>
      <c r="W13" s="15">
        <v>125.373</v>
      </c>
      <c r="X13" s="16" t="s">
        <v>1934</v>
      </c>
      <c r="Y13" s="15">
        <v>177.46199999999999</v>
      </c>
      <c r="Z13" s="16" t="s">
        <v>2244</v>
      </c>
      <c r="AA13" s="17">
        <f>(A1L346C10 + A1L346C11)</f>
        <v>302.83499999999998</v>
      </c>
      <c r="AB13" s="16" t="s">
        <v>1934</v>
      </c>
      <c r="AC13" s="15">
        <v>136.47300000000001</v>
      </c>
      <c r="AD13" s="16" t="s">
        <v>1934</v>
      </c>
      <c r="AE13" s="15">
        <v>196.149</v>
      </c>
      <c r="AF13" s="16" t="s">
        <v>2245</v>
      </c>
      <c r="AG13" s="17">
        <f>(A1L346C13 + A1L346C14)</f>
        <v>332.62200000000001</v>
      </c>
      <c r="AH13" s="16" t="s">
        <v>2246</v>
      </c>
      <c r="AI13" s="17">
        <f>IF(RUN_YEARS &gt; 1,(A1L346C3 + A1L346C6) / 2, 0 )</f>
        <v>151.05000000000001</v>
      </c>
      <c r="AJ13" s="16" t="s">
        <v>2247</v>
      </c>
      <c r="AK13" s="17">
        <f>IF(RUN_YEARS &gt; 2,(A1L346C3 + A1L346C6 + A1L346C9) / 3, 0 )</f>
        <v>171.87966666666668</v>
      </c>
      <c r="AL13" s="16" t="s">
        <v>2248</v>
      </c>
      <c r="AM13" s="17">
        <f>IF(RUN_YEARS &gt; 3,(A1L346C3 + A1L346C6 + A1L346C9 + A1L346C12) / 4, 0 )</f>
        <v>204.61849999999998</v>
      </c>
      <c r="AN13" s="16" t="s">
        <v>2249</v>
      </c>
      <c r="AO13" s="17">
        <f>IF(RUN_YEARS &gt; 4,(A1L346C3 + A1L346C6 + A1L346C9 + A1L346C12 + A1L346C15) / 5, 0 )</f>
        <v>230.2192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0.72399999999999998</v>
      </c>
      <c r="F14" s="16" t="s">
        <v>1944</v>
      </c>
      <c r="G14" s="15">
        <v>2.173</v>
      </c>
      <c r="H14" s="16" t="s">
        <v>2250</v>
      </c>
      <c r="I14" s="17">
        <f>(A1L347C1 + A1L347C2)</f>
        <v>2.8970000000000002</v>
      </c>
      <c r="J14" s="16" t="s">
        <v>1944</v>
      </c>
      <c r="K14" s="15">
        <v>0.60699999999999998</v>
      </c>
      <c r="L14" s="16" t="s">
        <v>1944</v>
      </c>
      <c r="M14" s="15">
        <v>1.8</v>
      </c>
      <c r="N14" s="16" t="s">
        <v>2251</v>
      </c>
      <c r="O14" s="17">
        <f>(A1L347C4 + A1L347C5)</f>
        <v>2.407</v>
      </c>
      <c r="P14" s="16" t="s">
        <v>1944</v>
      </c>
      <c r="Q14" s="15">
        <v>0.51500000000000001</v>
      </c>
      <c r="R14" s="16" t="s">
        <v>1944</v>
      </c>
      <c r="S14" s="15">
        <v>1.2350000000000001</v>
      </c>
      <c r="T14" s="16" t="s">
        <v>2252</v>
      </c>
      <c r="U14" s="17">
        <f>(A1L347C7 + A1L347C8)</f>
        <v>1.75</v>
      </c>
      <c r="V14" s="16" t="s">
        <v>1944</v>
      </c>
      <c r="W14" s="15">
        <v>0.60499999999999998</v>
      </c>
      <c r="X14" s="16" t="s">
        <v>1944</v>
      </c>
      <c r="Y14" s="15">
        <v>1.0549999999999999</v>
      </c>
      <c r="Z14" s="16" t="s">
        <v>2253</v>
      </c>
      <c r="AA14" s="17">
        <f>(A1L347C10 + A1L347C11)</f>
        <v>1.66</v>
      </c>
      <c r="AB14" s="16" t="s">
        <v>1944</v>
      </c>
      <c r="AC14" s="15">
        <v>0.57099999999999995</v>
      </c>
      <c r="AD14" s="16" t="s">
        <v>1944</v>
      </c>
      <c r="AE14" s="15">
        <v>0.86399999999999999</v>
      </c>
      <c r="AF14" s="16" t="s">
        <v>2254</v>
      </c>
      <c r="AG14" s="17">
        <f>(A1L347C13 + A1L347C14)</f>
        <v>1.4350000000000001</v>
      </c>
      <c r="AH14" s="16" t="s">
        <v>2255</v>
      </c>
      <c r="AI14" s="17">
        <f>IF(RUN_YEARS &gt; 1,(A1L347C3 + A1L347C6) / 2, 0 )</f>
        <v>2.6520000000000001</v>
      </c>
      <c r="AJ14" s="16" t="s">
        <v>2256</v>
      </c>
      <c r="AK14" s="17">
        <f>IF(RUN_YEARS &gt; 2,(A1L347C3 + A1L347C6 + A1L347C9) / 3, 0 )</f>
        <v>2.3513333333333333</v>
      </c>
      <c r="AL14" s="16" t="s">
        <v>2257</v>
      </c>
      <c r="AM14" s="17">
        <f>IF(RUN_YEARS &gt; 3,(A1L347C3 + A1L347C6 + A1L347C9 + A1L347C12) / 4, 0 )</f>
        <v>2.1785000000000001</v>
      </c>
      <c r="AN14" s="16" t="s">
        <v>2258</v>
      </c>
      <c r="AO14" s="17">
        <f>IF(RUN_YEARS &gt; 4,(A1L347C3 + A1L347C6 + A1L347C9 + A1L347C12 + A1L347C15) / 5, 0 )</f>
        <v>2.0298000000000003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87.381</v>
      </c>
      <c r="F15" s="16" t="s">
        <v>2260</v>
      </c>
      <c r="G15" s="17">
        <f>(A1L346C2 + A1L347C2)</f>
        <v>89.117000000000004</v>
      </c>
      <c r="H15" s="16" t="s">
        <v>2261</v>
      </c>
      <c r="I15" s="17">
        <f>(A1L348C1 + A1L348C2)</f>
        <v>176.49799999999999</v>
      </c>
      <c r="J15" s="16" t="s">
        <v>2262</v>
      </c>
      <c r="K15" s="17">
        <f>(A1L346C4 + A1L347C4)</f>
        <v>66.025000000000006</v>
      </c>
      <c r="L15" s="16" t="s">
        <v>2263</v>
      </c>
      <c r="M15" s="17">
        <f>(A1L346C5 + A1L347C5)</f>
        <v>64.881</v>
      </c>
      <c r="N15" s="16" t="s">
        <v>2264</v>
      </c>
      <c r="O15" s="17">
        <f>(A1L348C4 + A1L348C5)</f>
        <v>130.90600000000001</v>
      </c>
      <c r="P15" s="16" t="s">
        <v>2265</v>
      </c>
      <c r="Q15" s="17">
        <f>(A1L346C7 + A1L347C7)</f>
        <v>87.289000000000001</v>
      </c>
      <c r="R15" s="16" t="s">
        <v>2266</v>
      </c>
      <c r="S15" s="17">
        <f>(A1L346C8 + A1L347C8)</f>
        <v>128</v>
      </c>
      <c r="T15" s="16" t="s">
        <v>2267</v>
      </c>
      <c r="U15" s="17">
        <f>(A1L348C7 + A1L348C8)</f>
        <v>215.28899999999999</v>
      </c>
      <c r="V15" s="16" t="s">
        <v>2268</v>
      </c>
      <c r="W15" s="17">
        <f>(A1L346C10 + A1L347C10)</f>
        <v>125.97800000000001</v>
      </c>
      <c r="X15" s="16" t="s">
        <v>2269</v>
      </c>
      <c r="Y15" s="17">
        <f>(A1L346C11 + A1L347C11)</f>
        <v>178.517</v>
      </c>
      <c r="Z15" s="16" t="s">
        <v>2270</v>
      </c>
      <c r="AA15" s="17">
        <f>(A1L348C10 + A1L348C11)</f>
        <v>304.495</v>
      </c>
      <c r="AB15" s="16" t="s">
        <v>2271</v>
      </c>
      <c r="AC15" s="17">
        <f>(A1L346C13 + A1L347C13)</f>
        <v>137.04400000000001</v>
      </c>
      <c r="AD15" s="16" t="s">
        <v>2272</v>
      </c>
      <c r="AE15" s="17">
        <f>(A1L346C14 + A1L347C14)</f>
        <v>197.01300000000001</v>
      </c>
      <c r="AF15" s="16" t="s">
        <v>2273</v>
      </c>
      <c r="AG15" s="17">
        <f>(A1L348C13 + A1L348C14)</f>
        <v>334.05700000000002</v>
      </c>
      <c r="AH15" s="16" t="s">
        <v>2274</v>
      </c>
      <c r="AI15" s="17">
        <f>IF(RUN_YEARS &gt; 1,(A1L348C3 + A1L348C6) / 2, 0 )</f>
        <v>153.702</v>
      </c>
      <c r="AJ15" s="16" t="s">
        <v>2275</v>
      </c>
      <c r="AK15" s="17">
        <f>IF(RUN_YEARS &gt; 2,(A1L348C3 + A1L348C6 + A1L348C9) / 3, 0 )</f>
        <v>174.23099999999999</v>
      </c>
      <c r="AL15" s="16" t="s">
        <v>2276</v>
      </c>
      <c r="AM15" s="17">
        <f>IF(RUN_YEARS &gt; 3,(A1L348C3 + A1L348C6 + A1L348C9 + A1L348C12) / 4, 0 )</f>
        <v>206.797</v>
      </c>
      <c r="AN15" s="16" t="s">
        <v>2277</v>
      </c>
      <c r="AO15" s="17">
        <f>IF(RUN_YEARS &gt; 4,(A1L348C3 + A1L348C6 + A1L348C9 + A1L348C12 + A1L348C15) / 5, 0 )</f>
        <v>232.24899999999997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26.664000000000001</v>
      </c>
      <c r="F16" s="16" t="s">
        <v>1973</v>
      </c>
      <c r="G16" s="15">
        <v>33.142000000000003</v>
      </c>
      <c r="H16" s="16" t="s">
        <v>2278</v>
      </c>
      <c r="I16" s="17">
        <f>(A1L349C1 + A1L349C2)</f>
        <v>59.806000000000004</v>
      </c>
      <c r="J16" s="16" t="s">
        <v>1973</v>
      </c>
      <c r="K16" s="15">
        <v>23.651</v>
      </c>
      <c r="L16" s="16" t="s">
        <v>1973</v>
      </c>
      <c r="M16" s="15">
        <v>29.582000000000001</v>
      </c>
      <c r="N16" s="16" t="s">
        <v>2279</v>
      </c>
      <c r="O16" s="17">
        <f>(A1L349C4 + A1L349C5)</f>
        <v>53.233000000000004</v>
      </c>
      <c r="P16" s="16" t="s">
        <v>1973</v>
      </c>
      <c r="Q16" s="15">
        <v>20.527000000000001</v>
      </c>
      <c r="R16" s="16" t="s">
        <v>1973</v>
      </c>
      <c r="S16" s="15">
        <v>26.611000000000001</v>
      </c>
      <c r="T16" s="16" t="s">
        <v>2280</v>
      </c>
      <c r="U16" s="17">
        <f>(A1L349C7 + A1L349C8)</f>
        <v>47.138000000000005</v>
      </c>
      <c r="V16" s="16" t="s">
        <v>1973</v>
      </c>
      <c r="W16" s="15">
        <v>24.686</v>
      </c>
      <c r="X16" s="16" t="s">
        <v>1973</v>
      </c>
      <c r="Y16" s="15">
        <v>30.56</v>
      </c>
      <c r="Z16" s="16" t="s">
        <v>2281</v>
      </c>
      <c r="AA16" s="17">
        <f>(A1L349C10 + A1L349C11)</f>
        <v>55.245999999999995</v>
      </c>
      <c r="AB16" s="16" t="s">
        <v>1973</v>
      </c>
      <c r="AC16" s="15">
        <v>36.405000000000001</v>
      </c>
      <c r="AD16" s="16" t="s">
        <v>1973</v>
      </c>
      <c r="AE16" s="15">
        <v>45.198999999999998</v>
      </c>
      <c r="AF16" s="16" t="s">
        <v>2282</v>
      </c>
      <c r="AG16" s="17">
        <f>(A1L349C13 + A1L349C14)</f>
        <v>81.603999999999999</v>
      </c>
      <c r="AH16" s="16" t="s">
        <v>2283</v>
      </c>
      <c r="AI16" s="17">
        <f>IF(RUN_YEARS &gt; 1,(A1L349C3 + A1L349C6) / 2, 0 )</f>
        <v>56.519500000000008</v>
      </c>
      <c r="AJ16" s="16" t="s">
        <v>2284</v>
      </c>
      <c r="AK16" s="17">
        <f>IF(RUN_YEARS &gt; 2,(A1L349C3 + A1L349C6 + A1L349C9) / 3, 0 )</f>
        <v>53.39233333333334</v>
      </c>
      <c r="AL16" s="16" t="s">
        <v>2285</v>
      </c>
      <c r="AM16" s="17">
        <f>IF(RUN_YEARS &gt; 3,(A1L349C3 + A1L349C6 + A1L349C9 + A1L349C12) / 4, 0 )</f>
        <v>53.85575</v>
      </c>
      <c r="AN16" s="16" t="s">
        <v>2286</v>
      </c>
      <c r="AO16" s="17">
        <f>IF(RUN_YEARS &gt; 4,(A1L349C3 + A1L349C6 + A1L349C9 + A1L349C12 + A1L349C15) / 5, 0 )</f>
        <v>59.4054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127.24299999999999</v>
      </c>
      <c r="F17" s="16" t="s">
        <v>1983</v>
      </c>
      <c r="G17" s="15">
        <v>16.474</v>
      </c>
      <c r="H17" s="16" t="s">
        <v>2287</v>
      </c>
      <c r="I17" s="17">
        <f>(A1L350C1 + A1L350C2)</f>
        <v>143.71699999999998</v>
      </c>
      <c r="J17" s="16" t="s">
        <v>1983</v>
      </c>
      <c r="K17" s="15">
        <v>146.18</v>
      </c>
      <c r="L17" s="16" t="s">
        <v>1983</v>
      </c>
      <c r="M17" s="15">
        <v>15.994</v>
      </c>
      <c r="N17" s="16" t="s">
        <v>2288</v>
      </c>
      <c r="O17" s="17">
        <f>(A1L350C4 + A1L350C5)</f>
        <v>162.17400000000001</v>
      </c>
      <c r="P17" s="16" t="s">
        <v>1983</v>
      </c>
      <c r="Q17" s="15">
        <v>74.11</v>
      </c>
      <c r="R17" s="16" t="s">
        <v>1983</v>
      </c>
      <c r="S17" s="15">
        <v>11.771000000000001</v>
      </c>
      <c r="T17" s="16" t="s">
        <v>2289</v>
      </c>
      <c r="U17" s="17">
        <f>(A1L350C7 + A1L350C8)</f>
        <v>85.881</v>
      </c>
      <c r="V17" s="16" t="s">
        <v>1983</v>
      </c>
      <c r="W17" s="15">
        <v>85.44</v>
      </c>
      <c r="X17" s="16" t="s">
        <v>1983</v>
      </c>
      <c r="Y17" s="15">
        <v>15.17</v>
      </c>
      <c r="Z17" s="16" t="s">
        <v>2290</v>
      </c>
      <c r="AA17" s="17">
        <f>(A1L350C10 + A1L350C11)</f>
        <v>100.61</v>
      </c>
      <c r="AB17" s="16" t="s">
        <v>1983</v>
      </c>
      <c r="AC17" s="15">
        <v>86.97</v>
      </c>
      <c r="AD17" s="16" t="s">
        <v>1983</v>
      </c>
      <c r="AE17" s="15">
        <v>13.625</v>
      </c>
      <c r="AF17" s="16" t="s">
        <v>2291</v>
      </c>
      <c r="AG17" s="17">
        <f>(A1L350C13 + A1L350C14)</f>
        <v>100.595</v>
      </c>
      <c r="AH17" s="16" t="s">
        <v>2292</v>
      </c>
      <c r="AI17" s="17">
        <f>IF(RUN_YEARS &gt; 1,(A1L350C3 + A1L350C6) / 2, 0 )</f>
        <v>152.94549999999998</v>
      </c>
      <c r="AJ17" s="16" t="s">
        <v>2293</v>
      </c>
      <c r="AK17" s="17">
        <f>IF(RUN_YEARS &gt; 2,(A1L350C3 + A1L350C6 + A1L350C9) / 3, 0 )</f>
        <v>130.59066666666664</v>
      </c>
      <c r="AL17" s="16" t="s">
        <v>2294</v>
      </c>
      <c r="AM17" s="17">
        <f>IF(RUN_YEARS &gt; 3,(A1L350C3 + A1L350C6 + A1L350C9 + A1L350C12) / 4, 0 )</f>
        <v>123.09549999999999</v>
      </c>
      <c r="AN17" s="16" t="s">
        <v>2295</v>
      </c>
      <c r="AO17" s="17">
        <f>IF(RUN_YEARS &gt; 4,(A1L350C3 + A1L350C6 + A1L350C9 + A1L350C12 + A1L350C15) / 5, 0 )</f>
        <v>118.5954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199.636</v>
      </c>
      <c r="F18" s="16" t="s">
        <v>1993</v>
      </c>
      <c r="G18" s="15">
        <v>236.92699999999999</v>
      </c>
      <c r="H18" s="16" t="s">
        <v>2296</v>
      </c>
      <c r="I18" s="17">
        <f>(A1L351C1 + A1L351C2)</f>
        <v>436.56299999999999</v>
      </c>
      <c r="J18" s="16" t="s">
        <v>1993</v>
      </c>
      <c r="K18" s="15">
        <v>195.81299999999999</v>
      </c>
      <c r="L18" s="16" t="s">
        <v>1993</v>
      </c>
      <c r="M18" s="15">
        <v>239.017</v>
      </c>
      <c r="N18" s="16" t="s">
        <v>2297</v>
      </c>
      <c r="O18" s="17">
        <f>(A1L351C4 + A1L351C5)</f>
        <v>434.83</v>
      </c>
      <c r="P18" s="16" t="s">
        <v>1993</v>
      </c>
      <c r="Q18" s="15">
        <v>201.363</v>
      </c>
      <c r="R18" s="16" t="s">
        <v>1993</v>
      </c>
      <c r="S18" s="15">
        <v>248.80199999999999</v>
      </c>
      <c r="T18" s="16" t="s">
        <v>2298</v>
      </c>
      <c r="U18" s="17">
        <f>(A1L351C7 + A1L351C8)</f>
        <v>450.16499999999996</v>
      </c>
      <c r="V18" s="16" t="s">
        <v>1993</v>
      </c>
      <c r="W18" s="15">
        <v>200.98699999999999</v>
      </c>
      <c r="X18" s="16" t="s">
        <v>1993</v>
      </c>
      <c r="Y18" s="15">
        <v>235.11</v>
      </c>
      <c r="Z18" s="16" t="s">
        <v>2299</v>
      </c>
      <c r="AA18" s="17">
        <f>(A1L351C10 + A1L351C11)</f>
        <v>436.09699999999998</v>
      </c>
      <c r="AB18" s="16" t="s">
        <v>1993</v>
      </c>
      <c r="AC18" s="15">
        <v>229.10499999999999</v>
      </c>
      <c r="AD18" s="16" t="s">
        <v>1993</v>
      </c>
      <c r="AE18" s="15">
        <v>267.55200000000002</v>
      </c>
      <c r="AF18" s="16" t="s">
        <v>2300</v>
      </c>
      <c r="AG18" s="17">
        <f>(A1L351C13 + A1L351C14)</f>
        <v>496.65700000000004</v>
      </c>
      <c r="AH18" s="16" t="s">
        <v>2301</v>
      </c>
      <c r="AI18" s="17">
        <f>IF(RUN_YEARS &gt; 1,(A1L351C3 + A1L351C6) / 2, 0 )</f>
        <v>435.69650000000001</v>
      </c>
      <c r="AJ18" s="16" t="s">
        <v>2302</v>
      </c>
      <c r="AK18" s="17">
        <f>IF(RUN_YEARS &gt; 2,(A1L351C3 + A1L351C6 + A1L351C9) / 3, 0 )</f>
        <v>440.51933333333335</v>
      </c>
      <c r="AL18" s="16" t="s">
        <v>2303</v>
      </c>
      <c r="AM18" s="17">
        <f>IF(RUN_YEARS &gt; 3,(A1L351C3 + A1L351C6 + A1L351C9 + A1L351C12) / 4, 0 )</f>
        <v>439.41374999999999</v>
      </c>
      <c r="AN18" s="16" t="s">
        <v>2304</v>
      </c>
      <c r="AO18" s="17">
        <f>IF(RUN_YEARS &gt; 4,(A1L351C3 + A1L351C6 + A1L351C9 + A1L351C12 + A1L351C15) / 5, 0 )</f>
        <v>450.86239999999998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326.87900000000002</v>
      </c>
      <c r="F19" s="16" t="s">
        <v>2306</v>
      </c>
      <c r="G19" s="17">
        <f>(A1L350C2 + A1L351C2)</f>
        <v>253.40099999999998</v>
      </c>
      <c r="H19" s="16" t="s">
        <v>2307</v>
      </c>
      <c r="I19" s="17">
        <f>(A1L352C1 + A1L352C2)</f>
        <v>580.28</v>
      </c>
      <c r="J19" s="16" t="s">
        <v>2308</v>
      </c>
      <c r="K19" s="17">
        <f>(A1L350C4 + A1L351C4)</f>
        <v>341.99299999999999</v>
      </c>
      <c r="L19" s="16" t="s">
        <v>2309</v>
      </c>
      <c r="M19" s="17">
        <f>(A1L350C5 + A1L351C5)</f>
        <v>255.011</v>
      </c>
      <c r="N19" s="16" t="s">
        <v>2310</v>
      </c>
      <c r="O19" s="17">
        <f>(A1L352C4 + A1L352C5)</f>
        <v>597.00400000000002</v>
      </c>
      <c r="P19" s="16" t="s">
        <v>2311</v>
      </c>
      <c r="Q19" s="17">
        <f>(A1L350C7 + A1L351C7)</f>
        <v>275.47300000000001</v>
      </c>
      <c r="R19" s="16" t="s">
        <v>2312</v>
      </c>
      <c r="S19" s="17">
        <f>(A1L350C8 + A1L351C8)</f>
        <v>260.57299999999998</v>
      </c>
      <c r="T19" s="16" t="s">
        <v>2313</v>
      </c>
      <c r="U19" s="17">
        <f>(A1L352C7 + A1L352C8)</f>
        <v>536.04600000000005</v>
      </c>
      <c r="V19" s="16" t="s">
        <v>2314</v>
      </c>
      <c r="W19" s="17">
        <f>(A1L350C10 + A1L351C10)</f>
        <v>286.42700000000002</v>
      </c>
      <c r="X19" s="16" t="s">
        <v>2315</v>
      </c>
      <c r="Y19" s="17">
        <f>(A1L350C11 + A1L351C11)</f>
        <v>250.28</v>
      </c>
      <c r="Z19" s="16" t="s">
        <v>2316</v>
      </c>
      <c r="AA19" s="17">
        <f>(A1L352C10 + A1L352C11)</f>
        <v>536.70699999999999</v>
      </c>
      <c r="AB19" s="16" t="s">
        <v>2317</v>
      </c>
      <c r="AC19" s="17">
        <f>(A1L350C13 + A1L351C13)</f>
        <v>316.07499999999999</v>
      </c>
      <c r="AD19" s="16" t="s">
        <v>2318</v>
      </c>
      <c r="AE19" s="17">
        <f>(A1L350C14 + A1L351C14)</f>
        <v>281.17700000000002</v>
      </c>
      <c r="AF19" s="16" t="s">
        <v>2319</v>
      </c>
      <c r="AG19" s="17">
        <f>(A1L352C13 + A1L352C14)</f>
        <v>597.25199999999995</v>
      </c>
      <c r="AH19" s="16" t="s">
        <v>2320</v>
      </c>
      <c r="AI19" s="17">
        <f>IF(RUN_YEARS &gt; 1,(A1L352C3 + A1L352C6) / 2, 0 )</f>
        <v>588.64200000000005</v>
      </c>
      <c r="AJ19" s="16" t="s">
        <v>2321</v>
      </c>
      <c r="AK19" s="17">
        <f>IF(RUN_YEARS &gt; 2,(A1L352C3 + A1L352C6 + A1L352C9) / 3, 0 )</f>
        <v>571.11</v>
      </c>
      <c r="AL19" s="16" t="s">
        <v>2322</v>
      </c>
      <c r="AM19" s="17">
        <f>IF(RUN_YEARS &gt; 3,(A1L352C3 + A1L352C6 + A1L352C9 + A1L352C12) / 4, 0 )</f>
        <v>562.50925000000007</v>
      </c>
      <c r="AN19" s="16" t="s">
        <v>2323</v>
      </c>
      <c r="AO19" s="17">
        <f>IF(RUN_YEARS &gt; 4,(A1L352C3 + A1L352C6 + A1L352C9 + A1L352C12 + A1L352C15) / 5, 0 )</f>
        <v>569.45780000000002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64.63</v>
      </c>
      <c r="F20" s="16" t="s">
        <v>2022</v>
      </c>
      <c r="G20" s="15">
        <v>59.835999999999999</v>
      </c>
      <c r="H20" s="16" t="s">
        <v>2324</v>
      </c>
      <c r="I20" s="17">
        <f>(A1L353C1 + A1L353C2)</f>
        <v>124.46599999999999</v>
      </c>
      <c r="J20" s="16" t="s">
        <v>2022</v>
      </c>
      <c r="K20" s="15">
        <v>63.83</v>
      </c>
      <c r="L20" s="16" t="s">
        <v>2022</v>
      </c>
      <c r="M20" s="15">
        <v>61.503</v>
      </c>
      <c r="N20" s="16" t="s">
        <v>2325</v>
      </c>
      <c r="O20" s="17">
        <f>(A1L353C4 + A1L353C5)</f>
        <v>125.333</v>
      </c>
      <c r="P20" s="16" t="s">
        <v>2022</v>
      </c>
      <c r="Q20" s="15">
        <v>61.197000000000003</v>
      </c>
      <c r="R20" s="16" t="s">
        <v>2022</v>
      </c>
      <c r="S20" s="15">
        <v>59.414999999999999</v>
      </c>
      <c r="T20" s="16" t="s">
        <v>2326</v>
      </c>
      <c r="U20" s="17">
        <f>(A1L353C7 + A1L353C8)</f>
        <v>120.61199999999999</v>
      </c>
      <c r="V20" s="16" t="s">
        <v>2022</v>
      </c>
      <c r="W20" s="15">
        <v>77.332999999999998</v>
      </c>
      <c r="X20" s="16" t="s">
        <v>2022</v>
      </c>
      <c r="Y20" s="15">
        <v>74.251999999999995</v>
      </c>
      <c r="Z20" s="16" t="s">
        <v>2327</v>
      </c>
      <c r="AA20" s="17">
        <f>(A1L353C10 + A1L353C11)</f>
        <v>151.58499999999998</v>
      </c>
      <c r="AB20" s="16" t="s">
        <v>2022</v>
      </c>
      <c r="AC20" s="15">
        <v>96.566999999999993</v>
      </c>
      <c r="AD20" s="16" t="s">
        <v>2022</v>
      </c>
      <c r="AE20" s="15">
        <v>89.649000000000001</v>
      </c>
      <c r="AF20" s="16" t="s">
        <v>2328</v>
      </c>
      <c r="AG20" s="17">
        <f>(A1L353C13 + A1L353C14)</f>
        <v>186.21600000000001</v>
      </c>
      <c r="AH20" s="16" t="s">
        <v>2329</v>
      </c>
      <c r="AI20" s="17">
        <f>IF(RUN_YEARS &gt; 1,(A1L353C3 + A1L353C6) / 2, 0 )</f>
        <v>124.89949999999999</v>
      </c>
      <c r="AJ20" s="16" t="s">
        <v>2330</v>
      </c>
      <c r="AK20" s="17">
        <f>IF(RUN_YEARS &gt; 2,(A1L353C3 + A1L353C6 + A1L353C9) / 3, 0 )</f>
        <v>123.47033333333331</v>
      </c>
      <c r="AL20" s="16" t="s">
        <v>2331</v>
      </c>
      <c r="AM20" s="17">
        <f>IF(RUN_YEARS &gt; 3,(A1L353C3 + A1L353C6 + A1L353C9 + A1L353C12) / 4, 0 )</f>
        <v>130.49899999999997</v>
      </c>
      <c r="AN20" s="16" t="s">
        <v>2332</v>
      </c>
      <c r="AO20" s="17">
        <f>IF(RUN_YEARS &gt; 4,(A1L353C3 + A1L353C6 + A1L353C9 + A1L353C12 + A1L353C15) / 5, 0 )</f>
        <v>141.64239999999998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657.91499999999996</v>
      </c>
      <c r="F21" s="16" t="s">
        <v>2032</v>
      </c>
      <c r="G21" s="15">
        <v>658.06399999999996</v>
      </c>
      <c r="H21" s="16" t="s">
        <v>2333</v>
      </c>
      <c r="I21" s="17">
        <f>(A1L354C1 + A1L354C2)</f>
        <v>1315.9789999999998</v>
      </c>
      <c r="J21" s="16" t="s">
        <v>2032</v>
      </c>
      <c r="K21" s="15">
        <v>621.35199999999998</v>
      </c>
      <c r="L21" s="16" t="s">
        <v>2032</v>
      </c>
      <c r="M21" s="15">
        <v>618.697</v>
      </c>
      <c r="N21" s="16" t="s">
        <v>2334</v>
      </c>
      <c r="O21" s="17">
        <f>(A1L354C4 + A1L354C5)</f>
        <v>1240.049</v>
      </c>
      <c r="P21" s="16" t="s">
        <v>2032</v>
      </c>
      <c r="Q21" s="15">
        <v>498.524</v>
      </c>
      <c r="R21" s="16" t="s">
        <v>2032</v>
      </c>
      <c r="S21" s="15">
        <v>510.786</v>
      </c>
      <c r="T21" s="16" t="s">
        <v>2335</v>
      </c>
      <c r="U21" s="17">
        <f>(A1L354C7 + A1L354C8)</f>
        <v>1009.31</v>
      </c>
      <c r="V21" s="16" t="s">
        <v>2032</v>
      </c>
      <c r="W21" s="15">
        <v>558.32000000000005</v>
      </c>
      <c r="X21" s="16" t="s">
        <v>2032</v>
      </c>
      <c r="Y21" s="15">
        <v>552.98900000000003</v>
      </c>
      <c r="Z21" s="16" t="s">
        <v>2336</v>
      </c>
      <c r="AA21" s="17">
        <f>(A1L354C10 + A1L354C11)</f>
        <v>1111.3090000000002</v>
      </c>
      <c r="AB21" s="16" t="s">
        <v>2032</v>
      </c>
      <c r="AC21" s="15">
        <v>669.20799999999997</v>
      </c>
      <c r="AD21" s="16" t="s">
        <v>2032</v>
      </c>
      <c r="AE21" s="15">
        <v>683.06100000000004</v>
      </c>
      <c r="AF21" s="16" t="s">
        <v>2337</v>
      </c>
      <c r="AG21" s="17">
        <f>(A1L354C13 + A1L354C14)</f>
        <v>1352.269</v>
      </c>
      <c r="AH21" s="16" t="s">
        <v>2338</v>
      </c>
      <c r="AI21" s="17">
        <f>IF(RUN_YEARS &gt; 1,(A1L354C3 + A1L354C6) / 2, 0 )</f>
        <v>1278.0139999999999</v>
      </c>
      <c r="AJ21" s="16" t="s">
        <v>2339</v>
      </c>
      <c r="AK21" s="17">
        <f>IF(RUN_YEARS &gt; 2,(A1L354C3 + A1L354C6 + A1L354C9) / 3, 0 )</f>
        <v>1188.4459999999999</v>
      </c>
      <c r="AL21" s="16" t="s">
        <v>2340</v>
      </c>
      <c r="AM21" s="17">
        <f>IF(RUN_YEARS &gt; 3,(A1L354C3 + A1L354C6 + A1L354C9 + A1L354C12) / 4, 0 )</f>
        <v>1169.16175</v>
      </c>
      <c r="AN21" s="16" t="s">
        <v>2341</v>
      </c>
      <c r="AO21" s="17">
        <f>IF(RUN_YEARS &gt; 4,(A1L354C3 + A1L354C6 + A1L354C9 + A1L354C12 + A1L354C15) / 5, 0 )</f>
        <v>1205.7832000000001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0.16300000000000001</v>
      </c>
      <c r="F22" s="16" t="s">
        <v>2042</v>
      </c>
      <c r="G22" s="15">
        <v>0.13300000000000001</v>
      </c>
      <c r="H22" s="16" t="s">
        <v>2342</v>
      </c>
      <c r="I22" s="17">
        <f>(A1L355C1 + A1L355C2)</f>
        <v>0.29600000000000004</v>
      </c>
      <c r="J22" s="16" t="s">
        <v>2042</v>
      </c>
      <c r="K22" s="15">
        <v>6.3E-2</v>
      </c>
      <c r="L22" s="16" t="s">
        <v>2042</v>
      </c>
      <c r="M22" s="15">
        <v>2.8000000000000001E-2</v>
      </c>
      <c r="N22" s="16" t="s">
        <v>2343</v>
      </c>
      <c r="O22" s="17">
        <f>(A1L355C4 + A1L355C5)</f>
        <v>9.0999999999999998E-2</v>
      </c>
      <c r="P22" s="16" t="s">
        <v>2042</v>
      </c>
      <c r="Q22" s="15">
        <v>8.7999999999999995E-2</v>
      </c>
      <c r="R22" s="16" t="s">
        <v>2042</v>
      </c>
      <c r="S22" s="15">
        <v>3.5999999999999997E-2</v>
      </c>
      <c r="T22" s="16" t="s">
        <v>2344</v>
      </c>
      <c r="U22" s="17">
        <f>(A1L355C7 + A1L355C8)</f>
        <v>0.124</v>
      </c>
      <c r="V22" s="16" t="s">
        <v>2042</v>
      </c>
      <c r="W22" s="15">
        <v>0.152</v>
      </c>
      <c r="X22" s="16" t="s">
        <v>2042</v>
      </c>
      <c r="Y22" s="15">
        <v>7.2999999999999995E-2</v>
      </c>
      <c r="Z22" s="16" t="s">
        <v>2345</v>
      </c>
      <c r="AA22" s="17">
        <f>(A1L355C10 + A1L355C11)</f>
        <v>0.22499999999999998</v>
      </c>
      <c r="AB22" s="16" t="s">
        <v>2042</v>
      </c>
      <c r="AC22" s="15">
        <v>0.23300000000000001</v>
      </c>
      <c r="AD22" s="16" t="s">
        <v>2042</v>
      </c>
      <c r="AE22" s="15">
        <v>0.109</v>
      </c>
      <c r="AF22" s="16" t="s">
        <v>2346</v>
      </c>
      <c r="AG22" s="17">
        <f>(A1L355C13 + A1L355C14)</f>
        <v>0.34200000000000003</v>
      </c>
      <c r="AH22" s="16" t="s">
        <v>2347</v>
      </c>
      <c r="AI22" s="17">
        <f>IF(RUN_YEARS &gt; 1,(A1L355C3 + A1L355C6) / 2, 0 )</f>
        <v>0.19350000000000001</v>
      </c>
      <c r="AJ22" s="16" t="s">
        <v>2348</v>
      </c>
      <c r="AK22" s="17">
        <f>IF(RUN_YEARS &gt; 2,(A1L355C3 + A1L355C6 + A1L355C9) / 3, 0 )</f>
        <v>0.17033333333333334</v>
      </c>
      <c r="AL22" s="16" t="s">
        <v>2349</v>
      </c>
      <c r="AM22" s="17">
        <f>IF(RUN_YEARS &gt; 3,(A1L355C3 + A1L355C6 + A1L355C9 + A1L355C12) / 4, 0 )</f>
        <v>0.184</v>
      </c>
      <c r="AN22" s="16" t="s">
        <v>2350</v>
      </c>
      <c r="AO22" s="17">
        <f>IF(RUN_YEARS &gt; 4,(A1L355C3 + A1L355C6 + A1L355C9 + A1L355C12 + A1L355C15) / 5, 0 )</f>
        <v>0.21560000000000001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0.66900000000000004</v>
      </c>
      <c r="F23" s="16" t="s">
        <v>2052</v>
      </c>
      <c r="G23" s="15">
        <v>0.60299999999999998</v>
      </c>
      <c r="H23" s="16" t="s">
        <v>2351</v>
      </c>
      <c r="I23" s="17">
        <f>(A1L356C1 + A1L356C2)</f>
        <v>1.272</v>
      </c>
      <c r="J23" s="16" t="s">
        <v>2052</v>
      </c>
      <c r="K23" s="15">
        <v>0.64</v>
      </c>
      <c r="L23" s="16" t="s">
        <v>2052</v>
      </c>
      <c r="M23" s="15">
        <v>0.56699999999999995</v>
      </c>
      <c r="N23" s="16" t="s">
        <v>2352</v>
      </c>
      <c r="O23" s="17">
        <f>(A1L356C4 + A1L356C5)</f>
        <v>1.2069999999999999</v>
      </c>
      <c r="P23" s="16" t="s">
        <v>2052</v>
      </c>
      <c r="Q23" s="15">
        <v>0.748</v>
      </c>
      <c r="R23" s="16" t="s">
        <v>2052</v>
      </c>
      <c r="S23" s="15">
        <v>0.58499999999999996</v>
      </c>
      <c r="T23" s="16" t="s">
        <v>2353</v>
      </c>
      <c r="U23" s="17">
        <f>(A1L356C7 + A1L356C8)</f>
        <v>1.333</v>
      </c>
      <c r="V23" s="16" t="s">
        <v>2052</v>
      </c>
      <c r="W23" s="15">
        <v>0.81</v>
      </c>
      <c r="X23" s="16" t="s">
        <v>2052</v>
      </c>
      <c r="Y23" s="15">
        <v>0.58899999999999997</v>
      </c>
      <c r="Z23" s="16" t="s">
        <v>2354</v>
      </c>
      <c r="AA23" s="17">
        <f>(A1L356C10 + A1L356C11)</f>
        <v>1.399</v>
      </c>
      <c r="AB23" s="16" t="s">
        <v>2052</v>
      </c>
      <c r="AC23" s="15">
        <v>0.69499999999999995</v>
      </c>
      <c r="AD23" s="16" t="s">
        <v>2052</v>
      </c>
      <c r="AE23" s="15">
        <v>0.60599999999999998</v>
      </c>
      <c r="AF23" s="16" t="s">
        <v>2355</v>
      </c>
      <c r="AG23" s="17">
        <f>(A1L356C13 + A1L356C14)</f>
        <v>1.3009999999999999</v>
      </c>
      <c r="AH23" s="16" t="s">
        <v>2356</v>
      </c>
      <c r="AI23" s="17">
        <f>IF(RUN_YEARS &gt; 1,(A1L356C3 + A1L356C6) / 2, 0 )</f>
        <v>1.2395</v>
      </c>
      <c r="AJ23" s="16" t="s">
        <v>2357</v>
      </c>
      <c r="AK23" s="17">
        <f>IF(RUN_YEARS &gt; 2,(A1L356C3 + A1L356C6 + A1L356C9) / 3, 0 )</f>
        <v>1.2706666666666668</v>
      </c>
      <c r="AL23" s="16" t="s">
        <v>2358</v>
      </c>
      <c r="AM23" s="17">
        <f>IF(RUN_YEARS &gt; 3,(A1L356C3 + A1L356C6 + A1L356C9 + A1L356C12) / 4, 0 )</f>
        <v>1.3027500000000001</v>
      </c>
      <c r="AN23" s="16" t="s">
        <v>2359</v>
      </c>
      <c r="AO23" s="17">
        <f>IF(RUN_YEARS &gt; 4,(A1L356C3 + A1L356C6 + A1L356C9 + A1L356C12 + A1L356C15) / 5, 0 )</f>
        <v>1.3024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252.43799999999999</v>
      </c>
      <c r="F24" s="16" t="s">
        <v>2062</v>
      </c>
      <c r="G24" s="15">
        <v>287.80799999999999</v>
      </c>
      <c r="H24" s="16" t="s">
        <v>2360</v>
      </c>
      <c r="I24" s="17">
        <f>(A1L357C1 + A1L357C2)</f>
        <v>540.24599999999998</v>
      </c>
      <c r="J24" s="16" t="s">
        <v>2062</v>
      </c>
      <c r="K24" s="15">
        <v>234.21600000000001</v>
      </c>
      <c r="L24" s="16" t="s">
        <v>2062</v>
      </c>
      <c r="M24" s="15">
        <v>273.916</v>
      </c>
      <c r="N24" s="16" t="s">
        <v>2361</v>
      </c>
      <c r="O24" s="17">
        <f>(A1L357C4 + A1L357C5)</f>
        <v>508.13200000000001</v>
      </c>
      <c r="P24" s="16" t="s">
        <v>2062</v>
      </c>
      <c r="Q24" s="15">
        <v>210.155</v>
      </c>
      <c r="R24" s="16" t="s">
        <v>2062</v>
      </c>
      <c r="S24" s="15">
        <v>253.69499999999999</v>
      </c>
      <c r="T24" s="16" t="s">
        <v>2362</v>
      </c>
      <c r="U24" s="17">
        <f>(A1L357C7 + A1L357C8)</f>
        <v>463.85</v>
      </c>
      <c r="V24" s="16" t="s">
        <v>2062</v>
      </c>
      <c r="W24" s="15">
        <v>231.09200000000001</v>
      </c>
      <c r="X24" s="16" t="s">
        <v>2062</v>
      </c>
      <c r="Y24" s="15">
        <v>267.01799999999997</v>
      </c>
      <c r="Z24" s="16" t="s">
        <v>2363</v>
      </c>
      <c r="AA24" s="17">
        <f>(A1L357C10 + A1L357C11)</f>
        <v>498.11</v>
      </c>
      <c r="AB24" s="16" t="s">
        <v>2062</v>
      </c>
      <c r="AC24" s="15">
        <v>189.63800000000001</v>
      </c>
      <c r="AD24" s="16" t="s">
        <v>2062</v>
      </c>
      <c r="AE24" s="15">
        <v>239.60499999999999</v>
      </c>
      <c r="AF24" s="16" t="s">
        <v>2364</v>
      </c>
      <c r="AG24" s="17">
        <f>(A1L357C13 + A1L357C14)</f>
        <v>429.24299999999999</v>
      </c>
      <c r="AH24" s="16" t="s">
        <v>2365</v>
      </c>
      <c r="AI24" s="17">
        <f>IF(RUN_YEARS &gt; 1,(A1L357C3 + A1L357C6) / 2, 0 )</f>
        <v>524.18899999999996</v>
      </c>
      <c r="AJ24" s="16" t="s">
        <v>2366</v>
      </c>
      <c r="AK24" s="17">
        <f>IF(RUN_YEARS &gt; 2,(A1L357C3 + A1L357C6 + A1L357C9) / 3, 0 )</f>
        <v>504.07600000000002</v>
      </c>
      <c r="AL24" s="16" t="s">
        <v>2367</v>
      </c>
      <c r="AM24" s="17">
        <f>IF(RUN_YEARS &gt; 3,(A1L357C3 + A1L357C6 + A1L357C9 + A1L357C12) / 4, 0 )</f>
        <v>502.58450000000005</v>
      </c>
      <c r="AN24" s="16" t="s">
        <v>2368</v>
      </c>
      <c r="AO24" s="17">
        <f>IF(RUN_YEARS &gt; 4,(A1L357C3 + A1L357C6 + A1L357C9 + A1L357C12 + A1L357C15) / 5, 0 )</f>
        <v>487.9162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129.31100000000001</v>
      </c>
      <c r="F25" s="16" t="s">
        <v>2072</v>
      </c>
      <c r="G25" s="15">
        <v>98.180999999999997</v>
      </c>
      <c r="H25" s="16" t="s">
        <v>2369</v>
      </c>
      <c r="I25" s="17">
        <f>(A1L358C1 + A1L358C2)</f>
        <v>227.49200000000002</v>
      </c>
      <c r="J25" s="16" t="s">
        <v>2072</v>
      </c>
      <c r="K25" s="15">
        <v>134.73500000000001</v>
      </c>
      <c r="L25" s="16" t="s">
        <v>2072</v>
      </c>
      <c r="M25" s="15">
        <v>93.284000000000006</v>
      </c>
      <c r="N25" s="16" t="s">
        <v>2370</v>
      </c>
      <c r="O25" s="17">
        <f>(A1L358C4 + A1L358C5)</f>
        <v>228.01900000000001</v>
      </c>
      <c r="P25" s="16" t="s">
        <v>2072</v>
      </c>
      <c r="Q25" s="15">
        <v>130.387</v>
      </c>
      <c r="R25" s="16" t="s">
        <v>2072</v>
      </c>
      <c r="S25" s="15">
        <v>104.60599999999999</v>
      </c>
      <c r="T25" s="16" t="s">
        <v>2371</v>
      </c>
      <c r="U25" s="17">
        <f>(A1L358C7 + A1L358C8)</f>
        <v>234.99299999999999</v>
      </c>
      <c r="V25" s="16" t="s">
        <v>2072</v>
      </c>
      <c r="W25" s="15">
        <v>119.816</v>
      </c>
      <c r="X25" s="16" t="s">
        <v>2072</v>
      </c>
      <c r="Y25" s="15">
        <v>96.975999999999999</v>
      </c>
      <c r="Z25" s="16" t="s">
        <v>2372</v>
      </c>
      <c r="AA25" s="17">
        <f>(A1L358C10 + A1L358C11)</f>
        <v>216.792</v>
      </c>
      <c r="AB25" s="16" t="s">
        <v>2072</v>
      </c>
      <c r="AC25" s="15">
        <v>107.01</v>
      </c>
      <c r="AD25" s="16" t="s">
        <v>2072</v>
      </c>
      <c r="AE25" s="15">
        <v>89.801000000000002</v>
      </c>
      <c r="AF25" s="16" t="s">
        <v>2373</v>
      </c>
      <c r="AG25" s="17">
        <f>(A1L358C13 + A1L358C14)</f>
        <v>196.81100000000001</v>
      </c>
      <c r="AH25" s="16" t="s">
        <v>2374</v>
      </c>
      <c r="AI25" s="17">
        <f>IF(RUN_YEARS &gt; 1,(A1L358C3 + A1L358C6) / 2, 0 )</f>
        <v>227.75550000000001</v>
      </c>
      <c r="AJ25" s="16" t="s">
        <v>2375</v>
      </c>
      <c r="AK25" s="17">
        <f>IF(RUN_YEARS &gt; 2,(A1L358C3 + A1L358C6 + A1L358C9) / 3, 0 )</f>
        <v>230.16800000000001</v>
      </c>
      <c r="AL25" s="16" t="s">
        <v>2376</v>
      </c>
      <c r="AM25" s="17">
        <f>IF(RUN_YEARS &gt; 3,(A1L358C3 + A1L358C6 + A1L358C9 + A1L358C12) / 4, 0 )</f>
        <v>226.82400000000001</v>
      </c>
      <c r="AN25" s="16" t="s">
        <v>2377</v>
      </c>
      <c r="AO25" s="17">
        <f>IF(RUN_YEARS &gt; 4,(A1L358C3 + A1L358C6 + A1L358C9 + A1L358C12 + A1L358C15) / 5, 0 )</f>
        <v>220.82139999999998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0.55100000000000005</v>
      </c>
      <c r="F26" s="16" t="s">
        <v>2082</v>
      </c>
      <c r="G26" s="15">
        <v>0.93799999999999994</v>
      </c>
      <c r="H26" s="16" t="s">
        <v>2378</v>
      </c>
      <c r="I26" s="17">
        <f>(A1L359C1 + A1L359C2)</f>
        <v>1.4889999999999999</v>
      </c>
      <c r="J26" s="16" t="s">
        <v>2082</v>
      </c>
      <c r="K26" s="15">
        <v>0.372</v>
      </c>
      <c r="L26" s="16" t="s">
        <v>2082</v>
      </c>
      <c r="M26" s="15">
        <v>0.76800000000000002</v>
      </c>
      <c r="N26" s="16" t="s">
        <v>2379</v>
      </c>
      <c r="O26" s="17">
        <f>(A1L359C4 + A1L359C5)</f>
        <v>1.1400000000000001</v>
      </c>
      <c r="P26" s="16" t="s">
        <v>2082</v>
      </c>
      <c r="Q26" s="15">
        <v>0.17</v>
      </c>
      <c r="R26" s="16" t="s">
        <v>2082</v>
      </c>
      <c r="S26" s="15">
        <v>0.22</v>
      </c>
      <c r="T26" s="16" t="s">
        <v>2380</v>
      </c>
      <c r="U26" s="17">
        <f>(A1L359C7 + A1L359C8)</f>
        <v>0.39</v>
      </c>
      <c r="V26" s="16" t="s">
        <v>2082</v>
      </c>
      <c r="W26" s="15">
        <v>6.3E-2</v>
      </c>
      <c r="X26" s="16" t="s">
        <v>2082</v>
      </c>
      <c r="Y26" s="15">
        <v>8.3000000000000004E-2</v>
      </c>
      <c r="Z26" s="16" t="s">
        <v>2381</v>
      </c>
      <c r="AA26" s="17">
        <f>(A1L359C10 + A1L359C11)</f>
        <v>0.14600000000000002</v>
      </c>
      <c r="AB26" s="16" t="s">
        <v>2082</v>
      </c>
      <c r="AC26" s="15">
        <v>2.1999999999999999E-2</v>
      </c>
      <c r="AD26" s="16" t="s">
        <v>2082</v>
      </c>
      <c r="AE26" s="15">
        <v>4.4999999999999998E-2</v>
      </c>
      <c r="AF26" s="16" t="s">
        <v>2382</v>
      </c>
      <c r="AG26" s="17">
        <f>(A1L359C13 + A1L359C14)</f>
        <v>6.7000000000000004E-2</v>
      </c>
      <c r="AH26" s="16" t="s">
        <v>2383</v>
      </c>
      <c r="AI26" s="17">
        <f>IF(RUN_YEARS &gt; 1,(A1L359C3 + A1L359C6) / 2, 0 )</f>
        <v>1.3145</v>
      </c>
      <c r="AJ26" s="16" t="s">
        <v>2384</v>
      </c>
      <c r="AK26" s="17">
        <f>IF(RUN_YEARS &gt; 2,(A1L359C3 + A1L359C6 + A1L359C9) / 3, 0 )</f>
        <v>1.0063333333333333</v>
      </c>
      <c r="AL26" s="16" t="s">
        <v>2385</v>
      </c>
      <c r="AM26" s="17">
        <f>IF(RUN_YEARS &gt; 3,(A1L359C3 + A1L359C6 + A1L359C9 + A1L359C12) / 4, 0 )</f>
        <v>0.79125000000000001</v>
      </c>
      <c r="AN26" s="16" t="s">
        <v>2386</v>
      </c>
      <c r="AO26" s="17">
        <f>IF(RUN_YEARS &gt; 4,(A1L359C3 + A1L359C6 + A1L359C9 + A1L359C12 + A1L359C15) / 5, 0 )</f>
        <v>0.64640000000000009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29.539000000000001</v>
      </c>
      <c r="F27" s="16" t="s">
        <v>2092</v>
      </c>
      <c r="G27" s="15">
        <v>58.969000000000001</v>
      </c>
      <c r="H27" s="16" t="s">
        <v>2387</v>
      </c>
      <c r="I27" s="17">
        <f>(A1L360C1 + A1L360C2)</f>
        <v>88.50800000000001</v>
      </c>
      <c r="J27" s="16" t="s">
        <v>2092</v>
      </c>
      <c r="K27" s="15">
        <v>29.446999999999999</v>
      </c>
      <c r="L27" s="16" t="s">
        <v>2092</v>
      </c>
      <c r="M27" s="15">
        <v>60.039000000000001</v>
      </c>
      <c r="N27" s="16" t="s">
        <v>2388</v>
      </c>
      <c r="O27" s="17">
        <f>(A1L360C4 + A1L360C5)</f>
        <v>89.486000000000004</v>
      </c>
      <c r="P27" s="16" t="s">
        <v>2092</v>
      </c>
      <c r="Q27" s="15">
        <v>28.986999999999998</v>
      </c>
      <c r="R27" s="16" t="s">
        <v>2092</v>
      </c>
      <c r="S27" s="15">
        <v>58.545000000000002</v>
      </c>
      <c r="T27" s="16" t="s">
        <v>2389</v>
      </c>
      <c r="U27" s="17">
        <f>(A1L360C7 + A1L360C8)</f>
        <v>87.531999999999996</v>
      </c>
      <c r="V27" s="16" t="s">
        <v>2092</v>
      </c>
      <c r="W27" s="15">
        <v>33.932000000000002</v>
      </c>
      <c r="X27" s="16" t="s">
        <v>2092</v>
      </c>
      <c r="Y27" s="15">
        <v>57.987000000000002</v>
      </c>
      <c r="Z27" s="16" t="s">
        <v>2390</v>
      </c>
      <c r="AA27" s="17">
        <f>(A1L360C10 + A1L360C11)</f>
        <v>91.919000000000011</v>
      </c>
      <c r="AB27" s="16" t="s">
        <v>2092</v>
      </c>
      <c r="AC27" s="15">
        <v>36.631999999999998</v>
      </c>
      <c r="AD27" s="16" t="s">
        <v>2092</v>
      </c>
      <c r="AE27" s="15">
        <v>55.783999999999999</v>
      </c>
      <c r="AF27" s="16" t="s">
        <v>2391</v>
      </c>
      <c r="AG27" s="17">
        <f>(A1L360C13 + A1L360C14)</f>
        <v>92.415999999999997</v>
      </c>
      <c r="AH27" s="16" t="s">
        <v>2392</v>
      </c>
      <c r="AI27" s="17">
        <f>IF(RUN_YEARS &gt; 1,(A1L360C3 + A1L360C6) / 2, 0 )</f>
        <v>88.997000000000014</v>
      </c>
      <c r="AJ27" s="16" t="s">
        <v>2393</v>
      </c>
      <c r="AK27" s="17">
        <f>IF(RUN_YEARS &gt; 2,(A1L360C3 + A1L360C6 + A1L360C9) / 3, 0 )</f>
        <v>88.50866666666667</v>
      </c>
      <c r="AL27" s="16" t="s">
        <v>2394</v>
      </c>
      <c r="AM27" s="17">
        <f>IF(RUN_YEARS &gt; 3,(A1L360C3 + A1L360C6 + A1L360C9 + A1L360C12) / 4, 0 )</f>
        <v>89.361250000000013</v>
      </c>
      <c r="AN27" s="16" t="s">
        <v>2395</v>
      </c>
      <c r="AO27" s="17">
        <f>IF(RUN_YEARS &gt; 4,(A1L360C3 + A1L360C6 + A1L360C9 + A1L360C12 + A1L360C15) / 5, 0 )</f>
        <v>89.972200000000015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226.27</v>
      </c>
      <c r="F28" s="16" t="s">
        <v>2102</v>
      </c>
      <c r="G28" s="15">
        <v>292.26</v>
      </c>
      <c r="H28" s="16" t="s">
        <v>2396</v>
      </c>
      <c r="I28" s="17">
        <f>(A1L361C1 + A1L361C2)</f>
        <v>518.53</v>
      </c>
      <c r="J28" s="16" t="s">
        <v>2102</v>
      </c>
      <c r="K28" s="15">
        <v>214.685</v>
      </c>
      <c r="L28" s="16" t="s">
        <v>2102</v>
      </c>
      <c r="M28" s="15">
        <v>267.98500000000001</v>
      </c>
      <c r="N28" s="16" t="s">
        <v>2397</v>
      </c>
      <c r="O28" s="17">
        <f>(A1L361C4 + A1L361C5)</f>
        <v>482.67</v>
      </c>
      <c r="P28" s="16" t="s">
        <v>2102</v>
      </c>
      <c r="Q28" s="15">
        <v>212.88300000000001</v>
      </c>
      <c r="R28" s="16" t="s">
        <v>2102</v>
      </c>
      <c r="S28" s="15">
        <v>247.316</v>
      </c>
      <c r="T28" s="16" t="s">
        <v>2398</v>
      </c>
      <c r="U28" s="17">
        <f>(A1L361C7 + A1L361C8)</f>
        <v>460.19900000000001</v>
      </c>
      <c r="V28" s="16" t="s">
        <v>2102</v>
      </c>
      <c r="W28" s="15">
        <v>203.285</v>
      </c>
      <c r="X28" s="16" t="s">
        <v>2102</v>
      </c>
      <c r="Y28" s="15">
        <v>237.64699999999999</v>
      </c>
      <c r="Z28" s="16" t="s">
        <v>2399</v>
      </c>
      <c r="AA28" s="17">
        <f>(A1L361C10 + A1L361C11)</f>
        <v>440.93200000000002</v>
      </c>
      <c r="AB28" s="16" t="s">
        <v>2102</v>
      </c>
      <c r="AC28" s="15">
        <v>203.81899999999999</v>
      </c>
      <c r="AD28" s="16" t="s">
        <v>2102</v>
      </c>
      <c r="AE28" s="15">
        <v>227.94399999999999</v>
      </c>
      <c r="AF28" s="16" t="s">
        <v>2400</v>
      </c>
      <c r="AG28" s="17">
        <f>(A1L361C13 + A1L361C14)</f>
        <v>431.76299999999998</v>
      </c>
      <c r="AH28" s="16" t="s">
        <v>2401</v>
      </c>
      <c r="AI28" s="17">
        <f>IF(RUN_YEARS &gt; 1,(A1L361C3 + A1L361C6) / 2, 0 )</f>
        <v>500.6</v>
      </c>
      <c r="AJ28" s="16" t="s">
        <v>2402</v>
      </c>
      <c r="AK28" s="17">
        <f>IF(RUN_YEARS &gt; 2,(A1L361C3 + A1L361C6 + A1L361C9) / 3, 0 )</f>
        <v>487.13300000000004</v>
      </c>
      <c r="AL28" s="16" t="s">
        <v>2403</v>
      </c>
      <c r="AM28" s="17">
        <f>IF(RUN_YEARS &gt; 3,(A1L361C3 + A1L361C6 + A1L361C9 + A1L361C12) / 4, 0 )</f>
        <v>475.58275000000003</v>
      </c>
      <c r="AN28" s="16" t="s">
        <v>2404</v>
      </c>
      <c r="AO28" s="17">
        <f>IF(RUN_YEARS &gt; 4,(A1L361C3 + A1L361C6 + A1L361C9 + A1L361C12 + A1L361C15) / 5, 0 )</f>
        <v>466.81880000000001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5.4020000000000001</v>
      </c>
      <c r="F29" s="16" t="s">
        <v>2112</v>
      </c>
      <c r="G29" s="15">
        <v>5.8289999999999997</v>
      </c>
      <c r="H29" s="16" t="s">
        <v>2405</v>
      </c>
      <c r="I29" s="17">
        <f>(A1L362C1 + A1L362C2)</f>
        <v>11.231</v>
      </c>
      <c r="J29" s="16" t="s">
        <v>2112</v>
      </c>
      <c r="K29" s="15">
        <v>3.3780000000000001</v>
      </c>
      <c r="L29" s="16" t="s">
        <v>2112</v>
      </c>
      <c r="M29" s="15">
        <v>4.1369999999999996</v>
      </c>
      <c r="N29" s="16" t="s">
        <v>2406</v>
      </c>
      <c r="O29" s="17">
        <f>(A1L362C4 + A1L362C5)</f>
        <v>7.5149999999999997</v>
      </c>
      <c r="P29" s="16" t="s">
        <v>2112</v>
      </c>
      <c r="Q29" s="15">
        <v>2.843</v>
      </c>
      <c r="R29" s="16" t="s">
        <v>2112</v>
      </c>
      <c r="S29" s="15">
        <v>3.7410000000000001</v>
      </c>
      <c r="T29" s="16" t="s">
        <v>2407</v>
      </c>
      <c r="U29" s="17">
        <f>(A1L362C7 + A1L362C8)</f>
        <v>6.5839999999999996</v>
      </c>
      <c r="V29" s="16" t="s">
        <v>2112</v>
      </c>
      <c r="W29" s="15">
        <v>3.1080000000000001</v>
      </c>
      <c r="X29" s="16" t="s">
        <v>2112</v>
      </c>
      <c r="Y29" s="15">
        <v>3.8090000000000002</v>
      </c>
      <c r="Z29" s="16" t="s">
        <v>2408</v>
      </c>
      <c r="AA29" s="17">
        <f>(A1L362C10 + A1L362C11)</f>
        <v>6.9169999999999998</v>
      </c>
      <c r="AB29" s="16" t="s">
        <v>2112</v>
      </c>
      <c r="AC29" s="15">
        <v>6.0579999999999998</v>
      </c>
      <c r="AD29" s="16" t="s">
        <v>2112</v>
      </c>
      <c r="AE29" s="15">
        <v>6.3920000000000003</v>
      </c>
      <c r="AF29" s="16" t="s">
        <v>2409</v>
      </c>
      <c r="AG29" s="17">
        <f>(A1L362C13 + A1L362C14)</f>
        <v>12.45</v>
      </c>
      <c r="AH29" s="16" t="s">
        <v>2410</v>
      </c>
      <c r="AI29" s="17">
        <f>IF(RUN_YEARS &gt; 1,(A1L362C3 + A1L362C6) / 2, 0 )</f>
        <v>9.3729999999999993</v>
      </c>
      <c r="AJ29" s="16" t="s">
        <v>2411</v>
      </c>
      <c r="AK29" s="17">
        <f>IF(RUN_YEARS &gt; 2,(A1L362C3 + A1L362C6 + A1L362C9) / 3, 0 )</f>
        <v>8.4433333333333334</v>
      </c>
      <c r="AL29" s="16" t="s">
        <v>2412</v>
      </c>
      <c r="AM29" s="17">
        <f>IF(RUN_YEARS &gt; 3,(A1L362C3 + A1L362C6 + A1L362C9 + A1L362C12) / 4, 0 )</f>
        <v>8.06175</v>
      </c>
      <c r="AN29" s="16" t="s">
        <v>2413</v>
      </c>
      <c r="AO29" s="17">
        <f>IF(RUN_YEARS &gt; 4,(A1L362C3 + A1L362C6 + A1L362C9 + A1L362C12 + A1L362C15) / 5, 0 )</f>
        <v>8.9394000000000009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231.672</v>
      </c>
      <c r="F30" s="16" t="s">
        <v>2415</v>
      </c>
      <c r="G30" s="17">
        <f>(A1L361C2 + A1L362C2)</f>
        <v>298.089</v>
      </c>
      <c r="H30" s="16" t="s">
        <v>2416</v>
      </c>
      <c r="I30" s="17">
        <f>(A1L363C1 + A1L363C2)</f>
        <v>529.76099999999997</v>
      </c>
      <c r="J30" s="16" t="s">
        <v>2417</v>
      </c>
      <c r="K30" s="17">
        <f>(A1L361C4 + A1L362C4)</f>
        <v>218.06299999999999</v>
      </c>
      <c r="L30" s="16" t="s">
        <v>2418</v>
      </c>
      <c r="M30" s="17">
        <f>(A1L361C5 + A1L362C5)</f>
        <v>272.12200000000001</v>
      </c>
      <c r="N30" s="16" t="s">
        <v>2419</v>
      </c>
      <c r="O30" s="17">
        <f>(A1L363C4 + A1L363C5)</f>
        <v>490.185</v>
      </c>
      <c r="P30" s="16" t="s">
        <v>2420</v>
      </c>
      <c r="Q30" s="17">
        <f>(A1L361C7 + A1L362C7)</f>
        <v>215.726</v>
      </c>
      <c r="R30" s="16" t="s">
        <v>2421</v>
      </c>
      <c r="S30" s="17">
        <f>(A1L361C8 + A1L362C8)</f>
        <v>251.05700000000002</v>
      </c>
      <c r="T30" s="16" t="s">
        <v>2422</v>
      </c>
      <c r="U30" s="17">
        <f>(A1L363C7 + A1L363C8)</f>
        <v>466.78300000000002</v>
      </c>
      <c r="V30" s="16" t="s">
        <v>2423</v>
      </c>
      <c r="W30" s="17">
        <f>(A1L361C10 + A1L362C10)</f>
        <v>206.393</v>
      </c>
      <c r="X30" s="16" t="s">
        <v>2424</v>
      </c>
      <c r="Y30" s="17">
        <f>(A1L361C11 + A1L362C11)</f>
        <v>241.45599999999999</v>
      </c>
      <c r="Z30" s="16" t="s">
        <v>2425</v>
      </c>
      <c r="AA30" s="17">
        <f>(A1L363C10 + A1L363C11)</f>
        <v>447.84899999999999</v>
      </c>
      <c r="AB30" s="16" t="s">
        <v>2426</v>
      </c>
      <c r="AC30" s="17">
        <f>(A1L361C13 + A1L362C13)</f>
        <v>209.87699999999998</v>
      </c>
      <c r="AD30" s="16" t="s">
        <v>2427</v>
      </c>
      <c r="AE30" s="17">
        <f>(A1L361C14 + A1L362C14)</f>
        <v>234.33599999999998</v>
      </c>
      <c r="AF30" s="16" t="s">
        <v>2428</v>
      </c>
      <c r="AG30" s="17">
        <f>(A1L363C13 + A1L363C14)</f>
        <v>444.21299999999997</v>
      </c>
      <c r="AH30" s="16" t="s">
        <v>2429</v>
      </c>
      <c r="AI30" s="17">
        <f>IF(RUN_YEARS &gt; 1,(A1L363C3 + A1L363C6) / 2, 0 )</f>
        <v>509.97299999999996</v>
      </c>
      <c r="AJ30" s="16" t="s">
        <v>2430</v>
      </c>
      <c r="AK30" s="17">
        <f>IF(RUN_YEARS &gt; 2,(A1L363C3 + A1L363C6 + A1L363C9) / 3, 0 )</f>
        <v>495.57633333333325</v>
      </c>
      <c r="AL30" s="16" t="s">
        <v>2431</v>
      </c>
      <c r="AM30" s="17">
        <f>IF(RUN_YEARS &gt; 3,(A1L363C3 + A1L363C6 + A1L363C9 + A1L363C12) / 4, 0 )</f>
        <v>483.64449999999994</v>
      </c>
      <c r="AN30" s="16" t="s">
        <v>2432</v>
      </c>
      <c r="AO30" s="17">
        <f>IF(RUN_YEARS &gt; 4,(A1L363C3 + A1L363C6 + A1L363C9 + A1L363C12 + A1L363C15) / 5, 0 )</f>
        <v>475.75819999999993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1867.1019999999999</v>
      </c>
      <c r="F31" s="16" t="s">
        <v>2434</v>
      </c>
      <c r="G31" s="17">
        <f>(A1L341C2 + A1L344C2 + A1L345C2 + A1L348C2 + A1L349C2 + SUM(A1L352C2:A1L362C2))</f>
        <v>1918.7809999999999</v>
      </c>
      <c r="H31" s="16" t="s">
        <v>2435</v>
      </c>
      <c r="I31" s="17">
        <f>(A1L364C1 + A1L364C2)</f>
        <v>3785.8829999999998</v>
      </c>
      <c r="J31" s="16" t="s">
        <v>2436</v>
      </c>
      <c r="K31" s="17">
        <f>(A1L341C4 + A1L344C4 + A1L345C4 + A1L348C4 + A1L349C4 + SUM(A1L352C4:A1L362C4))</f>
        <v>1796.1030000000001</v>
      </c>
      <c r="L31" s="16" t="s">
        <v>2437</v>
      </c>
      <c r="M31" s="17">
        <f>(A1L341C5 + A1L344C5 + A1L345C5 + A1L348C5 + A1L349C5 + SUM(A1L352C5:A1L362C5))</f>
        <v>1812.7070000000001</v>
      </c>
      <c r="N31" s="16" t="s">
        <v>2438</v>
      </c>
      <c r="O31" s="17">
        <f>(A1L364C4 + A1L364C5)</f>
        <v>3608.8100000000004</v>
      </c>
      <c r="P31" s="16" t="s">
        <v>2439</v>
      </c>
      <c r="Q31" s="17">
        <f>(A1L341C7 + A1L344C7 + A1L345C7 + A1L348C7 + A1L349C7 + SUM(A1L352C7:A1L362C7))</f>
        <v>1592.64</v>
      </c>
      <c r="R31" s="16" t="s">
        <v>2440</v>
      </c>
      <c r="S31" s="17">
        <f>(A1L341C8 + A1L344C8 + A1L345C8 + A1L348C8 + A1L349C8 + SUM(A1L352C8:A1L362C8))</f>
        <v>1738.8020000000001</v>
      </c>
      <c r="T31" s="16" t="s">
        <v>2441</v>
      </c>
      <c r="U31" s="17">
        <f>(A1L364C7 + A1L364C8)</f>
        <v>3331.442</v>
      </c>
      <c r="V31" s="16" t="s">
        <v>2442</v>
      </c>
      <c r="W31" s="17">
        <f>(A1L341C10 + A1L344C10 + A1L345C10 + A1L348C10 + A1L349C10 + SUM(A1L352C10:A1L362C10))</f>
        <v>1732.5310000000002</v>
      </c>
      <c r="X31" s="16" t="s">
        <v>2443</v>
      </c>
      <c r="Y31" s="17">
        <f>(A1L341C11 + A1L344C11 + A1L345C11 + A1L348C11 + A1L349C11 + SUM(A1L352C11:A1L362C11))</f>
        <v>1833.0590000000002</v>
      </c>
      <c r="Z31" s="16" t="s">
        <v>2444</v>
      </c>
      <c r="AA31" s="17">
        <f>(A1L364C10 + A1L364C11)</f>
        <v>3565.59</v>
      </c>
      <c r="AB31" s="16" t="s">
        <v>2445</v>
      </c>
      <c r="AC31" s="17">
        <f>(A1L341C13 + A1L344C13 + A1L345C13 + A1L348C13 + A1L349C13 + SUM(A1L352C13:A1L362C13))</f>
        <v>1871.5679999999998</v>
      </c>
      <c r="AD31" s="16" t="s">
        <v>2446</v>
      </c>
      <c r="AE31" s="17">
        <f>(A1L341C14 + A1L344C14 + A1L345C14 + A1L348C14 + A1L349C14 + SUM(A1L352C14:A1L362C14))</f>
        <v>2002.0640000000003</v>
      </c>
      <c r="AF31" s="16" t="s">
        <v>2447</v>
      </c>
      <c r="AG31" s="17">
        <f>(A1L364C13 + A1L364C14)</f>
        <v>3873.6320000000001</v>
      </c>
      <c r="AH31" s="16" t="s">
        <v>2448</v>
      </c>
      <c r="AI31" s="17">
        <f>IF(RUN_YEARS &gt; 1,(A1L364C3 + A1L364C6) / 2, 0 )</f>
        <v>3697.3465000000001</v>
      </c>
      <c r="AJ31" s="16" t="s">
        <v>2449</v>
      </c>
      <c r="AK31" s="17">
        <f>IF(RUN_YEARS &gt; 2,(A1L364C3 + A1L364C6 + A1L364C9) / 3, 0 )</f>
        <v>3575.3783333333336</v>
      </c>
      <c r="AL31" s="16" t="s">
        <v>2450</v>
      </c>
      <c r="AM31" s="17">
        <f>IF(RUN_YEARS &gt; 3,(A1L364C3 + A1L364C6 + A1L364C9 + A1L364C12) / 4, 0 )</f>
        <v>3572.9312500000001</v>
      </c>
      <c r="AN31" s="16" t="s">
        <v>2451</v>
      </c>
      <c r="AO31" s="17">
        <f>IF(RUN_YEARS &gt; 4,(A1L364C3 + A1L364C6 + A1L364C9 + A1L364C12 + A1L364C15) / 5, 0 )</f>
        <v>3633.0713999999998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A5F20-A700-4728-B9E5-974919C69004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138238945</v>
      </c>
      <c r="F8" s="16" t="s">
        <v>2609</v>
      </c>
      <c r="G8" s="15">
        <v>4252806</v>
      </c>
      <c r="H8" s="16" t="s">
        <v>2610</v>
      </c>
      <c r="I8" s="1">
        <f>IF(A1L401C1=0,0,A1L401C2 / A1L401C1)</f>
        <v>3.0764167073178979E-2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113683369</v>
      </c>
      <c r="F9" s="16" t="s">
        <v>2609</v>
      </c>
      <c r="G9" s="15">
        <v>2419894</v>
      </c>
      <c r="H9" s="16" t="s">
        <v>2611</v>
      </c>
      <c r="I9" s="1">
        <f>IF(A1L402C1=0,0,A1L402C2 / A1L402C1)</f>
        <v>2.1286262197243645E-2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270282</v>
      </c>
      <c r="F10" s="16" t="s">
        <v>2609</v>
      </c>
      <c r="G10" s="15">
        <v>425383</v>
      </c>
      <c r="H10" s="16" t="s">
        <v>2612</v>
      </c>
      <c r="I10" s="1">
        <f>IF(A1L403C1=0,0,A1L403C2 / A1L403C1)</f>
        <v>1.5738487949622986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501536</v>
      </c>
      <c r="F11" s="16" t="s">
        <v>2609</v>
      </c>
      <c r="G11" s="15">
        <v>44353</v>
      </c>
      <c r="H11" s="16" t="s">
        <v>2613</v>
      </c>
      <c r="I11" s="1">
        <f>IF(A1L404C1=0,0,A1L404C2 / A1L404C1)</f>
        <v>8.8434329739041667E-2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2094964</v>
      </c>
      <c r="F12" s="16" t="s">
        <v>2609</v>
      </c>
      <c r="G12" s="15">
        <v>557166</v>
      </c>
      <c r="H12" s="16" t="s">
        <v>2614</v>
      </c>
      <c r="I12" s="1">
        <f>IF(A1L405C1=0,0,A1L405C2 / A1L405C1)</f>
        <v>0.26595492810377647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21688794</v>
      </c>
      <c r="F13" s="16" t="s">
        <v>2616</v>
      </c>
      <c r="G13" s="17">
        <f>(A1L401C2 - SUM(A1L402C2:A1L405C2))</f>
        <v>806010</v>
      </c>
      <c r="H13" s="16" t="s">
        <v>2617</v>
      </c>
      <c r="I13" s="1">
        <f>IF(A1L406C1=0,0,A1L406C2 / A1L406C1)</f>
        <v>3.7162508897451839E-2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21344547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508641413</v>
      </c>
      <c r="F15" s="16" t="s">
        <v>2609</v>
      </c>
      <c r="G15" s="15">
        <v>2280648</v>
      </c>
      <c r="H15" s="16" t="s">
        <v>2619</v>
      </c>
      <c r="I15" s="1">
        <f>IF(A1L408C1=0,0,A1L408C2 / A1L408C1)</f>
        <v>4.4838032093151648E-3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157551935</v>
      </c>
      <c r="F16" s="16" t="s">
        <v>2609</v>
      </c>
      <c r="G16" s="15">
        <v>424525</v>
      </c>
      <c r="H16" s="16" t="s">
        <v>2620</v>
      </c>
      <c r="I16" s="1">
        <f>IF(A1L409C1=0,0,A1L409C2 / A1L409C1)</f>
        <v>2.6945083219701489E-3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88935333</v>
      </c>
      <c r="F17" s="16" t="s">
        <v>2609</v>
      </c>
      <c r="G17" s="15">
        <v>14305085</v>
      </c>
      <c r="H17" s="16" t="s">
        <v>2621</v>
      </c>
      <c r="I17" s="1">
        <f>IF(A1L410C1=0,0,A1L410C2 / A1L410C1)</f>
        <v>0.16084816368765381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13973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722063</v>
      </c>
      <c r="F19" s="16" t="s">
        <v>2609</v>
      </c>
      <c r="G19" s="15">
        <v>1919267</v>
      </c>
      <c r="H19" s="16" t="s">
        <v>2623</v>
      </c>
      <c r="I19" s="1">
        <f>IF(A1L412C1=0,0,A1L412C2 / A1L412C1)</f>
        <v>2.658032609342952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5959689</v>
      </c>
      <c r="F20" s="16" t="s">
        <v>2609</v>
      </c>
      <c r="G20" s="15">
        <v>3419647</v>
      </c>
      <c r="H20" s="16" t="s">
        <v>2624</v>
      </c>
      <c r="I20" s="1">
        <f>IF(A1L413C1=0,0,A1L413C2 / A1L413C1)</f>
        <v>0.57379621654754132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27350647</v>
      </c>
      <c r="F21" s="16" t="s">
        <v>2609</v>
      </c>
      <c r="G21" s="15">
        <v>1027558</v>
      </c>
      <c r="H21" s="16" t="s">
        <v>2625</v>
      </c>
      <c r="I21" s="1">
        <f>IF(A1L414C1=0,0,A1L414C2 / A1L414C1)</f>
        <v>3.7569787654383457E-2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7040901</v>
      </c>
      <c r="F22" s="16" t="s">
        <v>2609</v>
      </c>
      <c r="G22" s="15">
        <v>395831</v>
      </c>
      <c r="H22" s="16" t="s">
        <v>2626</v>
      </c>
      <c r="I22" s="1">
        <f>IF(A1L415C1=0,0,A1L415C2 / A1L415C1)</f>
        <v>5.6218799270150228E-2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5633441</v>
      </c>
      <c r="F23" s="16" t="s">
        <v>2609</v>
      </c>
      <c r="G23" s="15">
        <v>156490</v>
      </c>
      <c r="H23" s="16" t="s">
        <v>2627</v>
      </c>
      <c r="I23" s="1">
        <f>IF(A1L416C1=0,0,A1L416C2 / A1L416C1)</f>
        <v>2.7778759021351247E-2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194667</v>
      </c>
      <c r="F24" s="16" t="s">
        <v>2609</v>
      </c>
      <c r="G24" s="15">
        <v>11601</v>
      </c>
      <c r="H24" s="16" t="s">
        <v>2628</v>
      </c>
      <c r="I24" s="1">
        <f>IF(A1L417C1=0,0,A1L417C2 / A1L417C1)</f>
        <v>5.9594076037541029E-2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1908731</v>
      </c>
      <c r="F25" s="16" t="s">
        <v>2609</v>
      </c>
      <c r="G25" s="15">
        <v>199666</v>
      </c>
      <c r="H25" s="16" t="s">
        <v>2629</v>
      </c>
      <c r="I25" s="1">
        <f>IF(A1L418C1=0,0,A1L418C2 / A1L418C1)</f>
        <v>0.10460667322949121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8930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11798733</v>
      </c>
      <c r="F27" s="16" t="s">
        <v>2609</v>
      </c>
      <c r="G27" s="15">
        <v>106464</v>
      </c>
      <c r="H27" s="16" t="s">
        <v>2631</v>
      </c>
      <c r="I27" s="1">
        <f>IF(A1L420C1=0,0,A1L420C2 / A1L420C1)</f>
        <v>9.0233417435583978E-3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3851542</v>
      </c>
      <c r="F28" s="16" t="s">
        <v>2609</v>
      </c>
      <c r="G28" s="15">
        <v>284178</v>
      </c>
      <c r="H28" s="16" t="s">
        <v>2632</v>
      </c>
      <c r="I28" s="1">
        <f>IF(A1L421C1=0,0,A1L421C2 / A1L421C1)</f>
        <v>7.378291603726507E-2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663783</v>
      </c>
      <c r="F29" s="16" t="s">
        <v>2609</v>
      </c>
      <c r="G29" s="15">
        <v>2092947</v>
      </c>
      <c r="H29" s="16" t="s">
        <v>2633</v>
      </c>
      <c r="I29" s="1">
        <f>IF(A1L422C1=0,0,A1L422C2 / A1L422C1)</f>
        <v>3.1530590569508408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2523712</v>
      </c>
      <c r="F30" s="16" t="s">
        <v>2609</v>
      </c>
      <c r="G30" s="15">
        <v>909264</v>
      </c>
      <c r="H30" s="16" t="s">
        <v>2634</v>
      </c>
      <c r="I30" s="1">
        <f>IF(A1L423C1=0,0,A1L423C2 / A1L423C1)</f>
        <v>0.36028833717951969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1401682</v>
      </c>
      <c r="F31" s="16" t="s">
        <v>2609</v>
      </c>
      <c r="G31" s="15">
        <v>33019</v>
      </c>
      <c r="H31" s="16" t="s">
        <v>2635</v>
      </c>
      <c r="I31" s="1">
        <f>IF(A1L424C1=0,0,A1L424C2 / A1L424C1)</f>
        <v>2.355669830960232E-2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29907973</v>
      </c>
      <c r="F32" s="16" t="s">
        <v>2609</v>
      </c>
      <c r="G32" s="15">
        <v>1429373</v>
      </c>
      <c r="H32" s="16" t="s">
        <v>2636</v>
      </c>
      <c r="I32" s="1">
        <f>IF(A1L425C1=0,0,A1L425C2 / A1L425C1)</f>
        <v>4.7792372956870062E-2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16540269</v>
      </c>
      <c r="F33" s="16" t="s">
        <v>2638</v>
      </c>
      <c r="G33" s="17">
        <f>(A1L410C2 - (SUM(A1L411C2:A1L414C2) + SUM(A1L421C2:A1L425C2)))</f>
        <v>3189832</v>
      </c>
      <c r="H33" s="16" t="s">
        <v>2639</v>
      </c>
      <c r="I33" s="1">
        <f>IF(A1L426C1=0,0,A1L426C2 / A1L426C1)</f>
        <v>0.19285248625642062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1174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22831837</v>
      </c>
      <c r="F35" s="16" t="s">
        <v>2609</v>
      </c>
      <c r="G35" s="15">
        <v>1337379</v>
      </c>
      <c r="H35" s="16" t="s">
        <v>2641</v>
      </c>
      <c r="I35" s="1">
        <f>IF(A1L428C1=0,0,A1L428C2 / A1L428C1)</f>
        <v>5.8575181664094748E-2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10264186</v>
      </c>
      <c r="F36" s="16" t="s">
        <v>2609</v>
      </c>
      <c r="G36" s="15">
        <v>991967</v>
      </c>
      <c r="H36" s="16" t="s">
        <v>2642</v>
      </c>
      <c r="I36" s="1">
        <f>IF(A1L429C1=0,0,A1L429C2 / A1L429C1)</f>
        <v>9.6643513669763967E-2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2294606</v>
      </c>
      <c r="F37" s="16" t="s">
        <v>2609</v>
      </c>
      <c r="G37" s="15">
        <v>162853</v>
      </c>
      <c r="H37" s="16" t="s">
        <v>2643</v>
      </c>
      <c r="I37" s="1">
        <f>IF(A1L430C1=0,0,A1L430C2 / A1L430C1)</f>
        <v>7.097209717049463E-2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10273045</v>
      </c>
      <c r="F38" s="16" t="s">
        <v>2645</v>
      </c>
      <c r="G38" s="17">
        <f>(A1L428C2 - A1L429C2 - A1L430C2)</f>
        <v>182559</v>
      </c>
      <c r="H38" s="16" t="s">
        <v>2646</v>
      </c>
      <c r="I38" s="1">
        <f>IF(A1L431C1=0,0,A1L431C2 / A1L431C1)</f>
        <v>1.7770680455502726E-2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1794189</v>
      </c>
      <c r="F39" s="16" t="s">
        <v>2609</v>
      </c>
      <c r="G39" s="15">
        <v>307155</v>
      </c>
      <c r="H39" s="16" t="s">
        <v>2647</v>
      </c>
      <c r="I39" s="1">
        <f>IF(A1L432C1=0,0,A1L432C2 / A1L432C1)</f>
        <v>0.17119433905792533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28473622</v>
      </c>
      <c r="F40" s="16" t="s">
        <v>2609</v>
      </c>
      <c r="G40" s="15">
        <v>3019482</v>
      </c>
      <c r="H40" s="16" t="s">
        <v>2648</v>
      </c>
      <c r="I40" s="1">
        <f>IF(A1L433C1=0,0,A1L433C2 / A1L433C1)</f>
        <v>0.10604488603522236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260228</v>
      </c>
      <c r="F41" s="16" t="s">
        <v>2609</v>
      </c>
      <c r="G41" s="15">
        <v>8087</v>
      </c>
      <c r="H41" s="16" t="s">
        <v>2649</v>
      </c>
      <c r="I41" s="1">
        <f>IF(A1L434C1=0,0,A1L434C2 / A1L434C1)</f>
        <v>3.1076594371089967E-2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1828953</v>
      </c>
      <c r="F42" s="16" t="s">
        <v>2609</v>
      </c>
      <c r="G42" s="15">
        <v>1078196</v>
      </c>
      <c r="H42" s="16" t="s">
        <v>2650</v>
      </c>
      <c r="I42" s="1">
        <f>IF(A1L435C1=0,0,A1L435C2 / A1L435C1)</f>
        <v>0.58951542221150566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16278817</v>
      </c>
      <c r="F43" s="16" t="s">
        <v>2609</v>
      </c>
      <c r="G43" s="15">
        <v>1494247</v>
      </c>
      <c r="H43" s="16" t="s">
        <v>2651</v>
      </c>
      <c r="I43" s="1">
        <f>IF(A1L436C1=0,0,A1L436C2 / A1L436C1)</f>
        <v>9.1790883821594657E-2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1674564</v>
      </c>
      <c r="F44" s="16" t="s">
        <v>2609</v>
      </c>
      <c r="G44" s="15">
        <v>10555</v>
      </c>
      <c r="H44" s="16" t="s">
        <v>2652</v>
      </c>
      <c r="I44" s="1">
        <f>IF(A1L437C1=0,0,A1L437C2 / A1L437C1)</f>
        <v>6.3031332334864479E-3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266413</v>
      </c>
      <c r="F45" s="16" t="s">
        <v>2609</v>
      </c>
      <c r="G45" s="15">
        <v>0</v>
      </c>
      <c r="H45" s="16" t="s">
        <v>2653</v>
      </c>
      <c r="I45" s="1">
        <f>IF(A1L438C1=0,0,A1L438C2 / A1L438C1)</f>
        <v>0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8431060</v>
      </c>
      <c r="F46" s="16" t="s">
        <v>2655</v>
      </c>
      <c r="G46" s="17">
        <f>(A1L433C2 - SUM(A1L434C2:A1L437C2))</f>
        <v>428397</v>
      </c>
      <c r="H46" s="16" t="s">
        <v>2656</v>
      </c>
      <c r="I46" s="1">
        <f>IF(A1L439C1=0,0,A1L439C2 / A1L439C1)</f>
        <v>5.0811760324324579E-2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163693770</v>
      </c>
      <c r="F47" s="16" t="s">
        <v>2609</v>
      </c>
      <c r="G47" s="15">
        <v>4931824</v>
      </c>
      <c r="H47" s="16" t="s">
        <v>2657</v>
      </c>
      <c r="I47" s="1">
        <f>IF(A1L440C1=0,0,A1L440C2 / A1L440C1)</f>
        <v>3.0128354915400873E-2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88926956</v>
      </c>
      <c r="F48" s="16" t="s">
        <v>2609</v>
      </c>
      <c r="G48" s="15">
        <v>1133855</v>
      </c>
      <c r="H48" s="16" t="s">
        <v>2658</v>
      </c>
      <c r="I48" s="1">
        <f>IF(A1L441C1=0,0,A1L441C2 / A1L441C1)</f>
        <v>1.2750408323883255E-2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26406728</v>
      </c>
      <c r="F49" s="16" t="s">
        <v>2609</v>
      </c>
      <c r="G49" s="15">
        <v>296350</v>
      </c>
      <c r="H49" s="16" t="s">
        <v>2659</v>
      </c>
      <c r="I49" s="1">
        <f>IF(A1L442C1=0,0,A1L442C2 / A1L442C1)</f>
        <v>1.1222518745980192E-2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47309395</v>
      </c>
      <c r="F50" s="16" t="s">
        <v>2609</v>
      </c>
      <c r="G50" s="15">
        <v>2489504</v>
      </c>
      <c r="H50" s="16" t="s">
        <v>2660</v>
      </c>
      <c r="I50" s="1">
        <f>IF(A1L443C1=0,0,A1L443C2 / A1L443C1)</f>
        <v>5.2621767832795159E-2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9552562</v>
      </c>
      <c r="F51" s="16" t="s">
        <v>2609</v>
      </c>
      <c r="G51" s="15">
        <v>54553</v>
      </c>
      <c r="H51" s="16" t="s">
        <v>2661</v>
      </c>
      <c r="I51" s="1">
        <f>IF(A1L444C1=0,0,A1L444C2 / A1L444C1)</f>
        <v>5.7108239653403973E-3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17904857</v>
      </c>
      <c r="F52" s="16" t="s">
        <v>2663</v>
      </c>
      <c r="G52" s="17">
        <f>(A1L440C2 - (A1L441C2 + A1L443C2 + A1L444C2))</f>
        <v>1253912</v>
      </c>
      <c r="H52" s="16" t="s">
        <v>2664</v>
      </c>
      <c r="I52" s="1">
        <f>IF(A1L445C1=0,0,A1L445C2 / A1L445C1)</f>
        <v>7.0031947197344277E-2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53958670</v>
      </c>
      <c r="F53" s="16" t="s">
        <v>2609</v>
      </c>
      <c r="G53" s="15">
        <v>423852</v>
      </c>
      <c r="H53" s="16" t="s">
        <v>2665</v>
      </c>
      <c r="I53" s="1">
        <f>IF(A1L446C1=0,0,A1L446C2 / A1L446C1)</f>
        <v>7.8551231896560828E-3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3482875</v>
      </c>
      <c r="F54" s="16" t="s">
        <v>2609</v>
      </c>
      <c r="G54" s="15">
        <v>20961</v>
      </c>
      <c r="H54" s="16" t="s">
        <v>2666</v>
      </c>
      <c r="I54" s="1">
        <f>IF(A1L447C1=0,0,A1L447C2 / A1L447C1)</f>
        <v>6.0183038438071995E-3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1354467</v>
      </c>
      <c r="F55" s="16" t="s">
        <v>2609</v>
      </c>
      <c r="G55" s="15">
        <v>8471</v>
      </c>
      <c r="H55" s="16" t="s">
        <v>2667</v>
      </c>
      <c r="I55" s="1">
        <f>IF(A1L448C1=0,0,A1L448C2 / A1L448C1)</f>
        <v>6.2541206245704034E-3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2128408</v>
      </c>
      <c r="F56" s="16" t="s">
        <v>2669</v>
      </c>
      <c r="G56" s="17">
        <f>(A1L447C2 - A1L448C2)</f>
        <v>12490</v>
      </c>
      <c r="H56" s="16" t="s">
        <v>2670</v>
      </c>
      <c r="I56" s="1">
        <f>IF(A1L449C1=0,0,A1L449C2 / A1L449C1)</f>
        <v>5.8682357893787285E-3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40774831</v>
      </c>
      <c r="F57" s="16" t="s">
        <v>2609</v>
      </c>
      <c r="G57" s="15">
        <v>410855</v>
      </c>
      <c r="H57" s="16" t="s">
        <v>2671</v>
      </c>
      <c r="I57" s="1">
        <f>IF(A1L450C1=0,0,A1L450C2 / A1L450C1)</f>
        <v>1.0076191364226623E-2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53631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10443546</v>
      </c>
      <c r="F59" s="16" t="s">
        <v>2609</v>
      </c>
      <c r="G59" s="15">
        <v>152308</v>
      </c>
      <c r="H59" s="16" t="s">
        <v>2673</v>
      </c>
      <c r="I59" s="1">
        <f>IF(A1L452C1=0,0,A1L452C2 / A1L452C1)</f>
        <v>1.458393537980299E-2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30277654</v>
      </c>
      <c r="F60" s="16" t="s">
        <v>2675</v>
      </c>
      <c r="G60" s="17">
        <f>(A1L450C2 - SUM(A1L451C2 + A1L452C2))</f>
        <v>258547</v>
      </c>
      <c r="H60" s="16" t="s">
        <v>2676</v>
      </c>
      <c r="I60" s="1">
        <f>IF(A1L453C1=0,0,A1L453C2 / A1L453C1)</f>
        <v>8.5392018813610863E-3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45237551</v>
      </c>
      <c r="F61" s="16" t="s">
        <v>2609</v>
      </c>
      <c r="G61" s="15">
        <v>2017082</v>
      </c>
      <c r="H61" s="16" t="s">
        <v>2677</v>
      </c>
      <c r="I61" s="1">
        <f>IF(A1L454C1=0,0,A1L454C2 / A1L454C1)</f>
        <v>4.4588664846158449E-2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40659455</v>
      </c>
      <c r="F62" s="16" t="s">
        <v>2609</v>
      </c>
      <c r="G62" s="15">
        <v>2013233</v>
      </c>
      <c r="H62" s="16" t="s">
        <v>2678</v>
      </c>
      <c r="I62" s="1">
        <f>IF(A1L455C1=0,0,A1L455C2 / A1L455C1)</f>
        <v>4.9514510216627353E-2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334383</v>
      </c>
      <c r="F63" s="16" t="s">
        <v>2609</v>
      </c>
      <c r="G63" s="15">
        <v>79</v>
      </c>
      <c r="H63" s="16" t="s">
        <v>2679</v>
      </c>
      <c r="I63" s="1">
        <f>IF(A1L456C1=0,0,A1L456C2 / A1L456C1)</f>
        <v>2.3625602976227859E-4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4243713</v>
      </c>
      <c r="F64" s="16" t="s">
        <v>2681</v>
      </c>
      <c r="G64" s="17">
        <f>(A1L454C2 - A1L455C2 - A1L456C2)</f>
        <v>3770</v>
      </c>
      <c r="H64" s="16" t="s">
        <v>2682</v>
      </c>
      <c r="I64" s="1">
        <f>IF(A1L457C1=0,0,A1L457C2 / A1L457C1)</f>
        <v>8.8837298846552537E-4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885735</v>
      </c>
      <c r="F65" s="16" t="s">
        <v>2609</v>
      </c>
      <c r="G65" s="15">
        <v>48511</v>
      </c>
      <c r="H65" s="16" t="s">
        <v>2683</v>
      </c>
      <c r="I65" s="1">
        <f>IF(A1L458C1=0,0,A1L458C2 / A1L458C1)</f>
        <v>5.4769202978317444E-2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211705</v>
      </c>
      <c r="F66" s="16" t="s">
        <v>2609</v>
      </c>
      <c r="G66" s="15">
        <v>42864</v>
      </c>
      <c r="H66" s="16" t="s">
        <v>2684</v>
      </c>
      <c r="I66" s="1">
        <f>IF(A1L459C1=0,0,A1L459C2 / A1L459C1)</f>
        <v>0.20247041874306229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674030</v>
      </c>
      <c r="F67" s="16" t="s">
        <v>2686</v>
      </c>
      <c r="G67" s="17">
        <f>(A1L458C2 - A1L459C2)</f>
        <v>5647</v>
      </c>
      <c r="H67" s="16" t="s">
        <v>2687</v>
      </c>
      <c r="I67" s="1">
        <f>IF(A1L460C1=0,0,A1L460C2 / A1L460C1)</f>
        <v>8.3779653724611672E-3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1567585</v>
      </c>
      <c r="F68" s="16" t="s">
        <v>2609</v>
      </c>
      <c r="G68" s="15">
        <v>898532</v>
      </c>
      <c r="H68" s="16" t="s">
        <v>2688</v>
      </c>
      <c r="I68" s="1">
        <f>IF(A1L461C1=0,0,A1L461C2 / A1L461C1)</f>
        <v>0.57319507395133273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713153</v>
      </c>
      <c r="F69" s="16" t="s">
        <v>2609</v>
      </c>
      <c r="G69" s="15">
        <v>139696</v>
      </c>
      <c r="H69" s="16" t="s">
        <v>2689</v>
      </c>
      <c r="I69" s="1">
        <f>IF(A1L462C1=0,0,A1L462C2 / A1L462C1)</f>
        <v>0.19588503448769057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98533</v>
      </c>
      <c r="F70" s="16" t="s">
        <v>2609</v>
      </c>
      <c r="G70" s="15">
        <v>13078</v>
      </c>
      <c r="H70" s="16" t="s">
        <v>2690</v>
      </c>
      <c r="I70" s="1">
        <f>IF(A1L463C1=0,0,A1L463C2 / A1L463C1)</f>
        <v>0.13272710665462331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114464</v>
      </c>
      <c r="F71" s="16" t="s">
        <v>2609</v>
      </c>
      <c r="G71" s="15">
        <v>650000</v>
      </c>
      <c r="H71" s="16" t="s">
        <v>2691</v>
      </c>
      <c r="I71" s="1">
        <f>IF(A1L464C1=0,0,A1L464C2 / A1L464C1)</f>
        <v>5.6786413195415149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641435</v>
      </c>
      <c r="F72" s="16" t="s">
        <v>2693</v>
      </c>
      <c r="G72" s="17">
        <f>(A1L461C2 - SUM(A1L462C2:A1L464C2))</f>
        <v>95758</v>
      </c>
      <c r="H72" s="16" t="s">
        <v>2694</v>
      </c>
      <c r="I72" s="1">
        <f>IF(A1L465C1=0,0,A1L465C2 / A1L465C1)</f>
        <v>0.14928714522905673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1760117</v>
      </c>
      <c r="F73" s="16" t="s">
        <v>2609</v>
      </c>
      <c r="G73" s="15">
        <v>703520</v>
      </c>
      <c r="H73" s="16" t="s">
        <v>2695</v>
      </c>
      <c r="I73" s="1">
        <f>IF(A1L466C1=0,0,A1L466C2 / A1L466C1)</f>
        <v>0.39970070171471556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58307</v>
      </c>
      <c r="F74" s="16" t="s">
        <v>2609</v>
      </c>
      <c r="G74" s="15">
        <v>481984</v>
      </c>
      <c r="H74" s="16" t="s">
        <v>2696</v>
      </c>
      <c r="I74" s="1">
        <f>IF(A1L467C1=0,0,A1L467C2 / A1L467C1)</f>
        <v>8.2663145076920443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1360533</v>
      </c>
      <c r="F75" s="16" t="s">
        <v>2609</v>
      </c>
      <c r="G75" s="15">
        <v>203140</v>
      </c>
      <c r="H75" s="16" t="s">
        <v>2697</v>
      </c>
      <c r="I75" s="1">
        <f>IF(A1L468C1=0,0,A1L468C2 / A1L468C1)</f>
        <v>0.14930913105378554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30611</v>
      </c>
      <c r="F76" s="16" t="s">
        <v>2609</v>
      </c>
      <c r="G76" s="15">
        <v>6499</v>
      </c>
      <c r="H76" s="16" t="s">
        <v>2698</v>
      </c>
      <c r="I76" s="1">
        <f>IF(A1L469C1=0,0,A1L469C2 / A1L469C1)</f>
        <v>0.2123093005782235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310666</v>
      </c>
      <c r="F77" s="16" t="s">
        <v>2700</v>
      </c>
      <c r="G77" s="17">
        <f>(A1L466C2 - SUM(A1L467C2:A1L469C2))</f>
        <v>11897</v>
      </c>
      <c r="H77" s="16" t="s">
        <v>2701</v>
      </c>
      <c r="I77" s="1">
        <f>IF(A1L470C1=0,0,A1L470C2 / A1L470C1)</f>
        <v>3.8295146556108488E-2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23147973</v>
      </c>
      <c r="F78" s="16" t="s">
        <v>2609</v>
      </c>
      <c r="G78" s="15">
        <v>56073572</v>
      </c>
      <c r="H78" s="16" t="s">
        <v>2702</v>
      </c>
      <c r="I78" s="1">
        <f>IF(A1L471C1=0,0,A1L471C2 / A1L471C1)</f>
        <v>2.4223966392219309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9742815</v>
      </c>
      <c r="F79" s="16" t="s">
        <v>2609</v>
      </c>
      <c r="G79" s="15">
        <v>37242007</v>
      </c>
      <c r="H79" s="16" t="s">
        <v>2703</v>
      </c>
      <c r="I79" s="1">
        <f>IF(A1L472C1=0,0,A1L472C2 / A1L472C1)</f>
        <v>3.8225099214138831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3985260</v>
      </c>
      <c r="F80" s="16" t="s">
        <v>2609</v>
      </c>
      <c r="G80" s="15">
        <v>17962631</v>
      </c>
      <c r="H80" s="16" t="s">
        <v>2704</v>
      </c>
      <c r="I80" s="1">
        <f>IF(A1L473C1=0,0,A1L473C2 / A1L473C1)</f>
        <v>4.5072670290018717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5133950</v>
      </c>
      <c r="F81" s="16" t="s">
        <v>2609</v>
      </c>
      <c r="G81" s="15">
        <v>542989</v>
      </c>
      <c r="H81" s="16" t="s">
        <v>2705</v>
      </c>
      <c r="I81" s="1">
        <f>IF(A1L474C1=0,0,A1L474C2 / A1L474C1)</f>
        <v>0.10576437246174973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4285948</v>
      </c>
      <c r="F82" s="16" t="s">
        <v>2707</v>
      </c>
      <c r="G82" s="17">
        <f>(A1L471C2 - SUM(A1L472C2:A1L474C2))</f>
        <v>325945</v>
      </c>
      <c r="H82" s="16" t="s">
        <v>2708</v>
      </c>
      <c r="I82" s="1">
        <f>IF(A1L475C1=0,0,A1L475C2 / A1L475C1)</f>
        <v>7.6049686090451873E-2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5286088</v>
      </c>
      <c r="F83" s="16" t="s">
        <v>2609</v>
      </c>
      <c r="G83" s="15">
        <v>49111</v>
      </c>
      <c r="H83" s="16" t="s">
        <v>2709</v>
      </c>
      <c r="I83" s="1">
        <f>IF(A1L476C1=0,0,A1L476C2 / A1L476C1)</f>
        <v>9.2906133987932099E-3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41802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127681523</v>
      </c>
      <c r="F85" s="16" t="s">
        <v>2609</v>
      </c>
      <c r="G85" s="15">
        <v>4201401</v>
      </c>
      <c r="H85" s="16" t="s">
        <v>2711</v>
      </c>
      <c r="I85" s="1">
        <f>IF(A1L478C1=0,0,A1L478C2 / A1L478C1)</f>
        <v>3.2905317083349643E-2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127323882</v>
      </c>
      <c r="F86" s="16" t="s">
        <v>2609</v>
      </c>
      <c r="G86" s="15">
        <v>4136488</v>
      </c>
      <c r="H86" s="16" t="s">
        <v>2712</v>
      </c>
      <c r="I86" s="1">
        <f>IF(A1L479C1=0,0,A1L479C2 / A1L479C1)</f>
        <v>3.2487919273463561E-2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357641</v>
      </c>
      <c r="F87" s="16" t="s">
        <v>2714</v>
      </c>
      <c r="G87" s="17">
        <f>(A1L478C2 - A1L479C2)</f>
        <v>64913</v>
      </c>
      <c r="H87" s="16" t="s">
        <v>2715</v>
      </c>
      <c r="I87" s="1">
        <f>IF(A1L480C1=0,0,A1L480C2 / A1L480C1)</f>
        <v>0.18150323928184967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70739968</v>
      </c>
      <c r="F88" s="16" t="s">
        <v>2609</v>
      </c>
      <c r="G88" s="15">
        <v>1284927</v>
      </c>
      <c r="H88" s="16" t="s">
        <v>2716</v>
      </c>
      <c r="I88" s="1">
        <f>IF(A1L481C1=0,0,A1L481C2 / A1L481C1)</f>
        <v>1.8164087945304132E-2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1052824</v>
      </c>
      <c r="F89" s="16" t="s">
        <v>2609</v>
      </c>
      <c r="G89" s="15">
        <v>268556</v>
      </c>
      <c r="H89" s="16" t="s">
        <v>2717</v>
      </c>
      <c r="I89" s="1">
        <f>IF(A1L482C1=0,0,A1L482C2 / A1L482C1)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9A8EF-91AB-462F-9FD1-86E54C03EE03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33.200000000000003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28.7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26.1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48.4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58.5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32.1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34.9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03F3B-3AC5-4097-A458-9C550C575A88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ED0B8-09BF-46B5-B92C-8026BC96307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0.74051123509713801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0.74360412257868858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0.81175419464189513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0.81297650633477692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0.44785022548825848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0.74202380229252252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0.76327991826615837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0.77565280108055756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0.69519790663514947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1.4490000000000001</v>
      </c>
      <c r="F9" s="16" t="s">
        <v>2959</v>
      </c>
      <c r="G9" s="6">
        <v>2.573</v>
      </c>
      <c r="H9" s="16" t="s">
        <v>2959</v>
      </c>
      <c r="I9" s="6">
        <v>2.5590000000000002</v>
      </c>
      <c r="J9" s="16" t="s">
        <v>2959</v>
      </c>
      <c r="K9" s="6">
        <v>5.2309999999999999</v>
      </c>
      <c r="L9" s="16" t="s">
        <v>3025</v>
      </c>
      <c r="M9" s="1">
        <f>(A1L542C1 * 2 + A1L542C2 + A1L542C3)</f>
        <v>8.0300000000000011</v>
      </c>
      <c r="N9" s="16" t="s">
        <v>3026</v>
      </c>
      <c r="O9" s="1">
        <f>(A1L542C4 * 2 + A1L542C2 + A1L542C3)</f>
        <v>15.594000000000001</v>
      </c>
      <c r="P9" s="16" t="s">
        <v>3027</v>
      </c>
      <c r="Q9" s="1">
        <f>(A1L542C1 + A1L542C2 + A1L542C3 + A1L542C4)</f>
        <v>11.812000000000001</v>
      </c>
      <c r="R9" s="16" t="s">
        <v>3028</v>
      </c>
      <c r="S9" s="18">
        <f>IF(A1L542C5 &lt;&gt; 0,A1L542C6 / A1L542C5,0)</f>
        <v>1.9419676214196762</v>
      </c>
      <c r="T9" s="16" t="s">
        <v>3029</v>
      </c>
      <c r="U9" s="18">
        <f>IF(A1L542C8 = 0,A1L556C8, A1L542C8)</f>
        <v>1.9419676214196762</v>
      </c>
      <c r="V9" s="16" t="s">
        <v>2965</v>
      </c>
      <c r="W9" s="6">
        <v>0.46899999999999997</v>
      </c>
      <c r="X9" s="16" t="s">
        <v>2965</v>
      </c>
      <c r="Y9" s="6">
        <v>2.6379999999999999</v>
      </c>
      <c r="Z9" s="16" t="s">
        <v>2965</v>
      </c>
      <c r="AA9" s="6">
        <v>2.452</v>
      </c>
      <c r="AB9" s="16" t="s">
        <v>2965</v>
      </c>
      <c r="AC9" s="6">
        <v>5.66</v>
      </c>
      <c r="AD9" s="16" t="s">
        <v>3030</v>
      </c>
      <c r="AE9" s="1">
        <f>(A1L542C10 * 2 + A1L542C11 + A1L542C12)</f>
        <v>6.0279999999999996</v>
      </c>
      <c r="AF9" s="16" t="s">
        <v>3031</v>
      </c>
      <c r="AG9" s="1">
        <f>(A1L542C13 * 2 + A1L542C11 + A1L542C12)</f>
        <v>16.41</v>
      </c>
      <c r="AH9" s="16" t="s">
        <v>3032</v>
      </c>
      <c r="AI9" s="1">
        <f>(A1L542C10 + A1L542C11 + A1L542C12 + A1L542C13)</f>
        <v>11.218999999999999</v>
      </c>
      <c r="AJ9" s="16" t="s">
        <v>3033</v>
      </c>
      <c r="AK9" s="18">
        <f>IF(A1L542C14 &lt;&gt; 0,A1L542C15 / A1L542C14,0)</f>
        <v>2.7222959522229599</v>
      </c>
      <c r="AL9" s="16" t="s">
        <v>3034</v>
      </c>
      <c r="AM9" s="18">
        <f>IF(A1L542C17 = 0,A1L556C17, A1L542C17)</f>
        <v>2.7222959522229599</v>
      </c>
      <c r="AN9" s="16" t="s">
        <v>2971</v>
      </c>
      <c r="AO9" s="6">
        <v>0.222</v>
      </c>
      <c r="AP9" s="16" t="s">
        <v>2971</v>
      </c>
      <c r="AQ9" s="6">
        <v>2.1819999999999999</v>
      </c>
      <c r="AR9" s="16" t="s">
        <v>2971</v>
      </c>
      <c r="AS9" s="6">
        <v>2.5680000000000001</v>
      </c>
      <c r="AT9" s="16" t="s">
        <v>2971</v>
      </c>
      <c r="AU9" s="6">
        <v>5.0170000000000003</v>
      </c>
      <c r="AV9" s="16" t="s">
        <v>3035</v>
      </c>
      <c r="AW9" s="1">
        <f>(A1L542C19 * 2 + A1L542C20 + A1L542C21)</f>
        <v>5.194</v>
      </c>
      <c r="AX9" s="16" t="s">
        <v>3036</v>
      </c>
      <c r="AY9" s="1">
        <f>(A1L542C22 * 2 + A1L542C20 + A1L542C21)</f>
        <v>14.784000000000001</v>
      </c>
      <c r="AZ9" s="16" t="s">
        <v>3037</v>
      </c>
      <c r="BA9" s="1">
        <f>(A1L542C19 + A1L542C20 + A1L542C21 + A1L542C22)</f>
        <v>9.9890000000000008</v>
      </c>
      <c r="BB9" s="16" t="s">
        <v>3038</v>
      </c>
      <c r="BC9" s="18">
        <f>IF(A1L542C23 &lt;&gt; 0,A1L542C24 / A1L542C23,0)</f>
        <v>2.8463611859838278</v>
      </c>
      <c r="BD9" s="16" t="s">
        <v>3039</v>
      </c>
      <c r="BE9" s="18">
        <f>IF(A1L542C26 = 0,A1L556C26, A1L542C26)</f>
        <v>2.8463611859838278</v>
      </c>
      <c r="BF9" s="16" t="s">
        <v>2977</v>
      </c>
      <c r="BG9" s="6">
        <v>0.29899999999999999</v>
      </c>
      <c r="BH9" s="16" t="s">
        <v>2977</v>
      </c>
      <c r="BI9" s="6">
        <v>1.325</v>
      </c>
      <c r="BJ9" s="16" t="s">
        <v>2977</v>
      </c>
      <c r="BK9" s="6">
        <v>1.847</v>
      </c>
      <c r="BL9" s="16" t="s">
        <v>2977</v>
      </c>
      <c r="BM9" s="6">
        <v>4.1749999999999998</v>
      </c>
      <c r="BN9" s="16" t="s">
        <v>3040</v>
      </c>
      <c r="BO9" s="1">
        <f>(A1L542C28 * 2 + A1L542C29 + A1L542C30)</f>
        <v>3.77</v>
      </c>
      <c r="BP9" s="16" t="s">
        <v>3041</v>
      </c>
      <c r="BQ9" s="1">
        <f>(A1L542C31 * 2 + A1L542C29 + A1L542C30)</f>
        <v>11.521999999999998</v>
      </c>
      <c r="BR9" s="16" t="s">
        <v>3042</v>
      </c>
      <c r="BS9" s="1">
        <f>(A1L542C28 + A1L542C29 + A1L542C30 + A1L542C31)</f>
        <v>7.6459999999999999</v>
      </c>
      <c r="BT9" s="16" t="s">
        <v>3043</v>
      </c>
      <c r="BU9" s="18">
        <f>IF(A1L542C32 &lt;&gt; 0,A1L542C33 / A1L542C32,0)</f>
        <v>3.0562334217506626</v>
      </c>
      <c r="BV9" s="16" t="s">
        <v>3044</v>
      </c>
      <c r="BW9" s="18">
        <f>IF(A1L542C35 = 0,A1L556C35, A1L542C35)</f>
        <v>3.0562334217506626</v>
      </c>
      <c r="BX9" s="16" t="s">
        <v>2983</v>
      </c>
      <c r="BY9" s="6">
        <v>0.73</v>
      </c>
      <c r="BZ9" s="16" t="s">
        <v>2983</v>
      </c>
      <c r="CA9" s="6">
        <v>2.222</v>
      </c>
      <c r="CB9" s="16" t="s">
        <v>2983</v>
      </c>
      <c r="CC9" s="6">
        <v>2.1</v>
      </c>
      <c r="CD9" s="16" t="s">
        <v>2983</v>
      </c>
      <c r="CE9" s="6">
        <v>2.8130000000000002</v>
      </c>
      <c r="CF9" s="16" t="s">
        <v>3045</v>
      </c>
      <c r="CG9" s="1">
        <f>(A1L542C37 * 2 + A1L542C38 + A1L542C39)</f>
        <v>5.782</v>
      </c>
      <c r="CH9" s="16" t="s">
        <v>3046</v>
      </c>
      <c r="CI9" s="1">
        <f>(A1L542C40 * 2 + A1L542C38 + A1L542C39)</f>
        <v>9.9480000000000004</v>
      </c>
      <c r="CJ9" s="16" t="s">
        <v>3047</v>
      </c>
      <c r="CK9" s="1">
        <f>(A1L542C37 + A1L542C38 + A1L542C39 + A1L542C40)</f>
        <v>7.8650000000000002</v>
      </c>
      <c r="CL9" s="16" t="s">
        <v>3048</v>
      </c>
      <c r="CM9" s="18">
        <f>IF(A1L542C41 &lt;&gt; 0,A1L542C42 / A1L542C41,0)</f>
        <v>1.7205119335869943</v>
      </c>
      <c r="CN9" s="16" t="s">
        <v>3049</v>
      </c>
      <c r="CO9" s="18">
        <f>IF(A1L542C44 = 0,A1L556C44, A1L542C44)</f>
        <v>1.7205119335869943</v>
      </c>
      <c r="CP9" s="16" t="s">
        <v>3050</v>
      </c>
      <c r="CQ9" s="18">
        <f>IF(RUN_YEARS &gt; 1,(A1L542C1 + A1L542C10) / 2, 0)</f>
        <v>0.95900000000000007</v>
      </c>
      <c r="CR9" s="16" t="s">
        <v>3051</v>
      </c>
      <c r="CS9" s="18">
        <f>IF(RUN_YEARS &gt; 1,(A1L542C2 + A1L542C11) / 2, 0)</f>
        <v>2.6055000000000001</v>
      </c>
      <c r="CT9" s="16" t="s">
        <v>3052</v>
      </c>
      <c r="CU9" s="18">
        <f>IF(RUN_YEARS &gt; 1,(A1L542C3 + A1L542C12) / 2, 0)</f>
        <v>2.5055000000000001</v>
      </c>
      <c r="CV9" s="16" t="s">
        <v>3053</v>
      </c>
      <c r="CW9" s="18">
        <f>IF(RUN_YEARS &gt; 1,(A1L542C4 + A1L542C13) / 2, 0)</f>
        <v>5.4455</v>
      </c>
      <c r="CX9" s="16" t="s">
        <v>3054</v>
      </c>
      <c r="CY9" s="18">
        <f>IF(RUN_YEARS &gt; 1,(A1L542C5 + A1L542C14) / 2, 0)</f>
        <v>7.0289999999999999</v>
      </c>
      <c r="CZ9" s="16" t="s">
        <v>3055</v>
      </c>
      <c r="DA9" s="18">
        <f>IF(RUN_YEARS &gt; 1,(A1L542C6 + A1L542C15) / 2, 0)</f>
        <v>16.002000000000002</v>
      </c>
      <c r="DB9" s="16" t="s">
        <v>3056</v>
      </c>
      <c r="DC9" s="18">
        <f>IF(RUN_YEARS &gt; 1,(A1L542C7 + A1L542C16) / 2, 0)</f>
        <v>11.515499999999999</v>
      </c>
      <c r="DD9" s="16" t="s">
        <v>3057</v>
      </c>
      <c r="DE9" s="18">
        <f>IF(A1L542C50 &lt;&gt; 0,A1L542C51 / A1L542C50,0)</f>
        <v>2.276568501920615</v>
      </c>
      <c r="DF9" s="16" t="s">
        <v>3058</v>
      </c>
      <c r="DG9" s="18">
        <f>IF(A1L542C53 = 0,A1L556C53, A1L542C53)</f>
        <v>2.276568501920615</v>
      </c>
      <c r="DH9" s="16" t="s">
        <v>3059</v>
      </c>
      <c r="DI9" s="18">
        <f>IF(RUN_YEARS &gt; 2,(A1L542C1 + A1L542C10 + A1L542C19) / 3, 0)</f>
        <v>0.71333333333333337</v>
      </c>
      <c r="DJ9" s="16" t="s">
        <v>3060</v>
      </c>
      <c r="DK9" s="18">
        <f>IF(RUN_YEARS &gt; 2,(A1L542C2 + A1L542C11 + A1L542C20) / 3, 0)</f>
        <v>2.4643333333333337</v>
      </c>
      <c r="DL9" s="16" t="s">
        <v>3061</v>
      </c>
      <c r="DM9" s="18">
        <f>IF(RUN_YEARS &gt; 2,(A1L542C3 + A1L542C12 + A1L542C21) / 3, 0)</f>
        <v>2.5263333333333335</v>
      </c>
      <c r="DN9" s="16" t="s">
        <v>3062</v>
      </c>
      <c r="DO9" s="18">
        <f>IF(RUN_YEARS &gt; 2,(A1L542C4 + A1L542C13 + A1L542C22) / 3, 0)</f>
        <v>5.3026666666666671</v>
      </c>
      <c r="DP9" s="16" t="s">
        <v>3063</v>
      </c>
      <c r="DQ9" s="18">
        <f>IF(RUN_YEARS &gt; 2,(A1L542C5 + A1L542C14 + A1L542C23) / 3, 0)</f>
        <v>6.4173333333333327</v>
      </c>
      <c r="DR9" s="16" t="s">
        <v>3064</v>
      </c>
      <c r="DS9" s="18">
        <f>IF(RUN_YEARS &gt; 2,(A1L542C6 + A1L542C15 + A1L542C24) / 3, 0)</f>
        <v>15.596000000000002</v>
      </c>
      <c r="DT9" s="16" t="s">
        <v>3065</v>
      </c>
      <c r="DU9" s="18">
        <f>IF(RUN_YEARS &gt; 2,(A1L542C7 + A1L542C16 + A1L542C25) / 3, 0)</f>
        <v>11.006666666666666</v>
      </c>
      <c r="DV9" s="16" t="s">
        <v>3066</v>
      </c>
      <c r="DW9" s="18">
        <f>IF(A1L542C59 &lt;&gt; 0,A1L542C60 / A1L542C59,0)</f>
        <v>2.4302929565759408</v>
      </c>
      <c r="DX9" s="16" t="s">
        <v>3067</v>
      </c>
      <c r="DY9" s="18">
        <f>IF(A1L542C62 = 0,A1L556C62, A1L542C62)</f>
        <v>2.4302929565759408</v>
      </c>
      <c r="DZ9" s="16" t="s">
        <v>3068</v>
      </c>
      <c r="EA9" s="18">
        <f>IF(RUN_YEARS &gt; 3,(A1L542C1 + A1L542C10 + A1L542C19 + A1L542C28) / 4, 0)</f>
        <v>0.60975000000000001</v>
      </c>
      <c r="EB9" s="16" t="s">
        <v>3069</v>
      </c>
      <c r="EC9" s="18">
        <f>IF(RUN_YEARS &gt; 3,(A1L542C2 + A1L542C11 + A1L542C20 + A1L542C29) / 4, 0)</f>
        <v>2.1795</v>
      </c>
      <c r="ED9" s="16" t="s">
        <v>3070</v>
      </c>
      <c r="EE9" s="18">
        <f>IF(RUN_YEARS &gt; 3,(A1L542C3 + A1L542C12 + A1L542C21 + A1L542C30) / 4, 0)</f>
        <v>2.3565</v>
      </c>
      <c r="EF9" s="16" t="s">
        <v>3071</v>
      </c>
      <c r="EG9" s="18">
        <f>IF(RUN_YEARS &gt; 3,(A1L542C4 + A1L542C13 + A1L542C22 + A1L542C31) / 4, 0)</f>
        <v>5.0207500000000005</v>
      </c>
      <c r="EH9" s="16" t="s">
        <v>3072</v>
      </c>
      <c r="EI9" s="18">
        <f>IF(RUN_YEARS &gt; 3,(A1L542C5 + A1L542C14 + A1L542C23 + A1L542C32) / 4, 0)</f>
        <v>5.7554999999999996</v>
      </c>
      <c r="EJ9" s="16" t="s">
        <v>3073</v>
      </c>
      <c r="EK9" s="18">
        <f>IF(RUN_YEARS &gt; 3,(A1L542C6 + A1L542C15 + A1L542C24 + A1L542C33) / 4, 0)</f>
        <v>14.577500000000001</v>
      </c>
      <c r="EL9" s="16" t="s">
        <v>3074</v>
      </c>
      <c r="EM9" s="18">
        <f>IF(RUN_YEARS &gt; 3,(A1L542C7 + A1L542C16 + A1L542C25 + A1L542C34) / 4, 0)</f>
        <v>10.166499999999999</v>
      </c>
      <c r="EN9" s="16" t="s">
        <v>3075</v>
      </c>
      <c r="EO9" s="18">
        <f>IF(A1L542C68 &lt;&gt; 0,A1L542C69 / A1L542C68,0)</f>
        <v>2.5327947180957349</v>
      </c>
      <c r="EP9" s="16" t="s">
        <v>3076</v>
      </c>
      <c r="EQ9" s="18">
        <f>IF(A1L542C71 = 0,A1L556C71, A1L542C71)</f>
        <v>2.5327947180957349</v>
      </c>
      <c r="ER9" s="16" t="s">
        <v>3077</v>
      </c>
      <c r="ES9" s="18">
        <f>IF(RUN_YEARS &gt; 4,(A1L542C1 + A1L542C10 + A1L542C19 + A1L542C28 + A1L542C37) / 5, 0)</f>
        <v>0.63380000000000003</v>
      </c>
      <c r="ET9" s="16" t="s">
        <v>3078</v>
      </c>
      <c r="EU9" s="18">
        <f>IF(RUN_YEARS &gt; 4,(A1L542C2 + A1L542C11 + A1L542C20 + A1L542C29 + A1L542C38) / 5, 0)</f>
        <v>2.1879999999999997</v>
      </c>
      <c r="EV9" s="16" t="s">
        <v>3079</v>
      </c>
      <c r="EW9" s="18">
        <f>IF(RUN_YEARS &gt; 4,(A1L542C3 + A1L542C12 + A1L542C21 + A1L542C30 + A1L542C39) / 5, 0)</f>
        <v>2.3052000000000001</v>
      </c>
      <c r="EX9" s="16" t="s">
        <v>3080</v>
      </c>
      <c r="EY9" s="18">
        <f>IF(RUN_YEARS &gt; 4,(A1L542C4 + A1L542C13 + A1L542C22 + A1L542C31 + A1L542C40) / 5, 0)</f>
        <v>4.5792000000000002</v>
      </c>
      <c r="EZ9" s="16" t="s">
        <v>3081</v>
      </c>
      <c r="FA9" s="18">
        <f>IF(RUN_YEARS &gt; 4,(A1L542C5 + A1L542C14 + A1L542C23 + A1L542C32 + A1L542C41) / 5, 0)</f>
        <v>5.7607999999999997</v>
      </c>
      <c r="FB9" s="16" t="s">
        <v>3082</v>
      </c>
      <c r="FC9" s="18">
        <f>IF(RUN_YEARS &gt; 4,(A1L542C6 + A1L542C15 + A1L542C24 + A1L542C33 + A1L542C42) / 5, 0)</f>
        <v>13.651600000000002</v>
      </c>
      <c r="FD9" s="16" t="s">
        <v>3083</v>
      </c>
      <c r="FE9" s="18">
        <f>IF(RUN_YEARS &gt; 4,(A1L542C7 + A1L542C16 + A1L542C25 + A1L542C34 + A1L542C43) / 5, 0)</f>
        <v>9.7061999999999991</v>
      </c>
      <c r="FF9" s="16" t="s">
        <v>3084</v>
      </c>
      <c r="FG9" s="18">
        <f>IF(A1L542C77 &lt;&gt; 0,A1L542C78 / A1L542C77,0)</f>
        <v>2.3697403138452997</v>
      </c>
      <c r="FH9" s="16" t="s">
        <v>3085</v>
      </c>
      <c r="FI9" s="18">
        <f>IF(A1L542C80 = 0,A1L556C80, A1L542C80)</f>
        <v>2.3697403138452997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21.806999999999999</v>
      </c>
      <c r="F10" s="16" t="s">
        <v>2959</v>
      </c>
      <c r="G10" s="6">
        <v>39.475999999999999</v>
      </c>
      <c r="H10" s="16" t="s">
        <v>2959</v>
      </c>
      <c r="I10" s="6">
        <v>29.774999999999999</v>
      </c>
      <c r="J10" s="16" t="s">
        <v>2959</v>
      </c>
      <c r="K10" s="6">
        <v>86.445999999999998</v>
      </c>
      <c r="L10" s="16" t="s">
        <v>3086</v>
      </c>
      <c r="M10" s="1">
        <f>(A1L543C1 * 2 + A1L543C2 + A1L543C3)</f>
        <v>112.86500000000001</v>
      </c>
      <c r="N10" s="16" t="s">
        <v>3087</v>
      </c>
      <c r="O10" s="1">
        <f>(A1L543C4 * 2 + A1L543C2 + A1L543C3)</f>
        <v>242.143</v>
      </c>
      <c r="P10" s="16" t="s">
        <v>3088</v>
      </c>
      <c r="Q10" s="1">
        <f>(A1L543C1 + A1L543C2 + A1L543C3 + A1L543C4)</f>
        <v>177.50399999999999</v>
      </c>
      <c r="R10" s="16" t="s">
        <v>3089</v>
      </c>
      <c r="S10" s="18">
        <f>IF(A1L543C5 &lt;&gt; 0,A1L543C6 / A1L543C5,0)</f>
        <v>2.1454215212864924</v>
      </c>
      <c r="T10" s="16" t="s">
        <v>3090</v>
      </c>
      <c r="U10" s="18">
        <f>IF(A1L543C8 = 0,A1L556C8, A1L543C8)</f>
        <v>2.1454215212864924</v>
      </c>
      <c r="V10" s="16" t="s">
        <v>2965</v>
      </c>
      <c r="W10" s="6">
        <v>25.67</v>
      </c>
      <c r="X10" s="16" t="s">
        <v>2965</v>
      </c>
      <c r="Y10" s="6">
        <v>41.286000000000001</v>
      </c>
      <c r="Z10" s="16" t="s">
        <v>2965</v>
      </c>
      <c r="AA10" s="6">
        <v>27.074999999999999</v>
      </c>
      <c r="AB10" s="16" t="s">
        <v>2965</v>
      </c>
      <c r="AC10" s="6">
        <v>91.48</v>
      </c>
      <c r="AD10" s="16" t="s">
        <v>3091</v>
      </c>
      <c r="AE10" s="1">
        <f>(A1L543C10 * 2 + A1L543C11 + A1L543C12)</f>
        <v>119.70100000000001</v>
      </c>
      <c r="AF10" s="16" t="s">
        <v>3092</v>
      </c>
      <c r="AG10" s="1">
        <f>(A1L543C13 * 2 + A1L543C11 + A1L543C12)</f>
        <v>251.321</v>
      </c>
      <c r="AH10" s="16" t="s">
        <v>3093</v>
      </c>
      <c r="AI10" s="1">
        <f>(A1L543C10 + A1L543C11 + A1L543C12 + A1L543C13)</f>
        <v>185.51100000000002</v>
      </c>
      <c r="AJ10" s="16" t="s">
        <v>3094</v>
      </c>
      <c r="AK10" s="18">
        <f>IF(A1L543C14 &lt;&gt; 0,A1L543C15 / A1L543C14,0)</f>
        <v>2.0995731029815956</v>
      </c>
      <c r="AL10" s="16" t="s">
        <v>3095</v>
      </c>
      <c r="AM10" s="18">
        <f>IF(A1L543C17 = 0,A1L556C17, A1L543C17)</f>
        <v>2.0995731029815956</v>
      </c>
      <c r="AN10" s="16" t="s">
        <v>2971</v>
      </c>
      <c r="AO10" s="6">
        <v>22.010999999999999</v>
      </c>
      <c r="AP10" s="16" t="s">
        <v>2971</v>
      </c>
      <c r="AQ10" s="6">
        <v>43.555</v>
      </c>
      <c r="AR10" s="16" t="s">
        <v>2971</v>
      </c>
      <c r="AS10" s="6">
        <v>32.356999999999999</v>
      </c>
      <c r="AT10" s="16" t="s">
        <v>2971</v>
      </c>
      <c r="AU10" s="6">
        <v>93.852999999999994</v>
      </c>
      <c r="AV10" s="16" t="s">
        <v>3096</v>
      </c>
      <c r="AW10" s="1">
        <f>(A1L543C19 * 2 + A1L543C20 + A1L543C21)</f>
        <v>119.934</v>
      </c>
      <c r="AX10" s="16" t="s">
        <v>3097</v>
      </c>
      <c r="AY10" s="1">
        <f>(A1L543C22 * 2 + A1L543C20 + A1L543C21)</f>
        <v>263.61799999999999</v>
      </c>
      <c r="AZ10" s="16" t="s">
        <v>3098</v>
      </c>
      <c r="BA10" s="1">
        <f>(A1L543C19 + A1L543C20 + A1L543C21 + A1L543C22)</f>
        <v>191.77600000000001</v>
      </c>
      <c r="BB10" s="16" t="s">
        <v>3099</v>
      </c>
      <c r="BC10" s="18">
        <f>IF(A1L543C23 &lt;&gt; 0,A1L543C24 / A1L543C23,0)</f>
        <v>2.1980255807360716</v>
      </c>
      <c r="BD10" s="16" t="s">
        <v>3100</v>
      </c>
      <c r="BE10" s="18">
        <f>IF(A1L543C26 = 0,A1L556C26, A1L543C26)</f>
        <v>2.1980255807360716</v>
      </c>
      <c r="BF10" s="16" t="s">
        <v>2977</v>
      </c>
      <c r="BG10" s="6">
        <v>21.885000000000002</v>
      </c>
      <c r="BH10" s="16" t="s">
        <v>2977</v>
      </c>
      <c r="BI10" s="6">
        <v>35.665999999999997</v>
      </c>
      <c r="BJ10" s="16" t="s">
        <v>2977</v>
      </c>
      <c r="BK10" s="6">
        <v>23.736000000000001</v>
      </c>
      <c r="BL10" s="16" t="s">
        <v>2977</v>
      </c>
      <c r="BM10" s="6">
        <v>70.671000000000006</v>
      </c>
      <c r="BN10" s="16" t="s">
        <v>3101</v>
      </c>
      <c r="BO10" s="1">
        <f>(A1L543C28 * 2 + A1L543C29 + A1L543C30)</f>
        <v>103.17200000000001</v>
      </c>
      <c r="BP10" s="16" t="s">
        <v>3102</v>
      </c>
      <c r="BQ10" s="1">
        <f>(A1L543C31 * 2 + A1L543C29 + A1L543C30)</f>
        <v>200.744</v>
      </c>
      <c r="BR10" s="16" t="s">
        <v>3103</v>
      </c>
      <c r="BS10" s="1">
        <f>(A1L543C28 + A1L543C29 + A1L543C30 + A1L543C31)</f>
        <v>151.95800000000003</v>
      </c>
      <c r="BT10" s="16" t="s">
        <v>3104</v>
      </c>
      <c r="BU10" s="18">
        <f>IF(A1L543C32 &lt;&gt; 0,A1L543C33 / A1L543C32,0)</f>
        <v>1.9457217074400028</v>
      </c>
      <c r="BV10" s="16" t="s">
        <v>3105</v>
      </c>
      <c r="BW10" s="18">
        <f>IF(A1L543C35 = 0,A1L556C35, A1L543C35)</f>
        <v>1.9457217074400028</v>
      </c>
      <c r="BX10" s="16" t="s">
        <v>2983</v>
      </c>
      <c r="BY10" s="6">
        <v>35.840000000000003</v>
      </c>
      <c r="BZ10" s="16" t="s">
        <v>2983</v>
      </c>
      <c r="CA10" s="6">
        <v>44.890999999999998</v>
      </c>
      <c r="CB10" s="16" t="s">
        <v>2983</v>
      </c>
      <c r="CC10" s="6">
        <v>32.246000000000002</v>
      </c>
      <c r="CD10" s="16" t="s">
        <v>2983</v>
      </c>
      <c r="CE10" s="6">
        <v>61.131</v>
      </c>
      <c r="CF10" s="16" t="s">
        <v>3106</v>
      </c>
      <c r="CG10" s="1">
        <f>(A1L543C37 * 2 + A1L543C38 + A1L543C39)</f>
        <v>148.81700000000001</v>
      </c>
      <c r="CH10" s="16" t="s">
        <v>3107</v>
      </c>
      <c r="CI10" s="1">
        <f>(A1L543C40 * 2 + A1L543C38 + A1L543C39)</f>
        <v>199.399</v>
      </c>
      <c r="CJ10" s="16" t="s">
        <v>3108</v>
      </c>
      <c r="CK10" s="1">
        <f>(A1L543C37 + A1L543C38 + A1L543C39 + A1L543C40)</f>
        <v>174.108</v>
      </c>
      <c r="CL10" s="16" t="s">
        <v>3109</v>
      </c>
      <c r="CM10" s="18">
        <f>IF(A1L543C41 &lt;&gt; 0,A1L543C42 / A1L543C41,0)</f>
        <v>1.3398939637272622</v>
      </c>
      <c r="CN10" s="16" t="s">
        <v>3110</v>
      </c>
      <c r="CO10" s="18">
        <f>IF(A1L543C44 = 0,A1L556C44, A1L543C44)</f>
        <v>1.3398939637272622</v>
      </c>
      <c r="CP10" s="16" t="s">
        <v>3111</v>
      </c>
      <c r="CQ10" s="18">
        <f>IF(RUN_YEARS &gt; 1,(A1L543C1 + A1L543C10) / 2, 0)</f>
        <v>23.738500000000002</v>
      </c>
      <c r="CR10" s="16" t="s">
        <v>3112</v>
      </c>
      <c r="CS10" s="18">
        <f>IF(RUN_YEARS &gt; 1,(A1L543C2 + A1L543C11) / 2, 0)</f>
        <v>40.381</v>
      </c>
      <c r="CT10" s="16" t="s">
        <v>3113</v>
      </c>
      <c r="CU10" s="18">
        <f>IF(RUN_YEARS &gt; 1,(A1L543C3 + A1L543C12) / 2, 0)</f>
        <v>28.424999999999997</v>
      </c>
      <c r="CV10" s="16" t="s">
        <v>3114</v>
      </c>
      <c r="CW10" s="18">
        <f>IF(RUN_YEARS &gt; 1,(A1L543C4 + A1L543C13) / 2, 0)</f>
        <v>88.962999999999994</v>
      </c>
      <c r="CX10" s="16" t="s">
        <v>3115</v>
      </c>
      <c r="CY10" s="18">
        <f>IF(RUN_YEARS &gt; 1,(A1L543C5 + A1L543C14) / 2, 0)</f>
        <v>116.28300000000002</v>
      </c>
      <c r="CZ10" s="16" t="s">
        <v>3116</v>
      </c>
      <c r="DA10" s="18">
        <f>IF(RUN_YEARS &gt; 1,(A1L543C6 + A1L543C15) / 2, 0)</f>
        <v>246.732</v>
      </c>
      <c r="DB10" s="16" t="s">
        <v>3117</v>
      </c>
      <c r="DC10" s="18">
        <f>IF(RUN_YEARS &gt; 1,(A1L543C7 + A1L543C16) / 2, 0)</f>
        <v>181.50749999999999</v>
      </c>
      <c r="DD10" s="16" t="s">
        <v>3118</v>
      </c>
      <c r="DE10" s="18">
        <f>IF(A1L543C50 &lt;&gt; 0,A1L543C51 / A1L543C50,0)</f>
        <v>2.1218234823662958</v>
      </c>
      <c r="DF10" s="16" t="s">
        <v>3119</v>
      </c>
      <c r="DG10" s="18">
        <f>IF(A1L543C53 = 0,A1L556C53, A1L543C53)</f>
        <v>2.1218234823662958</v>
      </c>
      <c r="DH10" s="16" t="s">
        <v>3120</v>
      </c>
      <c r="DI10" s="18">
        <f>IF(RUN_YEARS &gt; 2,(A1L543C1 + A1L543C10 + A1L543C19) / 3, 0)</f>
        <v>23.162666666666667</v>
      </c>
      <c r="DJ10" s="16" t="s">
        <v>3121</v>
      </c>
      <c r="DK10" s="18">
        <f>IF(RUN_YEARS &gt; 2,(A1L543C2 + A1L543C11 + A1L543C20) / 3, 0)</f>
        <v>41.439</v>
      </c>
      <c r="DL10" s="16" t="s">
        <v>3122</v>
      </c>
      <c r="DM10" s="18">
        <f>IF(RUN_YEARS &gt; 2,(A1L543C3 + A1L543C12 + A1L543C21) / 3, 0)</f>
        <v>29.735666666666663</v>
      </c>
      <c r="DN10" s="16" t="s">
        <v>3123</v>
      </c>
      <c r="DO10" s="18">
        <f>IF(RUN_YEARS &gt; 2,(A1L543C4 + A1L543C13 + A1L543C22) / 3, 0)</f>
        <v>90.593000000000004</v>
      </c>
      <c r="DP10" s="16" t="s">
        <v>3124</v>
      </c>
      <c r="DQ10" s="18">
        <f>IF(RUN_YEARS &gt; 2,(A1L543C5 + A1L543C14 + A1L543C23) / 3, 0)</f>
        <v>117.5</v>
      </c>
      <c r="DR10" s="16" t="s">
        <v>3125</v>
      </c>
      <c r="DS10" s="18">
        <f>IF(RUN_YEARS &gt; 2,(A1L543C6 + A1L543C15 + A1L543C24) / 3, 0)</f>
        <v>252.36066666666667</v>
      </c>
      <c r="DT10" s="16" t="s">
        <v>3126</v>
      </c>
      <c r="DU10" s="18">
        <f>IF(RUN_YEARS &gt; 2,(A1L543C7 + A1L543C16 + A1L543C25) / 3, 0)</f>
        <v>184.93033333333332</v>
      </c>
      <c r="DV10" s="16" t="s">
        <v>3127</v>
      </c>
      <c r="DW10" s="18">
        <f>IF(A1L543C59 &lt;&gt; 0,A1L543C60 / A1L543C59,0)</f>
        <v>2.1477503546099292</v>
      </c>
      <c r="DX10" s="16" t="s">
        <v>3128</v>
      </c>
      <c r="DY10" s="18">
        <f>IF(A1L543C62 = 0,A1L556C62, A1L543C62)</f>
        <v>2.1477503546099292</v>
      </c>
      <c r="DZ10" s="16" t="s">
        <v>3129</v>
      </c>
      <c r="EA10" s="18">
        <f>IF(RUN_YEARS &gt; 3,(A1L543C1 + A1L543C10 + A1L543C19 + A1L543C28) / 4, 0)</f>
        <v>22.843250000000001</v>
      </c>
      <c r="EB10" s="16" t="s">
        <v>3130</v>
      </c>
      <c r="EC10" s="18">
        <f>IF(RUN_YEARS &gt; 3,(A1L543C2 + A1L543C11 + A1L543C20 + A1L543C29) / 4, 0)</f>
        <v>39.995750000000001</v>
      </c>
      <c r="ED10" s="16" t="s">
        <v>3131</v>
      </c>
      <c r="EE10" s="18">
        <f>IF(RUN_YEARS &gt; 3,(A1L543C3 + A1L543C12 + A1L543C21 + A1L543C30) / 4, 0)</f>
        <v>28.235749999999999</v>
      </c>
      <c r="EF10" s="16" t="s">
        <v>3132</v>
      </c>
      <c r="EG10" s="18">
        <f>IF(RUN_YEARS &gt; 3,(A1L543C4 + A1L543C13 + A1L543C22 + A1L543C31) / 4, 0)</f>
        <v>85.612499999999997</v>
      </c>
      <c r="EH10" s="16" t="s">
        <v>3133</v>
      </c>
      <c r="EI10" s="18">
        <f>IF(RUN_YEARS &gt; 3,(A1L543C5 + A1L543C14 + A1L543C23 + A1L543C32) / 4, 0)</f>
        <v>113.91800000000001</v>
      </c>
      <c r="EJ10" s="16" t="s">
        <v>3134</v>
      </c>
      <c r="EK10" s="18">
        <f>IF(RUN_YEARS &gt; 3,(A1L543C6 + A1L543C15 + A1L543C24 + A1L543C33) / 4, 0)</f>
        <v>239.45650000000001</v>
      </c>
      <c r="EL10" s="16" t="s">
        <v>3135</v>
      </c>
      <c r="EM10" s="18">
        <f>IF(RUN_YEARS &gt; 3,(A1L543C7 + A1L543C16 + A1L543C25 + A1L543C34) / 4, 0)</f>
        <v>176.68725000000001</v>
      </c>
      <c r="EN10" s="16" t="s">
        <v>3136</v>
      </c>
      <c r="EO10" s="18">
        <f>IF(A1L543C68 &lt;&gt; 0,A1L543C69 / A1L543C68,0)</f>
        <v>2.1020075844028159</v>
      </c>
      <c r="EP10" s="16" t="s">
        <v>3137</v>
      </c>
      <c r="EQ10" s="18">
        <f>IF(A1L543C71 = 0,A1L556C71, A1L543C71)</f>
        <v>2.1020075844028159</v>
      </c>
      <c r="ER10" s="16" t="s">
        <v>3138</v>
      </c>
      <c r="ES10" s="18">
        <f>IF(RUN_YEARS &gt; 4,(A1L543C1 + A1L543C10 + A1L543C19 + A1L543C28 + A1L543C37) / 5, 0)</f>
        <v>25.442600000000002</v>
      </c>
      <c r="ET10" s="16" t="s">
        <v>3139</v>
      </c>
      <c r="EU10" s="18">
        <f>IF(RUN_YEARS &gt; 4,(A1L543C2 + A1L543C11 + A1L543C20 + A1L543C29 + A1L543C38) / 5, 0)</f>
        <v>40.974800000000002</v>
      </c>
      <c r="EV10" s="16" t="s">
        <v>3140</v>
      </c>
      <c r="EW10" s="18">
        <f>IF(RUN_YEARS &gt; 4,(A1L543C3 + A1L543C12 + A1L543C21 + A1L543C30 + A1L543C39) / 5, 0)</f>
        <v>29.037799999999997</v>
      </c>
      <c r="EX10" s="16" t="s">
        <v>3141</v>
      </c>
      <c r="EY10" s="18">
        <f>IF(RUN_YEARS &gt; 4,(A1L543C4 + A1L543C13 + A1L543C22 + A1L543C31 + A1L543C40) / 5, 0)</f>
        <v>80.716200000000001</v>
      </c>
      <c r="EZ10" s="16" t="s">
        <v>3142</v>
      </c>
      <c r="FA10" s="18">
        <f>IF(RUN_YEARS &gt; 4,(A1L543C5 + A1L543C14 + A1L543C23 + A1L543C32 + A1L543C41) / 5, 0)</f>
        <v>120.8978</v>
      </c>
      <c r="FB10" s="16" t="s">
        <v>3143</v>
      </c>
      <c r="FC10" s="18">
        <f>IF(RUN_YEARS &gt; 4,(A1L543C6 + A1L543C15 + A1L543C24 + A1L543C33 + A1L543C42) / 5, 0)</f>
        <v>231.44499999999999</v>
      </c>
      <c r="FD10" s="16" t="s">
        <v>3144</v>
      </c>
      <c r="FE10" s="18">
        <f>IF(RUN_YEARS &gt; 4,(A1L543C7 + A1L543C16 + A1L543C25 + A1L543C34 + A1L543C43) / 5, 0)</f>
        <v>176.17140000000001</v>
      </c>
      <c r="FF10" s="16" t="s">
        <v>3145</v>
      </c>
      <c r="FG10" s="18">
        <f>IF(A1L543C77 &lt;&gt; 0,A1L543C78 / A1L543C77,0)</f>
        <v>1.914385538860095</v>
      </c>
      <c r="FH10" s="16" t="s">
        <v>3146</v>
      </c>
      <c r="FI10" s="18">
        <f>IF(A1L543C80 = 0,A1L556C80, A1L543C80)</f>
        <v>1.914385538860095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4.8179999999999996</v>
      </c>
      <c r="F11" s="16" t="s">
        <v>2959</v>
      </c>
      <c r="G11" s="6">
        <v>5.7080000000000002</v>
      </c>
      <c r="H11" s="16" t="s">
        <v>2959</v>
      </c>
      <c r="I11" s="6">
        <v>43.929000000000002</v>
      </c>
      <c r="J11" s="16" t="s">
        <v>2959</v>
      </c>
      <c r="K11" s="6">
        <v>12.048999999999999</v>
      </c>
      <c r="L11" s="16" t="s">
        <v>3147</v>
      </c>
      <c r="M11" s="1">
        <f>(A1L544C1 * 2 + A1L544C2 + A1L544C3)</f>
        <v>59.273000000000003</v>
      </c>
      <c r="N11" s="16" t="s">
        <v>3148</v>
      </c>
      <c r="O11" s="1">
        <f>(A1L544C4 * 2 + A1L544C2 + A1L544C3)</f>
        <v>73.734999999999999</v>
      </c>
      <c r="P11" s="16" t="s">
        <v>3149</v>
      </c>
      <c r="Q11" s="1">
        <f>(A1L544C1 + A1L544C2 + A1L544C3 + A1L544C4)</f>
        <v>66.503999999999991</v>
      </c>
      <c r="R11" s="16" t="s">
        <v>3150</v>
      </c>
      <c r="S11" s="18">
        <f>IF(A1L544C5 &lt;&gt; 0,A1L544C6 / A1L544C5,0)</f>
        <v>1.2439896748941339</v>
      </c>
      <c r="T11" s="16" t="s">
        <v>3151</v>
      </c>
      <c r="U11" s="18">
        <f>IF(A1L544C8 = 0,A1L556C8, A1L544C8)</f>
        <v>1.2439896748941339</v>
      </c>
      <c r="V11" s="16" t="s">
        <v>2965</v>
      </c>
      <c r="W11" s="6">
        <v>4.7060000000000004</v>
      </c>
      <c r="X11" s="16" t="s">
        <v>2965</v>
      </c>
      <c r="Y11" s="6">
        <v>5.0289999999999999</v>
      </c>
      <c r="Z11" s="16" t="s">
        <v>2965</v>
      </c>
      <c r="AA11" s="6">
        <v>32.640999999999998</v>
      </c>
      <c r="AB11" s="16" t="s">
        <v>2965</v>
      </c>
      <c r="AC11" s="6">
        <v>11.545999999999999</v>
      </c>
      <c r="AD11" s="16" t="s">
        <v>3152</v>
      </c>
      <c r="AE11" s="1">
        <f>(A1L544C10 * 2 + A1L544C11 + A1L544C12)</f>
        <v>47.082000000000001</v>
      </c>
      <c r="AF11" s="16" t="s">
        <v>3153</v>
      </c>
      <c r="AG11" s="1">
        <f>(A1L544C13 * 2 + A1L544C11 + A1L544C12)</f>
        <v>60.762</v>
      </c>
      <c r="AH11" s="16" t="s">
        <v>3154</v>
      </c>
      <c r="AI11" s="1">
        <f>(A1L544C10 + A1L544C11 + A1L544C12 + A1L544C13)</f>
        <v>53.921999999999997</v>
      </c>
      <c r="AJ11" s="16" t="s">
        <v>3155</v>
      </c>
      <c r="AK11" s="18">
        <f>IF(A1L544C14 &lt;&gt; 0,A1L544C15 / A1L544C14,0)</f>
        <v>1.2905569007263922</v>
      </c>
      <c r="AL11" s="16" t="s">
        <v>3156</v>
      </c>
      <c r="AM11" s="18">
        <f>IF(A1L544C17 = 0,A1L556C17, A1L544C17)</f>
        <v>1.2905569007263922</v>
      </c>
      <c r="AN11" s="16" t="s">
        <v>2971</v>
      </c>
      <c r="AO11" s="6">
        <v>4.7140000000000004</v>
      </c>
      <c r="AP11" s="16" t="s">
        <v>2971</v>
      </c>
      <c r="AQ11" s="6">
        <v>4.7480000000000002</v>
      </c>
      <c r="AR11" s="16" t="s">
        <v>2971</v>
      </c>
      <c r="AS11" s="6">
        <v>65.003</v>
      </c>
      <c r="AT11" s="16" t="s">
        <v>2971</v>
      </c>
      <c r="AU11" s="6">
        <v>9.0410000000000004</v>
      </c>
      <c r="AV11" s="16" t="s">
        <v>3157</v>
      </c>
      <c r="AW11" s="1">
        <f>(A1L544C19 * 2 + A1L544C20 + A1L544C21)</f>
        <v>79.179000000000002</v>
      </c>
      <c r="AX11" s="16" t="s">
        <v>3158</v>
      </c>
      <c r="AY11" s="1">
        <f>(A1L544C22 * 2 + A1L544C20 + A1L544C21)</f>
        <v>87.832999999999998</v>
      </c>
      <c r="AZ11" s="16" t="s">
        <v>3159</v>
      </c>
      <c r="BA11" s="1">
        <f>(A1L544C19 + A1L544C20 + A1L544C21 + A1L544C22)</f>
        <v>83.506</v>
      </c>
      <c r="BB11" s="16" t="s">
        <v>3160</v>
      </c>
      <c r="BC11" s="18">
        <f>IF(A1L544C23 &lt;&gt; 0,A1L544C24 / A1L544C23,0)</f>
        <v>1.1092966569418659</v>
      </c>
      <c r="BD11" s="16" t="s">
        <v>3161</v>
      </c>
      <c r="BE11" s="18">
        <f>IF(A1L544C26 = 0,A1L556C26, A1L544C26)</f>
        <v>1.1092966569418659</v>
      </c>
      <c r="BF11" s="16" t="s">
        <v>2977</v>
      </c>
      <c r="BG11" s="6">
        <v>11.319000000000001</v>
      </c>
      <c r="BH11" s="16" t="s">
        <v>2977</v>
      </c>
      <c r="BI11" s="6">
        <v>4.0510000000000002</v>
      </c>
      <c r="BJ11" s="16" t="s">
        <v>2977</v>
      </c>
      <c r="BK11" s="6">
        <v>61.118000000000002</v>
      </c>
      <c r="BL11" s="16" t="s">
        <v>2977</v>
      </c>
      <c r="BM11" s="6">
        <v>9.2420000000000009</v>
      </c>
      <c r="BN11" s="16" t="s">
        <v>3162</v>
      </c>
      <c r="BO11" s="1">
        <f>(A1L544C28 * 2 + A1L544C29 + A1L544C30)</f>
        <v>87.807000000000002</v>
      </c>
      <c r="BP11" s="16" t="s">
        <v>3163</v>
      </c>
      <c r="BQ11" s="1">
        <f>(A1L544C31 * 2 + A1L544C29 + A1L544C30)</f>
        <v>83.653000000000006</v>
      </c>
      <c r="BR11" s="16" t="s">
        <v>3164</v>
      </c>
      <c r="BS11" s="1">
        <f>(A1L544C28 + A1L544C29 + A1L544C30 + A1L544C31)</f>
        <v>85.73</v>
      </c>
      <c r="BT11" s="16" t="s">
        <v>3165</v>
      </c>
      <c r="BU11" s="18">
        <f>IF(A1L544C32 &lt;&gt; 0,A1L544C33 / A1L544C32,0)</f>
        <v>0.95269169883950033</v>
      </c>
      <c r="BV11" s="16" t="s">
        <v>3166</v>
      </c>
      <c r="BW11" s="18">
        <f>IF(A1L544C35 = 0,A1L556C35, A1L544C35)</f>
        <v>0.95269169883950033</v>
      </c>
      <c r="BX11" s="16" t="s">
        <v>2983</v>
      </c>
      <c r="BY11" s="6">
        <v>32.968000000000004</v>
      </c>
      <c r="BZ11" s="16" t="s">
        <v>2983</v>
      </c>
      <c r="CA11" s="6">
        <v>6.1520000000000001</v>
      </c>
      <c r="CB11" s="16" t="s">
        <v>2983</v>
      </c>
      <c r="CC11" s="6">
        <v>87.441000000000003</v>
      </c>
      <c r="CD11" s="16" t="s">
        <v>2983</v>
      </c>
      <c r="CE11" s="6">
        <v>6.3479999999999999</v>
      </c>
      <c r="CF11" s="16" t="s">
        <v>3167</v>
      </c>
      <c r="CG11" s="1">
        <f>(A1L544C37 * 2 + A1L544C38 + A1L544C39)</f>
        <v>159.529</v>
      </c>
      <c r="CH11" s="16" t="s">
        <v>3168</v>
      </c>
      <c r="CI11" s="1">
        <f>(A1L544C40 * 2 + A1L544C38 + A1L544C39)</f>
        <v>106.289</v>
      </c>
      <c r="CJ11" s="16" t="s">
        <v>3169</v>
      </c>
      <c r="CK11" s="1">
        <f>(A1L544C37 + A1L544C38 + A1L544C39 + A1L544C40)</f>
        <v>132.90900000000002</v>
      </c>
      <c r="CL11" s="16" t="s">
        <v>3170</v>
      </c>
      <c r="CM11" s="18">
        <f>IF(A1L544C41 &lt;&gt; 0,A1L544C42 / A1L544C41,0)</f>
        <v>0.6662675751744197</v>
      </c>
      <c r="CN11" s="16" t="s">
        <v>3171</v>
      </c>
      <c r="CO11" s="18">
        <f>IF(A1L544C44 = 0,A1L556C44, A1L544C44)</f>
        <v>0.6662675751744197</v>
      </c>
      <c r="CP11" s="16" t="s">
        <v>3172</v>
      </c>
      <c r="CQ11" s="18">
        <f>IF(RUN_YEARS &gt; 1,(A1L544C1 + A1L544C10) / 2, 0)</f>
        <v>4.7620000000000005</v>
      </c>
      <c r="CR11" s="16" t="s">
        <v>3173</v>
      </c>
      <c r="CS11" s="18">
        <f>IF(RUN_YEARS &gt; 1,(A1L544C2 + A1L544C11) / 2, 0)</f>
        <v>5.3685</v>
      </c>
      <c r="CT11" s="16" t="s">
        <v>3174</v>
      </c>
      <c r="CU11" s="18">
        <f>IF(RUN_YEARS &gt; 1,(A1L544C3 + A1L544C12) / 2, 0)</f>
        <v>38.284999999999997</v>
      </c>
      <c r="CV11" s="16" t="s">
        <v>3175</v>
      </c>
      <c r="CW11" s="18">
        <f>IF(RUN_YEARS &gt; 1,(A1L544C4 + A1L544C13) / 2, 0)</f>
        <v>11.797499999999999</v>
      </c>
      <c r="CX11" s="16" t="s">
        <v>3176</v>
      </c>
      <c r="CY11" s="18">
        <f>IF(RUN_YEARS &gt; 1,(A1L544C5 + A1L544C14) / 2, 0)</f>
        <v>53.177500000000002</v>
      </c>
      <c r="CZ11" s="16" t="s">
        <v>3177</v>
      </c>
      <c r="DA11" s="18">
        <f>IF(RUN_YEARS &gt; 1,(A1L544C6 + A1L544C15) / 2, 0)</f>
        <v>67.248500000000007</v>
      </c>
      <c r="DB11" s="16" t="s">
        <v>3178</v>
      </c>
      <c r="DC11" s="18">
        <f>IF(RUN_YEARS &gt; 1,(A1L544C7 + A1L544C16) / 2, 0)</f>
        <v>60.212999999999994</v>
      </c>
      <c r="DD11" s="16" t="s">
        <v>3179</v>
      </c>
      <c r="DE11" s="18">
        <f>IF(A1L544C50 &lt;&gt; 0,A1L544C51 / A1L544C50,0)</f>
        <v>1.2646043909548212</v>
      </c>
      <c r="DF11" s="16" t="s">
        <v>3180</v>
      </c>
      <c r="DG11" s="18">
        <f>IF(A1L544C53 = 0,A1L556C53, A1L544C53)</f>
        <v>1.2646043909548212</v>
      </c>
      <c r="DH11" s="16" t="s">
        <v>3181</v>
      </c>
      <c r="DI11" s="18">
        <f>IF(RUN_YEARS &gt; 2,(A1L544C1 + A1L544C10 + A1L544C19) / 3, 0)</f>
        <v>4.7460000000000004</v>
      </c>
      <c r="DJ11" s="16" t="s">
        <v>3182</v>
      </c>
      <c r="DK11" s="18">
        <f>IF(RUN_YEARS &gt; 2,(A1L544C2 + A1L544C11 + A1L544C20) / 3, 0)</f>
        <v>5.1616666666666662</v>
      </c>
      <c r="DL11" s="16" t="s">
        <v>3183</v>
      </c>
      <c r="DM11" s="18">
        <f>IF(RUN_YEARS &gt; 2,(A1L544C3 + A1L544C12 + A1L544C21) / 3, 0)</f>
        <v>47.190999999999995</v>
      </c>
      <c r="DN11" s="16" t="s">
        <v>3184</v>
      </c>
      <c r="DO11" s="18">
        <f>IF(RUN_YEARS &gt; 2,(A1L544C4 + A1L544C13 + A1L544C22) / 3, 0)</f>
        <v>10.878666666666666</v>
      </c>
      <c r="DP11" s="16" t="s">
        <v>3185</v>
      </c>
      <c r="DQ11" s="18">
        <f>IF(RUN_YEARS &gt; 2,(A1L544C5 + A1L544C14 + A1L544C23) / 3, 0)</f>
        <v>61.844666666666662</v>
      </c>
      <c r="DR11" s="16" t="s">
        <v>3186</v>
      </c>
      <c r="DS11" s="18">
        <f>IF(RUN_YEARS &gt; 2,(A1L544C6 + A1L544C15 + A1L544C24) / 3, 0)</f>
        <v>74.11</v>
      </c>
      <c r="DT11" s="16" t="s">
        <v>3187</v>
      </c>
      <c r="DU11" s="18">
        <f>IF(RUN_YEARS &gt; 2,(A1L544C7 + A1L544C16 + A1L544C25) / 3, 0)</f>
        <v>67.977333333333334</v>
      </c>
      <c r="DV11" s="16" t="s">
        <v>3188</v>
      </c>
      <c r="DW11" s="18">
        <f>IF(A1L544C59 &lt;&gt; 0,A1L544C60 / A1L544C59,0)</f>
        <v>1.1983248353401534</v>
      </c>
      <c r="DX11" s="16" t="s">
        <v>3189</v>
      </c>
      <c r="DY11" s="18">
        <f>IF(A1L544C62 = 0,A1L556C62, A1L544C62)</f>
        <v>1.1983248353401534</v>
      </c>
      <c r="DZ11" s="16" t="s">
        <v>3190</v>
      </c>
      <c r="EA11" s="18">
        <f>IF(RUN_YEARS &gt; 3,(A1L544C1 + A1L544C10 + A1L544C19 + A1L544C28) / 4, 0)</f>
        <v>6.3892500000000005</v>
      </c>
      <c r="EB11" s="16" t="s">
        <v>3191</v>
      </c>
      <c r="EC11" s="18">
        <f>IF(RUN_YEARS &gt; 3,(A1L544C2 + A1L544C11 + A1L544C20 + A1L544C29) / 4, 0)</f>
        <v>4.8840000000000003</v>
      </c>
      <c r="ED11" s="16" t="s">
        <v>3192</v>
      </c>
      <c r="EE11" s="18">
        <f>IF(RUN_YEARS &gt; 3,(A1L544C3 + A1L544C12 + A1L544C21 + A1L544C30) / 4, 0)</f>
        <v>50.672749999999994</v>
      </c>
      <c r="EF11" s="16" t="s">
        <v>3193</v>
      </c>
      <c r="EG11" s="18">
        <f>IF(RUN_YEARS &gt; 3,(A1L544C4 + A1L544C13 + A1L544C22 + A1L544C31) / 4, 0)</f>
        <v>10.4695</v>
      </c>
      <c r="EH11" s="16" t="s">
        <v>3194</v>
      </c>
      <c r="EI11" s="18">
        <f>IF(RUN_YEARS &gt; 3,(A1L544C5 + A1L544C14 + A1L544C23 + A1L544C32) / 4, 0)</f>
        <v>68.335250000000002</v>
      </c>
      <c r="EJ11" s="16" t="s">
        <v>3195</v>
      </c>
      <c r="EK11" s="18">
        <f>IF(RUN_YEARS &gt; 3,(A1L544C6 + A1L544C15 + A1L544C24 + A1L544C33) / 4, 0)</f>
        <v>76.495750000000001</v>
      </c>
      <c r="EL11" s="16" t="s">
        <v>3196</v>
      </c>
      <c r="EM11" s="18">
        <f>IF(RUN_YEARS &gt; 3,(A1L544C7 + A1L544C16 + A1L544C25 + A1L544C34) / 4, 0)</f>
        <v>72.415499999999994</v>
      </c>
      <c r="EN11" s="16" t="s">
        <v>3197</v>
      </c>
      <c r="EO11" s="18">
        <f>IF(A1L544C68 &lt;&gt; 0,A1L544C69 / A1L544C68,0)</f>
        <v>1.1194186016733676</v>
      </c>
      <c r="EP11" s="16" t="s">
        <v>3198</v>
      </c>
      <c r="EQ11" s="18">
        <f>IF(A1L544C71 = 0,A1L556C71, A1L544C71)</f>
        <v>1.1194186016733676</v>
      </c>
      <c r="ER11" s="16" t="s">
        <v>3199</v>
      </c>
      <c r="ES11" s="18">
        <f>IF(RUN_YEARS &gt; 4,(A1L544C1 + A1L544C10 + A1L544C19 + A1L544C28 + A1L544C37) / 5, 0)</f>
        <v>11.705000000000002</v>
      </c>
      <c r="ET11" s="16" t="s">
        <v>3200</v>
      </c>
      <c r="EU11" s="18">
        <f>IF(RUN_YEARS &gt; 4,(A1L544C2 + A1L544C11 + A1L544C20 + A1L544C29 + A1L544C38) / 5, 0)</f>
        <v>5.1376000000000008</v>
      </c>
      <c r="EV11" s="16" t="s">
        <v>3201</v>
      </c>
      <c r="EW11" s="18">
        <f>IF(RUN_YEARS &gt; 4,(A1L544C3 + A1L544C12 + A1L544C21 + A1L544C30 + A1L544C39) / 5, 0)</f>
        <v>58.026399999999988</v>
      </c>
      <c r="EX11" s="16" t="s">
        <v>3202</v>
      </c>
      <c r="EY11" s="18">
        <f>IF(RUN_YEARS &gt; 4,(A1L544C4 + A1L544C13 + A1L544C22 + A1L544C31 + A1L544C40) / 5, 0)</f>
        <v>9.6451999999999991</v>
      </c>
      <c r="EZ11" s="16" t="s">
        <v>3203</v>
      </c>
      <c r="FA11" s="18">
        <f>IF(RUN_YEARS &gt; 4,(A1L544C5 + A1L544C14 + A1L544C23 + A1L544C32 + A1L544C41) / 5, 0)</f>
        <v>86.573999999999998</v>
      </c>
      <c r="FB11" s="16" t="s">
        <v>3204</v>
      </c>
      <c r="FC11" s="18">
        <f>IF(RUN_YEARS &gt; 4,(A1L544C6 + A1L544C15 + A1L544C24 + A1L544C33 + A1L544C42) / 5, 0)</f>
        <v>82.454399999999993</v>
      </c>
      <c r="FD11" s="16" t="s">
        <v>3205</v>
      </c>
      <c r="FE11" s="18">
        <f>IF(RUN_YEARS &gt; 4,(A1L544C7 + A1L544C16 + A1L544C25 + A1L544C34 + A1L544C43) / 5, 0)</f>
        <v>84.514200000000002</v>
      </c>
      <c r="FF11" s="16" t="s">
        <v>3206</v>
      </c>
      <c r="FG11" s="18">
        <f>IF(A1L544C77 &lt;&gt; 0,A1L544C78 / A1L544C77,0)</f>
        <v>0.95241527479381793</v>
      </c>
      <c r="FH11" s="16" t="s">
        <v>3207</v>
      </c>
      <c r="FI11" s="18">
        <f>IF(A1L544C80 = 0,A1L556C80, A1L544C80)</f>
        <v>0.95241527479381793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13.407</v>
      </c>
      <c r="F12" s="16" t="s">
        <v>2959</v>
      </c>
      <c r="G12" s="6">
        <v>11.318</v>
      </c>
      <c r="H12" s="16" t="s">
        <v>2959</v>
      </c>
      <c r="I12" s="6">
        <v>8.282</v>
      </c>
      <c r="J12" s="16" t="s">
        <v>2959</v>
      </c>
      <c r="K12" s="6">
        <v>22.696999999999999</v>
      </c>
      <c r="L12" s="16" t="s">
        <v>3208</v>
      </c>
      <c r="M12" s="1">
        <f>(A1L545C1 * 2 + A1L545C2 + A1L545C3)</f>
        <v>46.414000000000001</v>
      </c>
      <c r="N12" s="16" t="s">
        <v>3209</v>
      </c>
      <c r="O12" s="1">
        <f>(A1L545C4 * 2 + A1L545C2 + A1L545C3)</f>
        <v>64.994</v>
      </c>
      <c r="P12" s="16" t="s">
        <v>3210</v>
      </c>
      <c r="Q12" s="1">
        <f>(A1L545C1 + A1L545C2 + A1L545C3 + A1L545C4)</f>
        <v>55.704000000000008</v>
      </c>
      <c r="R12" s="16" t="s">
        <v>3211</v>
      </c>
      <c r="S12" s="18">
        <f>IF(A1L545C5 &lt;&gt; 0,A1L545C6 / A1L545C5,0)</f>
        <v>1.4003102512173051</v>
      </c>
      <c r="T12" s="16" t="s">
        <v>3212</v>
      </c>
      <c r="U12" s="18">
        <f>IF(A1L545C8 = 0,A1L556C8, A1L545C8)</f>
        <v>1.4003102512173051</v>
      </c>
      <c r="V12" s="16" t="s">
        <v>2965</v>
      </c>
      <c r="W12" s="6">
        <v>10.773999999999999</v>
      </c>
      <c r="X12" s="16" t="s">
        <v>2965</v>
      </c>
      <c r="Y12" s="6">
        <v>10.776</v>
      </c>
      <c r="Z12" s="16" t="s">
        <v>2965</v>
      </c>
      <c r="AA12" s="6">
        <v>8.3170000000000002</v>
      </c>
      <c r="AB12" s="16" t="s">
        <v>2965</v>
      </c>
      <c r="AC12" s="6">
        <v>22.145</v>
      </c>
      <c r="AD12" s="16" t="s">
        <v>3213</v>
      </c>
      <c r="AE12" s="1">
        <f>(A1L545C10 * 2 + A1L545C11 + A1L545C12)</f>
        <v>40.640999999999998</v>
      </c>
      <c r="AF12" s="16" t="s">
        <v>3214</v>
      </c>
      <c r="AG12" s="1">
        <f>(A1L545C13 * 2 + A1L545C11 + A1L545C12)</f>
        <v>63.383000000000003</v>
      </c>
      <c r="AH12" s="16" t="s">
        <v>3215</v>
      </c>
      <c r="AI12" s="1">
        <f>(A1L545C10 + A1L545C11 + A1L545C12 + A1L545C13)</f>
        <v>52.012</v>
      </c>
      <c r="AJ12" s="16" t="s">
        <v>3216</v>
      </c>
      <c r="AK12" s="18">
        <f>IF(A1L545C14 &lt;&gt; 0,A1L545C15 / A1L545C14,0)</f>
        <v>1.5595826874338723</v>
      </c>
      <c r="AL12" s="16" t="s">
        <v>3217</v>
      </c>
      <c r="AM12" s="18">
        <f>IF(A1L545C17 = 0,A1L556C17, A1L545C17)</f>
        <v>1.5595826874338723</v>
      </c>
      <c r="AN12" s="16" t="s">
        <v>2971</v>
      </c>
      <c r="AO12" s="6">
        <v>10.035</v>
      </c>
      <c r="AP12" s="16" t="s">
        <v>2971</v>
      </c>
      <c r="AQ12" s="6">
        <v>7.7569999999999997</v>
      </c>
      <c r="AR12" s="16" t="s">
        <v>2971</v>
      </c>
      <c r="AS12" s="6">
        <v>7.46</v>
      </c>
      <c r="AT12" s="16" t="s">
        <v>2971</v>
      </c>
      <c r="AU12" s="6">
        <v>15.052</v>
      </c>
      <c r="AV12" s="16" t="s">
        <v>3218</v>
      </c>
      <c r="AW12" s="1">
        <f>(A1L545C19 * 2 + A1L545C20 + A1L545C21)</f>
        <v>35.286999999999999</v>
      </c>
      <c r="AX12" s="16" t="s">
        <v>3219</v>
      </c>
      <c r="AY12" s="1">
        <f>(A1L545C22 * 2 + A1L545C20 + A1L545C21)</f>
        <v>45.320999999999998</v>
      </c>
      <c r="AZ12" s="16" t="s">
        <v>3220</v>
      </c>
      <c r="BA12" s="1">
        <f>(A1L545C19 + A1L545C20 + A1L545C21 + A1L545C22)</f>
        <v>40.304000000000002</v>
      </c>
      <c r="BB12" s="16" t="s">
        <v>3221</v>
      </c>
      <c r="BC12" s="18">
        <f>IF(A1L545C23 &lt;&gt; 0,A1L545C24 / A1L545C23,0)</f>
        <v>1.2843540113922973</v>
      </c>
      <c r="BD12" s="16" t="s">
        <v>3222</v>
      </c>
      <c r="BE12" s="18">
        <f>IF(A1L545C26 = 0,A1L556C26, A1L545C26)</f>
        <v>1.2843540113922973</v>
      </c>
      <c r="BF12" s="16" t="s">
        <v>2977</v>
      </c>
      <c r="BG12" s="6">
        <v>9.6349999999999998</v>
      </c>
      <c r="BH12" s="16" t="s">
        <v>2977</v>
      </c>
      <c r="BI12" s="6">
        <v>8.3469999999999995</v>
      </c>
      <c r="BJ12" s="16" t="s">
        <v>2977</v>
      </c>
      <c r="BK12" s="6">
        <v>6.8550000000000004</v>
      </c>
      <c r="BL12" s="16" t="s">
        <v>2977</v>
      </c>
      <c r="BM12" s="6">
        <v>17.138000000000002</v>
      </c>
      <c r="BN12" s="16" t="s">
        <v>3223</v>
      </c>
      <c r="BO12" s="1">
        <f>(A1L545C28 * 2 + A1L545C29 + A1L545C30)</f>
        <v>34.471999999999994</v>
      </c>
      <c r="BP12" s="16" t="s">
        <v>3224</v>
      </c>
      <c r="BQ12" s="1">
        <f>(A1L545C31 * 2 + A1L545C29 + A1L545C30)</f>
        <v>49.478000000000009</v>
      </c>
      <c r="BR12" s="16" t="s">
        <v>3225</v>
      </c>
      <c r="BS12" s="1">
        <f>(A1L545C28 + A1L545C29 + A1L545C30 + A1L545C31)</f>
        <v>41.975000000000001</v>
      </c>
      <c r="BT12" s="16" t="s">
        <v>3226</v>
      </c>
      <c r="BU12" s="18">
        <f>IF(A1L545C32 &lt;&gt; 0,A1L545C33 / A1L545C32,0)</f>
        <v>1.4353098166627993</v>
      </c>
      <c r="BV12" s="16" t="s">
        <v>3227</v>
      </c>
      <c r="BW12" s="18">
        <f>IF(A1L545C35 = 0,A1L556C35, A1L545C35)</f>
        <v>1.4353098166627993</v>
      </c>
      <c r="BX12" s="16" t="s">
        <v>2983</v>
      </c>
      <c r="BY12" s="6">
        <v>31.434000000000001</v>
      </c>
      <c r="BZ12" s="16" t="s">
        <v>2983</v>
      </c>
      <c r="CA12" s="6">
        <v>12.693</v>
      </c>
      <c r="CB12" s="16" t="s">
        <v>2983</v>
      </c>
      <c r="CC12" s="6">
        <v>9.66</v>
      </c>
      <c r="CD12" s="16" t="s">
        <v>2983</v>
      </c>
      <c r="CE12" s="6">
        <v>12.894</v>
      </c>
      <c r="CF12" s="16" t="s">
        <v>3228</v>
      </c>
      <c r="CG12" s="1">
        <f>(A1L545C37 * 2 + A1L545C38 + A1L545C39)</f>
        <v>85.221000000000004</v>
      </c>
      <c r="CH12" s="16" t="s">
        <v>3229</v>
      </c>
      <c r="CI12" s="1">
        <f>(A1L545C40 * 2 + A1L545C38 + A1L545C39)</f>
        <v>48.141000000000005</v>
      </c>
      <c r="CJ12" s="16" t="s">
        <v>3230</v>
      </c>
      <c r="CK12" s="1">
        <f>(A1L545C37 + A1L545C38 + A1L545C39 + A1L545C40)</f>
        <v>66.681000000000012</v>
      </c>
      <c r="CL12" s="16" t="s">
        <v>3231</v>
      </c>
      <c r="CM12" s="18">
        <f>IF(A1L545C41 &lt;&gt; 0,A1L545C42 / A1L545C41,0)</f>
        <v>0.56489597634385891</v>
      </c>
      <c r="CN12" s="16" t="s">
        <v>3232</v>
      </c>
      <c r="CO12" s="18">
        <f>IF(A1L545C44 = 0,A1L556C44, A1L545C44)</f>
        <v>0.56489597634385891</v>
      </c>
      <c r="CP12" s="16" t="s">
        <v>3233</v>
      </c>
      <c r="CQ12" s="18">
        <f>IF(RUN_YEARS &gt; 1,(A1L545C1 + A1L545C10) / 2, 0)</f>
        <v>12.090499999999999</v>
      </c>
      <c r="CR12" s="16" t="s">
        <v>3234</v>
      </c>
      <c r="CS12" s="18">
        <f>IF(RUN_YEARS &gt; 1,(A1L545C2 + A1L545C11) / 2, 0)</f>
        <v>11.047000000000001</v>
      </c>
      <c r="CT12" s="16" t="s">
        <v>3235</v>
      </c>
      <c r="CU12" s="18">
        <f>IF(RUN_YEARS &gt; 1,(A1L545C3 + A1L545C12) / 2, 0)</f>
        <v>8.2995000000000001</v>
      </c>
      <c r="CV12" s="16" t="s">
        <v>3236</v>
      </c>
      <c r="CW12" s="18">
        <f>IF(RUN_YEARS &gt; 1,(A1L545C4 + A1L545C13) / 2, 0)</f>
        <v>22.420999999999999</v>
      </c>
      <c r="CX12" s="16" t="s">
        <v>3237</v>
      </c>
      <c r="CY12" s="18">
        <f>IF(RUN_YEARS &gt; 1,(A1L545C5 + A1L545C14) / 2, 0)</f>
        <v>43.527500000000003</v>
      </c>
      <c r="CZ12" s="16" t="s">
        <v>3238</v>
      </c>
      <c r="DA12" s="18">
        <f>IF(RUN_YEARS &gt; 1,(A1L545C6 + A1L545C15) / 2, 0)</f>
        <v>64.188500000000005</v>
      </c>
      <c r="DB12" s="16" t="s">
        <v>3239</v>
      </c>
      <c r="DC12" s="18">
        <f>IF(RUN_YEARS &gt; 1,(A1L545C7 + A1L545C16) / 2, 0)</f>
        <v>53.858000000000004</v>
      </c>
      <c r="DD12" s="16" t="s">
        <v>3240</v>
      </c>
      <c r="DE12" s="18">
        <f>IF(A1L545C50 &lt;&gt; 0,A1L545C51 / A1L545C50,0)</f>
        <v>1.4746654413876286</v>
      </c>
      <c r="DF12" s="16" t="s">
        <v>3241</v>
      </c>
      <c r="DG12" s="18">
        <f>IF(A1L545C53 = 0,A1L556C53, A1L545C53)</f>
        <v>1.4746654413876286</v>
      </c>
      <c r="DH12" s="16" t="s">
        <v>3242</v>
      </c>
      <c r="DI12" s="18">
        <f>IF(RUN_YEARS &gt; 2,(A1L545C1 + A1L545C10 + A1L545C19) / 3, 0)</f>
        <v>11.405333333333331</v>
      </c>
      <c r="DJ12" s="16" t="s">
        <v>3243</v>
      </c>
      <c r="DK12" s="18">
        <f>IF(RUN_YEARS &gt; 2,(A1L545C2 + A1L545C11 + A1L545C20) / 3, 0)</f>
        <v>9.950333333333333</v>
      </c>
      <c r="DL12" s="16" t="s">
        <v>3244</v>
      </c>
      <c r="DM12" s="18">
        <f>IF(RUN_YEARS &gt; 2,(A1L545C3 + A1L545C12 + A1L545C21) / 3, 0)</f>
        <v>8.0196666666666676</v>
      </c>
      <c r="DN12" s="16" t="s">
        <v>3245</v>
      </c>
      <c r="DO12" s="18">
        <f>IF(RUN_YEARS &gt; 2,(A1L545C4 + A1L545C13 + A1L545C22) / 3, 0)</f>
        <v>19.964666666666666</v>
      </c>
      <c r="DP12" s="16" t="s">
        <v>3246</v>
      </c>
      <c r="DQ12" s="18">
        <f>IF(RUN_YEARS &gt; 2,(A1L545C5 + A1L545C14 + A1L545C23) / 3, 0)</f>
        <v>40.780666666666669</v>
      </c>
      <c r="DR12" s="16" t="s">
        <v>3247</v>
      </c>
      <c r="DS12" s="18">
        <f>IF(RUN_YEARS &gt; 2,(A1L545C6 + A1L545C15 + A1L545C24) / 3, 0)</f>
        <v>57.899333333333338</v>
      </c>
      <c r="DT12" s="16" t="s">
        <v>3248</v>
      </c>
      <c r="DU12" s="18">
        <f>IF(RUN_YEARS &gt; 2,(A1L545C7 + A1L545C16 + A1L545C25) / 3, 0)</f>
        <v>49.34</v>
      </c>
      <c r="DV12" s="16" t="s">
        <v>3249</v>
      </c>
      <c r="DW12" s="18">
        <f>IF(A1L545C59 &lt;&gt; 0,A1L545C60 / A1L545C59,0)</f>
        <v>1.4197740759510227</v>
      </c>
      <c r="DX12" s="16" t="s">
        <v>3250</v>
      </c>
      <c r="DY12" s="18">
        <f>IF(A1L545C62 = 0,A1L556C62, A1L545C62)</f>
        <v>1.4197740759510227</v>
      </c>
      <c r="DZ12" s="16" t="s">
        <v>3251</v>
      </c>
      <c r="EA12" s="18">
        <f>IF(RUN_YEARS &gt; 3,(A1L545C1 + A1L545C10 + A1L545C19 + A1L545C28) / 4, 0)</f>
        <v>10.962749999999998</v>
      </c>
      <c r="EB12" s="16" t="s">
        <v>3252</v>
      </c>
      <c r="EC12" s="18">
        <f>IF(RUN_YEARS &gt; 3,(A1L545C2 + A1L545C11 + A1L545C20 + A1L545C29) / 4, 0)</f>
        <v>9.5495000000000001</v>
      </c>
      <c r="ED12" s="16" t="s">
        <v>3253</v>
      </c>
      <c r="EE12" s="18">
        <f>IF(RUN_YEARS &gt; 3,(A1L545C3 + A1L545C12 + A1L545C21 + A1L545C30) / 4, 0)</f>
        <v>7.7285000000000004</v>
      </c>
      <c r="EF12" s="16" t="s">
        <v>3254</v>
      </c>
      <c r="EG12" s="18">
        <f>IF(RUN_YEARS &gt; 3,(A1L545C4 + A1L545C13 + A1L545C22 + A1L545C31) / 4, 0)</f>
        <v>19.257999999999999</v>
      </c>
      <c r="EH12" s="16" t="s">
        <v>3255</v>
      </c>
      <c r="EI12" s="18">
        <f>IF(RUN_YEARS &gt; 3,(A1L545C5 + A1L545C14 + A1L545C23 + A1L545C32) / 4, 0)</f>
        <v>39.203500000000005</v>
      </c>
      <c r="EJ12" s="16" t="s">
        <v>3256</v>
      </c>
      <c r="EK12" s="18">
        <f>IF(RUN_YEARS &gt; 3,(A1L545C6 + A1L545C15 + A1L545C24 + A1L545C33) / 4, 0)</f>
        <v>55.794000000000004</v>
      </c>
      <c r="EL12" s="16" t="s">
        <v>3257</v>
      </c>
      <c r="EM12" s="18">
        <f>IF(RUN_YEARS &gt; 3,(A1L545C7 + A1L545C16 + A1L545C25 + A1L545C34) / 4, 0)</f>
        <v>47.498750000000001</v>
      </c>
      <c r="EN12" s="16" t="s">
        <v>3258</v>
      </c>
      <c r="EO12" s="18">
        <f>IF(A1L545C68 &lt;&gt; 0,A1L545C69 / A1L545C68,0)</f>
        <v>1.4231892560613211</v>
      </c>
      <c r="EP12" s="16" t="s">
        <v>3259</v>
      </c>
      <c r="EQ12" s="18">
        <f>IF(A1L545C71 = 0,A1L556C71, A1L545C71)</f>
        <v>1.4231892560613211</v>
      </c>
      <c r="ER12" s="16" t="s">
        <v>3260</v>
      </c>
      <c r="ES12" s="18">
        <f>IF(RUN_YEARS &gt; 4,(A1L545C1 + A1L545C10 + A1L545C19 + A1L545C28 + A1L545C37) / 5, 0)</f>
        <v>15.056999999999999</v>
      </c>
      <c r="ET12" s="16" t="s">
        <v>3261</v>
      </c>
      <c r="EU12" s="18">
        <f>IF(RUN_YEARS &gt; 4,(A1L545C2 + A1L545C11 + A1L545C20 + A1L545C29 + A1L545C38) / 5, 0)</f>
        <v>10.1782</v>
      </c>
      <c r="EV12" s="16" t="s">
        <v>3262</v>
      </c>
      <c r="EW12" s="18">
        <f>IF(RUN_YEARS &gt; 4,(A1L545C3 + A1L545C12 + A1L545C21 + A1L545C30 + A1L545C39) / 5, 0)</f>
        <v>8.1147999999999989</v>
      </c>
      <c r="EX12" s="16" t="s">
        <v>3263</v>
      </c>
      <c r="EY12" s="18">
        <f>IF(RUN_YEARS &gt; 4,(A1L545C4 + A1L545C13 + A1L545C22 + A1L545C31 + A1L545C40) / 5, 0)</f>
        <v>17.985199999999999</v>
      </c>
      <c r="EZ12" s="16" t="s">
        <v>3264</v>
      </c>
      <c r="FA12" s="18">
        <f>IF(RUN_YEARS &gt; 4,(A1L545C5 + A1L545C14 + A1L545C23 + A1L545C32 + A1L545C41) / 5, 0)</f>
        <v>48.407000000000004</v>
      </c>
      <c r="FB12" s="16" t="s">
        <v>3265</v>
      </c>
      <c r="FC12" s="18">
        <f>IF(RUN_YEARS &gt; 4,(A1L545C6 + A1L545C15 + A1L545C24 + A1L545C33 + A1L545C42) / 5, 0)</f>
        <v>54.263400000000004</v>
      </c>
      <c r="FD12" s="16" t="s">
        <v>3266</v>
      </c>
      <c r="FE12" s="18">
        <f>IF(RUN_YEARS &gt; 4,(A1L545C7 + A1L545C16 + A1L545C25 + A1L545C34 + A1L545C43) / 5, 0)</f>
        <v>51.335200000000007</v>
      </c>
      <c r="FF12" s="16" t="s">
        <v>3267</v>
      </c>
      <c r="FG12" s="18">
        <f>IF(A1L545C77 &lt;&gt; 0,A1L545C78 / A1L545C77,0)</f>
        <v>1.1209825025306257</v>
      </c>
      <c r="FH12" s="16" t="s">
        <v>3268</v>
      </c>
      <c r="FI12" s="18">
        <f>IF(A1L545C80 = 0,A1L556C80, A1L545C80)</f>
        <v>1.1209825025306257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105.009</v>
      </c>
      <c r="F13" s="16" t="s">
        <v>2959</v>
      </c>
      <c r="G13" s="6">
        <v>103.003</v>
      </c>
      <c r="H13" s="16" t="s">
        <v>2959</v>
      </c>
      <c r="I13" s="6">
        <v>84.978999999999999</v>
      </c>
      <c r="J13" s="16" t="s">
        <v>2959</v>
      </c>
      <c r="K13" s="6">
        <v>84.853999999999999</v>
      </c>
      <c r="L13" s="16" t="s">
        <v>3269</v>
      </c>
      <c r="M13" s="1">
        <f>(A1L546C1 * 2 + A1L546C2 + A1L546C3)</f>
        <v>398</v>
      </c>
      <c r="N13" s="16" t="s">
        <v>3270</v>
      </c>
      <c r="O13" s="1">
        <f>(A1L546C4 * 2 + A1L546C2 + A1L546C3)</f>
        <v>357.69</v>
      </c>
      <c r="P13" s="16" t="s">
        <v>3271</v>
      </c>
      <c r="Q13" s="1">
        <f>(A1L546C1 + A1L546C2 + A1L546C3 + A1L546C4)</f>
        <v>377.84499999999997</v>
      </c>
      <c r="R13" s="16" t="s">
        <v>3272</v>
      </c>
      <c r="S13" s="18">
        <f>IF(A1L546C5 &lt;&gt; 0,A1L546C6 / A1L546C5,0)</f>
        <v>0.89871859296482415</v>
      </c>
      <c r="T13" s="16" t="s">
        <v>3273</v>
      </c>
      <c r="U13" s="18">
        <f>IF(A1L546C8 = 0,A1L556C8, A1L546C8)</f>
        <v>0.89871859296482415</v>
      </c>
      <c r="V13" s="16" t="s">
        <v>2965</v>
      </c>
      <c r="W13" s="6">
        <v>110.336</v>
      </c>
      <c r="X13" s="16" t="s">
        <v>2965</v>
      </c>
      <c r="Y13" s="6">
        <v>117.878</v>
      </c>
      <c r="Z13" s="16" t="s">
        <v>2965</v>
      </c>
      <c r="AA13" s="6">
        <v>83.075000000000003</v>
      </c>
      <c r="AB13" s="16" t="s">
        <v>2965</v>
      </c>
      <c r="AC13" s="6">
        <v>76.436000000000007</v>
      </c>
      <c r="AD13" s="16" t="s">
        <v>3274</v>
      </c>
      <c r="AE13" s="1">
        <f>(A1L546C10 * 2 + A1L546C11 + A1L546C12)</f>
        <v>421.625</v>
      </c>
      <c r="AF13" s="16" t="s">
        <v>3275</v>
      </c>
      <c r="AG13" s="1">
        <f>(A1L546C13 * 2 + A1L546C11 + A1L546C12)</f>
        <v>353.82499999999999</v>
      </c>
      <c r="AH13" s="16" t="s">
        <v>3276</v>
      </c>
      <c r="AI13" s="1">
        <f>(A1L546C10 + A1L546C11 + A1L546C12 + A1L546C13)</f>
        <v>387.72500000000002</v>
      </c>
      <c r="AJ13" s="16" t="s">
        <v>3277</v>
      </c>
      <c r="AK13" s="18">
        <f>IF(A1L546C14 &lt;&gt; 0,A1L546C15 / A1L546C14,0)</f>
        <v>0.83919359620515854</v>
      </c>
      <c r="AL13" s="16" t="s">
        <v>3278</v>
      </c>
      <c r="AM13" s="18">
        <f>IF(A1L546C17 = 0,A1L556C17, A1L546C17)</f>
        <v>0.83919359620515854</v>
      </c>
      <c r="AN13" s="16" t="s">
        <v>2971</v>
      </c>
      <c r="AO13" s="6">
        <v>90.914000000000001</v>
      </c>
      <c r="AP13" s="16" t="s">
        <v>2971</v>
      </c>
      <c r="AQ13" s="6">
        <v>88.656000000000006</v>
      </c>
      <c r="AR13" s="16" t="s">
        <v>2971</v>
      </c>
      <c r="AS13" s="6">
        <v>84.247</v>
      </c>
      <c r="AT13" s="16" t="s">
        <v>2971</v>
      </c>
      <c r="AU13" s="6">
        <v>72.66</v>
      </c>
      <c r="AV13" s="16" t="s">
        <v>3279</v>
      </c>
      <c r="AW13" s="1">
        <f>(A1L546C19 * 2 + A1L546C20 + A1L546C21)</f>
        <v>354.73100000000005</v>
      </c>
      <c r="AX13" s="16" t="s">
        <v>3280</v>
      </c>
      <c r="AY13" s="1">
        <f>(A1L546C22 * 2 + A1L546C20 + A1L546C21)</f>
        <v>318.22300000000001</v>
      </c>
      <c r="AZ13" s="16" t="s">
        <v>3281</v>
      </c>
      <c r="BA13" s="1">
        <f>(A1L546C19 + A1L546C20 + A1L546C21 + A1L546C22)</f>
        <v>336.47699999999998</v>
      </c>
      <c r="BB13" s="16" t="s">
        <v>3282</v>
      </c>
      <c r="BC13" s="18">
        <f>IF(A1L546C23 &lt;&gt; 0,A1L546C24 / A1L546C23,0)</f>
        <v>0.89708257806619651</v>
      </c>
      <c r="BD13" s="16" t="s">
        <v>3283</v>
      </c>
      <c r="BE13" s="18">
        <f>IF(A1L546C26 = 0,A1L556C26, A1L546C26)</f>
        <v>0.89708257806619651</v>
      </c>
      <c r="BF13" s="16" t="s">
        <v>2977</v>
      </c>
      <c r="BG13" s="6">
        <v>79.233000000000004</v>
      </c>
      <c r="BH13" s="16" t="s">
        <v>2977</v>
      </c>
      <c r="BI13" s="6">
        <v>79.228999999999999</v>
      </c>
      <c r="BJ13" s="16" t="s">
        <v>2977</v>
      </c>
      <c r="BK13" s="6">
        <v>73.400999999999996</v>
      </c>
      <c r="BL13" s="16" t="s">
        <v>2977</v>
      </c>
      <c r="BM13" s="6">
        <v>76</v>
      </c>
      <c r="BN13" s="16" t="s">
        <v>3284</v>
      </c>
      <c r="BO13" s="1">
        <f>(A1L546C28 * 2 + A1L546C29 + A1L546C30)</f>
        <v>311.096</v>
      </c>
      <c r="BP13" s="16" t="s">
        <v>3285</v>
      </c>
      <c r="BQ13" s="1">
        <f>(A1L546C31 * 2 + A1L546C29 + A1L546C30)</f>
        <v>304.63</v>
      </c>
      <c r="BR13" s="16" t="s">
        <v>3286</v>
      </c>
      <c r="BS13" s="1">
        <f>(A1L546C28 + A1L546C29 + A1L546C30 + A1L546C31)</f>
        <v>307.863</v>
      </c>
      <c r="BT13" s="16" t="s">
        <v>3287</v>
      </c>
      <c r="BU13" s="18">
        <f>IF(A1L546C32 &lt;&gt; 0,A1L546C33 / A1L546C32,0)</f>
        <v>0.97921541903463882</v>
      </c>
      <c r="BV13" s="16" t="s">
        <v>3288</v>
      </c>
      <c r="BW13" s="18">
        <f>IF(A1L546C35 = 0,A1L556C35, A1L546C35)</f>
        <v>0.97921541903463882</v>
      </c>
      <c r="BX13" s="16" t="s">
        <v>2983</v>
      </c>
      <c r="BY13" s="6">
        <v>163.21799999999999</v>
      </c>
      <c r="BZ13" s="16" t="s">
        <v>2983</v>
      </c>
      <c r="CA13" s="6">
        <v>88.697000000000003</v>
      </c>
      <c r="CB13" s="16" t="s">
        <v>2983</v>
      </c>
      <c r="CC13" s="6">
        <v>80.825000000000003</v>
      </c>
      <c r="CD13" s="16" t="s">
        <v>2983</v>
      </c>
      <c r="CE13" s="6">
        <v>36.35</v>
      </c>
      <c r="CF13" s="16" t="s">
        <v>3289</v>
      </c>
      <c r="CG13" s="1">
        <f>(A1L546C37 * 2 + A1L546C38 + A1L546C39)</f>
        <v>495.95799999999997</v>
      </c>
      <c r="CH13" s="16" t="s">
        <v>3290</v>
      </c>
      <c r="CI13" s="1">
        <f>(A1L546C40 * 2 + A1L546C38 + A1L546C39)</f>
        <v>242.22199999999998</v>
      </c>
      <c r="CJ13" s="16" t="s">
        <v>3291</v>
      </c>
      <c r="CK13" s="1">
        <f>(A1L546C37 + A1L546C38 + A1L546C39 + A1L546C40)</f>
        <v>369.09000000000003</v>
      </c>
      <c r="CL13" s="16" t="s">
        <v>3292</v>
      </c>
      <c r="CM13" s="18">
        <f>IF(A1L546C41 &lt;&gt; 0,A1L546C42 / A1L546C41,0)</f>
        <v>0.48839216223954446</v>
      </c>
      <c r="CN13" s="16" t="s">
        <v>3293</v>
      </c>
      <c r="CO13" s="18">
        <f>IF(A1L546C44 = 0,A1L556C44, A1L546C44)</f>
        <v>0.48839216223954446</v>
      </c>
      <c r="CP13" s="16" t="s">
        <v>3294</v>
      </c>
      <c r="CQ13" s="18">
        <f>IF(RUN_YEARS &gt; 1,(A1L546C1 + A1L546C10) / 2, 0)</f>
        <v>107.6725</v>
      </c>
      <c r="CR13" s="16" t="s">
        <v>3295</v>
      </c>
      <c r="CS13" s="18">
        <f>IF(RUN_YEARS &gt; 1,(A1L546C2 + A1L546C11) / 2, 0)</f>
        <v>110.4405</v>
      </c>
      <c r="CT13" s="16" t="s">
        <v>3296</v>
      </c>
      <c r="CU13" s="18">
        <f>IF(RUN_YEARS &gt; 1,(A1L546C3 + A1L546C12) / 2, 0)</f>
        <v>84.027000000000001</v>
      </c>
      <c r="CV13" s="16" t="s">
        <v>3297</v>
      </c>
      <c r="CW13" s="18">
        <f>IF(RUN_YEARS &gt; 1,(A1L546C4 + A1L546C13) / 2, 0)</f>
        <v>80.64500000000001</v>
      </c>
      <c r="CX13" s="16" t="s">
        <v>3298</v>
      </c>
      <c r="CY13" s="18">
        <f>IF(RUN_YEARS &gt; 1,(A1L546C5 + A1L546C14) / 2, 0)</f>
        <v>409.8125</v>
      </c>
      <c r="CZ13" s="16" t="s">
        <v>3299</v>
      </c>
      <c r="DA13" s="18">
        <f>IF(RUN_YEARS &gt; 1,(A1L546C6 + A1L546C15) / 2, 0)</f>
        <v>355.75749999999999</v>
      </c>
      <c r="DB13" s="16" t="s">
        <v>3300</v>
      </c>
      <c r="DC13" s="18">
        <f>IF(RUN_YEARS &gt; 1,(A1L546C7 + A1L546C16) / 2, 0)</f>
        <v>382.78499999999997</v>
      </c>
      <c r="DD13" s="16" t="s">
        <v>3301</v>
      </c>
      <c r="DE13" s="18">
        <f>IF(A1L546C50 &lt;&gt; 0,A1L546C51 / A1L546C50,0)</f>
        <v>0.86809821564739975</v>
      </c>
      <c r="DF13" s="16" t="s">
        <v>3302</v>
      </c>
      <c r="DG13" s="18">
        <f>IF(A1L546C53 = 0,A1L556C53, A1L546C53)</f>
        <v>0.86809821564739975</v>
      </c>
      <c r="DH13" s="16" t="s">
        <v>3303</v>
      </c>
      <c r="DI13" s="18">
        <f>IF(RUN_YEARS &gt; 2,(A1L546C1 + A1L546C10 + A1L546C19) / 3, 0)</f>
        <v>102.08633333333334</v>
      </c>
      <c r="DJ13" s="16" t="s">
        <v>3304</v>
      </c>
      <c r="DK13" s="18">
        <f>IF(RUN_YEARS &gt; 2,(A1L546C2 + A1L546C11 + A1L546C20) / 3, 0)</f>
        <v>103.17900000000002</v>
      </c>
      <c r="DL13" s="16" t="s">
        <v>3305</v>
      </c>
      <c r="DM13" s="18">
        <f>IF(RUN_YEARS &gt; 2,(A1L546C3 + A1L546C12 + A1L546C21) / 3, 0)</f>
        <v>84.100333333333325</v>
      </c>
      <c r="DN13" s="16" t="s">
        <v>3306</v>
      </c>
      <c r="DO13" s="18">
        <f>IF(RUN_YEARS &gt; 2,(A1L546C4 + A1L546C13 + A1L546C22) / 3, 0)</f>
        <v>77.983333333333334</v>
      </c>
      <c r="DP13" s="16" t="s">
        <v>3307</v>
      </c>
      <c r="DQ13" s="18">
        <f>IF(RUN_YEARS &gt; 2,(A1L546C5 + A1L546C14 + A1L546C23) / 3, 0)</f>
        <v>391.452</v>
      </c>
      <c r="DR13" s="16" t="s">
        <v>3308</v>
      </c>
      <c r="DS13" s="18">
        <f>IF(RUN_YEARS &gt; 2,(A1L546C6 + A1L546C15 + A1L546C24) / 3, 0)</f>
        <v>343.24600000000004</v>
      </c>
      <c r="DT13" s="16" t="s">
        <v>3309</v>
      </c>
      <c r="DU13" s="18">
        <f>IF(RUN_YEARS &gt; 2,(A1L546C7 + A1L546C16 + A1L546C25) / 3, 0)</f>
        <v>367.34899999999999</v>
      </c>
      <c r="DV13" s="16" t="s">
        <v>3310</v>
      </c>
      <c r="DW13" s="18">
        <f>IF(A1L546C59 &lt;&gt; 0,A1L546C60 / A1L546C59,0)</f>
        <v>0.8768533562224744</v>
      </c>
      <c r="DX13" s="16" t="s">
        <v>3311</v>
      </c>
      <c r="DY13" s="18">
        <f>IF(A1L546C62 = 0,A1L556C62, A1L546C62)</f>
        <v>0.8768533562224744</v>
      </c>
      <c r="DZ13" s="16" t="s">
        <v>3312</v>
      </c>
      <c r="EA13" s="18">
        <f>IF(RUN_YEARS &gt; 3,(A1L546C1 + A1L546C10 + A1L546C19 + A1L546C28) / 4, 0)</f>
        <v>96.373000000000005</v>
      </c>
      <c r="EB13" s="16" t="s">
        <v>3313</v>
      </c>
      <c r="EC13" s="18">
        <f>IF(RUN_YEARS &gt; 3,(A1L546C2 + A1L546C11 + A1L546C20 + A1L546C29) / 4, 0)</f>
        <v>97.191500000000005</v>
      </c>
      <c r="ED13" s="16" t="s">
        <v>3314</v>
      </c>
      <c r="EE13" s="18">
        <f>IF(RUN_YEARS &gt; 3,(A1L546C3 + A1L546C12 + A1L546C21 + A1L546C30) / 4, 0)</f>
        <v>81.4255</v>
      </c>
      <c r="EF13" s="16" t="s">
        <v>3315</v>
      </c>
      <c r="EG13" s="18">
        <f>IF(RUN_YEARS &gt; 3,(A1L546C4 + A1L546C13 + A1L546C22 + A1L546C31) / 4, 0)</f>
        <v>77.487500000000011</v>
      </c>
      <c r="EH13" s="16" t="s">
        <v>3316</v>
      </c>
      <c r="EI13" s="18">
        <f>IF(RUN_YEARS &gt; 3,(A1L546C5 + A1L546C14 + A1L546C23 + A1L546C32) / 4, 0)</f>
        <v>371.363</v>
      </c>
      <c r="EJ13" s="16" t="s">
        <v>3317</v>
      </c>
      <c r="EK13" s="18">
        <f>IF(RUN_YEARS &gt; 3,(A1L546C6 + A1L546C15 + A1L546C24 + A1L546C33) / 4, 0)</f>
        <v>333.59199999999998</v>
      </c>
      <c r="EL13" s="16" t="s">
        <v>3318</v>
      </c>
      <c r="EM13" s="18">
        <f>IF(RUN_YEARS &gt; 3,(A1L546C7 + A1L546C16 + A1L546C25 + A1L546C34) / 4, 0)</f>
        <v>352.47750000000002</v>
      </c>
      <c r="EN13" s="16" t="s">
        <v>3319</v>
      </c>
      <c r="EO13" s="18">
        <f>IF(A1L546C68 &lt;&gt; 0,A1L546C69 / A1L546C68,0)</f>
        <v>0.89829089058414535</v>
      </c>
      <c r="EP13" s="16" t="s">
        <v>3320</v>
      </c>
      <c r="EQ13" s="18">
        <f>IF(A1L546C71 = 0,A1L556C71, A1L546C71)</f>
        <v>0.89829089058414535</v>
      </c>
      <c r="ER13" s="16" t="s">
        <v>3321</v>
      </c>
      <c r="ES13" s="18">
        <f>IF(RUN_YEARS &gt; 4,(A1L546C1 + A1L546C10 + A1L546C19 + A1L546C28 + A1L546C37) / 5, 0)</f>
        <v>109.742</v>
      </c>
      <c r="ET13" s="16" t="s">
        <v>3322</v>
      </c>
      <c r="EU13" s="18">
        <f>IF(RUN_YEARS &gt; 4,(A1L546C2 + A1L546C11 + A1L546C20 + A1L546C29 + A1L546C38) / 5, 0)</f>
        <v>95.49260000000001</v>
      </c>
      <c r="EV13" s="16" t="s">
        <v>3323</v>
      </c>
      <c r="EW13" s="18">
        <f>IF(RUN_YEARS &gt; 4,(A1L546C3 + A1L546C12 + A1L546C21 + A1L546C30 + A1L546C39) / 5, 0)</f>
        <v>81.305399999999992</v>
      </c>
      <c r="EX13" s="16" t="s">
        <v>3324</v>
      </c>
      <c r="EY13" s="18">
        <f>IF(RUN_YEARS &gt; 4,(A1L546C4 + A1L546C13 + A1L546C22 + A1L546C31 + A1L546C40) / 5, 0)</f>
        <v>69.260000000000019</v>
      </c>
      <c r="EZ13" s="16" t="s">
        <v>3325</v>
      </c>
      <c r="FA13" s="18">
        <f>IF(RUN_YEARS &gt; 4,(A1L546C5 + A1L546C14 + A1L546C23 + A1L546C32 + A1L546C41) / 5, 0)</f>
        <v>396.28199999999998</v>
      </c>
      <c r="FB13" s="16" t="s">
        <v>3326</v>
      </c>
      <c r="FC13" s="18">
        <f>IF(RUN_YEARS &gt; 4,(A1L546C6 + A1L546C15 + A1L546C24 + A1L546C33 + A1L546C42) / 5, 0)</f>
        <v>315.31799999999998</v>
      </c>
      <c r="FD13" s="16" t="s">
        <v>3327</v>
      </c>
      <c r="FE13" s="18">
        <f>IF(RUN_YEARS &gt; 4,(A1L546C7 + A1L546C16 + A1L546C25 + A1L546C34 + A1L546C43) / 5, 0)</f>
        <v>355.8</v>
      </c>
      <c r="FF13" s="16" t="s">
        <v>3328</v>
      </c>
      <c r="FG13" s="18">
        <f>IF(A1L546C77 &lt;&gt; 0,A1L546C78 / A1L546C77,0)</f>
        <v>0.79569094735567092</v>
      </c>
      <c r="FH13" s="16" t="s">
        <v>3329</v>
      </c>
      <c r="FI13" s="18">
        <f>IF(A1L546C80 = 0,A1L556C80, A1L546C80)</f>
        <v>0.79569094735567092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36.789000000000001</v>
      </c>
      <c r="F14" s="16" t="s">
        <v>2959</v>
      </c>
      <c r="G14" s="6">
        <v>1.452</v>
      </c>
      <c r="H14" s="16" t="s">
        <v>2959</v>
      </c>
      <c r="I14" s="6">
        <v>8.9960000000000004</v>
      </c>
      <c r="J14" s="16" t="s">
        <v>2959</v>
      </c>
      <c r="K14" s="6">
        <v>1.224</v>
      </c>
      <c r="L14" s="16" t="s">
        <v>3330</v>
      </c>
      <c r="M14" s="1">
        <f>(A1L547C1 * 2 + A1L547C2 + A1L547C3)</f>
        <v>84.025999999999996</v>
      </c>
      <c r="N14" s="16" t="s">
        <v>3331</v>
      </c>
      <c r="O14" s="1">
        <f>(A1L547C4 * 2 + A1L547C2 + A1L547C3)</f>
        <v>12.896000000000001</v>
      </c>
      <c r="P14" s="16" t="s">
        <v>3332</v>
      </c>
      <c r="Q14" s="1">
        <f>(A1L547C1 + A1L547C2 + A1L547C3 + A1L547C4)</f>
        <v>48.460999999999999</v>
      </c>
      <c r="R14" s="16" t="s">
        <v>3333</v>
      </c>
      <c r="S14" s="18">
        <f>IF(A1L547C5 &lt;&gt; 0,A1L547C6 / A1L547C5,0)</f>
        <v>0.15347630495322878</v>
      </c>
      <c r="T14" s="16" t="s">
        <v>3334</v>
      </c>
      <c r="U14" s="18">
        <f>IF(A1L547C8 = 0,A1L556C8, A1L547C8)</f>
        <v>0.15347630495322878</v>
      </c>
      <c r="V14" s="16" t="s">
        <v>2965</v>
      </c>
      <c r="W14" s="6">
        <v>30.536999999999999</v>
      </c>
      <c r="X14" s="16" t="s">
        <v>2965</v>
      </c>
      <c r="Y14" s="6">
        <v>8.423</v>
      </c>
      <c r="Z14" s="16" t="s">
        <v>2965</v>
      </c>
      <c r="AA14" s="6">
        <v>17.594999999999999</v>
      </c>
      <c r="AB14" s="16" t="s">
        <v>2965</v>
      </c>
      <c r="AC14" s="6">
        <v>1.3580000000000001</v>
      </c>
      <c r="AD14" s="16" t="s">
        <v>3335</v>
      </c>
      <c r="AE14" s="1">
        <f>(A1L547C10 * 2 + A1L547C11 + A1L547C12)</f>
        <v>87.091999999999999</v>
      </c>
      <c r="AF14" s="16" t="s">
        <v>3336</v>
      </c>
      <c r="AG14" s="1">
        <f>(A1L547C13 * 2 + A1L547C11 + A1L547C12)</f>
        <v>28.733999999999998</v>
      </c>
      <c r="AH14" s="16" t="s">
        <v>3337</v>
      </c>
      <c r="AI14" s="1">
        <f>(A1L547C10 + A1L547C11 + A1L547C12 + A1L547C13)</f>
        <v>57.912999999999997</v>
      </c>
      <c r="AJ14" s="16" t="s">
        <v>3338</v>
      </c>
      <c r="AK14" s="18">
        <f>IF(A1L547C14 &lt;&gt; 0,A1L547C15 / A1L547C14,0)</f>
        <v>0.32992697377485874</v>
      </c>
      <c r="AL14" s="16" t="s">
        <v>3339</v>
      </c>
      <c r="AM14" s="18">
        <f>IF(A1L547C17 = 0,A1L556C17, A1L547C17)</f>
        <v>0.32992697377485874</v>
      </c>
      <c r="AN14" s="16" t="s">
        <v>2971</v>
      </c>
      <c r="AO14" s="6">
        <v>37.11</v>
      </c>
      <c r="AP14" s="16" t="s">
        <v>2971</v>
      </c>
      <c r="AQ14" s="6">
        <v>0.36099999999999999</v>
      </c>
      <c r="AR14" s="16" t="s">
        <v>2971</v>
      </c>
      <c r="AS14" s="6">
        <v>10.93</v>
      </c>
      <c r="AT14" s="16" t="s">
        <v>2971</v>
      </c>
      <c r="AU14" s="6">
        <v>1.9770000000000001</v>
      </c>
      <c r="AV14" s="16" t="s">
        <v>3340</v>
      </c>
      <c r="AW14" s="1">
        <f>(A1L547C19 * 2 + A1L547C20 + A1L547C21)</f>
        <v>85.510999999999996</v>
      </c>
      <c r="AX14" s="16" t="s">
        <v>3341</v>
      </c>
      <c r="AY14" s="1">
        <f>(A1L547C22 * 2 + A1L547C20 + A1L547C21)</f>
        <v>15.245000000000001</v>
      </c>
      <c r="AZ14" s="16" t="s">
        <v>3342</v>
      </c>
      <c r="BA14" s="1">
        <f>(A1L547C19 + A1L547C20 + A1L547C21 + A1L547C22)</f>
        <v>50.377999999999993</v>
      </c>
      <c r="BB14" s="16" t="s">
        <v>3343</v>
      </c>
      <c r="BC14" s="18">
        <f>IF(A1L547C23 &lt;&gt; 0,A1L547C24 / A1L547C23,0)</f>
        <v>0.17828115681023496</v>
      </c>
      <c r="BD14" s="16" t="s">
        <v>3344</v>
      </c>
      <c r="BE14" s="18">
        <f>IF(A1L547C26 = 0,A1L556C26, A1L547C26)</f>
        <v>0.17828115681023496</v>
      </c>
      <c r="BF14" s="16" t="s">
        <v>2977</v>
      </c>
      <c r="BG14" s="6">
        <v>31.292999999999999</v>
      </c>
      <c r="BH14" s="16" t="s">
        <v>2977</v>
      </c>
      <c r="BI14" s="6">
        <v>7.38</v>
      </c>
      <c r="BJ14" s="16" t="s">
        <v>2977</v>
      </c>
      <c r="BK14" s="6">
        <v>15.98</v>
      </c>
      <c r="BL14" s="16" t="s">
        <v>2977</v>
      </c>
      <c r="BM14" s="6">
        <v>2.8849999999999998</v>
      </c>
      <c r="BN14" s="16" t="s">
        <v>3345</v>
      </c>
      <c r="BO14" s="1">
        <f>(A1L547C28 * 2 + A1L547C29 + A1L547C30)</f>
        <v>85.945999999999998</v>
      </c>
      <c r="BP14" s="16" t="s">
        <v>3346</v>
      </c>
      <c r="BQ14" s="1">
        <f>(A1L547C31 * 2 + A1L547C29 + A1L547C30)</f>
        <v>29.13</v>
      </c>
      <c r="BR14" s="16" t="s">
        <v>3347</v>
      </c>
      <c r="BS14" s="1">
        <f>(A1L547C28 + A1L547C29 + A1L547C30 + A1L547C31)</f>
        <v>57.538000000000004</v>
      </c>
      <c r="BT14" s="16" t="s">
        <v>3348</v>
      </c>
      <c r="BU14" s="18">
        <f>IF(A1L547C32 &lt;&gt; 0,A1L547C33 / A1L547C32,0)</f>
        <v>0.33893374909827101</v>
      </c>
      <c r="BV14" s="16" t="s">
        <v>3349</v>
      </c>
      <c r="BW14" s="18">
        <f>IF(A1L547C35 = 0,A1L556C35, A1L547C35)</f>
        <v>0.33893374909827101</v>
      </c>
      <c r="BX14" s="16" t="s">
        <v>2983</v>
      </c>
      <c r="BY14" s="6">
        <v>68.534000000000006</v>
      </c>
      <c r="BZ14" s="16" t="s">
        <v>2983</v>
      </c>
      <c r="CA14" s="6">
        <v>1</v>
      </c>
      <c r="CB14" s="16" t="s">
        <v>2983</v>
      </c>
      <c r="CC14" s="6">
        <v>16.588000000000001</v>
      </c>
      <c r="CD14" s="16" t="s">
        <v>2983</v>
      </c>
      <c r="CE14" s="6">
        <v>4.3780000000000001</v>
      </c>
      <c r="CF14" s="16" t="s">
        <v>3350</v>
      </c>
      <c r="CG14" s="1">
        <f>(A1L547C37 * 2 + A1L547C38 + A1L547C39)</f>
        <v>154.65600000000001</v>
      </c>
      <c r="CH14" s="16" t="s">
        <v>3351</v>
      </c>
      <c r="CI14" s="1">
        <f>(A1L547C40 * 2 + A1L547C38 + A1L547C39)</f>
        <v>26.344000000000001</v>
      </c>
      <c r="CJ14" s="16" t="s">
        <v>3352</v>
      </c>
      <c r="CK14" s="1">
        <f>(A1L547C37 + A1L547C38 + A1L547C39 + A1L547C40)</f>
        <v>90.500000000000014</v>
      </c>
      <c r="CL14" s="16" t="s">
        <v>3353</v>
      </c>
      <c r="CM14" s="18">
        <f>IF(A1L547C41 &lt;&gt; 0,A1L547C42 / A1L547C41,0)</f>
        <v>0.17033933374715499</v>
      </c>
      <c r="CN14" s="16" t="s">
        <v>3354</v>
      </c>
      <c r="CO14" s="18">
        <f>IF(A1L547C44 = 0,A1L556C44, A1L547C44)</f>
        <v>0.17033933374715499</v>
      </c>
      <c r="CP14" s="16" t="s">
        <v>3355</v>
      </c>
      <c r="CQ14" s="18">
        <f>IF(RUN_YEARS &gt; 1,(A1L547C1 + A1L547C10) / 2, 0)</f>
        <v>33.662999999999997</v>
      </c>
      <c r="CR14" s="16" t="s">
        <v>3356</v>
      </c>
      <c r="CS14" s="18">
        <f>IF(RUN_YEARS &gt; 1,(A1L547C2 + A1L547C11) / 2, 0)</f>
        <v>4.9375</v>
      </c>
      <c r="CT14" s="16" t="s">
        <v>3357</v>
      </c>
      <c r="CU14" s="18">
        <f>IF(RUN_YEARS &gt; 1,(A1L547C3 + A1L547C12) / 2, 0)</f>
        <v>13.295500000000001</v>
      </c>
      <c r="CV14" s="16" t="s">
        <v>3358</v>
      </c>
      <c r="CW14" s="18">
        <f>IF(RUN_YEARS &gt; 1,(A1L547C4 + A1L547C13) / 2, 0)</f>
        <v>1.2909999999999999</v>
      </c>
      <c r="CX14" s="16" t="s">
        <v>3359</v>
      </c>
      <c r="CY14" s="18">
        <f>IF(RUN_YEARS &gt; 1,(A1L547C5 + A1L547C14) / 2, 0)</f>
        <v>85.558999999999997</v>
      </c>
      <c r="CZ14" s="16" t="s">
        <v>3360</v>
      </c>
      <c r="DA14" s="18">
        <f>IF(RUN_YEARS &gt; 1,(A1L547C6 + A1L547C15) / 2, 0)</f>
        <v>20.814999999999998</v>
      </c>
      <c r="DB14" s="16" t="s">
        <v>3361</v>
      </c>
      <c r="DC14" s="18">
        <f>IF(RUN_YEARS &gt; 1,(A1L547C7 + A1L547C16) / 2, 0)</f>
        <v>53.186999999999998</v>
      </c>
      <c r="DD14" s="16" t="s">
        <v>3362</v>
      </c>
      <c r="DE14" s="18">
        <f>IF(A1L547C50 &lt;&gt; 0,A1L547C51 / A1L547C50,0)</f>
        <v>0.24328241330543834</v>
      </c>
      <c r="DF14" s="16" t="s">
        <v>3363</v>
      </c>
      <c r="DG14" s="18">
        <f>IF(A1L547C53 = 0,A1L556C53, A1L547C53)</f>
        <v>0.24328241330543834</v>
      </c>
      <c r="DH14" s="16" t="s">
        <v>3364</v>
      </c>
      <c r="DI14" s="18">
        <f>IF(RUN_YEARS &gt; 2,(A1L547C1 + A1L547C10 + A1L547C19) / 3, 0)</f>
        <v>34.811999999999998</v>
      </c>
      <c r="DJ14" s="16" t="s">
        <v>3365</v>
      </c>
      <c r="DK14" s="18">
        <f>IF(RUN_YEARS &gt; 2,(A1L547C2 + A1L547C11 + A1L547C20) / 3, 0)</f>
        <v>3.4120000000000004</v>
      </c>
      <c r="DL14" s="16" t="s">
        <v>3366</v>
      </c>
      <c r="DM14" s="18">
        <f>IF(RUN_YEARS &gt; 2,(A1L547C3 + A1L547C12 + A1L547C21) / 3, 0)</f>
        <v>12.507</v>
      </c>
      <c r="DN14" s="16" t="s">
        <v>3367</v>
      </c>
      <c r="DO14" s="18">
        <f>IF(RUN_YEARS &gt; 2,(A1L547C4 + A1L547C13 + A1L547C22) / 3, 0)</f>
        <v>1.5196666666666667</v>
      </c>
      <c r="DP14" s="16" t="s">
        <v>3368</v>
      </c>
      <c r="DQ14" s="18">
        <f>IF(RUN_YEARS &gt; 2,(A1L547C5 + A1L547C14 + A1L547C23) / 3, 0)</f>
        <v>85.543000000000006</v>
      </c>
      <c r="DR14" s="16" t="s">
        <v>3369</v>
      </c>
      <c r="DS14" s="18">
        <f>IF(RUN_YEARS &gt; 2,(A1L547C6 + A1L547C15 + A1L547C24) / 3, 0)</f>
        <v>18.958333333333332</v>
      </c>
      <c r="DT14" s="16" t="s">
        <v>3370</v>
      </c>
      <c r="DU14" s="18">
        <f>IF(RUN_YEARS &gt; 2,(A1L547C7 + A1L547C16 + A1L547C25) / 3, 0)</f>
        <v>52.25066666666666</v>
      </c>
      <c r="DV14" s="16" t="s">
        <v>3371</v>
      </c>
      <c r="DW14" s="18">
        <f>IF(A1L547C59 &lt;&gt; 0,A1L547C60 / A1L547C59,0)</f>
        <v>0.22162343304926563</v>
      </c>
      <c r="DX14" s="16" t="s">
        <v>3372</v>
      </c>
      <c r="DY14" s="18">
        <f>IF(A1L547C62 = 0,A1L556C62, A1L547C62)</f>
        <v>0.22162343304926563</v>
      </c>
      <c r="DZ14" s="16" t="s">
        <v>3373</v>
      </c>
      <c r="EA14" s="18">
        <f>IF(RUN_YEARS &gt; 3,(A1L547C1 + A1L547C10 + A1L547C19 + A1L547C28) / 4, 0)</f>
        <v>33.932249999999996</v>
      </c>
      <c r="EB14" s="16" t="s">
        <v>3374</v>
      </c>
      <c r="EC14" s="18">
        <f>IF(RUN_YEARS &gt; 3,(A1L547C2 + A1L547C11 + A1L547C20 + A1L547C29) / 4, 0)</f>
        <v>4.4039999999999999</v>
      </c>
      <c r="ED14" s="16" t="s">
        <v>3375</v>
      </c>
      <c r="EE14" s="18">
        <f>IF(RUN_YEARS &gt; 3,(A1L547C3 + A1L547C12 + A1L547C21 + A1L547C30) / 4, 0)</f>
        <v>13.375250000000001</v>
      </c>
      <c r="EF14" s="16" t="s">
        <v>3376</v>
      </c>
      <c r="EG14" s="18">
        <f>IF(RUN_YEARS &gt; 3,(A1L547C4 + A1L547C13 + A1L547C22 + A1L547C31) / 4, 0)</f>
        <v>1.861</v>
      </c>
      <c r="EH14" s="16" t="s">
        <v>3377</v>
      </c>
      <c r="EI14" s="18">
        <f>IF(RUN_YEARS &gt; 3,(A1L547C5 + A1L547C14 + A1L547C23 + A1L547C32) / 4, 0)</f>
        <v>85.643750000000011</v>
      </c>
      <c r="EJ14" s="16" t="s">
        <v>3378</v>
      </c>
      <c r="EK14" s="18">
        <f>IF(RUN_YEARS &gt; 3,(A1L547C6 + A1L547C15 + A1L547C24 + A1L547C33) / 4, 0)</f>
        <v>21.501249999999999</v>
      </c>
      <c r="EL14" s="16" t="s">
        <v>3379</v>
      </c>
      <c r="EM14" s="18">
        <f>IF(RUN_YEARS &gt; 3,(A1L547C7 + A1L547C16 + A1L547C25 + A1L547C34) / 4, 0)</f>
        <v>53.572499999999998</v>
      </c>
      <c r="EN14" s="16" t="s">
        <v>3380</v>
      </c>
      <c r="EO14" s="18">
        <f>IF(A1L547C68 &lt;&gt; 0,A1L547C69 / A1L547C68,0)</f>
        <v>0.25105451361015829</v>
      </c>
      <c r="EP14" s="16" t="s">
        <v>3381</v>
      </c>
      <c r="EQ14" s="18">
        <f>IF(A1L547C71 = 0,A1L556C71, A1L547C71)</f>
        <v>0.25105451361015829</v>
      </c>
      <c r="ER14" s="16" t="s">
        <v>3382</v>
      </c>
      <c r="ES14" s="18">
        <f>IF(RUN_YEARS &gt; 4,(A1L547C1 + A1L547C10 + A1L547C19 + A1L547C28 + A1L547C37) / 5, 0)</f>
        <v>40.852599999999995</v>
      </c>
      <c r="ET14" s="16" t="s">
        <v>3383</v>
      </c>
      <c r="EU14" s="18">
        <f>IF(RUN_YEARS &gt; 4,(A1L547C2 + A1L547C11 + A1L547C20 + A1L547C29 + A1L547C38) / 5, 0)</f>
        <v>3.7231999999999998</v>
      </c>
      <c r="EV14" s="16" t="s">
        <v>3384</v>
      </c>
      <c r="EW14" s="18">
        <f>IF(RUN_YEARS &gt; 4,(A1L547C3 + A1L547C12 + A1L547C21 + A1L547C30 + A1L547C39) / 5, 0)</f>
        <v>14.017799999999999</v>
      </c>
      <c r="EX14" s="16" t="s">
        <v>3385</v>
      </c>
      <c r="EY14" s="18">
        <f>IF(RUN_YEARS &gt; 4,(A1L547C4 + A1L547C13 + A1L547C22 + A1L547C31 + A1L547C40) / 5, 0)</f>
        <v>2.3643999999999998</v>
      </c>
      <c r="EZ14" s="16" t="s">
        <v>3386</v>
      </c>
      <c r="FA14" s="18">
        <f>IF(RUN_YEARS &gt; 4,(A1L547C5 + A1L547C14 + A1L547C23 + A1L547C32 + A1L547C41) / 5, 0)</f>
        <v>99.446200000000005</v>
      </c>
      <c r="FB14" s="16" t="s">
        <v>3387</v>
      </c>
      <c r="FC14" s="18">
        <f>IF(RUN_YEARS &gt; 4,(A1L547C6 + A1L547C15 + A1L547C24 + A1L547C33 + A1L547C42) / 5, 0)</f>
        <v>22.469799999999999</v>
      </c>
      <c r="FD14" s="16" t="s">
        <v>3388</v>
      </c>
      <c r="FE14" s="18">
        <f>IF(RUN_YEARS &gt; 4,(A1L547C7 + A1L547C16 + A1L547C25 + A1L547C34 + A1L547C43) / 5, 0)</f>
        <v>60.958000000000006</v>
      </c>
      <c r="FF14" s="16" t="s">
        <v>3389</v>
      </c>
      <c r="FG14" s="18">
        <f>IF(A1L547C77 &lt;&gt; 0,A1L547C78 / A1L547C77,0)</f>
        <v>0.22594930726362594</v>
      </c>
      <c r="FH14" s="16" t="s">
        <v>3390</v>
      </c>
      <c r="FI14" s="18">
        <f>IF(A1L547C80 = 0,A1L556C80, A1L547C80)</f>
        <v>0.22594930726362594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427.23700000000002</v>
      </c>
      <c r="F15" s="16" t="s">
        <v>2959</v>
      </c>
      <c r="G15" s="6">
        <v>6.6820000000000004</v>
      </c>
      <c r="H15" s="16" t="s">
        <v>2959</v>
      </c>
      <c r="I15" s="6">
        <v>16.388999999999999</v>
      </c>
      <c r="J15" s="16" t="s">
        <v>2959</v>
      </c>
      <c r="K15" s="6">
        <v>0.80300000000000005</v>
      </c>
      <c r="L15" s="16" t="s">
        <v>3391</v>
      </c>
      <c r="M15" s="1">
        <f>(A1L548C1 * 2 + A1L548C2 + A1L548C3)</f>
        <v>877.54500000000007</v>
      </c>
      <c r="N15" s="16" t="s">
        <v>3392</v>
      </c>
      <c r="O15" s="1">
        <f>(A1L548C4 * 2 + A1L548C2 + A1L548C3)</f>
        <v>24.677</v>
      </c>
      <c r="P15" s="16" t="s">
        <v>3393</v>
      </c>
      <c r="Q15" s="1">
        <f>(A1L548C1 + A1L548C2 + A1L548C3 + A1L548C4)</f>
        <v>451.11100000000005</v>
      </c>
      <c r="R15" s="16" t="s">
        <v>3394</v>
      </c>
      <c r="S15" s="18">
        <f>IF(A1L548C5 &lt;&gt; 0,A1L548C6 / A1L548C5,0)</f>
        <v>2.8120495245258077E-2</v>
      </c>
      <c r="T15" s="16" t="s">
        <v>3395</v>
      </c>
      <c r="U15" s="18">
        <f>IF(A1L548C8 = 0,A1L556C8, A1L548C8)</f>
        <v>2.8120495245258077E-2</v>
      </c>
      <c r="V15" s="16" t="s">
        <v>2965</v>
      </c>
      <c r="W15" s="6">
        <v>401.91199999999998</v>
      </c>
      <c r="X15" s="16" t="s">
        <v>2965</v>
      </c>
      <c r="Y15" s="6">
        <v>7.782</v>
      </c>
      <c r="Z15" s="16" t="s">
        <v>2965</v>
      </c>
      <c r="AA15" s="6">
        <v>11.29</v>
      </c>
      <c r="AB15" s="16" t="s">
        <v>2965</v>
      </c>
      <c r="AC15" s="6">
        <v>0.80300000000000005</v>
      </c>
      <c r="AD15" s="16" t="s">
        <v>3396</v>
      </c>
      <c r="AE15" s="1">
        <f>(A1L548C10 * 2 + A1L548C11 + A1L548C12)</f>
        <v>822.89599999999996</v>
      </c>
      <c r="AF15" s="16" t="s">
        <v>3397</v>
      </c>
      <c r="AG15" s="1">
        <f>(A1L548C13 * 2 + A1L548C11 + A1L548C12)</f>
        <v>20.677999999999997</v>
      </c>
      <c r="AH15" s="16" t="s">
        <v>3398</v>
      </c>
      <c r="AI15" s="1">
        <f>(A1L548C10 + A1L548C11 + A1L548C12 + A1L548C13)</f>
        <v>421.78699999999998</v>
      </c>
      <c r="AJ15" s="16" t="s">
        <v>3399</v>
      </c>
      <c r="AK15" s="18">
        <f>IF(A1L548C14 &lt;&gt; 0,A1L548C15 / A1L548C14,0)</f>
        <v>2.5128327273434309E-2</v>
      </c>
      <c r="AL15" s="16" t="s">
        <v>3400</v>
      </c>
      <c r="AM15" s="18">
        <f>IF(A1L548C17 = 0,A1L556C17, A1L548C17)</f>
        <v>2.5128327273434309E-2</v>
      </c>
      <c r="AN15" s="16" t="s">
        <v>2971</v>
      </c>
      <c r="AO15" s="6">
        <v>300.14999999999998</v>
      </c>
      <c r="AP15" s="16" t="s">
        <v>2971</v>
      </c>
      <c r="AQ15" s="6">
        <v>6.82</v>
      </c>
      <c r="AR15" s="16" t="s">
        <v>2971</v>
      </c>
      <c r="AS15" s="6">
        <v>22.959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630.07899999999995</v>
      </c>
      <c r="AX15" s="16" t="s">
        <v>3402</v>
      </c>
      <c r="AY15" s="1">
        <f>(A1L548C22 * 2 + A1L548C20 + A1L548C21)</f>
        <v>29.779</v>
      </c>
      <c r="AZ15" s="16" t="s">
        <v>3403</v>
      </c>
      <c r="BA15" s="1">
        <f>(A1L548C19 + A1L548C20 + A1L548C21 + A1L548C22)</f>
        <v>329.92899999999997</v>
      </c>
      <c r="BB15" s="16" t="s">
        <v>3404</v>
      </c>
      <c r="BC15" s="18">
        <f>IF(A1L548C23 &lt;&gt; 0,A1L548C24 / A1L548C23,0)</f>
        <v>4.726232742243433E-2</v>
      </c>
      <c r="BD15" s="16" t="s">
        <v>3405</v>
      </c>
      <c r="BE15" s="18">
        <f>IF(A1L548C26 = 0,A1L556C26, A1L548C26)</f>
        <v>4.726232742243433E-2</v>
      </c>
      <c r="BF15" s="16" t="s">
        <v>2977</v>
      </c>
      <c r="BG15" s="6">
        <v>345.33199999999999</v>
      </c>
      <c r="BH15" s="16" t="s">
        <v>2977</v>
      </c>
      <c r="BI15" s="6">
        <v>17.923999999999999</v>
      </c>
      <c r="BJ15" s="16" t="s">
        <v>2977</v>
      </c>
      <c r="BK15" s="6">
        <v>20.428999999999998</v>
      </c>
      <c r="BL15" s="16" t="s">
        <v>2977</v>
      </c>
      <c r="BM15" s="6">
        <v>1.262</v>
      </c>
      <c r="BN15" s="16" t="s">
        <v>3406</v>
      </c>
      <c r="BO15" s="1">
        <f>(A1L548C28 * 2 + A1L548C29 + A1L548C30)</f>
        <v>729.01699999999994</v>
      </c>
      <c r="BP15" s="16" t="s">
        <v>3407</v>
      </c>
      <c r="BQ15" s="1">
        <f>(A1L548C31 * 2 + A1L548C29 + A1L548C30)</f>
        <v>40.876999999999995</v>
      </c>
      <c r="BR15" s="16" t="s">
        <v>3408</v>
      </c>
      <c r="BS15" s="1">
        <f>(A1L548C28 + A1L548C29 + A1L548C30 + A1L548C31)</f>
        <v>384.94699999999995</v>
      </c>
      <c r="BT15" s="16" t="s">
        <v>3409</v>
      </c>
      <c r="BU15" s="18">
        <f>IF(A1L548C32 &lt;&gt; 0,A1L548C33 / A1L548C32,0)</f>
        <v>5.6071394768571925E-2</v>
      </c>
      <c r="BV15" s="16" t="s">
        <v>3410</v>
      </c>
      <c r="BW15" s="18">
        <f>IF(A1L548C35 = 0,A1L556C35, A1L548C35)</f>
        <v>5.6071394768571925E-2</v>
      </c>
      <c r="BX15" s="16" t="s">
        <v>2983</v>
      </c>
      <c r="BY15" s="6">
        <v>598.66</v>
      </c>
      <c r="BZ15" s="16" t="s">
        <v>2983</v>
      </c>
      <c r="CA15" s="6">
        <v>16.670999999999999</v>
      </c>
      <c r="CB15" s="16" t="s">
        <v>2983</v>
      </c>
      <c r="CC15" s="6">
        <v>37.201000000000001</v>
      </c>
      <c r="CD15" s="16" t="s">
        <v>2983</v>
      </c>
      <c r="CE15" s="6">
        <v>0.57099999999999995</v>
      </c>
      <c r="CF15" s="16" t="s">
        <v>3411</v>
      </c>
      <c r="CG15" s="1">
        <f>(A1L548C37 * 2 + A1L548C38 + A1L548C39)</f>
        <v>1251.192</v>
      </c>
      <c r="CH15" s="16" t="s">
        <v>3412</v>
      </c>
      <c r="CI15" s="1">
        <f>(A1L548C40 * 2 + A1L548C38 + A1L548C39)</f>
        <v>55.013999999999996</v>
      </c>
      <c r="CJ15" s="16" t="s">
        <v>3413</v>
      </c>
      <c r="CK15" s="1">
        <f>(A1L548C37 + A1L548C38 + A1L548C39 + A1L548C40)</f>
        <v>653.10300000000007</v>
      </c>
      <c r="CL15" s="16" t="s">
        <v>3414</v>
      </c>
      <c r="CM15" s="18">
        <f>IF(A1L548C41 &lt;&gt; 0,A1L548C42 / A1L548C41,0)</f>
        <v>4.396927090326664E-2</v>
      </c>
      <c r="CN15" s="16" t="s">
        <v>3415</v>
      </c>
      <c r="CO15" s="18">
        <f>IF(A1L548C44 = 0,A1L556C44, A1L548C44)</f>
        <v>4.396927090326664E-2</v>
      </c>
      <c r="CP15" s="16" t="s">
        <v>3416</v>
      </c>
      <c r="CQ15" s="18">
        <f>IF(RUN_YEARS &gt; 1,(A1L548C1 + A1L548C10) / 2, 0)</f>
        <v>414.5745</v>
      </c>
      <c r="CR15" s="16" t="s">
        <v>3417</v>
      </c>
      <c r="CS15" s="18">
        <f>IF(RUN_YEARS &gt; 1,(A1L548C2 + A1L548C11) / 2, 0)</f>
        <v>7.2320000000000002</v>
      </c>
      <c r="CT15" s="16" t="s">
        <v>3418</v>
      </c>
      <c r="CU15" s="18">
        <f>IF(RUN_YEARS &gt; 1,(A1L548C3 + A1L548C12) / 2, 0)</f>
        <v>13.839499999999999</v>
      </c>
      <c r="CV15" s="16" t="s">
        <v>3419</v>
      </c>
      <c r="CW15" s="18">
        <f>IF(RUN_YEARS &gt; 1,(A1L548C4 + A1L548C13) / 2, 0)</f>
        <v>0.80300000000000005</v>
      </c>
      <c r="CX15" s="16" t="s">
        <v>3420</v>
      </c>
      <c r="CY15" s="18">
        <f>IF(RUN_YEARS &gt; 1,(A1L548C5 + A1L548C14) / 2, 0)</f>
        <v>850.22050000000002</v>
      </c>
      <c r="CZ15" s="16" t="s">
        <v>3421</v>
      </c>
      <c r="DA15" s="18">
        <f>IF(RUN_YEARS &gt; 1,(A1L548C6 + A1L548C15) / 2, 0)</f>
        <v>22.677499999999998</v>
      </c>
      <c r="DB15" s="16" t="s">
        <v>3422</v>
      </c>
      <c r="DC15" s="18">
        <f>IF(RUN_YEARS &gt; 1,(A1L548C7 + A1L548C16) / 2, 0)</f>
        <v>436.44900000000001</v>
      </c>
      <c r="DD15" s="16" t="s">
        <v>3423</v>
      </c>
      <c r="DE15" s="18">
        <f>IF(A1L548C50 &lt;&gt; 0,A1L548C51 / A1L548C50,0)</f>
        <v>2.6672492606329767E-2</v>
      </c>
      <c r="DF15" s="16" t="s">
        <v>3424</v>
      </c>
      <c r="DG15" s="18">
        <f>IF(A1L548C53 = 0,A1L556C53, A1L548C53)</f>
        <v>2.6672492606329767E-2</v>
      </c>
      <c r="DH15" s="16" t="s">
        <v>3425</v>
      </c>
      <c r="DI15" s="18">
        <f>IF(RUN_YEARS &gt; 2,(A1L548C1 + A1L548C10 + A1L548C19) / 3, 0)</f>
        <v>376.43299999999999</v>
      </c>
      <c r="DJ15" s="16" t="s">
        <v>3426</v>
      </c>
      <c r="DK15" s="18">
        <f>IF(RUN_YEARS &gt; 2,(A1L548C2 + A1L548C11 + A1L548C20) / 3, 0)</f>
        <v>7.094666666666666</v>
      </c>
      <c r="DL15" s="16" t="s">
        <v>3427</v>
      </c>
      <c r="DM15" s="18">
        <f>IF(RUN_YEARS &gt; 2,(A1L548C3 + A1L548C12 + A1L548C21) / 3, 0)</f>
        <v>16.879333333333332</v>
      </c>
      <c r="DN15" s="16" t="s">
        <v>3428</v>
      </c>
      <c r="DO15" s="18">
        <f>IF(RUN_YEARS &gt; 2,(A1L548C4 + A1L548C13 + A1L548C22) / 3, 0)</f>
        <v>0.53533333333333333</v>
      </c>
      <c r="DP15" s="16" t="s">
        <v>3429</v>
      </c>
      <c r="DQ15" s="18">
        <f>IF(RUN_YEARS &gt; 2,(A1L548C5 + A1L548C14 + A1L548C23) / 3, 0)</f>
        <v>776.84</v>
      </c>
      <c r="DR15" s="16" t="s">
        <v>3430</v>
      </c>
      <c r="DS15" s="18">
        <f>IF(RUN_YEARS &gt; 2,(A1L548C6 + A1L548C15 + A1L548C24) / 3, 0)</f>
        <v>25.044666666666668</v>
      </c>
      <c r="DT15" s="16" t="s">
        <v>3431</v>
      </c>
      <c r="DU15" s="18">
        <f>IF(RUN_YEARS &gt; 2,(A1L548C7 + A1L548C16 + A1L548C25) / 3, 0)</f>
        <v>400.94233333333335</v>
      </c>
      <c r="DV15" s="16" t="s">
        <v>3432</v>
      </c>
      <c r="DW15" s="18">
        <f>IF(A1L548C59 &lt;&gt; 0,A1L548C60 / A1L548C59,0)</f>
        <v>3.2239156926351202E-2</v>
      </c>
      <c r="DX15" s="16" t="s">
        <v>3433</v>
      </c>
      <c r="DY15" s="18">
        <f>IF(A1L548C62 = 0,A1L556C62, A1L548C62)</f>
        <v>3.2239156926351202E-2</v>
      </c>
      <c r="DZ15" s="16" t="s">
        <v>3434</v>
      </c>
      <c r="EA15" s="18">
        <f>IF(RUN_YEARS &gt; 3,(A1L548C1 + A1L548C10 + A1L548C19 + A1L548C28) / 4, 0)</f>
        <v>368.65774999999996</v>
      </c>
      <c r="EB15" s="16" t="s">
        <v>3435</v>
      </c>
      <c r="EC15" s="18">
        <f>IF(RUN_YEARS &gt; 3,(A1L548C2 + A1L548C11 + A1L548C20 + A1L548C29) / 4, 0)</f>
        <v>9.8019999999999996</v>
      </c>
      <c r="ED15" s="16" t="s">
        <v>3436</v>
      </c>
      <c r="EE15" s="18">
        <f>IF(RUN_YEARS &gt; 3,(A1L548C3 + A1L548C12 + A1L548C21 + A1L548C30) / 4, 0)</f>
        <v>17.766749999999998</v>
      </c>
      <c r="EF15" s="16" t="s">
        <v>3437</v>
      </c>
      <c r="EG15" s="18">
        <f>IF(RUN_YEARS &gt; 3,(A1L548C4 + A1L548C13 + A1L548C22 + A1L548C31) / 4, 0)</f>
        <v>0.71700000000000008</v>
      </c>
      <c r="EH15" s="16" t="s">
        <v>3438</v>
      </c>
      <c r="EI15" s="18">
        <f>IF(RUN_YEARS &gt; 3,(A1L548C5 + A1L548C14 + A1L548C23 + A1L548C32) / 4, 0)</f>
        <v>764.88424999999995</v>
      </c>
      <c r="EJ15" s="16" t="s">
        <v>3439</v>
      </c>
      <c r="EK15" s="18">
        <f>IF(RUN_YEARS &gt; 3,(A1L548C6 + A1L548C15 + A1L548C24 + A1L548C33) / 4, 0)</f>
        <v>29.002749999999999</v>
      </c>
      <c r="EL15" s="16" t="s">
        <v>3440</v>
      </c>
      <c r="EM15" s="18">
        <f>IF(RUN_YEARS &gt; 3,(A1L548C7 + A1L548C16 + A1L548C25 + A1L548C34) / 4, 0)</f>
        <v>396.94349999999997</v>
      </c>
      <c r="EN15" s="16" t="s">
        <v>3441</v>
      </c>
      <c r="EO15" s="18">
        <f>IF(A1L548C68 &lt;&gt; 0,A1L548C69 / A1L548C68,0)</f>
        <v>3.7917828743368687E-2</v>
      </c>
      <c r="EP15" s="16" t="s">
        <v>3442</v>
      </c>
      <c r="EQ15" s="18">
        <f>IF(A1L548C71 = 0,A1L556C71, A1L548C71)</f>
        <v>3.7917828743368687E-2</v>
      </c>
      <c r="ER15" s="16" t="s">
        <v>3443</v>
      </c>
      <c r="ES15" s="18">
        <f>IF(RUN_YEARS &gt; 4,(A1L548C1 + A1L548C10 + A1L548C19 + A1L548C28 + A1L548C37) / 5, 0)</f>
        <v>414.65819999999997</v>
      </c>
      <c r="ET15" s="16" t="s">
        <v>3444</v>
      </c>
      <c r="EU15" s="18">
        <f>IF(RUN_YEARS &gt; 4,(A1L548C2 + A1L548C11 + A1L548C20 + A1L548C29 + A1L548C38) / 5, 0)</f>
        <v>11.175799999999999</v>
      </c>
      <c r="EV15" s="16" t="s">
        <v>3445</v>
      </c>
      <c r="EW15" s="18">
        <f>IF(RUN_YEARS &gt; 4,(A1L548C3 + A1L548C12 + A1L548C21 + A1L548C30 + A1L548C39) / 5, 0)</f>
        <v>21.653600000000001</v>
      </c>
      <c r="EX15" s="16" t="s">
        <v>3446</v>
      </c>
      <c r="EY15" s="18">
        <f>IF(RUN_YEARS &gt; 4,(A1L548C4 + A1L548C13 + A1L548C22 + A1L548C31 + A1L548C40) / 5, 0)</f>
        <v>0.68779999999999997</v>
      </c>
      <c r="EZ15" s="16" t="s">
        <v>3447</v>
      </c>
      <c r="FA15" s="18">
        <f>IF(RUN_YEARS &gt; 4,(A1L548C5 + A1L548C14 + A1L548C23 + A1L548C32 + A1L548C41) / 5, 0)</f>
        <v>862.14579999999989</v>
      </c>
      <c r="FB15" s="16" t="s">
        <v>3448</v>
      </c>
      <c r="FC15" s="18">
        <f>IF(RUN_YEARS &gt; 4,(A1L548C6 + A1L548C15 + A1L548C24 + A1L548C33 + A1L548C42) / 5, 0)</f>
        <v>34.204999999999998</v>
      </c>
      <c r="FD15" s="16" t="s">
        <v>3449</v>
      </c>
      <c r="FE15" s="18">
        <f>IF(RUN_YEARS &gt; 4,(A1L548C7 + A1L548C16 + A1L548C25 + A1L548C34 + A1L548C43) / 5, 0)</f>
        <v>448.17539999999997</v>
      </c>
      <c r="FF15" s="16" t="s">
        <v>3450</v>
      </c>
      <c r="FG15" s="18">
        <f>IF(A1L548C77 &lt;&gt; 0,A1L548C78 / A1L548C77,0)</f>
        <v>3.9674263912206034E-2</v>
      </c>
      <c r="FH15" s="16" t="s">
        <v>3451</v>
      </c>
      <c r="FI15" s="18">
        <f>IF(A1L548C80 = 0,A1L556C80, A1L548C80)</f>
        <v>3.9674263912206034E-2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0.27600000000000002</v>
      </c>
      <c r="H16" s="16" t="s">
        <v>2959</v>
      </c>
      <c r="I16" s="6">
        <v>0.25800000000000001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0.53400000000000003</v>
      </c>
      <c r="N16" s="16" t="s">
        <v>3453</v>
      </c>
      <c r="O16" s="1">
        <f>(A1L549C4 * 2 + A1L549C2 + A1L549C3)</f>
        <v>0.53400000000000003</v>
      </c>
      <c r="P16" s="16" t="s">
        <v>3454</v>
      </c>
      <c r="Q16" s="1">
        <f>(A1L549C1 + A1L549C2 + A1L549C3 + A1L549C4)</f>
        <v>0.53400000000000003</v>
      </c>
      <c r="R16" s="16" t="s">
        <v>3455</v>
      </c>
      <c r="S16" s="18">
        <f>IF(A1L549C5 &lt;&gt; 0,A1L549C6 / A1L549C5,0)</f>
        <v>1</v>
      </c>
      <c r="T16" s="16" t="s">
        <v>3456</v>
      </c>
      <c r="U16" s="18">
        <f>IF(A1L549C8 = 0,A1L556C8, A1L549C8)</f>
        <v>1</v>
      </c>
      <c r="V16" s="16" t="s">
        <v>2965</v>
      </c>
      <c r="W16" s="6">
        <v>2.7E-2</v>
      </c>
      <c r="X16" s="16" t="s">
        <v>2965</v>
      </c>
      <c r="Y16" s="6">
        <v>0.218</v>
      </c>
      <c r="Z16" s="16" t="s">
        <v>2965</v>
      </c>
      <c r="AA16" s="6">
        <v>0.245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0.51700000000000002</v>
      </c>
      <c r="AF16" s="16" t="s">
        <v>3458</v>
      </c>
      <c r="AG16" s="1">
        <f>(A1L549C13 * 2 + A1L549C11 + A1L549C12)</f>
        <v>0.46299999999999997</v>
      </c>
      <c r="AH16" s="16" t="s">
        <v>3459</v>
      </c>
      <c r="AI16" s="1">
        <f>(A1L549C10 + A1L549C11 + A1L549C12 + A1L549C13)</f>
        <v>0.49</v>
      </c>
      <c r="AJ16" s="16" t="s">
        <v>3460</v>
      </c>
      <c r="AK16" s="18">
        <f>IF(A1L549C14 &lt;&gt; 0,A1L549C15 / A1L549C14,0)</f>
        <v>0.8955512572533848</v>
      </c>
      <c r="AL16" s="16" t="s">
        <v>3461</v>
      </c>
      <c r="AM16" s="18">
        <f>IF(A1L549C17 = 0,A1L556C17, A1L549C17)</f>
        <v>0.8955512572533848</v>
      </c>
      <c r="AN16" s="16" t="s">
        <v>2971</v>
      </c>
      <c r="AO16" s="6">
        <v>0</v>
      </c>
      <c r="AP16" s="16" t="s">
        <v>2971</v>
      </c>
      <c r="AQ16" s="6">
        <v>0.52800000000000002</v>
      </c>
      <c r="AR16" s="16" t="s">
        <v>2971</v>
      </c>
      <c r="AS16" s="6">
        <v>0.216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0.74399999999999999</v>
      </c>
      <c r="AX16" s="16" t="s">
        <v>3463</v>
      </c>
      <c r="AY16" s="1">
        <f>(A1L549C22 * 2 + A1L549C20 + A1L549C21)</f>
        <v>0.74399999999999999</v>
      </c>
      <c r="AZ16" s="16" t="s">
        <v>3464</v>
      </c>
      <c r="BA16" s="1">
        <f>(A1L549C19 + A1L549C20 + A1L549C21 + A1L549C22)</f>
        <v>0.74399999999999999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IF(A1L549C26 = 0,A1L556C26, A1L549C26)</f>
        <v>1</v>
      </c>
      <c r="BF16" s="16" t="s">
        <v>2977</v>
      </c>
      <c r="BG16" s="6">
        <v>0</v>
      </c>
      <c r="BH16" s="16" t="s">
        <v>2977</v>
      </c>
      <c r="BI16" s="6">
        <v>0.34100000000000003</v>
      </c>
      <c r="BJ16" s="16" t="s">
        <v>2977</v>
      </c>
      <c r="BK16" s="6">
        <v>0.20100000000000001</v>
      </c>
      <c r="BL16" s="16" t="s">
        <v>2977</v>
      </c>
      <c r="BM16" s="6">
        <v>6.2E-2</v>
      </c>
      <c r="BN16" s="16" t="s">
        <v>3467</v>
      </c>
      <c r="BO16" s="1">
        <f>(A1L549C28 * 2 + A1L549C29 + A1L549C30)</f>
        <v>0.54200000000000004</v>
      </c>
      <c r="BP16" s="16" t="s">
        <v>3468</v>
      </c>
      <c r="BQ16" s="1">
        <f>(A1L549C31 * 2 + A1L549C29 + A1L549C30)</f>
        <v>0.66600000000000004</v>
      </c>
      <c r="BR16" s="16" t="s">
        <v>3469</v>
      </c>
      <c r="BS16" s="1">
        <f>(A1L549C28 + A1L549C29 + A1L549C30 + A1L549C31)</f>
        <v>0.60400000000000009</v>
      </c>
      <c r="BT16" s="16" t="s">
        <v>3470</v>
      </c>
      <c r="BU16" s="18">
        <f>IF(A1L549C32 &lt;&gt; 0,A1L549C33 / A1L549C32,0)</f>
        <v>1.2287822878228782</v>
      </c>
      <c r="BV16" s="16" t="s">
        <v>3471</v>
      </c>
      <c r="BW16" s="18">
        <f>IF(A1L549C35 = 0,A1L556C35, A1L549C35)</f>
        <v>1.2287822878228782</v>
      </c>
      <c r="BX16" s="16" t="s">
        <v>2983</v>
      </c>
      <c r="BY16" s="6">
        <v>0</v>
      </c>
      <c r="BZ16" s="16" t="s">
        <v>2983</v>
      </c>
      <c r="CA16" s="6">
        <v>0.28799999999999998</v>
      </c>
      <c r="CB16" s="16" t="s">
        <v>2983</v>
      </c>
      <c r="CC16" s="6">
        <v>0.314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0.60199999999999998</v>
      </c>
      <c r="CH16" s="16" t="s">
        <v>3473</v>
      </c>
      <c r="CI16" s="1">
        <f>(A1L549C40 * 2 + A1L549C38 + A1L549C39)</f>
        <v>0.60199999999999998</v>
      </c>
      <c r="CJ16" s="16" t="s">
        <v>3474</v>
      </c>
      <c r="CK16" s="1">
        <f>(A1L549C37 + A1L549C38 + A1L549C39 + A1L549C40)</f>
        <v>0.60199999999999998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IF(A1L549C44 = 0,A1L556C44, A1L549C44)</f>
        <v>1</v>
      </c>
      <c r="CP16" s="16" t="s">
        <v>3477</v>
      </c>
      <c r="CQ16" s="18">
        <f>IF(RUN_YEARS &gt; 1,(A1L549C1 + A1L549C10) / 2, 0)</f>
        <v>1.35E-2</v>
      </c>
      <c r="CR16" s="16" t="s">
        <v>3478</v>
      </c>
      <c r="CS16" s="18">
        <f>IF(RUN_YEARS &gt; 1,(A1L549C2 + A1L549C11) / 2, 0)</f>
        <v>0.247</v>
      </c>
      <c r="CT16" s="16" t="s">
        <v>3479</v>
      </c>
      <c r="CU16" s="18">
        <f>IF(RUN_YEARS &gt; 1,(A1L549C3 + A1L549C12) / 2, 0)</f>
        <v>0.2515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0.52550000000000008</v>
      </c>
      <c r="CZ16" s="16" t="s">
        <v>3482</v>
      </c>
      <c r="DA16" s="18">
        <f>IF(RUN_YEARS &gt; 1,(A1L549C6 + A1L549C15) / 2, 0)</f>
        <v>0.4985</v>
      </c>
      <c r="DB16" s="16" t="s">
        <v>3483</v>
      </c>
      <c r="DC16" s="18">
        <f>IF(RUN_YEARS &gt; 1,(A1L549C7 + A1L549C16) / 2, 0)</f>
        <v>0.51200000000000001</v>
      </c>
      <c r="DD16" s="16" t="s">
        <v>3484</v>
      </c>
      <c r="DE16" s="18">
        <f>IF(A1L549C50 &lt;&gt; 0,A1L549C51 / A1L549C50,0)</f>
        <v>0.94862036156041851</v>
      </c>
      <c r="DF16" s="16" t="s">
        <v>3485</v>
      </c>
      <c r="DG16" s="18">
        <f>IF(A1L549C53 = 0,A1L556C53, A1L549C53)</f>
        <v>0.94862036156041851</v>
      </c>
      <c r="DH16" s="16" t="s">
        <v>3486</v>
      </c>
      <c r="DI16" s="18">
        <f>IF(RUN_YEARS &gt; 2,(A1L549C1 + A1L549C10 + A1L549C19) / 3, 0)</f>
        <v>8.9999999999999993E-3</v>
      </c>
      <c r="DJ16" s="16" t="s">
        <v>3487</v>
      </c>
      <c r="DK16" s="18">
        <f>IF(RUN_YEARS &gt; 2,(A1L549C2 + A1L549C11 + A1L549C20) / 3, 0)</f>
        <v>0.34066666666666667</v>
      </c>
      <c r="DL16" s="16" t="s">
        <v>3488</v>
      </c>
      <c r="DM16" s="18">
        <f>IF(RUN_YEARS &gt; 2,(A1L549C3 + A1L549C12 + A1L549C21) / 3, 0)</f>
        <v>0.23966666666666667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0.59833333333333338</v>
      </c>
      <c r="DR16" s="16" t="s">
        <v>3491</v>
      </c>
      <c r="DS16" s="18">
        <f>IF(RUN_YEARS &gt; 2,(A1L549C6 + A1L549C15 + A1L549C24) / 3, 0)</f>
        <v>0.58033333333333337</v>
      </c>
      <c r="DT16" s="16" t="s">
        <v>3492</v>
      </c>
      <c r="DU16" s="18">
        <f>IF(RUN_YEARS &gt; 2,(A1L549C7 + A1L549C16 + A1L549C25) / 3, 0)</f>
        <v>0.58933333333333338</v>
      </c>
      <c r="DV16" s="16" t="s">
        <v>3493</v>
      </c>
      <c r="DW16" s="18">
        <f>IF(A1L549C59 &lt;&gt; 0,A1L549C60 / A1L549C59,0)</f>
        <v>0.96991643454038989</v>
      </c>
      <c r="DX16" s="16" t="s">
        <v>3494</v>
      </c>
      <c r="DY16" s="18">
        <f>IF(A1L549C62 = 0,A1L556C62, A1L549C62)</f>
        <v>0.96991643454038989</v>
      </c>
      <c r="DZ16" s="16" t="s">
        <v>3495</v>
      </c>
      <c r="EA16" s="18">
        <f>IF(RUN_YEARS &gt; 3,(A1L549C1 + A1L549C10 + A1L549C19 + A1L549C28) / 4, 0)</f>
        <v>6.7499999999999999E-3</v>
      </c>
      <c r="EB16" s="16" t="s">
        <v>3496</v>
      </c>
      <c r="EC16" s="18">
        <f>IF(RUN_YEARS &gt; 3,(A1L549C2 + A1L549C11 + A1L549C20 + A1L549C29) / 4, 0)</f>
        <v>0.34075</v>
      </c>
      <c r="ED16" s="16" t="s">
        <v>3497</v>
      </c>
      <c r="EE16" s="18">
        <f>IF(RUN_YEARS &gt; 3,(A1L549C3 + A1L549C12 + A1L549C21 + A1L549C30) / 4, 0)</f>
        <v>0.22999999999999998</v>
      </c>
      <c r="EF16" s="16" t="s">
        <v>3498</v>
      </c>
      <c r="EG16" s="18">
        <f>IF(RUN_YEARS &gt; 3,(A1L549C4 + A1L549C13 + A1L549C22 + A1L549C31) / 4, 0)</f>
        <v>1.55E-2</v>
      </c>
      <c r="EH16" s="16" t="s">
        <v>3499</v>
      </c>
      <c r="EI16" s="18">
        <f>IF(RUN_YEARS &gt; 3,(A1L549C5 + A1L549C14 + A1L549C23 + A1L549C32) / 4, 0)</f>
        <v>0.58425000000000005</v>
      </c>
      <c r="EJ16" s="16" t="s">
        <v>3500</v>
      </c>
      <c r="EK16" s="18">
        <f>IF(RUN_YEARS &gt; 3,(A1L549C6 + A1L549C15 + A1L549C24 + A1L549C33) / 4, 0)</f>
        <v>0.60175000000000001</v>
      </c>
      <c r="EL16" s="16" t="s">
        <v>3501</v>
      </c>
      <c r="EM16" s="18">
        <f>IF(RUN_YEARS &gt; 3,(A1L549C7 + A1L549C16 + A1L549C25 + A1L549C34) / 4, 0)</f>
        <v>0.59299999999999997</v>
      </c>
      <c r="EN16" s="16" t="s">
        <v>3502</v>
      </c>
      <c r="EO16" s="18">
        <f>IF(A1L549C68 &lt;&gt; 0,A1L549C69 / A1L549C68,0)</f>
        <v>1.0299529311082585</v>
      </c>
      <c r="EP16" s="16" t="s">
        <v>3503</v>
      </c>
      <c r="EQ16" s="18">
        <f>IF(A1L549C71 = 0,A1L556C71, A1L549C71)</f>
        <v>1.0299529311082585</v>
      </c>
      <c r="ER16" s="16" t="s">
        <v>3504</v>
      </c>
      <c r="ES16" s="18">
        <f>IF(RUN_YEARS &gt; 4,(A1L549C1 + A1L549C10 + A1L549C19 + A1L549C28 + A1L549C37) / 5, 0)</f>
        <v>5.4000000000000003E-3</v>
      </c>
      <c r="ET16" s="16" t="s">
        <v>3505</v>
      </c>
      <c r="EU16" s="18">
        <f>IF(RUN_YEARS &gt; 4,(A1L549C2 + A1L549C11 + A1L549C20 + A1L549C29 + A1L549C38) / 5, 0)</f>
        <v>0.33019999999999999</v>
      </c>
      <c r="EV16" s="16" t="s">
        <v>3506</v>
      </c>
      <c r="EW16" s="18">
        <f>IF(RUN_YEARS &gt; 4,(A1L549C3 + A1L549C12 + A1L549C21 + A1L549C30 + A1L549C39) / 5, 0)</f>
        <v>0.24679999999999999</v>
      </c>
      <c r="EX16" s="16" t="s">
        <v>3507</v>
      </c>
      <c r="EY16" s="18">
        <f>IF(RUN_YEARS &gt; 4,(A1L549C4 + A1L549C13 + A1L549C22 + A1L549C31 + A1L549C40) / 5, 0)</f>
        <v>1.24E-2</v>
      </c>
      <c r="EZ16" s="16" t="s">
        <v>3508</v>
      </c>
      <c r="FA16" s="18">
        <f>IF(RUN_YEARS &gt; 4,(A1L549C5 + A1L549C14 + A1L549C23 + A1L549C32 + A1L549C41) / 5, 0)</f>
        <v>0.58779999999999999</v>
      </c>
      <c r="FB16" s="16" t="s">
        <v>3509</v>
      </c>
      <c r="FC16" s="18">
        <f>IF(RUN_YEARS &gt; 4,(A1L549C6 + A1L549C15 + A1L549C24 + A1L549C33 + A1L549C42) / 5, 0)</f>
        <v>0.6018</v>
      </c>
      <c r="FD16" s="16" t="s">
        <v>3510</v>
      </c>
      <c r="FE16" s="18">
        <f>IF(RUN_YEARS &gt; 4,(A1L549C7 + A1L549C16 + A1L549C25 + A1L549C34 + A1L549C43) / 5, 0)</f>
        <v>0.5948</v>
      </c>
      <c r="FF16" s="16" t="s">
        <v>3511</v>
      </c>
      <c r="FG16" s="18">
        <f>IF(A1L549C77 &lt;&gt; 0,A1L549C78 / A1L549C77,0)</f>
        <v>1.0238176250425315</v>
      </c>
      <c r="FH16" s="16" t="s">
        <v>3512</v>
      </c>
      <c r="FI16" s="18">
        <f>IF(A1L549C80 = 0,A1L556C80, A1L549C80)</f>
        <v>1.0238176250425315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4.2999999999999997E-2</v>
      </c>
      <c r="J17" s="16" t="s">
        <v>2959</v>
      </c>
      <c r="K17" s="6">
        <v>0.187</v>
      </c>
      <c r="L17" s="16" t="s">
        <v>3513</v>
      </c>
      <c r="M17" s="1">
        <f>(A1L550C1 * 2 + A1L550C2 + A1L550C3)</f>
        <v>4.2999999999999997E-2</v>
      </c>
      <c r="N17" s="16" t="s">
        <v>3514</v>
      </c>
      <c r="O17" s="1">
        <f>(A1L550C4 * 2 + A1L550C2 + A1L550C3)</f>
        <v>0.41699999999999998</v>
      </c>
      <c r="P17" s="16" t="s">
        <v>3515</v>
      </c>
      <c r="Q17" s="1">
        <f>(A1L550C1 + A1L550C2 + A1L550C3 + A1L550C4)</f>
        <v>0.22999999999999998</v>
      </c>
      <c r="R17" s="16" t="s">
        <v>3516</v>
      </c>
      <c r="S17" s="18">
        <f>IF(A1L550C5 &lt;&gt; 0,A1L550C6 / A1L550C5,0)</f>
        <v>9.6976744186046524</v>
      </c>
      <c r="T17" s="16" t="s">
        <v>3517</v>
      </c>
      <c r="U17" s="18">
        <f>IF(A1L550C8 = 0,A1L556C8, A1L550C8)</f>
        <v>9.6976744186046524</v>
      </c>
      <c r="V17" s="16" t="s">
        <v>2965</v>
      </c>
      <c r="W17" s="6">
        <v>0</v>
      </c>
      <c r="X17" s="16" t="s">
        <v>2965</v>
      </c>
      <c r="Y17" s="6">
        <v>7.2999999999999995E-2</v>
      </c>
      <c r="Z17" s="16" t="s">
        <v>2965</v>
      </c>
      <c r="AA17" s="6">
        <v>8.2000000000000003E-2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0.155</v>
      </c>
      <c r="AF17" s="16" t="s">
        <v>3519</v>
      </c>
      <c r="AG17" s="1">
        <f>(A1L550C13 * 2 + A1L550C11 + A1L550C12)</f>
        <v>0.155</v>
      </c>
      <c r="AH17" s="16" t="s">
        <v>3520</v>
      </c>
      <c r="AI17" s="1">
        <f>(A1L550C10 + A1L550C11 + A1L550C12 + A1L550C13)</f>
        <v>0.155</v>
      </c>
      <c r="AJ17" s="16" t="s">
        <v>3521</v>
      </c>
      <c r="AK17" s="18">
        <f>IF(A1L550C14 &lt;&gt; 0,A1L550C15 / A1L550C14,0)</f>
        <v>1</v>
      </c>
      <c r="AL17" s="16" t="s">
        <v>3522</v>
      </c>
      <c r="AM17" s="18">
        <f>IF(A1L550C17 = 0,A1L556C17, A1L550C17)</f>
        <v>1</v>
      </c>
      <c r="AN17" s="16" t="s">
        <v>2971</v>
      </c>
      <c r="AO17" s="6">
        <v>0</v>
      </c>
      <c r="AP17" s="16" t="s">
        <v>2971</v>
      </c>
      <c r="AQ17" s="6">
        <v>2.4E-2</v>
      </c>
      <c r="AR17" s="16" t="s">
        <v>2971</v>
      </c>
      <c r="AS17" s="6">
        <v>6.5000000000000002E-2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8.8999999999999996E-2</v>
      </c>
      <c r="AX17" s="16" t="s">
        <v>3524</v>
      </c>
      <c r="AY17" s="1">
        <f>(A1L550C22 * 2 + A1L550C20 + A1L550C21)</f>
        <v>8.8999999999999996E-2</v>
      </c>
      <c r="AZ17" s="16" t="s">
        <v>3525</v>
      </c>
      <c r="BA17" s="1">
        <f>(A1L550C19 + A1L550C20 + A1L550C21 + A1L550C22)</f>
        <v>8.8999999999999996E-2</v>
      </c>
      <c r="BB17" s="16" t="s">
        <v>3526</v>
      </c>
      <c r="BC17" s="18">
        <f>IF(A1L550C23 &lt;&gt; 0,A1L550C24 / A1L550C23,0)</f>
        <v>1</v>
      </c>
      <c r="BD17" s="16" t="s">
        <v>3527</v>
      </c>
      <c r="BE17" s="18">
        <f>IF(A1L550C26 = 0,A1L556C26, A1L550C26)</f>
        <v>1</v>
      </c>
      <c r="BF17" s="16" t="s">
        <v>2977</v>
      </c>
      <c r="BG17" s="6">
        <v>0</v>
      </c>
      <c r="BH17" s="16" t="s">
        <v>2977</v>
      </c>
      <c r="BI17" s="6">
        <v>1.9E-2</v>
      </c>
      <c r="BJ17" s="16" t="s">
        <v>2977</v>
      </c>
      <c r="BK17" s="6">
        <v>0.128</v>
      </c>
      <c r="BL17" s="16" t="s">
        <v>2977</v>
      </c>
      <c r="BM17" s="6">
        <v>6.2E-2</v>
      </c>
      <c r="BN17" s="16" t="s">
        <v>3528</v>
      </c>
      <c r="BO17" s="1">
        <f>(A1L550C28 * 2 + A1L550C29 + A1L550C30)</f>
        <v>0.14699999999999999</v>
      </c>
      <c r="BP17" s="16" t="s">
        <v>3529</v>
      </c>
      <c r="BQ17" s="1">
        <f>(A1L550C31 * 2 + A1L550C29 + A1L550C30)</f>
        <v>0.27100000000000002</v>
      </c>
      <c r="BR17" s="16" t="s">
        <v>3530</v>
      </c>
      <c r="BS17" s="1">
        <f>(A1L550C28 + A1L550C29 + A1L550C30 + A1L550C31)</f>
        <v>0.20899999999999999</v>
      </c>
      <c r="BT17" s="16" t="s">
        <v>3531</v>
      </c>
      <c r="BU17" s="18">
        <f>IF(A1L550C32 &lt;&gt; 0,A1L550C33 / A1L550C32,0)</f>
        <v>1.8435374149659867</v>
      </c>
      <c r="BV17" s="16" t="s">
        <v>3532</v>
      </c>
      <c r="BW17" s="18">
        <f>IF(A1L550C35 = 0,A1L556C35, A1L550C35)</f>
        <v>1.8435374149659867</v>
      </c>
      <c r="BX17" s="16" t="s">
        <v>2983</v>
      </c>
      <c r="BY17" s="6">
        <v>7.6999999999999999E-2</v>
      </c>
      <c r="BZ17" s="16" t="s">
        <v>2983</v>
      </c>
      <c r="CA17" s="6">
        <v>0</v>
      </c>
      <c r="CB17" s="16" t="s">
        <v>2983</v>
      </c>
      <c r="CC17" s="6">
        <v>0.17699999999999999</v>
      </c>
      <c r="CD17" s="16" t="s">
        <v>2983</v>
      </c>
      <c r="CE17" s="6">
        <v>0.17599999999999999</v>
      </c>
      <c r="CF17" s="16" t="s">
        <v>3533</v>
      </c>
      <c r="CG17" s="1">
        <f>(A1L550C37 * 2 + A1L550C38 + A1L550C39)</f>
        <v>0.33099999999999996</v>
      </c>
      <c r="CH17" s="16" t="s">
        <v>3534</v>
      </c>
      <c r="CI17" s="1">
        <f>(A1L550C40 * 2 + A1L550C38 + A1L550C39)</f>
        <v>0.52899999999999991</v>
      </c>
      <c r="CJ17" s="16" t="s">
        <v>3535</v>
      </c>
      <c r="CK17" s="1">
        <f>(A1L550C37 + A1L550C38 + A1L550C39 + A1L550C40)</f>
        <v>0.43</v>
      </c>
      <c r="CL17" s="16" t="s">
        <v>3536</v>
      </c>
      <c r="CM17" s="18">
        <f>IF(A1L550C41 &lt;&gt; 0,A1L550C42 / A1L550C41,0)</f>
        <v>1.5981873111782476</v>
      </c>
      <c r="CN17" s="16" t="s">
        <v>3537</v>
      </c>
      <c r="CO17" s="18">
        <f>IF(A1L550C44 = 0,A1L556C44, A1L550C44)</f>
        <v>1.5981873111782476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3.6499999999999998E-2</v>
      </c>
      <c r="CT17" s="16" t="s">
        <v>3540</v>
      </c>
      <c r="CU17" s="18">
        <f>IF(RUN_YEARS &gt; 1,(A1L550C3 + A1L550C12) / 2, 0)</f>
        <v>6.25E-2</v>
      </c>
      <c r="CV17" s="16" t="s">
        <v>3541</v>
      </c>
      <c r="CW17" s="18">
        <f>IF(RUN_YEARS &gt; 1,(A1L550C4 + A1L550C13) / 2, 0)</f>
        <v>9.35E-2</v>
      </c>
      <c r="CX17" s="16" t="s">
        <v>3542</v>
      </c>
      <c r="CY17" s="18">
        <f>IF(RUN_YEARS &gt; 1,(A1L550C5 + A1L550C14) / 2, 0)</f>
        <v>9.9000000000000005E-2</v>
      </c>
      <c r="CZ17" s="16" t="s">
        <v>3543</v>
      </c>
      <c r="DA17" s="18">
        <f>IF(RUN_YEARS &gt; 1,(A1L550C6 + A1L550C15) / 2, 0)</f>
        <v>0.28599999999999998</v>
      </c>
      <c r="DB17" s="16" t="s">
        <v>3544</v>
      </c>
      <c r="DC17" s="18">
        <f>IF(RUN_YEARS &gt; 1,(A1L550C7 + A1L550C16) / 2, 0)</f>
        <v>0.1925</v>
      </c>
      <c r="DD17" s="16" t="s">
        <v>3545</v>
      </c>
      <c r="DE17" s="18">
        <f>IF(A1L550C50 &lt;&gt; 0,A1L550C51 / A1L550C50,0)</f>
        <v>2.8888888888888884</v>
      </c>
      <c r="DF17" s="16" t="s">
        <v>3546</v>
      </c>
      <c r="DG17" s="18">
        <f>IF(A1L550C53 = 0,A1L556C53, A1L550C53)</f>
        <v>2.8888888888888884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3.2333333333333332E-2</v>
      </c>
      <c r="DL17" s="16" t="s">
        <v>3549</v>
      </c>
      <c r="DM17" s="18">
        <f>IF(RUN_YEARS &gt; 2,(A1L550C3 + A1L550C12 + A1L550C21) / 3, 0)</f>
        <v>6.3333333333333339E-2</v>
      </c>
      <c r="DN17" s="16" t="s">
        <v>3550</v>
      </c>
      <c r="DO17" s="18">
        <f>IF(RUN_YEARS &gt; 2,(A1L550C4 + A1L550C13 + A1L550C22) / 3, 0)</f>
        <v>6.2333333333333331E-2</v>
      </c>
      <c r="DP17" s="16" t="s">
        <v>3551</v>
      </c>
      <c r="DQ17" s="18">
        <f>IF(RUN_YEARS &gt; 2,(A1L550C5 + A1L550C14 + A1L550C23) / 3, 0)</f>
        <v>9.5666666666666678E-2</v>
      </c>
      <c r="DR17" s="16" t="s">
        <v>3552</v>
      </c>
      <c r="DS17" s="18">
        <f>IF(RUN_YEARS &gt; 2,(A1L550C6 + A1L550C15 + A1L550C24) / 3, 0)</f>
        <v>0.2203333333333333</v>
      </c>
      <c r="DT17" s="16" t="s">
        <v>3553</v>
      </c>
      <c r="DU17" s="18">
        <f>IF(RUN_YEARS &gt; 2,(A1L550C7 + A1L550C16 + A1L550C25) / 3, 0)</f>
        <v>0.158</v>
      </c>
      <c r="DV17" s="16" t="s">
        <v>3554</v>
      </c>
      <c r="DW17" s="18">
        <f>IF(A1L550C59 &lt;&gt; 0,A1L550C60 / A1L550C59,0)</f>
        <v>2.3031358885017417</v>
      </c>
      <c r="DX17" s="16" t="s">
        <v>3555</v>
      </c>
      <c r="DY17" s="18">
        <f>IF(A1L550C62 = 0,A1L556C62, A1L550C62)</f>
        <v>2.3031358885017417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2.9000000000000001E-2</v>
      </c>
      <c r="ED17" s="16" t="s">
        <v>3558</v>
      </c>
      <c r="EE17" s="18">
        <f>IF(RUN_YEARS &gt; 3,(A1L550C3 + A1L550C12 + A1L550C21 + A1L550C30) / 4, 0)</f>
        <v>7.9500000000000001E-2</v>
      </c>
      <c r="EF17" s="16" t="s">
        <v>3559</v>
      </c>
      <c r="EG17" s="18">
        <f>IF(RUN_YEARS &gt; 3,(A1L550C4 + A1L550C13 + A1L550C22 + A1L550C31) / 4, 0)</f>
        <v>6.225E-2</v>
      </c>
      <c r="EH17" s="16" t="s">
        <v>3560</v>
      </c>
      <c r="EI17" s="18">
        <f>IF(RUN_YEARS &gt; 3,(A1L550C5 + A1L550C14 + A1L550C23 + A1L550C32) / 4, 0)</f>
        <v>0.10850000000000001</v>
      </c>
      <c r="EJ17" s="16" t="s">
        <v>3561</v>
      </c>
      <c r="EK17" s="18">
        <f>IF(RUN_YEARS &gt; 3,(A1L550C6 + A1L550C15 + A1L550C24 + A1L550C33) / 4, 0)</f>
        <v>0.23299999999999998</v>
      </c>
      <c r="EL17" s="16" t="s">
        <v>3562</v>
      </c>
      <c r="EM17" s="18">
        <f>IF(RUN_YEARS &gt; 3,(A1L550C7 + A1L550C16 + A1L550C25 + A1L550C34) / 4, 0)</f>
        <v>0.17074999999999999</v>
      </c>
      <c r="EN17" s="16" t="s">
        <v>3563</v>
      </c>
      <c r="EO17" s="18">
        <f>IF(A1L550C68 &lt;&gt; 0,A1L550C69 / A1L550C68,0)</f>
        <v>2.1474654377880182</v>
      </c>
      <c r="EP17" s="16" t="s">
        <v>3564</v>
      </c>
      <c r="EQ17" s="18">
        <f>IF(A1L550C71 = 0,A1L556C71, A1L550C71)</f>
        <v>2.1474654377880182</v>
      </c>
      <c r="ER17" s="16" t="s">
        <v>3565</v>
      </c>
      <c r="ES17" s="18">
        <f>IF(RUN_YEARS &gt; 4,(A1L550C1 + A1L550C10 + A1L550C19 + A1L550C28 + A1L550C37) / 5, 0)</f>
        <v>1.54E-2</v>
      </c>
      <c r="ET17" s="16" t="s">
        <v>3566</v>
      </c>
      <c r="EU17" s="18">
        <f>IF(RUN_YEARS &gt; 4,(A1L550C2 + A1L550C11 + A1L550C20 + A1L550C29 + A1L550C38) / 5, 0)</f>
        <v>2.3200000000000002E-2</v>
      </c>
      <c r="EV17" s="16" t="s">
        <v>3567</v>
      </c>
      <c r="EW17" s="18">
        <f>IF(RUN_YEARS &gt; 4,(A1L550C3 + A1L550C12 + A1L550C21 + A1L550C30 + A1L550C39) / 5, 0)</f>
        <v>9.9000000000000005E-2</v>
      </c>
      <c r="EX17" s="16" t="s">
        <v>3568</v>
      </c>
      <c r="EY17" s="18">
        <f>IF(RUN_YEARS &gt; 4,(A1L550C4 + A1L550C13 + A1L550C22 + A1L550C31 + A1L550C40) / 5, 0)</f>
        <v>8.4999999999999992E-2</v>
      </c>
      <c r="EZ17" s="16" t="s">
        <v>3569</v>
      </c>
      <c r="FA17" s="18">
        <f>IF(RUN_YEARS &gt; 4,(A1L550C5 + A1L550C14 + A1L550C23 + A1L550C32 + A1L550C41) / 5, 0)</f>
        <v>0.153</v>
      </c>
      <c r="FB17" s="16" t="s">
        <v>3570</v>
      </c>
      <c r="FC17" s="18">
        <f>IF(RUN_YEARS &gt; 4,(A1L550C6 + A1L550C15 + A1L550C24 + A1L550C33 + A1L550C42) / 5, 0)</f>
        <v>0.29219999999999996</v>
      </c>
      <c r="FD17" s="16" t="s">
        <v>3571</v>
      </c>
      <c r="FE17" s="18">
        <f>IF(RUN_YEARS &gt; 4,(A1L550C7 + A1L550C16 + A1L550C25 + A1L550C34 + A1L550C43) / 5, 0)</f>
        <v>0.22259999999999999</v>
      </c>
      <c r="FF17" s="16" t="s">
        <v>3572</v>
      </c>
      <c r="FG17" s="18">
        <f>IF(A1L550C77 &lt;&gt; 0,A1L550C78 / A1L550C77,0)</f>
        <v>1.9098039215686273</v>
      </c>
      <c r="FH17" s="16" t="s">
        <v>3573</v>
      </c>
      <c r="FI17" s="18">
        <f>IF(A1L550C80 = 0,A1L556C80, A1L550C80)</f>
        <v>1.9098039215686273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146.41300000000001</v>
      </c>
      <c r="F18" s="16" t="s">
        <v>2959</v>
      </c>
      <c r="G18" s="6">
        <v>277.83600000000001</v>
      </c>
      <c r="H18" s="16" t="s">
        <v>2959</v>
      </c>
      <c r="I18" s="6">
        <v>262.26400000000001</v>
      </c>
      <c r="J18" s="16" t="s">
        <v>2959</v>
      </c>
      <c r="K18" s="6">
        <v>21.295999999999999</v>
      </c>
      <c r="L18" s="16" t="s">
        <v>3574</v>
      </c>
      <c r="M18" s="1">
        <f>(A1L551C1 * 2 + A1L551C2 + A1L551C3)</f>
        <v>832.92600000000004</v>
      </c>
      <c r="N18" s="16" t="s">
        <v>3575</v>
      </c>
      <c r="O18" s="1">
        <f>(A1L551C4 * 2 + A1L551C2 + A1L551C3)</f>
        <v>582.69200000000001</v>
      </c>
      <c r="P18" s="16" t="s">
        <v>3576</v>
      </c>
      <c r="Q18" s="1">
        <f>(A1L551C1 + A1L551C2 + A1L551C3 + A1L551C4)</f>
        <v>707.80900000000008</v>
      </c>
      <c r="R18" s="16" t="s">
        <v>3577</v>
      </c>
      <c r="S18" s="18">
        <f>IF(A1L551C5 &lt;&gt; 0,A1L551C6 / A1L551C5,0)</f>
        <v>0.69957235096515169</v>
      </c>
      <c r="T18" s="16" t="s">
        <v>3578</v>
      </c>
      <c r="U18" s="18">
        <f>IF(A1L551C8 = 0,A1L556C8, A1L551C8)</f>
        <v>0.69957235096515169</v>
      </c>
      <c r="V18" s="16" t="s">
        <v>2965</v>
      </c>
      <c r="W18" s="6">
        <v>132.10400000000001</v>
      </c>
      <c r="X18" s="16" t="s">
        <v>2965</v>
      </c>
      <c r="Y18" s="6">
        <v>279.24799999999999</v>
      </c>
      <c r="Z18" s="16" t="s">
        <v>2965</v>
      </c>
      <c r="AA18" s="6">
        <v>236.70599999999999</v>
      </c>
      <c r="AB18" s="16" t="s">
        <v>2965</v>
      </c>
      <c r="AC18" s="6">
        <v>19.14</v>
      </c>
      <c r="AD18" s="16" t="s">
        <v>3579</v>
      </c>
      <c r="AE18" s="1">
        <f>(A1L551C10 * 2 + A1L551C11 + A1L551C12)</f>
        <v>780.16200000000003</v>
      </c>
      <c r="AF18" s="16" t="s">
        <v>3580</v>
      </c>
      <c r="AG18" s="1">
        <f>(A1L551C13 * 2 + A1L551C11 + A1L551C12)</f>
        <v>554.23400000000004</v>
      </c>
      <c r="AH18" s="16" t="s">
        <v>3581</v>
      </c>
      <c r="AI18" s="1">
        <f>(A1L551C10 + A1L551C11 + A1L551C12 + A1L551C13)</f>
        <v>667.19799999999998</v>
      </c>
      <c r="AJ18" s="16" t="s">
        <v>3582</v>
      </c>
      <c r="AK18" s="18">
        <f>IF(A1L551C14 &lt;&gt; 0,A1L551C15 / A1L551C14,0)</f>
        <v>0.71040886380008261</v>
      </c>
      <c r="AL18" s="16" t="s">
        <v>3583</v>
      </c>
      <c r="AM18" s="18">
        <f>IF(A1L551C17 = 0,A1L556C17, A1L551C17)</f>
        <v>0.71040886380008261</v>
      </c>
      <c r="AN18" s="16" t="s">
        <v>2971</v>
      </c>
      <c r="AO18" s="6">
        <v>124.971</v>
      </c>
      <c r="AP18" s="16" t="s">
        <v>2971</v>
      </c>
      <c r="AQ18" s="6">
        <v>244.512</v>
      </c>
      <c r="AR18" s="16" t="s">
        <v>2971</v>
      </c>
      <c r="AS18" s="6">
        <v>224.05199999999999</v>
      </c>
      <c r="AT18" s="16" t="s">
        <v>2971</v>
      </c>
      <c r="AU18" s="6">
        <v>18.003</v>
      </c>
      <c r="AV18" s="16" t="s">
        <v>3584</v>
      </c>
      <c r="AW18" s="1">
        <f>(A1L551C19 * 2 + A1L551C20 + A1L551C21)</f>
        <v>718.50599999999997</v>
      </c>
      <c r="AX18" s="16" t="s">
        <v>3585</v>
      </c>
      <c r="AY18" s="1">
        <f>(A1L551C22 * 2 + A1L551C20 + A1L551C21)</f>
        <v>504.57000000000005</v>
      </c>
      <c r="AZ18" s="16" t="s">
        <v>3586</v>
      </c>
      <c r="BA18" s="1">
        <f>(A1L551C19 + A1L551C20 + A1L551C21 + A1L551C22)</f>
        <v>611.53800000000001</v>
      </c>
      <c r="BB18" s="16" t="s">
        <v>3587</v>
      </c>
      <c r="BC18" s="18">
        <f>IF(A1L551C23 &lt;&gt; 0,A1L551C24 / A1L551C23,0)</f>
        <v>0.70224883299513163</v>
      </c>
      <c r="BD18" s="16" t="s">
        <v>3588</v>
      </c>
      <c r="BE18" s="18">
        <f>IF(A1L551C26 = 0,A1L556C26, A1L551C26)</f>
        <v>0.70224883299513163</v>
      </c>
      <c r="BF18" s="16" t="s">
        <v>2977</v>
      </c>
      <c r="BG18" s="6">
        <v>49.798999999999999</v>
      </c>
      <c r="BH18" s="16" t="s">
        <v>2977</v>
      </c>
      <c r="BI18" s="6">
        <v>263.34699999999998</v>
      </c>
      <c r="BJ18" s="16" t="s">
        <v>2977</v>
      </c>
      <c r="BK18" s="6">
        <v>267.37400000000002</v>
      </c>
      <c r="BL18" s="16" t="s">
        <v>2977</v>
      </c>
      <c r="BM18" s="6">
        <v>26.797000000000001</v>
      </c>
      <c r="BN18" s="16" t="s">
        <v>3589</v>
      </c>
      <c r="BO18" s="1">
        <f>(A1L551C28 * 2 + A1L551C29 + A1L551C30)</f>
        <v>630.31899999999996</v>
      </c>
      <c r="BP18" s="16" t="s">
        <v>3590</v>
      </c>
      <c r="BQ18" s="1">
        <f>(A1L551C31 * 2 + A1L551C29 + A1L551C30)</f>
        <v>584.31500000000005</v>
      </c>
      <c r="BR18" s="16" t="s">
        <v>3591</v>
      </c>
      <c r="BS18" s="1">
        <f>(A1L551C28 + A1L551C29 + A1L551C30 + A1L551C31)</f>
        <v>607.31700000000001</v>
      </c>
      <c r="BT18" s="16" t="s">
        <v>3592</v>
      </c>
      <c r="BU18" s="18">
        <f>IF(A1L551C32 &lt;&gt; 0,A1L551C33 / A1L551C32,0)</f>
        <v>0.9270147338093887</v>
      </c>
      <c r="BV18" s="16" t="s">
        <v>3593</v>
      </c>
      <c r="BW18" s="18">
        <f>IF(A1L551C35 = 0,A1L556C35, A1L551C35)</f>
        <v>0.9270147338093887</v>
      </c>
      <c r="BX18" s="16" t="s">
        <v>2983</v>
      </c>
      <c r="BY18" s="6">
        <v>191.999</v>
      </c>
      <c r="BZ18" s="16" t="s">
        <v>2983</v>
      </c>
      <c r="CA18" s="6">
        <v>186.19300000000001</v>
      </c>
      <c r="CB18" s="16" t="s">
        <v>2983</v>
      </c>
      <c r="CC18" s="6">
        <v>195.06800000000001</v>
      </c>
      <c r="CD18" s="16" t="s">
        <v>2983</v>
      </c>
      <c r="CE18" s="6">
        <v>7.6189999999999998</v>
      </c>
      <c r="CF18" s="16" t="s">
        <v>3594</v>
      </c>
      <c r="CG18" s="1">
        <f>(A1L551C37 * 2 + A1L551C38 + A1L551C39)</f>
        <v>765.25900000000001</v>
      </c>
      <c r="CH18" s="16" t="s">
        <v>3595</v>
      </c>
      <c r="CI18" s="1">
        <f>(A1L551C40 * 2 + A1L551C38 + A1L551C39)</f>
        <v>396.49900000000002</v>
      </c>
      <c r="CJ18" s="16" t="s">
        <v>3596</v>
      </c>
      <c r="CK18" s="1">
        <f>(A1L551C37 + A1L551C38 + A1L551C39 + A1L551C40)</f>
        <v>580.87900000000002</v>
      </c>
      <c r="CL18" s="16" t="s">
        <v>3597</v>
      </c>
      <c r="CM18" s="18">
        <f>IF(A1L551C41 &lt;&gt; 0,A1L551C42 / A1L551C41,0)</f>
        <v>0.51812392928407247</v>
      </c>
      <c r="CN18" s="16" t="s">
        <v>3598</v>
      </c>
      <c r="CO18" s="18">
        <f>IF(A1L551C44 = 0,A1L556C44, A1L551C44)</f>
        <v>0.51812392928407247</v>
      </c>
      <c r="CP18" s="16" t="s">
        <v>3599</v>
      </c>
      <c r="CQ18" s="18">
        <f>IF(RUN_YEARS &gt; 1,(A1L551C1 + A1L551C10) / 2, 0)</f>
        <v>139.25850000000003</v>
      </c>
      <c r="CR18" s="16" t="s">
        <v>3600</v>
      </c>
      <c r="CS18" s="18">
        <f>IF(RUN_YEARS &gt; 1,(A1L551C2 + A1L551C11) / 2, 0)</f>
        <v>278.54200000000003</v>
      </c>
      <c r="CT18" s="16" t="s">
        <v>3601</v>
      </c>
      <c r="CU18" s="18">
        <f>IF(RUN_YEARS &gt; 1,(A1L551C3 + A1L551C12) / 2, 0)</f>
        <v>249.48500000000001</v>
      </c>
      <c r="CV18" s="16" t="s">
        <v>3602</v>
      </c>
      <c r="CW18" s="18">
        <f>IF(RUN_YEARS &gt; 1,(A1L551C4 + A1L551C13) / 2, 0)</f>
        <v>20.218</v>
      </c>
      <c r="CX18" s="16" t="s">
        <v>3603</v>
      </c>
      <c r="CY18" s="18">
        <f>IF(RUN_YEARS &gt; 1,(A1L551C5 + A1L551C14) / 2, 0)</f>
        <v>806.5440000000001</v>
      </c>
      <c r="CZ18" s="16" t="s">
        <v>3604</v>
      </c>
      <c r="DA18" s="18">
        <f>IF(RUN_YEARS &gt; 1,(A1L551C6 + A1L551C15) / 2, 0)</f>
        <v>568.46299999999997</v>
      </c>
      <c r="DB18" s="16" t="s">
        <v>3605</v>
      </c>
      <c r="DC18" s="18">
        <f>IF(RUN_YEARS &gt; 1,(A1L551C7 + A1L551C16) / 2, 0)</f>
        <v>687.50350000000003</v>
      </c>
      <c r="DD18" s="16" t="s">
        <v>3606</v>
      </c>
      <c r="DE18" s="18">
        <f>IF(A1L551C50 &lt;&gt; 0,A1L551C51 / A1L551C50,0)</f>
        <v>0.70481337657957888</v>
      </c>
      <c r="DF18" s="16" t="s">
        <v>3607</v>
      </c>
      <c r="DG18" s="18">
        <f>IF(A1L551C53 = 0,A1L556C53, A1L551C53)</f>
        <v>0.70481337657957888</v>
      </c>
      <c r="DH18" s="16" t="s">
        <v>3608</v>
      </c>
      <c r="DI18" s="18">
        <f>IF(RUN_YEARS &gt; 2,(A1L551C1 + A1L551C10 + A1L551C19) / 3, 0)</f>
        <v>134.49600000000001</v>
      </c>
      <c r="DJ18" s="16" t="s">
        <v>3609</v>
      </c>
      <c r="DK18" s="18">
        <f>IF(RUN_YEARS &gt; 2,(A1L551C2 + A1L551C11 + A1L551C20) / 3, 0)</f>
        <v>267.19866666666667</v>
      </c>
      <c r="DL18" s="16" t="s">
        <v>3610</v>
      </c>
      <c r="DM18" s="18">
        <f>IF(RUN_YEARS &gt; 2,(A1L551C3 + A1L551C12 + A1L551C21) / 3, 0)</f>
        <v>241.00733333333335</v>
      </c>
      <c r="DN18" s="16" t="s">
        <v>3611</v>
      </c>
      <c r="DO18" s="18">
        <f>IF(RUN_YEARS &gt; 2,(A1L551C4 + A1L551C13 + A1L551C22) / 3, 0)</f>
        <v>19.479666666666667</v>
      </c>
      <c r="DP18" s="16" t="s">
        <v>3612</v>
      </c>
      <c r="DQ18" s="18">
        <f>IF(RUN_YEARS &gt; 2,(A1L551C5 + A1L551C14 + A1L551C23) / 3, 0)</f>
        <v>777.19799999999998</v>
      </c>
      <c r="DR18" s="16" t="s">
        <v>3613</v>
      </c>
      <c r="DS18" s="18">
        <f>IF(RUN_YEARS &gt; 2,(A1L551C6 + A1L551C15 + A1L551C24) / 3, 0)</f>
        <v>547.16533333333336</v>
      </c>
      <c r="DT18" s="16" t="s">
        <v>3614</v>
      </c>
      <c r="DU18" s="18">
        <f>IF(RUN_YEARS &gt; 2,(A1L551C7 + A1L551C16 + A1L551C25) / 3, 0)</f>
        <v>662.18166666666673</v>
      </c>
      <c r="DV18" s="16" t="s">
        <v>3615</v>
      </c>
      <c r="DW18" s="18">
        <f>IF(A1L551C59 &lt;&gt; 0,A1L551C60 / A1L551C59,0)</f>
        <v>0.70402308463651908</v>
      </c>
      <c r="DX18" s="16" t="s">
        <v>3616</v>
      </c>
      <c r="DY18" s="18">
        <f>IF(A1L551C62 = 0,A1L556C62, A1L551C62)</f>
        <v>0.70402308463651908</v>
      </c>
      <c r="DZ18" s="16" t="s">
        <v>3617</v>
      </c>
      <c r="EA18" s="18">
        <f>IF(RUN_YEARS &gt; 3,(A1L551C1 + A1L551C10 + A1L551C19 + A1L551C28) / 4, 0)</f>
        <v>113.32175000000001</v>
      </c>
      <c r="EB18" s="16" t="s">
        <v>3618</v>
      </c>
      <c r="EC18" s="18">
        <f>IF(RUN_YEARS &gt; 3,(A1L551C2 + A1L551C11 + A1L551C20 + A1L551C29) / 4, 0)</f>
        <v>266.23575</v>
      </c>
      <c r="ED18" s="16" t="s">
        <v>3619</v>
      </c>
      <c r="EE18" s="18">
        <f>IF(RUN_YEARS &gt; 3,(A1L551C3 + A1L551C12 + A1L551C21 + A1L551C30) / 4, 0)</f>
        <v>247.59900000000002</v>
      </c>
      <c r="EF18" s="16" t="s">
        <v>3620</v>
      </c>
      <c r="EG18" s="18">
        <f>IF(RUN_YEARS &gt; 3,(A1L551C4 + A1L551C13 + A1L551C22 + A1L551C31) / 4, 0)</f>
        <v>21.309000000000001</v>
      </c>
      <c r="EH18" s="16" t="s">
        <v>3621</v>
      </c>
      <c r="EI18" s="18">
        <f>IF(RUN_YEARS &gt; 3,(A1L551C5 + A1L551C14 + A1L551C23 + A1L551C32) / 4, 0)</f>
        <v>740.47825</v>
      </c>
      <c r="EJ18" s="16" t="s">
        <v>3622</v>
      </c>
      <c r="EK18" s="18">
        <f>IF(RUN_YEARS &gt; 3,(A1L551C6 + A1L551C15 + A1L551C24 + A1L551C33) / 4, 0)</f>
        <v>556.45275000000004</v>
      </c>
      <c r="EL18" s="16" t="s">
        <v>3623</v>
      </c>
      <c r="EM18" s="18">
        <f>IF(RUN_YEARS &gt; 3,(A1L551C7 + A1L551C16 + A1L551C25 + A1L551C34) / 4, 0)</f>
        <v>648.46550000000002</v>
      </c>
      <c r="EN18" s="16" t="s">
        <v>3624</v>
      </c>
      <c r="EO18" s="18">
        <f>IF(A1L551C68 &lt;&gt; 0,A1L551C69 / A1L551C68,0)</f>
        <v>0.75147750794841039</v>
      </c>
      <c r="EP18" s="16" t="s">
        <v>3625</v>
      </c>
      <c r="EQ18" s="18">
        <f>IF(A1L551C71 = 0,A1L556C71, A1L551C71)</f>
        <v>0.75147750794841039</v>
      </c>
      <c r="ER18" s="16" t="s">
        <v>3626</v>
      </c>
      <c r="ES18" s="18">
        <f>IF(RUN_YEARS &gt; 4,(A1L551C1 + A1L551C10 + A1L551C19 + A1L551C28 + A1L551C37) / 5, 0)</f>
        <v>129.05720000000002</v>
      </c>
      <c r="ET18" s="16" t="s">
        <v>3627</v>
      </c>
      <c r="EU18" s="18">
        <f>IF(RUN_YEARS &gt; 4,(A1L551C2 + A1L551C11 + A1L551C20 + A1L551C29 + A1L551C38) / 5, 0)</f>
        <v>250.22719999999998</v>
      </c>
      <c r="EV18" s="16" t="s">
        <v>3628</v>
      </c>
      <c r="EW18" s="18">
        <f>IF(RUN_YEARS &gt; 4,(A1L551C3 + A1L551C12 + A1L551C21 + A1L551C30 + A1L551C39) / 5, 0)</f>
        <v>237.09280000000004</v>
      </c>
      <c r="EX18" s="16" t="s">
        <v>3629</v>
      </c>
      <c r="EY18" s="18">
        <f>IF(RUN_YEARS &gt; 4,(A1L551C4 + A1L551C13 + A1L551C22 + A1L551C31 + A1L551C40) / 5, 0)</f>
        <v>18.571000000000002</v>
      </c>
      <c r="EZ18" s="16" t="s">
        <v>3630</v>
      </c>
      <c r="FA18" s="18">
        <f>IF(RUN_YEARS &gt; 4,(A1L551C5 + A1L551C14 + A1L551C23 + A1L551C32 + A1L551C41) / 5, 0)</f>
        <v>745.43439999999998</v>
      </c>
      <c r="FB18" s="16" t="s">
        <v>3631</v>
      </c>
      <c r="FC18" s="18">
        <f>IF(RUN_YEARS &gt; 4,(A1L551C6 + A1L551C15 + A1L551C24 + A1L551C33 + A1L551C42) / 5, 0)</f>
        <v>524.4620000000001</v>
      </c>
      <c r="FD18" s="16" t="s">
        <v>3632</v>
      </c>
      <c r="FE18" s="18">
        <f>IF(RUN_YEARS &gt; 4,(A1L551C7 + A1L551C16 + A1L551C25 + A1L551C34 + A1L551C43) / 5, 0)</f>
        <v>634.94820000000004</v>
      </c>
      <c r="FF18" s="16" t="s">
        <v>3633</v>
      </c>
      <c r="FG18" s="18">
        <f>IF(A1L551C77 &lt;&gt; 0,A1L551C78 / A1L551C77,0)</f>
        <v>0.70356559879715785</v>
      </c>
      <c r="FH18" s="16" t="s">
        <v>3634</v>
      </c>
      <c r="FI18" s="18">
        <f>IF(A1L551C80 = 0,A1L556C80, A1L551C80)</f>
        <v>0.70356559879715785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50.768000000000001</v>
      </c>
      <c r="F19" s="16" t="s">
        <v>2959</v>
      </c>
      <c r="G19" s="6">
        <v>20.443999999999999</v>
      </c>
      <c r="H19" s="16" t="s">
        <v>2959</v>
      </c>
      <c r="I19" s="6">
        <v>51.636000000000003</v>
      </c>
      <c r="J19" s="16" t="s">
        <v>2959</v>
      </c>
      <c r="K19" s="6">
        <v>0.747</v>
      </c>
      <c r="L19" s="16" t="s">
        <v>3635</v>
      </c>
      <c r="M19" s="1">
        <f>(A1L552C1 * 2 + A1L552C2 + A1L552C3)</f>
        <v>173.61600000000001</v>
      </c>
      <c r="N19" s="16" t="s">
        <v>3636</v>
      </c>
      <c r="O19" s="1">
        <f>(A1L552C4 * 2 + A1L552C2 + A1L552C3)</f>
        <v>73.573999999999998</v>
      </c>
      <c r="P19" s="16" t="s">
        <v>3637</v>
      </c>
      <c r="Q19" s="1">
        <f>(A1L552C1 + A1L552C2 + A1L552C3 + A1L552C4)</f>
        <v>123.59500000000001</v>
      </c>
      <c r="R19" s="16" t="s">
        <v>3638</v>
      </c>
      <c r="S19" s="18">
        <f>IF(A1L552C5 &lt;&gt; 0,A1L552C6 / A1L552C5,0)</f>
        <v>0.4237743065155285</v>
      </c>
      <c r="T19" s="16" t="s">
        <v>3639</v>
      </c>
      <c r="U19" s="18">
        <f>IF(A1L552C8 = 0,A1L556C8, A1L552C8)</f>
        <v>0.4237743065155285</v>
      </c>
      <c r="V19" s="16" t="s">
        <v>2965</v>
      </c>
      <c r="W19" s="6">
        <v>49.890999999999998</v>
      </c>
      <c r="X19" s="16" t="s">
        <v>2965</v>
      </c>
      <c r="Y19" s="6">
        <v>19.167000000000002</v>
      </c>
      <c r="Z19" s="16" t="s">
        <v>2965</v>
      </c>
      <c r="AA19" s="6">
        <v>50.945999999999998</v>
      </c>
      <c r="AB19" s="16" t="s">
        <v>2965</v>
      </c>
      <c r="AC19" s="6">
        <v>0.82299999999999995</v>
      </c>
      <c r="AD19" s="16" t="s">
        <v>3640</v>
      </c>
      <c r="AE19" s="1">
        <f>(A1L552C10 * 2 + A1L552C11 + A1L552C12)</f>
        <v>169.89499999999998</v>
      </c>
      <c r="AF19" s="16" t="s">
        <v>3641</v>
      </c>
      <c r="AG19" s="1">
        <f>(A1L552C13 * 2 + A1L552C11 + A1L552C12)</f>
        <v>71.759</v>
      </c>
      <c r="AH19" s="16" t="s">
        <v>3642</v>
      </c>
      <c r="AI19" s="1">
        <f>(A1L552C10 + A1L552C11 + A1L552C12 + A1L552C13)</f>
        <v>120.82699999999998</v>
      </c>
      <c r="AJ19" s="16" t="s">
        <v>3643</v>
      </c>
      <c r="AK19" s="18">
        <f>IF(A1L552C14 &lt;&gt; 0,A1L552C15 / A1L552C14,0)</f>
        <v>0.42237264192589546</v>
      </c>
      <c r="AL19" s="16" t="s">
        <v>3644</v>
      </c>
      <c r="AM19" s="18">
        <f>IF(A1L552C17 = 0,A1L556C17, A1L552C17)</f>
        <v>0.42237264192589546</v>
      </c>
      <c r="AN19" s="16" t="s">
        <v>2971</v>
      </c>
      <c r="AO19" s="6">
        <v>50.593000000000004</v>
      </c>
      <c r="AP19" s="16" t="s">
        <v>2971</v>
      </c>
      <c r="AQ19" s="6">
        <v>21.533000000000001</v>
      </c>
      <c r="AR19" s="16" t="s">
        <v>2971</v>
      </c>
      <c r="AS19" s="6">
        <v>52.005000000000003</v>
      </c>
      <c r="AT19" s="16" t="s">
        <v>2971</v>
      </c>
      <c r="AU19" s="6">
        <v>7.1820000000000004</v>
      </c>
      <c r="AV19" s="16" t="s">
        <v>3645</v>
      </c>
      <c r="AW19" s="1">
        <f>(A1L552C19 * 2 + A1L552C20 + A1L552C21)</f>
        <v>174.72400000000002</v>
      </c>
      <c r="AX19" s="16" t="s">
        <v>3646</v>
      </c>
      <c r="AY19" s="1">
        <f>(A1L552C22 * 2 + A1L552C20 + A1L552C21)</f>
        <v>87.902000000000015</v>
      </c>
      <c r="AZ19" s="16" t="s">
        <v>3647</v>
      </c>
      <c r="BA19" s="1">
        <f>(A1L552C19 + A1L552C20 + A1L552C21 + A1L552C22)</f>
        <v>131.31299999999999</v>
      </c>
      <c r="BB19" s="16" t="s">
        <v>3648</v>
      </c>
      <c r="BC19" s="18">
        <f>IF(A1L552C23 &lt;&gt; 0,A1L552C24 / A1L552C23,0)</f>
        <v>0.50309058858542621</v>
      </c>
      <c r="BD19" s="16" t="s">
        <v>3649</v>
      </c>
      <c r="BE19" s="18">
        <f>IF(A1L552C26 = 0,A1L556C26, A1L552C26)</f>
        <v>0.50309058858542621</v>
      </c>
      <c r="BF19" s="16" t="s">
        <v>2977</v>
      </c>
      <c r="BG19" s="6">
        <v>41.100999999999999</v>
      </c>
      <c r="BH19" s="16" t="s">
        <v>2977</v>
      </c>
      <c r="BI19" s="6">
        <v>19.666</v>
      </c>
      <c r="BJ19" s="16" t="s">
        <v>2977</v>
      </c>
      <c r="BK19" s="6">
        <v>37.548000000000002</v>
      </c>
      <c r="BL19" s="16" t="s">
        <v>2977</v>
      </c>
      <c r="BM19" s="6">
        <v>38.264000000000003</v>
      </c>
      <c r="BN19" s="16" t="s">
        <v>3650</v>
      </c>
      <c r="BO19" s="1">
        <f>(A1L552C28 * 2 + A1L552C29 + A1L552C30)</f>
        <v>139.416</v>
      </c>
      <c r="BP19" s="16" t="s">
        <v>3651</v>
      </c>
      <c r="BQ19" s="1">
        <f>(A1L552C31 * 2 + A1L552C29 + A1L552C30)</f>
        <v>133.74200000000002</v>
      </c>
      <c r="BR19" s="16" t="s">
        <v>3652</v>
      </c>
      <c r="BS19" s="1">
        <f>(A1L552C28 + A1L552C29 + A1L552C30 + A1L552C31)</f>
        <v>136.57900000000001</v>
      </c>
      <c r="BT19" s="16" t="s">
        <v>3653</v>
      </c>
      <c r="BU19" s="18">
        <f>IF(A1L552C32 &lt;&gt; 0,A1L552C33 / A1L552C32,0)</f>
        <v>0.95930165834624448</v>
      </c>
      <c r="BV19" s="16" t="s">
        <v>3654</v>
      </c>
      <c r="BW19" s="18">
        <f>IF(A1L552C35 = 0,A1L556C35, A1L552C35)</f>
        <v>0.95930165834624448</v>
      </c>
      <c r="BX19" s="16" t="s">
        <v>2983</v>
      </c>
      <c r="BY19" s="6">
        <v>63.192</v>
      </c>
      <c r="BZ19" s="16" t="s">
        <v>2983</v>
      </c>
      <c r="CA19" s="6">
        <v>17.181000000000001</v>
      </c>
      <c r="CB19" s="16" t="s">
        <v>2983</v>
      </c>
      <c r="CC19" s="6">
        <v>40.991999999999997</v>
      </c>
      <c r="CD19" s="16" t="s">
        <v>2983</v>
      </c>
      <c r="CE19" s="6">
        <v>0.93799999999999994</v>
      </c>
      <c r="CF19" s="16" t="s">
        <v>3655</v>
      </c>
      <c r="CG19" s="1">
        <f>(A1L552C37 * 2 + A1L552C38 + A1L552C39)</f>
        <v>184.55699999999999</v>
      </c>
      <c r="CH19" s="16" t="s">
        <v>3656</v>
      </c>
      <c r="CI19" s="1">
        <f>(A1L552C40 * 2 + A1L552C38 + A1L552C39)</f>
        <v>60.048999999999999</v>
      </c>
      <c r="CJ19" s="16" t="s">
        <v>3657</v>
      </c>
      <c r="CK19" s="1">
        <f>(A1L552C37 + A1L552C38 + A1L552C39 + A1L552C40)</f>
        <v>122.30300000000001</v>
      </c>
      <c r="CL19" s="16" t="s">
        <v>3658</v>
      </c>
      <c r="CM19" s="18">
        <f>IF(A1L552C41 &lt;&gt; 0,A1L552C42 / A1L552C41,0)</f>
        <v>0.32536831439609443</v>
      </c>
      <c r="CN19" s="16" t="s">
        <v>3659</v>
      </c>
      <c r="CO19" s="18">
        <f>IF(A1L552C44 = 0,A1L556C44, A1L552C44)</f>
        <v>0.32536831439609443</v>
      </c>
      <c r="CP19" s="16" t="s">
        <v>3660</v>
      </c>
      <c r="CQ19" s="18">
        <f>IF(RUN_YEARS &gt; 1,(A1L552C1 + A1L552C10) / 2, 0)</f>
        <v>50.329499999999996</v>
      </c>
      <c r="CR19" s="16" t="s">
        <v>3661</v>
      </c>
      <c r="CS19" s="18">
        <f>IF(RUN_YEARS &gt; 1,(A1L552C2 + A1L552C11) / 2, 0)</f>
        <v>19.805500000000002</v>
      </c>
      <c r="CT19" s="16" t="s">
        <v>3662</v>
      </c>
      <c r="CU19" s="18">
        <f>IF(RUN_YEARS &gt; 1,(A1L552C3 + A1L552C12) / 2, 0)</f>
        <v>51.290999999999997</v>
      </c>
      <c r="CV19" s="16" t="s">
        <v>3663</v>
      </c>
      <c r="CW19" s="18">
        <f>IF(RUN_YEARS &gt; 1,(A1L552C4 + A1L552C13) / 2, 0)</f>
        <v>0.78499999999999992</v>
      </c>
      <c r="CX19" s="16" t="s">
        <v>3664</v>
      </c>
      <c r="CY19" s="18">
        <f>IF(RUN_YEARS &gt; 1,(A1L552C5 + A1L552C14) / 2, 0)</f>
        <v>171.75549999999998</v>
      </c>
      <c r="CZ19" s="16" t="s">
        <v>3665</v>
      </c>
      <c r="DA19" s="18">
        <f>IF(RUN_YEARS &gt; 1,(A1L552C6 + A1L552C15) / 2, 0)</f>
        <v>72.666499999999999</v>
      </c>
      <c r="DB19" s="16" t="s">
        <v>3666</v>
      </c>
      <c r="DC19" s="18">
        <f>IF(RUN_YEARS &gt; 1,(A1L552C7 + A1L552C16) / 2, 0)</f>
        <v>122.211</v>
      </c>
      <c r="DD19" s="16" t="s">
        <v>3667</v>
      </c>
      <c r="DE19" s="18">
        <f>IF(A1L552C50 &lt;&gt; 0,A1L552C51 / A1L552C50,0)</f>
        <v>0.42308106581739746</v>
      </c>
      <c r="DF19" s="16" t="s">
        <v>3668</v>
      </c>
      <c r="DG19" s="18">
        <f>IF(A1L552C53 = 0,A1L556C53, A1L552C53)</f>
        <v>0.42308106581739746</v>
      </c>
      <c r="DH19" s="16" t="s">
        <v>3669</v>
      </c>
      <c r="DI19" s="18">
        <f>IF(RUN_YEARS &gt; 2,(A1L552C1 + A1L552C10 + A1L552C19) / 3, 0)</f>
        <v>50.417333333333339</v>
      </c>
      <c r="DJ19" s="16" t="s">
        <v>3670</v>
      </c>
      <c r="DK19" s="18">
        <f>IF(RUN_YEARS &gt; 2,(A1L552C2 + A1L552C11 + A1L552C20) / 3, 0)</f>
        <v>20.381333333333334</v>
      </c>
      <c r="DL19" s="16" t="s">
        <v>3671</v>
      </c>
      <c r="DM19" s="18">
        <f>IF(RUN_YEARS &gt; 2,(A1L552C3 + A1L552C12 + A1L552C21) / 3, 0)</f>
        <v>51.528999999999996</v>
      </c>
      <c r="DN19" s="16" t="s">
        <v>3672</v>
      </c>
      <c r="DO19" s="18">
        <f>IF(RUN_YEARS &gt; 2,(A1L552C4 + A1L552C13 + A1L552C22) / 3, 0)</f>
        <v>2.9173333333333336</v>
      </c>
      <c r="DP19" s="16" t="s">
        <v>3673</v>
      </c>
      <c r="DQ19" s="18">
        <f>IF(RUN_YEARS &gt; 2,(A1L552C5 + A1L552C14 + A1L552C23) / 3, 0)</f>
        <v>172.745</v>
      </c>
      <c r="DR19" s="16" t="s">
        <v>3674</v>
      </c>
      <c r="DS19" s="18">
        <f>IF(RUN_YEARS &gt; 2,(A1L552C6 + A1L552C15 + A1L552C24) / 3, 0)</f>
        <v>77.745000000000005</v>
      </c>
      <c r="DT19" s="16" t="s">
        <v>3675</v>
      </c>
      <c r="DU19" s="18">
        <f>IF(RUN_YEARS &gt; 2,(A1L552C7 + A1L552C16 + A1L552C25) / 3, 0)</f>
        <v>125.245</v>
      </c>
      <c r="DV19" s="16" t="s">
        <v>3676</v>
      </c>
      <c r="DW19" s="18">
        <f>IF(A1L552C59 &lt;&gt; 0,A1L552C60 / A1L552C59,0)</f>
        <v>0.45005644157573305</v>
      </c>
      <c r="DX19" s="16" t="s">
        <v>3677</v>
      </c>
      <c r="DY19" s="18">
        <f>IF(A1L552C62 = 0,A1L556C62, A1L552C62)</f>
        <v>0.45005644157573305</v>
      </c>
      <c r="DZ19" s="16" t="s">
        <v>3678</v>
      </c>
      <c r="EA19" s="18">
        <f>IF(RUN_YEARS &gt; 3,(A1L552C1 + A1L552C10 + A1L552C19 + A1L552C28) / 4, 0)</f>
        <v>48.088250000000002</v>
      </c>
      <c r="EB19" s="16" t="s">
        <v>3679</v>
      </c>
      <c r="EC19" s="18">
        <f>IF(RUN_YEARS &gt; 3,(A1L552C2 + A1L552C11 + A1L552C20 + A1L552C29) / 4, 0)</f>
        <v>20.202500000000001</v>
      </c>
      <c r="ED19" s="16" t="s">
        <v>3680</v>
      </c>
      <c r="EE19" s="18">
        <f>IF(RUN_YEARS &gt; 3,(A1L552C3 + A1L552C12 + A1L552C21 + A1L552C30) / 4, 0)</f>
        <v>48.033749999999998</v>
      </c>
      <c r="EF19" s="16" t="s">
        <v>3681</v>
      </c>
      <c r="EG19" s="18">
        <f>IF(RUN_YEARS &gt; 3,(A1L552C4 + A1L552C13 + A1L552C22 + A1L552C31) / 4, 0)</f>
        <v>11.754000000000001</v>
      </c>
      <c r="EH19" s="16" t="s">
        <v>3682</v>
      </c>
      <c r="EI19" s="18">
        <f>IF(RUN_YEARS &gt; 3,(A1L552C5 + A1L552C14 + A1L552C23 + A1L552C32) / 4, 0)</f>
        <v>164.41275000000002</v>
      </c>
      <c r="EJ19" s="16" t="s">
        <v>3683</v>
      </c>
      <c r="EK19" s="18">
        <f>IF(RUN_YEARS &gt; 3,(A1L552C6 + A1L552C15 + A1L552C24 + A1L552C33) / 4, 0)</f>
        <v>91.744250000000008</v>
      </c>
      <c r="EL19" s="16" t="s">
        <v>3684</v>
      </c>
      <c r="EM19" s="18">
        <f>IF(RUN_YEARS &gt; 3,(A1L552C7 + A1L552C16 + A1L552C25 + A1L552C34) / 4, 0)</f>
        <v>128.07850000000002</v>
      </c>
      <c r="EN19" s="16" t="s">
        <v>3685</v>
      </c>
      <c r="EO19" s="18">
        <f>IF(A1L552C68 &lt;&gt; 0,A1L552C69 / A1L552C68,0)</f>
        <v>0.55801177220136511</v>
      </c>
      <c r="EP19" s="16" t="s">
        <v>3686</v>
      </c>
      <c r="EQ19" s="18">
        <f>IF(A1L552C71 = 0,A1L556C71, A1L552C71)</f>
        <v>0.55801177220136511</v>
      </c>
      <c r="ER19" s="16" t="s">
        <v>3687</v>
      </c>
      <c r="ES19" s="18">
        <f>IF(RUN_YEARS &gt; 4,(A1L552C1 + A1L552C10 + A1L552C19 + A1L552C28 + A1L552C37) / 5, 0)</f>
        <v>51.109000000000002</v>
      </c>
      <c r="ET19" s="16" t="s">
        <v>3688</v>
      </c>
      <c r="EU19" s="18">
        <f>IF(RUN_YEARS &gt; 4,(A1L552C2 + A1L552C11 + A1L552C20 + A1L552C29 + A1L552C38) / 5, 0)</f>
        <v>19.598199999999999</v>
      </c>
      <c r="EV19" s="16" t="s">
        <v>3689</v>
      </c>
      <c r="EW19" s="18">
        <f>IF(RUN_YEARS &gt; 4,(A1L552C3 + A1L552C12 + A1L552C21 + A1L552C30 + A1L552C39) / 5, 0)</f>
        <v>46.625399999999999</v>
      </c>
      <c r="EX19" s="16" t="s">
        <v>3690</v>
      </c>
      <c r="EY19" s="18">
        <f>IF(RUN_YEARS &gt; 4,(A1L552C4 + A1L552C13 + A1L552C22 + A1L552C31 + A1L552C40) / 5, 0)</f>
        <v>9.5908000000000015</v>
      </c>
      <c r="EZ19" s="16" t="s">
        <v>3691</v>
      </c>
      <c r="FA19" s="18">
        <f>IF(RUN_YEARS &gt; 4,(A1L552C5 + A1L552C14 + A1L552C23 + A1L552C32 + A1L552C41) / 5, 0)</f>
        <v>168.44160000000002</v>
      </c>
      <c r="FB19" s="16" t="s">
        <v>3692</v>
      </c>
      <c r="FC19" s="18">
        <f>IF(RUN_YEARS &gt; 4,(A1L552C6 + A1L552C15 + A1L552C24 + A1L552C33 + A1L552C42) / 5, 0)</f>
        <v>85.405200000000008</v>
      </c>
      <c r="FD19" s="16" t="s">
        <v>3693</v>
      </c>
      <c r="FE19" s="18">
        <f>IF(RUN_YEARS &gt; 4,(A1L552C7 + A1L552C16 + A1L552C25 + A1L552C34 + A1L552C43) / 5, 0)</f>
        <v>126.92340000000002</v>
      </c>
      <c r="FF19" s="16" t="s">
        <v>3694</v>
      </c>
      <c r="FG19" s="18">
        <f>IF(A1L552C77 &lt;&gt; 0,A1L552C78 / A1L552C77,0)</f>
        <v>0.50703151715490713</v>
      </c>
      <c r="FH19" s="16" t="s">
        <v>3695</v>
      </c>
      <c r="FI19" s="18">
        <f>IF(A1L552C80 = 0,A1L556C80, A1L552C80)</f>
        <v>0.50703151715490713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0.13600000000000001</v>
      </c>
      <c r="H20" s="16" t="s">
        <v>2959</v>
      </c>
      <c r="I20" s="6">
        <v>0.44900000000000001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0.58499999999999996</v>
      </c>
      <c r="N20" s="16" t="s">
        <v>3697</v>
      </c>
      <c r="O20" s="1">
        <f>(A1L553C4 * 2 + A1L553C2 + A1L553C3)</f>
        <v>0.58499999999999996</v>
      </c>
      <c r="P20" s="16" t="s">
        <v>3698</v>
      </c>
      <c r="Q20" s="1">
        <f>(A1L553C1 + A1L553C2 + A1L553C3 + A1L553C4)</f>
        <v>0.58499999999999996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</v>
      </c>
      <c r="X20" s="16" t="s">
        <v>2965</v>
      </c>
      <c r="Y20" s="6">
        <v>0.11600000000000001</v>
      </c>
      <c r="Z20" s="16" t="s">
        <v>2965</v>
      </c>
      <c r="AA20" s="6">
        <v>0.34300000000000003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0.45900000000000002</v>
      </c>
      <c r="AF20" s="16" t="s">
        <v>3702</v>
      </c>
      <c r="AG20" s="1">
        <f>(A1L553C13 * 2 + A1L553C11 + A1L553C12)</f>
        <v>0.45900000000000002</v>
      </c>
      <c r="AH20" s="16" t="s">
        <v>3703</v>
      </c>
      <c r="AI20" s="1">
        <f>(A1L553C10 + A1L553C11 + A1L553C12 + A1L553C13)</f>
        <v>0.45900000000000002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0.129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0.129</v>
      </c>
      <c r="AX20" s="16" t="s">
        <v>3707</v>
      </c>
      <c r="AY20" s="1">
        <f>(A1L553C22 * 2 + A1L553C20 + A1L553C21)</f>
        <v>0.129</v>
      </c>
      <c r="AZ20" s="16" t="s">
        <v>3708</v>
      </c>
      <c r="BA20" s="1">
        <f>(A1L553C19 + A1L553C20 + A1L553C21 + A1L553C22)</f>
        <v>0.129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1.7999999999999999E-2</v>
      </c>
      <c r="BL20" s="16" t="s">
        <v>2977</v>
      </c>
      <c r="BM20" s="6">
        <v>6.2E-2</v>
      </c>
      <c r="BN20" s="16" t="s">
        <v>3711</v>
      </c>
      <c r="BO20" s="1">
        <f>(A1L553C28 * 2 + A1L553C29 + A1L553C30)</f>
        <v>1.7999999999999999E-2</v>
      </c>
      <c r="BP20" s="16" t="s">
        <v>3712</v>
      </c>
      <c r="BQ20" s="1">
        <f>(A1L553C31 * 2 + A1L553C29 + A1L553C30)</f>
        <v>0.14199999999999999</v>
      </c>
      <c r="BR20" s="16" t="s">
        <v>3713</v>
      </c>
      <c r="BS20" s="1">
        <f>(A1L553C28 + A1L553C29 + A1L553C30 + A1L553C31)</f>
        <v>0.08</v>
      </c>
      <c r="BT20" s="16" t="s">
        <v>3714</v>
      </c>
      <c r="BU20" s="18">
        <f>IF(A1L553C32 &lt;&gt; 0,A1L553C33 / A1L553C32,0)</f>
        <v>7.8888888888888884</v>
      </c>
      <c r="BV20" s="16" t="s">
        <v>3715</v>
      </c>
      <c r="BW20" s="18">
        <f>IF(A1L553C35 = 0,A1L556C35, A1L553C35)</f>
        <v>7.8888888888888884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0.44785022548825848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0.126</v>
      </c>
      <c r="CT20" s="16" t="s">
        <v>3723</v>
      </c>
      <c r="CU20" s="18">
        <f>IF(RUN_YEARS &gt; 1,(A1L553C3 + A1L553C12) / 2, 0)</f>
        <v>0.39600000000000002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0.52200000000000002</v>
      </c>
      <c r="CZ20" s="16" t="s">
        <v>3726</v>
      </c>
      <c r="DA20" s="18">
        <f>IF(RUN_YEARS &gt; 1,(A1L553C6 + A1L553C15) / 2, 0)</f>
        <v>0.52200000000000002</v>
      </c>
      <c r="DB20" s="16" t="s">
        <v>3727</v>
      </c>
      <c r="DC20" s="18">
        <f>IF(RUN_YEARS &gt; 1,(A1L553C7 + A1L553C16) / 2, 0)</f>
        <v>0.52200000000000002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IF(A1L553C53 = 0,A1L556C53, A1L553C53)</f>
        <v>1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8.4000000000000005E-2</v>
      </c>
      <c r="DL20" s="16" t="s">
        <v>3732</v>
      </c>
      <c r="DM20" s="18">
        <f>IF(RUN_YEARS &gt; 2,(A1L553C3 + A1L553C12 + A1L553C21) / 3, 0)</f>
        <v>0.307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0.39100000000000001</v>
      </c>
      <c r="DR20" s="16" t="s">
        <v>3735</v>
      </c>
      <c r="DS20" s="18">
        <f>IF(RUN_YEARS &gt; 2,(A1L553C6 + A1L553C15 + A1L553C24) / 3, 0)</f>
        <v>0.39100000000000001</v>
      </c>
      <c r="DT20" s="16" t="s">
        <v>3736</v>
      </c>
      <c r="DU20" s="18">
        <f>IF(RUN_YEARS &gt; 2,(A1L553C7 + A1L553C16 + A1L553C25) / 3, 0)</f>
        <v>0.39100000000000001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IF(A1L553C62 = 0,A1L556C62, A1L553C62)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6.3E-2</v>
      </c>
      <c r="ED20" s="16" t="s">
        <v>3741</v>
      </c>
      <c r="EE20" s="18">
        <f>IF(RUN_YEARS &gt; 3,(A1L553C3 + A1L553C12 + A1L553C21 + A1L553C30) / 4, 0)</f>
        <v>0.23475000000000001</v>
      </c>
      <c r="EF20" s="16" t="s">
        <v>3742</v>
      </c>
      <c r="EG20" s="18">
        <f>IF(RUN_YEARS &gt; 3,(A1L553C4 + A1L553C13 + A1L553C22 + A1L553C31) / 4, 0)</f>
        <v>1.55E-2</v>
      </c>
      <c r="EH20" s="16" t="s">
        <v>3743</v>
      </c>
      <c r="EI20" s="18">
        <f>IF(RUN_YEARS &gt; 3,(A1L553C5 + A1L553C14 + A1L553C23 + A1L553C32) / 4, 0)</f>
        <v>0.29775000000000001</v>
      </c>
      <c r="EJ20" s="16" t="s">
        <v>3744</v>
      </c>
      <c r="EK20" s="18">
        <f>IF(RUN_YEARS &gt; 3,(A1L553C6 + A1L553C15 + A1L553C24 + A1L553C33) / 4, 0)</f>
        <v>0.32874999999999999</v>
      </c>
      <c r="EL20" s="16" t="s">
        <v>3745</v>
      </c>
      <c r="EM20" s="18">
        <f>IF(RUN_YEARS &gt; 3,(A1L553C7 + A1L553C16 + A1L553C25 + A1L553C34) / 4, 0)</f>
        <v>0.31325000000000003</v>
      </c>
      <c r="EN20" s="16" t="s">
        <v>3746</v>
      </c>
      <c r="EO20" s="18">
        <f>IF(A1L553C68 &lt;&gt; 0,A1L553C69 / A1L553C68,0)</f>
        <v>1.104114189756507</v>
      </c>
      <c r="EP20" s="16" t="s">
        <v>3747</v>
      </c>
      <c r="EQ20" s="18">
        <f>IF(A1L553C71 = 0,A1L556C71, A1L553C71)</f>
        <v>1.104114189756507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5.04E-2</v>
      </c>
      <c r="EV20" s="16" t="s">
        <v>3750</v>
      </c>
      <c r="EW20" s="18">
        <f>IF(RUN_YEARS &gt; 4,(A1L553C3 + A1L553C12 + A1L553C21 + A1L553C30 + A1L553C39) / 5, 0)</f>
        <v>0.18780000000000002</v>
      </c>
      <c r="EX20" s="16" t="s">
        <v>3751</v>
      </c>
      <c r="EY20" s="18">
        <f>IF(RUN_YEARS &gt; 4,(A1L553C4 + A1L553C13 + A1L553C22 + A1L553C31 + A1L553C40) / 5, 0)</f>
        <v>1.24E-2</v>
      </c>
      <c r="EZ20" s="16" t="s">
        <v>3752</v>
      </c>
      <c r="FA20" s="18">
        <f>IF(RUN_YEARS &gt; 4,(A1L553C5 + A1L553C14 + A1L553C23 + A1L553C32 + A1L553C41) / 5, 0)</f>
        <v>0.23820000000000002</v>
      </c>
      <c r="FB20" s="16" t="s">
        <v>3753</v>
      </c>
      <c r="FC20" s="18">
        <f>IF(RUN_YEARS &gt; 4,(A1L553C6 + A1L553C15 + A1L553C24 + A1L553C33 + A1L553C42) / 5, 0)</f>
        <v>0.26300000000000001</v>
      </c>
      <c r="FD20" s="16" t="s">
        <v>3754</v>
      </c>
      <c r="FE20" s="18">
        <f>IF(RUN_YEARS &gt; 4,(A1L553C7 + A1L553C16 + A1L553C25 + A1L553C34 + A1L553C43) / 5, 0)</f>
        <v>0.25060000000000004</v>
      </c>
      <c r="FF20" s="16" t="s">
        <v>3755</v>
      </c>
      <c r="FG20" s="18">
        <f>IF(A1L553C77 &lt;&gt; 0,A1L553C78 / A1L553C77,0)</f>
        <v>1.104114189756507</v>
      </c>
      <c r="FH20" s="16" t="s">
        <v>3756</v>
      </c>
      <c r="FI20" s="18">
        <f>IF(A1L553C80 = 0,A1L556C80, A1L553C80)</f>
        <v>1.104114189756507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7.4359999999999999</v>
      </c>
      <c r="F21" s="16" t="s">
        <v>2959</v>
      </c>
      <c r="G21" s="6">
        <v>55.055</v>
      </c>
      <c r="H21" s="16" t="s">
        <v>2959</v>
      </c>
      <c r="I21" s="6">
        <v>30.957999999999998</v>
      </c>
      <c r="J21" s="16" t="s">
        <v>2959</v>
      </c>
      <c r="K21" s="6">
        <v>93.239000000000004</v>
      </c>
      <c r="L21" s="16" t="s">
        <v>3757</v>
      </c>
      <c r="M21" s="1">
        <f>(A1L554C1 * 2 + A1L554C2 + A1L554C3)</f>
        <v>100.88499999999999</v>
      </c>
      <c r="N21" s="16" t="s">
        <v>3758</v>
      </c>
      <c r="O21" s="1">
        <f>(A1L554C4 * 2 + A1L554C2 + A1L554C3)</f>
        <v>272.49099999999999</v>
      </c>
      <c r="P21" s="16" t="s">
        <v>3759</v>
      </c>
      <c r="Q21" s="1">
        <f>(A1L554C1 + A1L554C2 + A1L554C3 + A1L554C4)</f>
        <v>186.68799999999999</v>
      </c>
      <c r="R21" s="16" t="s">
        <v>3760</v>
      </c>
      <c r="S21" s="18">
        <f>IF(A1L554C5 &lt;&gt; 0,A1L554C6 / A1L554C5,0)</f>
        <v>2.7010060960499578</v>
      </c>
      <c r="T21" s="16" t="s">
        <v>3761</v>
      </c>
      <c r="U21" s="18">
        <f>IF(A1L554C8 = 0,A1L556C8, A1L554C8)</f>
        <v>2.7010060960499578</v>
      </c>
      <c r="V21" s="16" t="s">
        <v>2965</v>
      </c>
      <c r="W21" s="6">
        <v>9.7050000000000001</v>
      </c>
      <c r="X21" s="16" t="s">
        <v>2965</v>
      </c>
      <c r="Y21" s="6">
        <v>56.963000000000001</v>
      </c>
      <c r="Z21" s="16" t="s">
        <v>2965</v>
      </c>
      <c r="AA21" s="6">
        <v>28.939</v>
      </c>
      <c r="AB21" s="16" t="s">
        <v>2965</v>
      </c>
      <c r="AC21" s="6">
        <v>98.611000000000004</v>
      </c>
      <c r="AD21" s="16" t="s">
        <v>3762</v>
      </c>
      <c r="AE21" s="1">
        <f>(A1L554C10 * 2 + A1L554C11 + A1L554C12)</f>
        <v>105.31200000000001</v>
      </c>
      <c r="AF21" s="16" t="s">
        <v>3763</v>
      </c>
      <c r="AG21" s="1">
        <f>(A1L554C13 * 2 + A1L554C11 + A1L554C12)</f>
        <v>283.12400000000002</v>
      </c>
      <c r="AH21" s="16" t="s">
        <v>3764</v>
      </c>
      <c r="AI21" s="1">
        <f>(A1L554C10 + A1L554C11 + A1L554C12 + A1L554C13)</f>
        <v>194.21800000000002</v>
      </c>
      <c r="AJ21" s="16" t="s">
        <v>3765</v>
      </c>
      <c r="AK21" s="18">
        <f>IF(A1L554C14 &lt;&gt; 0,A1L554C15 / A1L554C14,0)</f>
        <v>2.6884305682163476</v>
      </c>
      <c r="AL21" s="16" t="s">
        <v>3766</v>
      </c>
      <c r="AM21" s="18">
        <f>IF(A1L554C17 = 0,A1L556C17, A1L554C17)</f>
        <v>2.6884305682163476</v>
      </c>
      <c r="AN21" s="16" t="s">
        <v>2971</v>
      </c>
      <c r="AO21" s="6">
        <v>10.653</v>
      </c>
      <c r="AP21" s="16" t="s">
        <v>2971</v>
      </c>
      <c r="AQ21" s="6">
        <v>60.116999999999997</v>
      </c>
      <c r="AR21" s="16" t="s">
        <v>2971</v>
      </c>
      <c r="AS21" s="6">
        <v>31.039000000000001</v>
      </c>
      <c r="AT21" s="16" t="s">
        <v>2971</v>
      </c>
      <c r="AU21" s="6">
        <v>105.648</v>
      </c>
      <c r="AV21" s="16" t="s">
        <v>3767</v>
      </c>
      <c r="AW21" s="1">
        <f>(A1L554C19 * 2 + A1L554C20 + A1L554C21)</f>
        <v>112.462</v>
      </c>
      <c r="AX21" s="16" t="s">
        <v>3768</v>
      </c>
      <c r="AY21" s="1">
        <f>(A1L554C22 * 2 + A1L554C20 + A1L554C21)</f>
        <v>302.452</v>
      </c>
      <c r="AZ21" s="16" t="s">
        <v>3769</v>
      </c>
      <c r="BA21" s="1">
        <f>(A1L554C19 + A1L554C20 + A1L554C21 + A1L554C22)</f>
        <v>207.45699999999999</v>
      </c>
      <c r="BB21" s="16" t="s">
        <v>3770</v>
      </c>
      <c r="BC21" s="18">
        <f>IF(A1L554C23 &lt;&gt; 0,A1L554C24 / A1L554C23,0)</f>
        <v>2.6893706318578721</v>
      </c>
      <c r="BD21" s="16" t="s">
        <v>3771</v>
      </c>
      <c r="BE21" s="18">
        <f>IF(A1L554C26 = 0,A1L556C26, A1L554C26)</f>
        <v>2.6893706318578721</v>
      </c>
      <c r="BF21" s="16" t="s">
        <v>2977</v>
      </c>
      <c r="BG21" s="6">
        <v>11.271000000000001</v>
      </c>
      <c r="BH21" s="16" t="s">
        <v>2977</v>
      </c>
      <c r="BI21" s="6">
        <v>38.223999999999997</v>
      </c>
      <c r="BJ21" s="16" t="s">
        <v>2977</v>
      </c>
      <c r="BK21" s="6">
        <v>20.547999999999998</v>
      </c>
      <c r="BL21" s="16" t="s">
        <v>2977</v>
      </c>
      <c r="BM21" s="6">
        <v>66.900000000000006</v>
      </c>
      <c r="BN21" s="16" t="s">
        <v>3772</v>
      </c>
      <c r="BO21" s="1">
        <f>(A1L554C28 * 2 + A1L554C29 + A1L554C30)</f>
        <v>81.313999999999993</v>
      </c>
      <c r="BP21" s="16" t="s">
        <v>3773</v>
      </c>
      <c r="BQ21" s="1">
        <f>(A1L554C31 * 2 + A1L554C29 + A1L554C30)</f>
        <v>192.572</v>
      </c>
      <c r="BR21" s="16" t="s">
        <v>3774</v>
      </c>
      <c r="BS21" s="1">
        <f>(A1L554C28 + A1L554C29 + A1L554C30 + A1L554C31)</f>
        <v>136.94299999999998</v>
      </c>
      <c r="BT21" s="16" t="s">
        <v>3775</v>
      </c>
      <c r="BU21" s="18">
        <f>IF(A1L554C32 &lt;&gt; 0,A1L554C33 / A1L554C32,0)</f>
        <v>2.368251469611629</v>
      </c>
      <c r="BV21" s="16" t="s">
        <v>3776</v>
      </c>
      <c r="BW21" s="18">
        <f>IF(A1L554C35 = 0,A1L556C35, A1L554C35)</f>
        <v>2.368251469611629</v>
      </c>
      <c r="BX21" s="16" t="s">
        <v>2983</v>
      </c>
      <c r="BY21" s="6">
        <v>22.925000000000001</v>
      </c>
      <c r="BZ21" s="16" t="s">
        <v>2983</v>
      </c>
      <c r="CA21" s="6">
        <v>39.496000000000002</v>
      </c>
      <c r="CB21" s="16" t="s">
        <v>2983</v>
      </c>
      <c r="CC21" s="6">
        <v>24.780999999999999</v>
      </c>
      <c r="CD21" s="16" t="s">
        <v>2983</v>
      </c>
      <c r="CE21" s="6">
        <v>44.250999999999998</v>
      </c>
      <c r="CF21" s="16" t="s">
        <v>3777</v>
      </c>
      <c r="CG21" s="1">
        <f>(A1L554C37 * 2 + A1L554C38 + A1L554C39)</f>
        <v>110.12700000000001</v>
      </c>
      <c r="CH21" s="16" t="s">
        <v>3778</v>
      </c>
      <c r="CI21" s="1">
        <f>(A1L554C40 * 2 + A1L554C38 + A1L554C39)</f>
        <v>152.779</v>
      </c>
      <c r="CJ21" s="16" t="s">
        <v>3779</v>
      </c>
      <c r="CK21" s="1">
        <f>(A1L554C37 + A1L554C38 + A1L554C39 + A1L554C40)</f>
        <v>131.453</v>
      </c>
      <c r="CL21" s="16" t="s">
        <v>3780</v>
      </c>
      <c r="CM21" s="18">
        <f>IF(A1L554C41 &lt;&gt; 0,A1L554C42 / A1L554C41,0)</f>
        <v>1.3872983010524211</v>
      </c>
      <c r="CN21" s="16" t="s">
        <v>3781</v>
      </c>
      <c r="CO21" s="18">
        <f>IF(A1L554C44 = 0,A1L556C44, A1L554C44)</f>
        <v>1.3872983010524211</v>
      </c>
      <c r="CP21" s="16" t="s">
        <v>3782</v>
      </c>
      <c r="CQ21" s="18">
        <f>IF(RUN_YEARS &gt; 1,(A1L554C1 + A1L554C10) / 2, 0)</f>
        <v>8.5704999999999991</v>
      </c>
      <c r="CR21" s="16" t="s">
        <v>3783</v>
      </c>
      <c r="CS21" s="18">
        <f>IF(RUN_YEARS &gt; 1,(A1L554C2 + A1L554C11) / 2, 0)</f>
        <v>56.009</v>
      </c>
      <c r="CT21" s="16" t="s">
        <v>3784</v>
      </c>
      <c r="CU21" s="18">
        <f>IF(RUN_YEARS &gt; 1,(A1L554C3 + A1L554C12) / 2, 0)</f>
        <v>29.948499999999999</v>
      </c>
      <c r="CV21" s="16" t="s">
        <v>3785</v>
      </c>
      <c r="CW21" s="18">
        <f>IF(RUN_YEARS &gt; 1,(A1L554C4 + A1L554C13) / 2, 0)</f>
        <v>95.925000000000011</v>
      </c>
      <c r="CX21" s="16" t="s">
        <v>3786</v>
      </c>
      <c r="CY21" s="18">
        <f>IF(RUN_YEARS &gt; 1,(A1L554C5 + A1L554C14) / 2, 0)</f>
        <v>103.0985</v>
      </c>
      <c r="CZ21" s="16" t="s">
        <v>3787</v>
      </c>
      <c r="DA21" s="18">
        <f>IF(RUN_YEARS &gt; 1,(A1L554C6 + A1L554C15) / 2, 0)</f>
        <v>277.8075</v>
      </c>
      <c r="DB21" s="16" t="s">
        <v>3788</v>
      </c>
      <c r="DC21" s="18">
        <f>IF(RUN_YEARS &gt; 1,(A1L554C7 + A1L554C16) / 2, 0)</f>
        <v>190.453</v>
      </c>
      <c r="DD21" s="16" t="s">
        <v>3789</v>
      </c>
      <c r="DE21" s="18">
        <f>IF(A1L554C50 &lt;&gt; 0,A1L554C51 / A1L554C50,0)</f>
        <v>2.6945833353540545</v>
      </c>
      <c r="DF21" s="16" t="s">
        <v>3790</v>
      </c>
      <c r="DG21" s="18">
        <f>IF(A1L554C53 = 0,A1L556C53, A1L554C53)</f>
        <v>2.6945833353540545</v>
      </c>
      <c r="DH21" s="16" t="s">
        <v>3791</v>
      </c>
      <c r="DI21" s="18">
        <f>IF(RUN_YEARS &gt; 2,(A1L554C1 + A1L554C10 + A1L554C19) / 3, 0)</f>
        <v>9.2646666666666651</v>
      </c>
      <c r="DJ21" s="16" t="s">
        <v>3792</v>
      </c>
      <c r="DK21" s="18">
        <f>IF(RUN_YEARS &gt; 2,(A1L554C2 + A1L554C11 + A1L554C20) / 3, 0)</f>
        <v>57.37833333333333</v>
      </c>
      <c r="DL21" s="16" t="s">
        <v>3793</v>
      </c>
      <c r="DM21" s="18">
        <f>IF(RUN_YEARS &gt; 2,(A1L554C3 + A1L554C12 + A1L554C21) / 3, 0)</f>
        <v>30.312000000000001</v>
      </c>
      <c r="DN21" s="16" t="s">
        <v>3794</v>
      </c>
      <c r="DO21" s="18">
        <f>IF(RUN_YEARS &gt; 2,(A1L554C4 + A1L554C13 + A1L554C22) / 3, 0)</f>
        <v>99.166000000000011</v>
      </c>
      <c r="DP21" s="16" t="s">
        <v>3795</v>
      </c>
      <c r="DQ21" s="18">
        <f>IF(RUN_YEARS &gt; 2,(A1L554C5 + A1L554C14 + A1L554C23) / 3, 0)</f>
        <v>106.21966666666667</v>
      </c>
      <c r="DR21" s="16" t="s">
        <v>3796</v>
      </c>
      <c r="DS21" s="18">
        <f>IF(RUN_YEARS &gt; 2,(A1L554C6 + A1L554C15 + A1L554C24) / 3, 0)</f>
        <v>286.02233333333334</v>
      </c>
      <c r="DT21" s="16" t="s">
        <v>3797</v>
      </c>
      <c r="DU21" s="18">
        <f>IF(RUN_YEARS &gt; 2,(A1L554C7 + A1L554C16 + A1L554C25) / 3, 0)</f>
        <v>196.12100000000001</v>
      </c>
      <c r="DV21" s="16" t="s">
        <v>3798</v>
      </c>
      <c r="DW21" s="18">
        <f>IF(A1L554C59 &lt;&gt; 0,A1L554C60 / A1L554C59,0)</f>
        <v>2.6927436538745178</v>
      </c>
      <c r="DX21" s="16" t="s">
        <v>3799</v>
      </c>
      <c r="DY21" s="18">
        <f>IF(A1L554C62 = 0,A1L556C62, A1L554C62)</f>
        <v>2.6927436538745178</v>
      </c>
      <c r="DZ21" s="16" t="s">
        <v>3800</v>
      </c>
      <c r="EA21" s="18">
        <f>IF(RUN_YEARS &gt; 3,(A1L554C1 + A1L554C10 + A1L554C19 + A1L554C28) / 4, 0)</f>
        <v>9.7662499999999994</v>
      </c>
      <c r="EB21" s="16" t="s">
        <v>3801</v>
      </c>
      <c r="EC21" s="18">
        <f>IF(RUN_YEARS &gt; 3,(A1L554C2 + A1L554C11 + A1L554C20 + A1L554C29) / 4, 0)</f>
        <v>52.589749999999995</v>
      </c>
      <c r="ED21" s="16" t="s">
        <v>3802</v>
      </c>
      <c r="EE21" s="18">
        <f>IF(RUN_YEARS &gt; 3,(A1L554C3 + A1L554C12 + A1L554C21 + A1L554C30) / 4, 0)</f>
        <v>27.871000000000002</v>
      </c>
      <c r="EF21" s="16" t="s">
        <v>3803</v>
      </c>
      <c r="EG21" s="18">
        <f>IF(RUN_YEARS &gt; 3,(A1L554C4 + A1L554C13 + A1L554C22 + A1L554C31) / 4, 0)</f>
        <v>91.099500000000006</v>
      </c>
      <c r="EH21" s="16" t="s">
        <v>3804</v>
      </c>
      <c r="EI21" s="18">
        <f>IF(RUN_YEARS &gt; 3,(A1L554C5 + A1L554C14 + A1L554C23 + A1L554C32) / 4, 0)</f>
        <v>99.993249999999989</v>
      </c>
      <c r="EJ21" s="16" t="s">
        <v>3805</v>
      </c>
      <c r="EK21" s="18">
        <f>IF(RUN_YEARS &gt; 3,(A1L554C6 + A1L554C15 + A1L554C24 + A1L554C33) / 4, 0)</f>
        <v>262.65975000000003</v>
      </c>
      <c r="EL21" s="16" t="s">
        <v>3806</v>
      </c>
      <c r="EM21" s="18">
        <f>IF(RUN_YEARS &gt; 3,(A1L554C7 + A1L554C16 + A1L554C25 + A1L554C34) / 4, 0)</f>
        <v>181.32650000000001</v>
      </c>
      <c r="EN21" s="16" t="s">
        <v>3807</v>
      </c>
      <c r="EO21" s="18">
        <f>IF(A1L554C68 &lt;&gt; 0,A1L554C69 / A1L554C68,0)</f>
        <v>2.6267748072994932</v>
      </c>
      <c r="EP21" s="16" t="s">
        <v>3808</v>
      </c>
      <c r="EQ21" s="18">
        <f>IF(A1L554C71 = 0,A1L556C71, A1L554C71)</f>
        <v>2.6267748072994932</v>
      </c>
      <c r="ER21" s="16" t="s">
        <v>3809</v>
      </c>
      <c r="ES21" s="18">
        <f>IF(RUN_YEARS &gt; 4,(A1L554C1 + A1L554C10 + A1L554C19 + A1L554C28 + A1L554C37) / 5, 0)</f>
        <v>12.398</v>
      </c>
      <c r="ET21" s="16" t="s">
        <v>3810</v>
      </c>
      <c r="EU21" s="18">
        <f>IF(RUN_YEARS &gt; 4,(A1L554C2 + A1L554C11 + A1L554C20 + A1L554C29 + A1L554C38) / 5, 0)</f>
        <v>49.970999999999997</v>
      </c>
      <c r="EV21" s="16" t="s">
        <v>3811</v>
      </c>
      <c r="EW21" s="18">
        <f>IF(RUN_YEARS &gt; 4,(A1L554C3 + A1L554C12 + A1L554C21 + A1L554C30 + A1L554C39) / 5, 0)</f>
        <v>27.253000000000004</v>
      </c>
      <c r="EX21" s="16" t="s">
        <v>3812</v>
      </c>
      <c r="EY21" s="18">
        <f>IF(RUN_YEARS &gt; 4,(A1L554C4 + A1L554C13 + A1L554C22 + A1L554C31 + A1L554C40) / 5, 0)</f>
        <v>81.729799999999997</v>
      </c>
      <c r="EZ21" s="16" t="s">
        <v>3813</v>
      </c>
      <c r="FA21" s="18">
        <f>IF(RUN_YEARS &gt; 4,(A1L554C5 + A1L554C14 + A1L554C23 + A1L554C32 + A1L554C41) / 5, 0)</f>
        <v>102.02</v>
      </c>
      <c r="FB21" s="16" t="s">
        <v>3814</v>
      </c>
      <c r="FC21" s="18">
        <f>IF(RUN_YEARS &gt; 4,(A1L554C6 + A1L554C15 + A1L554C24 + A1L554C33 + A1L554C42) / 5, 0)</f>
        <v>240.68360000000001</v>
      </c>
      <c r="FD21" s="16" t="s">
        <v>3815</v>
      </c>
      <c r="FE21" s="18">
        <f>IF(RUN_YEARS &gt; 4,(A1L554C7 + A1L554C16 + A1L554C25 + A1L554C34 + A1L554C43) / 5, 0)</f>
        <v>171.3518</v>
      </c>
      <c r="FF21" s="16" t="s">
        <v>3816</v>
      </c>
      <c r="FG21" s="18">
        <f>IF(A1L554C77 &lt;&gt; 0,A1L554C78 / A1L554C77,0)</f>
        <v>2.3591805528327781</v>
      </c>
      <c r="FH21" s="16" t="s">
        <v>3817</v>
      </c>
      <c r="FI21" s="18">
        <f>IF(A1L554C80 = 0,A1L556C80, A1L554C80)</f>
        <v>2.3591805528327781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79.983999999999995</v>
      </c>
      <c r="F22" s="16" t="s">
        <v>2959</v>
      </c>
      <c r="G22" s="6">
        <v>132.34800000000001</v>
      </c>
      <c r="H22" s="16" t="s">
        <v>2959</v>
      </c>
      <c r="I22" s="6">
        <v>116.877</v>
      </c>
      <c r="J22" s="16" t="s">
        <v>2959</v>
      </c>
      <c r="K22" s="6">
        <v>163.625</v>
      </c>
      <c r="L22" s="16" t="s">
        <v>3818</v>
      </c>
      <c r="M22" s="1">
        <f>(A1L555C1 * 2 + A1L555C2 + A1L555C3)</f>
        <v>409.19300000000004</v>
      </c>
      <c r="N22" s="16" t="s">
        <v>3819</v>
      </c>
      <c r="O22" s="1">
        <f>(A1L555C4 * 2 + A1L555C2 + A1L555C3)</f>
        <v>576.47500000000002</v>
      </c>
      <c r="P22" s="16" t="s">
        <v>3820</v>
      </c>
      <c r="Q22" s="1">
        <f>(A1L555C1 + A1L555C2 + A1L555C3 + A1L555C4)</f>
        <v>492.834</v>
      </c>
      <c r="R22" s="16" t="s">
        <v>3821</v>
      </c>
      <c r="S22" s="18">
        <f>IF(A1L555C5 &lt;&gt; 0,A1L555C6 / A1L555C5,0)</f>
        <v>1.4088095348649659</v>
      </c>
      <c r="T22" s="16" t="s">
        <v>3822</v>
      </c>
      <c r="U22" s="18">
        <f>IF(A1L555C8 = 0,A1L556C8, A1L555C8)</f>
        <v>1.4088095348649659</v>
      </c>
      <c r="V22" s="16" t="s">
        <v>2965</v>
      </c>
      <c r="W22" s="6">
        <v>76.340999999999994</v>
      </c>
      <c r="X22" s="16" t="s">
        <v>2965</v>
      </c>
      <c r="Y22" s="6">
        <v>116.17100000000001</v>
      </c>
      <c r="Z22" s="16" t="s">
        <v>2965</v>
      </c>
      <c r="AA22" s="6">
        <v>100.444</v>
      </c>
      <c r="AB22" s="16" t="s">
        <v>2965</v>
      </c>
      <c r="AC22" s="6">
        <v>143.613</v>
      </c>
      <c r="AD22" s="16" t="s">
        <v>3823</v>
      </c>
      <c r="AE22" s="1">
        <f>(A1L555C10 * 2 + A1L555C11 + A1L555C12)</f>
        <v>369.29700000000003</v>
      </c>
      <c r="AF22" s="16" t="s">
        <v>3824</v>
      </c>
      <c r="AG22" s="1">
        <f>(A1L555C13 * 2 + A1L555C11 + A1L555C12)</f>
        <v>503.84100000000001</v>
      </c>
      <c r="AH22" s="16" t="s">
        <v>3825</v>
      </c>
      <c r="AI22" s="1">
        <f>(A1L555C10 + A1L555C11 + A1L555C12 + A1L555C13)</f>
        <v>436.56900000000002</v>
      </c>
      <c r="AJ22" s="16" t="s">
        <v>3826</v>
      </c>
      <c r="AK22" s="18">
        <f>IF(A1L555C14 &lt;&gt; 0,A1L555C15 / A1L555C14,0)</f>
        <v>1.3643246492660379</v>
      </c>
      <c r="AL22" s="16" t="s">
        <v>3827</v>
      </c>
      <c r="AM22" s="18">
        <f>IF(A1L555C17 = 0,A1L556C17, A1L555C17)</f>
        <v>1.3643246492660379</v>
      </c>
      <c r="AN22" s="16" t="s">
        <v>2971</v>
      </c>
      <c r="AO22" s="6">
        <v>71.540999999999997</v>
      </c>
      <c r="AP22" s="16" t="s">
        <v>2971</v>
      </c>
      <c r="AQ22" s="6">
        <v>102.547</v>
      </c>
      <c r="AR22" s="16" t="s">
        <v>2971</v>
      </c>
      <c r="AS22" s="6">
        <v>101.619</v>
      </c>
      <c r="AT22" s="16" t="s">
        <v>2971</v>
      </c>
      <c r="AU22" s="6">
        <v>143.755</v>
      </c>
      <c r="AV22" s="16" t="s">
        <v>3828</v>
      </c>
      <c r="AW22" s="1">
        <f>(A1L555C19 * 2 + A1L555C20 + A1L555C21)</f>
        <v>347.24799999999999</v>
      </c>
      <c r="AX22" s="16" t="s">
        <v>3829</v>
      </c>
      <c r="AY22" s="1">
        <f>(A1L555C22 * 2 + A1L555C20 + A1L555C21)</f>
        <v>491.67600000000004</v>
      </c>
      <c r="AZ22" s="16" t="s">
        <v>3830</v>
      </c>
      <c r="BA22" s="1">
        <f>(A1L555C19 + A1L555C20 + A1L555C21 + A1L555C22)</f>
        <v>419.46199999999999</v>
      </c>
      <c r="BB22" s="16" t="s">
        <v>3831</v>
      </c>
      <c r="BC22" s="18">
        <f>IF(A1L555C23 &lt;&gt; 0,A1L555C24 / A1L555C23,0)</f>
        <v>1.4159217619683917</v>
      </c>
      <c r="BD22" s="16" t="s">
        <v>3832</v>
      </c>
      <c r="BE22" s="18">
        <f>IF(A1L555C26 = 0,A1L556C26, A1L555C26)</f>
        <v>1.4159217619683917</v>
      </c>
      <c r="BF22" s="16" t="s">
        <v>2977</v>
      </c>
      <c r="BG22" s="6">
        <v>198.05600000000001</v>
      </c>
      <c r="BH22" s="16" t="s">
        <v>2977</v>
      </c>
      <c r="BI22" s="6">
        <v>136.05199999999999</v>
      </c>
      <c r="BJ22" s="16" t="s">
        <v>2977</v>
      </c>
      <c r="BK22" s="6">
        <v>157.65899999999999</v>
      </c>
      <c r="BL22" s="16" t="s">
        <v>2977</v>
      </c>
      <c r="BM22" s="6">
        <v>214.81100000000001</v>
      </c>
      <c r="BN22" s="16" t="s">
        <v>3833</v>
      </c>
      <c r="BO22" s="1">
        <f>(A1L555C28 * 2 + A1L555C29 + A1L555C30)</f>
        <v>689.82299999999998</v>
      </c>
      <c r="BP22" s="16" t="s">
        <v>3834</v>
      </c>
      <c r="BQ22" s="1">
        <f>(A1L555C31 * 2 + A1L555C29 + A1L555C30)</f>
        <v>723.33299999999997</v>
      </c>
      <c r="BR22" s="16" t="s">
        <v>3835</v>
      </c>
      <c r="BS22" s="1">
        <f>(A1L555C28 + A1L555C29 + A1L555C30 + A1L555C31)</f>
        <v>706.57799999999997</v>
      </c>
      <c r="BT22" s="16" t="s">
        <v>3836</v>
      </c>
      <c r="BU22" s="18">
        <f>IF(A1L555C32 &lt;&gt; 0,A1L555C33 / A1L555C32,0)</f>
        <v>1.0485776786219074</v>
      </c>
      <c r="BV22" s="16" t="s">
        <v>3837</v>
      </c>
      <c r="BW22" s="18">
        <f>IF(A1L555C35 = 0,A1L556C35, A1L555C35)</f>
        <v>1.0485776786219074</v>
      </c>
      <c r="BX22" s="16" t="s">
        <v>2983</v>
      </c>
      <c r="BY22" s="6">
        <v>118.16800000000001</v>
      </c>
      <c r="BZ22" s="16" t="s">
        <v>2983</v>
      </c>
      <c r="CA22" s="6">
        <v>90.605999999999995</v>
      </c>
      <c r="CB22" s="16" t="s">
        <v>2983</v>
      </c>
      <c r="CC22" s="6">
        <v>95.703000000000003</v>
      </c>
      <c r="CD22" s="16" t="s">
        <v>2983</v>
      </c>
      <c r="CE22" s="6">
        <v>105.42100000000001</v>
      </c>
      <c r="CF22" s="16" t="s">
        <v>3838</v>
      </c>
      <c r="CG22" s="1">
        <f>(A1L555C37 * 2 + A1L555C38 + A1L555C39)</f>
        <v>422.64499999999998</v>
      </c>
      <c r="CH22" s="16" t="s">
        <v>3839</v>
      </c>
      <c r="CI22" s="1">
        <f>(A1L555C40 * 2 + A1L555C38 + A1L555C39)</f>
        <v>397.15099999999995</v>
      </c>
      <c r="CJ22" s="16" t="s">
        <v>3840</v>
      </c>
      <c r="CK22" s="1">
        <f>(A1L555C37 + A1L555C38 + A1L555C39 + A1L555C40)</f>
        <v>409.89799999999997</v>
      </c>
      <c r="CL22" s="16" t="s">
        <v>3841</v>
      </c>
      <c r="CM22" s="18">
        <f>IF(A1L555C41 &lt;&gt; 0,A1L555C42 / A1L555C41,0)</f>
        <v>0.93967987317961876</v>
      </c>
      <c r="CN22" s="16" t="s">
        <v>3842</v>
      </c>
      <c r="CO22" s="18">
        <f>IF(A1L555C44 = 0,A1L556C44, A1L555C44)</f>
        <v>0.93967987317961876</v>
      </c>
      <c r="CP22" s="16" t="s">
        <v>3843</v>
      </c>
      <c r="CQ22" s="18">
        <f>IF(RUN_YEARS &gt; 1,(A1L555C1 + A1L555C10) / 2, 0)</f>
        <v>78.162499999999994</v>
      </c>
      <c r="CR22" s="16" t="s">
        <v>3844</v>
      </c>
      <c r="CS22" s="18">
        <f>IF(RUN_YEARS &gt; 1,(A1L555C2 + A1L555C11) / 2, 0)</f>
        <v>124.2595</v>
      </c>
      <c r="CT22" s="16" t="s">
        <v>3845</v>
      </c>
      <c r="CU22" s="18">
        <f>IF(RUN_YEARS &gt; 1,(A1L555C3 + A1L555C12) / 2, 0)</f>
        <v>108.6605</v>
      </c>
      <c r="CV22" s="16" t="s">
        <v>3846</v>
      </c>
      <c r="CW22" s="18">
        <f>IF(RUN_YEARS &gt; 1,(A1L555C4 + A1L555C13) / 2, 0)</f>
        <v>153.619</v>
      </c>
      <c r="CX22" s="16" t="s">
        <v>3847</v>
      </c>
      <c r="CY22" s="18">
        <f>IF(RUN_YEARS &gt; 1,(A1L555C5 + A1L555C14) / 2, 0)</f>
        <v>389.245</v>
      </c>
      <c r="CZ22" s="16" t="s">
        <v>3848</v>
      </c>
      <c r="DA22" s="18">
        <f>IF(RUN_YEARS &gt; 1,(A1L555C6 + A1L555C15) / 2, 0)</f>
        <v>540.15800000000002</v>
      </c>
      <c r="DB22" s="16" t="s">
        <v>3849</v>
      </c>
      <c r="DC22" s="18">
        <f>IF(RUN_YEARS &gt; 1,(A1L555C7 + A1L555C16) / 2, 0)</f>
        <v>464.70150000000001</v>
      </c>
      <c r="DD22" s="16" t="s">
        <v>3850</v>
      </c>
      <c r="DE22" s="18">
        <f>IF(A1L555C50 &lt;&gt; 0,A1L555C51 / A1L555C50,0)</f>
        <v>1.3877069711878123</v>
      </c>
      <c r="DF22" s="16" t="s">
        <v>3851</v>
      </c>
      <c r="DG22" s="18">
        <f>IF(A1L555C53 = 0,A1L556C53, A1L555C53)</f>
        <v>1.3877069711878123</v>
      </c>
      <c r="DH22" s="16" t="s">
        <v>3852</v>
      </c>
      <c r="DI22" s="18">
        <f>IF(RUN_YEARS &gt; 2,(A1L555C1 + A1L555C10 + A1L555C19) / 3, 0)</f>
        <v>75.955333333333328</v>
      </c>
      <c r="DJ22" s="16" t="s">
        <v>3853</v>
      </c>
      <c r="DK22" s="18">
        <f>IF(RUN_YEARS &gt; 2,(A1L555C2 + A1L555C11 + A1L555C20) / 3, 0)</f>
        <v>117.02200000000001</v>
      </c>
      <c r="DL22" s="16" t="s">
        <v>3854</v>
      </c>
      <c r="DM22" s="18">
        <f>IF(RUN_YEARS &gt; 2,(A1L555C3 + A1L555C12 + A1L555C21) / 3, 0)</f>
        <v>106.31333333333333</v>
      </c>
      <c r="DN22" s="16" t="s">
        <v>3855</v>
      </c>
      <c r="DO22" s="18">
        <f>IF(RUN_YEARS &gt; 2,(A1L555C4 + A1L555C13 + A1L555C22) / 3, 0)</f>
        <v>150.33099999999999</v>
      </c>
      <c r="DP22" s="16" t="s">
        <v>3856</v>
      </c>
      <c r="DQ22" s="18">
        <f>IF(RUN_YEARS &gt; 2,(A1L555C5 + A1L555C14 + A1L555C23) / 3, 0)</f>
        <v>375.24600000000004</v>
      </c>
      <c r="DR22" s="16" t="s">
        <v>3857</v>
      </c>
      <c r="DS22" s="18">
        <f>IF(RUN_YEARS &gt; 2,(A1L555C6 + A1L555C15 + A1L555C24) / 3, 0)</f>
        <v>523.99733333333336</v>
      </c>
      <c r="DT22" s="16" t="s">
        <v>3858</v>
      </c>
      <c r="DU22" s="18">
        <f>IF(RUN_YEARS &gt; 2,(A1L555C7 + A1L555C16 + A1L555C25) / 3, 0)</f>
        <v>449.62166666666667</v>
      </c>
      <c r="DV22" s="16" t="s">
        <v>3859</v>
      </c>
      <c r="DW22" s="18">
        <f>IF(A1L555C59 &lt;&gt; 0,A1L555C60 / A1L555C59,0)</f>
        <v>1.3964101771460145</v>
      </c>
      <c r="DX22" s="16" t="s">
        <v>3860</v>
      </c>
      <c r="DY22" s="18">
        <f>IF(A1L555C62 = 0,A1L556C62, A1L555C62)</f>
        <v>1.3964101771460145</v>
      </c>
      <c r="DZ22" s="16" t="s">
        <v>3861</v>
      </c>
      <c r="EA22" s="18">
        <f>IF(RUN_YEARS &gt; 3,(A1L555C1 + A1L555C10 + A1L555C19 + A1L555C28) / 4, 0)</f>
        <v>106.48050000000001</v>
      </c>
      <c r="EB22" s="16" t="s">
        <v>3862</v>
      </c>
      <c r="EC22" s="18">
        <f>IF(RUN_YEARS &gt; 3,(A1L555C2 + A1L555C11 + A1L555C20 + A1L555C29) / 4, 0)</f>
        <v>121.77950000000001</v>
      </c>
      <c r="ED22" s="16" t="s">
        <v>3863</v>
      </c>
      <c r="EE22" s="18">
        <f>IF(RUN_YEARS &gt; 3,(A1L555C3 + A1L555C12 + A1L555C21 + A1L555C30) / 4, 0)</f>
        <v>119.14975</v>
      </c>
      <c r="EF22" s="16" t="s">
        <v>3864</v>
      </c>
      <c r="EG22" s="18">
        <f>IF(RUN_YEARS &gt; 3,(A1L555C4 + A1L555C13 + A1L555C22 + A1L555C31) / 4, 0)</f>
        <v>166.45099999999999</v>
      </c>
      <c r="EH22" s="16" t="s">
        <v>3865</v>
      </c>
      <c r="EI22" s="18">
        <f>IF(RUN_YEARS &gt; 3,(A1L555C5 + A1L555C14 + A1L555C23 + A1L555C32) / 4, 0)</f>
        <v>453.89025000000004</v>
      </c>
      <c r="EJ22" s="16" t="s">
        <v>3866</v>
      </c>
      <c r="EK22" s="18">
        <f>IF(RUN_YEARS &gt; 3,(A1L555C6 + A1L555C15 + A1L555C24 + A1L555C33) / 4, 0)</f>
        <v>573.83125000000007</v>
      </c>
      <c r="EL22" s="16" t="s">
        <v>3867</v>
      </c>
      <c r="EM22" s="18">
        <f>IF(RUN_YEARS &gt; 3,(A1L555C7 + A1L555C16 + A1L555C25 + A1L555C34) / 4, 0)</f>
        <v>513.86075000000005</v>
      </c>
      <c r="EN22" s="16" t="s">
        <v>3868</v>
      </c>
      <c r="EO22" s="18">
        <f>IF(A1L555C68 &lt;&gt; 0,A1L555C69 / A1L555C68,0)</f>
        <v>1.2642511047549492</v>
      </c>
      <c r="EP22" s="16" t="s">
        <v>3869</v>
      </c>
      <c r="EQ22" s="18">
        <f>IF(A1L555C71 = 0,A1L556C71, A1L555C71)</f>
        <v>1.2642511047549492</v>
      </c>
      <c r="ER22" s="16" t="s">
        <v>3870</v>
      </c>
      <c r="ES22" s="18">
        <f>IF(RUN_YEARS &gt; 4,(A1L555C1 + A1L555C10 + A1L555C19 + A1L555C28 + A1L555C37) / 5, 0)</f>
        <v>108.81800000000001</v>
      </c>
      <c r="ET22" s="16" t="s">
        <v>3871</v>
      </c>
      <c r="EU22" s="18">
        <f>IF(RUN_YEARS &gt; 4,(A1L555C2 + A1L555C11 + A1L555C20 + A1L555C29 + A1L555C38) / 5, 0)</f>
        <v>115.54480000000001</v>
      </c>
      <c r="EV22" s="16" t="s">
        <v>3872</v>
      </c>
      <c r="EW22" s="18">
        <f>IF(RUN_YEARS &gt; 4,(A1L555C3 + A1L555C12 + A1L555C21 + A1L555C30 + A1L555C39) / 5, 0)</f>
        <v>114.46040000000001</v>
      </c>
      <c r="EX22" s="16" t="s">
        <v>3873</v>
      </c>
      <c r="EY22" s="18">
        <f>IF(RUN_YEARS &gt; 4,(A1L555C4 + A1L555C13 + A1L555C22 + A1L555C31 + A1L555C40) / 5, 0)</f>
        <v>154.245</v>
      </c>
      <c r="EZ22" s="16" t="s">
        <v>3874</v>
      </c>
      <c r="FA22" s="18">
        <f>IF(RUN_YEARS &gt; 4,(A1L555C5 + A1L555C14 + A1L555C23 + A1L555C32 + A1L555C41) / 5, 0)</f>
        <v>447.64120000000003</v>
      </c>
      <c r="FB22" s="16" t="s">
        <v>3875</v>
      </c>
      <c r="FC22" s="18">
        <f>IF(RUN_YEARS &gt; 4,(A1L555C6 + A1L555C15 + A1L555C24 + A1L555C33 + A1L555C42) / 5, 0)</f>
        <v>538.49520000000007</v>
      </c>
      <c r="FD22" s="16" t="s">
        <v>3876</v>
      </c>
      <c r="FE22" s="18">
        <f>IF(RUN_YEARS &gt; 4,(A1L555C7 + A1L555C16 + A1L555C25 + A1L555C34 + A1L555C43) / 5, 0)</f>
        <v>493.06820000000005</v>
      </c>
      <c r="FF22" s="16" t="s">
        <v>3877</v>
      </c>
      <c r="FG22" s="18">
        <f>IF(A1L555C77 &lt;&gt; 0,A1L555C78 / A1L555C77,0)</f>
        <v>1.2029616576847708</v>
      </c>
      <c r="FH22" s="16" t="s">
        <v>3878</v>
      </c>
      <c r="FI22" s="18">
        <f>IF(A1L555C80 = 0,A1L556C80, A1L555C80)</f>
        <v>1.2029616576847708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895.11699999999996</v>
      </c>
      <c r="F23" s="16" t="s">
        <v>2959</v>
      </c>
      <c r="G23" s="6">
        <v>656.30600000000004</v>
      </c>
      <c r="H23" s="16" t="s">
        <v>2959</v>
      </c>
      <c r="I23" s="6">
        <v>657.39400000000001</v>
      </c>
      <c r="J23" s="16" t="s">
        <v>2959</v>
      </c>
      <c r="K23" s="6">
        <v>492.399</v>
      </c>
      <c r="L23" s="16" t="s">
        <v>3879</v>
      </c>
      <c r="M23" s="1">
        <f>(A1L556C1 * 2 + A1L556C2 + A1L556C3)</f>
        <v>3103.9340000000002</v>
      </c>
      <c r="N23" s="16" t="s">
        <v>3880</v>
      </c>
      <c r="O23" s="1">
        <f>(A1L556C4 * 2 + A1L556C2 + A1L556C3)</f>
        <v>2298.498</v>
      </c>
      <c r="P23" s="16" t="s">
        <v>3881</v>
      </c>
      <c r="Q23" s="1">
        <f>(A1L556C1 + A1L556C2 + A1L556C3 + A1L556C4)</f>
        <v>2701.2159999999999</v>
      </c>
      <c r="R23" s="16" t="s">
        <v>3882</v>
      </c>
      <c r="S23" s="18">
        <f>IF(A1L556C5 &lt;&gt; 0,A1L556C6 / A1L556C5,0)</f>
        <v>0.74051123509713801</v>
      </c>
      <c r="T23" s="16" t="s">
        <v>3883</v>
      </c>
      <c r="U23" s="18">
        <f>IF(A1L556C8 = 0,A1L556C8, A1L556C8)</f>
        <v>0.74051123509713801</v>
      </c>
      <c r="V23" s="16" t="s">
        <v>2965</v>
      </c>
      <c r="W23" s="6">
        <v>852.471</v>
      </c>
      <c r="X23" s="16" t="s">
        <v>2965</v>
      </c>
      <c r="Y23" s="6">
        <v>665.76599999999996</v>
      </c>
      <c r="Z23" s="16" t="s">
        <v>2965</v>
      </c>
      <c r="AA23" s="6">
        <v>600.15099999999995</v>
      </c>
      <c r="AB23" s="16" t="s">
        <v>2965</v>
      </c>
      <c r="AC23" s="6">
        <v>471.613</v>
      </c>
      <c r="AD23" s="16" t="s">
        <v>3884</v>
      </c>
      <c r="AE23" s="1">
        <f>(A1L556C10 * 2 + A1L556C11 + A1L556C12)</f>
        <v>2970.8589999999999</v>
      </c>
      <c r="AF23" s="16" t="s">
        <v>3885</v>
      </c>
      <c r="AG23" s="1">
        <f>(A1L556C13 * 2 + A1L556C11 + A1L556C12)</f>
        <v>2209.143</v>
      </c>
      <c r="AH23" s="16" t="s">
        <v>3886</v>
      </c>
      <c r="AI23" s="1">
        <f>(A1L556C10 + A1L556C11 + A1L556C12 + A1L556C13)</f>
        <v>2590.0009999999997</v>
      </c>
      <c r="AJ23" s="16" t="s">
        <v>3887</v>
      </c>
      <c r="AK23" s="18">
        <f>IF(A1L556C14 &lt;&gt; 0,A1L556C15 / A1L556C14,0)</f>
        <v>0.74360412257868858</v>
      </c>
      <c r="AL23" s="16" t="s">
        <v>3888</v>
      </c>
      <c r="AM23" s="18">
        <f>IF(A1L556C17 = 0,A1L556C17, A1L556C17)</f>
        <v>0.74360412257868858</v>
      </c>
      <c r="AN23" s="16" t="s">
        <v>2971</v>
      </c>
      <c r="AO23" s="6">
        <v>722.91399999999999</v>
      </c>
      <c r="AP23" s="16" t="s">
        <v>2971</v>
      </c>
      <c r="AQ23" s="6">
        <v>583.34</v>
      </c>
      <c r="AR23" s="16" t="s">
        <v>2971</v>
      </c>
      <c r="AS23" s="6">
        <v>634.64700000000005</v>
      </c>
      <c r="AT23" s="16" t="s">
        <v>2971</v>
      </c>
      <c r="AU23" s="6">
        <v>472.18799999999999</v>
      </c>
      <c r="AV23" s="16" t="s">
        <v>3889</v>
      </c>
      <c r="AW23" s="1">
        <f>(A1L556C19 * 2 + A1L556C20 + A1L556C21)</f>
        <v>2663.8150000000001</v>
      </c>
      <c r="AX23" s="16" t="s">
        <v>3890</v>
      </c>
      <c r="AY23" s="1">
        <f>(A1L556C22 * 2 + A1L556C20 + A1L556C21)</f>
        <v>2162.3629999999998</v>
      </c>
      <c r="AZ23" s="16" t="s">
        <v>3891</v>
      </c>
      <c r="BA23" s="1">
        <f>(A1L556C19 + A1L556C20 + A1L556C21 + A1L556C22)</f>
        <v>2413.0889999999999</v>
      </c>
      <c r="BB23" s="16" t="s">
        <v>3892</v>
      </c>
      <c r="BC23" s="18">
        <f>IF(A1L556C23 &lt;&gt; 0,A1L556C24 / A1L556C23,0)</f>
        <v>0.81175419464189513</v>
      </c>
      <c r="BD23" s="16" t="s">
        <v>3893</v>
      </c>
      <c r="BE23" s="18">
        <f>IF(A1L556C26 = 0,A1L556C26, A1L556C26)</f>
        <v>0.81175419464189513</v>
      </c>
      <c r="BF23" s="16" t="s">
        <v>2977</v>
      </c>
      <c r="BG23" s="6">
        <v>799.22500000000002</v>
      </c>
      <c r="BH23" s="16" t="s">
        <v>2977</v>
      </c>
      <c r="BI23" s="6">
        <v>611.57100000000003</v>
      </c>
      <c r="BJ23" s="16" t="s">
        <v>2977</v>
      </c>
      <c r="BK23" s="6">
        <v>686.84500000000003</v>
      </c>
      <c r="BL23" s="16" t="s">
        <v>2977</v>
      </c>
      <c r="BM23" s="6">
        <v>528.33399999999995</v>
      </c>
      <c r="BN23" s="16" t="s">
        <v>3894</v>
      </c>
      <c r="BO23" s="1">
        <f>(A1L556C28 * 2 + A1L556C29 + A1L556C30)</f>
        <v>2896.866</v>
      </c>
      <c r="BP23" s="16" t="s">
        <v>3895</v>
      </c>
      <c r="BQ23" s="1">
        <f>(A1L556C31 * 2 + A1L556C29 + A1L556C30)</f>
        <v>2355.0839999999998</v>
      </c>
      <c r="BR23" s="16" t="s">
        <v>3896</v>
      </c>
      <c r="BS23" s="1">
        <f>(A1L556C28 + A1L556C29 + A1L556C30 + A1L556C31)</f>
        <v>2625.9749999999999</v>
      </c>
      <c r="BT23" s="16" t="s">
        <v>3897</v>
      </c>
      <c r="BU23" s="18">
        <f>IF(A1L556C32 &lt;&gt; 0,A1L556C33 / A1L556C32,0)</f>
        <v>0.81297650633477692</v>
      </c>
      <c r="BV23" s="16" t="s">
        <v>3898</v>
      </c>
      <c r="BW23" s="18">
        <f>IF(A1L556C35 = 0,A1L556C35, A1L556C35)</f>
        <v>0.81297650633477692</v>
      </c>
      <c r="BX23" s="16" t="s">
        <v>2983</v>
      </c>
      <c r="BY23" s="6">
        <v>1327.7449999999999</v>
      </c>
      <c r="BZ23" s="16" t="s">
        <v>2983</v>
      </c>
      <c r="CA23" s="6">
        <v>506.09</v>
      </c>
      <c r="CB23" s="16" t="s">
        <v>2983</v>
      </c>
      <c r="CC23" s="6">
        <v>623.096</v>
      </c>
      <c r="CD23" s="16" t="s">
        <v>2983</v>
      </c>
      <c r="CE23" s="6">
        <v>282.89100000000002</v>
      </c>
      <c r="CF23" s="16" t="s">
        <v>3899</v>
      </c>
      <c r="CG23" s="1">
        <f>(A1L556C37 * 2 + A1L556C38 + A1L556C39)</f>
        <v>3784.6759999999999</v>
      </c>
      <c r="CH23" s="16" t="s">
        <v>3900</v>
      </c>
      <c r="CI23" s="1">
        <f>(A1L556C40 * 2 + A1L556C38 + A1L556C39)</f>
        <v>1694.9680000000001</v>
      </c>
      <c r="CJ23" s="16" t="s">
        <v>3901</v>
      </c>
      <c r="CK23" s="1">
        <f>(A1L556C37 + A1L556C38 + A1L556C39 + A1L556C40)</f>
        <v>2739.8219999999997</v>
      </c>
      <c r="CL23" s="16" t="s">
        <v>3902</v>
      </c>
      <c r="CM23" s="18">
        <f>IF(A1L556C41 &lt;&gt; 0,A1L556C42 / A1L556C41,0)</f>
        <v>0.44785022548825848</v>
      </c>
      <c r="CN23" s="16" t="s">
        <v>3903</v>
      </c>
      <c r="CO23" s="18">
        <f>IF(A1L556C44 = 0,A1L556C44, A1L556C44)</f>
        <v>0.44785022548825848</v>
      </c>
      <c r="CP23" s="16" t="s">
        <v>3904</v>
      </c>
      <c r="CQ23" s="18">
        <f>IF(RUN_YEARS &gt; 1,(A1L556C1 + A1L556C10) / 2, 0)</f>
        <v>873.79399999999998</v>
      </c>
      <c r="CR23" s="16" t="s">
        <v>3905</v>
      </c>
      <c r="CS23" s="18">
        <f>IF(RUN_YEARS &gt; 1,(A1L556C2 + A1L556C11) / 2, 0)</f>
        <v>661.03600000000006</v>
      </c>
      <c r="CT23" s="16" t="s">
        <v>3906</v>
      </c>
      <c r="CU23" s="18">
        <f>IF(RUN_YEARS &gt; 1,(A1L556C3 + A1L556C12) / 2, 0)</f>
        <v>628.77250000000004</v>
      </c>
      <c r="CV23" s="16" t="s">
        <v>3907</v>
      </c>
      <c r="CW23" s="18">
        <f>IF(RUN_YEARS &gt; 1,(A1L556C4 + A1L556C13) / 2, 0)</f>
        <v>482.00599999999997</v>
      </c>
      <c r="CX23" s="16" t="s">
        <v>3908</v>
      </c>
      <c r="CY23" s="18">
        <f>IF(RUN_YEARS &gt; 1,(A1L556C5 + A1L556C14) / 2, 0)</f>
        <v>3037.3964999999998</v>
      </c>
      <c r="CZ23" s="16" t="s">
        <v>3909</v>
      </c>
      <c r="DA23" s="18">
        <f>IF(RUN_YEARS &gt; 1,(A1L556C6 + A1L556C15) / 2, 0)</f>
        <v>2253.8204999999998</v>
      </c>
      <c r="DB23" s="16" t="s">
        <v>3910</v>
      </c>
      <c r="DC23" s="18">
        <f>IF(RUN_YEARS &gt; 1,(A1L556C7 + A1L556C16) / 2, 0)</f>
        <v>2645.6084999999998</v>
      </c>
      <c r="DD23" s="16" t="s">
        <v>3911</v>
      </c>
      <c r="DE23" s="18">
        <f>IF(A1L556C50 &lt;&gt; 0,A1L556C51 / A1L556C50,0)</f>
        <v>0.74202380229252252</v>
      </c>
      <c r="DF23" s="16" t="s">
        <v>3912</v>
      </c>
      <c r="DG23" s="18">
        <f>IF(A1L556C53 = 0,A1L556C53, A1L556C53)</f>
        <v>0.74202380229252252</v>
      </c>
      <c r="DH23" s="16" t="s">
        <v>3913</v>
      </c>
      <c r="DI23" s="18">
        <f>IF(RUN_YEARS &gt; 2,(A1L556C1 + A1L556C10 + A1L556C19) / 3, 0)</f>
        <v>823.50066666666669</v>
      </c>
      <c r="DJ23" s="16" t="s">
        <v>3914</v>
      </c>
      <c r="DK23" s="18">
        <f>IF(RUN_YEARS &gt; 2,(A1L556C2 + A1L556C11 + A1L556C20) / 3, 0)</f>
        <v>635.13733333333346</v>
      </c>
      <c r="DL23" s="16" t="s">
        <v>3915</v>
      </c>
      <c r="DM23" s="18">
        <f>IF(RUN_YEARS &gt; 2,(A1L556C3 + A1L556C12 + A1L556C21) / 3, 0)</f>
        <v>630.73066666666671</v>
      </c>
      <c r="DN23" s="16" t="s">
        <v>3916</v>
      </c>
      <c r="DO23" s="18">
        <f>IF(RUN_YEARS &gt; 2,(A1L556C4 + A1L556C13 + A1L556C22) / 3, 0)</f>
        <v>478.73333333333329</v>
      </c>
      <c r="DP23" s="16" t="s">
        <v>3917</v>
      </c>
      <c r="DQ23" s="18">
        <f>IF(RUN_YEARS &gt; 2,(A1L556C5 + A1L556C14 + A1L556C23) / 3, 0)</f>
        <v>2912.8693333333335</v>
      </c>
      <c r="DR23" s="16" t="s">
        <v>3918</v>
      </c>
      <c r="DS23" s="18">
        <f>IF(RUN_YEARS &gt; 2,(A1L556C6 + A1L556C15 + A1L556C24) / 3, 0)</f>
        <v>2223.3346666666662</v>
      </c>
      <c r="DT23" s="16" t="s">
        <v>3919</v>
      </c>
      <c r="DU23" s="18">
        <f>IF(RUN_YEARS &gt; 2,(A1L556C7 + A1L556C16 + A1L556C25) / 3, 0)</f>
        <v>2568.1019999999999</v>
      </c>
      <c r="DV23" s="16" t="s">
        <v>3920</v>
      </c>
      <c r="DW23" s="18">
        <f>IF(A1L556C59 &lt;&gt; 0,A1L556C60 / A1L556C59,0)</f>
        <v>0.76327991826615837</v>
      </c>
      <c r="DX23" s="16" t="s">
        <v>3921</v>
      </c>
      <c r="DY23" s="18">
        <f>IF(A1L556C62 = 0,A1L556C62, A1L556C62)</f>
        <v>0.76327991826615837</v>
      </c>
      <c r="DZ23" s="16" t="s">
        <v>3922</v>
      </c>
      <c r="EA23" s="18">
        <f>IF(RUN_YEARS &gt; 3,(A1L556C1 + A1L556C10 + A1L556C19 + A1L556C28) / 4, 0)</f>
        <v>817.43174999999997</v>
      </c>
      <c r="EB23" s="16" t="s">
        <v>3923</v>
      </c>
      <c r="EC23" s="18">
        <f>IF(RUN_YEARS &gt; 3,(A1L556C2 + A1L556C11 + A1L556C20 + A1L556C29) / 4, 0)</f>
        <v>629.24575000000004</v>
      </c>
      <c r="ED23" s="16" t="s">
        <v>3924</v>
      </c>
      <c r="EE23" s="18">
        <f>IF(RUN_YEARS &gt; 3,(A1L556C3 + A1L556C12 + A1L556C21 + A1L556C30) / 4, 0)</f>
        <v>644.75925000000007</v>
      </c>
      <c r="EF23" s="16" t="s">
        <v>3925</v>
      </c>
      <c r="EG23" s="18">
        <f>IF(RUN_YEARS &gt; 3,(A1L556C4 + A1L556C13 + A1L556C22 + A1L556C31) / 4, 0)</f>
        <v>491.13349999999991</v>
      </c>
      <c r="EH23" s="16" t="s">
        <v>3926</v>
      </c>
      <c r="EI23" s="18">
        <f>IF(RUN_YEARS &gt; 3,(A1L556C5 + A1L556C14 + A1L556C23 + A1L556C32) / 4, 0)</f>
        <v>2908.8685</v>
      </c>
      <c r="EJ23" s="16" t="s">
        <v>3927</v>
      </c>
      <c r="EK23" s="18">
        <f>IF(RUN_YEARS &gt; 3,(A1L556C6 + A1L556C15 + A1L556C24 + A1L556C33) / 4, 0)</f>
        <v>2256.2719999999999</v>
      </c>
      <c r="EL23" s="16" t="s">
        <v>3928</v>
      </c>
      <c r="EM23" s="18">
        <f>IF(RUN_YEARS &gt; 3,(A1L556C7 + A1L556C16 + A1L556C25 + A1L556C34) / 4, 0)</f>
        <v>2582.5702499999998</v>
      </c>
      <c r="EN23" s="16" t="s">
        <v>3929</v>
      </c>
      <c r="EO23" s="18">
        <f>IF(A1L556C68 &lt;&gt; 0,A1L556C69 / A1L556C68,0)</f>
        <v>0.77565280108055756</v>
      </c>
      <c r="EP23" s="16" t="s">
        <v>3930</v>
      </c>
      <c r="EQ23" s="18">
        <f>IF(A1L556C71 = 0,A1L556C71, A1L556C71)</f>
        <v>0.77565280108055756</v>
      </c>
      <c r="ER23" s="16" t="s">
        <v>3931</v>
      </c>
      <c r="ES23" s="18">
        <f>IF(RUN_YEARS &gt; 4,(A1L556C1 + A1L556C10 + A1L556C19 + A1L556C28 + A1L556C37) / 5, 0)</f>
        <v>919.49439999999993</v>
      </c>
      <c r="ET23" s="16" t="s">
        <v>3932</v>
      </c>
      <c r="EU23" s="18">
        <f>IF(RUN_YEARS &gt; 4,(A1L556C2 + A1L556C11 + A1L556C20 + A1L556C29 + A1L556C38) / 5, 0)</f>
        <v>604.61460000000011</v>
      </c>
      <c r="EV23" s="16" t="s">
        <v>3933</v>
      </c>
      <c r="EW23" s="18">
        <f>IF(RUN_YEARS &gt; 4,(A1L556C3 + A1L556C12 + A1L556C21 + A1L556C30 + A1L556C39) / 5, 0)</f>
        <v>640.42660000000001</v>
      </c>
      <c r="EX23" s="16" t="s">
        <v>3934</v>
      </c>
      <c r="EY23" s="18">
        <f>IF(RUN_YEARS &gt; 4,(A1L556C4 + A1L556C13 + A1L556C22 + A1L556C31 + A1L556C40) / 5, 0)</f>
        <v>449.48499999999996</v>
      </c>
      <c r="EZ23" s="16" t="s">
        <v>3935</v>
      </c>
      <c r="FA23" s="18">
        <f>IF(RUN_YEARS &gt; 4,(A1L556C5 + A1L556C14 + A1L556C23 + A1L556C32 + A1L556C41) / 5, 0)</f>
        <v>3084.0299999999997</v>
      </c>
      <c r="FB23" s="16" t="s">
        <v>3936</v>
      </c>
      <c r="FC23" s="18">
        <f>IF(RUN_YEARS &gt; 4,(A1L556C6 + A1L556C15 + A1L556C24 + A1L556C33 + A1L556C42) / 5, 0)</f>
        <v>2144.0111999999999</v>
      </c>
      <c r="FD23" s="16" t="s">
        <v>3937</v>
      </c>
      <c r="FE23" s="18">
        <f>IF(RUN_YEARS &gt; 4,(A1L556C7 + A1L556C16 + A1L556C25 + A1L556C34 + A1L556C43) / 5, 0)</f>
        <v>2614.0205999999998</v>
      </c>
      <c r="FF23" s="16" t="s">
        <v>3938</v>
      </c>
      <c r="FG23" s="18">
        <f>IF(A1L556C77 &lt;&gt; 0,A1L556C78 / A1L556C77,0)</f>
        <v>0.69519790663514947</v>
      </c>
      <c r="FH23" s="16" t="s">
        <v>3939</v>
      </c>
      <c r="FI23" s="18">
        <f>IF(A1L556C80 = 0,A1L556C80, A1L556C80)</f>
        <v>0.69519790663514947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20FCB-CDA9-420A-8235-33D89E313186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7163A3-5319-471B-A00E-815965A3E23A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5.28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A3C32-B6FB-4867-A8A3-18C6253A9EDD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7.4114827190183766E-2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7.2698221054782769E-2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7.7044371317422006E-2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8.0867294442020718E-2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8.0005058346193036E-2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135.6874986342815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133.09401295334885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141.05083185428194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148.04974011479604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146.47118068869321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135.6874986342815</v>
      </c>
      <c r="F18" s="16" t="s">
        <v>4022</v>
      </c>
      <c r="G18" s="15">
        <f>SUM(A1L906C2:A1L910C2)</f>
        <v>133.09401295334885</v>
      </c>
      <c r="H18" s="16" t="s">
        <v>4023</v>
      </c>
      <c r="I18" s="15">
        <f>SUM(A1L906C3:A1L910C3)</f>
        <v>141.05083185428194</v>
      </c>
      <c r="J18" s="16" t="s">
        <v>4024</v>
      </c>
      <c r="K18" s="15">
        <f>SUM(A1L906C4:A1L910C4)</f>
        <v>148.04974011479604</v>
      </c>
      <c r="L18" s="16" t="s">
        <v>4025</v>
      </c>
      <c r="M18" s="15">
        <f>SUM(A1L906C5:A1L910C5)</f>
        <v>146.47118068869321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996.27033225655657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977.22795276653801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1035.6500085191012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1087.0387121824308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1075.4483155743469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996.27033225655657</v>
      </c>
      <c r="F24" s="16" t="s">
        <v>4032</v>
      </c>
      <c r="G24" s="15">
        <f>SUM(A1L912C2:A1L916C2)</f>
        <v>977.22795276653801</v>
      </c>
      <c r="H24" s="16" t="s">
        <v>4033</v>
      </c>
      <c r="I24" s="15">
        <f>SUM(A1L912C3:A1L916C3)</f>
        <v>1035.6500085191012</v>
      </c>
      <c r="J24" s="16" t="s">
        <v>4034</v>
      </c>
      <c r="K24" s="15">
        <f>SUM(A1L912C4:A1L916C4)</f>
        <v>1087.0387121824308</v>
      </c>
      <c r="L24" s="16" t="s">
        <v>4035</v>
      </c>
      <c r="M24" s="15">
        <f>SUM(A1L912C5:A1L916C5)</f>
        <v>1075.4483155743469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53.688000000000002</v>
      </c>
      <c r="F25" s="16" t="s">
        <v>4037</v>
      </c>
      <c r="G25" s="1">
        <f>A1L159C6</f>
        <v>52.408000000000001</v>
      </c>
      <c r="H25" s="16" t="s">
        <v>4038</v>
      </c>
      <c r="I25" s="1">
        <f>A1L159C7</f>
        <v>51.947000000000003</v>
      </c>
      <c r="J25" s="16" t="s">
        <v>4039</v>
      </c>
      <c r="K25" s="1">
        <f>A1L159C8</f>
        <v>53.314250000000001</v>
      </c>
      <c r="L25" s="16" t="s">
        <v>4040</v>
      </c>
      <c r="M25" s="1">
        <f>A1L159C9</f>
        <v>54.685400000000001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D4845-D7EC-4726-9F0F-36D62EE203D5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164</v>
      </c>
      <c r="H8" s="16" t="s">
        <v>4253</v>
      </c>
      <c r="I8" s="20">
        <v>1</v>
      </c>
      <c r="J8" s="16" t="s">
        <v>4252</v>
      </c>
      <c r="K8" s="15">
        <v>5</v>
      </c>
      <c r="L8" s="16" t="s">
        <v>4253</v>
      </c>
      <c r="M8" s="20">
        <v>1</v>
      </c>
      <c r="N8" s="16" t="s">
        <v>4252</v>
      </c>
      <c r="O8" s="15">
        <v>36</v>
      </c>
      <c r="P8" s="16" t="s">
        <v>4253</v>
      </c>
      <c r="Q8" s="20">
        <v>1</v>
      </c>
      <c r="R8" s="16" t="s">
        <v>4252</v>
      </c>
      <c r="S8" s="15">
        <v>10</v>
      </c>
      <c r="T8" s="16" t="s">
        <v>4253</v>
      </c>
      <c r="U8" s="20">
        <v>1</v>
      </c>
      <c r="V8" s="16" t="s">
        <v>4252</v>
      </c>
      <c r="W8" s="15">
        <v>215</v>
      </c>
      <c r="X8" s="16" t="s">
        <v>4252</v>
      </c>
      <c r="Y8" s="15">
        <v>215</v>
      </c>
      <c r="Z8" s="16" t="s">
        <v>4254</v>
      </c>
      <c r="AA8" s="15">
        <v>381</v>
      </c>
      <c r="AB8" s="16" t="s">
        <v>4255</v>
      </c>
      <c r="AC8" s="20">
        <v>1.030041</v>
      </c>
      <c r="AD8" s="16" t="s">
        <v>4254</v>
      </c>
      <c r="AE8" s="15">
        <v>2</v>
      </c>
      <c r="AF8" s="16" t="s">
        <v>4255</v>
      </c>
      <c r="AG8" s="20">
        <v>0.99940130000000005</v>
      </c>
      <c r="AH8" s="16" t="s">
        <v>4254</v>
      </c>
      <c r="AI8" s="15">
        <v>93</v>
      </c>
      <c r="AJ8" s="16" t="s">
        <v>4255</v>
      </c>
      <c r="AK8" s="20">
        <v>1.1168340000000001</v>
      </c>
      <c r="AL8" s="16" t="s">
        <v>4254</v>
      </c>
      <c r="AM8" s="15">
        <v>18</v>
      </c>
      <c r="AN8" s="16" t="s">
        <v>4255</v>
      </c>
      <c r="AO8" s="20">
        <v>1.0264260000000001</v>
      </c>
      <c r="AP8" s="16" t="s">
        <v>4256</v>
      </c>
      <c r="AQ8" s="15">
        <v>125</v>
      </c>
      <c r="AR8" s="16" t="s">
        <v>4257</v>
      </c>
      <c r="AS8" s="20">
        <v>1.088109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12</v>
      </c>
      <c r="AZ8" s="16" t="s">
        <v>4257</v>
      </c>
      <c r="BA8" s="20">
        <v>1.201622</v>
      </c>
      <c r="BB8" s="16" t="s">
        <v>4256</v>
      </c>
      <c r="BC8" s="15">
        <v>14</v>
      </c>
      <c r="BD8" s="16" t="s">
        <v>4257</v>
      </c>
      <c r="BE8" s="20">
        <v>1.0839190000000001</v>
      </c>
      <c r="BF8" s="16" t="s">
        <v>4258</v>
      </c>
      <c r="BG8" s="15">
        <v>138</v>
      </c>
      <c r="BH8" s="16" t="s">
        <v>4259</v>
      </c>
      <c r="BI8" s="20">
        <v>1.0885149999999999</v>
      </c>
      <c r="BJ8" s="16" t="s">
        <v>4258</v>
      </c>
      <c r="BK8" s="15">
        <v>17</v>
      </c>
      <c r="BL8" s="16" t="s">
        <v>4259</v>
      </c>
      <c r="BM8" s="20">
        <v>0.99109530000000001</v>
      </c>
      <c r="BN8" s="16" t="s">
        <v>4258</v>
      </c>
      <c r="BO8" s="15">
        <v>7</v>
      </c>
      <c r="BP8" s="16" t="s">
        <v>4259</v>
      </c>
      <c r="BQ8" s="20">
        <v>1.1147339999999999</v>
      </c>
      <c r="BR8" s="16" t="s">
        <v>4258</v>
      </c>
      <c r="BS8" s="15">
        <v>16</v>
      </c>
      <c r="BT8" s="16" t="s">
        <v>4259</v>
      </c>
      <c r="BU8" s="20">
        <v>1.0759270000000001</v>
      </c>
      <c r="BV8" s="16" t="s">
        <v>4260</v>
      </c>
      <c r="BW8" s="15">
        <v>1182</v>
      </c>
      <c r="BX8" s="16" t="s">
        <v>4261</v>
      </c>
      <c r="BY8" s="20">
        <v>1.119885</v>
      </c>
      <c r="BZ8" s="16" t="s">
        <v>4260</v>
      </c>
      <c r="CA8" s="15">
        <v>372</v>
      </c>
      <c r="CB8" s="16" t="s">
        <v>4261</v>
      </c>
      <c r="CC8" s="20">
        <v>0.95755659999999998</v>
      </c>
      <c r="CD8" s="16" t="s">
        <v>4260</v>
      </c>
      <c r="CE8" s="15">
        <v>560</v>
      </c>
      <c r="CF8" s="16" t="s">
        <v>4261</v>
      </c>
      <c r="CG8" s="20">
        <v>0.97531540000000005</v>
      </c>
      <c r="CH8" s="16" t="s">
        <v>4260</v>
      </c>
      <c r="CI8" s="15">
        <v>222</v>
      </c>
      <c r="CJ8" s="16" t="s">
        <v>4261</v>
      </c>
      <c r="CK8" s="20">
        <v>1.0975809999999999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711.84599997999999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276</v>
      </c>
      <c r="H9" s="16" t="s">
        <v>4253</v>
      </c>
      <c r="I9" s="20">
        <v>1</v>
      </c>
      <c r="J9" s="16" t="s">
        <v>4252</v>
      </c>
      <c r="K9" s="15">
        <v>5</v>
      </c>
      <c r="L9" s="16" t="s">
        <v>4253</v>
      </c>
      <c r="M9" s="20">
        <v>1</v>
      </c>
      <c r="N9" s="16" t="s">
        <v>4252</v>
      </c>
      <c r="O9" s="15">
        <v>9</v>
      </c>
      <c r="P9" s="16" t="s">
        <v>4253</v>
      </c>
      <c r="Q9" s="20">
        <v>1</v>
      </c>
      <c r="R9" s="16" t="s">
        <v>4252</v>
      </c>
      <c r="S9" s="15">
        <v>23</v>
      </c>
      <c r="T9" s="16" t="s">
        <v>4253</v>
      </c>
      <c r="U9" s="20">
        <v>1</v>
      </c>
      <c r="V9" s="16" t="s">
        <v>4252</v>
      </c>
      <c r="W9" s="15">
        <v>313</v>
      </c>
      <c r="X9" s="16" t="s">
        <v>4252</v>
      </c>
      <c r="Y9" s="15">
        <v>313</v>
      </c>
      <c r="Z9" s="16" t="s">
        <v>4254</v>
      </c>
      <c r="AA9" s="15">
        <v>616</v>
      </c>
      <c r="AB9" s="16" t="s">
        <v>4255</v>
      </c>
      <c r="AC9" s="20">
        <v>1.030041</v>
      </c>
      <c r="AD9" s="16" t="s">
        <v>4254</v>
      </c>
      <c r="AE9" s="15">
        <v>4</v>
      </c>
      <c r="AF9" s="16" t="s">
        <v>4255</v>
      </c>
      <c r="AG9" s="20">
        <v>0.99940130000000005</v>
      </c>
      <c r="AH9" s="16" t="s">
        <v>4254</v>
      </c>
      <c r="AI9" s="15">
        <v>58</v>
      </c>
      <c r="AJ9" s="16" t="s">
        <v>4255</v>
      </c>
      <c r="AK9" s="20">
        <v>1.1168340000000001</v>
      </c>
      <c r="AL9" s="16" t="s">
        <v>4254</v>
      </c>
      <c r="AM9" s="15">
        <v>54</v>
      </c>
      <c r="AN9" s="16" t="s">
        <v>4255</v>
      </c>
      <c r="AO9" s="20">
        <v>1.0264260000000001</v>
      </c>
      <c r="AP9" s="16" t="s">
        <v>4256</v>
      </c>
      <c r="AQ9" s="15">
        <v>202</v>
      </c>
      <c r="AR9" s="16" t="s">
        <v>4257</v>
      </c>
      <c r="AS9" s="20">
        <v>1.088109</v>
      </c>
      <c r="AT9" s="16" t="s">
        <v>4256</v>
      </c>
      <c r="AU9" s="15">
        <v>7</v>
      </c>
      <c r="AV9" s="16" t="s">
        <v>4257</v>
      </c>
      <c r="AW9" s="20">
        <v>1.05298</v>
      </c>
      <c r="AX9" s="16" t="s">
        <v>4256</v>
      </c>
      <c r="AY9" s="15">
        <v>55</v>
      </c>
      <c r="AZ9" s="16" t="s">
        <v>4257</v>
      </c>
      <c r="BA9" s="20">
        <v>1.201622</v>
      </c>
      <c r="BB9" s="16" t="s">
        <v>4256</v>
      </c>
      <c r="BC9" s="15">
        <v>16</v>
      </c>
      <c r="BD9" s="16" t="s">
        <v>4257</v>
      </c>
      <c r="BE9" s="20">
        <v>1.0839190000000001</v>
      </c>
      <c r="BF9" s="16" t="s">
        <v>4258</v>
      </c>
      <c r="BG9" s="15">
        <v>214</v>
      </c>
      <c r="BH9" s="16" t="s">
        <v>4259</v>
      </c>
      <c r="BI9" s="20">
        <v>1.0885149999999999</v>
      </c>
      <c r="BJ9" s="16" t="s">
        <v>4258</v>
      </c>
      <c r="BK9" s="15">
        <v>6</v>
      </c>
      <c r="BL9" s="16" t="s">
        <v>4259</v>
      </c>
      <c r="BM9" s="20">
        <v>0.99109530000000001</v>
      </c>
      <c r="BN9" s="16" t="s">
        <v>4258</v>
      </c>
      <c r="BO9" s="15">
        <v>31</v>
      </c>
      <c r="BP9" s="16" t="s">
        <v>4259</v>
      </c>
      <c r="BQ9" s="20">
        <v>1.1147339999999999</v>
      </c>
      <c r="BR9" s="16" t="s">
        <v>4258</v>
      </c>
      <c r="BS9" s="15">
        <v>10</v>
      </c>
      <c r="BT9" s="16" t="s">
        <v>4259</v>
      </c>
      <c r="BU9" s="20">
        <v>1.0759270000000001</v>
      </c>
      <c r="BV9" s="16" t="s">
        <v>4260</v>
      </c>
      <c r="BW9" s="15">
        <v>746</v>
      </c>
      <c r="BX9" s="16" t="s">
        <v>4261</v>
      </c>
      <c r="BY9" s="20">
        <v>1.119885</v>
      </c>
      <c r="BZ9" s="16" t="s">
        <v>4260</v>
      </c>
      <c r="CA9" s="15">
        <v>70</v>
      </c>
      <c r="CB9" s="16" t="s">
        <v>4261</v>
      </c>
      <c r="CC9" s="20">
        <v>0.95755659999999998</v>
      </c>
      <c r="CD9" s="16" t="s">
        <v>4260</v>
      </c>
      <c r="CE9" s="15">
        <v>259</v>
      </c>
      <c r="CF9" s="16" t="s">
        <v>4261</v>
      </c>
      <c r="CG9" s="20">
        <v>0.97531540000000005</v>
      </c>
      <c r="CH9" s="16" t="s">
        <v>4260</v>
      </c>
      <c r="CI9" s="15">
        <v>122</v>
      </c>
      <c r="CJ9" s="16" t="s">
        <v>4261</v>
      </c>
      <c r="CK9" s="20">
        <v>1.0975809999999999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591.09731551999982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347</v>
      </c>
      <c r="H10" s="16" t="s">
        <v>4253</v>
      </c>
      <c r="I10" s="20">
        <v>1</v>
      </c>
      <c r="J10" s="16" t="s">
        <v>4252</v>
      </c>
      <c r="K10" s="15">
        <v>12</v>
      </c>
      <c r="L10" s="16" t="s">
        <v>4253</v>
      </c>
      <c r="M10" s="20">
        <v>1</v>
      </c>
      <c r="N10" s="16" t="s">
        <v>4252</v>
      </c>
      <c r="O10" s="15">
        <v>16</v>
      </c>
      <c r="P10" s="16" t="s">
        <v>4253</v>
      </c>
      <c r="Q10" s="20">
        <v>1</v>
      </c>
      <c r="R10" s="16" t="s">
        <v>4252</v>
      </c>
      <c r="S10" s="15">
        <v>8</v>
      </c>
      <c r="T10" s="16" t="s">
        <v>4253</v>
      </c>
      <c r="U10" s="20">
        <v>1</v>
      </c>
      <c r="V10" s="16" t="s">
        <v>4252</v>
      </c>
      <c r="W10" s="15">
        <v>383</v>
      </c>
      <c r="X10" s="16" t="s">
        <v>4252</v>
      </c>
      <c r="Y10" s="15">
        <v>383</v>
      </c>
      <c r="Z10" s="16" t="s">
        <v>4254</v>
      </c>
      <c r="AA10" s="15">
        <v>1546</v>
      </c>
      <c r="AB10" s="16" t="s">
        <v>4255</v>
      </c>
      <c r="AC10" s="20">
        <v>1.030041</v>
      </c>
      <c r="AD10" s="16" t="s">
        <v>4254</v>
      </c>
      <c r="AE10" s="15">
        <v>57</v>
      </c>
      <c r="AF10" s="16" t="s">
        <v>4255</v>
      </c>
      <c r="AG10" s="20">
        <v>0.99940130000000005</v>
      </c>
      <c r="AH10" s="16" t="s">
        <v>4254</v>
      </c>
      <c r="AI10" s="15">
        <v>123</v>
      </c>
      <c r="AJ10" s="16" t="s">
        <v>4255</v>
      </c>
      <c r="AK10" s="20">
        <v>1.1168340000000001</v>
      </c>
      <c r="AL10" s="16" t="s">
        <v>4254</v>
      </c>
      <c r="AM10" s="15">
        <v>86</v>
      </c>
      <c r="AN10" s="16" t="s">
        <v>4255</v>
      </c>
      <c r="AO10" s="20">
        <v>1.0264260000000001</v>
      </c>
      <c r="AP10" s="16" t="s">
        <v>4256</v>
      </c>
      <c r="AQ10" s="15">
        <v>856</v>
      </c>
      <c r="AR10" s="16" t="s">
        <v>4257</v>
      </c>
      <c r="AS10" s="20">
        <v>1.088109</v>
      </c>
      <c r="AT10" s="16" t="s">
        <v>4256</v>
      </c>
      <c r="AU10" s="15">
        <v>30</v>
      </c>
      <c r="AV10" s="16" t="s">
        <v>4257</v>
      </c>
      <c r="AW10" s="20">
        <v>1.05298</v>
      </c>
      <c r="AX10" s="16" t="s">
        <v>4256</v>
      </c>
      <c r="AY10" s="15">
        <v>81</v>
      </c>
      <c r="AZ10" s="16" t="s">
        <v>4257</v>
      </c>
      <c r="BA10" s="20">
        <v>1.201622</v>
      </c>
      <c r="BB10" s="16" t="s">
        <v>4256</v>
      </c>
      <c r="BC10" s="15">
        <v>30</v>
      </c>
      <c r="BD10" s="16" t="s">
        <v>4257</v>
      </c>
      <c r="BE10" s="20">
        <v>1.0839190000000001</v>
      </c>
      <c r="BF10" s="16" t="s">
        <v>4258</v>
      </c>
      <c r="BG10" s="15">
        <v>747</v>
      </c>
      <c r="BH10" s="16" t="s">
        <v>4259</v>
      </c>
      <c r="BI10" s="20">
        <v>1.0885149999999999</v>
      </c>
      <c r="BJ10" s="16" t="s">
        <v>4258</v>
      </c>
      <c r="BK10" s="15">
        <v>44</v>
      </c>
      <c r="BL10" s="16" t="s">
        <v>4259</v>
      </c>
      <c r="BM10" s="20">
        <v>0.99109530000000001</v>
      </c>
      <c r="BN10" s="16" t="s">
        <v>4258</v>
      </c>
      <c r="BO10" s="15">
        <v>93</v>
      </c>
      <c r="BP10" s="16" t="s">
        <v>4259</v>
      </c>
      <c r="BQ10" s="20">
        <v>1.1147339999999999</v>
      </c>
      <c r="BR10" s="16" t="s">
        <v>4258</v>
      </c>
      <c r="BS10" s="15">
        <v>43</v>
      </c>
      <c r="BT10" s="16" t="s">
        <v>4259</v>
      </c>
      <c r="BU10" s="20">
        <v>1.0759270000000001</v>
      </c>
      <c r="BV10" s="16" t="s">
        <v>4260</v>
      </c>
      <c r="BW10" s="15">
        <v>1804</v>
      </c>
      <c r="BX10" s="16" t="s">
        <v>4261</v>
      </c>
      <c r="BY10" s="20">
        <v>1.119885</v>
      </c>
      <c r="BZ10" s="16" t="s">
        <v>4260</v>
      </c>
      <c r="CA10" s="15">
        <v>64</v>
      </c>
      <c r="CB10" s="16" t="s">
        <v>4261</v>
      </c>
      <c r="CC10" s="20">
        <v>0.95755659999999998</v>
      </c>
      <c r="CD10" s="16" t="s">
        <v>4260</v>
      </c>
      <c r="CE10" s="15">
        <v>2056</v>
      </c>
      <c r="CF10" s="16" t="s">
        <v>4261</v>
      </c>
      <c r="CG10" s="20">
        <v>0.97531540000000005</v>
      </c>
      <c r="CH10" s="16" t="s">
        <v>4260</v>
      </c>
      <c r="CI10" s="15">
        <v>116</v>
      </c>
      <c r="CJ10" s="16" t="s">
        <v>4261</v>
      </c>
      <c r="CK10" s="20">
        <v>1.0975809999999999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1714.3400352199999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66</v>
      </c>
      <c r="H11" s="16" t="s">
        <v>4253</v>
      </c>
      <c r="I11" s="20">
        <v>1</v>
      </c>
      <c r="J11" s="16" t="s">
        <v>4252</v>
      </c>
      <c r="K11" s="15">
        <v>2</v>
      </c>
      <c r="L11" s="16" t="s">
        <v>4253</v>
      </c>
      <c r="M11" s="20">
        <v>1</v>
      </c>
      <c r="N11" s="16" t="s">
        <v>4252</v>
      </c>
      <c r="O11" s="15">
        <v>3</v>
      </c>
      <c r="P11" s="16" t="s">
        <v>4253</v>
      </c>
      <c r="Q11" s="20">
        <v>1</v>
      </c>
      <c r="R11" s="16" t="s">
        <v>4252</v>
      </c>
      <c r="S11" s="15">
        <v>2</v>
      </c>
      <c r="T11" s="16" t="s">
        <v>4253</v>
      </c>
      <c r="U11" s="20">
        <v>1</v>
      </c>
      <c r="V11" s="16" t="s">
        <v>4252</v>
      </c>
      <c r="W11" s="15">
        <v>73</v>
      </c>
      <c r="X11" s="16" t="s">
        <v>4252</v>
      </c>
      <c r="Y11" s="15">
        <v>73</v>
      </c>
      <c r="Z11" s="16" t="s">
        <v>4254</v>
      </c>
      <c r="AA11" s="15">
        <v>233</v>
      </c>
      <c r="AB11" s="16" t="s">
        <v>4255</v>
      </c>
      <c r="AC11" s="20">
        <v>1.030041</v>
      </c>
      <c r="AD11" s="16" t="s">
        <v>4254</v>
      </c>
      <c r="AE11" s="15">
        <v>11</v>
      </c>
      <c r="AF11" s="16" t="s">
        <v>4255</v>
      </c>
      <c r="AG11" s="20">
        <v>0.99940130000000005</v>
      </c>
      <c r="AH11" s="16" t="s">
        <v>4254</v>
      </c>
      <c r="AI11" s="15">
        <v>22</v>
      </c>
      <c r="AJ11" s="16" t="s">
        <v>4255</v>
      </c>
      <c r="AK11" s="20">
        <v>1.1168340000000001</v>
      </c>
      <c r="AL11" s="16" t="s">
        <v>4254</v>
      </c>
      <c r="AM11" s="15">
        <v>13</v>
      </c>
      <c r="AN11" s="16" t="s">
        <v>4255</v>
      </c>
      <c r="AO11" s="20">
        <v>1.0264260000000001</v>
      </c>
      <c r="AP11" s="16" t="s">
        <v>4256</v>
      </c>
      <c r="AQ11" s="15">
        <v>143</v>
      </c>
      <c r="AR11" s="16" t="s">
        <v>4257</v>
      </c>
      <c r="AS11" s="20">
        <v>1.088109</v>
      </c>
      <c r="AT11" s="16" t="s">
        <v>4256</v>
      </c>
      <c r="AU11" s="15">
        <v>5</v>
      </c>
      <c r="AV11" s="16" t="s">
        <v>4257</v>
      </c>
      <c r="AW11" s="20">
        <v>1.05298</v>
      </c>
      <c r="AX11" s="16" t="s">
        <v>4256</v>
      </c>
      <c r="AY11" s="15">
        <v>15</v>
      </c>
      <c r="AZ11" s="16" t="s">
        <v>4257</v>
      </c>
      <c r="BA11" s="20">
        <v>1.201622</v>
      </c>
      <c r="BB11" s="16" t="s">
        <v>4256</v>
      </c>
      <c r="BC11" s="15">
        <v>3</v>
      </c>
      <c r="BD11" s="16" t="s">
        <v>4257</v>
      </c>
      <c r="BE11" s="20">
        <v>1.0839190000000001</v>
      </c>
      <c r="BF11" s="16" t="s">
        <v>4258</v>
      </c>
      <c r="BG11" s="15">
        <v>118</v>
      </c>
      <c r="BH11" s="16" t="s">
        <v>4259</v>
      </c>
      <c r="BI11" s="20">
        <v>1.0885149999999999</v>
      </c>
      <c r="BJ11" s="16" t="s">
        <v>4258</v>
      </c>
      <c r="BK11" s="15">
        <v>9</v>
      </c>
      <c r="BL11" s="16" t="s">
        <v>4259</v>
      </c>
      <c r="BM11" s="20">
        <v>0.99109530000000001</v>
      </c>
      <c r="BN11" s="16" t="s">
        <v>4258</v>
      </c>
      <c r="BO11" s="15">
        <v>17</v>
      </c>
      <c r="BP11" s="16" t="s">
        <v>4259</v>
      </c>
      <c r="BQ11" s="20">
        <v>1.1147339999999999</v>
      </c>
      <c r="BR11" s="16" t="s">
        <v>4258</v>
      </c>
      <c r="BS11" s="15">
        <v>7</v>
      </c>
      <c r="BT11" s="16" t="s">
        <v>4259</v>
      </c>
      <c r="BU11" s="20">
        <v>1.0759270000000001</v>
      </c>
      <c r="BV11" s="16" t="s">
        <v>4260</v>
      </c>
      <c r="BW11" s="15">
        <v>294</v>
      </c>
      <c r="BX11" s="16" t="s">
        <v>4261</v>
      </c>
      <c r="BY11" s="20">
        <v>1.119885</v>
      </c>
      <c r="BZ11" s="16" t="s">
        <v>4260</v>
      </c>
      <c r="CA11" s="15">
        <v>10</v>
      </c>
      <c r="CB11" s="16" t="s">
        <v>4261</v>
      </c>
      <c r="CC11" s="20">
        <v>0.95755659999999998</v>
      </c>
      <c r="CD11" s="16" t="s">
        <v>4260</v>
      </c>
      <c r="CE11" s="15">
        <v>335</v>
      </c>
      <c r="CF11" s="16" t="s">
        <v>4261</v>
      </c>
      <c r="CG11" s="20">
        <v>0.97531540000000005</v>
      </c>
      <c r="CH11" s="16" t="s">
        <v>4260</v>
      </c>
      <c r="CI11" s="15">
        <v>19</v>
      </c>
      <c r="CJ11" s="16" t="s">
        <v>4261</v>
      </c>
      <c r="CK11" s="20">
        <v>1.0975809999999999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278.86009519999999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1931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217</v>
      </c>
      <c r="P12" s="16" t="s">
        <v>4253</v>
      </c>
      <c r="Q12" s="20">
        <v>1</v>
      </c>
      <c r="R12" s="16" t="s">
        <v>4252</v>
      </c>
      <c r="S12" s="15">
        <v>180</v>
      </c>
      <c r="T12" s="16" t="s">
        <v>4253</v>
      </c>
      <c r="U12" s="20">
        <v>1</v>
      </c>
      <c r="V12" s="16" t="s">
        <v>4252</v>
      </c>
      <c r="W12" s="15">
        <v>2328</v>
      </c>
      <c r="X12" s="16" t="s">
        <v>4252</v>
      </c>
      <c r="Y12" s="15">
        <v>2328</v>
      </c>
      <c r="Z12" s="16" t="s">
        <v>4254</v>
      </c>
      <c r="AA12" s="15">
        <v>4234</v>
      </c>
      <c r="AB12" s="16" t="s">
        <v>4255</v>
      </c>
      <c r="AC12" s="20">
        <v>1.030041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19</v>
      </c>
      <c r="AJ12" s="16" t="s">
        <v>4255</v>
      </c>
      <c r="AK12" s="20">
        <v>1.1168340000000001</v>
      </c>
      <c r="AL12" s="16" t="s">
        <v>4254</v>
      </c>
      <c r="AM12" s="15">
        <v>149</v>
      </c>
      <c r="AN12" s="16" t="s">
        <v>4255</v>
      </c>
      <c r="AO12" s="20">
        <v>1.0264260000000001</v>
      </c>
      <c r="AP12" s="16" t="s">
        <v>4256</v>
      </c>
      <c r="AQ12" s="15">
        <v>1233</v>
      </c>
      <c r="AR12" s="16" t="s">
        <v>4257</v>
      </c>
      <c r="AS12" s="20">
        <v>1.088109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-681</v>
      </c>
      <c r="AZ12" s="16" t="s">
        <v>4257</v>
      </c>
      <c r="BA12" s="20">
        <v>1.201622</v>
      </c>
      <c r="BB12" s="16" t="s">
        <v>4256</v>
      </c>
      <c r="BC12" s="15">
        <v>305</v>
      </c>
      <c r="BD12" s="16" t="s">
        <v>4257</v>
      </c>
      <c r="BE12" s="20">
        <v>1.0839190000000001</v>
      </c>
      <c r="BF12" s="16" t="s">
        <v>4258</v>
      </c>
      <c r="BG12" s="15">
        <v>1111</v>
      </c>
      <c r="BH12" s="16" t="s">
        <v>4259</v>
      </c>
      <c r="BI12" s="20">
        <v>1.0885149999999999</v>
      </c>
      <c r="BJ12" s="16" t="s">
        <v>4258</v>
      </c>
      <c r="BK12" s="15">
        <v>-2678</v>
      </c>
      <c r="BL12" s="16" t="s">
        <v>4259</v>
      </c>
      <c r="BM12" s="20">
        <v>0.99109530000000001</v>
      </c>
      <c r="BN12" s="16" t="s">
        <v>4258</v>
      </c>
      <c r="BO12" s="15">
        <v>-930</v>
      </c>
      <c r="BP12" s="16" t="s">
        <v>4259</v>
      </c>
      <c r="BQ12" s="20">
        <v>1.1147339999999999</v>
      </c>
      <c r="BR12" s="16" t="s">
        <v>4258</v>
      </c>
      <c r="BS12" s="15">
        <v>210</v>
      </c>
      <c r="BT12" s="16" t="s">
        <v>4259</v>
      </c>
      <c r="BU12" s="20">
        <v>1.0759270000000001</v>
      </c>
      <c r="BV12" s="16" t="s">
        <v>4260</v>
      </c>
      <c r="BW12" s="15">
        <v>7427</v>
      </c>
      <c r="BX12" s="16" t="s">
        <v>4261</v>
      </c>
      <c r="BY12" s="20">
        <v>1.119885</v>
      </c>
      <c r="BZ12" s="16" t="s">
        <v>4260</v>
      </c>
      <c r="CA12" s="15">
        <v>569</v>
      </c>
      <c r="CB12" s="16" t="s">
        <v>4261</v>
      </c>
      <c r="CC12" s="20">
        <v>0.95755659999999998</v>
      </c>
      <c r="CD12" s="16" t="s">
        <v>4260</v>
      </c>
      <c r="CE12" s="15">
        <v>-2751</v>
      </c>
      <c r="CF12" s="16" t="s">
        <v>4261</v>
      </c>
      <c r="CG12" s="20">
        <v>0.97531540000000005</v>
      </c>
      <c r="CH12" s="16" t="s">
        <v>4260</v>
      </c>
      <c r="CI12" s="15">
        <v>3088</v>
      </c>
      <c r="CJ12" s="16" t="s">
        <v>4261</v>
      </c>
      <c r="CK12" s="20">
        <v>1.0975809999999999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3006.0364177199999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32791</v>
      </c>
      <c r="H13" s="16" t="s">
        <v>4253</v>
      </c>
      <c r="I13" s="20">
        <v>1</v>
      </c>
      <c r="J13" s="16" t="s">
        <v>4252</v>
      </c>
      <c r="K13" s="15">
        <v>7414</v>
      </c>
      <c r="L13" s="16" t="s">
        <v>4253</v>
      </c>
      <c r="M13" s="20">
        <v>1</v>
      </c>
      <c r="N13" s="16" t="s">
        <v>4252</v>
      </c>
      <c r="O13" s="15">
        <v>53623</v>
      </c>
      <c r="P13" s="16" t="s">
        <v>4253</v>
      </c>
      <c r="Q13" s="20">
        <v>1</v>
      </c>
      <c r="R13" s="16" t="s">
        <v>4252</v>
      </c>
      <c r="S13" s="15">
        <v>1169</v>
      </c>
      <c r="T13" s="16" t="s">
        <v>4253</v>
      </c>
      <c r="U13" s="20">
        <v>1</v>
      </c>
      <c r="V13" s="16" t="s">
        <v>4252</v>
      </c>
      <c r="W13" s="15">
        <v>94997</v>
      </c>
      <c r="X13" s="16" t="s">
        <v>4252</v>
      </c>
      <c r="Y13" s="15">
        <v>94997</v>
      </c>
      <c r="Z13" s="16" t="s">
        <v>4254</v>
      </c>
      <c r="AA13" s="15">
        <v>26898</v>
      </c>
      <c r="AB13" s="16" t="s">
        <v>4255</v>
      </c>
      <c r="AC13" s="20">
        <v>1.030041</v>
      </c>
      <c r="AD13" s="16" t="s">
        <v>4254</v>
      </c>
      <c r="AE13" s="15">
        <v>1533</v>
      </c>
      <c r="AF13" s="16" t="s">
        <v>4255</v>
      </c>
      <c r="AG13" s="20">
        <v>0.99940130000000005</v>
      </c>
      <c r="AH13" s="16" t="s">
        <v>4254</v>
      </c>
      <c r="AI13" s="15">
        <v>46309</v>
      </c>
      <c r="AJ13" s="16" t="s">
        <v>4255</v>
      </c>
      <c r="AK13" s="20">
        <v>1.1168340000000001</v>
      </c>
      <c r="AL13" s="16" t="s">
        <v>4254</v>
      </c>
      <c r="AM13" s="15">
        <v>2366</v>
      </c>
      <c r="AN13" s="16" t="s">
        <v>4255</v>
      </c>
      <c r="AO13" s="20">
        <v>1.0264260000000001</v>
      </c>
      <c r="AP13" s="16" t="s">
        <v>4256</v>
      </c>
      <c r="AQ13" s="15">
        <v>27589</v>
      </c>
      <c r="AR13" s="16" t="s">
        <v>4257</v>
      </c>
      <c r="AS13" s="20">
        <v>1.088109</v>
      </c>
      <c r="AT13" s="16" t="s">
        <v>4256</v>
      </c>
      <c r="AU13" s="15">
        <v>7289</v>
      </c>
      <c r="AV13" s="16" t="s">
        <v>4257</v>
      </c>
      <c r="AW13" s="20">
        <v>1.05298</v>
      </c>
      <c r="AX13" s="16" t="s">
        <v>4256</v>
      </c>
      <c r="AY13" s="15">
        <v>38084</v>
      </c>
      <c r="AZ13" s="16" t="s">
        <v>4257</v>
      </c>
      <c r="BA13" s="20">
        <v>1.201622</v>
      </c>
      <c r="BB13" s="16" t="s">
        <v>4256</v>
      </c>
      <c r="BC13" s="15">
        <v>399</v>
      </c>
      <c r="BD13" s="16" t="s">
        <v>4257</v>
      </c>
      <c r="BE13" s="20">
        <v>1.0839190000000001</v>
      </c>
      <c r="BF13" s="16" t="s">
        <v>4258</v>
      </c>
      <c r="BG13" s="15">
        <v>33534</v>
      </c>
      <c r="BH13" s="16" t="s">
        <v>4259</v>
      </c>
      <c r="BI13" s="20">
        <v>1.0885149999999999</v>
      </c>
      <c r="BJ13" s="16" t="s">
        <v>4258</v>
      </c>
      <c r="BK13" s="15">
        <v>8841</v>
      </c>
      <c r="BL13" s="16" t="s">
        <v>4259</v>
      </c>
      <c r="BM13" s="20">
        <v>0.99109530000000001</v>
      </c>
      <c r="BN13" s="16" t="s">
        <v>4258</v>
      </c>
      <c r="BO13" s="15">
        <v>21544</v>
      </c>
      <c r="BP13" s="16" t="s">
        <v>4259</v>
      </c>
      <c r="BQ13" s="20">
        <v>1.1147339999999999</v>
      </c>
      <c r="BR13" s="16" t="s">
        <v>4258</v>
      </c>
      <c r="BS13" s="15">
        <v>47</v>
      </c>
      <c r="BT13" s="16" t="s">
        <v>4259</v>
      </c>
      <c r="BU13" s="20">
        <v>1.0759270000000001</v>
      </c>
      <c r="BV13" s="16" t="s">
        <v>4260</v>
      </c>
      <c r="BW13" s="15">
        <v>33139</v>
      </c>
      <c r="BX13" s="16" t="s">
        <v>4261</v>
      </c>
      <c r="BY13" s="20">
        <v>1.119885</v>
      </c>
      <c r="BZ13" s="16" t="s">
        <v>4260</v>
      </c>
      <c r="CA13" s="15">
        <v>6170</v>
      </c>
      <c r="CB13" s="16" t="s">
        <v>4261</v>
      </c>
      <c r="CC13" s="20">
        <v>0.95755659999999998</v>
      </c>
      <c r="CD13" s="16" t="s">
        <v>4260</v>
      </c>
      <c r="CE13" s="15">
        <v>15930</v>
      </c>
      <c r="CF13" s="16" t="s">
        <v>4261</v>
      </c>
      <c r="CG13" s="20">
        <v>0.97531540000000005</v>
      </c>
      <c r="CH13" s="16" t="s">
        <v>4260</v>
      </c>
      <c r="CI13" s="15">
        <v>1620</v>
      </c>
      <c r="CJ13" s="16" t="s">
        <v>4261</v>
      </c>
      <c r="CK13" s="20">
        <v>1.0975809999999999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78387.792636840008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7752</v>
      </c>
      <c r="H14" s="16" t="s">
        <v>4253</v>
      </c>
      <c r="I14" s="20">
        <v>1</v>
      </c>
      <c r="J14" s="16" t="s">
        <v>4252</v>
      </c>
      <c r="K14" s="15">
        <v>1776</v>
      </c>
      <c r="L14" s="16" t="s">
        <v>4253</v>
      </c>
      <c r="M14" s="20">
        <v>1</v>
      </c>
      <c r="N14" s="16" t="s">
        <v>4252</v>
      </c>
      <c r="O14" s="15">
        <v>10931</v>
      </c>
      <c r="P14" s="16" t="s">
        <v>4253</v>
      </c>
      <c r="Q14" s="20">
        <v>1</v>
      </c>
      <c r="R14" s="16" t="s">
        <v>4252</v>
      </c>
      <c r="S14" s="15">
        <v>365</v>
      </c>
      <c r="T14" s="16" t="s">
        <v>4253</v>
      </c>
      <c r="U14" s="20">
        <v>1</v>
      </c>
      <c r="V14" s="16" t="s">
        <v>4252</v>
      </c>
      <c r="W14" s="15">
        <v>20824</v>
      </c>
      <c r="X14" s="16" t="s">
        <v>4252</v>
      </c>
      <c r="Y14" s="15">
        <v>20824</v>
      </c>
      <c r="Z14" s="16" t="s">
        <v>4254</v>
      </c>
      <c r="AA14" s="15">
        <v>6867</v>
      </c>
      <c r="AB14" s="16" t="s">
        <v>4255</v>
      </c>
      <c r="AC14" s="20">
        <v>1.030041</v>
      </c>
      <c r="AD14" s="16" t="s">
        <v>4254</v>
      </c>
      <c r="AE14" s="15">
        <v>555</v>
      </c>
      <c r="AF14" s="16" t="s">
        <v>4255</v>
      </c>
      <c r="AG14" s="20">
        <v>0.99940130000000005</v>
      </c>
      <c r="AH14" s="16" t="s">
        <v>4254</v>
      </c>
      <c r="AI14" s="15">
        <v>9340</v>
      </c>
      <c r="AJ14" s="16" t="s">
        <v>4255</v>
      </c>
      <c r="AK14" s="20">
        <v>1.1168340000000001</v>
      </c>
      <c r="AL14" s="16" t="s">
        <v>4254</v>
      </c>
      <c r="AM14" s="15">
        <v>639</v>
      </c>
      <c r="AN14" s="16" t="s">
        <v>4255</v>
      </c>
      <c r="AO14" s="20">
        <v>1.0264260000000001</v>
      </c>
      <c r="AP14" s="16" t="s">
        <v>4256</v>
      </c>
      <c r="AQ14" s="15">
        <v>6334</v>
      </c>
      <c r="AR14" s="16" t="s">
        <v>4257</v>
      </c>
      <c r="AS14" s="20">
        <v>1.088109</v>
      </c>
      <c r="AT14" s="16" t="s">
        <v>4256</v>
      </c>
      <c r="AU14" s="15">
        <v>1690</v>
      </c>
      <c r="AV14" s="16" t="s">
        <v>4257</v>
      </c>
      <c r="AW14" s="20">
        <v>1.05298</v>
      </c>
      <c r="AX14" s="16" t="s">
        <v>4256</v>
      </c>
      <c r="AY14" s="15">
        <v>8407</v>
      </c>
      <c r="AZ14" s="16" t="s">
        <v>4257</v>
      </c>
      <c r="BA14" s="20">
        <v>1.201622</v>
      </c>
      <c r="BB14" s="16" t="s">
        <v>4256</v>
      </c>
      <c r="BC14" s="15">
        <v>114</v>
      </c>
      <c r="BD14" s="16" t="s">
        <v>4257</v>
      </c>
      <c r="BE14" s="20">
        <v>1.0839190000000001</v>
      </c>
      <c r="BF14" s="16" t="s">
        <v>4258</v>
      </c>
      <c r="BG14" s="15">
        <v>7921</v>
      </c>
      <c r="BH14" s="16" t="s">
        <v>4259</v>
      </c>
      <c r="BI14" s="20">
        <v>1.0885149999999999</v>
      </c>
      <c r="BJ14" s="16" t="s">
        <v>4258</v>
      </c>
      <c r="BK14" s="15">
        <v>2092</v>
      </c>
      <c r="BL14" s="16" t="s">
        <v>4259</v>
      </c>
      <c r="BM14" s="20">
        <v>0.99109530000000001</v>
      </c>
      <c r="BN14" s="16" t="s">
        <v>4258</v>
      </c>
      <c r="BO14" s="15">
        <v>4930</v>
      </c>
      <c r="BP14" s="16" t="s">
        <v>4259</v>
      </c>
      <c r="BQ14" s="20">
        <v>1.1147339999999999</v>
      </c>
      <c r="BR14" s="16" t="s">
        <v>4258</v>
      </c>
      <c r="BS14" s="15">
        <v>79</v>
      </c>
      <c r="BT14" s="16" t="s">
        <v>4259</v>
      </c>
      <c r="BU14" s="20">
        <v>1.0759270000000001</v>
      </c>
      <c r="BV14" s="16" t="s">
        <v>4260</v>
      </c>
      <c r="BW14" s="15">
        <v>7639</v>
      </c>
      <c r="BX14" s="16" t="s">
        <v>4261</v>
      </c>
      <c r="BY14" s="20">
        <v>1.119885</v>
      </c>
      <c r="BZ14" s="16" t="s">
        <v>4260</v>
      </c>
      <c r="CA14" s="15">
        <v>1354</v>
      </c>
      <c r="CB14" s="16" t="s">
        <v>4261</v>
      </c>
      <c r="CC14" s="20">
        <v>0.95755659999999998</v>
      </c>
      <c r="CD14" s="16" t="s">
        <v>4260</v>
      </c>
      <c r="CE14" s="15">
        <v>3320</v>
      </c>
      <c r="CF14" s="16" t="s">
        <v>4261</v>
      </c>
      <c r="CG14" s="20">
        <v>0.97531540000000005</v>
      </c>
      <c r="CH14" s="16" t="s">
        <v>4260</v>
      </c>
      <c r="CI14" s="15">
        <v>353</v>
      </c>
      <c r="CJ14" s="16" t="s">
        <v>4261</v>
      </c>
      <c r="CK14" s="20">
        <v>1.0975809999999999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17637.851695300007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4648</v>
      </c>
      <c r="H17" s="16" t="s">
        <v>4253</v>
      </c>
      <c r="I17" s="20">
        <v>1</v>
      </c>
      <c r="J17" s="16" t="s">
        <v>4252</v>
      </c>
      <c r="K17" s="15">
        <v>1601</v>
      </c>
      <c r="L17" s="16" t="s">
        <v>4253</v>
      </c>
      <c r="M17" s="20">
        <v>1</v>
      </c>
      <c r="N17" s="16" t="s">
        <v>4252</v>
      </c>
      <c r="O17" s="15">
        <v>4217</v>
      </c>
      <c r="P17" s="16" t="s">
        <v>4253</v>
      </c>
      <c r="Q17" s="20">
        <v>1</v>
      </c>
      <c r="R17" s="16" t="s">
        <v>4252</v>
      </c>
      <c r="S17" s="15">
        <v>1490</v>
      </c>
      <c r="T17" s="16" t="s">
        <v>4253</v>
      </c>
      <c r="U17" s="20">
        <v>1</v>
      </c>
      <c r="V17" s="16" t="s">
        <v>4252</v>
      </c>
      <c r="W17" s="15">
        <v>11956</v>
      </c>
      <c r="X17" s="16" t="s">
        <v>4252</v>
      </c>
      <c r="Y17" s="15">
        <v>11956</v>
      </c>
      <c r="Z17" s="16" t="s">
        <v>4254</v>
      </c>
      <c r="AA17" s="15">
        <v>4121</v>
      </c>
      <c r="AB17" s="16" t="s">
        <v>4255</v>
      </c>
      <c r="AC17" s="20">
        <v>1.030041</v>
      </c>
      <c r="AD17" s="16" t="s">
        <v>4254</v>
      </c>
      <c r="AE17" s="15">
        <v>2371</v>
      </c>
      <c r="AF17" s="16" t="s">
        <v>4255</v>
      </c>
      <c r="AG17" s="20">
        <v>0.99940130000000005</v>
      </c>
      <c r="AH17" s="16" t="s">
        <v>4254</v>
      </c>
      <c r="AI17" s="15">
        <v>3933</v>
      </c>
      <c r="AJ17" s="16" t="s">
        <v>4255</v>
      </c>
      <c r="AK17" s="20">
        <v>1.1168340000000001</v>
      </c>
      <c r="AL17" s="16" t="s">
        <v>4254</v>
      </c>
      <c r="AM17" s="15">
        <v>1225</v>
      </c>
      <c r="AN17" s="16" t="s">
        <v>4255</v>
      </c>
      <c r="AO17" s="20">
        <v>1.0264260000000001</v>
      </c>
      <c r="AP17" s="16" t="s">
        <v>4256</v>
      </c>
      <c r="AQ17" s="15">
        <v>6113</v>
      </c>
      <c r="AR17" s="16" t="s">
        <v>4257</v>
      </c>
      <c r="AS17" s="20">
        <v>1.088109</v>
      </c>
      <c r="AT17" s="16" t="s">
        <v>4256</v>
      </c>
      <c r="AU17" s="15">
        <v>1957</v>
      </c>
      <c r="AV17" s="16" t="s">
        <v>4257</v>
      </c>
      <c r="AW17" s="20">
        <v>1.05298</v>
      </c>
      <c r="AX17" s="16" t="s">
        <v>4256</v>
      </c>
      <c r="AY17" s="15">
        <v>3433</v>
      </c>
      <c r="AZ17" s="16" t="s">
        <v>4257</v>
      </c>
      <c r="BA17" s="20">
        <v>1.201622</v>
      </c>
      <c r="BB17" s="16" t="s">
        <v>4256</v>
      </c>
      <c r="BC17" s="15">
        <v>1676</v>
      </c>
      <c r="BD17" s="16" t="s">
        <v>4257</v>
      </c>
      <c r="BE17" s="20">
        <v>1.0839190000000001</v>
      </c>
      <c r="BF17" s="16" t="s">
        <v>4258</v>
      </c>
      <c r="BG17" s="15">
        <v>5668</v>
      </c>
      <c r="BH17" s="16" t="s">
        <v>4259</v>
      </c>
      <c r="BI17" s="20">
        <v>1.0885149999999999</v>
      </c>
      <c r="BJ17" s="16" t="s">
        <v>4258</v>
      </c>
      <c r="BK17" s="15">
        <v>1298</v>
      </c>
      <c r="BL17" s="16" t="s">
        <v>4259</v>
      </c>
      <c r="BM17" s="20">
        <v>0.99109530000000001</v>
      </c>
      <c r="BN17" s="16" t="s">
        <v>4258</v>
      </c>
      <c r="BO17" s="15">
        <v>2769</v>
      </c>
      <c r="BP17" s="16" t="s">
        <v>4259</v>
      </c>
      <c r="BQ17" s="20">
        <v>1.1147339999999999</v>
      </c>
      <c r="BR17" s="16" t="s">
        <v>4258</v>
      </c>
      <c r="BS17" s="15">
        <v>1509</v>
      </c>
      <c r="BT17" s="16" t="s">
        <v>4259</v>
      </c>
      <c r="BU17" s="20">
        <v>1.0759270000000001</v>
      </c>
      <c r="BV17" s="16" t="s">
        <v>4260</v>
      </c>
      <c r="BW17" s="15">
        <v>4975</v>
      </c>
      <c r="BX17" s="16" t="s">
        <v>4261</v>
      </c>
      <c r="BY17" s="20">
        <v>1.119885</v>
      </c>
      <c r="BZ17" s="16" t="s">
        <v>4260</v>
      </c>
      <c r="CA17" s="15">
        <v>1741</v>
      </c>
      <c r="CB17" s="16" t="s">
        <v>4261</v>
      </c>
      <c r="CC17" s="20">
        <v>0.95755659999999998</v>
      </c>
      <c r="CD17" s="16" t="s">
        <v>4260</v>
      </c>
      <c r="CE17" s="15">
        <v>3089</v>
      </c>
      <c r="CF17" s="16" t="s">
        <v>4261</v>
      </c>
      <c r="CG17" s="20">
        <v>0.97531540000000005</v>
      </c>
      <c r="CH17" s="16" t="s">
        <v>4260</v>
      </c>
      <c r="CI17" s="15">
        <v>1352</v>
      </c>
      <c r="CJ17" s="16" t="s">
        <v>4261</v>
      </c>
      <c r="CK17" s="20">
        <v>1.0975809999999999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12555.199573780001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259</v>
      </c>
      <c r="H18" s="16" t="s">
        <v>4253</v>
      </c>
      <c r="I18" s="20">
        <v>1</v>
      </c>
      <c r="J18" s="16" t="s">
        <v>4252</v>
      </c>
      <c r="K18" s="15">
        <v>88</v>
      </c>
      <c r="L18" s="16" t="s">
        <v>4253</v>
      </c>
      <c r="M18" s="20">
        <v>1</v>
      </c>
      <c r="N18" s="16" t="s">
        <v>4252</v>
      </c>
      <c r="O18" s="15">
        <v>256</v>
      </c>
      <c r="P18" s="16" t="s">
        <v>4253</v>
      </c>
      <c r="Q18" s="20">
        <v>1</v>
      </c>
      <c r="R18" s="16" t="s">
        <v>4252</v>
      </c>
      <c r="S18" s="15">
        <v>77</v>
      </c>
      <c r="T18" s="16" t="s">
        <v>4253</v>
      </c>
      <c r="U18" s="20">
        <v>1</v>
      </c>
      <c r="V18" s="16" t="s">
        <v>4252</v>
      </c>
      <c r="W18" s="15">
        <v>680</v>
      </c>
      <c r="X18" s="16" t="s">
        <v>4252</v>
      </c>
      <c r="Y18" s="15">
        <v>680</v>
      </c>
      <c r="Z18" s="16" t="s">
        <v>4254</v>
      </c>
      <c r="AA18" s="15">
        <v>233</v>
      </c>
      <c r="AB18" s="16" t="s">
        <v>4255</v>
      </c>
      <c r="AC18" s="20">
        <v>1.030041</v>
      </c>
      <c r="AD18" s="16" t="s">
        <v>4254</v>
      </c>
      <c r="AE18" s="15">
        <v>144</v>
      </c>
      <c r="AF18" s="16" t="s">
        <v>4255</v>
      </c>
      <c r="AG18" s="20">
        <v>0.99940130000000005</v>
      </c>
      <c r="AH18" s="16" t="s">
        <v>4254</v>
      </c>
      <c r="AI18" s="15">
        <v>270</v>
      </c>
      <c r="AJ18" s="16" t="s">
        <v>4255</v>
      </c>
      <c r="AK18" s="20">
        <v>1.1168340000000001</v>
      </c>
      <c r="AL18" s="16" t="s">
        <v>4254</v>
      </c>
      <c r="AM18" s="15">
        <v>65</v>
      </c>
      <c r="AN18" s="16" t="s">
        <v>4255</v>
      </c>
      <c r="AO18" s="20">
        <v>1.0264260000000001</v>
      </c>
      <c r="AP18" s="16" t="s">
        <v>4256</v>
      </c>
      <c r="AQ18" s="15">
        <v>304</v>
      </c>
      <c r="AR18" s="16" t="s">
        <v>4257</v>
      </c>
      <c r="AS18" s="20">
        <v>1.088109</v>
      </c>
      <c r="AT18" s="16" t="s">
        <v>4256</v>
      </c>
      <c r="AU18" s="15">
        <v>88</v>
      </c>
      <c r="AV18" s="16" t="s">
        <v>4257</v>
      </c>
      <c r="AW18" s="20">
        <v>1.05298</v>
      </c>
      <c r="AX18" s="16" t="s">
        <v>4256</v>
      </c>
      <c r="AY18" s="15">
        <v>238</v>
      </c>
      <c r="AZ18" s="16" t="s">
        <v>4257</v>
      </c>
      <c r="BA18" s="20">
        <v>1.201622</v>
      </c>
      <c r="BB18" s="16" t="s">
        <v>4256</v>
      </c>
      <c r="BC18" s="15">
        <v>66</v>
      </c>
      <c r="BD18" s="16" t="s">
        <v>4257</v>
      </c>
      <c r="BE18" s="20">
        <v>1.0839190000000001</v>
      </c>
      <c r="BF18" s="16" t="s">
        <v>4258</v>
      </c>
      <c r="BG18" s="15">
        <v>289</v>
      </c>
      <c r="BH18" s="16" t="s">
        <v>4259</v>
      </c>
      <c r="BI18" s="20">
        <v>1.0885149999999999</v>
      </c>
      <c r="BJ18" s="16" t="s">
        <v>4258</v>
      </c>
      <c r="BK18" s="15">
        <v>50</v>
      </c>
      <c r="BL18" s="16" t="s">
        <v>4259</v>
      </c>
      <c r="BM18" s="20">
        <v>0.99109530000000001</v>
      </c>
      <c r="BN18" s="16" t="s">
        <v>4258</v>
      </c>
      <c r="BO18" s="15">
        <v>158</v>
      </c>
      <c r="BP18" s="16" t="s">
        <v>4259</v>
      </c>
      <c r="BQ18" s="20">
        <v>1.1147339999999999</v>
      </c>
      <c r="BR18" s="16" t="s">
        <v>4258</v>
      </c>
      <c r="BS18" s="15">
        <v>61</v>
      </c>
      <c r="BT18" s="16" t="s">
        <v>4259</v>
      </c>
      <c r="BU18" s="20">
        <v>1.0759270000000001</v>
      </c>
      <c r="BV18" s="16" t="s">
        <v>4260</v>
      </c>
      <c r="BW18" s="15">
        <v>237</v>
      </c>
      <c r="BX18" s="16" t="s">
        <v>4261</v>
      </c>
      <c r="BY18" s="20">
        <v>1.119885</v>
      </c>
      <c r="BZ18" s="16" t="s">
        <v>4260</v>
      </c>
      <c r="CA18" s="15">
        <v>72</v>
      </c>
      <c r="CB18" s="16" t="s">
        <v>4261</v>
      </c>
      <c r="CC18" s="20">
        <v>0.95755659999999998</v>
      </c>
      <c r="CD18" s="16" t="s">
        <v>4260</v>
      </c>
      <c r="CE18" s="15">
        <v>187</v>
      </c>
      <c r="CF18" s="16" t="s">
        <v>4261</v>
      </c>
      <c r="CG18" s="20">
        <v>0.97531540000000005</v>
      </c>
      <c r="CH18" s="16" t="s">
        <v>4260</v>
      </c>
      <c r="CI18" s="15">
        <v>58</v>
      </c>
      <c r="CJ18" s="16" t="s">
        <v>4261</v>
      </c>
      <c r="CK18" s="20">
        <v>1.0975809999999999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679.88877863999983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2728</v>
      </c>
      <c r="H19" s="16" t="s">
        <v>4253</v>
      </c>
      <c r="I19" s="20">
        <v>1</v>
      </c>
      <c r="J19" s="16" t="s">
        <v>4252</v>
      </c>
      <c r="K19" s="15">
        <v>681</v>
      </c>
      <c r="L19" s="16" t="s">
        <v>4253</v>
      </c>
      <c r="M19" s="20">
        <v>1</v>
      </c>
      <c r="N19" s="16" t="s">
        <v>4252</v>
      </c>
      <c r="O19" s="15">
        <v>3494</v>
      </c>
      <c r="P19" s="16" t="s">
        <v>4253</v>
      </c>
      <c r="Q19" s="20">
        <v>1</v>
      </c>
      <c r="R19" s="16" t="s">
        <v>4252</v>
      </c>
      <c r="S19" s="15">
        <v>3973</v>
      </c>
      <c r="T19" s="16" t="s">
        <v>4253</v>
      </c>
      <c r="U19" s="20">
        <v>1</v>
      </c>
      <c r="V19" s="16" t="s">
        <v>4252</v>
      </c>
      <c r="W19" s="15">
        <v>10876</v>
      </c>
      <c r="X19" s="16" t="s">
        <v>4252</v>
      </c>
      <c r="Y19" s="15">
        <v>10876</v>
      </c>
      <c r="Z19" s="16" t="s">
        <v>4254</v>
      </c>
      <c r="AA19" s="15">
        <v>2509</v>
      </c>
      <c r="AB19" s="16" t="s">
        <v>4255</v>
      </c>
      <c r="AC19" s="20">
        <v>1.030041</v>
      </c>
      <c r="AD19" s="16" t="s">
        <v>4254</v>
      </c>
      <c r="AE19" s="15">
        <v>1296</v>
      </c>
      <c r="AF19" s="16" t="s">
        <v>4255</v>
      </c>
      <c r="AG19" s="20">
        <v>0.99940130000000005</v>
      </c>
      <c r="AH19" s="16" t="s">
        <v>4254</v>
      </c>
      <c r="AI19" s="15">
        <v>3913</v>
      </c>
      <c r="AJ19" s="16" t="s">
        <v>4255</v>
      </c>
      <c r="AK19" s="20">
        <v>1.1168340000000001</v>
      </c>
      <c r="AL19" s="16" t="s">
        <v>4254</v>
      </c>
      <c r="AM19" s="15">
        <v>3573</v>
      </c>
      <c r="AN19" s="16" t="s">
        <v>4255</v>
      </c>
      <c r="AO19" s="20">
        <v>1.0264260000000001</v>
      </c>
      <c r="AP19" s="16" t="s">
        <v>4256</v>
      </c>
      <c r="AQ19" s="15">
        <v>1890</v>
      </c>
      <c r="AR19" s="16" t="s">
        <v>4257</v>
      </c>
      <c r="AS19" s="20">
        <v>1.088109</v>
      </c>
      <c r="AT19" s="16" t="s">
        <v>4256</v>
      </c>
      <c r="AU19" s="15">
        <v>0</v>
      </c>
      <c r="AV19" s="16" t="s">
        <v>4257</v>
      </c>
      <c r="AW19" s="20">
        <v>0</v>
      </c>
      <c r="AX19" s="16" t="s">
        <v>4256</v>
      </c>
      <c r="AY19" s="15">
        <v>2365</v>
      </c>
      <c r="AZ19" s="16" t="s">
        <v>4257</v>
      </c>
      <c r="BA19" s="20">
        <v>1.201622</v>
      </c>
      <c r="BB19" s="16" t="s">
        <v>4256</v>
      </c>
      <c r="BC19" s="15">
        <v>3064</v>
      </c>
      <c r="BD19" s="16" t="s">
        <v>4257</v>
      </c>
      <c r="BE19" s="20">
        <v>1.0839190000000001</v>
      </c>
      <c r="BF19" s="16" t="s">
        <v>4258</v>
      </c>
      <c r="BG19" s="15">
        <v>960</v>
      </c>
      <c r="BH19" s="16" t="s">
        <v>4259</v>
      </c>
      <c r="BI19" s="20">
        <v>1.0885149999999999</v>
      </c>
      <c r="BJ19" s="16" t="s">
        <v>4258</v>
      </c>
      <c r="BK19" s="15">
        <v>757</v>
      </c>
      <c r="BL19" s="16" t="s">
        <v>4259</v>
      </c>
      <c r="BM19" s="20">
        <v>0.99109530000000001</v>
      </c>
      <c r="BN19" s="16" t="s">
        <v>4258</v>
      </c>
      <c r="BO19" s="15">
        <v>1324</v>
      </c>
      <c r="BP19" s="16" t="s">
        <v>4259</v>
      </c>
      <c r="BQ19" s="20">
        <v>1.1147339999999999</v>
      </c>
      <c r="BR19" s="16" t="s">
        <v>4258</v>
      </c>
      <c r="BS19" s="15">
        <v>3364</v>
      </c>
      <c r="BT19" s="16" t="s">
        <v>4259</v>
      </c>
      <c r="BU19" s="20">
        <v>1.0759270000000001</v>
      </c>
      <c r="BV19" s="16" t="s">
        <v>4260</v>
      </c>
      <c r="BW19" s="15">
        <v>3044</v>
      </c>
      <c r="BX19" s="16" t="s">
        <v>4261</v>
      </c>
      <c r="BY19" s="20">
        <v>1.119885</v>
      </c>
      <c r="BZ19" s="16" t="s">
        <v>4260</v>
      </c>
      <c r="CA19" s="15">
        <v>193</v>
      </c>
      <c r="CB19" s="16" t="s">
        <v>4261</v>
      </c>
      <c r="CC19" s="20">
        <v>0.95755659999999998</v>
      </c>
      <c r="CD19" s="16" t="s">
        <v>4260</v>
      </c>
      <c r="CE19" s="15">
        <v>1726</v>
      </c>
      <c r="CF19" s="16" t="s">
        <v>4261</v>
      </c>
      <c r="CG19" s="20">
        <v>0.97531540000000005</v>
      </c>
      <c r="CH19" s="16" t="s">
        <v>4260</v>
      </c>
      <c r="CI19" s="15">
        <v>539</v>
      </c>
      <c r="CJ19" s="16" t="s">
        <v>4261</v>
      </c>
      <c r="CK19" s="20">
        <v>1.0975809999999999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8754.39340782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617</v>
      </c>
      <c r="H20" s="16" t="s">
        <v>4253</v>
      </c>
      <c r="I20" s="20">
        <v>1</v>
      </c>
      <c r="J20" s="16" t="s">
        <v>4252</v>
      </c>
      <c r="K20" s="15">
        <v>159</v>
      </c>
      <c r="L20" s="16" t="s">
        <v>4253</v>
      </c>
      <c r="M20" s="20">
        <v>1</v>
      </c>
      <c r="N20" s="16" t="s">
        <v>4252</v>
      </c>
      <c r="O20" s="15">
        <v>692</v>
      </c>
      <c r="P20" s="16" t="s">
        <v>4253</v>
      </c>
      <c r="Q20" s="20">
        <v>1</v>
      </c>
      <c r="R20" s="16" t="s">
        <v>4252</v>
      </c>
      <c r="S20" s="15">
        <v>829</v>
      </c>
      <c r="T20" s="16" t="s">
        <v>4253</v>
      </c>
      <c r="U20" s="20">
        <v>1</v>
      </c>
      <c r="V20" s="16" t="s">
        <v>4252</v>
      </c>
      <c r="W20" s="15">
        <v>2297</v>
      </c>
      <c r="X20" s="16" t="s">
        <v>4252</v>
      </c>
      <c r="Y20" s="15">
        <v>2297</v>
      </c>
      <c r="Z20" s="16" t="s">
        <v>4254</v>
      </c>
      <c r="AA20" s="15">
        <v>309</v>
      </c>
      <c r="AB20" s="16" t="s">
        <v>4255</v>
      </c>
      <c r="AC20" s="20">
        <v>1.030041</v>
      </c>
      <c r="AD20" s="16" t="s">
        <v>4254</v>
      </c>
      <c r="AE20" s="15">
        <v>334</v>
      </c>
      <c r="AF20" s="16" t="s">
        <v>4255</v>
      </c>
      <c r="AG20" s="20">
        <v>0.99940130000000005</v>
      </c>
      <c r="AH20" s="16" t="s">
        <v>4254</v>
      </c>
      <c r="AI20" s="15">
        <v>765</v>
      </c>
      <c r="AJ20" s="16" t="s">
        <v>4255</v>
      </c>
      <c r="AK20" s="20">
        <v>1.1168340000000001</v>
      </c>
      <c r="AL20" s="16" t="s">
        <v>4254</v>
      </c>
      <c r="AM20" s="15">
        <v>844</v>
      </c>
      <c r="AN20" s="16" t="s">
        <v>4255</v>
      </c>
      <c r="AO20" s="20">
        <v>1.0264260000000001</v>
      </c>
      <c r="AP20" s="16" t="s">
        <v>4256</v>
      </c>
      <c r="AQ20" s="15">
        <v>450</v>
      </c>
      <c r="AR20" s="16" t="s">
        <v>4257</v>
      </c>
      <c r="AS20" s="20">
        <v>1.088109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486</v>
      </c>
      <c r="AZ20" s="16" t="s">
        <v>4257</v>
      </c>
      <c r="BA20" s="20">
        <v>1.201622</v>
      </c>
      <c r="BB20" s="16" t="s">
        <v>4256</v>
      </c>
      <c r="BC20" s="15">
        <v>713</v>
      </c>
      <c r="BD20" s="16" t="s">
        <v>4257</v>
      </c>
      <c r="BE20" s="20">
        <v>1.0839190000000001</v>
      </c>
      <c r="BF20" s="16" t="s">
        <v>4258</v>
      </c>
      <c r="BG20" s="15">
        <v>206</v>
      </c>
      <c r="BH20" s="16" t="s">
        <v>4259</v>
      </c>
      <c r="BI20" s="20">
        <v>1.0885149999999999</v>
      </c>
      <c r="BJ20" s="16" t="s">
        <v>4258</v>
      </c>
      <c r="BK20" s="15">
        <v>194</v>
      </c>
      <c r="BL20" s="16" t="s">
        <v>4259</v>
      </c>
      <c r="BM20" s="20">
        <v>0.99109530000000001</v>
      </c>
      <c r="BN20" s="16" t="s">
        <v>4258</v>
      </c>
      <c r="BO20" s="15">
        <v>253</v>
      </c>
      <c r="BP20" s="16" t="s">
        <v>4259</v>
      </c>
      <c r="BQ20" s="20">
        <v>1.1147339999999999</v>
      </c>
      <c r="BR20" s="16" t="s">
        <v>4258</v>
      </c>
      <c r="BS20" s="15">
        <v>785</v>
      </c>
      <c r="BT20" s="16" t="s">
        <v>4259</v>
      </c>
      <c r="BU20" s="20">
        <v>1.0759270000000001</v>
      </c>
      <c r="BV20" s="16" t="s">
        <v>4260</v>
      </c>
      <c r="BW20" s="15">
        <v>766</v>
      </c>
      <c r="BX20" s="16" t="s">
        <v>4261</v>
      </c>
      <c r="BY20" s="20">
        <v>1.119885</v>
      </c>
      <c r="BZ20" s="16" t="s">
        <v>4260</v>
      </c>
      <c r="CA20" s="15">
        <v>43</v>
      </c>
      <c r="CB20" s="16" t="s">
        <v>4261</v>
      </c>
      <c r="CC20" s="20">
        <v>0.95755659999999998</v>
      </c>
      <c r="CD20" s="16" t="s">
        <v>4260</v>
      </c>
      <c r="CE20" s="15">
        <v>371</v>
      </c>
      <c r="CF20" s="16" t="s">
        <v>4261</v>
      </c>
      <c r="CG20" s="20">
        <v>0.97531540000000005</v>
      </c>
      <c r="CH20" s="16" t="s">
        <v>4260</v>
      </c>
      <c r="CI20" s="15">
        <v>140</v>
      </c>
      <c r="CJ20" s="16" t="s">
        <v>4261</v>
      </c>
      <c r="CK20" s="20">
        <v>1.0975809999999999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1894.7766037200006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1702</v>
      </c>
      <c r="H21" s="16" t="s">
        <v>4253</v>
      </c>
      <c r="I21" s="20">
        <v>1</v>
      </c>
      <c r="J21" s="16" t="s">
        <v>4252</v>
      </c>
      <c r="K21" s="15">
        <v>1744</v>
      </c>
      <c r="L21" s="16" t="s">
        <v>4253</v>
      </c>
      <c r="M21" s="20">
        <v>1</v>
      </c>
      <c r="N21" s="16" t="s">
        <v>4252</v>
      </c>
      <c r="O21" s="15">
        <v>180</v>
      </c>
      <c r="P21" s="16" t="s">
        <v>4253</v>
      </c>
      <c r="Q21" s="20">
        <v>1</v>
      </c>
      <c r="R21" s="16" t="s">
        <v>4252</v>
      </c>
      <c r="S21" s="15">
        <v>1891</v>
      </c>
      <c r="T21" s="16" t="s">
        <v>4253</v>
      </c>
      <c r="U21" s="20">
        <v>1</v>
      </c>
      <c r="V21" s="16" t="s">
        <v>4252</v>
      </c>
      <c r="W21" s="15">
        <v>5517</v>
      </c>
      <c r="X21" s="16" t="s">
        <v>4252</v>
      </c>
      <c r="Y21" s="15">
        <v>5517</v>
      </c>
      <c r="Z21" s="16" t="s">
        <v>4254</v>
      </c>
      <c r="AA21" s="15">
        <v>1995</v>
      </c>
      <c r="AB21" s="16" t="s">
        <v>4255</v>
      </c>
      <c r="AC21" s="20">
        <v>1.030041</v>
      </c>
      <c r="AD21" s="16" t="s">
        <v>4254</v>
      </c>
      <c r="AE21" s="15">
        <v>2362</v>
      </c>
      <c r="AF21" s="16" t="s">
        <v>4255</v>
      </c>
      <c r="AG21" s="20">
        <v>0.99940130000000005</v>
      </c>
      <c r="AH21" s="16" t="s">
        <v>4254</v>
      </c>
      <c r="AI21" s="15">
        <v>620</v>
      </c>
      <c r="AJ21" s="16" t="s">
        <v>4255</v>
      </c>
      <c r="AK21" s="20">
        <v>1.1168340000000001</v>
      </c>
      <c r="AL21" s="16" t="s">
        <v>4254</v>
      </c>
      <c r="AM21" s="15">
        <v>1909</v>
      </c>
      <c r="AN21" s="16" t="s">
        <v>4255</v>
      </c>
      <c r="AO21" s="20">
        <v>1.0264260000000001</v>
      </c>
      <c r="AP21" s="16" t="s">
        <v>4256</v>
      </c>
      <c r="AQ21" s="15">
        <v>880</v>
      </c>
      <c r="AR21" s="16" t="s">
        <v>4257</v>
      </c>
      <c r="AS21" s="20">
        <v>1.088109</v>
      </c>
      <c r="AT21" s="16" t="s">
        <v>4256</v>
      </c>
      <c r="AU21" s="15">
        <v>586</v>
      </c>
      <c r="AV21" s="16" t="s">
        <v>4257</v>
      </c>
      <c r="AW21" s="20">
        <v>1.05298</v>
      </c>
      <c r="AX21" s="16" t="s">
        <v>4256</v>
      </c>
      <c r="AY21" s="15">
        <v>419</v>
      </c>
      <c r="AZ21" s="16" t="s">
        <v>4257</v>
      </c>
      <c r="BA21" s="20">
        <v>1.201622</v>
      </c>
      <c r="BB21" s="16" t="s">
        <v>4256</v>
      </c>
      <c r="BC21" s="15">
        <v>2202</v>
      </c>
      <c r="BD21" s="16" t="s">
        <v>4257</v>
      </c>
      <c r="BE21" s="20">
        <v>1.0839190000000001</v>
      </c>
      <c r="BF21" s="16" t="s">
        <v>4258</v>
      </c>
      <c r="BG21" s="15">
        <v>393</v>
      </c>
      <c r="BH21" s="16" t="s">
        <v>4259</v>
      </c>
      <c r="BI21" s="20">
        <v>1.0885149999999999</v>
      </c>
      <c r="BJ21" s="16" t="s">
        <v>4258</v>
      </c>
      <c r="BK21" s="15">
        <v>476</v>
      </c>
      <c r="BL21" s="16" t="s">
        <v>4259</v>
      </c>
      <c r="BM21" s="20">
        <v>0.99109530000000001</v>
      </c>
      <c r="BN21" s="16" t="s">
        <v>4258</v>
      </c>
      <c r="BO21" s="15">
        <v>154</v>
      </c>
      <c r="BP21" s="16" t="s">
        <v>4259</v>
      </c>
      <c r="BQ21" s="20">
        <v>1.1147339999999999</v>
      </c>
      <c r="BR21" s="16" t="s">
        <v>4258</v>
      </c>
      <c r="BS21" s="15">
        <v>1797</v>
      </c>
      <c r="BT21" s="16" t="s">
        <v>4259</v>
      </c>
      <c r="BU21" s="20">
        <v>1.0759270000000001</v>
      </c>
      <c r="BV21" s="16" t="s">
        <v>4260</v>
      </c>
      <c r="BW21" s="15">
        <v>3967</v>
      </c>
      <c r="BX21" s="16" t="s">
        <v>4261</v>
      </c>
      <c r="BY21" s="20">
        <v>1.119885</v>
      </c>
      <c r="BZ21" s="16" t="s">
        <v>4260</v>
      </c>
      <c r="CA21" s="15">
        <v>-1395</v>
      </c>
      <c r="CB21" s="16" t="s">
        <v>4261</v>
      </c>
      <c r="CC21" s="20">
        <v>0.95755659999999998</v>
      </c>
      <c r="CD21" s="16" t="s">
        <v>4260</v>
      </c>
      <c r="CE21" s="15">
        <v>1648</v>
      </c>
      <c r="CF21" s="16" t="s">
        <v>4261</v>
      </c>
      <c r="CG21" s="20">
        <v>0.97531540000000005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4953.6046331199996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337</v>
      </c>
      <c r="H22" s="16" t="s">
        <v>4253</v>
      </c>
      <c r="I22" s="20">
        <v>1</v>
      </c>
      <c r="J22" s="16" t="s">
        <v>4252</v>
      </c>
      <c r="K22" s="15">
        <v>405</v>
      </c>
      <c r="L22" s="16" t="s">
        <v>4253</v>
      </c>
      <c r="M22" s="20">
        <v>1</v>
      </c>
      <c r="N22" s="16" t="s">
        <v>4252</v>
      </c>
      <c r="O22" s="15">
        <v>42</v>
      </c>
      <c r="P22" s="16" t="s">
        <v>4253</v>
      </c>
      <c r="Q22" s="20">
        <v>1</v>
      </c>
      <c r="R22" s="16" t="s">
        <v>4252</v>
      </c>
      <c r="S22" s="15">
        <v>430</v>
      </c>
      <c r="T22" s="16" t="s">
        <v>4253</v>
      </c>
      <c r="U22" s="20">
        <v>1</v>
      </c>
      <c r="V22" s="16" t="s">
        <v>4252</v>
      </c>
      <c r="W22" s="15">
        <v>1214</v>
      </c>
      <c r="X22" s="16" t="s">
        <v>4252</v>
      </c>
      <c r="Y22" s="15">
        <v>1214</v>
      </c>
      <c r="Z22" s="16" t="s">
        <v>4254</v>
      </c>
      <c r="AA22" s="15">
        <v>79</v>
      </c>
      <c r="AB22" s="16" t="s">
        <v>4255</v>
      </c>
      <c r="AC22" s="20">
        <v>1.030041</v>
      </c>
      <c r="AD22" s="16" t="s">
        <v>4254</v>
      </c>
      <c r="AE22" s="15">
        <v>585</v>
      </c>
      <c r="AF22" s="16" t="s">
        <v>4255</v>
      </c>
      <c r="AG22" s="20">
        <v>0.99940130000000005</v>
      </c>
      <c r="AH22" s="16" t="s">
        <v>4254</v>
      </c>
      <c r="AI22" s="15">
        <v>119</v>
      </c>
      <c r="AJ22" s="16" t="s">
        <v>4255</v>
      </c>
      <c r="AK22" s="20">
        <v>1.1168340000000001</v>
      </c>
      <c r="AL22" s="16" t="s">
        <v>4254</v>
      </c>
      <c r="AM22" s="15">
        <v>435</v>
      </c>
      <c r="AN22" s="16" t="s">
        <v>4255</v>
      </c>
      <c r="AO22" s="20">
        <v>1.0264260000000001</v>
      </c>
      <c r="AP22" s="16" t="s">
        <v>4256</v>
      </c>
      <c r="AQ22" s="15">
        <v>184</v>
      </c>
      <c r="AR22" s="16" t="s">
        <v>4257</v>
      </c>
      <c r="AS22" s="20">
        <v>1.088109</v>
      </c>
      <c r="AT22" s="16" t="s">
        <v>4256</v>
      </c>
      <c r="AU22" s="15">
        <v>79</v>
      </c>
      <c r="AV22" s="16" t="s">
        <v>4257</v>
      </c>
      <c r="AW22" s="20">
        <v>1.05298</v>
      </c>
      <c r="AX22" s="16" t="s">
        <v>4256</v>
      </c>
      <c r="AY22" s="15">
        <v>59</v>
      </c>
      <c r="AZ22" s="16" t="s">
        <v>4257</v>
      </c>
      <c r="BA22" s="20">
        <v>1.201622</v>
      </c>
      <c r="BB22" s="16" t="s">
        <v>4256</v>
      </c>
      <c r="BC22" s="15">
        <v>488</v>
      </c>
      <c r="BD22" s="16" t="s">
        <v>4257</v>
      </c>
      <c r="BE22" s="20">
        <v>1.0839190000000001</v>
      </c>
      <c r="BF22" s="16" t="s">
        <v>4258</v>
      </c>
      <c r="BG22" s="15">
        <v>106</v>
      </c>
      <c r="BH22" s="16" t="s">
        <v>4259</v>
      </c>
      <c r="BI22" s="20">
        <v>1.0885149999999999</v>
      </c>
      <c r="BJ22" s="16" t="s">
        <v>4258</v>
      </c>
      <c r="BK22" s="15">
        <v>237</v>
      </c>
      <c r="BL22" s="16" t="s">
        <v>4259</v>
      </c>
      <c r="BM22" s="20">
        <v>0.99109530000000001</v>
      </c>
      <c r="BN22" s="16" t="s">
        <v>4258</v>
      </c>
      <c r="BO22" s="15">
        <v>24</v>
      </c>
      <c r="BP22" s="16" t="s">
        <v>4259</v>
      </c>
      <c r="BQ22" s="20">
        <v>1.1147339999999999</v>
      </c>
      <c r="BR22" s="16" t="s">
        <v>4258</v>
      </c>
      <c r="BS22" s="15">
        <v>378</v>
      </c>
      <c r="BT22" s="16" t="s">
        <v>4259</v>
      </c>
      <c r="BU22" s="20">
        <v>1.0759270000000001</v>
      </c>
      <c r="BV22" s="16" t="s">
        <v>4260</v>
      </c>
      <c r="BW22" s="15">
        <v>948</v>
      </c>
      <c r="BX22" s="16" t="s">
        <v>4261</v>
      </c>
      <c r="BY22" s="20">
        <v>1.119885</v>
      </c>
      <c r="BZ22" s="16" t="s">
        <v>4260</v>
      </c>
      <c r="CA22" s="15">
        <v>-303</v>
      </c>
      <c r="CB22" s="16" t="s">
        <v>4261</v>
      </c>
      <c r="CC22" s="20">
        <v>0.95755659999999998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979.58094595999989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6745</v>
      </c>
      <c r="H23" s="16" t="s">
        <v>4253</v>
      </c>
      <c r="I23" s="20">
        <v>1</v>
      </c>
      <c r="J23" s="16" t="s">
        <v>4252</v>
      </c>
      <c r="K23" s="15">
        <v>290</v>
      </c>
      <c r="L23" s="16" t="s">
        <v>4253</v>
      </c>
      <c r="M23" s="20">
        <v>1</v>
      </c>
      <c r="N23" s="16" t="s">
        <v>4252</v>
      </c>
      <c r="O23" s="15">
        <v>1209</v>
      </c>
      <c r="P23" s="16" t="s">
        <v>4253</v>
      </c>
      <c r="Q23" s="20">
        <v>1</v>
      </c>
      <c r="R23" s="16" t="s">
        <v>4252</v>
      </c>
      <c r="S23" s="15">
        <v>397</v>
      </c>
      <c r="T23" s="16" t="s">
        <v>4253</v>
      </c>
      <c r="U23" s="20">
        <v>1</v>
      </c>
      <c r="V23" s="16" t="s">
        <v>4252</v>
      </c>
      <c r="W23" s="15">
        <v>8641</v>
      </c>
      <c r="X23" s="16" t="s">
        <v>4252</v>
      </c>
      <c r="Y23" s="15">
        <v>8641</v>
      </c>
      <c r="Z23" s="16" t="s">
        <v>4254</v>
      </c>
      <c r="AA23" s="15">
        <v>4587</v>
      </c>
      <c r="AB23" s="16" t="s">
        <v>4255</v>
      </c>
      <c r="AC23" s="20">
        <v>1.030041</v>
      </c>
      <c r="AD23" s="16" t="s">
        <v>4254</v>
      </c>
      <c r="AE23" s="15">
        <v>1068</v>
      </c>
      <c r="AF23" s="16" t="s">
        <v>4255</v>
      </c>
      <c r="AG23" s="20">
        <v>0.99940130000000005</v>
      </c>
      <c r="AH23" s="16" t="s">
        <v>4254</v>
      </c>
      <c r="AI23" s="15">
        <v>22</v>
      </c>
      <c r="AJ23" s="16" t="s">
        <v>4255</v>
      </c>
      <c r="AK23" s="20">
        <v>1.1168340000000001</v>
      </c>
      <c r="AL23" s="16" t="s">
        <v>4254</v>
      </c>
      <c r="AM23" s="15">
        <v>367</v>
      </c>
      <c r="AN23" s="16" t="s">
        <v>4255</v>
      </c>
      <c r="AO23" s="20">
        <v>1.0264260000000001</v>
      </c>
      <c r="AP23" s="16" t="s">
        <v>4256</v>
      </c>
      <c r="AQ23" s="15">
        <v>4879</v>
      </c>
      <c r="AR23" s="16" t="s">
        <v>4257</v>
      </c>
      <c r="AS23" s="20">
        <v>1.088109</v>
      </c>
      <c r="AT23" s="16" t="s">
        <v>4256</v>
      </c>
      <c r="AU23" s="15">
        <v>0</v>
      </c>
      <c r="AV23" s="16" t="s">
        <v>4257</v>
      </c>
      <c r="AW23" s="20">
        <v>0</v>
      </c>
      <c r="AX23" s="16" t="s">
        <v>4256</v>
      </c>
      <c r="AY23" s="15">
        <v>32</v>
      </c>
      <c r="AZ23" s="16" t="s">
        <v>4257</v>
      </c>
      <c r="BA23" s="20">
        <v>1.201622</v>
      </c>
      <c r="BB23" s="16" t="s">
        <v>4256</v>
      </c>
      <c r="BC23" s="15">
        <v>497</v>
      </c>
      <c r="BD23" s="16" t="s">
        <v>4257</v>
      </c>
      <c r="BE23" s="20">
        <v>1.0839190000000001</v>
      </c>
      <c r="BF23" s="16" t="s">
        <v>4258</v>
      </c>
      <c r="BG23" s="15">
        <v>4216</v>
      </c>
      <c r="BH23" s="16" t="s">
        <v>4259</v>
      </c>
      <c r="BI23" s="20">
        <v>1.0885149999999999</v>
      </c>
      <c r="BJ23" s="16" t="s">
        <v>4258</v>
      </c>
      <c r="BK23" s="15">
        <v>937</v>
      </c>
      <c r="BL23" s="16" t="s">
        <v>4259</v>
      </c>
      <c r="BM23" s="20">
        <v>0.99109530000000001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447</v>
      </c>
      <c r="BT23" s="16" t="s">
        <v>4259</v>
      </c>
      <c r="BU23" s="20">
        <v>1.0759270000000001</v>
      </c>
      <c r="BV23" s="16" t="s">
        <v>4260</v>
      </c>
      <c r="BW23" s="15">
        <v>1973</v>
      </c>
      <c r="BX23" s="16" t="s">
        <v>4261</v>
      </c>
      <c r="BY23" s="20">
        <v>1.119885</v>
      </c>
      <c r="BZ23" s="16" t="s">
        <v>4260</v>
      </c>
      <c r="CA23" s="15">
        <v>120</v>
      </c>
      <c r="CB23" s="16" t="s">
        <v>4261</v>
      </c>
      <c r="CC23" s="20">
        <v>0.95755659999999998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5808.7371211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1632</v>
      </c>
      <c r="H24" s="16" t="s">
        <v>4253</v>
      </c>
      <c r="I24" s="20">
        <v>1</v>
      </c>
      <c r="J24" s="16" t="s">
        <v>4252</v>
      </c>
      <c r="K24" s="15">
        <v>86</v>
      </c>
      <c r="L24" s="16" t="s">
        <v>4253</v>
      </c>
      <c r="M24" s="20">
        <v>1</v>
      </c>
      <c r="N24" s="16" t="s">
        <v>4252</v>
      </c>
      <c r="O24" s="15">
        <v>260</v>
      </c>
      <c r="P24" s="16" t="s">
        <v>4253</v>
      </c>
      <c r="Q24" s="20">
        <v>1</v>
      </c>
      <c r="R24" s="16" t="s">
        <v>4252</v>
      </c>
      <c r="S24" s="15">
        <v>92</v>
      </c>
      <c r="T24" s="16" t="s">
        <v>4253</v>
      </c>
      <c r="U24" s="20">
        <v>1</v>
      </c>
      <c r="V24" s="16" t="s">
        <v>4252</v>
      </c>
      <c r="W24" s="15">
        <v>2070</v>
      </c>
      <c r="X24" s="16" t="s">
        <v>4252</v>
      </c>
      <c r="Y24" s="15">
        <v>2070</v>
      </c>
      <c r="Z24" s="16" t="s">
        <v>4254</v>
      </c>
      <c r="AA24" s="15">
        <v>1094</v>
      </c>
      <c r="AB24" s="16" t="s">
        <v>4255</v>
      </c>
      <c r="AC24" s="20">
        <v>1.030041</v>
      </c>
      <c r="AD24" s="16" t="s">
        <v>4254</v>
      </c>
      <c r="AE24" s="15">
        <v>291</v>
      </c>
      <c r="AF24" s="16" t="s">
        <v>4255</v>
      </c>
      <c r="AG24" s="20">
        <v>0.99940130000000005</v>
      </c>
      <c r="AH24" s="16" t="s">
        <v>4254</v>
      </c>
      <c r="AI24" s="15">
        <v>6</v>
      </c>
      <c r="AJ24" s="16" t="s">
        <v>4255</v>
      </c>
      <c r="AK24" s="20">
        <v>1.1168340000000001</v>
      </c>
      <c r="AL24" s="16" t="s">
        <v>4254</v>
      </c>
      <c r="AM24" s="15">
        <v>87</v>
      </c>
      <c r="AN24" s="16" t="s">
        <v>4255</v>
      </c>
      <c r="AO24" s="20">
        <v>1.0264260000000001</v>
      </c>
      <c r="AP24" s="16" t="s">
        <v>4256</v>
      </c>
      <c r="AQ24" s="15">
        <v>1108</v>
      </c>
      <c r="AR24" s="16" t="s">
        <v>4257</v>
      </c>
      <c r="AS24" s="20">
        <v>1.088109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6</v>
      </c>
      <c r="AZ24" s="16" t="s">
        <v>4257</v>
      </c>
      <c r="BA24" s="20">
        <v>1.201622</v>
      </c>
      <c r="BB24" s="16" t="s">
        <v>4256</v>
      </c>
      <c r="BC24" s="15">
        <v>112</v>
      </c>
      <c r="BD24" s="16" t="s">
        <v>4257</v>
      </c>
      <c r="BE24" s="20">
        <v>1.0839190000000001</v>
      </c>
      <c r="BF24" s="16" t="s">
        <v>4258</v>
      </c>
      <c r="BG24" s="15">
        <v>944</v>
      </c>
      <c r="BH24" s="16" t="s">
        <v>4259</v>
      </c>
      <c r="BI24" s="20">
        <v>1.0885149999999999</v>
      </c>
      <c r="BJ24" s="16" t="s">
        <v>4258</v>
      </c>
      <c r="BK24" s="15">
        <v>235</v>
      </c>
      <c r="BL24" s="16" t="s">
        <v>4259</v>
      </c>
      <c r="BM24" s="20">
        <v>0.99109530000000001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99</v>
      </c>
      <c r="BT24" s="16" t="s">
        <v>4259</v>
      </c>
      <c r="BU24" s="20">
        <v>1.0759270000000001</v>
      </c>
      <c r="BV24" s="16" t="s">
        <v>4260</v>
      </c>
      <c r="BW24" s="15">
        <v>495</v>
      </c>
      <c r="BX24" s="16" t="s">
        <v>4261</v>
      </c>
      <c r="BY24" s="20">
        <v>1.119885</v>
      </c>
      <c r="BZ24" s="16" t="s">
        <v>4260</v>
      </c>
      <c r="CA24" s="15">
        <v>30</v>
      </c>
      <c r="CB24" s="16" t="s">
        <v>4261</v>
      </c>
      <c r="CC24" s="20">
        <v>0.95755659999999998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1373.5952463600001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16642</v>
      </c>
      <c r="H28" s="16" t="s">
        <v>4253</v>
      </c>
      <c r="I28" s="20">
        <v>1</v>
      </c>
      <c r="J28" s="16" t="s">
        <v>4252</v>
      </c>
      <c r="K28" s="15">
        <v>4311</v>
      </c>
      <c r="L28" s="16" t="s">
        <v>4253</v>
      </c>
      <c r="M28" s="20">
        <v>1</v>
      </c>
      <c r="N28" s="16" t="s">
        <v>4252</v>
      </c>
      <c r="O28" s="15">
        <v>8706</v>
      </c>
      <c r="P28" s="16" t="s">
        <v>4253</v>
      </c>
      <c r="Q28" s="20">
        <v>1</v>
      </c>
      <c r="R28" s="16" t="s">
        <v>4252</v>
      </c>
      <c r="S28" s="15">
        <v>2419</v>
      </c>
      <c r="T28" s="16" t="s">
        <v>4253</v>
      </c>
      <c r="U28" s="20">
        <v>1</v>
      </c>
      <c r="V28" s="16" t="s">
        <v>4252</v>
      </c>
      <c r="W28" s="15">
        <v>32078</v>
      </c>
      <c r="X28" s="16" t="s">
        <v>4252</v>
      </c>
      <c r="Y28" s="15">
        <v>32078</v>
      </c>
      <c r="Z28" s="16" t="s">
        <v>4254</v>
      </c>
      <c r="AA28" s="15">
        <v>19055</v>
      </c>
      <c r="AB28" s="16" t="s">
        <v>4255</v>
      </c>
      <c r="AC28" s="20">
        <v>1.030041</v>
      </c>
      <c r="AD28" s="16" t="s">
        <v>4254</v>
      </c>
      <c r="AE28" s="15">
        <v>4997</v>
      </c>
      <c r="AF28" s="16" t="s">
        <v>4255</v>
      </c>
      <c r="AG28" s="20">
        <v>0.99940130000000005</v>
      </c>
      <c r="AH28" s="16" t="s">
        <v>4254</v>
      </c>
      <c r="AI28" s="15">
        <v>2083</v>
      </c>
      <c r="AJ28" s="16" t="s">
        <v>4255</v>
      </c>
      <c r="AK28" s="20">
        <v>1.1168340000000001</v>
      </c>
      <c r="AL28" s="16" t="s">
        <v>4254</v>
      </c>
      <c r="AM28" s="15">
        <v>2427</v>
      </c>
      <c r="AN28" s="16" t="s">
        <v>4255</v>
      </c>
      <c r="AO28" s="20">
        <v>1.0264260000000001</v>
      </c>
      <c r="AP28" s="16" t="s">
        <v>4256</v>
      </c>
      <c r="AQ28" s="15">
        <v>22452</v>
      </c>
      <c r="AR28" s="16" t="s">
        <v>4257</v>
      </c>
      <c r="AS28" s="20">
        <v>1.088109</v>
      </c>
      <c r="AT28" s="16" t="s">
        <v>4256</v>
      </c>
      <c r="AU28" s="15">
        <v>5230</v>
      </c>
      <c r="AV28" s="16" t="s">
        <v>4257</v>
      </c>
      <c r="AW28" s="20">
        <v>1.05298</v>
      </c>
      <c r="AX28" s="16" t="s">
        <v>4256</v>
      </c>
      <c r="AY28" s="15">
        <v>8509</v>
      </c>
      <c r="AZ28" s="16" t="s">
        <v>4257</v>
      </c>
      <c r="BA28" s="20">
        <v>1.201622</v>
      </c>
      <c r="BB28" s="16" t="s">
        <v>4256</v>
      </c>
      <c r="BC28" s="15">
        <v>2505</v>
      </c>
      <c r="BD28" s="16" t="s">
        <v>4257</v>
      </c>
      <c r="BE28" s="20">
        <v>1.0839190000000001</v>
      </c>
      <c r="BF28" s="16" t="s">
        <v>4258</v>
      </c>
      <c r="BG28" s="15">
        <v>21689</v>
      </c>
      <c r="BH28" s="16" t="s">
        <v>4259</v>
      </c>
      <c r="BI28" s="20">
        <v>1.0885149999999999</v>
      </c>
      <c r="BJ28" s="16" t="s">
        <v>4258</v>
      </c>
      <c r="BK28" s="15">
        <v>3135</v>
      </c>
      <c r="BL28" s="16" t="s">
        <v>4259</v>
      </c>
      <c r="BM28" s="20">
        <v>0.99109530000000001</v>
      </c>
      <c r="BN28" s="16" t="s">
        <v>4258</v>
      </c>
      <c r="BO28" s="15">
        <v>8257</v>
      </c>
      <c r="BP28" s="16" t="s">
        <v>4259</v>
      </c>
      <c r="BQ28" s="20">
        <v>1.1147339999999999</v>
      </c>
      <c r="BR28" s="16" t="s">
        <v>4258</v>
      </c>
      <c r="BS28" s="15">
        <v>5901</v>
      </c>
      <c r="BT28" s="16" t="s">
        <v>4259</v>
      </c>
      <c r="BU28" s="20">
        <v>1.0759270000000001</v>
      </c>
      <c r="BV28" s="16" t="s">
        <v>4260</v>
      </c>
      <c r="BW28" s="15">
        <v>26263</v>
      </c>
      <c r="BX28" s="16" t="s">
        <v>4261</v>
      </c>
      <c r="BY28" s="20">
        <v>1.119885</v>
      </c>
      <c r="BZ28" s="16" t="s">
        <v>4260</v>
      </c>
      <c r="CA28" s="15">
        <v>6048</v>
      </c>
      <c r="CB28" s="16" t="s">
        <v>4261</v>
      </c>
      <c r="CC28" s="20">
        <v>0.95755659999999998</v>
      </c>
      <c r="CD28" s="16" t="s">
        <v>4260</v>
      </c>
      <c r="CE28" s="15">
        <v>10498</v>
      </c>
      <c r="CF28" s="16" t="s">
        <v>4261</v>
      </c>
      <c r="CG28" s="20">
        <v>0.97531540000000005</v>
      </c>
      <c r="CH28" s="16" t="s">
        <v>4260</v>
      </c>
      <c r="CI28" s="15">
        <v>1814</v>
      </c>
      <c r="CJ28" s="16" t="s">
        <v>4261</v>
      </c>
      <c r="CK28" s="20">
        <v>1.0975809999999999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38819.214515320004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72</v>
      </c>
      <c r="H29" s="16" t="s">
        <v>4253</v>
      </c>
      <c r="I29" s="20">
        <v>1</v>
      </c>
      <c r="J29" s="16" t="s">
        <v>4252</v>
      </c>
      <c r="K29" s="15">
        <v>24</v>
      </c>
      <c r="L29" s="16" t="s">
        <v>4253</v>
      </c>
      <c r="M29" s="20">
        <v>1</v>
      </c>
      <c r="N29" s="16" t="s">
        <v>4252</v>
      </c>
      <c r="O29" s="15">
        <v>34</v>
      </c>
      <c r="P29" s="16" t="s">
        <v>4253</v>
      </c>
      <c r="Q29" s="20">
        <v>1</v>
      </c>
      <c r="R29" s="16" t="s">
        <v>4252</v>
      </c>
      <c r="S29" s="15">
        <v>14</v>
      </c>
      <c r="T29" s="16" t="s">
        <v>4253</v>
      </c>
      <c r="U29" s="20">
        <v>1</v>
      </c>
      <c r="V29" s="16" t="s">
        <v>4252</v>
      </c>
      <c r="W29" s="15">
        <v>144</v>
      </c>
      <c r="X29" s="16" t="s">
        <v>4252</v>
      </c>
      <c r="Y29" s="15">
        <v>144</v>
      </c>
      <c r="Z29" s="16" t="s">
        <v>4254</v>
      </c>
      <c r="AA29" s="15">
        <v>90</v>
      </c>
      <c r="AB29" s="16" t="s">
        <v>4255</v>
      </c>
      <c r="AC29" s="20">
        <v>1.030041</v>
      </c>
      <c r="AD29" s="16" t="s">
        <v>4254</v>
      </c>
      <c r="AE29" s="15">
        <v>25</v>
      </c>
      <c r="AF29" s="16" t="s">
        <v>4255</v>
      </c>
      <c r="AG29" s="20">
        <v>0.99940130000000005</v>
      </c>
      <c r="AH29" s="16" t="s">
        <v>4254</v>
      </c>
      <c r="AI29" s="15">
        <v>32</v>
      </c>
      <c r="AJ29" s="16" t="s">
        <v>4255</v>
      </c>
      <c r="AK29" s="20">
        <v>1.1168340000000001</v>
      </c>
      <c r="AL29" s="16" t="s">
        <v>4254</v>
      </c>
      <c r="AM29" s="15">
        <v>14</v>
      </c>
      <c r="AN29" s="16" t="s">
        <v>4255</v>
      </c>
      <c r="AO29" s="20">
        <v>1.0264260000000001</v>
      </c>
      <c r="AP29" s="16" t="s">
        <v>4256</v>
      </c>
      <c r="AQ29" s="15">
        <v>46</v>
      </c>
      <c r="AR29" s="16" t="s">
        <v>4257</v>
      </c>
      <c r="AS29" s="20">
        <v>1.088109</v>
      </c>
      <c r="AT29" s="16" t="s">
        <v>4256</v>
      </c>
      <c r="AU29" s="15">
        <v>11</v>
      </c>
      <c r="AV29" s="16" t="s">
        <v>4257</v>
      </c>
      <c r="AW29" s="20">
        <v>1.05298</v>
      </c>
      <c r="AX29" s="16" t="s">
        <v>4256</v>
      </c>
      <c r="AY29" s="15">
        <v>18</v>
      </c>
      <c r="AZ29" s="16" t="s">
        <v>4257</v>
      </c>
      <c r="BA29" s="20">
        <v>1.201622</v>
      </c>
      <c r="BB29" s="16" t="s">
        <v>4256</v>
      </c>
      <c r="BC29" s="15">
        <v>5</v>
      </c>
      <c r="BD29" s="16" t="s">
        <v>4257</v>
      </c>
      <c r="BE29" s="20">
        <v>1.0839190000000001</v>
      </c>
      <c r="BF29" s="16" t="s">
        <v>4258</v>
      </c>
      <c r="BG29" s="15">
        <v>46</v>
      </c>
      <c r="BH29" s="16" t="s">
        <v>4259</v>
      </c>
      <c r="BI29" s="20">
        <v>1.0885149999999999</v>
      </c>
      <c r="BJ29" s="16" t="s">
        <v>4258</v>
      </c>
      <c r="BK29" s="15">
        <v>10</v>
      </c>
      <c r="BL29" s="16" t="s">
        <v>4259</v>
      </c>
      <c r="BM29" s="20">
        <v>0.99109530000000001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30</v>
      </c>
      <c r="BT29" s="16" t="s">
        <v>4259</v>
      </c>
      <c r="BU29" s="20">
        <v>1.0759270000000001</v>
      </c>
      <c r="BV29" s="16" t="s">
        <v>4260</v>
      </c>
      <c r="BW29" s="15">
        <v>52</v>
      </c>
      <c r="BX29" s="16" t="s">
        <v>4261</v>
      </c>
      <c r="BY29" s="20">
        <v>1.119885</v>
      </c>
      <c r="BZ29" s="16" t="s">
        <v>4260</v>
      </c>
      <c r="CA29" s="15">
        <v>11</v>
      </c>
      <c r="CB29" s="16" t="s">
        <v>4261</v>
      </c>
      <c r="CC29" s="20">
        <v>0.95755659999999998</v>
      </c>
      <c r="CD29" s="16" t="s">
        <v>4260</v>
      </c>
      <c r="CE29" s="15">
        <v>6</v>
      </c>
      <c r="CF29" s="16" t="s">
        <v>4261</v>
      </c>
      <c r="CG29" s="20">
        <v>0.97531540000000005</v>
      </c>
      <c r="CH29" s="16" t="s">
        <v>4260</v>
      </c>
      <c r="CI29" s="15">
        <v>3</v>
      </c>
      <c r="CJ29" s="16" t="s">
        <v>4261</v>
      </c>
      <c r="CK29" s="20">
        <v>1.0975809999999999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114.13083809999998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6216</v>
      </c>
      <c r="H30" s="16" t="s">
        <v>4253</v>
      </c>
      <c r="I30" s="20">
        <v>1</v>
      </c>
      <c r="J30" s="16" t="s">
        <v>4252</v>
      </c>
      <c r="K30" s="15">
        <v>905</v>
      </c>
      <c r="L30" s="16" t="s">
        <v>4253</v>
      </c>
      <c r="M30" s="20">
        <v>1</v>
      </c>
      <c r="N30" s="16" t="s">
        <v>4252</v>
      </c>
      <c r="O30" s="15">
        <v>10247</v>
      </c>
      <c r="P30" s="16" t="s">
        <v>4253</v>
      </c>
      <c r="Q30" s="20">
        <v>1</v>
      </c>
      <c r="R30" s="16" t="s">
        <v>4252</v>
      </c>
      <c r="S30" s="15">
        <v>331</v>
      </c>
      <c r="T30" s="16" t="s">
        <v>4253</v>
      </c>
      <c r="U30" s="20">
        <v>1</v>
      </c>
      <c r="V30" s="16" t="s">
        <v>4252</v>
      </c>
      <c r="W30" s="15">
        <v>17699</v>
      </c>
      <c r="X30" s="16" t="s">
        <v>4252</v>
      </c>
      <c r="Y30" s="15">
        <v>17699</v>
      </c>
      <c r="Z30" s="16" t="s">
        <v>4254</v>
      </c>
      <c r="AA30" s="15">
        <v>5615</v>
      </c>
      <c r="AB30" s="16" t="s">
        <v>4255</v>
      </c>
      <c r="AC30" s="20">
        <v>1.030041</v>
      </c>
      <c r="AD30" s="16" t="s">
        <v>4254</v>
      </c>
      <c r="AE30" s="15">
        <v>1079</v>
      </c>
      <c r="AF30" s="16" t="s">
        <v>4255</v>
      </c>
      <c r="AG30" s="20">
        <v>0.99940130000000005</v>
      </c>
      <c r="AH30" s="16" t="s">
        <v>4254</v>
      </c>
      <c r="AI30" s="15">
        <v>8817</v>
      </c>
      <c r="AJ30" s="16" t="s">
        <v>4255</v>
      </c>
      <c r="AK30" s="20">
        <v>1.1168340000000001</v>
      </c>
      <c r="AL30" s="16" t="s">
        <v>4254</v>
      </c>
      <c r="AM30" s="15">
        <v>306</v>
      </c>
      <c r="AN30" s="16" t="s">
        <v>4255</v>
      </c>
      <c r="AO30" s="20">
        <v>1.0264260000000001</v>
      </c>
      <c r="AP30" s="16" t="s">
        <v>4256</v>
      </c>
      <c r="AQ30" s="15">
        <v>5404</v>
      </c>
      <c r="AR30" s="16" t="s">
        <v>4257</v>
      </c>
      <c r="AS30" s="20">
        <v>1.088109</v>
      </c>
      <c r="AT30" s="16" t="s">
        <v>4256</v>
      </c>
      <c r="AU30" s="15">
        <v>1085</v>
      </c>
      <c r="AV30" s="16" t="s">
        <v>4257</v>
      </c>
      <c r="AW30" s="20">
        <v>1.05298</v>
      </c>
      <c r="AX30" s="16" t="s">
        <v>4256</v>
      </c>
      <c r="AY30" s="15">
        <v>7844</v>
      </c>
      <c r="AZ30" s="16" t="s">
        <v>4257</v>
      </c>
      <c r="BA30" s="20">
        <v>1.201622</v>
      </c>
      <c r="BB30" s="16" t="s">
        <v>4256</v>
      </c>
      <c r="BC30" s="15">
        <v>235</v>
      </c>
      <c r="BD30" s="16" t="s">
        <v>4257</v>
      </c>
      <c r="BE30" s="20">
        <v>1.0839190000000001</v>
      </c>
      <c r="BF30" s="16" t="s">
        <v>4258</v>
      </c>
      <c r="BG30" s="15">
        <v>3838</v>
      </c>
      <c r="BH30" s="16" t="s">
        <v>4259</v>
      </c>
      <c r="BI30" s="20">
        <v>1.0885149999999999</v>
      </c>
      <c r="BJ30" s="16" t="s">
        <v>4258</v>
      </c>
      <c r="BK30" s="15">
        <v>1060</v>
      </c>
      <c r="BL30" s="16" t="s">
        <v>4259</v>
      </c>
      <c r="BM30" s="20">
        <v>0.99109530000000001</v>
      </c>
      <c r="BN30" s="16" t="s">
        <v>4258</v>
      </c>
      <c r="BO30" s="15">
        <v>7981</v>
      </c>
      <c r="BP30" s="16" t="s">
        <v>4259</v>
      </c>
      <c r="BQ30" s="20">
        <v>1.1147339999999999</v>
      </c>
      <c r="BR30" s="16" t="s">
        <v>4258</v>
      </c>
      <c r="BS30" s="15">
        <v>242</v>
      </c>
      <c r="BT30" s="16" t="s">
        <v>4259</v>
      </c>
      <c r="BU30" s="20">
        <v>1.0759270000000001</v>
      </c>
      <c r="BV30" s="16" t="s">
        <v>4260</v>
      </c>
      <c r="BW30" s="15">
        <v>14</v>
      </c>
      <c r="BX30" s="16" t="s">
        <v>4261</v>
      </c>
      <c r="BY30" s="20">
        <v>1.119885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13165.228117339997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9</v>
      </c>
      <c r="BX31" s="16" t="s">
        <v>4261</v>
      </c>
      <c r="BY31" s="20">
        <v>1.119885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2.0157929999999999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2720</v>
      </c>
      <c r="H32" s="16" t="s">
        <v>4253</v>
      </c>
      <c r="I32" s="20">
        <v>1</v>
      </c>
      <c r="J32" s="16" t="s">
        <v>4252</v>
      </c>
      <c r="K32" s="15">
        <v>3</v>
      </c>
      <c r="L32" s="16" t="s">
        <v>4253</v>
      </c>
      <c r="M32" s="20">
        <v>1</v>
      </c>
      <c r="N32" s="16" t="s">
        <v>4252</v>
      </c>
      <c r="O32" s="15">
        <v>47</v>
      </c>
      <c r="P32" s="16" t="s">
        <v>4253</v>
      </c>
      <c r="Q32" s="20">
        <v>1</v>
      </c>
      <c r="R32" s="16" t="s">
        <v>4252</v>
      </c>
      <c r="S32" s="15">
        <v>412</v>
      </c>
      <c r="T32" s="16" t="s">
        <v>4253</v>
      </c>
      <c r="U32" s="20">
        <v>1</v>
      </c>
      <c r="V32" s="16" t="s">
        <v>4252</v>
      </c>
      <c r="W32" s="15">
        <v>3182</v>
      </c>
      <c r="X32" s="16" t="s">
        <v>4252</v>
      </c>
      <c r="Y32" s="15">
        <v>3182</v>
      </c>
      <c r="Z32" s="16" t="s">
        <v>4254</v>
      </c>
      <c r="AA32" s="15">
        <v>878</v>
      </c>
      <c r="AB32" s="16" t="s">
        <v>4255</v>
      </c>
      <c r="AC32" s="20">
        <v>1.030041</v>
      </c>
      <c r="AD32" s="16" t="s">
        <v>4254</v>
      </c>
      <c r="AE32" s="15">
        <v>39</v>
      </c>
      <c r="AF32" s="16" t="s">
        <v>4255</v>
      </c>
      <c r="AG32" s="20">
        <v>0.99940130000000005</v>
      </c>
      <c r="AH32" s="16" t="s">
        <v>4254</v>
      </c>
      <c r="AI32" s="15">
        <v>49</v>
      </c>
      <c r="AJ32" s="16" t="s">
        <v>4255</v>
      </c>
      <c r="AK32" s="20">
        <v>1.1168340000000001</v>
      </c>
      <c r="AL32" s="16" t="s">
        <v>4254</v>
      </c>
      <c r="AM32" s="15">
        <v>344</v>
      </c>
      <c r="AN32" s="16" t="s">
        <v>4255</v>
      </c>
      <c r="AO32" s="20">
        <v>1.0264260000000001</v>
      </c>
      <c r="AP32" s="16" t="s">
        <v>4256</v>
      </c>
      <c r="AQ32" s="15">
        <v>1888</v>
      </c>
      <c r="AR32" s="16" t="s">
        <v>4257</v>
      </c>
      <c r="AS32" s="20">
        <v>1.088109</v>
      </c>
      <c r="AT32" s="16" t="s">
        <v>4256</v>
      </c>
      <c r="AU32" s="15">
        <v>548</v>
      </c>
      <c r="AV32" s="16" t="s">
        <v>4257</v>
      </c>
      <c r="AW32" s="20">
        <v>1.05298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455</v>
      </c>
      <c r="BD32" s="16" t="s">
        <v>4257</v>
      </c>
      <c r="BE32" s="20">
        <v>1.0839190000000001</v>
      </c>
      <c r="BF32" s="16" t="s">
        <v>4258</v>
      </c>
      <c r="BG32" s="15">
        <v>2742</v>
      </c>
      <c r="BH32" s="16" t="s">
        <v>4259</v>
      </c>
      <c r="BI32" s="20">
        <v>1.0885149999999999</v>
      </c>
      <c r="BJ32" s="16" t="s">
        <v>4258</v>
      </c>
      <c r="BK32" s="15">
        <v>0</v>
      </c>
      <c r="BL32" s="16" t="s">
        <v>4259</v>
      </c>
      <c r="BM32" s="20">
        <v>0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5</v>
      </c>
      <c r="BT32" s="16" t="s">
        <v>4259</v>
      </c>
      <c r="BU32" s="20">
        <v>1.0759270000000001</v>
      </c>
      <c r="BV32" s="16" t="s">
        <v>4260</v>
      </c>
      <c r="BW32" s="15">
        <v>327</v>
      </c>
      <c r="BX32" s="16" t="s">
        <v>4261</v>
      </c>
      <c r="BY32" s="20">
        <v>1.119885</v>
      </c>
      <c r="BZ32" s="16" t="s">
        <v>4260</v>
      </c>
      <c r="CA32" s="15">
        <v>6</v>
      </c>
      <c r="CB32" s="16" t="s">
        <v>4261</v>
      </c>
      <c r="CC32" s="20">
        <v>0.95755659999999998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2203.9539070599994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180</v>
      </c>
      <c r="H33" s="16" t="s">
        <v>4253</v>
      </c>
      <c r="I33" s="20">
        <v>1</v>
      </c>
      <c r="J33" s="16" t="s">
        <v>4252</v>
      </c>
      <c r="K33" s="15">
        <v>5</v>
      </c>
      <c r="L33" s="16" t="s">
        <v>4253</v>
      </c>
      <c r="M33" s="20">
        <v>1</v>
      </c>
      <c r="N33" s="16" t="s">
        <v>4252</v>
      </c>
      <c r="O33" s="15">
        <v>3</v>
      </c>
      <c r="P33" s="16" t="s">
        <v>4253</v>
      </c>
      <c r="Q33" s="20">
        <v>1</v>
      </c>
      <c r="R33" s="16" t="s">
        <v>4252</v>
      </c>
      <c r="S33" s="15">
        <v>27</v>
      </c>
      <c r="T33" s="16" t="s">
        <v>4253</v>
      </c>
      <c r="U33" s="20">
        <v>1</v>
      </c>
      <c r="V33" s="16" t="s">
        <v>4252</v>
      </c>
      <c r="W33" s="15">
        <v>215</v>
      </c>
      <c r="X33" s="16" t="s">
        <v>4252</v>
      </c>
      <c r="Y33" s="15">
        <v>215</v>
      </c>
      <c r="Z33" s="16" t="s">
        <v>4254</v>
      </c>
      <c r="AA33" s="15">
        <v>72</v>
      </c>
      <c r="AB33" s="16" t="s">
        <v>4255</v>
      </c>
      <c r="AC33" s="20">
        <v>1.030041</v>
      </c>
      <c r="AD33" s="16" t="s">
        <v>4254</v>
      </c>
      <c r="AE33" s="15">
        <v>2</v>
      </c>
      <c r="AF33" s="16" t="s">
        <v>4255</v>
      </c>
      <c r="AG33" s="20">
        <v>0.99940130000000005</v>
      </c>
      <c r="AH33" s="16" t="s">
        <v>4254</v>
      </c>
      <c r="AI33" s="15">
        <v>1</v>
      </c>
      <c r="AJ33" s="16" t="s">
        <v>4255</v>
      </c>
      <c r="AK33" s="20">
        <v>1.1168340000000001</v>
      </c>
      <c r="AL33" s="16" t="s">
        <v>4254</v>
      </c>
      <c r="AM33" s="15">
        <v>25</v>
      </c>
      <c r="AN33" s="16" t="s">
        <v>4255</v>
      </c>
      <c r="AO33" s="20">
        <v>1.0264260000000001</v>
      </c>
      <c r="AP33" s="16" t="s">
        <v>4256</v>
      </c>
      <c r="AQ33" s="15">
        <v>64</v>
      </c>
      <c r="AR33" s="16" t="s">
        <v>4257</v>
      </c>
      <c r="AS33" s="20">
        <v>1.088109</v>
      </c>
      <c r="AT33" s="16" t="s">
        <v>4256</v>
      </c>
      <c r="AU33" s="15">
        <v>13</v>
      </c>
      <c r="AV33" s="16" t="s">
        <v>4257</v>
      </c>
      <c r="AW33" s="20">
        <v>1.05298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15</v>
      </c>
      <c r="BD33" s="16" t="s">
        <v>4257</v>
      </c>
      <c r="BE33" s="20">
        <v>1.0839190000000001</v>
      </c>
      <c r="BF33" s="16" t="s">
        <v>4258</v>
      </c>
      <c r="BG33" s="15">
        <v>105</v>
      </c>
      <c r="BH33" s="16" t="s">
        <v>4259</v>
      </c>
      <c r="BI33" s="20">
        <v>1.0885149999999999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14</v>
      </c>
      <c r="BT33" s="16" t="s">
        <v>4259</v>
      </c>
      <c r="BU33" s="20">
        <v>1.0759270000000001</v>
      </c>
      <c r="BV33" s="16" t="s">
        <v>4260</v>
      </c>
      <c r="BW33" s="15">
        <v>10</v>
      </c>
      <c r="BX33" s="16" t="s">
        <v>4261</v>
      </c>
      <c r="BY33" s="20">
        <v>1.119885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111.61632852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1710</v>
      </c>
      <c r="H34" s="16" t="s">
        <v>4253</v>
      </c>
      <c r="I34" s="20">
        <v>1</v>
      </c>
      <c r="J34" s="16" t="s">
        <v>4252</v>
      </c>
      <c r="K34" s="15">
        <v>1197</v>
      </c>
      <c r="L34" s="16" t="s">
        <v>4253</v>
      </c>
      <c r="M34" s="20">
        <v>1</v>
      </c>
      <c r="N34" s="16" t="s">
        <v>4252</v>
      </c>
      <c r="O34" s="15">
        <v>3779</v>
      </c>
      <c r="P34" s="16" t="s">
        <v>4253</v>
      </c>
      <c r="Q34" s="20">
        <v>1</v>
      </c>
      <c r="R34" s="16" t="s">
        <v>4252</v>
      </c>
      <c r="S34" s="15">
        <v>320</v>
      </c>
      <c r="T34" s="16" t="s">
        <v>4253</v>
      </c>
      <c r="U34" s="20">
        <v>1</v>
      </c>
      <c r="V34" s="16" t="s">
        <v>4252</v>
      </c>
      <c r="W34" s="15">
        <v>7006</v>
      </c>
      <c r="X34" s="16" t="s">
        <v>4252</v>
      </c>
      <c r="Y34" s="15">
        <v>7006</v>
      </c>
      <c r="Z34" s="16" t="s">
        <v>4254</v>
      </c>
      <c r="AA34" s="15">
        <v>923</v>
      </c>
      <c r="AB34" s="16" t="s">
        <v>4255</v>
      </c>
      <c r="AC34" s="20">
        <v>1.030041</v>
      </c>
      <c r="AD34" s="16" t="s">
        <v>4254</v>
      </c>
      <c r="AE34" s="15">
        <v>811</v>
      </c>
      <c r="AF34" s="16" t="s">
        <v>4255</v>
      </c>
      <c r="AG34" s="20">
        <v>0.99940130000000005</v>
      </c>
      <c r="AH34" s="16" t="s">
        <v>4254</v>
      </c>
      <c r="AI34" s="15">
        <v>4125</v>
      </c>
      <c r="AJ34" s="16" t="s">
        <v>4255</v>
      </c>
      <c r="AK34" s="20">
        <v>1.1168340000000001</v>
      </c>
      <c r="AL34" s="16" t="s">
        <v>4254</v>
      </c>
      <c r="AM34" s="15">
        <v>104</v>
      </c>
      <c r="AN34" s="16" t="s">
        <v>4255</v>
      </c>
      <c r="AO34" s="20">
        <v>1.0264260000000001</v>
      </c>
      <c r="AP34" s="16" t="s">
        <v>4256</v>
      </c>
      <c r="AQ34" s="15">
        <v>4</v>
      </c>
      <c r="AR34" s="16" t="s">
        <v>4257</v>
      </c>
      <c r="AS34" s="20">
        <v>1.088109</v>
      </c>
      <c r="AT34" s="16" t="s">
        <v>4256</v>
      </c>
      <c r="AU34" s="15">
        <v>129</v>
      </c>
      <c r="AV34" s="16" t="s">
        <v>4257</v>
      </c>
      <c r="AW34" s="20">
        <v>1.05298</v>
      </c>
      <c r="AX34" s="16" t="s">
        <v>4256</v>
      </c>
      <c r="AY34" s="15">
        <v>2889</v>
      </c>
      <c r="AZ34" s="16" t="s">
        <v>4257</v>
      </c>
      <c r="BA34" s="20">
        <v>1.201622</v>
      </c>
      <c r="BB34" s="16" t="s">
        <v>4256</v>
      </c>
      <c r="BC34" s="15">
        <v>258</v>
      </c>
      <c r="BD34" s="16" t="s">
        <v>4257</v>
      </c>
      <c r="BE34" s="20">
        <v>1.0839190000000001</v>
      </c>
      <c r="BF34" s="16" t="s">
        <v>4258</v>
      </c>
      <c r="BG34" s="15">
        <v>153</v>
      </c>
      <c r="BH34" s="16" t="s">
        <v>4259</v>
      </c>
      <c r="BI34" s="20">
        <v>1.0885149999999999</v>
      </c>
      <c r="BJ34" s="16" t="s">
        <v>4258</v>
      </c>
      <c r="BK34" s="15">
        <v>156</v>
      </c>
      <c r="BL34" s="16" t="s">
        <v>4259</v>
      </c>
      <c r="BM34" s="20">
        <v>0.99109530000000001</v>
      </c>
      <c r="BN34" s="16" t="s">
        <v>4258</v>
      </c>
      <c r="BO34" s="15">
        <v>2757</v>
      </c>
      <c r="BP34" s="16" t="s">
        <v>4259</v>
      </c>
      <c r="BQ34" s="20">
        <v>1.1147339999999999</v>
      </c>
      <c r="BR34" s="16" t="s">
        <v>4258</v>
      </c>
      <c r="BS34" s="15">
        <v>144</v>
      </c>
      <c r="BT34" s="16" t="s">
        <v>4259</v>
      </c>
      <c r="BU34" s="20">
        <v>1.0759270000000001</v>
      </c>
      <c r="BV34" s="16" t="s">
        <v>4260</v>
      </c>
      <c r="BW34" s="15">
        <v>96</v>
      </c>
      <c r="BX34" s="16" t="s">
        <v>4261</v>
      </c>
      <c r="BY34" s="20">
        <v>1.119885</v>
      </c>
      <c r="BZ34" s="16" t="s">
        <v>4260</v>
      </c>
      <c r="CA34" s="15">
        <v>41</v>
      </c>
      <c r="CB34" s="16" t="s">
        <v>4261</v>
      </c>
      <c r="CC34" s="20">
        <v>0.95755659999999998</v>
      </c>
      <c r="CD34" s="16" t="s">
        <v>4260</v>
      </c>
      <c r="CE34" s="15">
        <v>321</v>
      </c>
      <c r="CF34" s="16" t="s">
        <v>4261</v>
      </c>
      <c r="CG34" s="20">
        <v>0.97531540000000005</v>
      </c>
      <c r="CH34" s="16" t="s">
        <v>4260</v>
      </c>
      <c r="CI34" s="15">
        <v>17</v>
      </c>
      <c r="CJ34" s="16" t="s">
        <v>4261</v>
      </c>
      <c r="CK34" s="20">
        <v>1.0975809999999999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4280.0334912199996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15</v>
      </c>
      <c r="H35" s="16" t="s">
        <v>4253</v>
      </c>
      <c r="I35" s="20">
        <v>1</v>
      </c>
      <c r="J35" s="16" t="s">
        <v>4252</v>
      </c>
      <c r="K35" s="15">
        <v>1</v>
      </c>
      <c r="L35" s="16" t="s">
        <v>4253</v>
      </c>
      <c r="M35" s="20">
        <v>1</v>
      </c>
      <c r="N35" s="16" t="s">
        <v>4252</v>
      </c>
      <c r="O35" s="15">
        <v>1260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1276</v>
      </c>
      <c r="X35" s="16" t="s">
        <v>4252</v>
      </c>
      <c r="Y35" s="15">
        <v>1276</v>
      </c>
      <c r="Z35" s="16" t="s">
        <v>4254</v>
      </c>
      <c r="AA35" s="15">
        <v>124</v>
      </c>
      <c r="AB35" s="16" t="s">
        <v>4255</v>
      </c>
      <c r="AC35" s="20">
        <v>1.030041</v>
      </c>
      <c r="AD35" s="16" t="s">
        <v>4254</v>
      </c>
      <c r="AE35" s="15">
        <v>2</v>
      </c>
      <c r="AF35" s="16" t="s">
        <v>4255</v>
      </c>
      <c r="AG35" s="20">
        <v>0.99940130000000005</v>
      </c>
      <c r="AH35" s="16" t="s">
        <v>4254</v>
      </c>
      <c r="AI35" s="15">
        <v>1</v>
      </c>
      <c r="AJ35" s="16" t="s">
        <v>4255</v>
      </c>
      <c r="AK35" s="20">
        <v>1.1168340000000001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281.36814412000001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91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92</v>
      </c>
      <c r="X36" s="16" t="s">
        <v>4252</v>
      </c>
      <c r="Y36" s="15">
        <v>92</v>
      </c>
      <c r="Z36" s="16" t="s">
        <v>4254</v>
      </c>
      <c r="AA36" s="15">
        <v>41</v>
      </c>
      <c r="AB36" s="16" t="s">
        <v>4255</v>
      </c>
      <c r="AC36" s="20">
        <v>1.030041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26.846336200000003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141</v>
      </c>
      <c r="H37" s="16" t="s">
        <v>4253</v>
      </c>
      <c r="I37" s="20">
        <v>1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141</v>
      </c>
      <c r="X37" s="16" t="s">
        <v>4252</v>
      </c>
      <c r="Y37" s="15">
        <v>141</v>
      </c>
      <c r="Z37" s="16" t="s">
        <v>4254</v>
      </c>
      <c r="AA37" s="15">
        <v>47</v>
      </c>
      <c r="AB37" s="16" t="s">
        <v>4255</v>
      </c>
      <c r="AC37" s="20">
        <v>1.030041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62</v>
      </c>
      <c r="AR37" s="16" t="s">
        <v>4257</v>
      </c>
      <c r="AS37" s="20">
        <v>1.088109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64</v>
      </c>
      <c r="BH37" s="16" t="s">
        <v>4259</v>
      </c>
      <c r="BI37" s="20">
        <v>1.0885149999999999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104</v>
      </c>
      <c r="BX37" s="16" t="s">
        <v>4261</v>
      </c>
      <c r="BY37" s="20">
        <v>1.119885</v>
      </c>
      <c r="BZ37" s="16" t="s">
        <v>4260</v>
      </c>
      <c r="CA37" s="15">
        <v>207</v>
      </c>
      <c r="CB37" s="16" t="s">
        <v>4261</v>
      </c>
      <c r="CC37" s="20">
        <v>0.95755659999999998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128.24438024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3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</v>
      </c>
      <c r="X38" s="16" t="s">
        <v>4252</v>
      </c>
      <c r="Y38" s="15">
        <v>3</v>
      </c>
      <c r="Z38" s="16" t="s">
        <v>4254</v>
      </c>
      <c r="AA38" s="15">
        <v>5</v>
      </c>
      <c r="AB38" s="16" t="s">
        <v>4255</v>
      </c>
      <c r="AC38" s="20">
        <v>1.030041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</v>
      </c>
      <c r="AR38" s="16" t="s">
        <v>4257</v>
      </c>
      <c r="AS38" s="20">
        <v>1.088109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</v>
      </c>
      <c r="BH38" s="16" t="s">
        <v>4259</v>
      </c>
      <c r="BI38" s="20">
        <v>1.0885149999999999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2.2829875999999998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12</v>
      </c>
      <c r="H39" s="16" t="s">
        <v>4253</v>
      </c>
      <c r="I39" s="20">
        <v>1</v>
      </c>
      <c r="J39" s="16" t="s">
        <v>4252</v>
      </c>
      <c r="K39" s="15">
        <v>18</v>
      </c>
      <c r="L39" s="16" t="s">
        <v>4253</v>
      </c>
      <c r="M39" s="20">
        <v>1</v>
      </c>
      <c r="N39" s="16" t="s">
        <v>4252</v>
      </c>
      <c r="O39" s="15">
        <v>368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398</v>
      </c>
      <c r="X39" s="16" t="s">
        <v>4252</v>
      </c>
      <c r="Y39" s="15">
        <v>398</v>
      </c>
      <c r="Z39" s="16" t="s">
        <v>4254</v>
      </c>
      <c r="AA39" s="15">
        <v>4</v>
      </c>
      <c r="AB39" s="16" t="s">
        <v>4255</v>
      </c>
      <c r="AC39" s="20">
        <v>1.030041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226</v>
      </c>
      <c r="AJ39" s="16" t="s">
        <v>4255</v>
      </c>
      <c r="AK39" s="20">
        <v>1.1168340000000001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4</v>
      </c>
      <c r="AR39" s="16" t="s">
        <v>4257</v>
      </c>
      <c r="AS39" s="20">
        <v>1.088109</v>
      </c>
      <c r="AT39" s="16" t="s">
        <v>4256</v>
      </c>
      <c r="AU39" s="15">
        <v>138</v>
      </c>
      <c r="AV39" s="16" t="s">
        <v>4257</v>
      </c>
      <c r="AW39" s="20">
        <v>1.05298</v>
      </c>
      <c r="AX39" s="16" t="s">
        <v>4256</v>
      </c>
      <c r="AY39" s="15">
        <v>24</v>
      </c>
      <c r="AZ39" s="16" t="s">
        <v>4257</v>
      </c>
      <c r="BA39" s="20">
        <v>1.201622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1081</v>
      </c>
      <c r="BL39" s="16" t="s">
        <v>4259</v>
      </c>
      <c r="BM39" s="20">
        <v>0.99109530000000001</v>
      </c>
      <c r="BN39" s="16" t="s">
        <v>4258</v>
      </c>
      <c r="BO39" s="15">
        <v>12</v>
      </c>
      <c r="BP39" s="16" t="s">
        <v>4259</v>
      </c>
      <c r="BQ39" s="20">
        <v>1.1147339999999999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45</v>
      </c>
      <c r="BX39" s="16" t="s">
        <v>4261</v>
      </c>
      <c r="BY39" s="20">
        <v>1.119885</v>
      </c>
      <c r="BZ39" s="16" t="s">
        <v>4260</v>
      </c>
      <c r="CA39" s="15">
        <v>0</v>
      </c>
      <c r="CB39" s="16" t="s">
        <v>4261</v>
      </c>
      <c r="CC39" s="20">
        <v>0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393.63458086000003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5</v>
      </c>
      <c r="AB40" s="16" t="s">
        <v>4255</v>
      </c>
      <c r="AC40" s="20">
        <v>1.030041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4</v>
      </c>
      <c r="AR40" s="16" t="s">
        <v>4257</v>
      </c>
      <c r="AS40" s="20">
        <v>1.088109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1</v>
      </c>
      <c r="AZ40" s="16" t="s">
        <v>4257</v>
      </c>
      <c r="BA40" s="20">
        <v>1.201622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386</v>
      </c>
      <c r="BH40" s="16" t="s">
        <v>4259</v>
      </c>
      <c r="BI40" s="20">
        <v>1.0885149999999999</v>
      </c>
      <c r="BJ40" s="16" t="s">
        <v>4258</v>
      </c>
      <c r="BK40" s="15">
        <v>8</v>
      </c>
      <c r="BL40" s="16" t="s">
        <v>4259</v>
      </c>
      <c r="BM40" s="20">
        <v>0.99109530000000001</v>
      </c>
      <c r="BN40" s="16" t="s">
        <v>4258</v>
      </c>
      <c r="BO40" s="15">
        <v>17</v>
      </c>
      <c r="BP40" s="16" t="s">
        <v>4259</v>
      </c>
      <c r="BQ40" s="20">
        <v>1.1147339999999999</v>
      </c>
      <c r="BR40" s="16" t="s">
        <v>4258</v>
      </c>
      <c r="BS40" s="15">
        <v>4</v>
      </c>
      <c r="BT40" s="16" t="s">
        <v>4259</v>
      </c>
      <c r="BU40" s="20">
        <v>1.0759270000000001</v>
      </c>
      <c r="BV40" s="16" t="s">
        <v>4260</v>
      </c>
      <c r="BW40" s="15">
        <v>34</v>
      </c>
      <c r="BX40" s="16" t="s">
        <v>4261</v>
      </c>
      <c r="BY40" s="20">
        <v>1.119885</v>
      </c>
      <c r="BZ40" s="16" t="s">
        <v>4260</v>
      </c>
      <c r="CA40" s="15">
        <v>13</v>
      </c>
      <c r="CB40" s="16" t="s">
        <v>4261</v>
      </c>
      <c r="CC40" s="20">
        <v>0.95755659999999998</v>
      </c>
      <c r="CD40" s="16" t="s">
        <v>4260</v>
      </c>
      <c r="CE40" s="15">
        <v>17</v>
      </c>
      <c r="CF40" s="16" t="s">
        <v>4261</v>
      </c>
      <c r="CG40" s="20">
        <v>0.97531540000000005</v>
      </c>
      <c r="CH40" s="16" t="s">
        <v>4260</v>
      </c>
      <c r="CI40" s="15">
        <v>3</v>
      </c>
      <c r="CJ40" s="16" t="s">
        <v>4261</v>
      </c>
      <c r="CK40" s="20">
        <v>1.0975809999999999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106.49028639999999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1376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1376</v>
      </c>
      <c r="X41" s="16" t="s">
        <v>4252</v>
      </c>
      <c r="Y41" s="15">
        <v>1376</v>
      </c>
      <c r="Z41" s="16" t="s">
        <v>4254</v>
      </c>
      <c r="AA41" s="15">
        <v>2830</v>
      </c>
      <c r="AB41" s="16" t="s">
        <v>4255</v>
      </c>
      <c r="AC41" s="20">
        <v>1.030041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3116</v>
      </c>
      <c r="AR41" s="16" t="s">
        <v>4257</v>
      </c>
      <c r="AS41" s="20">
        <v>1.088109</v>
      </c>
      <c r="AT41" s="16" t="s">
        <v>4256</v>
      </c>
      <c r="AU41" s="15">
        <v>512</v>
      </c>
      <c r="AV41" s="16" t="s">
        <v>4257</v>
      </c>
      <c r="AW41" s="20">
        <v>1.05298</v>
      </c>
      <c r="AX41" s="16" t="s">
        <v>4256</v>
      </c>
      <c r="AY41" s="15">
        <v>3961</v>
      </c>
      <c r="AZ41" s="16" t="s">
        <v>4257</v>
      </c>
      <c r="BA41" s="20">
        <v>1.201622</v>
      </c>
      <c r="BB41" s="16" t="s">
        <v>4256</v>
      </c>
      <c r="BC41" s="15">
        <v>51</v>
      </c>
      <c r="BD41" s="16" t="s">
        <v>4257</v>
      </c>
      <c r="BE41" s="20">
        <v>1.0839190000000001</v>
      </c>
      <c r="BF41" s="16" t="s">
        <v>4258</v>
      </c>
      <c r="BG41" s="15">
        <v>5086</v>
      </c>
      <c r="BH41" s="16" t="s">
        <v>4259</v>
      </c>
      <c r="BI41" s="20">
        <v>1.0885149999999999</v>
      </c>
      <c r="BJ41" s="16" t="s">
        <v>4258</v>
      </c>
      <c r="BK41" s="15">
        <v>483</v>
      </c>
      <c r="BL41" s="16" t="s">
        <v>4259</v>
      </c>
      <c r="BM41" s="20">
        <v>0.99109530000000001</v>
      </c>
      <c r="BN41" s="16" t="s">
        <v>4258</v>
      </c>
      <c r="BO41" s="15">
        <v>2160</v>
      </c>
      <c r="BP41" s="16" t="s">
        <v>4259</v>
      </c>
      <c r="BQ41" s="20">
        <v>1.1147339999999999</v>
      </c>
      <c r="BR41" s="16" t="s">
        <v>4258</v>
      </c>
      <c r="BS41" s="15">
        <v>97</v>
      </c>
      <c r="BT41" s="16" t="s">
        <v>4259</v>
      </c>
      <c r="BU41" s="20">
        <v>1.0759270000000001</v>
      </c>
      <c r="BV41" s="16" t="s">
        <v>4260</v>
      </c>
      <c r="BW41" s="15">
        <v>4125</v>
      </c>
      <c r="BX41" s="16" t="s">
        <v>4261</v>
      </c>
      <c r="BY41" s="20">
        <v>1.119885</v>
      </c>
      <c r="BZ41" s="16" t="s">
        <v>4260</v>
      </c>
      <c r="CA41" s="15">
        <v>1020</v>
      </c>
      <c r="CB41" s="16" t="s">
        <v>4261</v>
      </c>
      <c r="CC41" s="20">
        <v>0.95755659999999998</v>
      </c>
      <c r="CD41" s="16" t="s">
        <v>4260</v>
      </c>
      <c r="CE41" s="15">
        <v>2840</v>
      </c>
      <c r="CF41" s="16" t="s">
        <v>4261</v>
      </c>
      <c r="CG41" s="20">
        <v>0.97531540000000005</v>
      </c>
      <c r="CH41" s="16" t="s">
        <v>4260</v>
      </c>
      <c r="CI41" s="15">
        <v>174</v>
      </c>
      <c r="CJ41" s="16" t="s">
        <v>4261</v>
      </c>
      <c r="CK41" s="20">
        <v>1.0975809999999999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6023.955782179999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32</v>
      </c>
      <c r="H42" s="16" t="s">
        <v>4253</v>
      </c>
      <c r="I42" s="20">
        <v>1</v>
      </c>
      <c r="J42" s="16" t="s">
        <v>4252</v>
      </c>
      <c r="K42" s="15">
        <v>373</v>
      </c>
      <c r="L42" s="16" t="s">
        <v>4253</v>
      </c>
      <c r="M42" s="20">
        <v>1</v>
      </c>
      <c r="N42" s="16" t="s">
        <v>4252</v>
      </c>
      <c r="O42" s="15">
        <v>1956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2361</v>
      </c>
      <c r="X42" s="16" t="s">
        <v>4252</v>
      </c>
      <c r="Y42" s="15">
        <v>2361</v>
      </c>
      <c r="Z42" s="16" t="s">
        <v>4254</v>
      </c>
      <c r="AA42" s="15">
        <v>145</v>
      </c>
      <c r="AB42" s="16" t="s">
        <v>4255</v>
      </c>
      <c r="AC42" s="20">
        <v>1.030041</v>
      </c>
      <c r="AD42" s="16" t="s">
        <v>4254</v>
      </c>
      <c r="AE42" s="15">
        <v>1357</v>
      </c>
      <c r="AF42" s="16" t="s">
        <v>4255</v>
      </c>
      <c r="AG42" s="20">
        <v>0.99940130000000005</v>
      </c>
      <c r="AH42" s="16" t="s">
        <v>4254</v>
      </c>
      <c r="AI42" s="15">
        <v>2822</v>
      </c>
      <c r="AJ42" s="16" t="s">
        <v>4255</v>
      </c>
      <c r="AK42" s="20">
        <v>1.1168340000000001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549</v>
      </c>
      <c r="AR42" s="16" t="s">
        <v>4257</v>
      </c>
      <c r="AS42" s="20">
        <v>1.088109</v>
      </c>
      <c r="AT42" s="16" t="s">
        <v>4256</v>
      </c>
      <c r="AU42" s="15">
        <v>1128</v>
      </c>
      <c r="AV42" s="16" t="s">
        <v>4257</v>
      </c>
      <c r="AW42" s="20">
        <v>1.05298</v>
      </c>
      <c r="AX42" s="16" t="s">
        <v>4256</v>
      </c>
      <c r="AY42" s="15">
        <v>2227</v>
      </c>
      <c r="AZ42" s="16" t="s">
        <v>4257</v>
      </c>
      <c r="BA42" s="20">
        <v>1.201622</v>
      </c>
      <c r="BB42" s="16" t="s">
        <v>4256</v>
      </c>
      <c r="BC42" s="15">
        <v>2</v>
      </c>
      <c r="BD42" s="16" t="s">
        <v>4257</v>
      </c>
      <c r="BE42" s="20">
        <v>1.0839190000000001</v>
      </c>
      <c r="BF42" s="16" t="s">
        <v>4258</v>
      </c>
      <c r="BG42" s="15">
        <v>486</v>
      </c>
      <c r="BH42" s="16" t="s">
        <v>4259</v>
      </c>
      <c r="BI42" s="20">
        <v>1.0885149999999999</v>
      </c>
      <c r="BJ42" s="16" t="s">
        <v>4258</v>
      </c>
      <c r="BK42" s="15">
        <v>1382</v>
      </c>
      <c r="BL42" s="16" t="s">
        <v>4259</v>
      </c>
      <c r="BM42" s="20">
        <v>0.99109530000000001</v>
      </c>
      <c r="BN42" s="16" t="s">
        <v>4258</v>
      </c>
      <c r="BO42" s="15">
        <v>2773</v>
      </c>
      <c r="BP42" s="16" t="s">
        <v>4259</v>
      </c>
      <c r="BQ42" s="20">
        <v>1.1147339999999999</v>
      </c>
      <c r="BR42" s="16" t="s">
        <v>4258</v>
      </c>
      <c r="BS42" s="15">
        <v>4</v>
      </c>
      <c r="BT42" s="16" t="s">
        <v>4259</v>
      </c>
      <c r="BU42" s="20">
        <v>1.0759270000000001</v>
      </c>
      <c r="BV42" s="16" t="s">
        <v>4260</v>
      </c>
      <c r="BW42" s="15">
        <v>230</v>
      </c>
      <c r="BX42" s="16" t="s">
        <v>4261</v>
      </c>
      <c r="BY42" s="20">
        <v>1.119885</v>
      </c>
      <c r="BZ42" s="16" t="s">
        <v>4260</v>
      </c>
      <c r="CA42" s="15">
        <v>36</v>
      </c>
      <c r="CB42" s="16" t="s">
        <v>4261</v>
      </c>
      <c r="CC42" s="20">
        <v>0.95755659999999998</v>
      </c>
      <c r="CD42" s="16" t="s">
        <v>4260</v>
      </c>
      <c r="CE42" s="15">
        <v>93</v>
      </c>
      <c r="CF42" s="16" t="s">
        <v>4261</v>
      </c>
      <c r="CG42" s="20">
        <v>0.97531540000000005</v>
      </c>
      <c r="CH42" s="16" t="s">
        <v>4260</v>
      </c>
      <c r="CI42" s="15">
        <v>6</v>
      </c>
      <c r="CJ42" s="16" t="s">
        <v>4261</v>
      </c>
      <c r="CK42" s="20">
        <v>1.0975809999999999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3373.0141721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995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995</v>
      </c>
      <c r="X43" s="16" t="s">
        <v>4252</v>
      </c>
      <c r="Y43" s="15">
        <v>995</v>
      </c>
      <c r="Z43" s="16" t="s">
        <v>4254</v>
      </c>
      <c r="AA43" s="15">
        <v>703</v>
      </c>
      <c r="AB43" s="16" t="s">
        <v>4255</v>
      </c>
      <c r="AC43" s="20">
        <v>1.030041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889</v>
      </c>
      <c r="AR43" s="16" t="s">
        <v>4257</v>
      </c>
      <c r="AS43" s="20">
        <v>1.088109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132</v>
      </c>
      <c r="BH43" s="16" t="s">
        <v>4259</v>
      </c>
      <c r="BI43" s="20">
        <v>1.0885149999999999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4</v>
      </c>
      <c r="BT43" s="16" t="s">
        <v>4259</v>
      </c>
      <c r="BU43" s="20">
        <v>1.0759270000000001</v>
      </c>
      <c r="BV43" s="16" t="s">
        <v>4260</v>
      </c>
      <c r="BW43" s="15">
        <v>81</v>
      </c>
      <c r="BX43" s="16" t="s">
        <v>4261</v>
      </c>
      <c r="BY43" s="20">
        <v>1.119885</v>
      </c>
      <c r="BZ43" s="16" t="s">
        <v>4260</v>
      </c>
      <c r="CA43" s="15">
        <v>30</v>
      </c>
      <c r="CB43" s="16" t="s">
        <v>4261</v>
      </c>
      <c r="CC43" s="20">
        <v>0.95755659999999998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590.77455899999995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1659</v>
      </c>
      <c r="H46" s="16" t="s">
        <v>4253</v>
      </c>
      <c r="I46" s="20">
        <v>1</v>
      </c>
      <c r="J46" s="16" t="s">
        <v>4252</v>
      </c>
      <c r="K46" s="15">
        <v>6738</v>
      </c>
      <c r="L46" s="16" t="s">
        <v>4253</v>
      </c>
      <c r="M46" s="20">
        <v>1</v>
      </c>
      <c r="N46" s="16" t="s">
        <v>4252</v>
      </c>
      <c r="O46" s="15">
        <v>7309</v>
      </c>
      <c r="P46" s="16" t="s">
        <v>4253</v>
      </c>
      <c r="Q46" s="20">
        <v>1</v>
      </c>
      <c r="R46" s="16" t="s">
        <v>4252</v>
      </c>
      <c r="S46" s="15">
        <v>155</v>
      </c>
      <c r="T46" s="16" t="s">
        <v>4253</v>
      </c>
      <c r="U46" s="20">
        <v>1</v>
      </c>
      <c r="V46" s="16" t="s">
        <v>4252</v>
      </c>
      <c r="W46" s="15">
        <v>15861</v>
      </c>
      <c r="X46" s="16" t="s">
        <v>4252</v>
      </c>
      <c r="Y46" s="15">
        <v>15861</v>
      </c>
      <c r="Z46" s="16" t="s">
        <v>4254</v>
      </c>
      <c r="AA46" s="15">
        <v>438</v>
      </c>
      <c r="AB46" s="16" t="s">
        <v>4255</v>
      </c>
      <c r="AC46" s="20">
        <v>1.030041</v>
      </c>
      <c r="AD46" s="16" t="s">
        <v>4254</v>
      </c>
      <c r="AE46" s="15">
        <v>7226</v>
      </c>
      <c r="AF46" s="16" t="s">
        <v>4255</v>
      </c>
      <c r="AG46" s="20">
        <v>0.99940130000000005</v>
      </c>
      <c r="AH46" s="16" t="s">
        <v>4254</v>
      </c>
      <c r="AI46" s="15">
        <v>6647</v>
      </c>
      <c r="AJ46" s="16" t="s">
        <v>4255</v>
      </c>
      <c r="AK46" s="20">
        <v>1.1168340000000001</v>
      </c>
      <c r="AL46" s="16" t="s">
        <v>4254</v>
      </c>
      <c r="AM46" s="15">
        <v>209</v>
      </c>
      <c r="AN46" s="16" t="s">
        <v>4255</v>
      </c>
      <c r="AO46" s="20">
        <v>1.0264260000000001</v>
      </c>
      <c r="AP46" s="16" t="s">
        <v>4256</v>
      </c>
      <c r="AQ46" s="15">
        <v>1155</v>
      </c>
      <c r="AR46" s="16" t="s">
        <v>4257</v>
      </c>
      <c r="AS46" s="20">
        <v>1.088109</v>
      </c>
      <c r="AT46" s="16" t="s">
        <v>4256</v>
      </c>
      <c r="AU46" s="15">
        <v>6138</v>
      </c>
      <c r="AV46" s="16" t="s">
        <v>4257</v>
      </c>
      <c r="AW46" s="20">
        <v>1.05298</v>
      </c>
      <c r="AX46" s="16" t="s">
        <v>4256</v>
      </c>
      <c r="AY46" s="15">
        <v>6070</v>
      </c>
      <c r="AZ46" s="16" t="s">
        <v>4257</v>
      </c>
      <c r="BA46" s="20">
        <v>1.201622</v>
      </c>
      <c r="BB46" s="16" t="s">
        <v>4256</v>
      </c>
      <c r="BC46" s="15">
        <v>964</v>
      </c>
      <c r="BD46" s="16" t="s">
        <v>4257</v>
      </c>
      <c r="BE46" s="20">
        <v>1.0839190000000001</v>
      </c>
      <c r="BF46" s="16" t="s">
        <v>4258</v>
      </c>
      <c r="BG46" s="15">
        <v>1218</v>
      </c>
      <c r="BH46" s="16" t="s">
        <v>4259</v>
      </c>
      <c r="BI46" s="20">
        <v>1.0885149999999999</v>
      </c>
      <c r="BJ46" s="16" t="s">
        <v>4258</v>
      </c>
      <c r="BK46" s="15">
        <v>4737</v>
      </c>
      <c r="BL46" s="16" t="s">
        <v>4259</v>
      </c>
      <c r="BM46" s="20">
        <v>0.99109530000000001</v>
      </c>
      <c r="BN46" s="16" t="s">
        <v>4258</v>
      </c>
      <c r="BO46" s="15">
        <v>5535</v>
      </c>
      <c r="BP46" s="16" t="s">
        <v>4259</v>
      </c>
      <c r="BQ46" s="20">
        <v>1.1147339999999999</v>
      </c>
      <c r="BR46" s="16" t="s">
        <v>4258</v>
      </c>
      <c r="BS46" s="15">
        <v>835</v>
      </c>
      <c r="BT46" s="16" t="s">
        <v>4259</v>
      </c>
      <c r="BU46" s="20">
        <v>1.0759270000000001</v>
      </c>
      <c r="BV46" s="16" t="s">
        <v>4260</v>
      </c>
      <c r="BW46" s="15">
        <v>1335</v>
      </c>
      <c r="BX46" s="16" t="s">
        <v>4261</v>
      </c>
      <c r="BY46" s="20">
        <v>1.119885</v>
      </c>
      <c r="BZ46" s="16" t="s">
        <v>4260</v>
      </c>
      <c r="CA46" s="15">
        <v>6516</v>
      </c>
      <c r="CB46" s="16" t="s">
        <v>4261</v>
      </c>
      <c r="CC46" s="20">
        <v>0.95755659999999998</v>
      </c>
      <c r="CD46" s="16" t="s">
        <v>4260</v>
      </c>
      <c r="CE46" s="15">
        <v>3607</v>
      </c>
      <c r="CF46" s="16" t="s">
        <v>4261</v>
      </c>
      <c r="CG46" s="20">
        <v>0.97531540000000005</v>
      </c>
      <c r="CH46" s="16" t="s">
        <v>4260</v>
      </c>
      <c r="CI46" s="15">
        <v>820</v>
      </c>
      <c r="CJ46" s="16" t="s">
        <v>4261</v>
      </c>
      <c r="CK46" s="20">
        <v>1.0975809999999999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14494.439352859999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7</v>
      </c>
      <c r="H47" s="16" t="s">
        <v>4253</v>
      </c>
      <c r="I47" s="20">
        <v>1</v>
      </c>
      <c r="J47" s="16" t="s">
        <v>4252</v>
      </c>
      <c r="K47" s="15">
        <v>1640</v>
      </c>
      <c r="L47" s="16" t="s">
        <v>4253</v>
      </c>
      <c r="M47" s="20">
        <v>1</v>
      </c>
      <c r="N47" s="16" t="s">
        <v>4252</v>
      </c>
      <c r="O47" s="15">
        <v>57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1704</v>
      </c>
      <c r="X47" s="16" t="s">
        <v>4252</v>
      </c>
      <c r="Y47" s="15">
        <v>1704</v>
      </c>
      <c r="Z47" s="16" t="s">
        <v>4254</v>
      </c>
      <c r="AA47" s="15">
        <v>1</v>
      </c>
      <c r="AB47" s="16" t="s">
        <v>4255</v>
      </c>
      <c r="AC47" s="20">
        <v>1.030041</v>
      </c>
      <c r="AD47" s="16" t="s">
        <v>4254</v>
      </c>
      <c r="AE47" s="15">
        <v>2367</v>
      </c>
      <c r="AF47" s="16" t="s">
        <v>4255</v>
      </c>
      <c r="AG47" s="20">
        <v>0.99940130000000005</v>
      </c>
      <c r="AH47" s="16" t="s">
        <v>4254</v>
      </c>
      <c r="AI47" s="15">
        <v>198</v>
      </c>
      <c r="AJ47" s="16" t="s">
        <v>4255</v>
      </c>
      <c r="AK47" s="20">
        <v>1.1168340000000001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1</v>
      </c>
      <c r="AR47" s="16" t="s">
        <v>4257</v>
      </c>
      <c r="AS47" s="20">
        <v>1.088109</v>
      </c>
      <c r="AT47" s="16" t="s">
        <v>4256</v>
      </c>
      <c r="AU47" s="15">
        <v>2226</v>
      </c>
      <c r="AV47" s="16" t="s">
        <v>4257</v>
      </c>
      <c r="AW47" s="20">
        <v>1.05298</v>
      </c>
      <c r="AX47" s="16" t="s">
        <v>4256</v>
      </c>
      <c r="AY47" s="15">
        <v>207</v>
      </c>
      <c r="AZ47" s="16" t="s">
        <v>4257</v>
      </c>
      <c r="BA47" s="20">
        <v>1.201622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2</v>
      </c>
      <c r="BH47" s="16" t="s">
        <v>4259</v>
      </c>
      <c r="BI47" s="20">
        <v>1.0885149999999999</v>
      </c>
      <c r="BJ47" s="16" t="s">
        <v>4258</v>
      </c>
      <c r="BK47" s="15">
        <v>5661</v>
      </c>
      <c r="BL47" s="16" t="s">
        <v>4259</v>
      </c>
      <c r="BM47" s="20">
        <v>0.99109530000000001</v>
      </c>
      <c r="BN47" s="16" t="s">
        <v>4258</v>
      </c>
      <c r="BO47" s="15">
        <v>143</v>
      </c>
      <c r="BP47" s="16" t="s">
        <v>4259</v>
      </c>
      <c r="BQ47" s="20">
        <v>1.1147339999999999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24</v>
      </c>
      <c r="BX47" s="16" t="s">
        <v>4261</v>
      </c>
      <c r="BY47" s="20">
        <v>1.119885</v>
      </c>
      <c r="BZ47" s="16" t="s">
        <v>4260</v>
      </c>
      <c r="CA47" s="15">
        <v>3078</v>
      </c>
      <c r="CB47" s="16" t="s">
        <v>4261</v>
      </c>
      <c r="CC47" s="20">
        <v>0.95755659999999998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3126.3828666399995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185</v>
      </c>
      <c r="H48" s="16" t="s">
        <v>4253</v>
      </c>
      <c r="I48" s="20">
        <v>1</v>
      </c>
      <c r="J48" s="16" t="s">
        <v>4252</v>
      </c>
      <c r="K48" s="15">
        <v>83</v>
      </c>
      <c r="L48" s="16" t="s">
        <v>4253</v>
      </c>
      <c r="M48" s="20">
        <v>1</v>
      </c>
      <c r="N48" s="16" t="s">
        <v>4252</v>
      </c>
      <c r="O48" s="15">
        <v>6622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6890</v>
      </c>
      <c r="X48" s="16" t="s">
        <v>4252</v>
      </c>
      <c r="Y48" s="15">
        <v>6890</v>
      </c>
      <c r="Z48" s="16" t="s">
        <v>4254</v>
      </c>
      <c r="AA48" s="15">
        <v>12</v>
      </c>
      <c r="AB48" s="16" t="s">
        <v>4255</v>
      </c>
      <c r="AC48" s="20">
        <v>1.030041</v>
      </c>
      <c r="AD48" s="16" t="s">
        <v>4254</v>
      </c>
      <c r="AE48" s="15">
        <v>56</v>
      </c>
      <c r="AF48" s="16" t="s">
        <v>4255</v>
      </c>
      <c r="AG48" s="20">
        <v>0.99940130000000005</v>
      </c>
      <c r="AH48" s="16" t="s">
        <v>4254</v>
      </c>
      <c r="AI48" s="15">
        <v>4461</v>
      </c>
      <c r="AJ48" s="16" t="s">
        <v>4255</v>
      </c>
      <c r="AK48" s="20">
        <v>1.1168340000000001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502</v>
      </c>
      <c r="AR48" s="16" t="s">
        <v>4257</v>
      </c>
      <c r="AS48" s="20">
        <v>1.088109</v>
      </c>
      <c r="AT48" s="16" t="s">
        <v>4256</v>
      </c>
      <c r="AU48" s="15">
        <v>96</v>
      </c>
      <c r="AV48" s="16" t="s">
        <v>4257</v>
      </c>
      <c r="AW48" s="20">
        <v>1.05298</v>
      </c>
      <c r="AX48" s="16" t="s">
        <v>4256</v>
      </c>
      <c r="AY48" s="15">
        <v>4006</v>
      </c>
      <c r="AZ48" s="16" t="s">
        <v>4257</v>
      </c>
      <c r="BA48" s="20">
        <v>1.201622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283</v>
      </c>
      <c r="BL48" s="16" t="s">
        <v>4259</v>
      </c>
      <c r="BM48" s="20">
        <v>0.99109530000000001</v>
      </c>
      <c r="BN48" s="16" t="s">
        <v>4258</v>
      </c>
      <c r="BO48" s="15">
        <v>5698</v>
      </c>
      <c r="BP48" s="16" t="s">
        <v>4259</v>
      </c>
      <c r="BQ48" s="20">
        <v>1.1147339999999999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1138</v>
      </c>
      <c r="BX48" s="16" t="s">
        <v>4261</v>
      </c>
      <c r="BY48" s="20">
        <v>1.119885</v>
      </c>
      <c r="BZ48" s="16" t="s">
        <v>4260</v>
      </c>
      <c r="CA48" s="15">
        <v>80</v>
      </c>
      <c r="CB48" s="16" t="s">
        <v>4261</v>
      </c>
      <c r="CC48" s="20">
        <v>0.95755659999999998</v>
      </c>
      <c r="CD48" s="16" t="s">
        <v>4260</v>
      </c>
      <c r="CE48" s="15">
        <v>11480</v>
      </c>
      <c r="CF48" s="16" t="s">
        <v>4261</v>
      </c>
      <c r="CG48" s="20">
        <v>0.97531540000000005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6890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27850</v>
      </c>
      <c r="T49" s="16" t="s">
        <v>4253</v>
      </c>
      <c r="U49" s="20">
        <v>1</v>
      </c>
      <c r="V49" s="16" t="s">
        <v>4252</v>
      </c>
      <c r="W49" s="15">
        <v>27850</v>
      </c>
      <c r="X49" s="16" t="s">
        <v>4252</v>
      </c>
      <c r="Y49" s="15">
        <v>27850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26388</v>
      </c>
      <c r="AN49" s="16" t="s">
        <v>4255</v>
      </c>
      <c r="AO49" s="20">
        <v>1.0264260000000001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28993</v>
      </c>
      <c r="BD49" s="16" t="s">
        <v>4257</v>
      </c>
      <c r="BE49" s="20">
        <v>1.0839190000000001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28807</v>
      </c>
      <c r="BT49" s="16" t="s">
        <v>4259</v>
      </c>
      <c r="BU49" s="20">
        <v>1.0759270000000001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26509</v>
      </c>
      <c r="CJ49" s="16" t="s">
        <v>4261</v>
      </c>
      <c r="CK49" s="20">
        <v>1.0975809999999999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29290.279334600003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4511</v>
      </c>
      <c r="T50" s="16" t="s">
        <v>4253</v>
      </c>
      <c r="U50" s="20">
        <v>1</v>
      </c>
      <c r="V50" s="16" t="s">
        <v>4252</v>
      </c>
      <c r="W50" s="15">
        <v>4511</v>
      </c>
      <c r="X50" s="16" t="s">
        <v>4252</v>
      </c>
      <c r="Y50" s="15">
        <v>4511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3874</v>
      </c>
      <c r="AN50" s="16" t="s">
        <v>4255</v>
      </c>
      <c r="AO50" s="20">
        <v>1.0264260000000001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3742</v>
      </c>
      <c r="BD50" s="16" t="s">
        <v>4257</v>
      </c>
      <c r="BE50" s="20">
        <v>1.0839190000000001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4014</v>
      </c>
      <c r="BT50" s="16" t="s">
        <v>4259</v>
      </c>
      <c r="BU50" s="20">
        <v>1.0759270000000001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3646</v>
      </c>
      <c r="CJ50" s="16" t="s">
        <v>4261</v>
      </c>
      <c r="CK50" s="20">
        <v>1.0975809999999999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4172.7901051999997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6350</v>
      </c>
      <c r="T51" s="16" t="s">
        <v>4253</v>
      </c>
      <c r="U51" s="20">
        <v>1</v>
      </c>
      <c r="V51" s="16" t="s">
        <v>4252</v>
      </c>
      <c r="W51" s="15">
        <v>6350</v>
      </c>
      <c r="X51" s="16" t="s">
        <v>4252</v>
      </c>
      <c r="Y51" s="15">
        <v>6350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7865</v>
      </c>
      <c r="AN51" s="16" t="s">
        <v>4255</v>
      </c>
      <c r="AO51" s="20">
        <v>1.0264260000000001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6290</v>
      </c>
      <c r="BD51" s="16" t="s">
        <v>4257</v>
      </c>
      <c r="BE51" s="20">
        <v>1.0839190000000001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5725</v>
      </c>
      <c r="BT51" s="16" t="s">
        <v>4259</v>
      </c>
      <c r="BU51" s="20">
        <v>1.0759270000000001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6713</v>
      </c>
      <c r="CJ51" s="16" t="s">
        <v>4261</v>
      </c>
      <c r="CK51" s="20">
        <v>1.0975809999999999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6953.6868656000006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3092</v>
      </c>
      <c r="T52" s="16" t="s">
        <v>4253</v>
      </c>
      <c r="U52" s="20">
        <v>1</v>
      </c>
      <c r="V52" s="16" t="s">
        <v>4252</v>
      </c>
      <c r="W52" s="15">
        <v>3092</v>
      </c>
      <c r="X52" s="16" t="s">
        <v>4252</v>
      </c>
      <c r="Y52" s="15">
        <v>3092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4110</v>
      </c>
      <c r="AN52" s="16" t="s">
        <v>4255</v>
      </c>
      <c r="AO52" s="20">
        <v>1.0264260000000001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16151</v>
      </c>
      <c r="BD52" s="16" t="s">
        <v>4257</v>
      </c>
      <c r="BE52" s="20">
        <v>1.0839190000000001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16017</v>
      </c>
      <c r="BT52" s="16" t="s">
        <v>4259</v>
      </c>
      <c r="BU52" s="20">
        <v>1.0759270000000001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4306</v>
      </c>
      <c r="CM52" s="15">
        <f>SUM(A2L145C10)/A2L145C1</f>
        <v>3092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452</v>
      </c>
      <c r="T53" s="16" t="s">
        <v>4253</v>
      </c>
      <c r="U53" s="20">
        <v>1</v>
      </c>
      <c r="V53" s="16" t="s">
        <v>4252</v>
      </c>
      <c r="W53" s="15">
        <v>452</v>
      </c>
      <c r="X53" s="16" t="s">
        <v>4252</v>
      </c>
      <c r="Y53" s="15">
        <v>452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601</v>
      </c>
      <c r="AN53" s="16" t="s">
        <v>4255</v>
      </c>
      <c r="AO53" s="20">
        <v>1.0264260000000001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2079</v>
      </c>
      <c r="BD53" s="16" t="s">
        <v>4257</v>
      </c>
      <c r="BE53" s="20">
        <v>1.0839190000000001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2062</v>
      </c>
      <c r="BT53" s="16" t="s">
        <v>4259</v>
      </c>
      <c r="BU53" s="20">
        <v>1.0759270000000001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452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681</v>
      </c>
      <c r="T54" s="16" t="s">
        <v>4253</v>
      </c>
      <c r="U54" s="20">
        <v>1</v>
      </c>
      <c r="V54" s="16" t="s">
        <v>4252</v>
      </c>
      <c r="W54" s="15">
        <v>681</v>
      </c>
      <c r="X54" s="16" t="s">
        <v>4252</v>
      </c>
      <c r="Y54" s="15">
        <v>681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905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3683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3653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4308</v>
      </c>
      <c r="CM54" s="15">
        <f>SUM(A2L147C10)/A2L147C1</f>
        <v>681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2170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2170</v>
      </c>
      <c r="X61" s="16" t="s">
        <v>4252</v>
      </c>
      <c r="Y61" s="15">
        <v>2170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2688</v>
      </c>
      <c r="AJ61" s="16" t="s">
        <v>4255</v>
      </c>
      <c r="AK61" s="20">
        <v>1.1168340000000001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2010</v>
      </c>
      <c r="AZ61" s="16" t="s">
        <v>4257</v>
      </c>
      <c r="BA61" s="20">
        <v>1.201622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3307</v>
      </c>
      <c r="BP61" s="16" t="s">
        <v>4259</v>
      </c>
      <c r="BQ61" s="20">
        <v>1.1147339999999999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4622</v>
      </c>
      <c r="CF61" s="16" t="s">
        <v>4261</v>
      </c>
      <c r="CG61" s="20">
        <v>0.97531540000000005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2170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113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113</v>
      </c>
      <c r="X64" s="16" t="s">
        <v>4252</v>
      </c>
      <c r="Y64" s="15">
        <v>113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110</v>
      </c>
      <c r="AJ64" s="16" t="s">
        <v>4255</v>
      </c>
      <c r="AK64" s="20">
        <v>1.1168340000000001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2858</v>
      </c>
      <c r="AZ64" s="16" t="s">
        <v>4257</v>
      </c>
      <c r="BA64" s="20">
        <v>1.201622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3564</v>
      </c>
      <c r="BP64" s="16" t="s">
        <v>4259</v>
      </c>
      <c r="BQ64" s="20">
        <v>1.1147339999999999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3521</v>
      </c>
      <c r="CF64" s="16" t="s">
        <v>4261</v>
      </c>
      <c r="CG64" s="20">
        <v>0.97531540000000005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113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1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1</v>
      </c>
      <c r="X67" s="16" t="s">
        <v>4252</v>
      </c>
      <c r="Y67" s="15">
        <v>1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23</v>
      </c>
      <c r="AJ67" s="16" t="s">
        <v>4255</v>
      </c>
      <c r="AK67" s="20">
        <v>1.1168340000000001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13</v>
      </c>
      <c r="AZ67" s="16" t="s">
        <v>4257</v>
      </c>
      <c r="BA67" s="20">
        <v>1.201622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29</v>
      </c>
      <c r="BP67" s="16" t="s">
        <v>4259</v>
      </c>
      <c r="BQ67" s="20">
        <v>1.1147339999999999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3</v>
      </c>
      <c r="CF67" s="16" t="s">
        <v>4261</v>
      </c>
      <c r="CG67" s="20">
        <v>0.97531540000000005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1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IF(SSAC="Y",0,247081)</f>
        <v>247081</v>
      </c>
      <c r="T73" s="16" t="s">
        <v>4253</v>
      </c>
      <c r="U73" s="20">
        <v>1</v>
      </c>
      <c r="V73" s="16" t="s">
        <v>4252</v>
      </c>
      <c r="W73" s="15">
        <f>IF(SSAC="Y",0,247081)</f>
        <v>247081</v>
      </c>
      <c r="X73" s="16" t="s">
        <v>4252</v>
      </c>
      <c r="Y73" s="15">
        <f>IF(SSAC="Y",0,247081)</f>
        <v>247081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IF(SSAC="Y",0,234341)</f>
        <v>234341</v>
      </c>
      <c r="AN73" s="16" t="s">
        <v>4255</v>
      </c>
      <c r="AO73" s="20">
        <v>1.0264260000000001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IF(SSAC="Y",0,219646)</f>
        <v>219646</v>
      </c>
      <c r="BD73" s="16" t="s">
        <v>4257</v>
      </c>
      <c r="BE73" s="20">
        <v>1.0839190000000001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IF(SSAC="Y",0,204215)</f>
        <v>204215</v>
      </c>
      <c r="BT73" s="16" t="s">
        <v>4259</v>
      </c>
      <c r="BU73" s="20">
        <v>1.0759270000000001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IF(SSAC="Y",0,179717)</f>
        <v>179717</v>
      </c>
      <c r="CJ73" s="16" t="s">
        <v>4261</v>
      </c>
      <c r="CK73" s="20">
        <v>1.0975809999999999</v>
      </c>
      <c r="CL73" s="16" t="s">
        <v>4327</v>
      </c>
      <c r="CM73" s="15">
        <f>SUM(A2L166C10)/A2L166C1</f>
        <v>247081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IF(SSAC="Y",0,40535)</f>
        <v>40535</v>
      </c>
      <c r="T74" s="16" t="s">
        <v>4253</v>
      </c>
      <c r="U74" s="20">
        <v>1</v>
      </c>
      <c r="V74" s="16" t="s">
        <v>4252</v>
      </c>
      <c r="W74" s="15">
        <f>IF(SSAC="Y",0,40535)</f>
        <v>40535</v>
      </c>
      <c r="X74" s="16" t="s">
        <v>4252</v>
      </c>
      <c r="Y74" s="15">
        <f>IF(SSAC="Y",0,40535)</f>
        <v>40535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IF(SSAC="Y",0,38259)</f>
        <v>38259</v>
      </c>
      <c r="AN74" s="16" t="s">
        <v>4255</v>
      </c>
      <c r="AO74" s="20">
        <v>1.0264260000000001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IF(SSAC="Y",0,31972)</f>
        <v>31972</v>
      </c>
      <c r="BD74" s="16" t="s">
        <v>4257</v>
      </c>
      <c r="BE74" s="20">
        <v>1.0839190000000001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IF(SSAC="Y",0,28135)</f>
        <v>28135</v>
      </c>
      <c r="BT74" s="16" t="s">
        <v>4259</v>
      </c>
      <c r="BU74" s="20">
        <v>1.0759270000000001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IF(SSAC="Y",0,23321)</f>
        <v>23321</v>
      </c>
      <c r="CJ74" s="16" t="s">
        <v>4261</v>
      </c>
      <c r="CK74" s="20">
        <v>1.0975809999999999</v>
      </c>
      <c r="CL74" s="16" t="s">
        <v>4328</v>
      </c>
      <c r="CM74" s="15">
        <f>SUM(A2L167C10)/A2L167C1</f>
        <v>40535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IF(SSAC="Y",0,26370)</f>
        <v>26370</v>
      </c>
      <c r="T75" s="16" t="s">
        <v>4253</v>
      </c>
      <c r="U75" s="20">
        <v>1</v>
      </c>
      <c r="V75" s="16" t="s">
        <v>4252</v>
      </c>
      <c r="W75" s="15">
        <f>IF(SSAC="Y",0,26370)</f>
        <v>26370</v>
      </c>
      <c r="X75" s="16" t="s">
        <v>4252</v>
      </c>
      <c r="Y75" s="15">
        <f>IF(SSAC="Y",0,26370)</f>
        <v>26370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IF(SSAC="Y",0,21635)</f>
        <v>21635</v>
      </c>
      <c r="AN75" s="16" t="s">
        <v>4255</v>
      </c>
      <c r="AO75" s="20">
        <v>1.0264260000000001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IF(SSAC="Y",0,23696)</f>
        <v>23696</v>
      </c>
      <c r="BD75" s="16" t="s">
        <v>4257</v>
      </c>
      <c r="BE75" s="20">
        <v>1.0839190000000001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IF(SSAC="Y",0,21286)</f>
        <v>21286</v>
      </c>
      <c r="BT75" s="16" t="s">
        <v>4259</v>
      </c>
      <c r="BU75" s="20">
        <v>1.0759270000000001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IF(SSAC="Y",0,20207)</f>
        <v>20207</v>
      </c>
      <c r="CJ75" s="16" t="s">
        <v>4261</v>
      </c>
      <c r="CK75" s="20">
        <v>1.0975809999999999</v>
      </c>
      <c r="CL75" s="16" t="s">
        <v>4329</v>
      </c>
      <c r="CM75" s="15">
        <f>SUM(A2L168C10)/A2L168C1</f>
        <v>26370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6232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6232</v>
      </c>
      <c r="X76" s="16" t="s">
        <v>4252</v>
      </c>
      <c r="Y76" s="15">
        <v>6232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7720</v>
      </c>
      <c r="AJ76" s="16" t="s">
        <v>4255</v>
      </c>
      <c r="AK76" s="20">
        <v>1.1168340000000001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9027</v>
      </c>
      <c r="AZ76" s="16" t="s">
        <v>4257</v>
      </c>
      <c r="BA76" s="20">
        <v>1.201622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14837</v>
      </c>
      <c r="BP76" s="16" t="s">
        <v>4259</v>
      </c>
      <c r="BQ76" s="20">
        <v>1.1147339999999999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20753</v>
      </c>
      <c r="CF76" s="16" t="s">
        <v>4261</v>
      </c>
      <c r="CG76" s="20">
        <v>0.97531540000000005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6232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20157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20157</v>
      </c>
      <c r="X79" s="16" t="s">
        <v>4252</v>
      </c>
      <c r="Y79" s="15">
        <v>20157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19562</v>
      </c>
      <c r="AJ79" s="16" t="s">
        <v>4255</v>
      </c>
      <c r="AK79" s="20">
        <v>1.1168340000000001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15637</v>
      </c>
      <c r="AZ79" s="16" t="s">
        <v>4257</v>
      </c>
      <c r="BA79" s="20">
        <v>1.201622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19755</v>
      </c>
      <c r="BP79" s="16" t="s">
        <v>4259</v>
      </c>
      <c r="BQ79" s="20">
        <v>1.1147339999999999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19430</v>
      </c>
      <c r="CF79" s="16" t="s">
        <v>4261</v>
      </c>
      <c r="CG79" s="20">
        <v>0.97531540000000005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20157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3</v>
      </c>
      <c r="H85" s="16" t="s">
        <v>4253</v>
      </c>
      <c r="I85" s="20">
        <v>1</v>
      </c>
      <c r="J85" s="16" t="s">
        <v>4252</v>
      </c>
      <c r="K85" s="15">
        <v>4322</v>
      </c>
      <c r="L85" s="16" t="s">
        <v>4253</v>
      </c>
      <c r="M85" s="20">
        <v>1</v>
      </c>
      <c r="N85" s="16" t="s">
        <v>4252</v>
      </c>
      <c r="O85" s="15">
        <v>4890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9215</v>
      </c>
      <c r="X85" s="16" t="s">
        <v>4252</v>
      </c>
      <c r="Y85" s="15">
        <v>9215</v>
      </c>
      <c r="Z85" s="16" t="s">
        <v>4254</v>
      </c>
      <c r="AA85" s="15">
        <v>2</v>
      </c>
      <c r="AB85" s="16" t="s">
        <v>4255</v>
      </c>
      <c r="AC85" s="20">
        <v>1.030041</v>
      </c>
      <c r="AD85" s="16" t="s">
        <v>4254</v>
      </c>
      <c r="AE85" s="15">
        <v>7696</v>
      </c>
      <c r="AF85" s="16" t="s">
        <v>4255</v>
      </c>
      <c r="AG85" s="20">
        <v>0.99940130000000005</v>
      </c>
      <c r="AH85" s="16" t="s">
        <v>4254</v>
      </c>
      <c r="AI85" s="15">
        <v>4839</v>
      </c>
      <c r="AJ85" s="16" t="s">
        <v>4255</v>
      </c>
      <c r="AK85" s="20">
        <v>1.1168340000000001</v>
      </c>
      <c r="AL85" s="16" t="s">
        <v>4254</v>
      </c>
      <c r="AM85" s="15">
        <v>8</v>
      </c>
      <c r="AN85" s="16" t="s">
        <v>4255</v>
      </c>
      <c r="AO85" s="20">
        <v>1.0264260000000001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2126</v>
      </c>
      <c r="AV85" s="16" t="s">
        <v>4257</v>
      </c>
      <c r="AW85" s="20">
        <v>1.05298</v>
      </c>
      <c r="AX85" s="16" t="s">
        <v>4256</v>
      </c>
      <c r="AY85" s="15">
        <v>228</v>
      </c>
      <c r="AZ85" s="16" t="s">
        <v>4257</v>
      </c>
      <c r="BA85" s="20">
        <v>1.201622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940</v>
      </c>
      <c r="BH85" s="16" t="s">
        <v>4259</v>
      </c>
      <c r="BI85" s="20">
        <v>1.0885149999999999</v>
      </c>
      <c r="BJ85" s="16" t="s">
        <v>4258</v>
      </c>
      <c r="BK85" s="15">
        <v>2489</v>
      </c>
      <c r="BL85" s="16" t="s">
        <v>4259</v>
      </c>
      <c r="BM85" s="20">
        <v>0.99109530000000001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58</v>
      </c>
      <c r="BX85" s="16" t="s">
        <v>4261</v>
      </c>
      <c r="BY85" s="20">
        <v>1.119885</v>
      </c>
      <c r="BZ85" s="16" t="s">
        <v>4260</v>
      </c>
      <c r="CA85" s="15">
        <v>2884</v>
      </c>
      <c r="CB85" s="16" t="s">
        <v>4261</v>
      </c>
      <c r="CC85" s="20">
        <v>0.95755659999999998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9215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148</v>
      </c>
      <c r="H86" s="16" t="s">
        <v>4253</v>
      </c>
      <c r="I86" s="20">
        <v>1</v>
      </c>
      <c r="J86" s="16" t="s">
        <v>4252</v>
      </c>
      <c r="K86" s="15">
        <v>699</v>
      </c>
      <c r="L86" s="16" t="s">
        <v>4253</v>
      </c>
      <c r="M86" s="20">
        <v>1</v>
      </c>
      <c r="N86" s="16" t="s">
        <v>4252</v>
      </c>
      <c r="O86" s="15">
        <v>209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1056</v>
      </c>
      <c r="X86" s="16" t="s">
        <v>4252</v>
      </c>
      <c r="Y86" s="15">
        <v>1056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1321</v>
      </c>
      <c r="AF86" s="16" t="s">
        <v>4255</v>
      </c>
      <c r="AG86" s="20">
        <v>0.99940130000000005</v>
      </c>
      <c r="AH86" s="16" t="s">
        <v>4254</v>
      </c>
      <c r="AI86" s="15">
        <v>80</v>
      </c>
      <c r="AJ86" s="16" t="s">
        <v>4255</v>
      </c>
      <c r="AK86" s="20">
        <v>1.1168340000000001</v>
      </c>
      <c r="AL86" s="16" t="s">
        <v>4254</v>
      </c>
      <c r="AM86" s="15">
        <v>1</v>
      </c>
      <c r="AN86" s="16" t="s">
        <v>4255</v>
      </c>
      <c r="AO86" s="20">
        <v>1.0264260000000001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340</v>
      </c>
      <c r="AV86" s="16" t="s">
        <v>4257</v>
      </c>
      <c r="AW86" s="20">
        <v>1.05298</v>
      </c>
      <c r="AX86" s="16" t="s">
        <v>4256</v>
      </c>
      <c r="AY86" s="15">
        <v>43</v>
      </c>
      <c r="AZ86" s="16" t="s">
        <v>4257</v>
      </c>
      <c r="BA86" s="20">
        <v>1.201622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175</v>
      </c>
      <c r="BH86" s="16" t="s">
        <v>4259</v>
      </c>
      <c r="BI86" s="20">
        <v>1.0885149999999999</v>
      </c>
      <c r="BJ86" s="16" t="s">
        <v>4258</v>
      </c>
      <c r="BK86" s="15">
        <v>465</v>
      </c>
      <c r="BL86" s="16" t="s">
        <v>4259</v>
      </c>
      <c r="BM86" s="20">
        <v>0.99109530000000001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16</v>
      </c>
      <c r="BX86" s="16" t="s">
        <v>4261</v>
      </c>
      <c r="BY86" s="20">
        <v>1.119885</v>
      </c>
      <c r="BZ86" s="16" t="s">
        <v>4260</v>
      </c>
      <c r="CA86" s="15">
        <v>538</v>
      </c>
      <c r="CB86" s="16" t="s">
        <v>4261</v>
      </c>
      <c r="CC86" s="20">
        <v>0.95755659999999998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1056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350</v>
      </c>
      <c r="H87" s="16" t="s">
        <v>4253</v>
      </c>
      <c r="I87" s="20">
        <v>1</v>
      </c>
      <c r="J87" s="16" t="s">
        <v>4252</v>
      </c>
      <c r="K87" s="15">
        <v>1640</v>
      </c>
      <c r="L87" s="16" t="s">
        <v>4253</v>
      </c>
      <c r="M87" s="20">
        <v>1</v>
      </c>
      <c r="N87" s="16" t="s">
        <v>4252</v>
      </c>
      <c r="O87" s="15">
        <v>496</v>
      </c>
      <c r="P87" s="16" t="s">
        <v>4253</v>
      </c>
      <c r="Q87" s="20">
        <v>1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2486</v>
      </c>
      <c r="X87" s="16" t="s">
        <v>4252</v>
      </c>
      <c r="Y87" s="15">
        <v>2486</v>
      </c>
      <c r="Z87" s="16" t="s">
        <v>4254</v>
      </c>
      <c r="AA87" s="15">
        <v>1</v>
      </c>
      <c r="AB87" s="16" t="s">
        <v>4255</v>
      </c>
      <c r="AC87" s="20">
        <v>1.030041</v>
      </c>
      <c r="AD87" s="16" t="s">
        <v>4254</v>
      </c>
      <c r="AE87" s="15">
        <v>3134</v>
      </c>
      <c r="AF87" s="16" t="s">
        <v>4255</v>
      </c>
      <c r="AG87" s="20">
        <v>0.99940130000000005</v>
      </c>
      <c r="AH87" s="16" t="s">
        <v>4254</v>
      </c>
      <c r="AI87" s="15">
        <v>191</v>
      </c>
      <c r="AJ87" s="16" t="s">
        <v>4255</v>
      </c>
      <c r="AK87" s="20">
        <v>1.1168340000000001</v>
      </c>
      <c r="AL87" s="16" t="s">
        <v>4254</v>
      </c>
      <c r="AM87" s="15">
        <v>3</v>
      </c>
      <c r="AN87" s="16" t="s">
        <v>4255</v>
      </c>
      <c r="AO87" s="20">
        <v>1.0264260000000001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946</v>
      </c>
      <c r="AV87" s="16" t="s">
        <v>4257</v>
      </c>
      <c r="AW87" s="20">
        <v>1.05298</v>
      </c>
      <c r="AX87" s="16" t="s">
        <v>4256</v>
      </c>
      <c r="AY87" s="15">
        <v>116</v>
      </c>
      <c r="AZ87" s="16" t="s">
        <v>4257</v>
      </c>
      <c r="BA87" s="20">
        <v>1.201622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255</v>
      </c>
      <c r="BH87" s="16" t="s">
        <v>4259</v>
      </c>
      <c r="BI87" s="20">
        <v>1.0885149999999999</v>
      </c>
      <c r="BJ87" s="16" t="s">
        <v>4258</v>
      </c>
      <c r="BK87" s="15">
        <v>1258</v>
      </c>
      <c r="BL87" s="16" t="s">
        <v>4259</v>
      </c>
      <c r="BM87" s="20">
        <v>0.99109530000000001</v>
      </c>
      <c r="BN87" s="16" t="s">
        <v>4258</v>
      </c>
      <c r="BO87" s="15">
        <v>17</v>
      </c>
      <c r="BP87" s="16" t="s">
        <v>4259</v>
      </c>
      <c r="BQ87" s="20">
        <v>1.1147339999999999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-2556</v>
      </c>
      <c r="CB87" s="16" t="s">
        <v>4261</v>
      </c>
      <c r="CC87" s="20">
        <v>0.95755659999999998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-1844</v>
      </c>
      <c r="CJ87" s="16" t="s">
        <v>4261</v>
      </c>
      <c r="CK87" s="20">
        <v>1.0975809999999999</v>
      </c>
      <c r="CL87" s="16" t="s">
        <v>4341</v>
      </c>
      <c r="CM87" s="15">
        <f>SUM(A2L180C10)/A2L180C1</f>
        <v>2486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94462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36227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109392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371536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611617</v>
      </c>
      <c r="X88" s="16" t="s">
        <v>4347</v>
      </c>
      <c r="Y88" s="17">
        <f>SUM(A2L101C11:A2L180C11)-2*(SUM(A2L151C11:A2L153C11)+SUM(A2L157C11:A2L159C11)+SUM(A2L163C11:A2L165C11)+SUM(A2L172C11:A2L174C11))</f>
        <v>611617</v>
      </c>
      <c r="Z88" s="16" t="s">
        <v>4348</v>
      </c>
      <c r="AA88" s="17">
        <f>SUM(A2L101C12:A2L180C12)-2*(SUM(A2L151C12:A2L153C12)+SUM(A2L157C12:A2L159C12)+SUM(A2L163C12:A2L165C12)+SUM(A2L172C12:A2L174C12))</f>
        <v>86693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40725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90943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353249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88432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32397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81709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350441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93883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34723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60578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330046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102597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27062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58019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268735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592978.9832504401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F91F4C-819A-4016-9657-0BCDDA9F16D8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8018</v>
      </c>
      <c r="H8" s="16" t="s">
        <v>4253</v>
      </c>
      <c r="I8" s="20">
        <v>1</v>
      </c>
      <c r="J8" s="16" t="s">
        <v>4252</v>
      </c>
      <c r="K8" s="15">
        <v>435</v>
      </c>
      <c r="L8" s="16" t="s">
        <v>4253</v>
      </c>
      <c r="M8" s="20">
        <v>1</v>
      </c>
      <c r="N8" s="16" t="s">
        <v>4252</v>
      </c>
      <c r="O8" s="15">
        <v>6752</v>
      </c>
      <c r="P8" s="16" t="s">
        <v>4253</v>
      </c>
      <c r="Q8" s="20">
        <v>1</v>
      </c>
      <c r="R8" s="16" t="s">
        <v>4252</v>
      </c>
      <c r="S8" s="15">
        <v>1075</v>
      </c>
      <c r="T8" s="16" t="s">
        <v>4253</v>
      </c>
      <c r="U8" s="20">
        <v>1</v>
      </c>
      <c r="V8" s="16" t="s">
        <v>4252</v>
      </c>
      <c r="W8" s="15">
        <v>16280</v>
      </c>
      <c r="X8" s="16" t="s">
        <v>4252</v>
      </c>
      <c r="Y8" s="15">
        <v>16280</v>
      </c>
      <c r="Z8" s="16" t="s">
        <v>4254</v>
      </c>
      <c r="AA8" s="15">
        <v>2252</v>
      </c>
      <c r="AB8" s="16" t="s">
        <v>4255</v>
      </c>
      <c r="AC8" s="20">
        <v>1.030041</v>
      </c>
      <c r="AD8" s="16" t="s">
        <v>4254</v>
      </c>
      <c r="AE8" s="15">
        <v>163</v>
      </c>
      <c r="AF8" s="16" t="s">
        <v>4255</v>
      </c>
      <c r="AG8" s="20">
        <v>0.99940130000000005</v>
      </c>
      <c r="AH8" s="16" t="s">
        <v>4254</v>
      </c>
      <c r="AI8" s="15">
        <v>2469</v>
      </c>
      <c r="AJ8" s="16" t="s">
        <v>4255</v>
      </c>
      <c r="AK8" s="20">
        <v>1.1168340000000001</v>
      </c>
      <c r="AL8" s="16" t="s">
        <v>4254</v>
      </c>
      <c r="AM8" s="15">
        <v>128</v>
      </c>
      <c r="AN8" s="16" t="s">
        <v>4255</v>
      </c>
      <c r="AO8" s="20">
        <v>1.0264260000000001</v>
      </c>
      <c r="AP8" s="16" t="s">
        <v>4256</v>
      </c>
      <c r="AQ8" s="15">
        <v>1245</v>
      </c>
      <c r="AR8" s="16" t="s">
        <v>4257</v>
      </c>
      <c r="AS8" s="20">
        <v>1.088109</v>
      </c>
      <c r="AT8" s="16" t="s">
        <v>4256</v>
      </c>
      <c r="AU8" s="15">
        <v>65</v>
      </c>
      <c r="AV8" s="16" t="s">
        <v>4257</v>
      </c>
      <c r="AW8" s="20">
        <v>1.05298</v>
      </c>
      <c r="AX8" s="16" t="s">
        <v>4256</v>
      </c>
      <c r="AY8" s="15">
        <v>3441</v>
      </c>
      <c r="AZ8" s="16" t="s">
        <v>4257</v>
      </c>
      <c r="BA8" s="20">
        <v>1.201622</v>
      </c>
      <c r="BB8" s="16" t="s">
        <v>4256</v>
      </c>
      <c r="BC8" s="15">
        <v>145</v>
      </c>
      <c r="BD8" s="16" t="s">
        <v>4257</v>
      </c>
      <c r="BE8" s="20">
        <v>1.0839190000000001</v>
      </c>
      <c r="BF8" s="16" t="s">
        <v>4258</v>
      </c>
      <c r="BG8" s="15">
        <v>4403</v>
      </c>
      <c r="BH8" s="16" t="s">
        <v>4259</v>
      </c>
      <c r="BI8" s="20">
        <v>1.0885149999999999</v>
      </c>
      <c r="BJ8" s="16" t="s">
        <v>4258</v>
      </c>
      <c r="BK8" s="15">
        <v>88</v>
      </c>
      <c r="BL8" s="16" t="s">
        <v>4259</v>
      </c>
      <c r="BM8" s="20">
        <v>0.99109530000000001</v>
      </c>
      <c r="BN8" s="16" t="s">
        <v>4258</v>
      </c>
      <c r="BO8" s="15">
        <v>3374</v>
      </c>
      <c r="BP8" s="16" t="s">
        <v>4259</v>
      </c>
      <c r="BQ8" s="20">
        <v>1.1147339999999999</v>
      </c>
      <c r="BR8" s="16" t="s">
        <v>4258</v>
      </c>
      <c r="BS8" s="15">
        <v>108</v>
      </c>
      <c r="BT8" s="16" t="s">
        <v>4259</v>
      </c>
      <c r="BU8" s="20">
        <v>1.0759270000000001</v>
      </c>
      <c r="BV8" s="16" t="s">
        <v>4260</v>
      </c>
      <c r="BW8" s="15">
        <v>973</v>
      </c>
      <c r="BX8" s="16" t="s">
        <v>4261</v>
      </c>
      <c r="BY8" s="20">
        <v>1.119885</v>
      </c>
      <c r="BZ8" s="16" t="s">
        <v>4260</v>
      </c>
      <c r="CA8" s="15">
        <v>560</v>
      </c>
      <c r="CB8" s="16" t="s">
        <v>4261</v>
      </c>
      <c r="CC8" s="20">
        <v>0.95755659999999998</v>
      </c>
      <c r="CD8" s="16" t="s">
        <v>4260</v>
      </c>
      <c r="CE8" s="15">
        <v>3012</v>
      </c>
      <c r="CF8" s="16" t="s">
        <v>4261</v>
      </c>
      <c r="CG8" s="20">
        <v>0.97531540000000005</v>
      </c>
      <c r="CH8" s="16" t="s">
        <v>4260</v>
      </c>
      <c r="CI8" s="15">
        <v>147</v>
      </c>
      <c r="CJ8" s="16" t="s">
        <v>4261</v>
      </c>
      <c r="CK8" s="20">
        <v>1.0975809999999999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9122.1631266333334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17759</v>
      </c>
      <c r="H9" s="16" t="s">
        <v>4253</v>
      </c>
      <c r="I9" s="20">
        <v>1</v>
      </c>
      <c r="J9" s="16" t="s">
        <v>4252</v>
      </c>
      <c r="K9" s="15">
        <v>52896</v>
      </c>
      <c r="L9" s="16" t="s">
        <v>4253</v>
      </c>
      <c r="M9" s="20">
        <v>1</v>
      </c>
      <c r="N9" s="16" t="s">
        <v>4252</v>
      </c>
      <c r="O9" s="15">
        <v>61407</v>
      </c>
      <c r="P9" s="16" t="s">
        <v>4253</v>
      </c>
      <c r="Q9" s="20">
        <v>1</v>
      </c>
      <c r="R9" s="16" t="s">
        <v>4252</v>
      </c>
      <c r="S9" s="15">
        <v>606</v>
      </c>
      <c r="T9" s="16" t="s">
        <v>4253</v>
      </c>
      <c r="U9" s="20">
        <v>1</v>
      </c>
      <c r="V9" s="16" t="s">
        <v>4252</v>
      </c>
      <c r="W9" s="15">
        <v>132668</v>
      </c>
      <c r="X9" s="16" t="s">
        <v>4252</v>
      </c>
      <c r="Y9" s="15">
        <v>132668</v>
      </c>
      <c r="Z9" s="16" t="s">
        <v>4254</v>
      </c>
      <c r="AA9" s="15">
        <v>26112</v>
      </c>
      <c r="AB9" s="16" t="s">
        <v>4255</v>
      </c>
      <c r="AC9" s="20">
        <v>1.030041</v>
      </c>
      <c r="AD9" s="16" t="s">
        <v>4254</v>
      </c>
      <c r="AE9" s="15">
        <v>45875</v>
      </c>
      <c r="AF9" s="16" t="s">
        <v>4255</v>
      </c>
      <c r="AG9" s="20">
        <v>0.99940130000000005</v>
      </c>
      <c r="AH9" s="16" t="s">
        <v>4254</v>
      </c>
      <c r="AI9" s="15">
        <v>52522</v>
      </c>
      <c r="AJ9" s="16" t="s">
        <v>4255</v>
      </c>
      <c r="AK9" s="20">
        <v>1.1168340000000001</v>
      </c>
      <c r="AL9" s="16" t="s">
        <v>4254</v>
      </c>
      <c r="AM9" s="15">
        <v>521</v>
      </c>
      <c r="AN9" s="16" t="s">
        <v>4255</v>
      </c>
      <c r="AO9" s="20">
        <v>1.0264260000000001</v>
      </c>
      <c r="AP9" s="16" t="s">
        <v>4256</v>
      </c>
      <c r="AQ9" s="15">
        <v>23067</v>
      </c>
      <c r="AR9" s="16" t="s">
        <v>4257</v>
      </c>
      <c r="AS9" s="20">
        <v>1.088109</v>
      </c>
      <c r="AT9" s="16" t="s">
        <v>4256</v>
      </c>
      <c r="AU9" s="15">
        <v>41278</v>
      </c>
      <c r="AV9" s="16" t="s">
        <v>4257</v>
      </c>
      <c r="AW9" s="20">
        <v>1.05298</v>
      </c>
      <c r="AX9" s="16" t="s">
        <v>4256</v>
      </c>
      <c r="AY9" s="15">
        <v>9986</v>
      </c>
      <c r="AZ9" s="16" t="s">
        <v>4257</v>
      </c>
      <c r="BA9" s="20">
        <v>1.201622</v>
      </c>
      <c r="BB9" s="16" t="s">
        <v>4256</v>
      </c>
      <c r="BC9" s="15">
        <v>991</v>
      </c>
      <c r="BD9" s="16" t="s">
        <v>4257</v>
      </c>
      <c r="BE9" s="20">
        <v>1.0839190000000001</v>
      </c>
      <c r="BF9" s="16" t="s">
        <v>4258</v>
      </c>
      <c r="BG9" s="15">
        <v>28519</v>
      </c>
      <c r="BH9" s="16" t="s">
        <v>4259</v>
      </c>
      <c r="BI9" s="20">
        <v>1.0885149999999999</v>
      </c>
      <c r="BJ9" s="16" t="s">
        <v>4258</v>
      </c>
      <c r="BK9" s="15">
        <v>46739</v>
      </c>
      <c r="BL9" s="16" t="s">
        <v>4259</v>
      </c>
      <c r="BM9" s="20">
        <v>0.99109530000000001</v>
      </c>
      <c r="BN9" s="16" t="s">
        <v>4258</v>
      </c>
      <c r="BO9" s="15">
        <v>13321</v>
      </c>
      <c r="BP9" s="16" t="s">
        <v>4259</v>
      </c>
      <c r="BQ9" s="20">
        <v>1.1147339999999999</v>
      </c>
      <c r="BR9" s="16" t="s">
        <v>4258</v>
      </c>
      <c r="BS9" s="15">
        <v>1843</v>
      </c>
      <c r="BT9" s="16" t="s">
        <v>4259</v>
      </c>
      <c r="BU9" s="20">
        <v>1.0759270000000001</v>
      </c>
      <c r="BV9" s="16" t="s">
        <v>4260</v>
      </c>
      <c r="BW9" s="15">
        <v>26798</v>
      </c>
      <c r="BX9" s="16" t="s">
        <v>4261</v>
      </c>
      <c r="BY9" s="20">
        <v>1.119885</v>
      </c>
      <c r="BZ9" s="16" t="s">
        <v>4260</v>
      </c>
      <c r="CA9" s="15">
        <v>51518</v>
      </c>
      <c r="CB9" s="16" t="s">
        <v>4261</v>
      </c>
      <c r="CC9" s="20">
        <v>0.95755659999999998</v>
      </c>
      <c r="CD9" s="16" t="s">
        <v>4260</v>
      </c>
      <c r="CE9" s="15">
        <v>19674</v>
      </c>
      <c r="CF9" s="16" t="s">
        <v>4261</v>
      </c>
      <c r="CG9" s="20">
        <v>0.97531540000000005</v>
      </c>
      <c r="CH9" s="16" t="s">
        <v>4260</v>
      </c>
      <c r="CI9" s="15">
        <v>473</v>
      </c>
      <c r="CJ9" s="16" t="s">
        <v>4261</v>
      </c>
      <c r="CK9" s="20">
        <v>1.0975809999999999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115414.32276249999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10566</v>
      </c>
      <c r="T12" s="16" t="s">
        <v>4253</v>
      </c>
      <c r="U12" s="20">
        <v>1</v>
      </c>
      <c r="V12" s="16" t="s">
        <v>4252</v>
      </c>
      <c r="W12" s="15">
        <v>10566</v>
      </c>
      <c r="X12" s="16" t="s">
        <v>4252</v>
      </c>
      <c r="Y12" s="15">
        <v>10566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12466</v>
      </c>
      <c r="AN12" s="16" t="s">
        <v>4255</v>
      </c>
      <c r="AO12" s="20">
        <v>1.0264260000000001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10731</v>
      </c>
      <c r="BD12" s="16" t="s">
        <v>4257</v>
      </c>
      <c r="BE12" s="20">
        <v>1.0839190000000001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13525</v>
      </c>
      <c r="BT12" s="16" t="s">
        <v>4259</v>
      </c>
      <c r="BU12" s="20">
        <v>1.0759270000000001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9994</v>
      </c>
      <c r="CJ12" s="16" t="s">
        <v>4261</v>
      </c>
      <c r="CK12" s="20">
        <v>1.0975809999999999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11664.320435000001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342</v>
      </c>
      <c r="T13" s="16" t="s">
        <v>4253</v>
      </c>
      <c r="U13" s="20">
        <v>1</v>
      </c>
      <c r="V13" s="16" t="s">
        <v>4252</v>
      </c>
      <c r="W13" s="15">
        <v>342</v>
      </c>
      <c r="X13" s="16" t="s">
        <v>4252</v>
      </c>
      <c r="Y13" s="15">
        <v>342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455</v>
      </c>
      <c r="AN13" s="16" t="s">
        <v>4255</v>
      </c>
      <c r="AO13" s="20">
        <v>1.0264260000000001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1348</v>
      </c>
      <c r="BD13" s="16" t="s">
        <v>4257</v>
      </c>
      <c r="BE13" s="20">
        <v>1.0839190000000001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1336</v>
      </c>
      <c r="BT13" s="16" t="s">
        <v>4259</v>
      </c>
      <c r="BU13" s="20">
        <v>1.0759270000000001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4514</v>
      </c>
      <c r="CM13" s="15">
        <f>SUM(A2L206C10)/A2L206C1</f>
        <v>342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59598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59598</v>
      </c>
      <c r="X14" s="16" t="s">
        <v>4252</v>
      </c>
      <c r="Y14" s="15">
        <v>59598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45251</v>
      </c>
      <c r="AJ14" s="16" t="s">
        <v>4255</v>
      </c>
      <c r="AK14" s="20">
        <v>1.1168340000000001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22044</v>
      </c>
      <c r="AZ14" s="16" t="s">
        <v>4257</v>
      </c>
      <c r="BA14" s="20">
        <v>1.201622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20486</v>
      </c>
      <c r="BP14" s="16" t="s">
        <v>4259</v>
      </c>
      <c r="BQ14" s="20">
        <v>1.1147339999999999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56678</v>
      </c>
      <c r="CF14" s="16" t="s">
        <v>4261</v>
      </c>
      <c r="CG14" s="20">
        <v>0.97531540000000005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59598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7323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7323</v>
      </c>
      <c r="X15" s="16" t="s">
        <v>4252</v>
      </c>
      <c r="Y15" s="15">
        <v>7323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14825</v>
      </c>
      <c r="AJ15" s="16" t="s">
        <v>4255</v>
      </c>
      <c r="AK15" s="20">
        <v>1.1168340000000001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2089</v>
      </c>
      <c r="AZ15" s="16" t="s">
        <v>4257</v>
      </c>
      <c r="BA15" s="20">
        <v>1.201622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24171</v>
      </c>
      <c r="BP15" s="16" t="s">
        <v>4259</v>
      </c>
      <c r="BQ15" s="20">
        <v>1.1147339999999999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959</v>
      </c>
      <c r="CF15" s="16" t="s">
        <v>4261</v>
      </c>
      <c r="CG15" s="20">
        <v>0.97531540000000005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7323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61035</v>
      </c>
      <c r="T20" s="16" t="s">
        <v>4253</v>
      </c>
      <c r="U20" s="20">
        <v>1</v>
      </c>
      <c r="V20" s="16" t="s">
        <v>4252</v>
      </c>
      <c r="W20" s="15">
        <v>61035</v>
      </c>
      <c r="X20" s="16" t="s">
        <v>4252</v>
      </c>
      <c r="Y20" s="15">
        <v>61035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58196</v>
      </c>
      <c r="AN20" s="16" t="s">
        <v>4255</v>
      </c>
      <c r="AO20" s="20">
        <v>1.0264260000000001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51182</v>
      </c>
      <c r="BD20" s="16" t="s">
        <v>4257</v>
      </c>
      <c r="BE20" s="20">
        <v>1.0839190000000001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43453</v>
      </c>
      <c r="BT20" s="16" t="s">
        <v>4259</v>
      </c>
      <c r="BU20" s="20">
        <v>1.0759270000000001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30957</v>
      </c>
      <c r="CJ20" s="16" t="s">
        <v>4261</v>
      </c>
      <c r="CK20" s="20">
        <v>1.0975809999999999</v>
      </c>
      <c r="CL20" s="16" t="s">
        <v>4521</v>
      </c>
      <c r="CM20" s="15">
        <f>SUM(A2L213C10)/A2L213C1</f>
        <v>61035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66906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66906</v>
      </c>
      <c r="X23" s="16" t="s">
        <v>4252</v>
      </c>
      <c r="Y23" s="15">
        <v>66906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50845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32285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54161.93033333333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25777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53331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53528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73624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206260</v>
      </c>
      <c r="X26" s="16" t="s">
        <v>4532</v>
      </c>
      <c r="Y26" s="17">
        <f>SUM(A2L201C11:A2L218C11)-2*(A2L208C11+A2L210C11+A2L212C11+A2L215C11+A2L216C11)</f>
        <v>206260</v>
      </c>
      <c r="Z26" s="16" t="s">
        <v>4533</v>
      </c>
      <c r="AA26" s="17">
        <f>SUM(A2L201C12:A2L218C12)-2*SUM(A2L208C12,A2L210C12,A2L212C12,A2L215C12,A2L216C12)</f>
        <v>28364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46038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34572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71766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24312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41343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1097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64397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32922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46827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13010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60265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27771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52078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78405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41571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195690.87599079998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5397</v>
      </c>
      <c r="H27" s="16" t="s">
        <v>4253</v>
      </c>
      <c r="I27" s="20">
        <v>1</v>
      </c>
      <c r="J27" s="16" t="s">
        <v>4252</v>
      </c>
      <c r="K27" s="15">
        <v>543</v>
      </c>
      <c r="L27" s="16" t="s">
        <v>4253</v>
      </c>
      <c r="M27" s="20">
        <v>1</v>
      </c>
      <c r="N27" s="16" t="s">
        <v>4252</v>
      </c>
      <c r="O27" s="15">
        <v>888</v>
      </c>
      <c r="P27" s="16" t="s">
        <v>4253</v>
      </c>
      <c r="Q27" s="20">
        <v>1</v>
      </c>
      <c r="R27" s="16" t="s">
        <v>4252</v>
      </c>
      <c r="S27" s="15">
        <v>270</v>
      </c>
      <c r="T27" s="16" t="s">
        <v>4253</v>
      </c>
      <c r="U27" s="20">
        <v>1</v>
      </c>
      <c r="V27" s="16" t="s">
        <v>4252</v>
      </c>
      <c r="W27" s="15">
        <v>7098</v>
      </c>
      <c r="X27" s="16" t="s">
        <v>4252</v>
      </c>
      <c r="Y27" s="15">
        <v>7098</v>
      </c>
      <c r="Z27" s="16" t="s">
        <v>4254</v>
      </c>
      <c r="AA27" s="15">
        <v>5400</v>
      </c>
      <c r="AB27" s="16" t="s">
        <v>4255</v>
      </c>
      <c r="AC27" s="20">
        <v>1.030041</v>
      </c>
      <c r="AD27" s="16" t="s">
        <v>4254</v>
      </c>
      <c r="AE27" s="15">
        <v>101</v>
      </c>
      <c r="AF27" s="16" t="s">
        <v>4255</v>
      </c>
      <c r="AG27" s="20">
        <v>0.99940130000000005</v>
      </c>
      <c r="AH27" s="16" t="s">
        <v>4254</v>
      </c>
      <c r="AI27" s="15">
        <v>668</v>
      </c>
      <c r="AJ27" s="16" t="s">
        <v>4255</v>
      </c>
      <c r="AK27" s="20">
        <v>1.1168340000000001</v>
      </c>
      <c r="AL27" s="16" t="s">
        <v>4254</v>
      </c>
      <c r="AM27" s="15">
        <v>376</v>
      </c>
      <c r="AN27" s="16" t="s">
        <v>4255</v>
      </c>
      <c r="AO27" s="20">
        <v>1.0264260000000001</v>
      </c>
      <c r="AP27" s="16" t="s">
        <v>4256</v>
      </c>
      <c r="AQ27" s="15">
        <v>5000</v>
      </c>
      <c r="AR27" s="16" t="s">
        <v>4257</v>
      </c>
      <c r="AS27" s="20">
        <v>1.088109</v>
      </c>
      <c r="AT27" s="16" t="s">
        <v>4256</v>
      </c>
      <c r="AU27" s="15">
        <v>265</v>
      </c>
      <c r="AV27" s="16" t="s">
        <v>4257</v>
      </c>
      <c r="AW27" s="20">
        <v>1.05298</v>
      </c>
      <c r="AX27" s="16" t="s">
        <v>4256</v>
      </c>
      <c r="AY27" s="15">
        <v>254</v>
      </c>
      <c r="AZ27" s="16" t="s">
        <v>4257</v>
      </c>
      <c r="BA27" s="20">
        <v>1.201622</v>
      </c>
      <c r="BB27" s="16" t="s">
        <v>4256</v>
      </c>
      <c r="BC27" s="15">
        <v>409</v>
      </c>
      <c r="BD27" s="16" t="s">
        <v>4257</v>
      </c>
      <c r="BE27" s="20">
        <v>1.0839190000000001</v>
      </c>
      <c r="BF27" s="16" t="s">
        <v>4258</v>
      </c>
      <c r="BG27" s="15">
        <v>4568</v>
      </c>
      <c r="BH27" s="16" t="s">
        <v>4259</v>
      </c>
      <c r="BI27" s="20">
        <v>1.0885149999999999</v>
      </c>
      <c r="BJ27" s="16" t="s">
        <v>4258</v>
      </c>
      <c r="BK27" s="15">
        <v>594</v>
      </c>
      <c r="BL27" s="16" t="s">
        <v>4259</v>
      </c>
      <c r="BM27" s="20">
        <v>0.99109530000000001</v>
      </c>
      <c r="BN27" s="16" t="s">
        <v>4258</v>
      </c>
      <c r="BO27" s="15">
        <v>715</v>
      </c>
      <c r="BP27" s="16" t="s">
        <v>4259</v>
      </c>
      <c r="BQ27" s="20">
        <v>1.1147339999999999</v>
      </c>
      <c r="BR27" s="16" t="s">
        <v>4258</v>
      </c>
      <c r="BS27" s="15">
        <v>472</v>
      </c>
      <c r="BT27" s="16" t="s">
        <v>4259</v>
      </c>
      <c r="BU27" s="20">
        <v>1.0759270000000001</v>
      </c>
      <c r="BV27" s="16" t="s">
        <v>4260</v>
      </c>
      <c r="BW27" s="15">
        <v>5927</v>
      </c>
      <c r="BX27" s="16" t="s">
        <v>4261</v>
      </c>
      <c r="BY27" s="20">
        <v>1.119885</v>
      </c>
      <c r="BZ27" s="16" t="s">
        <v>4260</v>
      </c>
      <c r="CA27" s="15">
        <v>346</v>
      </c>
      <c r="CB27" s="16" t="s">
        <v>4261</v>
      </c>
      <c r="CC27" s="20">
        <v>0.95755659999999998</v>
      </c>
      <c r="CD27" s="16" t="s">
        <v>4260</v>
      </c>
      <c r="CE27" s="15">
        <v>417</v>
      </c>
      <c r="CF27" s="16" t="s">
        <v>4261</v>
      </c>
      <c r="CG27" s="20">
        <v>0.97531540000000005</v>
      </c>
      <c r="CH27" s="16" t="s">
        <v>4260</v>
      </c>
      <c r="CI27" s="15">
        <v>293</v>
      </c>
      <c r="CJ27" s="16" t="s">
        <v>4261</v>
      </c>
      <c r="CK27" s="20">
        <v>1.0975809999999999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6787.0872594333341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12312</v>
      </c>
      <c r="H28" s="16" t="s">
        <v>4253</v>
      </c>
      <c r="I28" s="20">
        <v>1</v>
      </c>
      <c r="J28" s="16" t="s">
        <v>4252</v>
      </c>
      <c r="K28" s="15">
        <v>26498</v>
      </c>
      <c r="L28" s="16" t="s">
        <v>4253</v>
      </c>
      <c r="M28" s="20">
        <v>1</v>
      </c>
      <c r="N28" s="16" t="s">
        <v>4252</v>
      </c>
      <c r="O28" s="15">
        <v>37001</v>
      </c>
      <c r="P28" s="16" t="s">
        <v>4253</v>
      </c>
      <c r="Q28" s="20">
        <v>1</v>
      </c>
      <c r="R28" s="16" t="s">
        <v>4252</v>
      </c>
      <c r="S28" s="15">
        <v>426</v>
      </c>
      <c r="T28" s="16" t="s">
        <v>4253</v>
      </c>
      <c r="U28" s="20">
        <v>1</v>
      </c>
      <c r="V28" s="16" t="s">
        <v>4252</v>
      </c>
      <c r="W28" s="15">
        <v>76237</v>
      </c>
      <c r="X28" s="16" t="s">
        <v>4252</v>
      </c>
      <c r="Y28" s="15">
        <v>76237</v>
      </c>
      <c r="Z28" s="16" t="s">
        <v>4254</v>
      </c>
      <c r="AA28" s="15">
        <v>18073</v>
      </c>
      <c r="AB28" s="16" t="s">
        <v>4255</v>
      </c>
      <c r="AC28" s="20">
        <v>1.030041</v>
      </c>
      <c r="AD28" s="16" t="s">
        <v>4254</v>
      </c>
      <c r="AE28" s="15">
        <v>25475</v>
      </c>
      <c r="AF28" s="16" t="s">
        <v>4255</v>
      </c>
      <c r="AG28" s="20">
        <v>0.99940130000000005</v>
      </c>
      <c r="AH28" s="16" t="s">
        <v>4254</v>
      </c>
      <c r="AI28" s="15">
        <v>37098</v>
      </c>
      <c r="AJ28" s="16" t="s">
        <v>4255</v>
      </c>
      <c r="AK28" s="20">
        <v>1.1168340000000001</v>
      </c>
      <c r="AL28" s="16" t="s">
        <v>4254</v>
      </c>
      <c r="AM28" s="15">
        <v>296</v>
      </c>
      <c r="AN28" s="16" t="s">
        <v>4255</v>
      </c>
      <c r="AO28" s="20">
        <v>1.0264260000000001</v>
      </c>
      <c r="AP28" s="16" t="s">
        <v>4256</v>
      </c>
      <c r="AQ28" s="15">
        <v>20565</v>
      </c>
      <c r="AR28" s="16" t="s">
        <v>4257</v>
      </c>
      <c r="AS28" s="20">
        <v>1.088109</v>
      </c>
      <c r="AT28" s="16" t="s">
        <v>4256</v>
      </c>
      <c r="AU28" s="15">
        <v>30862</v>
      </c>
      <c r="AV28" s="16" t="s">
        <v>4257</v>
      </c>
      <c r="AW28" s="20">
        <v>1.05298</v>
      </c>
      <c r="AX28" s="16" t="s">
        <v>4256</v>
      </c>
      <c r="AY28" s="15">
        <v>30771</v>
      </c>
      <c r="AZ28" s="16" t="s">
        <v>4257</v>
      </c>
      <c r="BA28" s="20">
        <v>1.201622</v>
      </c>
      <c r="BB28" s="16" t="s">
        <v>4256</v>
      </c>
      <c r="BC28" s="15">
        <v>-1037</v>
      </c>
      <c r="BD28" s="16" t="s">
        <v>4257</v>
      </c>
      <c r="BE28" s="20">
        <v>1.0839190000000001</v>
      </c>
      <c r="BF28" s="16" t="s">
        <v>4258</v>
      </c>
      <c r="BG28" s="15">
        <v>19294</v>
      </c>
      <c r="BH28" s="16" t="s">
        <v>4259</v>
      </c>
      <c r="BI28" s="20">
        <v>1.0885149999999999</v>
      </c>
      <c r="BJ28" s="16" t="s">
        <v>4258</v>
      </c>
      <c r="BK28" s="15">
        <v>39982</v>
      </c>
      <c r="BL28" s="16" t="s">
        <v>4259</v>
      </c>
      <c r="BM28" s="20">
        <v>0.99109530000000001</v>
      </c>
      <c r="BN28" s="16" t="s">
        <v>4258</v>
      </c>
      <c r="BO28" s="15">
        <v>31235</v>
      </c>
      <c r="BP28" s="16" t="s">
        <v>4259</v>
      </c>
      <c r="BQ28" s="20">
        <v>1.1147339999999999</v>
      </c>
      <c r="BR28" s="16" t="s">
        <v>4258</v>
      </c>
      <c r="BS28" s="15">
        <v>-3315</v>
      </c>
      <c r="BT28" s="16" t="s">
        <v>4259</v>
      </c>
      <c r="BU28" s="20">
        <v>1.0759270000000001</v>
      </c>
      <c r="BV28" s="16" t="s">
        <v>4260</v>
      </c>
      <c r="BW28" s="15">
        <v>18387</v>
      </c>
      <c r="BX28" s="16" t="s">
        <v>4261</v>
      </c>
      <c r="BY28" s="20">
        <v>1.119885</v>
      </c>
      <c r="BZ28" s="16" t="s">
        <v>4260</v>
      </c>
      <c r="CA28" s="15">
        <v>35010</v>
      </c>
      <c r="CB28" s="16" t="s">
        <v>4261</v>
      </c>
      <c r="CC28" s="20">
        <v>0.95755659999999998</v>
      </c>
      <c r="CD28" s="16" t="s">
        <v>4260</v>
      </c>
      <c r="CE28" s="15">
        <v>28678</v>
      </c>
      <c r="CF28" s="16" t="s">
        <v>4261</v>
      </c>
      <c r="CG28" s="20">
        <v>0.97531540000000005</v>
      </c>
      <c r="CH28" s="16" t="s">
        <v>4260</v>
      </c>
      <c r="CI28" s="15">
        <v>420</v>
      </c>
      <c r="CJ28" s="16" t="s">
        <v>4261</v>
      </c>
      <c r="CK28" s="20">
        <v>1.0975809999999999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84257.975280833329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7257</v>
      </c>
      <c r="T31" s="16" t="s">
        <v>4253</v>
      </c>
      <c r="U31" s="20">
        <v>1</v>
      </c>
      <c r="V31" s="16" t="s">
        <v>4252</v>
      </c>
      <c r="W31" s="15">
        <v>7257</v>
      </c>
      <c r="X31" s="16" t="s">
        <v>4252</v>
      </c>
      <c r="Y31" s="15">
        <v>7257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10330</v>
      </c>
      <c r="AN31" s="16" t="s">
        <v>4255</v>
      </c>
      <c r="AO31" s="20">
        <v>1.0264260000000001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11295</v>
      </c>
      <c r="BD31" s="16" t="s">
        <v>4257</v>
      </c>
      <c r="BE31" s="20">
        <v>1.0839190000000001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9807</v>
      </c>
      <c r="BT31" s="16" t="s">
        <v>4259</v>
      </c>
      <c r="BU31" s="20">
        <v>1.0759270000000001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8750</v>
      </c>
      <c r="CJ31" s="16" t="s">
        <v>4261</v>
      </c>
      <c r="CK31" s="20">
        <v>1.0975809999999999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10034.281895000002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345</v>
      </c>
      <c r="T32" s="16" t="s">
        <v>4253</v>
      </c>
      <c r="U32" s="20">
        <v>1</v>
      </c>
      <c r="V32" s="16" t="s">
        <v>4252</v>
      </c>
      <c r="W32" s="15">
        <v>345</v>
      </c>
      <c r="X32" s="16" t="s">
        <v>4252</v>
      </c>
      <c r="Y32" s="15">
        <v>345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317</v>
      </c>
      <c r="AN32" s="16" t="s">
        <v>4255</v>
      </c>
      <c r="AO32" s="20">
        <v>1.0264260000000001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1159</v>
      </c>
      <c r="BD32" s="16" t="s">
        <v>4257</v>
      </c>
      <c r="BE32" s="20">
        <v>1.0839190000000001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1173</v>
      </c>
      <c r="BT32" s="16" t="s">
        <v>4259</v>
      </c>
      <c r="BU32" s="20">
        <v>1.0759270000000001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9</v>
      </c>
      <c r="CJ32" s="16" t="s">
        <v>4261</v>
      </c>
      <c r="CK32" s="20">
        <v>1.0975809999999999</v>
      </c>
      <c r="CL32" s="16" t="s">
        <v>4555</v>
      </c>
      <c r="CM32" s="15">
        <f>SUM(A2L225C10)/A2L225C1</f>
        <v>345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41681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41681</v>
      </c>
      <c r="X33" s="16" t="s">
        <v>4252</v>
      </c>
      <c r="Y33" s="15">
        <v>41681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32909</v>
      </c>
      <c r="AJ33" s="16" t="s">
        <v>4255</v>
      </c>
      <c r="AK33" s="20">
        <v>1.1168340000000001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33426</v>
      </c>
      <c r="AZ33" s="16" t="s">
        <v>4257</v>
      </c>
      <c r="BA33" s="20">
        <v>1.201622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38941</v>
      </c>
      <c r="BP33" s="16" t="s">
        <v>4259</v>
      </c>
      <c r="BQ33" s="20">
        <v>1.1147339999999999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32376</v>
      </c>
      <c r="CF33" s="16" t="s">
        <v>4261</v>
      </c>
      <c r="CG33" s="20">
        <v>0.97531540000000005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41681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3</v>
      </c>
      <c r="BP34" s="16" t="s">
        <v>4259</v>
      </c>
      <c r="BQ34" s="20">
        <v>1.1147339999999999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377</v>
      </c>
      <c r="CF34" s="16" t="s">
        <v>4261</v>
      </c>
      <c r="CG34" s="20">
        <v>0.97531540000000005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113438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113438</v>
      </c>
      <c r="X37" s="16" t="s">
        <v>4252</v>
      </c>
      <c r="Y37" s="15">
        <v>113438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109518</v>
      </c>
      <c r="AJ37" s="16" t="s">
        <v>4255</v>
      </c>
      <c r="AK37" s="20">
        <v>1.1168340000000001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102483</v>
      </c>
      <c r="AZ37" s="16" t="s">
        <v>4257</v>
      </c>
      <c r="BA37" s="20">
        <v>1.201622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112697</v>
      </c>
      <c r="BP37" s="16" t="s">
        <v>4259</v>
      </c>
      <c r="BQ37" s="20">
        <v>1.1147339999999999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110352</v>
      </c>
      <c r="CF37" s="16" t="s">
        <v>4261</v>
      </c>
      <c r="CG37" s="20">
        <v>0.97531540000000005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113438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78794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78794</v>
      </c>
      <c r="X38" s="16" t="s">
        <v>4252</v>
      </c>
      <c r="Y38" s="15">
        <v>78794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76534</v>
      </c>
      <c r="AJ38" s="16" t="s">
        <v>4255</v>
      </c>
      <c r="AK38" s="20">
        <v>1.1168340000000001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72314</v>
      </c>
      <c r="AZ38" s="16" t="s">
        <v>4257</v>
      </c>
      <c r="BA38" s="20">
        <v>1.201622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73114</v>
      </c>
      <c r="BP38" s="16" t="s">
        <v>4259</v>
      </c>
      <c r="BQ38" s="20">
        <v>1.1147339999999999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77942</v>
      </c>
      <c r="CF38" s="16" t="s">
        <v>4261</v>
      </c>
      <c r="CG38" s="20">
        <v>0.97531540000000005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78794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42472</v>
      </c>
      <c r="T39" s="16" t="s">
        <v>4253</v>
      </c>
      <c r="U39" s="20">
        <v>1</v>
      </c>
      <c r="V39" s="16" t="s">
        <v>4252</v>
      </c>
      <c r="W39" s="15">
        <v>42472</v>
      </c>
      <c r="X39" s="16" t="s">
        <v>4252</v>
      </c>
      <c r="Y39" s="15">
        <v>42472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42828</v>
      </c>
      <c r="AN39" s="16" t="s">
        <v>4255</v>
      </c>
      <c r="AO39" s="20">
        <v>1.0264260000000001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46265</v>
      </c>
      <c r="BD39" s="16" t="s">
        <v>4257</v>
      </c>
      <c r="BE39" s="20">
        <v>1.0839190000000001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45221</v>
      </c>
      <c r="BT39" s="16" t="s">
        <v>4259</v>
      </c>
      <c r="BU39" s="20">
        <v>1.0759270000000001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31597</v>
      </c>
      <c r="CJ39" s="16" t="s">
        <v>4261</v>
      </c>
      <c r="CK39" s="20">
        <v>1.0975809999999999</v>
      </c>
      <c r="CL39" s="16" t="s">
        <v>4562</v>
      </c>
      <c r="CM39" s="15">
        <f>SUM(A2L232C10)/A2L232C1</f>
        <v>42472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42526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42526</v>
      </c>
      <c r="X42" s="16" t="s">
        <v>4252</v>
      </c>
      <c r="Y42" s="15">
        <v>42526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42857</v>
      </c>
      <c r="AJ42" s="16" t="s">
        <v>4255</v>
      </c>
      <c r="AK42" s="20">
        <v>1.1168340000000001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41941</v>
      </c>
      <c r="AZ42" s="16" t="s">
        <v>4257</v>
      </c>
      <c r="BA42" s="20">
        <v>1.201622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41450</v>
      </c>
      <c r="BP42" s="16" t="s">
        <v>4259</v>
      </c>
      <c r="BQ42" s="20">
        <v>1.1147339999999999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43147</v>
      </c>
      <c r="CF42" s="16" t="s">
        <v>4261</v>
      </c>
      <c r="CG42" s="20">
        <v>0.97531540000000005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46929.127680000005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</v>
      </c>
      <c r="AV44" s="16" t="s">
        <v>4257</v>
      </c>
      <c r="AW44" s="20">
        <v>1.05298</v>
      </c>
      <c r="AX44" s="16" t="s">
        <v>4256</v>
      </c>
      <c r="AY44" s="15">
        <v>359</v>
      </c>
      <c r="AZ44" s="16" t="s">
        <v>4257</v>
      </c>
      <c r="BA44" s="20">
        <v>1.201622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4</v>
      </c>
      <c r="BL44" s="16" t="s">
        <v>4259</v>
      </c>
      <c r="BM44" s="20">
        <v>0.99109530000000001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7</v>
      </c>
      <c r="CB44" s="16" t="s">
        <v>4261</v>
      </c>
      <c r="CC44" s="20">
        <v>0.95755659999999998</v>
      </c>
      <c r="CD44" s="16" t="s">
        <v>4260</v>
      </c>
      <c r="CE44" s="15">
        <v>43</v>
      </c>
      <c r="CF44" s="16" t="s">
        <v>4261</v>
      </c>
      <c r="CG44" s="20">
        <v>0.97531540000000005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17709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27041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71688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50770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167208</v>
      </c>
      <c r="X45" s="16" t="s">
        <v>4573</v>
      </c>
      <c r="Y45" s="17">
        <f>SUM(A2L220C11:A2L237C11)-2*(A2L227C11+A2L229C11+A2L231C11+A2L234C11+A2L235C11)</f>
        <v>167208</v>
      </c>
      <c r="Z45" s="16" t="s">
        <v>4574</v>
      </c>
      <c r="AA45" s="17">
        <f>SUM(A2L220C12:A2L237C12)-2*SUM(A2L227C12,A2L229C12,A2L231C12,A2L234C12,A2L235C12)</f>
        <v>23473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25576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60802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54147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25565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31128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53038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58091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23862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40580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69021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53358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24314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35363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50400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41069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173292.21675526671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267</v>
      </c>
      <c r="H46" s="16" t="s">
        <v>4253</v>
      </c>
      <c r="I46" s="20">
        <v>1</v>
      </c>
      <c r="J46" s="16" t="s">
        <v>4252</v>
      </c>
      <c r="K46" s="15">
        <v>191</v>
      </c>
      <c r="L46" s="16" t="s">
        <v>4253</v>
      </c>
      <c r="M46" s="20">
        <v>1</v>
      </c>
      <c r="N46" s="16" t="s">
        <v>4252</v>
      </c>
      <c r="O46" s="15">
        <v>6</v>
      </c>
      <c r="P46" s="16" t="s">
        <v>4253</v>
      </c>
      <c r="Q46" s="20">
        <v>1</v>
      </c>
      <c r="R46" s="16" t="s">
        <v>4252</v>
      </c>
      <c r="S46" s="15">
        <v>157</v>
      </c>
      <c r="T46" s="16" t="s">
        <v>4253</v>
      </c>
      <c r="U46" s="20">
        <v>1</v>
      </c>
      <c r="V46" s="16" t="s">
        <v>4252</v>
      </c>
      <c r="W46" s="15">
        <v>621</v>
      </c>
      <c r="X46" s="16" t="s">
        <v>4252</v>
      </c>
      <c r="Y46" s="15">
        <v>621</v>
      </c>
      <c r="Z46" s="16" t="s">
        <v>4254</v>
      </c>
      <c r="AA46" s="15">
        <v>2748</v>
      </c>
      <c r="AB46" s="16" t="s">
        <v>4255</v>
      </c>
      <c r="AC46" s="20">
        <v>1.030041</v>
      </c>
      <c r="AD46" s="16" t="s">
        <v>4254</v>
      </c>
      <c r="AE46" s="15">
        <v>163</v>
      </c>
      <c r="AF46" s="16" t="s">
        <v>4255</v>
      </c>
      <c r="AG46" s="20">
        <v>0.99940130000000005</v>
      </c>
      <c r="AH46" s="16" t="s">
        <v>4254</v>
      </c>
      <c r="AI46" s="15">
        <v>117</v>
      </c>
      <c r="AJ46" s="16" t="s">
        <v>4255</v>
      </c>
      <c r="AK46" s="20">
        <v>1.1168340000000001</v>
      </c>
      <c r="AL46" s="16" t="s">
        <v>4254</v>
      </c>
      <c r="AM46" s="15">
        <v>959</v>
      </c>
      <c r="AN46" s="16" t="s">
        <v>4255</v>
      </c>
      <c r="AO46" s="20">
        <v>1.0264260000000001</v>
      </c>
      <c r="AP46" s="16" t="s">
        <v>4256</v>
      </c>
      <c r="AQ46" s="15">
        <v>2727</v>
      </c>
      <c r="AR46" s="16" t="s">
        <v>4257</v>
      </c>
      <c r="AS46" s="20">
        <v>1.088109</v>
      </c>
      <c r="AT46" s="16" t="s">
        <v>4256</v>
      </c>
      <c r="AU46" s="15">
        <v>308</v>
      </c>
      <c r="AV46" s="16" t="s">
        <v>4257</v>
      </c>
      <c r="AW46" s="20">
        <v>1.05298</v>
      </c>
      <c r="AX46" s="16" t="s">
        <v>4256</v>
      </c>
      <c r="AY46" s="15">
        <v>278</v>
      </c>
      <c r="AZ46" s="16" t="s">
        <v>4257</v>
      </c>
      <c r="BA46" s="20">
        <v>1.201622</v>
      </c>
      <c r="BB46" s="16" t="s">
        <v>4256</v>
      </c>
      <c r="BC46" s="15">
        <v>896</v>
      </c>
      <c r="BD46" s="16" t="s">
        <v>4257</v>
      </c>
      <c r="BE46" s="20">
        <v>1.0839190000000001</v>
      </c>
      <c r="BF46" s="16" t="s">
        <v>4258</v>
      </c>
      <c r="BG46" s="15">
        <v>2494</v>
      </c>
      <c r="BH46" s="16" t="s">
        <v>4259</v>
      </c>
      <c r="BI46" s="20">
        <v>1.0885149999999999</v>
      </c>
      <c r="BJ46" s="16" t="s">
        <v>4258</v>
      </c>
      <c r="BK46" s="15">
        <v>1837</v>
      </c>
      <c r="BL46" s="16" t="s">
        <v>4259</v>
      </c>
      <c r="BM46" s="20">
        <v>0.99109530000000001</v>
      </c>
      <c r="BN46" s="16" t="s">
        <v>4258</v>
      </c>
      <c r="BO46" s="15">
        <v>1266</v>
      </c>
      <c r="BP46" s="16" t="s">
        <v>4259</v>
      </c>
      <c r="BQ46" s="20">
        <v>1.1147339999999999</v>
      </c>
      <c r="BR46" s="16" t="s">
        <v>4258</v>
      </c>
      <c r="BS46" s="15">
        <v>1308</v>
      </c>
      <c r="BT46" s="16" t="s">
        <v>4259</v>
      </c>
      <c r="BU46" s="20">
        <v>1.0759270000000001</v>
      </c>
      <c r="BV46" s="16" t="s">
        <v>4260</v>
      </c>
      <c r="BW46" s="15">
        <v>2847</v>
      </c>
      <c r="BX46" s="16" t="s">
        <v>4261</v>
      </c>
      <c r="BY46" s="20">
        <v>1.119885</v>
      </c>
      <c r="BZ46" s="16" t="s">
        <v>4260</v>
      </c>
      <c r="CA46" s="15">
        <v>2382</v>
      </c>
      <c r="CB46" s="16" t="s">
        <v>4261</v>
      </c>
      <c r="CC46" s="20">
        <v>0.95755659999999998</v>
      </c>
      <c r="CD46" s="16" t="s">
        <v>4260</v>
      </c>
      <c r="CE46" s="15">
        <v>1803</v>
      </c>
      <c r="CF46" s="16" t="s">
        <v>4261</v>
      </c>
      <c r="CG46" s="20">
        <v>0.97531540000000005</v>
      </c>
      <c r="CH46" s="16" t="s">
        <v>4260</v>
      </c>
      <c r="CI46" s="15">
        <v>1812</v>
      </c>
      <c r="CJ46" s="16" t="s">
        <v>4261</v>
      </c>
      <c r="CK46" s="20">
        <v>1.0975809999999999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3108.7668716333337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1463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1463</v>
      </c>
      <c r="X47" s="16" t="s">
        <v>4252</v>
      </c>
      <c r="Y47" s="15">
        <v>1463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1295</v>
      </c>
      <c r="AJ47" s="16" t="s">
        <v>4255</v>
      </c>
      <c r="AK47" s="20">
        <v>1.1168340000000001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1796</v>
      </c>
      <c r="AZ47" s="16" t="s">
        <v>4257</v>
      </c>
      <c r="BA47" s="20">
        <v>1.201622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3644</v>
      </c>
      <c r="BP47" s="16" t="s">
        <v>4259</v>
      </c>
      <c r="BQ47" s="20">
        <v>1.1147339999999999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590</v>
      </c>
      <c r="CF47" s="16" t="s">
        <v>4261</v>
      </c>
      <c r="CG47" s="20">
        <v>0.97531540000000005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1689.1377140000002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271</v>
      </c>
      <c r="L48" s="16" t="s">
        <v>4253</v>
      </c>
      <c r="M48" s="20">
        <v>1</v>
      </c>
      <c r="N48" s="16" t="s">
        <v>4252</v>
      </c>
      <c r="O48" s="15">
        <v>166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437</v>
      </c>
      <c r="X48" s="16" t="s">
        <v>4252</v>
      </c>
      <c r="Y48" s="15">
        <v>437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408</v>
      </c>
      <c r="AF48" s="16" t="s">
        <v>4255</v>
      </c>
      <c r="AG48" s="20">
        <v>0.99940130000000005</v>
      </c>
      <c r="AH48" s="16" t="s">
        <v>4254</v>
      </c>
      <c r="AI48" s="15">
        <v>232</v>
      </c>
      <c r="AJ48" s="16" t="s">
        <v>4255</v>
      </c>
      <c r="AK48" s="20">
        <v>1.1168340000000001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333</v>
      </c>
      <c r="AV48" s="16" t="s">
        <v>4257</v>
      </c>
      <c r="AW48" s="20">
        <v>1.05298</v>
      </c>
      <c r="AX48" s="16" t="s">
        <v>4256</v>
      </c>
      <c r="AY48" s="15">
        <v>270</v>
      </c>
      <c r="AZ48" s="16" t="s">
        <v>4257</v>
      </c>
      <c r="BA48" s="20">
        <v>1.201622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604</v>
      </c>
      <c r="BL48" s="16" t="s">
        <v>4259</v>
      </c>
      <c r="BM48" s="20">
        <v>0.99109530000000001</v>
      </c>
      <c r="BN48" s="16" t="s">
        <v>4258</v>
      </c>
      <c r="BO48" s="15">
        <v>276</v>
      </c>
      <c r="BP48" s="16" t="s">
        <v>4259</v>
      </c>
      <c r="BQ48" s="20">
        <v>1.1147339999999999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7</v>
      </c>
      <c r="CB48" s="16" t="s">
        <v>4261</v>
      </c>
      <c r="CC48" s="20">
        <v>0.95755659999999998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592.98049946666663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21</v>
      </c>
      <c r="L49" s="16" t="s">
        <v>4253</v>
      </c>
      <c r="M49" s="20">
        <v>1</v>
      </c>
      <c r="N49" s="16" t="s">
        <v>4252</v>
      </c>
      <c r="O49" s="15">
        <v>3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24</v>
      </c>
      <c r="X49" s="16" t="s">
        <v>4252</v>
      </c>
      <c r="Y49" s="15">
        <v>24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5</v>
      </c>
      <c r="AF49" s="16" t="s">
        <v>4255</v>
      </c>
      <c r="AG49" s="20">
        <v>0.99940130000000005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193</v>
      </c>
      <c r="CF49" s="16" t="s">
        <v>4261</v>
      </c>
      <c r="CG49" s="20">
        <v>0.97531540000000005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9.6656688333333332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43</v>
      </c>
      <c r="H51" s="16" t="s">
        <v>4253</v>
      </c>
      <c r="I51" s="20">
        <v>1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43</v>
      </c>
      <c r="X51" s="16" t="s">
        <v>4252</v>
      </c>
      <c r="Y51" s="15">
        <v>43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9</v>
      </c>
      <c r="AV51" s="16" t="s">
        <v>4257</v>
      </c>
      <c r="AW51" s="20">
        <v>1.05298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4</v>
      </c>
      <c r="BH51" s="16" t="s">
        <v>4259</v>
      </c>
      <c r="BI51" s="20">
        <v>1.0885149999999999</v>
      </c>
      <c r="BJ51" s="16" t="s">
        <v>4258</v>
      </c>
      <c r="BK51" s="15">
        <v>27</v>
      </c>
      <c r="BL51" s="16" t="s">
        <v>4259</v>
      </c>
      <c r="BM51" s="20">
        <v>0.99109530000000001</v>
      </c>
      <c r="BN51" s="16" t="s">
        <v>4258</v>
      </c>
      <c r="BO51" s="15">
        <v>1</v>
      </c>
      <c r="BP51" s="16" t="s">
        <v>4259</v>
      </c>
      <c r="BQ51" s="20">
        <v>1.1147339999999999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17.492273333333333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2659</v>
      </c>
      <c r="H52" s="16" t="s">
        <v>4253</v>
      </c>
      <c r="I52" s="20">
        <v>1</v>
      </c>
      <c r="J52" s="16" t="s">
        <v>4252</v>
      </c>
      <c r="K52" s="15">
        <v>376</v>
      </c>
      <c r="L52" s="16" t="s">
        <v>4253</v>
      </c>
      <c r="M52" s="20">
        <v>1</v>
      </c>
      <c r="N52" s="16" t="s">
        <v>4252</v>
      </c>
      <c r="O52" s="15">
        <v>453</v>
      </c>
      <c r="P52" s="16" t="s">
        <v>4253</v>
      </c>
      <c r="Q52" s="20">
        <v>1</v>
      </c>
      <c r="R52" s="16" t="s">
        <v>4252</v>
      </c>
      <c r="S52" s="15">
        <v>826</v>
      </c>
      <c r="T52" s="16" t="s">
        <v>4253</v>
      </c>
      <c r="U52" s="20">
        <v>1</v>
      </c>
      <c r="V52" s="16" t="s">
        <v>4252</v>
      </c>
      <c r="W52" s="15">
        <v>4314</v>
      </c>
      <c r="X52" s="16" t="s">
        <v>4252</v>
      </c>
      <c r="Y52" s="15">
        <v>4314</v>
      </c>
      <c r="Z52" s="16" t="s">
        <v>4254</v>
      </c>
      <c r="AA52" s="15">
        <v>5011</v>
      </c>
      <c r="AB52" s="16" t="s">
        <v>4255</v>
      </c>
      <c r="AC52" s="20">
        <v>1.030041</v>
      </c>
      <c r="AD52" s="16" t="s">
        <v>4254</v>
      </c>
      <c r="AE52" s="15">
        <v>925</v>
      </c>
      <c r="AF52" s="16" t="s">
        <v>4255</v>
      </c>
      <c r="AG52" s="20">
        <v>0.99940130000000005</v>
      </c>
      <c r="AH52" s="16" t="s">
        <v>4254</v>
      </c>
      <c r="AI52" s="15">
        <v>473</v>
      </c>
      <c r="AJ52" s="16" t="s">
        <v>4255</v>
      </c>
      <c r="AK52" s="20">
        <v>1.1168340000000001</v>
      </c>
      <c r="AL52" s="16" t="s">
        <v>4254</v>
      </c>
      <c r="AM52" s="15">
        <v>911</v>
      </c>
      <c r="AN52" s="16" t="s">
        <v>4255</v>
      </c>
      <c r="AO52" s="20">
        <v>1.0264260000000001</v>
      </c>
      <c r="AP52" s="16" t="s">
        <v>4256</v>
      </c>
      <c r="AQ52" s="15">
        <v>3782</v>
      </c>
      <c r="AR52" s="16" t="s">
        <v>4257</v>
      </c>
      <c r="AS52" s="20">
        <v>1.088109</v>
      </c>
      <c r="AT52" s="16" t="s">
        <v>4256</v>
      </c>
      <c r="AU52" s="15">
        <v>1427</v>
      </c>
      <c r="AV52" s="16" t="s">
        <v>4257</v>
      </c>
      <c r="AW52" s="20">
        <v>1.05298</v>
      </c>
      <c r="AX52" s="16" t="s">
        <v>4256</v>
      </c>
      <c r="AY52" s="15">
        <v>699</v>
      </c>
      <c r="AZ52" s="16" t="s">
        <v>4257</v>
      </c>
      <c r="BA52" s="20">
        <v>1.201622</v>
      </c>
      <c r="BB52" s="16" t="s">
        <v>4256</v>
      </c>
      <c r="BC52" s="15">
        <v>1517</v>
      </c>
      <c r="BD52" s="16" t="s">
        <v>4257</v>
      </c>
      <c r="BE52" s="20">
        <v>1.0839190000000001</v>
      </c>
      <c r="BF52" s="16" t="s">
        <v>4258</v>
      </c>
      <c r="BG52" s="15">
        <v>4624</v>
      </c>
      <c r="BH52" s="16" t="s">
        <v>4259</v>
      </c>
      <c r="BI52" s="20">
        <v>1.0885149999999999</v>
      </c>
      <c r="BJ52" s="16" t="s">
        <v>4258</v>
      </c>
      <c r="BK52" s="15">
        <v>3226</v>
      </c>
      <c r="BL52" s="16" t="s">
        <v>4259</v>
      </c>
      <c r="BM52" s="20">
        <v>0.99109530000000001</v>
      </c>
      <c r="BN52" s="16" t="s">
        <v>4258</v>
      </c>
      <c r="BO52" s="15">
        <v>1843</v>
      </c>
      <c r="BP52" s="16" t="s">
        <v>4259</v>
      </c>
      <c r="BQ52" s="20">
        <v>1.1147339999999999</v>
      </c>
      <c r="BR52" s="16" t="s">
        <v>4258</v>
      </c>
      <c r="BS52" s="15">
        <v>5945</v>
      </c>
      <c r="BT52" s="16" t="s">
        <v>4259</v>
      </c>
      <c r="BU52" s="20">
        <v>1.0759270000000001</v>
      </c>
      <c r="BV52" s="16" t="s">
        <v>4260</v>
      </c>
      <c r="BW52" s="15">
        <v>3014</v>
      </c>
      <c r="BX52" s="16" t="s">
        <v>4261</v>
      </c>
      <c r="BY52" s="20">
        <v>1.119885</v>
      </c>
      <c r="BZ52" s="16" t="s">
        <v>4260</v>
      </c>
      <c r="CA52" s="15">
        <v>472</v>
      </c>
      <c r="CB52" s="16" t="s">
        <v>4261</v>
      </c>
      <c r="CC52" s="20">
        <v>0.95755659999999998</v>
      </c>
      <c r="CD52" s="16" t="s">
        <v>4260</v>
      </c>
      <c r="CE52" s="15">
        <v>176</v>
      </c>
      <c r="CF52" s="16" t="s">
        <v>4261</v>
      </c>
      <c r="CG52" s="20">
        <v>0.97531540000000005</v>
      </c>
      <c r="CH52" s="16" t="s">
        <v>4260</v>
      </c>
      <c r="CI52" s="15">
        <v>161</v>
      </c>
      <c r="CJ52" s="16" t="s">
        <v>4261</v>
      </c>
      <c r="CK52" s="20">
        <v>1.0975809999999999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6655.1292734999997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1226</v>
      </c>
      <c r="T54" s="16" t="s">
        <v>4253</v>
      </c>
      <c r="U54" s="20">
        <v>1</v>
      </c>
      <c r="V54" s="16" t="s">
        <v>4252</v>
      </c>
      <c r="W54" s="15">
        <v>1226</v>
      </c>
      <c r="X54" s="16" t="s">
        <v>4252</v>
      </c>
      <c r="Y54" s="15">
        <v>1226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3404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2863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2919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2102</v>
      </c>
      <c r="CJ54" s="16" t="s">
        <v>4261</v>
      </c>
      <c r="CK54" s="20">
        <v>1.0975809999999999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2607.7380670000002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3088</v>
      </c>
      <c r="T55" s="16" t="s">
        <v>4253</v>
      </c>
      <c r="U55" s="20">
        <v>1</v>
      </c>
      <c r="V55" s="16" t="s">
        <v>4252</v>
      </c>
      <c r="W55" s="15">
        <v>3088</v>
      </c>
      <c r="X55" s="16" t="s">
        <v>4252</v>
      </c>
      <c r="Y55" s="15">
        <v>3088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4105</v>
      </c>
      <c r="AN55" s="16" t="s">
        <v>4255</v>
      </c>
      <c r="AO55" s="20">
        <v>1.0264260000000001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2810</v>
      </c>
      <c r="BD55" s="16" t="s">
        <v>4257</v>
      </c>
      <c r="BE55" s="20">
        <v>1.0839190000000001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2787</v>
      </c>
      <c r="BT55" s="16" t="s">
        <v>4259</v>
      </c>
      <c r="BU55" s="20">
        <v>1.0759270000000001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4600</v>
      </c>
      <c r="CM55" s="15">
        <f>SUM(A2L248C10)/A2L248C1</f>
        <v>3088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5002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5002</v>
      </c>
      <c r="X56" s="16" t="s">
        <v>4252</v>
      </c>
      <c r="Y56" s="15">
        <v>5002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5909</v>
      </c>
      <c r="AJ56" s="16" t="s">
        <v>4255</v>
      </c>
      <c r="AK56" s="20">
        <v>1.1168340000000001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1642</v>
      </c>
      <c r="AZ56" s="16" t="s">
        <v>4257</v>
      </c>
      <c r="BA56" s="20">
        <v>1.201622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1471</v>
      </c>
      <c r="BP56" s="16" t="s">
        <v>4259</v>
      </c>
      <c r="BQ56" s="20">
        <v>1.1147339999999999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2501</v>
      </c>
      <c r="CF56" s="16" t="s">
        <v>4261</v>
      </c>
      <c r="CG56" s="20">
        <v>0.97531540000000005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5002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7351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7351</v>
      </c>
      <c r="X60" s="16" t="s">
        <v>4252</v>
      </c>
      <c r="Y60" s="15">
        <v>7351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13044</v>
      </c>
      <c r="AJ60" s="16" t="s">
        <v>4255</v>
      </c>
      <c r="AK60" s="20">
        <v>1.1168340000000001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16524</v>
      </c>
      <c r="AZ60" s="16" t="s">
        <v>4257</v>
      </c>
      <c r="BA60" s="20">
        <v>1.201622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16312</v>
      </c>
      <c r="BP60" s="16" t="s">
        <v>4259</v>
      </c>
      <c r="BQ60" s="20">
        <v>1.1147339999999999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17009</v>
      </c>
      <c r="CF60" s="16" t="s">
        <v>4261</v>
      </c>
      <c r="CG60" s="20">
        <v>0.97531540000000005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7351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50793</v>
      </c>
      <c r="T62" s="16" t="s">
        <v>4253</v>
      </c>
      <c r="U62" s="20">
        <v>1</v>
      </c>
      <c r="V62" s="16" t="s">
        <v>4252</v>
      </c>
      <c r="W62" s="15">
        <v>50793</v>
      </c>
      <c r="X62" s="16" t="s">
        <v>4252</v>
      </c>
      <c r="Y62" s="15">
        <v>50793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34261</v>
      </c>
      <c r="AN62" s="16" t="s">
        <v>4255</v>
      </c>
      <c r="AO62" s="20">
        <v>1.0264260000000001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29174</v>
      </c>
      <c r="BD62" s="16" t="s">
        <v>4257</v>
      </c>
      <c r="BE62" s="20">
        <v>1.0839190000000001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25051</v>
      </c>
      <c r="BT62" s="16" t="s">
        <v>4259</v>
      </c>
      <c r="BU62" s="20">
        <v>1.0759270000000001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21089</v>
      </c>
      <c r="CJ62" s="16" t="s">
        <v>4261</v>
      </c>
      <c r="CK62" s="20">
        <v>1.0975809999999999</v>
      </c>
      <c r="CL62" s="16" t="s">
        <v>4607</v>
      </c>
      <c r="CM62" s="15">
        <f>SUM(A2L255C10)/A2L255C1</f>
        <v>50793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15</v>
      </c>
      <c r="AZ67" s="16" t="s">
        <v>4257</v>
      </c>
      <c r="BA67" s="20">
        <v>1.201622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2969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859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14444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56090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74362</v>
      </c>
      <c r="X68" s="16" t="s">
        <v>4618</v>
      </c>
      <c r="Y68" s="17">
        <f>SUM(A2L239C11:A2L260C11)-2*(A2L250C11+A2L252C11+A2L254C11+A2L257C11+A2L258C11)</f>
        <v>74362</v>
      </c>
      <c r="Z68" s="16" t="s">
        <v>4619</v>
      </c>
      <c r="AA68" s="17">
        <f>SUM(A2L239C12:A2L260C12)-2*SUM(A2L250C12,A2L252C12,A2L254C12,A2L257C12,A2L258C12)</f>
        <v>7759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1501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21070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43640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6509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2077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21224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37260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7122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5694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24813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38010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5861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2861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22272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25164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80914.910367766657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46455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81231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139660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180484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447830</v>
      </c>
      <c r="X69" s="16" t="s">
        <v>4641</v>
      </c>
      <c r="Y69" s="17">
        <f>A2L219C11+A2L238C11+A2L261C11</f>
        <v>447830</v>
      </c>
      <c r="Z69" s="16" t="s">
        <v>4642</v>
      </c>
      <c r="AA69" s="17">
        <f>A2L219C12+A2L238C12+A2L261C12</f>
        <v>59596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73115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116444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169553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56386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74548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75359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159748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63906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93101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106844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151633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57946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90302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151077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107804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449898.00311383337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3F7F9-A906-401F-A940-CE02094FAE46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15209</v>
      </c>
      <c r="H8" s="16" t="s">
        <v>4253</v>
      </c>
      <c r="I8" s="20">
        <v>1</v>
      </c>
      <c r="J8" s="16" t="s">
        <v>4252</v>
      </c>
      <c r="K8" s="15">
        <v>1576</v>
      </c>
      <c r="L8" s="16" t="s">
        <v>4253</v>
      </c>
      <c r="M8" s="20">
        <v>1</v>
      </c>
      <c r="N8" s="16" t="s">
        <v>4252</v>
      </c>
      <c r="O8" s="15">
        <v>1973</v>
      </c>
      <c r="P8" s="16" t="s">
        <v>4253</v>
      </c>
      <c r="Q8" s="20">
        <v>1</v>
      </c>
      <c r="R8" s="16" t="s">
        <v>4252</v>
      </c>
      <c r="S8" s="15">
        <v>991</v>
      </c>
      <c r="T8" s="16" t="s">
        <v>4253</v>
      </c>
      <c r="U8" s="20">
        <v>1</v>
      </c>
      <c r="V8" s="16" t="s">
        <v>4252</v>
      </c>
      <c r="W8" s="15">
        <v>19749</v>
      </c>
      <c r="X8" s="16" t="s">
        <v>4252</v>
      </c>
      <c r="Y8" s="15">
        <v>19749</v>
      </c>
      <c r="Z8" s="16" t="s">
        <v>4254</v>
      </c>
      <c r="AA8" s="15">
        <v>11219</v>
      </c>
      <c r="AB8" s="16" t="s">
        <v>4255</v>
      </c>
      <c r="AC8" s="20">
        <v>1.030041</v>
      </c>
      <c r="AD8" s="16" t="s">
        <v>4254</v>
      </c>
      <c r="AE8" s="15">
        <v>1110</v>
      </c>
      <c r="AF8" s="16" t="s">
        <v>4255</v>
      </c>
      <c r="AG8" s="20">
        <v>0.99940130000000005</v>
      </c>
      <c r="AH8" s="16" t="s">
        <v>4254</v>
      </c>
      <c r="AI8" s="15">
        <v>2030</v>
      </c>
      <c r="AJ8" s="16" t="s">
        <v>4255</v>
      </c>
      <c r="AK8" s="20">
        <v>1.1168340000000001</v>
      </c>
      <c r="AL8" s="16" t="s">
        <v>4254</v>
      </c>
      <c r="AM8" s="15">
        <v>455</v>
      </c>
      <c r="AN8" s="16" t="s">
        <v>4255</v>
      </c>
      <c r="AO8" s="20">
        <v>1.0264260000000001</v>
      </c>
      <c r="AP8" s="16" t="s">
        <v>4256</v>
      </c>
      <c r="AQ8" s="15">
        <v>8736</v>
      </c>
      <c r="AR8" s="16" t="s">
        <v>4257</v>
      </c>
      <c r="AS8" s="20">
        <v>1.088109</v>
      </c>
      <c r="AT8" s="16" t="s">
        <v>4256</v>
      </c>
      <c r="AU8" s="15">
        <v>955</v>
      </c>
      <c r="AV8" s="16" t="s">
        <v>4257</v>
      </c>
      <c r="AW8" s="20">
        <v>1.05298</v>
      </c>
      <c r="AX8" s="16" t="s">
        <v>4256</v>
      </c>
      <c r="AY8" s="15">
        <v>1993</v>
      </c>
      <c r="AZ8" s="16" t="s">
        <v>4257</v>
      </c>
      <c r="BA8" s="20">
        <v>1.201622</v>
      </c>
      <c r="BB8" s="16" t="s">
        <v>4256</v>
      </c>
      <c r="BC8" s="15">
        <v>323</v>
      </c>
      <c r="BD8" s="16" t="s">
        <v>4257</v>
      </c>
      <c r="BE8" s="20">
        <v>1.0839190000000001</v>
      </c>
      <c r="BF8" s="16" t="s">
        <v>4258</v>
      </c>
      <c r="BG8" s="15">
        <v>8617</v>
      </c>
      <c r="BH8" s="16" t="s">
        <v>4259</v>
      </c>
      <c r="BI8" s="20">
        <v>1.0885149999999999</v>
      </c>
      <c r="BJ8" s="16" t="s">
        <v>4258</v>
      </c>
      <c r="BK8" s="15">
        <v>1128</v>
      </c>
      <c r="BL8" s="16" t="s">
        <v>4259</v>
      </c>
      <c r="BM8" s="20">
        <v>0.99109530000000001</v>
      </c>
      <c r="BN8" s="16" t="s">
        <v>4258</v>
      </c>
      <c r="BO8" s="15">
        <v>5096</v>
      </c>
      <c r="BP8" s="16" t="s">
        <v>4259</v>
      </c>
      <c r="BQ8" s="20">
        <v>1.1147339999999999</v>
      </c>
      <c r="BR8" s="16" t="s">
        <v>4258</v>
      </c>
      <c r="BS8" s="15">
        <v>452</v>
      </c>
      <c r="BT8" s="16" t="s">
        <v>4259</v>
      </c>
      <c r="BU8" s="20">
        <v>1.0759270000000001</v>
      </c>
      <c r="BV8" s="16" t="s">
        <v>4260</v>
      </c>
      <c r="BW8" s="15">
        <v>13309</v>
      </c>
      <c r="BX8" s="16" t="s">
        <v>4261</v>
      </c>
      <c r="BY8" s="20">
        <v>1.119885</v>
      </c>
      <c r="BZ8" s="16" t="s">
        <v>4260</v>
      </c>
      <c r="CA8" s="15">
        <v>662</v>
      </c>
      <c r="CB8" s="16" t="s">
        <v>4261</v>
      </c>
      <c r="CC8" s="20">
        <v>0.95755659999999998</v>
      </c>
      <c r="CD8" s="16" t="s">
        <v>4260</v>
      </c>
      <c r="CE8" s="15">
        <v>4585</v>
      </c>
      <c r="CF8" s="16" t="s">
        <v>4261</v>
      </c>
      <c r="CG8" s="20">
        <v>0.97531540000000005</v>
      </c>
      <c r="CH8" s="16" t="s">
        <v>4260</v>
      </c>
      <c r="CI8" s="15">
        <v>779</v>
      </c>
      <c r="CJ8" s="16" t="s">
        <v>4261</v>
      </c>
      <c r="CK8" s="20">
        <v>1.0975809999999999</v>
      </c>
      <c r="CL8" s="16" t="s">
        <v>4789</v>
      </c>
      <c r="CM8" s="15">
        <f>SUM(A2L301C10)/A2L301C1</f>
        <v>19749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114888</v>
      </c>
      <c r="H9" s="16" t="s">
        <v>4253</v>
      </c>
      <c r="I9" s="20">
        <v>1</v>
      </c>
      <c r="J9" s="16" t="s">
        <v>4252</v>
      </c>
      <c r="K9" s="15">
        <v>52</v>
      </c>
      <c r="L9" s="16" t="s">
        <v>4253</v>
      </c>
      <c r="M9" s="20">
        <v>1</v>
      </c>
      <c r="N9" s="16" t="s">
        <v>4252</v>
      </c>
      <c r="O9" s="15">
        <v>10074</v>
      </c>
      <c r="P9" s="16" t="s">
        <v>4253</v>
      </c>
      <c r="Q9" s="20">
        <v>1</v>
      </c>
      <c r="R9" s="16" t="s">
        <v>4252</v>
      </c>
      <c r="S9" s="15">
        <v>18</v>
      </c>
      <c r="T9" s="16" t="s">
        <v>4253</v>
      </c>
      <c r="U9" s="20">
        <v>1</v>
      </c>
      <c r="V9" s="16" t="s">
        <v>4252</v>
      </c>
      <c r="W9" s="15">
        <v>125032</v>
      </c>
      <c r="X9" s="16" t="s">
        <v>4252</v>
      </c>
      <c r="Y9" s="15">
        <v>125032</v>
      </c>
      <c r="Z9" s="16" t="s">
        <v>4254</v>
      </c>
      <c r="AA9" s="15">
        <v>105392</v>
      </c>
      <c r="AB9" s="16" t="s">
        <v>4255</v>
      </c>
      <c r="AC9" s="20">
        <v>1.030041</v>
      </c>
      <c r="AD9" s="16" t="s">
        <v>4254</v>
      </c>
      <c r="AE9" s="15">
        <v>39</v>
      </c>
      <c r="AF9" s="16" t="s">
        <v>4255</v>
      </c>
      <c r="AG9" s="20">
        <v>0.99940130000000005</v>
      </c>
      <c r="AH9" s="16" t="s">
        <v>4254</v>
      </c>
      <c r="AI9" s="15">
        <v>8073</v>
      </c>
      <c r="AJ9" s="16" t="s">
        <v>4255</v>
      </c>
      <c r="AK9" s="20">
        <v>1.1168340000000001</v>
      </c>
      <c r="AL9" s="16" t="s">
        <v>4254</v>
      </c>
      <c r="AM9" s="15">
        <v>6</v>
      </c>
      <c r="AN9" s="16" t="s">
        <v>4255</v>
      </c>
      <c r="AO9" s="20">
        <v>1.0264260000000001</v>
      </c>
      <c r="AP9" s="16" t="s">
        <v>4256</v>
      </c>
      <c r="AQ9" s="15">
        <v>91990</v>
      </c>
      <c r="AR9" s="16" t="s">
        <v>4257</v>
      </c>
      <c r="AS9" s="20">
        <v>1.088109</v>
      </c>
      <c r="AT9" s="16" t="s">
        <v>4256</v>
      </c>
      <c r="AU9" s="15">
        <v>24</v>
      </c>
      <c r="AV9" s="16" t="s">
        <v>4257</v>
      </c>
      <c r="AW9" s="20">
        <v>1.05298</v>
      </c>
      <c r="AX9" s="16" t="s">
        <v>4256</v>
      </c>
      <c r="AY9" s="15">
        <v>8242</v>
      </c>
      <c r="AZ9" s="16" t="s">
        <v>4257</v>
      </c>
      <c r="BA9" s="20">
        <v>1.201622</v>
      </c>
      <c r="BB9" s="16" t="s">
        <v>4256</v>
      </c>
      <c r="BC9" s="15">
        <v>3</v>
      </c>
      <c r="BD9" s="16" t="s">
        <v>4257</v>
      </c>
      <c r="BE9" s="20">
        <v>1.0839190000000001</v>
      </c>
      <c r="BF9" s="16" t="s">
        <v>4258</v>
      </c>
      <c r="BG9" s="15">
        <v>101157</v>
      </c>
      <c r="BH9" s="16" t="s">
        <v>4259</v>
      </c>
      <c r="BI9" s="20">
        <v>1.0885149999999999</v>
      </c>
      <c r="BJ9" s="16" t="s">
        <v>4258</v>
      </c>
      <c r="BK9" s="15">
        <v>21</v>
      </c>
      <c r="BL9" s="16" t="s">
        <v>4259</v>
      </c>
      <c r="BM9" s="20">
        <v>0.99109530000000001</v>
      </c>
      <c r="BN9" s="16" t="s">
        <v>4258</v>
      </c>
      <c r="BO9" s="15">
        <v>2458</v>
      </c>
      <c r="BP9" s="16" t="s">
        <v>4259</v>
      </c>
      <c r="BQ9" s="20">
        <v>1.1147339999999999</v>
      </c>
      <c r="BR9" s="16" t="s">
        <v>4258</v>
      </c>
      <c r="BS9" s="15">
        <v>35</v>
      </c>
      <c r="BT9" s="16" t="s">
        <v>4259</v>
      </c>
      <c r="BU9" s="20">
        <v>1.0759270000000001</v>
      </c>
      <c r="BV9" s="16" t="s">
        <v>4260</v>
      </c>
      <c r="BW9" s="15">
        <v>113980</v>
      </c>
      <c r="BX9" s="16" t="s">
        <v>4261</v>
      </c>
      <c r="BY9" s="20">
        <v>1.119885</v>
      </c>
      <c r="BZ9" s="16" t="s">
        <v>4260</v>
      </c>
      <c r="CA9" s="15">
        <v>33</v>
      </c>
      <c r="CB9" s="16" t="s">
        <v>4261</v>
      </c>
      <c r="CC9" s="20">
        <v>0.95755659999999998</v>
      </c>
      <c r="CD9" s="16" t="s">
        <v>4260</v>
      </c>
      <c r="CE9" s="15">
        <v>2779</v>
      </c>
      <c r="CF9" s="16" t="s">
        <v>4261</v>
      </c>
      <c r="CG9" s="20">
        <v>0.97531540000000005</v>
      </c>
      <c r="CH9" s="16" t="s">
        <v>4260</v>
      </c>
      <c r="CI9" s="15">
        <v>17</v>
      </c>
      <c r="CJ9" s="16" t="s">
        <v>4261</v>
      </c>
      <c r="CK9" s="20">
        <v>1.0975809999999999</v>
      </c>
      <c r="CL9" s="16" t="s">
        <v>4790</v>
      </c>
      <c r="CM9" s="15">
        <f>SUM(A2L302C10)/A2L302C1</f>
        <v>125032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115625</v>
      </c>
      <c r="H10" s="16" t="s">
        <v>4253</v>
      </c>
      <c r="I10" s="20">
        <v>1</v>
      </c>
      <c r="J10" s="16" t="s">
        <v>4252</v>
      </c>
      <c r="K10" s="15">
        <v>57</v>
      </c>
      <c r="L10" s="16" t="s">
        <v>4253</v>
      </c>
      <c r="M10" s="20">
        <v>1</v>
      </c>
      <c r="N10" s="16" t="s">
        <v>4252</v>
      </c>
      <c r="O10" s="15">
        <v>10338</v>
      </c>
      <c r="P10" s="16" t="s">
        <v>4253</v>
      </c>
      <c r="Q10" s="20">
        <v>1</v>
      </c>
      <c r="R10" s="16" t="s">
        <v>4252</v>
      </c>
      <c r="S10" s="15">
        <v>18</v>
      </c>
      <c r="T10" s="16" t="s">
        <v>4253</v>
      </c>
      <c r="U10" s="20">
        <v>1</v>
      </c>
      <c r="V10" s="16" t="s">
        <v>4252</v>
      </c>
      <c r="W10" s="15">
        <v>126038</v>
      </c>
      <c r="X10" s="16" t="s">
        <v>4252</v>
      </c>
      <c r="Y10" s="15">
        <v>126038</v>
      </c>
      <c r="Z10" s="16" t="s">
        <v>4254</v>
      </c>
      <c r="AA10" s="15">
        <v>105946</v>
      </c>
      <c r="AB10" s="16" t="s">
        <v>4255</v>
      </c>
      <c r="AC10" s="20">
        <v>1.030041</v>
      </c>
      <c r="AD10" s="16" t="s">
        <v>4254</v>
      </c>
      <c r="AE10" s="15">
        <v>42</v>
      </c>
      <c r="AF10" s="16" t="s">
        <v>4255</v>
      </c>
      <c r="AG10" s="20">
        <v>0.99940130000000005</v>
      </c>
      <c r="AH10" s="16" t="s">
        <v>4254</v>
      </c>
      <c r="AI10" s="15">
        <v>8237</v>
      </c>
      <c r="AJ10" s="16" t="s">
        <v>4255</v>
      </c>
      <c r="AK10" s="20">
        <v>1.1168340000000001</v>
      </c>
      <c r="AL10" s="16" t="s">
        <v>4254</v>
      </c>
      <c r="AM10" s="15">
        <v>6</v>
      </c>
      <c r="AN10" s="16" t="s">
        <v>4255</v>
      </c>
      <c r="AO10" s="20">
        <v>1.0264260000000001</v>
      </c>
      <c r="AP10" s="16" t="s">
        <v>4256</v>
      </c>
      <c r="AQ10" s="15">
        <v>91639</v>
      </c>
      <c r="AR10" s="16" t="s">
        <v>4257</v>
      </c>
      <c r="AS10" s="20">
        <v>1.088109</v>
      </c>
      <c r="AT10" s="16" t="s">
        <v>4256</v>
      </c>
      <c r="AU10" s="15">
        <v>27</v>
      </c>
      <c r="AV10" s="16" t="s">
        <v>4257</v>
      </c>
      <c r="AW10" s="20">
        <v>1.05298</v>
      </c>
      <c r="AX10" s="16" t="s">
        <v>4256</v>
      </c>
      <c r="AY10" s="15">
        <v>8810</v>
      </c>
      <c r="AZ10" s="16" t="s">
        <v>4257</v>
      </c>
      <c r="BA10" s="20">
        <v>1.201622</v>
      </c>
      <c r="BB10" s="16" t="s">
        <v>4256</v>
      </c>
      <c r="BC10" s="15">
        <v>4</v>
      </c>
      <c r="BD10" s="16" t="s">
        <v>4257</v>
      </c>
      <c r="BE10" s="20">
        <v>1.0839190000000001</v>
      </c>
      <c r="BF10" s="16" t="s">
        <v>4258</v>
      </c>
      <c r="BG10" s="15">
        <v>101918</v>
      </c>
      <c r="BH10" s="16" t="s">
        <v>4259</v>
      </c>
      <c r="BI10" s="20">
        <v>1.0885149999999999</v>
      </c>
      <c r="BJ10" s="16" t="s">
        <v>4258</v>
      </c>
      <c r="BK10" s="15">
        <v>23</v>
      </c>
      <c r="BL10" s="16" t="s">
        <v>4259</v>
      </c>
      <c r="BM10" s="20">
        <v>0.99109530000000001</v>
      </c>
      <c r="BN10" s="16" t="s">
        <v>4258</v>
      </c>
      <c r="BO10" s="15">
        <v>2654</v>
      </c>
      <c r="BP10" s="16" t="s">
        <v>4259</v>
      </c>
      <c r="BQ10" s="20">
        <v>1.1147339999999999</v>
      </c>
      <c r="BR10" s="16" t="s">
        <v>4258</v>
      </c>
      <c r="BS10" s="15">
        <v>37</v>
      </c>
      <c r="BT10" s="16" t="s">
        <v>4259</v>
      </c>
      <c r="BU10" s="20">
        <v>1.0759270000000001</v>
      </c>
      <c r="BV10" s="16" t="s">
        <v>4260</v>
      </c>
      <c r="BW10" s="15">
        <v>111440</v>
      </c>
      <c r="BX10" s="16" t="s">
        <v>4261</v>
      </c>
      <c r="BY10" s="20">
        <v>1.119885</v>
      </c>
      <c r="BZ10" s="16" t="s">
        <v>4260</v>
      </c>
      <c r="CA10" s="15">
        <v>36</v>
      </c>
      <c r="CB10" s="16" t="s">
        <v>4261</v>
      </c>
      <c r="CC10" s="20">
        <v>0.95755659999999998</v>
      </c>
      <c r="CD10" s="16" t="s">
        <v>4260</v>
      </c>
      <c r="CE10" s="15">
        <v>2968</v>
      </c>
      <c r="CF10" s="16" t="s">
        <v>4261</v>
      </c>
      <c r="CG10" s="20">
        <v>0.97531540000000005</v>
      </c>
      <c r="CH10" s="16" t="s">
        <v>4260</v>
      </c>
      <c r="CI10" s="15">
        <v>18</v>
      </c>
      <c r="CJ10" s="16" t="s">
        <v>4261</v>
      </c>
      <c r="CK10" s="20">
        <v>1.0975809999999999</v>
      </c>
      <c r="CL10" s="16" t="s">
        <v>4791</v>
      </c>
      <c r="CM10" s="15">
        <f>SUM(A2L303C10)/A2L303C1</f>
        <v>126038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7190</v>
      </c>
      <c r="H11" s="16" t="s">
        <v>4253</v>
      </c>
      <c r="I11" s="20">
        <v>1</v>
      </c>
      <c r="J11" s="16" t="s">
        <v>4252</v>
      </c>
      <c r="K11" s="15">
        <v>38</v>
      </c>
      <c r="L11" s="16" t="s">
        <v>4253</v>
      </c>
      <c r="M11" s="20">
        <v>1</v>
      </c>
      <c r="N11" s="16" t="s">
        <v>4252</v>
      </c>
      <c r="O11" s="15">
        <v>23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7251</v>
      </c>
      <c r="X11" s="16" t="s">
        <v>4252</v>
      </c>
      <c r="Y11" s="15">
        <v>7251</v>
      </c>
      <c r="Z11" s="16" t="s">
        <v>4254</v>
      </c>
      <c r="AA11" s="15">
        <v>6708</v>
      </c>
      <c r="AB11" s="16" t="s">
        <v>4255</v>
      </c>
      <c r="AC11" s="20">
        <v>1.030041</v>
      </c>
      <c r="AD11" s="16" t="s">
        <v>4254</v>
      </c>
      <c r="AE11" s="15">
        <v>36</v>
      </c>
      <c r="AF11" s="16" t="s">
        <v>4255</v>
      </c>
      <c r="AG11" s="20">
        <v>0.99940130000000005</v>
      </c>
      <c r="AH11" s="16" t="s">
        <v>4254</v>
      </c>
      <c r="AI11" s="15">
        <v>17</v>
      </c>
      <c r="AJ11" s="16" t="s">
        <v>4255</v>
      </c>
      <c r="AK11" s="20">
        <v>1.1168340000000001</v>
      </c>
      <c r="AL11" s="16" t="s">
        <v>4254</v>
      </c>
      <c r="AM11" s="15">
        <v>243</v>
      </c>
      <c r="AN11" s="16" t="s">
        <v>4255</v>
      </c>
      <c r="AO11" s="20">
        <v>1.0264260000000001</v>
      </c>
      <c r="AP11" s="16" t="s">
        <v>4256</v>
      </c>
      <c r="AQ11" s="15">
        <v>6464</v>
      </c>
      <c r="AR11" s="16" t="s">
        <v>4257</v>
      </c>
      <c r="AS11" s="20">
        <v>1.088109</v>
      </c>
      <c r="AT11" s="16" t="s">
        <v>4256</v>
      </c>
      <c r="AU11" s="15">
        <v>40</v>
      </c>
      <c r="AV11" s="16" t="s">
        <v>4257</v>
      </c>
      <c r="AW11" s="20">
        <v>1.05298</v>
      </c>
      <c r="AX11" s="16" t="s">
        <v>4256</v>
      </c>
      <c r="AY11" s="15">
        <v>45</v>
      </c>
      <c r="AZ11" s="16" t="s">
        <v>4257</v>
      </c>
      <c r="BA11" s="20">
        <v>1.201622</v>
      </c>
      <c r="BB11" s="16" t="s">
        <v>4256</v>
      </c>
      <c r="BC11" s="15">
        <v>88</v>
      </c>
      <c r="BD11" s="16" t="s">
        <v>4257</v>
      </c>
      <c r="BE11" s="20">
        <v>1.0839190000000001</v>
      </c>
      <c r="BF11" s="16" t="s">
        <v>4258</v>
      </c>
      <c r="BG11" s="15">
        <v>5763</v>
      </c>
      <c r="BH11" s="16" t="s">
        <v>4259</v>
      </c>
      <c r="BI11" s="20">
        <v>1.0885149999999999</v>
      </c>
      <c r="BJ11" s="16" t="s">
        <v>4258</v>
      </c>
      <c r="BK11" s="15">
        <v>36</v>
      </c>
      <c r="BL11" s="16" t="s">
        <v>4259</v>
      </c>
      <c r="BM11" s="20">
        <v>0.99109530000000001</v>
      </c>
      <c r="BN11" s="16" t="s">
        <v>4258</v>
      </c>
      <c r="BO11" s="15">
        <v>194</v>
      </c>
      <c r="BP11" s="16" t="s">
        <v>4259</v>
      </c>
      <c r="BQ11" s="20">
        <v>1.1147339999999999</v>
      </c>
      <c r="BR11" s="16" t="s">
        <v>4258</v>
      </c>
      <c r="BS11" s="15">
        <v>223</v>
      </c>
      <c r="BT11" s="16" t="s">
        <v>4259</v>
      </c>
      <c r="BU11" s="20">
        <v>1.0759270000000001</v>
      </c>
      <c r="BV11" s="16" t="s">
        <v>4260</v>
      </c>
      <c r="BW11" s="15">
        <v>6884</v>
      </c>
      <c r="BX11" s="16" t="s">
        <v>4261</v>
      </c>
      <c r="BY11" s="20">
        <v>1.119885</v>
      </c>
      <c r="BZ11" s="16" t="s">
        <v>4260</v>
      </c>
      <c r="CA11" s="15">
        <v>52</v>
      </c>
      <c r="CB11" s="16" t="s">
        <v>4261</v>
      </c>
      <c r="CC11" s="20">
        <v>0.95755659999999998</v>
      </c>
      <c r="CD11" s="16" t="s">
        <v>4260</v>
      </c>
      <c r="CE11" s="15">
        <v>16</v>
      </c>
      <c r="CF11" s="16" t="s">
        <v>4261</v>
      </c>
      <c r="CG11" s="20">
        <v>0.97531540000000005</v>
      </c>
      <c r="CH11" s="16" t="s">
        <v>4260</v>
      </c>
      <c r="CI11" s="15">
        <v>16</v>
      </c>
      <c r="CJ11" s="16" t="s">
        <v>4261</v>
      </c>
      <c r="CK11" s="20">
        <v>1.0975809999999999</v>
      </c>
      <c r="CL11" s="16" t="s">
        <v>4792</v>
      </c>
      <c r="CM11" s="15">
        <f>SUM(A2L304C10)/A2L304C1</f>
        <v>7251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18565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18565</v>
      </c>
      <c r="X15" s="16" t="s">
        <v>4252</v>
      </c>
      <c r="Y15" s="15">
        <v>18565</v>
      </c>
      <c r="Z15" s="16" t="s">
        <v>4254</v>
      </c>
      <c r="AA15" s="15">
        <v>16714</v>
      </c>
      <c r="AB15" s="16" t="s">
        <v>4255</v>
      </c>
      <c r="AC15" s="20">
        <v>1.030041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9397</v>
      </c>
      <c r="AR15" s="16" t="s">
        <v>4257</v>
      </c>
      <c r="AS15" s="20">
        <v>1.088109</v>
      </c>
      <c r="AT15" s="16" t="s">
        <v>4256</v>
      </c>
      <c r="AU15" s="15">
        <v>1722</v>
      </c>
      <c r="AV15" s="16" t="s">
        <v>4257</v>
      </c>
      <c r="AW15" s="20">
        <v>1.05298</v>
      </c>
      <c r="AX15" s="16" t="s">
        <v>4256</v>
      </c>
      <c r="AY15" s="15">
        <v>4117</v>
      </c>
      <c r="AZ15" s="16" t="s">
        <v>4257</v>
      </c>
      <c r="BA15" s="20">
        <v>1.201622</v>
      </c>
      <c r="BB15" s="16" t="s">
        <v>4256</v>
      </c>
      <c r="BC15" s="15">
        <v>294</v>
      </c>
      <c r="BD15" s="16" t="s">
        <v>4257</v>
      </c>
      <c r="BE15" s="20">
        <v>1.0839190000000001</v>
      </c>
      <c r="BF15" s="16" t="s">
        <v>4258</v>
      </c>
      <c r="BG15" s="15">
        <v>12853</v>
      </c>
      <c r="BH15" s="16" t="s">
        <v>4259</v>
      </c>
      <c r="BI15" s="20">
        <v>1.0885149999999999</v>
      </c>
      <c r="BJ15" s="16" t="s">
        <v>4258</v>
      </c>
      <c r="BK15" s="15">
        <v>1958</v>
      </c>
      <c r="BL15" s="16" t="s">
        <v>4259</v>
      </c>
      <c r="BM15" s="20">
        <v>0.99109530000000001</v>
      </c>
      <c r="BN15" s="16" t="s">
        <v>4258</v>
      </c>
      <c r="BO15" s="15">
        <v>5492</v>
      </c>
      <c r="BP15" s="16" t="s">
        <v>4259</v>
      </c>
      <c r="BQ15" s="20">
        <v>1.1147339999999999</v>
      </c>
      <c r="BR15" s="16" t="s">
        <v>4258</v>
      </c>
      <c r="BS15" s="15">
        <v>941</v>
      </c>
      <c r="BT15" s="16" t="s">
        <v>4259</v>
      </c>
      <c r="BU15" s="20">
        <v>1.0759270000000001</v>
      </c>
      <c r="BV15" s="16" t="s">
        <v>4260</v>
      </c>
      <c r="BW15" s="15">
        <v>14142</v>
      </c>
      <c r="BX15" s="16" t="s">
        <v>4261</v>
      </c>
      <c r="BY15" s="20">
        <v>1.119885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1</v>
      </c>
      <c r="CF15" s="16" t="s">
        <v>4261</v>
      </c>
      <c r="CG15" s="20">
        <v>0.97531540000000005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18565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270009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270009</v>
      </c>
      <c r="X16" s="16" t="s">
        <v>4252</v>
      </c>
      <c r="Y16" s="15">
        <v>270009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198736</v>
      </c>
      <c r="AF16" s="16" t="s">
        <v>4255</v>
      </c>
      <c r="AG16" s="20">
        <v>1.3024309999999999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152852</v>
      </c>
      <c r="AV16" s="16" t="s">
        <v>4257</v>
      </c>
      <c r="AW16" s="20">
        <v>1.607807</v>
      </c>
      <c r="AX16" s="16" t="s">
        <v>4256</v>
      </c>
      <c r="AY16" s="15">
        <v>10</v>
      </c>
      <c r="AZ16" s="16" t="s">
        <v>4257</v>
      </c>
      <c r="BA16" s="20">
        <v>1.201622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193884</v>
      </c>
      <c r="BL16" s="16" t="s">
        <v>4259</v>
      </c>
      <c r="BM16" s="20">
        <v>1.2940799999999999</v>
      </c>
      <c r="BN16" s="16" t="s">
        <v>4258</v>
      </c>
      <c r="BO16" s="15">
        <v>22</v>
      </c>
      <c r="BP16" s="16" t="s">
        <v>4259</v>
      </c>
      <c r="BQ16" s="20">
        <v>1.1147339999999999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341413</v>
      </c>
      <c r="CB16" s="16" t="s">
        <v>4261</v>
      </c>
      <c r="CC16" s="20">
        <v>0.76144369999999995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270009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10397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10397</v>
      </c>
      <c r="X18" s="16" t="s">
        <v>4252</v>
      </c>
      <c r="Y18" s="15">
        <v>10397</v>
      </c>
      <c r="Z18" s="16" t="s">
        <v>4254</v>
      </c>
      <c r="AA18" s="15">
        <v>9342</v>
      </c>
      <c r="AB18" s="16" t="s">
        <v>4255</v>
      </c>
      <c r="AC18" s="20">
        <v>1.030041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6349</v>
      </c>
      <c r="AR18" s="16" t="s">
        <v>4257</v>
      </c>
      <c r="AS18" s="20">
        <v>1.088109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10145</v>
      </c>
      <c r="BH18" s="16" t="s">
        <v>4259</v>
      </c>
      <c r="BI18" s="20">
        <v>1.0885149999999999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11163</v>
      </c>
      <c r="BX18" s="16" t="s">
        <v>4261</v>
      </c>
      <c r="BY18" s="20">
        <v>1.119885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10397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108</v>
      </c>
      <c r="H20" s="16" t="s">
        <v>4253</v>
      </c>
      <c r="I20" s="20">
        <v>1</v>
      </c>
      <c r="J20" s="16" t="s">
        <v>4252</v>
      </c>
      <c r="K20" s="15">
        <v>165</v>
      </c>
      <c r="L20" s="16" t="s">
        <v>4253</v>
      </c>
      <c r="M20" s="20">
        <v>1</v>
      </c>
      <c r="N20" s="16" t="s">
        <v>4252</v>
      </c>
      <c r="O20" s="15">
        <v>8690</v>
      </c>
      <c r="P20" s="16" t="s">
        <v>4253</v>
      </c>
      <c r="Q20" s="20">
        <v>1</v>
      </c>
      <c r="R20" s="16" t="s">
        <v>4252</v>
      </c>
      <c r="S20" s="15">
        <v>391</v>
      </c>
      <c r="T20" s="16" t="s">
        <v>4253</v>
      </c>
      <c r="U20" s="20">
        <v>1</v>
      </c>
      <c r="V20" s="16" t="s">
        <v>4252</v>
      </c>
      <c r="W20" s="15">
        <v>9354</v>
      </c>
      <c r="X20" s="16" t="s">
        <v>4252</v>
      </c>
      <c r="Y20" s="15">
        <v>9354</v>
      </c>
      <c r="Z20" s="16" t="s">
        <v>4254</v>
      </c>
      <c r="AA20" s="15">
        <v>212</v>
      </c>
      <c r="AB20" s="16" t="s">
        <v>4255</v>
      </c>
      <c r="AC20" s="20">
        <v>1.030041</v>
      </c>
      <c r="AD20" s="16" t="s">
        <v>4254</v>
      </c>
      <c r="AE20" s="15">
        <v>300</v>
      </c>
      <c r="AF20" s="16" t="s">
        <v>4255</v>
      </c>
      <c r="AG20" s="20">
        <v>0.99940130000000005</v>
      </c>
      <c r="AH20" s="16" t="s">
        <v>4254</v>
      </c>
      <c r="AI20" s="15">
        <v>12990</v>
      </c>
      <c r="AJ20" s="16" t="s">
        <v>4255</v>
      </c>
      <c r="AK20" s="20">
        <v>1.1168340000000001</v>
      </c>
      <c r="AL20" s="16" t="s">
        <v>4254</v>
      </c>
      <c r="AM20" s="15">
        <v>1592</v>
      </c>
      <c r="AN20" s="16" t="s">
        <v>4255</v>
      </c>
      <c r="AO20" s="20">
        <v>1.0264260000000001</v>
      </c>
      <c r="AP20" s="16" t="s">
        <v>4256</v>
      </c>
      <c r="AQ20" s="15">
        <v>93</v>
      </c>
      <c r="AR20" s="16" t="s">
        <v>4257</v>
      </c>
      <c r="AS20" s="20">
        <v>1.088109</v>
      </c>
      <c r="AT20" s="16" t="s">
        <v>4256</v>
      </c>
      <c r="AU20" s="15">
        <v>119</v>
      </c>
      <c r="AV20" s="16" t="s">
        <v>4257</v>
      </c>
      <c r="AW20" s="20">
        <v>1.05298</v>
      </c>
      <c r="AX20" s="16" t="s">
        <v>4256</v>
      </c>
      <c r="AY20" s="15">
        <v>2687</v>
      </c>
      <c r="AZ20" s="16" t="s">
        <v>4257</v>
      </c>
      <c r="BA20" s="20">
        <v>1.201622</v>
      </c>
      <c r="BB20" s="16" t="s">
        <v>4256</v>
      </c>
      <c r="BC20" s="15">
        <v>11</v>
      </c>
      <c r="BD20" s="16" t="s">
        <v>4257</v>
      </c>
      <c r="BE20" s="20">
        <v>1.0839190000000001</v>
      </c>
      <c r="BF20" s="16" t="s">
        <v>4258</v>
      </c>
      <c r="BG20" s="15">
        <v>532</v>
      </c>
      <c r="BH20" s="16" t="s">
        <v>4259</v>
      </c>
      <c r="BI20" s="20">
        <v>1.0885149999999999</v>
      </c>
      <c r="BJ20" s="16" t="s">
        <v>4258</v>
      </c>
      <c r="BK20" s="15">
        <v>369</v>
      </c>
      <c r="BL20" s="16" t="s">
        <v>4259</v>
      </c>
      <c r="BM20" s="20">
        <v>0.99109530000000001</v>
      </c>
      <c r="BN20" s="16" t="s">
        <v>4258</v>
      </c>
      <c r="BO20" s="15">
        <v>4339</v>
      </c>
      <c r="BP20" s="16" t="s">
        <v>4259</v>
      </c>
      <c r="BQ20" s="20">
        <v>1.1147339999999999</v>
      </c>
      <c r="BR20" s="16" t="s">
        <v>4258</v>
      </c>
      <c r="BS20" s="15">
        <v>870</v>
      </c>
      <c r="BT20" s="16" t="s">
        <v>4259</v>
      </c>
      <c r="BU20" s="20">
        <v>1.0759270000000001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28</v>
      </c>
      <c r="CB20" s="16" t="s">
        <v>4261</v>
      </c>
      <c r="CC20" s="20">
        <v>0.95755659999999998</v>
      </c>
      <c r="CD20" s="16" t="s">
        <v>4260</v>
      </c>
      <c r="CE20" s="15">
        <v>1521</v>
      </c>
      <c r="CF20" s="16" t="s">
        <v>4261</v>
      </c>
      <c r="CG20" s="20">
        <v>0.97531540000000005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9354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116427</v>
      </c>
      <c r="T21" s="16" t="s">
        <v>4253</v>
      </c>
      <c r="U21" s="20">
        <v>1</v>
      </c>
      <c r="V21" s="16" t="s">
        <v>4252</v>
      </c>
      <c r="W21" s="15">
        <v>116427</v>
      </c>
      <c r="X21" s="16" t="s">
        <v>4252</v>
      </c>
      <c r="Y21" s="15">
        <v>116427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112525</v>
      </c>
      <c r="AN21" s="16" t="s">
        <v>4255</v>
      </c>
      <c r="AO21" s="20">
        <v>1.0264260000000001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96740</v>
      </c>
      <c r="BD21" s="16" t="s">
        <v>4257</v>
      </c>
      <c r="BE21" s="20">
        <v>1.0839190000000001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101131</v>
      </c>
      <c r="BT21" s="16" t="s">
        <v>4259</v>
      </c>
      <c r="BU21" s="20">
        <v>1.0759270000000001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97435</v>
      </c>
      <c r="CJ21" s="16" t="s">
        <v>4261</v>
      </c>
      <c r="CK21" s="20">
        <v>1.0975809999999999</v>
      </c>
      <c r="CL21" s="16" t="s">
        <v>4802</v>
      </c>
      <c r="CM21" s="15">
        <f>SUM(A2L314C10)/A2L314C1</f>
        <v>116427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6732</v>
      </c>
      <c r="T22" s="16" t="s">
        <v>4253</v>
      </c>
      <c r="U22" s="20">
        <v>1</v>
      </c>
      <c r="V22" s="16" t="s">
        <v>4252</v>
      </c>
      <c r="W22" s="15">
        <v>6732</v>
      </c>
      <c r="X22" s="16" t="s">
        <v>4252</v>
      </c>
      <c r="Y22" s="15">
        <v>6732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9542</v>
      </c>
      <c r="AN22" s="16" t="s">
        <v>4255</v>
      </c>
      <c r="AO22" s="20">
        <v>1.0264260000000001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5154</v>
      </c>
      <c r="BD22" s="16" t="s">
        <v>4257</v>
      </c>
      <c r="BE22" s="20">
        <v>1.0839190000000001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10714</v>
      </c>
      <c r="BT22" s="16" t="s">
        <v>4259</v>
      </c>
      <c r="BU22" s="20">
        <v>1.0759270000000001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12130</v>
      </c>
      <c r="CJ22" s="16" t="s">
        <v>4261</v>
      </c>
      <c r="CK22" s="20">
        <v>1.0975809999999999</v>
      </c>
      <c r="CL22" s="16" t="s">
        <v>4803</v>
      </c>
      <c r="CM22" s="15">
        <f>SUM(A2L315C10)/A2L315C1</f>
        <v>6732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6248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6248</v>
      </c>
      <c r="X23" s="16" t="s">
        <v>4252</v>
      </c>
      <c r="Y23" s="15">
        <v>6248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7740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379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623</v>
      </c>
      <c r="BP23" s="16" t="s">
        <v>4259</v>
      </c>
      <c r="BQ23" s="20">
        <v>1.1147339999999999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871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6248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3739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3739</v>
      </c>
      <c r="X24" s="16" t="s">
        <v>4252</v>
      </c>
      <c r="Y24" s="15">
        <v>3739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3591</v>
      </c>
      <c r="AJ24" s="16" t="s">
        <v>4255</v>
      </c>
      <c r="AK24" s="20">
        <v>1.1168340000000001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1236</v>
      </c>
      <c r="AZ24" s="16" t="s">
        <v>4257</v>
      </c>
      <c r="BA24" s="20">
        <v>1.201622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2443</v>
      </c>
      <c r="BP24" s="16" t="s">
        <v>4259</v>
      </c>
      <c r="BQ24" s="20">
        <v>1.1147339999999999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2541</v>
      </c>
      <c r="CF24" s="16" t="s">
        <v>4261</v>
      </c>
      <c r="CG24" s="20">
        <v>0.97531540000000005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3739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2236</v>
      </c>
      <c r="H25" s="16" t="s">
        <v>4253</v>
      </c>
      <c r="I25" s="20">
        <v>1</v>
      </c>
      <c r="J25" s="16" t="s">
        <v>4252</v>
      </c>
      <c r="K25" s="15">
        <v>755</v>
      </c>
      <c r="L25" s="16" t="s">
        <v>4253</v>
      </c>
      <c r="M25" s="20">
        <v>1</v>
      </c>
      <c r="N25" s="16" t="s">
        <v>4252</v>
      </c>
      <c r="O25" s="15">
        <v>1062</v>
      </c>
      <c r="P25" s="16" t="s">
        <v>4253</v>
      </c>
      <c r="Q25" s="20">
        <v>1</v>
      </c>
      <c r="R25" s="16" t="s">
        <v>4252</v>
      </c>
      <c r="S25" s="15">
        <v>261</v>
      </c>
      <c r="T25" s="16" t="s">
        <v>4253</v>
      </c>
      <c r="U25" s="20">
        <v>1</v>
      </c>
      <c r="V25" s="16" t="s">
        <v>4252</v>
      </c>
      <c r="W25" s="15">
        <v>4314</v>
      </c>
      <c r="X25" s="16" t="s">
        <v>4252</v>
      </c>
      <c r="Y25" s="15">
        <v>4314</v>
      </c>
      <c r="Z25" s="16" t="s">
        <v>4254</v>
      </c>
      <c r="AA25" s="15">
        <v>422</v>
      </c>
      <c r="AB25" s="16" t="s">
        <v>4255</v>
      </c>
      <c r="AC25" s="20">
        <v>1.030041</v>
      </c>
      <c r="AD25" s="16" t="s">
        <v>4254</v>
      </c>
      <c r="AE25" s="15">
        <v>600</v>
      </c>
      <c r="AF25" s="16" t="s">
        <v>4255</v>
      </c>
      <c r="AG25" s="20">
        <v>0.99940130000000005</v>
      </c>
      <c r="AH25" s="16" t="s">
        <v>4254</v>
      </c>
      <c r="AI25" s="15">
        <v>245</v>
      </c>
      <c r="AJ25" s="16" t="s">
        <v>4255</v>
      </c>
      <c r="AK25" s="20">
        <v>1.1168340000000001</v>
      </c>
      <c r="AL25" s="16" t="s">
        <v>4254</v>
      </c>
      <c r="AM25" s="15">
        <v>266</v>
      </c>
      <c r="AN25" s="16" t="s">
        <v>4255</v>
      </c>
      <c r="AO25" s="20">
        <v>1.0264260000000001</v>
      </c>
      <c r="AP25" s="16" t="s">
        <v>4256</v>
      </c>
      <c r="AQ25" s="15">
        <v>4425</v>
      </c>
      <c r="AR25" s="16" t="s">
        <v>4257</v>
      </c>
      <c r="AS25" s="20">
        <v>1.088109</v>
      </c>
      <c r="AT25" s="16" t="s">
        <v>4256</v>
      </c>
      <c r="AU25" s="15">
        <v>421</v>
      </c>
      <c r="AV25" s="16" t="s">
        <v>4257</v>
      </c>
      <c r="AW25" s="20">
        <v>1.05298</v>
      </c>
      <c r="AX25" s="16" t="s">
        <v>4256</v>
      </c>
      <c r="AY25" s="15">
        <v>-427</v>
      </c>
      <c r="AZ25" s="16" t="s">
        <v>4257</v>
      </c>
      <c r="BA25" s="20">
        <v>1.201622</v>
      </c>
      <c r="BB25" s="16" t="s">
        <v>4256</v>
      </c>
      <c r="BC25" s="15">
        <v>39</v>
      </c>
      <c r="BD25" s="16" t="s">
        <v>4257</v>
      </c>
      <c r="BE25" s="20">
        <v>1.0839190000000001</v>
      </c>
      <c r="BF25" s="16" t="s">
        <v>4258</v>
      </c>
      <c r="BG25" s="15">
        <v>5165</v>
      </c>
      <c r="BH25" s="16" t="s">
        <v>4259</v>
      </c>
      <c r="BI25" s="20">
        <v>1.0885149999999999</v>
      </c>
      <c r="BJ25" s="16" t="s">
        <v>4258</v>
      </c>
      <c r="BK25" s="15">
        <v>912</v>
      </c>
      <c r="BL25" s="16" t="s">
        <v>4259</v>
      </c>
      <c r="BM25" s="20">
        <v>0.99109530000000001</v>
      </c>
      <c r="BN25" s="16" t="s">
        <v>4258</v>
      </c>
      <c r="BO25" s="15">
        <v>1602</v>
      </c>
      <c r="BP25" s="16" t="s">
        <v>4259</v>
      </c>
      <c r="BQ25" s="20">
        <v>1.1147339999999999</v>
      </c>
      <c r="BR25" s="16" t="s">
        <v>4258</v>
      </c>
      <c r="BS25" s="15">
        <v>94</v>
      </c>
      <c r="BT25" s="16" t="s">
        <v>4259</v>
      </c>
      <c r="BU25" s="20">
        <v>1.0759270000000001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3568</v>
      </c>
      <c r="CB25" s="16" t="s">
        <v>4261</v>
      </c>
      <c r="CC25" s="20">
        <v>0.95755659999999998</v>
      </c>
      <c r="CD25" s="16" t="s">
        <v>4260</v>
      </c>
      <c r="CE25" s="15">
        <v>4428</v>
      </c>
      <c r="CF25" s="16" t="s">
        <v>4261</v>
      </c>
      <c r="CG25" s="20">
        <v>0.97531540000000005</v>
      </c>
      <c r="CH25" s="16" t="s">
        <v>4260</v>
      </c>
      <c r="CI25" s="15">
        <v>1229</v>
      </c>
      <c r="CJ25" s="16" t="s">
        <v>4261</v>
      </c>
      <c r="CK25" s="20">
        <v>1.0975809999999999</v>
      </c>
      <c r="CL25" s="16" t="s">
        <v>4806</v>
      </c>
      <c r="CM25" s="15">
        <f>SUM(A2L318C10)/A2L318C1</f>
        <v>4314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284218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272652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34669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124838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716377</v>
      </c>
      <c r="X26" s="16" t="s">
        <v>4812</v>
      </c>
      <c r="Y26" s="17">
        <f>SUM(A2L301C11:A2L318C11)-2*SUM(A2L317C11)</f>
        <v>716377</v>
      </c>
      <c r="Z26" s="16" t="s">
        <v>4813</v>
      </c>
      <c r="AA26" s="17">
        <f>SUM(A2L301C12:A2L318C12)-2*SUM(A2L317C12)</f>
        <v>255955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200863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35741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124635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219093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156160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24620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102656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246150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198331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20037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114497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270918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345792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14628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111624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716377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371</v>
      </c>
      <c r="H27" s="16" t="s">
        <v>4253</v>
      </c>
      <c r="I27" s="20">
        <v>1</v>
      </c>
      <c r="J27" s="16" t="s">
        <v>4252</v>
      </c>
      <c r="K27" s="15">
        <v>155</v>
      </c>
      <c r="L27" s="16" t="s">
        <v>4253</v>
      </c>
      <c r="M27" s="20">
        <v>1</v>
      </c>
      <c r="N27" s="16" t="s">
        <v>4252</v>
      </c>
      <c r="O27" s="15">
        <v>3089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3615</v>
      </c>
      <c r="X27" s="16" t="s">
        <v>4252</v>
      </c>
      <c r="Y27" s="15">
        <v>3615</v>
      </c>
      <c r="Z27" s="16" t="s">
        <v>4254</v>
      </c>
      <c r="AA27" s="15">
        <v>322</v>
      </c>
      <c r="AB27" s="16" t="s">
        <v>4255</v>
      </c>
      <c r="AC27" s="20">
        <v>1.030041</v>
      </c>
      <c r="AD27" s="16" t="s">
        <v>4254</v>
      </c>
      <c r="AE27" s="15">
        <v>148</v>
      </c>
      <c r="AF27" s="16" t="s">
        <v>4255</v>
      </c>
      <c r="AG27" s="20">
        <v>0.99940130000000005</v>
      </c>
      <c r="AH27" s="16" t="s">
        <v>4254</v>
      </c>
      <c r="AI27" s="15">
        <v>3014</v>
      </c>
      <c r="AJ27" s="16" t="s">
        <v>4255</v>
      </c>
      <c r="AK27" s="20">
        <v>1.1168340000000001</v>
      </c>
      <c r="AL27" s="16" t="s">
        <v>4254</v>
      </c>
      <c r="AM27" s="15">
        <v>41</v>
      </c>
      <c r="AN27" s="16" t="s">
        <v>4255</v>
      </c>
      <c r="AO27" s="20">
        <v>1.0264260000000001</v>
      </c>
      <c r="AP27" s="16" t="s">
        <v>4256</v>
      </c>
      <c r="AQ27" s="15">
        <v>88</v>
      </c>
      <c r="AR27" s="16" t="s">
        <v>4257</v>
      </c>
      <c r="AS27" s="20">
        <v>1.088109</v>
      </c>
      <c r="AT27" s="16" t="s">
        <v>4256</v>
      </c>
      <c r="AU27" s="15">
        <v>112</v>
      </c>
      <c r="AV27" s="16" t="s">
        <v>4257</v>
      </c>
      <c r="AW27" s="20">
        <v>1.05298</v>
      </c>
      <c r="AX27" s="16" t="s">
        <v>4256</v>
      </c>
      <c r="AY27" s="15">
        <v>354</v>
      </c>
      <c r="AZ27" s="16" t="s">
        <v>4257</v>
      </c>
      <c r="BA27" s="20">
        <v>1.201622</v>
      </c>
      <c r="BB27" s="16" t="s">
        <v>4256</v>
      </c>
      <c r="BC27" s="15">
        <v>10</v>
      </c>
      <c r="BD27" s="16" t="s">
        <v>4257</v>
      </c>
      <c r="BE27" s="20">
        <v>1.0839190000000001</v>
      </c>
      <c r="BF27" s="16" t="s">
        <v>4258</v>
      </c>
      <c r="BG27" s="15">
        <v>84</v>
      </c>
      <c r="BH27" s="16" t="s">
        <v>4259</v>
      </c>
      <c r="BI27" s="20">
        <v>1.0885149999999999</v>
      </c>
      <c r="BJ27" s="16" t="s">
        <v>4258</v>
      </c>
      <c r="BK27" s="15">
        <v>10</v>
      </c>
      <c r="BL27" s="16" t="s">
        <v>4259</v>
      </c>
      <c r="BM27" s="20">
        <v>0.99109530000000001</v>
      </c>
      <c r="BN27" s="16" t="s">
        <v>4258</v>
      </c>
      <c r="BO27" s="15">
        <v>41</v>
      </c>
      <c r="BP27" s="16" t="s">
        <v>4259</v>
      </c>
      <c r="BQ27" s="20">
        <v>1.1147339999999999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129</v>
      </c>
      <c r="BX27" s="16" t="s">
        <v>4261</v>
      </c>
      <c r="BY27" s="20">
        <v>1.119885</v>
      </c>
      <c r="BZ27" s="16" t="s">
        <v>4260</v>
      </c>
      <c r="CA27" s="15">
        <v>48</v>
      </c>
      <c r="CB27" s="16" t="s">
        <v>4261</v>
      </c>
      <c r="CC27" s="20">
        <v>0.95755659999999998</v>
      </c>
      <c r="CD27" s="16" t="s">
        <v>4260</v>
      </c>
      <c r="CE27" s="15">
        <v>82</v>
      </c>
      <c r="CF27" s="16" t="s">
        <v>4261</v>
      </c>
      <c r="CG27" s="20">
        <v>0.97531540000000005</v>
      </c>
      <c r="CH27" s="16" t="s">
        <v>4260</v>
      </c>
      <c r="CI27" s="15">
        <v>80</v>
      </c>
      <c r="CJ27" s="16" t="s">
        <v>4261</v>
      </c>
      <c r="CK27" s="20">
        <v>1.0975809999999999</v>
      </c>
      <c r="CL27" s="16" t="s">
        <v>4830</v>
      </c>
      <c r="CM27" s="15">
        <f>SUM(A2L320C10)/A2L320C1</f>
        <v>3615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61346</v>
      </c>
      <c r="H28" s="16" t="s">
        <v>4253</v>
      </c>
      <c r="I28" s="20">
        <v>1</v>
      </c>
      <c r="J28" s="16" t="s">
        <v>4252</v>
      </c>
      <c r="K28" s="15">
        <v>1199</v>
      </c>
      <c r="L28" s="16" t="s">
        <v>4253</v>
      </c>
      <c r="M28" s="20">
        <v>1</v>
      </c>
      <c r="N28" s="16" t="s">
        <v>4252</v>
      </c>
      <c r="O28" s="15">
        <v>835</v>
      </c>
      <c r="P28" s="16" t="s">
        <v>4253</v>
      </c>
      <c r="Q28" s="20">
        <v>1</v>
      </c>
      <c r="R28" s="16" t="s">
        <v>4252</v>
      </c>
      <c r="S28" s="15">
        <v>3895</v>
      </c>
      <c r="T28" s="16" t="s">
        <v>4253</v>
      </c>
      <c r="U28" s="20">
        <v>1</v>
      </c>
      <c r="V28" s="16" t="s">
        <v>4252</v>
      </c>
      <c r="W28" s="15">
        <v>67275</v>
      </c>
      <c r="X28" s="16" t="s">
        <v>4252</v>
      </c>
      <c r="Y28" s="15">
        <v>67275</v>
      </c>
      <c r="Z28" s="16" t="s">
        <v>4254</v>
      </c>
      <c r="AA28" s="15">
        <v>38032</v>
      </c>
      <c r="AB28" s="16" t="s">
        <v>4255</v>
      </c>
      <c r="AC28" s="20">
        <v>1.030041</v>
      </c>
      <c r="AD28" s="16" t="s">
        <v>4254</v>
      </c>
      <c r="AE28" s="15">
        <v>1076</v>
      </c>
      <c r="AF28" s="16" t="s">
        <v>4255</v>
      </c>
      <c r="AG28" s="20">
        <v>0.99940130000000005</v>
      </c>
      <c r="AH28" s="16" t="s">
        <v>4254</v>
      </c>
      <c r="AI28" s="15">
        <v>1036</v>
      </c>
      <c r="AJ28" s="16" t="s">
        <v>4255</v>
      </c>
      <c r="AK28" s="20">
        <v>1.1168340000000001</v>
      </c>
      <c r="AL28" s="16" t="s">
        <v>4254</v>
      </c>
      <c r="AM28" s="15">
        <v>1559</v>
      </c>
      <c r="AN28" s="16" t="s">
        <v>4255</v>
      </c>
      <c r="AO28" s="20">
        <v>1.0264260000000001</v>
      </c>
      <c r="AP28" s="16" t="s">
        <v>4256</v>
      </c>
      <c r="AQ28" s="15">
        <v>45735</v>
      </c>
      <c r="AR28" s="16" t="s">
        <v>4257</v>
      </c>
      <c r="AS28" s="20">
        <v>1.088109</v>
      </c>
      <c r="AT28" s="16" t="s">
        <v>4256</v>
      </c>
      <c r="AU28" s="15">
        <v>1033</v>
      </c>
      <c r="AV28" s="16" t="s">
        <v>4257</v>
      </c>
      <c r="AW28" s="20">
        <v>1.05298</v>
      </c>
      <c r="AX28" s="16" t="s">
        <v>4256</v>
      </c>
      <c r="AY28" s="15">
        <v>1286</v>
      </c>
      <c r="AZ28" s="16" t="s">
        <v>4257</v>
      </c>
      <c r="BA28" s="20">
        <v>1.201622</v>
      </c>
      <c r="BB28" s="16" t="s">
        <v>4256</v>
      </c>
      <c r="BC28" s="15">
        <v>349</v>
      </c>
      <c r="BD28" s="16" t="s">
        <v>4257</v>
      </c>
      <c r="BE28" s="20">
        <v>1.0839190000000001</v>
      </c>
      <c r="BF28" s="16" t="s">
        <v>4258</v>
      </c>
      <c r="BG28" s="15">
        <v>55910</v>
      </c>
      <c r="BH28" s="16" t="s">
        <v>4259</v>
      </c>
      <c r="BI28" s="20">
        <v>1.0885149999999999</v>
      </c>
      <c r="BJ28" s="16" t="s">
        <v>4258</v>
      </c>
      <c r="BK28" s="15">
        <v>1650</v>
      </c>
      <c r="BL28" s="16" t="s">
        <v>4259</v>
      </c>
      <c r="BM28" s="20">
        <v>0.99109530000000001</v>
      </c>
      <c r="BN28" s="16" t="s">
        <v>4258</v>
      </c>
      <c r="BO28" s="15">
        <v>1907</v>
      </c>
      <c r="BP28" s="16" t="s">
        <v>4259</v>
      </c>
      <c r="BQ28" s="20">
        <v>1.1147339999999999</v>
      </c>
      <c r="BR28" s="16" t="s">
        <v>4258</v>
      </c>
      <c r="BS28" s="15">
        <v>664</v>
      </c>
      <c r="BT28" s="16" t="s">
        <v>4259</v>
      </c>
      <c r="BU28" s="20">
        <v>1.0759270000000001</v>
      </c>
      <c r="BV28" s="16" t="s">
        <v>4260</v>
      </c>
      <c r="BW28" s="15">
        <v>64742</v>
      </c>
      <c r="BX28" s="16" t="s">
        <v>4261</v>
      </c>
      <c r="BY28" s="20">
        <v>1.119885</v>
      </c>
      <c r="BZ28" s="16" t="s">
        <v>4260</v>
      </c>
      <c r="CA28" s="15">
        <v>0</v>
      </c>
      <c r="CB28" s="16" t="s">
        <v>4261</v>
      </c>
      <c r="CC28" s="20">
        <v>0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67275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12553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12553</v>
      </c>
      <c r="X29" s="16" t="s">
        <v>4252</v>
      </c>
      <c r="Y29" s="15">
        <v>12553</v>
      </c>
      <c r="Z29" s="16" t="s">
        <v>4254</v>
      </c>
      <c r="AA29" s="15">
        <v>8576</v>
      </c>
      <c r="AB29" s="16" t="s">
        <v>4255</v>
      </c>
      <c r="AC29" s="20">
        <v>1.030041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11050</v>
      </c>
      <c r="AR29" s="16" t="s">
        <v>4257</v>
      </c>
      <c r="AS29" s="20">
        <v>1.088109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13075</v>
      </c>
      <c r="BH29" s="16" t="s">
        <v>4259</v>
      </c>
      <c r="BI29" s="20">
        <v>1.0885149999999999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14666</v>
      </c>
      <c r="BX29" s="16" t="s">
        <v>4261</v>
      </c>
      <c r="BY29" s="20">
        <v>1.119885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12553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1471</v>
      </c>
      <c r="H30" s="16" t="s">
        <v>4253</v>
      </c>
      <c r="I30" s="20">
        <v>1</v>
      </c>
      <c r="J30" s="16" t="s">
        <v>4252</v>
      </c>
      <c r="K30" s="15">
        <v>208</v>
      </c>
      <c r="L30" s="16" t="s">
        <v>4253</v>
      </c>
      <c r="M30" s="20">
        <v>1</v>
      </c>
      <c r="N30" s="16" t="s">
        <v>4252</v>
      </c>
      <c r="O30" s="15">
        <v>111</v>
      </c>
      <c r="P30" s="16" t="s">
        <v>4253</v>
      </c>
      <c r="Q30" s="20">
        <v>1</v>
      </c>
      <c r="R30" s="16" t="s">
        <v>4252</v>
      </c>
      <c r="S30" s="15">
        <v>33</v>
      </c>
      <c r="T30" s="16" t="s">
        <v>4253</v>
      </c>
      <c r="U30" s="20">
        <v>1</v>
      </c>
      <c r="V30" s="16" t="s">
        <v>4252</v>
      </c>
      <c r="W30" s="15">
        <v>1823</v>
      </c>
      <c r="X30" s="16" t="s">
        <v>4252</v>
      </c>
      <c r="Y30" s="15">
        <v>1823</v>
      </c>
      <c r="Z30" s="16" t="s">
        <v>4254</v>
      </c>
      <c r="AA30" s="15">
        <v>3493</v>
      </c>
      <c r="AB30" s="16" t="s">
        <v>4255</v>
      </c>
      <c r="AC30" s="20">
        <v>1.030041</v>
      </c>
      <c r="AD30" s="16" t="s">
        <v>4254</v>
      </c>
      <c r="AE30" s="15">
        <v>280</v>
      </c>
      <c r="AF30" s="16" t="s">
        <v>4255</v>
      </c>
      <c r="AG30" s="20">
        <v>0.99940130000000005</v>
      </c>
      <c r="AH30" s="16" t="s">
        <v>4254</v>
      </c>
      <c r="AI30" s="15">
        <v>337</v>
      </c>
      <c r="AJ30" s="16" t="s">
        <v>4255</v>
      </c>
      <c r="AK30" s="20">
        <v>1.1168340000000001</v>
      </c>
      <c r="AL30" s="16" t="s">
        <v>4254</v>
      </c>
      <c r="AM30" s="15">
        <v>60</v>
      </c>
      <c r="AN30" s="16" t="s">
        <v>4255</v>
      </c>
      <c r="AO30" s="20">
        <v>1.0264260000000001</v>
      </c>
      <c r="AP30" s="16" t="s">
        <v>4256</v>
      </c>
      <c r="AQ30" s="15">
        <v>1991</v>
      </c>
      <c r="AR30" s="16" t="s">
        <v>4257</v>
      </c>
      <c r="AS30" s="20">
        <v>1.088109</v>
      </c>
      <c r="AT30" s="16" t="s">
        <v>4256</v>
      </c>
      <c r="AU30" s="15">
        <v>190</v>
      </c>
      <c r="AV30" s="16" t="s">
        <v>4257</v>
      </c>
      <c r="AW30" s="20">
        <v>1.05298</v>
      </c>
      <c r="AX30" s="16" t="s">
        <v>4256</v>
      </c>
      <c r="AY30" s="15">
        <v>416</v>
      </c>
      <c r="AZ30" s="16" t="s">
        <v>4257</v>
      </c>
      <c r="BA30" s="20">
        <v>1.201622</v>
      </c>
      <c r="BB30" s="16" t="s">
        <v>4256</v>
      </c>
      <c r="BC30" s="15">
        <v>40</v>
      </c>
      <c r="BD30" s="16" t="s">
        <v>4257</v>
      </c>
      <c r="BE30" s="20">
        <v>1.0839190000000001</v>
      </c>
      <c r="BF30" s="16" t="s">
        <v>4258</v>
      </c>
      <c r="BG30" s="15">
        <v>2101</v>
      </c>
      <c r="BH30" s="16" t="s">
        <v>4259</v>
      </c>
      <c r="BI30" s="20">
        <v>1.0885149999999999</v>
      </c>
      <c r="BJ30" s="16" t="s">
        <v>4258</v>
      </c>
      <c r="BK30" s="15">
        <v>23</v>
      </c>
      <c r="BL30" s="16" t="s">
        <v>4259</v>
      </c>
      <c r="BM30" s="20">
        <v>0.99109530000000001</v>
      </c>
      <c r="BN30" s="16" t="s">
        <v>4258</v>
      </c>
      <c r="BO30" s="15">
        <v>10</v>
      </c>
      <c r="BP30" s="16" t="s">
        <v>4259</v>
      </c>
      <c r="BQ30" s="20">
        <v>1.1147339999999999</v>
      </c>
      <c r="BR30" s="16" t="s">
        <v>4258</v>
      </c>
      <c r="BS30" s="15">
        <v>41</v>
      </c>
      <c r="BT30" s="16" t="s">
        <v>4259</v>
      </c>
      <c r="BU30" s="20">
        <v>1.0759270000000001</v>
      </c>
      <c r="BV30" s="16" t="s">
        <v>4260</v>
      </c>
      <c r="BW30" s="15">
        <v>2868</v>
      </c>
      <c r="BX30" s="16" t="s">
        <v>4261</v>
      </c>
      <c r="BY30" s="20">
        <v>1.119885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1</v>
      </c>
      <c r="CJ30" s="16" t="s">
        <v>4261</v>
      </c>
      <c r="CK30" s="20">
        <v>1.0975809999999999</v>
      </c>
      <c r="CL30" s="16" t="s">
        <v>4833</v>
      </c>
      <c r="CM30" s="15">
        <f>SUM(A2L323C10)/A2L323C1</f>
        <v>1823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16463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16463</v>
      </c>
      <c r="X32" s="16" t="s">
        <v>4252</v>
      </c>
      <c r="Y32" s="15">
        <v>16463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12833</v>
      </c>
      <c r="AF32" s="16" t="s">
        <v>4255</v>
      </c>
      <c r="AG32" s="20">
        <v>1.3024309999999999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10267</v>
      </c>
      <c r="AV32" s="16" t="s">
        <v>4257</v>
      </c>
      <c r="AW32" s="20">
        <v>1.607807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13444</v>
      </c>
      <c r="BL32" s="16" t="s">
        <v>4259</v>
      </c>
      <c r="BM32" s="20">
        <v>1.2940799999999999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25840</v>
      </c>
      <c r="CB32" s="16" t="s">
        <v>4261</v>
      </c>
      <c r="CC32" s="20">
        <v>0.76144369999999995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16463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55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55</v>
      </c>
      <c r="X34" s="16" t="s">
        <v>4252</v>
      </c>
      <c r="Y34" s="15">
        <v>55</v>
      </c>
      <c r="Z34" s="16" t="s">
        <v>4254</v>
      </c>
      <c r="AA34" s="15">
        <v>51</v>
      </c>
      <c r="AB34" s="16" t="s">
        <v>4255</v>
      </c>
      <c r="AC34" s="20">
        <v>1.030041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74</v>
      </c>
      <c r="AR34" s="16" t="s">
        <v>4257</v>
      </c>
      <c r="AS34" s="20">
        <v>1.088109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188</v>
      </c>
      <c r="BH34" s="16" t="s">
        <v>4259</v>
      </c>
      <c r="BI34" s="20">
        <v>1.0885149999999999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163</v>
      </c>
      <c r="BX34" s="16" t="s">
        <v>4261</v>
      </c>
      <c r="BY34" s="20">
        <v>1.119885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55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353</v>
      </c>
      <c r="T35" s="16" t="s">
        <v>4253</v>
      </c>
      <c r="U35" s="20">
        <v>1</v>
      </c>
      <c r="V35" s="16" t="s">
        <v>4252</v>
      </c>
      <c r="W35" s="15">
        <v>353</v>
      </c>
      <c r="X35" s="16" t="s">
        <v>4252</v>
      </c>
      <c r="Y35" s="15">
        <v>353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768</v>
      </c>
      <c r="AN35" s="16" t="s">
        <v>4255</v>
      </c>
      <c r="AO35" s="20">
        <v>1.0264260000000001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353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31062</v>
      </c>
      <c r="T37" s="16" t="s">
        <v>4253</v>
      </c>
      <c r="U37" s="20">
        <v>1</v>
      </c>
      <c r="V37" s="16" t="s">
        <v>4252</v>
      </c>
      <c r="W37" s="15">
        <v>31062</v>
      </c>
      <c r="X37" s="16" t="s">
        <v>4252</v>
      </c>
      <c r="Y37" s="15">
        <v>31062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22186</v>
      </c>
      <c r="AN37" s="16" t="s">
        <v>4255</v>
      </c>
      <c r="AO37" s="20">
        <v>1.0264260000000001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26017</v>
      </c>
      <c r="BD37" s="16" t="s">
        <v>4257</v>
      </c>
      <c r="BE37" s="20">
        <v>1.0839190000000001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29331</v>
      </c>
      <c r="BT37" s="16" t="s">
        <v>4259</v>
      </c>
      <c r="BU37" s="20">
        <v>1.0759270000000001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29726</v>
      </c>
      <c r="CJ37" s="16" t="s">
        <v>4261</v>
      </c>
      <c r="CK37" s="20">
        <v>1.0975809999999999</v>
      </c>
      <c r="CL37" s="16" t="s">
        <v>4840</v>
      </c>
      <c r="CM37" s="15">
        <f>SUM(A2L330C10)/A2L330C1</f>
        <v>31062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0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1815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1815</v>
      </c>
      <c r="X40" s="16" t="s">
        <v>4252</v>
      </c>
      <c r="Y40" s="15">
        <v>1815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1775</v>
      </c>
      <c r="AJ40" s="16" t="s">
        <v>4255</v>
      </c>
      <c r="AK40" s="20">
        <v>1.1168340000000001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1528</v>
      </c>
      <c r="AZ40" s="16" t="s">
        <v>4257</v>
      </c>
      <c r="BA40" s="20">
        <v>1.201622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1906</v>
      </c>
      <c r="BP40" s="16" t="s">
        <v>4259</v>
      </c>
      <c r="BQ40" s="20">
        <v>1.1147339999999999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1882</v>
      </c>
      <c r="CF40" s="16" t="s">
        <v>4261</v>
      </c>
      <c r="CG40" s="20">
        <v>0.97531540000000005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1815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27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27</v>
      </c>
      <c r="X41" s="16" t="s">
        <v>4252</v>
      </c>
      <c r="Y41" s="15">
        <v>27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30</v>
      </c>
      <c r="AJ41" s="16" t="s">
        <v>4255</v>
      </c>
      <c r="AK41" s="20">
        <v>1.1168340000000001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1</v>
      </c>
      <c r="AV41" s="16" t="s">
        <v>4257</v>
      </c>
      <c r="AW41" s="20">
        <v>1.05298</v>
      </c>
      <c r="AX41" s="16" t="s">
        <v>4256</v>
      </c>
      <c r="AY41" s="15">
        <v>24</v>
      </c>
      <c r="AZ41" s="16" t="s">
        <v>4257</v>
      </c>
      <c r="BA41" s="20">
        <v>1.201622</v>
      </c>
      <c r="BB41" s="16" t="s">
        <v>4256</v>
      </c>
      <c r="BC41" s="15">
        <v>1</v>
      </c>
      <c r="BD41" s="16" t="s">
        <v>4257</v>
      </c>
      <c r="BE41" s="20">
        <v>1.0839190000000001</v>
      </c>
      <c r="BF41" s="16" t="s">
        <v>4258</v>
      </c>
      <c r="BG41" s="15">
        <v>21</v>
      </c>
      <c r="BH41" s="16" t="s">
        <v>4259</v>
      </c>
      <c r="BI41" s="20">
        <v>1.0885149999999999</v>
      </c>
      <c r="BJ41" s="16" t="s">
        <v>4258</v>
      </c>
      <c r="BK41" s="15">
        <v>9</v>
      </c>
      <c r="BL41" s="16" t="s">
        <v>4259</v>
      </c>
      <c r="BM41" s="20">
        <v>0.99109530000000001</v>
      </c>
      <c r="BN41" s="16" t="s">
        <v>4258</v>
      </c>
      <c r="BO41" s="15">
        <v>799</v>
      </c>
      <c r="BP41" s="16" t="s">
        <v>4259</v>
      </c>
      <c r="BQ41" s="20">
        <v>1.1147339999999999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82</v>
      </c>
      <c r="BX41" s="16" t="s">
        <v>4261</v>
      </c>
      <c r="BY41" s="20">
        <v>1.119885</v>
      </c>
      <c r="BZ41" s="16" t="s">
        <v>4260</v>
      </c>
      <c r="CA41" s="15">
        <v>430</v>
      </c>
      <c r="CB41" s="16" t="s">
        <v>4261</v>
      </c>
      <c r="CC41" s="20">
        <v>0.95755659999999998</v>
      </c>
      <c r="CD41" s="16" t="s">
        <v>4260</v>
      </c>
      <c r="CE41" s="15">
        <v>1911</v>
      </c>
      <c r="CF41" s="16" t="s">
        <v>4261</v>
      </c>
      <c r="CG41" s="20">
        <v>0.97531540000000005</v>
      </c>
      <c r="CH41" s="16" t="s">
        <v>4260</v>
      </c>
      <c r="CI41" s="15">
        <v>53</v>
      </c>
      <c r="CJ41" s="16" t="s">
        <v>4261</v>
      </c>
      <c r="CK41" s="20">
        <v>1.0975809999999999</v>
      </c>
      <c r="CL41" s="16" t="s">
        <v>4844</v>
      </c>
      <c r="CM41" s="15">
        <f>SUM(A2L334C10)/A2L334C1</f>
        <v>27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75796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18025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2247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35343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131411</v>
      </c>
      <c r="X42" s="16" t="s">
        <v>4850</v>
      </c>
      <c r="Y42" s="17">
        <f>SUM(A2L320C11:A2L334C11)-2*SUM(A2L333C11)</f>
        <v>131411</v>
      </c>
      <c r="Z42" s="16" t="s">
        <v>4851</v>
      </c>
      <c r="AA42" s="17">
        <f>SUM(A2L320C12:A2L334C12)-2*SUM(A2L333C12)</f>
        <v>50474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14337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2642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24614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58938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11603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552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26417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71379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15136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851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30036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82650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26318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111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29860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131411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53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54</v>
      </c>
      <c r="X43" s="16" t="s">
        <v>4252</v>
      </c>
      <c r="Y43" s="15">
        <v>54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</v>
      </c>
      <c r="AJ43" s="16" t="s">
        <v>4255</v>
      </c>
      <c r="AK43" s="20">
        <v>1.1168340000000001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111</v>
      </c>
      <c r="BH43" s="16" t="s">
        <v>4259</v>
      </c>
      <c r="BI43" s="20">
        <v>1.0885149999999999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</v>
      </c>
      <c r="BX43" s="16" t="s">
        <v>4261</v>
      </c>
      <c r="BY43" s="20">
        <v>1.119885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54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41</v>
      </c>
      <c r="H44" s="16" t="s">
        <v>4253</v>
      </c>
      <c r="I44" s="20">
        <v>1</v>
      </c>
      <c r="J44" s="16" t="s">
        <v>4252</v>
      </c>
      <c r="K44" s="15">
        <v>8766</v>
      </c>
      <c r="L44" s="16" t="s">
        <v>4253</v>
      </c>
      <c r="M44" s="20">
        <v>1</v>
      </c>
      <c r="N44" s="16" t="s">
        <v>4252</v>
      </c>
      <c r="O44" s="15">
        <v>108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8915</v>
      </c>
      <c r="X44" s="16" t="s">
        <v>4252</v>
      </c>
      <c r="Y44" s="15">
        <v>8915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6799</v>
      </c>
      <c r="AF44" s="16" t="s">
        <v>4255</v>
      </c>
      <c r="AG44" s="20">
        <v>0.99940130000000005</v>
      </c>
      <c r="AH44" s="16" t="s">
        <v>4254</v>
      </c>
      <c r="AI44" s="15">
        <v>439</v>
      </c>
      <c r="AJ44" s="16" t="s">
        <v>4255</v>
      </c>
      <c r="AK44" s="20">
        <v>1.1168340000000001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1307</v>
      </c>
      <c r="AV44" s="16" t="s">
        <v>4257</v>
      </c>
      <c r="AW44" s="20">
        <v>1.05298</v>
      </c>
      <c r="AX44" s="16" t="s">
        <v>4256</v>
      </c>
      <c r="AY44" s="15">
        <v>370</v>
      </c>
      <c r="AZ44" s="16" t="s">
        <v>4257</v>
      </c>
      <c r="BA44" s="20">
        <v>1.201622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5013</v>
      </c>
      <c r="BH44" s="16" t="s">
        <v>4259</v>
      </c>
      <c r="BI44" s="20">
        <v>1.0885149999999999</v>
      </c>
      <c r="BJ44" s="16" t="s">
        <v>4258</v>
      </c>
      <c r="BK44" s="15">
        <v>1419</v>
      </c>
      <c r="BL44" s="16" t="s">
        <v>4259</v>
      </c>
      <c r="BM44" s="20">
        <v>0.99109530000000001</v>
      </c>
      <c r="BN44" s="16" t="s">
        <v>4258</v>
      </c>
      <c r="BO44" s="15">
        <v>16746</v>
      </c>
      <c r="BP44" s="16" t="s">
        <v>4259</v>
      </c>
      <c r="BQ44" s="20">
        <v>1.1147339999999999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6197</v>
      </c>
      <c r="BX44" s="16" t="s">
        <v>4261</v>
      </c>
      <c r="BY44" s="20">
        <v>1.119885</v>
      </c>
      <c r="BZ44" s="16" t="s">
        <v>4260</v>
      </c>
      <c r="CA44" s="15">
        <v>1652</v>
      </c>
      <c r="CB44" s="16" t="s">
        <v>4261</v>
      </c>
      <c r="CC44" s="20">
        <v>0.95755659999999998</v>
      </c>
      <c r="CD44" s="16" t="s">
        <v>4260</v>
      </c>
      <c r="CE44" s="15">
        <v>18592</v>
      </c>
      <c r="CF44" s="16" t="s">
        <v>4261</v>
      </c>
      <c r="CG44" s="20">
        <v>0.97531540000000005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8915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2290</v>
      </c>
      <c r="T46" s="16" t="s">
        <v>4253</v>
      </c>
      <c r="U46" s="20">
        <v>1</v>
      </c>
      <c r="V46" s="16" t="s">
        <v>4252</v>
      </c>
      <c r="W46" s="15">
        <v>2290</v>
      </c>
      <c r="X46" s="16" t="s">
        <v>4252</v>
      </c>
      <c r="Y46" s="15">
        <v>2290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693</v>
      </c>
      <c r="AN46" s="16" t="s">
        <v>4255</v>
      </c>
      <c r="AO46" s="20">
        <v>1.0264260000000001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924</v>
      </c>
      <c r="BD46" s="16" t="s">
        <v>4257</v>
      </c>
      <c r="BE46" s="20">
        <v>1.0839190000000001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5218</v>
      </c>
      <c r="BT46" s="16" t="s">
        <v>4259</v>
      </c>
      <c r="BU46" s="20">
        <v>1.0759270000000001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939</v>
      </c>
      <c r="CJ46" s="16" t="s">
        <v>4261</v>
      </c>
      <c r="CK46" s="20">
        <v>1.0975809999999999</v>
      </c>
      <c r="CL46" s="16" t="s">
        <v>4871</v>
      </c>
      <c r="CM46" s="15">
        <f>SUM(A2L339C10)/A2L339C1</f>
        <v>2290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49</v>
      </c>
      <c r="T47" s="16" t="s">
        <v>4253</v>
      </c>
      <c r="U47" s="20">
        <v>1</v>
      </c>
      <c r="V47" s="16" t="s">
        <v>4252</v>
      </c>
      <c r="W47" s="15">
        <v>49</v>
      </c>
      <c r="X47" s="16" t="s">
        <v>4252</v>
      </c>
      <c r="Y47" s="15">
        <v>49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2098</v>
      </c>
      <c r="BT47" s="16" t="s">
        <v>4259</v>
      </c>
      <c r="BU47" s="20">
        <v>1.0759270000000001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2231</v>
      </c>
      <c r="CJ47" s="16" t="s">
        <v>4261</v>
      </c>
      <c r="CK47" s="20">
        <v>1.0975809999999999</v>
      </c>
      <c r="CL47" s="16" t="s">
        <v>4872</v>
      </c>
      <c r="CM47" s="15">
        <f>SUM(A2L340C10)/A2L340C1</f>
        <v>49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94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8766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109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2339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11308</v>
      </c>
      <c r="X48" s="16" t="s">
        <v>4878</v>
      </c>
      <c r="Y48" s="15">
        <f>SUM(A2L336C11:A2L340C11)</f>
        <v>11308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6799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440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693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1307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370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924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5124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1419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16746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7316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6199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1652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18592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3170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11308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2245</v>
      </c>
      <c r="H49" s="16" t="s">
        <v>4253</v>
      </c>
      <c r="I49" s="20">
        <v>1</v>
      </c>
      <c r="J49" s="16" t="s">
        <v>4252</v>
      </c>
      <c r="K49" s="15">
        <v>48</v>
      </c>
      <c r="L49" s="16" t="s">
        <v>4253</v>
      </c>
      <c r="M49" s="20">
        <v>1</v>
      </c>
      <c r="N49" s="16" t="s">
        <v>4252</v>
      </c>
      <c r="O49" s="15">
        <v>4379</v>
      </c>
      <c r="P49" s="16" t="s">
        <v>4253</v>
      </c>
      <c r="Q49" s="20">
        <v>1</v>
      </c>
      <c r="R49" s="16" t="s">
        <v>4252</v>
      </c>
      <c r="S49" s="15">
        <v>424</v>
      </c>
      <c r="T49" s="16" t="s">
        <v>4253</v>
      </c>
      <c r="U49" s="20">
        <v>1</v>
      </c>
      <c r="V49" s="16" t="s">
        <v>4252</v>
      </c>
      <c r="W49" s="15">
        <v>7096</v>
      </c>
      <c r="X49" s="16" t="s">
        <v>4252</v>
      </c>
      <c r="Y49" s="15">
        <v>7096</v>
      </c>
      <c r="Z49" s="16" t="s">
        <v>4254</v>
      </c>
      <c r="AA49" s="15">
        <v>2259</v>
      </c>
      <c r="AB49" s="16" t="s">
        <v>4255</v>
      </c>
      <c r="AC49" s="20">
        <v>1.030041</v>
      </c>
      <c r="AD49" s="16" t="s">
        <v>4254</v>
      </c>
      <c r="AE49" s="15">
        <v>49</v>
      </c>
      <c r="AF49" s="16" t="s">
        <v>4255</v>
      </c>
      <c r="AG49" s="20">
        <v>0.99940130000000005</v>
      </c>
      <c r="AH49" s="16" t="s">
        <v>4254</v>
      </c>
      <c r="AI49" s="15">
        <v>1148</v>
      </c>
      <c r="AJ49" s="16" t="s">
        <v>4255</v>
      </c>
      <c r="AK49" s="20">
        <v>1.1168340000000001</v>
      </c>
      <c r="AL49" s="16" t="s">
        <v>4254</v>
      </c>
      <c r="AM49" s="15">
        <v>399</v>
      </c>
      <c r="AN49" s="16" t="s">
        <v>4255</v>
      </c>
      <c r="AO49" s="20">
        <v>1.0264260000000001</v>
      </c>
      <c r="AP49" s="16" t="s">
        <v>4256</v>
      </c>
      <c r="AQ49" s="15">
        <v>5200</v>
      </c>
      <c r="AR49" s="16" t="s">
        <v>4257</v>
      </c>
      <c r="AS49" s="20">
        <v>1.088109</v>
      </c>
      <c r="AT49" s="16" t="s">
        <v>4256</v>
      </c>
      <c r="AU49" s="15">
        <v>159</v>
      </c>
      <c r="AV49" s="16" t="s">
        <v>4257</v>
      </c>
      <c r="AW49" s="20">
        <v>1.05298</v>
      </c>
      <c r="AX49" s="16" t="s">
        <v>4256</v>
      </c>
      <c r="AY49" s="15">
        <v>5717</v>
      </c>
      <c r="AZ49" s="16" t="s">
        <v>4257</v>
      </c>
      <c r="BA49" s="20">
        <v>1.201622</v>
      </c>
      <c r="BB49" s="16" t="s">
        <v>4256</v>
      </c>
      <c r="BC49" s="15">
        <v>445</v>
      </c>
      <c r="BD49" s="16" t="s">
        <v>4257</v>
      </c>
      <c r="BE49" s="20">
        <v>1.0839190000000001</v>
      </c>
      <c r="BF49" s="16" t="s">
        <v>4258</v>
      </c>
      <c r="BG49" s="15">
        <v>6047</v>
      </c>
      <c r="BH49" s="16" t="s">
        <v>4259</v>
      </c>
      <c r="BI49" s="20">
        <v>1.0885149999999999</v>
      </c>
      <c r="BJ49" s="16" t="s">
        <v>4258</v>
      </c>
      <c r="BK49" s="15">
        <v>521</v>
      </c>
      <c r="BL49" s="16" t="s">
        <v>4259</v>
      </c>
      <c r="BM49" s="20">
        <v>0.99109530000000001</v>
      </c>
      <c r="BN49" s="16" t="s">
        <v>4258</v>
      </c>
      <c r="BO49" s="15">
        <v>9718</v>
      </c>
      <c r="BP49" s="16" t="s">
        <v>4259</v>
      </c>
      <c r="BQ49" s="20">
        <v>1.1147339999999999</v>
      </c>
      <c r="BR49" s="16" t="s">
        <v>4258</v>
      </c>
      <c r="BS49" s="15">
        <v>160</v>
      </c>
      <c r="BT49" s="16" t="s">
        <v>4259</v>
      </c>
      <c r="BU49" s="20">
        <v>1.0759270000000001</v>
      </c>
      <c r="BV49" s="16" t="s">
        <v>4260</v>
      </c>
      <c r="BW49" s="15">
        <v>5747</v>
      </c>
      <c r="BX49" s="16" t="s">
        <v>4261</v>
      </c>
      <c r="BY49" s="20">
        <v>1.119885</v>
      </c>
      <c r="BZ49" s="16" t="s">
        <v>4260</v>
      </c>
      <c r="CA49" s="15">
        <v>462</v>
      </c>
      <c r="CB49" s="16" t="s">
        <v>4261</v>
      </c>
      <c r="CC49" s="20">
        <v>0.95755659999999998</v>
      </c>
      <c r="CD49" s="16" t="s">
        <v>4260</v>
      </c>
      <c r="CE49" s="15">
        <v>7337</v>
      </c>
      <c r="CF49" s="16" t="s">
        <v>4261</v>
      </c>
      <c r="CG49" s="20">
        <v>0.97531540000000005</v>
      </c>
      <c r="CH49" s="16" t="s">
        <v>4260</v>
      </c>
      <c r="CI49" s="15">
        <v>288</v>
      </c>
      <c r="CJ49" s="16" t="s">
        <v>4261</v>
      </c>
      <c r="CK49" s="20">
        <v>1.0975809999999999</v>
      </c>
      <c r="CL49" s="16" t="s">
        <v>4896</v>
      </c>
      <c r="CM49" s="15">
        <f>SUM(A2L342C10)/A2L342C1</f>
        <v>7096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4961</v>
      </c>
      <c r="H50" s="16" t="s">
        <v>4253</v>
      </c>
      <c r="I50" s="20">
        <v>1</v>
      </c>
      <c r="J50" s="16" t="s">
        <v>4252</v>
      </c>
      <c r="K50" s="15">
        <v>35319</v>
      </c>
      <c r="L50" s="16" t="s">
        <v>4253</v>
      </c>
      <c r="M50" s="20">
        <v>1</v>
      </c>
      <c r="N50" s="16" t="s">
        <v>4252</v>
      </c>
      <c r="O50" s="15">
        <v>101476</v>
      </c>
      <c r="P50" s="16" t="s">
        <v>4253</v>
      </c>
      <c r="Q50" s="20">
        <v>1</v>
      </c>
      <c r="R50" s="16" t="s">
        <v>4252</v>
      </c>
      <c r="S50" s="15">
        <v>229</v>
      </c>
      <c r="T50" s="16" t="s">
        <v>4253</v>
      </c>
      <c r="U50" s="20">
        <v>1</v>
      </c>
      <c r="V50" s="16" t="s">
        <v>4252</v>
      </c>
      <c r="W50" s="15">
        <v>141985</v>
      </c>
      <c r="X50" s="16" t="s">
        <v>4252</v>
      </c>
      <c r="Y50" s="15">
        <v>141985</v>
      </c>
      <c r="Z50" s="16" t="s">
        <v>4254</v>
      </c>
      <c r="AA50" s="15">
        <v>4469</v>
      </c>
      <c r="AB50" s="16" t="s">
        <v>4255</v>
      </c>
      <c r="AC50" s="20">
        <v>1.030041</v>
      </c>
      <c r="AD50" s="16" t="s">
        <v>4254</v>
      </c>
      <c r="AE50" s="15">
        <v>25412</v>
      </c>
      <c r="AF50" s="16" t="s">
        <v>4255</v>
      </c>
      <c r="AG50" s="20">
        <v>0.99940130000000005</v>
      </c>
      <c r="AH50" s="16" t="s">
        <v>4254</v>
      </c>
      <c r="AI50" s="15">
        <v>96984</v>
      </c>
      <c r="AJ50" s="16" t="s">
        <v>4255</v>
      </c>
      <c r="AK50" s="20">
        <v>1.1168340000000001</v>
      </c>
      <c r="AL50" s="16" t="s">
        <v>4254</v>
      </c>
      <c r="AM50" s="15">
        <v>220</v>
      </c>
      <c r="AN50" s="16" t="s">
        <v>4255</v>
      </c>
      <c r="AO50" s="20">
        <v>1.0264260000000001</v>
      </c>
      <c r="AP50" s="16" t="s">
        <v>4256</v>
      </c>
      <c r="AQ50" s="15">
        <v>1651</v>
      </c>
      <c r="AR50" s="16" t="s">
        <v>4257</v>
      </c>
      <c r="AS50" s="20">
        <v>1.088109</v>
      </c>
      <c r="AT50" s="16" t="s">
        <v>4256</v>
      </c>
      <c r="AU50" s="15">
        <v>25278</v>
      </c>
      <c r="AV50" s="16" t="s">
        <v>4257</v>
      </c>
      <c r="AW50" s="20">
        <v>1.05298</v>
      </c>
      <c r="AX50" s="16" t="s">
        <v>4256</v>
      </c>
      <c r="AY50" s="15">
        <v>85822</v>
      </c>
      <c r="AZ50" s="16" t="s">
        <v>4257</v>
      </c>
      <c r="BA50" s="20">
        <v>1.201622</v>
      </c>
      <c r="BB50" s="16" t="s">
        <v>4256</v>
      </c>
      <c r="BC50" s="15">
        <v>194</v>
      </c>
      <c r="BD50" s="16" t="s">
        <v>4257</v>
      </c>
      <c r="BE50" s="20">
        <v>1.0839190000000001</v>
      </c>
      <c r="BF50" s="16" t="s">
        <v>4258</v>
      </c>
      <c r="BG50" s="15">
        <v>321</v>
      </c>
      <c r="BH50" s="16" t="s">
        <v>4259</v>
      </c>
      <c r="BI50" s="20">
        <v>1.0885149999999999</v>
      </c>
      <c r="BJ50" s="16" t="s">
        <v>4258</v>
      </c>
      <c r="BK50" s="15">
        <v>30678</v>
      </c>
      <c r="BL50" s="16" t="s">
        <v>4259</v>
      </c>
      <c r="BM50" s="20">
        <v>0.99109530000000001</v>
      </c>
      <c r="BN50" s="16" t="s">
        <v>4258</v>
      </c>
      <c r="BO50" s="15">
        <v>75390</v>
      </c>
      <c r="BP50" s="16" t="s">
        <v>4259</v>
      </c>
      <c r="BQ50" s="20">
        <v>1.1147339999999999</v>
      </c>
      <c r="BR50" s="16" t="s">
        <v>4258</v>
      </c>
      <c r="BS50" s="15">
        <v>300</v>
      </c>
      <c r="BT50" s="16" t="s">
        <v>4259</v>
      </c>
      <c r="BU50" s="20">
        <v>1.0759270000000001</v>
      </c>
      <c r="BV50" s="16" t="s">
        <v>4260</v>
      </c>
      <c r="BW50" s="15">
        <v>8819</v>
      </c>
      <c r="BX50" s="16" t="s">
        <v>4261</v>
      </c>
      <c r="BY50" s="20">
        <v>1.119885</v>
      </c>
      <c r="BZ50" s="16" t="s">
        <v>4260</v>
      </c>
      <c r="CA50" s="15">
        <v>49578</v>
      </c>
      <c r="CB50" s="16" t="s">
        <v>4261</v>
      </c>
      <c r="CC50" s="20">
        <v>0.95755659999999998</v>
      </c>
      <c r="CD50" s="16" t="s">
        <v>4260</v>
      </c>
      <c r="CE50" s="15">
        <v>85432</v>
      </c>
      <c r="CF50" s="16" t="s">
        <v>4261</v>
      </c>
      <c r="CG50" s="20">
        <v>0.97531540000000005</v>
      </c>
      <c r="CH50" s="16" t="s">
        <v>4260</v>
      </c>
      <c r="CI50" s="15">
        <v>479</v>
      </c>
      <c r="CJ50" s="16" t="s">
        <v>4261</v>
      </c>
      <c r="CK50" s="20">
        <v>1.0975809999999999</v>
      </c>
      <c r="CL50" s="16" t="s">
        <v>4897</v>
      </c>
      <c r="CM50" s="15">
        <f>SUM(A2L343C10)/A2L343C1</f>
        <v>141985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14157</v>
      </c>
      <c r="H51" s="16" t="s">
        <v>4253</v>
      </c>
      <c r="I51" s="20">
        <v>1</v>
      </c>
      <c r="J51" s="16" t="s">
        <v>4252</v>
      </c>
      <c r="K51" s="15">
        <v>3627</v>
      </c>
      <c r="L51" s="16" t="s">
        <v>4253</v>
      </c>
      <c r="M51" s="20">
        <v>1</v>
      </c>
      <c r="N51" s="16" t="s">
        <v>4252</v>
      </c>
      <c r="O51" s="15">
        <v>18118</v>
      </c>
      <c r="P51" s="16" t="s">
        <v>4253</v>
      </c>
      <c r="Q51" s="20">
        <v>1</v>
      </c>
      <c r="R51" s="16" t="s">
        <v>4252</v>
      </c>
      <c r="S51" s="15">
        <v>1177</v>
      </c>
      <c r="T51" s="16" t="s">
        <v>4253</v>
      </c>
      <c r="U51" s="20">
        <v>1</v>
      </c>
      <c r="V51" s="16" t="s">
        <v>4252</v>
      </c>
      <c r="W51" s="15">
        <v>37079</v>
      </c>
      <c r="X51" s="16" t="s">
        <v>4252</v>
      </c>
      <c r="Y51" s="15">
        <v>37079</v>
      </c>
      <c r="Z51" s="16" t="s">
        <v>4254</v>
      </c>
      <c r="AA51" s="15">
        <v>13033</v>
      </c>
      <c r="AB51" s="16" t="s">
        <v>4255</v>
      </c>
      <c r="AC51" s="20">
        <v>1.030041</v>
      </c>
      <c r="AD51" s="16" t="s">
        <v>4254</v>
      </c>
      <c r="AE51" s="15">
        <v>4660</v>
      </c>
      <c r="AF51" s="16" t="s">
        <v>4255</v>
      </c>
      <c r="AG51" s="20">
        <v>0.99940130000000005</v>
      </c>
      <c r="AH51" s="16" t="s">
        <v>4254</v>
      </c>
      <c r="AI51" s="15">
        <v>15420</v>
      </c>
      <c r="AJ51" s="16" t="s">
        <v>4255</v>
      </c>
      <c r="AK51" s="20">
        <v>1.1168340000000001</v>
      </c>
      <c r="AL51" s="16" t="s">
        <v>4254</v>
      </c>
      <c r="AM51" s="15">
        <v>692</v>
      </c>
      <c r="AN51" s="16" t="s">
        <v>4255</v>
      </c>
      <c r="AO51" s="20">
        <v>1.0264260000000001</v>
      </c>
      <c r="AP51" s="16" t="s">
        <v>4256</v>
      </c>
      <c r="AQ51" s="15">
        <v>18038</v>
      </c>
      <c r="AR51" s="16" t="s">
        <v>4257</v>
      </c>
      <c r="AS51" s="20">
        <v>1.088109</v>
      </c>
      <c r="AT51" s="16" t="s">
        <v>4256</v>
      </c>
      <c r="AU51" s="15">
        <v>2871</v>
      </c>
      <c r="AV51" s="16" t="s">
        <v>4257</v>
      </c>
      <c r="AW51" s="20">
        <v>1.05298</v>
      </c>
      <c r="AX51" s="16" t="s">
        <v>4256</v>
      </c>
      <c r="AY51" s="15">
        <v>13463</v>
      </c>
      <c r="AZ51" s="16" t="s">
        <v>4257</v>
      </c>
      <c r="BA51" s="20">
        <v>1.201622</v>
      </c>
      <c r="BB51" s="16" t="s">
        <v>4256</v>
      </c>
      <c r="BC51" s="15">
        <v>908</v>
      </c>
      <c r="BD51" s="16" t="s">
        <v>4257</v>
      </c>
      <c r="BE51" s="20">
        <v>1.0839190000000001</v>
      </c>
      <c r="BF51" s="16" t="s">
        <v>4258</v>
      </c>
      <c r="BG51" s="15">
        <v>9727</v>
      </c>
      <c r="BH51" s="16" t="s">
        <v>4259</v>
      </c>
      <c r="BI51" s="20">
        <v>1.0885149999999999</v>
      </c>
      <c r="BJ51" s="16" t="s">
        <v>4258</v>
      </c>
      <c r="BK51" s="15">
        <v>560</v>
      </c>
      <c r="BL51" s="16" t="s">
        <v>4259</v>
      </c>
      <c r="BM51" s="20">
        <v>0.99109530000000001</v>
      </c>
      <c r="BN51" s="16" t="s">
        <v>4258</v>
      </c>
      <c r="BO51" s="15">
        <v>1472</v>
      </c>
      <c r="BP51" s="16" t="s">
        <v>4259</v>
      </c>
      <c r="BQ51" s="20">
        <v>1.1147339999999999</v>
      </c>
      <c r="BR51" s="16" t="s">
        <v>4258</v>
      </c>
      <c r="BS51" s="15">
        <v>126</v>
      </c>
      <c r="BT51" s="16" t="s">
        <v>4259</v>
      </c>
      <c r="BU51" s="20">
        <v>1.0759270000000001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4898</v>
      </c>
      <c r="CM51" s="15">
        <f>SUM(A2L344C10)/A2L344C1</f>
        <v>37079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8752</v>
      </c>
      <c r="T54" s="16" t="s">
        <v>4253</v>
      </c>
      <c r="U54" s="20">
        <v>1</v>
      </c>
      <c r="V54" s="16" t="s">
        <v>4252</v>
      </c>
      <c r="W54" s="15">
        <v>8752</v>
      </c>
      <c r="X54" s="16" t="s">
        <v>4252</v>
      </c>
      <c r="Y54" s="15">
        <v>8752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8686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10979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6614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5233</v>
      </c>
      <c r="CJ54" s="16" t="s">
        <v>4261</v>
      </c>
      <c r="CK54" s="20">
        <v>1.0975809999999999</v>
      </c>
      <c r="CL54" s="16" t="s">
        <v>4901</v>
      </c>
      <c r="CM54" s="15">
        <f>SUM(A2L347C10)/A2L347C1</f>
        <v>8752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2144</v>
      </c>
      <c r="T55" s="16" t="s">
        <v>4253</v>
      </c>
      <c r="U55" s="20">
        <v>1</v>
      </c>
      <c r="V55" s="16" t="s">
        <v>4252</v>
      </c>
      <c r="W55" s="15">
        <v>2144</v>
      </c>
      <c r="X55" s="16" t="s">
        <v>4252</v>
      </c>
      <c r="Y55" s="15">
        <v>2144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4329</v>
      </c>
      <c r="AN55" s="16" t="s">
        <v>4255</v>
      </c>
      <c r="AO55" s="20">
        <v>1.0264260000000001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196</v>
      </c>
      <c r="BD55" s="16" t="s">
        <v>4257</v>
      </c>
      <c r="BE55" s="20">
        <v>1.0839190000000001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33</v>
      </c>
      <c r="BT55" s="16" t="s">
        <v>4259</v>
      </c>
      <c r="BU55" s="20">
        <v>1.0759270000000001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2144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21363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38994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123973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12726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197056</v>
      </c>
      <c r="X59" s="16" t="s">
        <v>4911</v>
      </c>
      <c r="Y59" s="15">
        <f>SUM(A2L342C11:A2L351C11)-2*SUM(A2L350C11)</f>
        <v>197056</v>
      </c>
      <c r="Z59" s="16" t="s">
        <v>4912</v>
      </c>
      <c r="AA59" s="15">
        <f>SUM(A2L342C12:A2L351C12)-2*SUM(A2L350C12)</f>
        <v>19761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30121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113552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14326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24889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28308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105002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12722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16095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31759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86580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7233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14566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50040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92769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6000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197056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30576</v>
      </c>
      <c r="H60" s="16" t="s">
        <v>4253</v>
      </c>
      <c r="I60" s="20">
        <v>1</v>
      </c>
      <c r="J60" s="16" t="s">
        <v>4252</v>
      </c>
      <c r="K60" s="15">
        <v>2004</v>
      </c>
      <c r="L60" s="16" t="s">
        <v>4253</v>
      </c>
      <c r="M60" s="20">
        <v>1</v>
      </c>
      <c r="N60" s="16" t="s">
        <v>4252</v>
      </c>
      <c r="O60" s="15">
        <v>26901</v>
      </c>
      <c r="P60" s="16" t="s">
        <v>4253</v>
      </c>
      <c r="Q60" s="20">
        <v>1</v>
      </c>
      <c r="R60" s="16" t="s">
        <v>4252</v>
      </c>
      <c r="S60" s="15">
        <v>2452</v>
      </c>
      <c r="T60" s="16" t="s">
        <v>4253</v>
      </c>
      <c r="U60" s="20">
        <v>1</v>
      </c>
      <c r="V60" s="16" t="s">
        <v>4252</v>
      </c>
      <c r="W60" s="15">
        <v>61933</v>
      </c>
      <c r="X60" s="16" t="s">
        <v>4252</v>
      </c>
      <c r="Y60" s="15">
        <v>61933</v>
      </c>
      <c r="Z60" s="16" t="s">
        <v>4254</v>
      </c>
      <c r="AA60" s="15">
        <v>34505</v>
      </c>
      <c r="AB60" s="16" t="s">
        <v>4255</v>
      </c>
      <c r="AC60" s="20">
        <v>1.030041</v>
      </c>
      <c r="AD60" s="16" t="s">
        <v>4254</v>
      </c>
      <c r="AE60" s="15">
        <v>1749</v>
      </c>
      <c r="AF60" s="16" t="s">
        <v>4255</v>
      </c>
      <c r="AG60" s="20">
        <v>0.99940130000000005</v>
      </c>
      <c r="AH60" s="16" t="s">
        <v>4254</v>
      </c>
      <c r="AI60" s="15">
        <v>18602</v>
      </c>
      <c r="AJ60" s="16" t="s">
        <v>4255</v>
      </c>
      <c r="AK60" s="20">
        <v>1.1168340000000001</v>
      </c>
      <c r="AL60" s="16" t="s">
        <v>4254</v>
      </c>
      <c r="AM60" s="15">
        <v>3170</v>
      </c>
      <c r="AN60" s="16" t="s">
        <v>4255</v>
      </c>
      <c r="AO60" s="20">
        <v>1.0264260000000001</v>
      </c>
      <c r="AP60" s="16" t="s">
        <v>4256</v>
      </c>
      <c r="AQ60" s="15">
        <v>35946</v>
      </c>
      <c r="AR60" s="16" t="s">
        <v>4257</v>
      </c>
      <c r="AS60" s="20">
        <v>1.088109</v>
      </c>
      <c r="AT60" s="16" t="s">
        <v>4256</v>
      </c>
      <c r="AU60" s="15">
        <v>334</v>
      </c>
      <c r="AV60" s="16" t="s">
        <v>4257</v>
      </c>
      <c r="AW60" s="20">
        <v>1.05298</v>
      </c>
      <c r="AX60" s="16" t="s">
        <v>4256</v>
      </c>
      <c r="AY60" s="15">
        <v>14834</v>
      </c>
      <c r="AZ60" s="16" t="s">
        <v>4257</v>
      </c>
      <c r="BA60" s="20">
        <v>1.201622</v>
      </c>
      <c r="BB60" s="16" t="s">
        <v>4256</v>
      </c>
      <c r="BC60" s="15">
        <v>513</v>
      </c>
      <c r="BD60" s="16" t="s">
        <v>4257</v>
      </c>
      <c r="BE60" s="20">
        <v>1.0839190000000001</v>
      </c>
      <c r="BF60" s="16" t="s">
        <v>4258</v>
      </c>
      <c r="BG60" s="15">
        <v>33129</v>
      </c>
      <c r="BH60" s="16" t="s">
        <v>4259</v>
      </c>
      <c r="BI60" s="20">
        <v>1.0885149999999999</v>
      </c>
      <c r="BJ60" s="16" t="s">
        <v>4258</v>
      </c>
      <c r="BK60" s="15">
        <v>837</v>
      </c>
      <c r="BL60" s="16" t="s">
        <v>4259</v>
      </c>
      <c r="BM60" s="20">
        <v>0.99109530000000001</v>
      </c>
      <c r="BN60" s="16" t="s">
        <v>4258</v>
      </c>
      <c r="BO60" s="15">
        <v>16421</v>
      </c>
      <c r="BP60" s="16" t="s">
        <v>4259</v>
      </c>
      <c r="BQ60" s="20">
        <v>1.1147339999999999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5">
        <v>27633</v>
      </c>
      <c r="BX60" s="16" t="s">
        <v>4261</v>
      </c>
      <c r="BY60" s="20">
        <v>1.119885</v>
      </c>
      <c r="BZ60" s="16" t="s">
        <v>4260</v>
      </c>
      <c r="CA60" s="15">
        <v>2557</v>
      </c>
      <c r="CB60" s="16" t="s">
        <v>4261</v>
      </c>
      <c r="CC60" s="20">
        <v>0.95755659999999998</v>
      </c>
      <c r="CD60" s="16" t="s">
        <v>4260</v>
      </c>
      <c r="CE60" s="15">
        <v>17952</v>
      </c>
      <c r="CF60" s="16" t="s">
        <v>4261</v>
      </c>
      <c r="CG60" s="20">
        <v>0.97531540000000005</v>
      </c>
      <c r="CH60" s="16" t="s">
        <v>4260</v>
      </c>
      <c r="CI60" s="15">
        <v>4040</v>
      </c>
      <c r="CJ60" s="16" t="s">
        <v>4261</v>
      </c>
      <c r="CK60" s="20">
        <v>1.0975809999999999</v>
      </c>
      <c r="CL60" s="16" t="s">
        <v>4929</v>
      </c>
      <c r="CM60" s="15">
        <f>SUM(A2L353C10)/A2L353C1</f>
        <v>61933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1282</v>
      </c>
      <c r="H61" s="16" t="s">
        <v>4253</v>
      </c>
      <c r="I61" s="20">
        <v>1</v>
      </c>
      <c r="J61" s="16" t="s">
        <v>4252</v>
      </c>
      <c r="K61" s="15">
        <v>1</v>
      </c>
      <c r="L61" s="16" t="s">
        <v>4253</v>
      </c>
      <c r="M61" s="20">
        <v>1</v>
      </c>
      <c r="N61" s="16" t="s">
        <v>4252</v>
      </c>
      <c r="O61" s="15">
        <v>17</v>
      </c>
      <c r="P61" s="16" t="s">
        <v>4253</v>
      </c>
      <c r="Q61" s="20">
        <v>1</v>
      </c>
      <c r="R61" s="16" t="s">
        <v>4252</v>
      </c>
      <c r="S61" s="15">
        <v>1265</v>
      </c>
      <c r="T61" s="16" t="s">
        <v>4253</v>
      </c>
      <c r="U61" s="20">
        <v>1</v>
      </c>
      <c r="V61" s="16" t="s">
        <v>4252</v>
      </c>
      <c r="W61" s="15">
        <v>2565</v>
      </c>
      <c r="X61" s="16" t="s">
        <v>4252</v>
      </c>
      <c r="Y61" s="15">
        <v>2565</v>
      </c>
      <c r="Z61" s="16" t="s">
        <v>4254</v>
      </c>
      <c r="AA61" s="15">
        <v>1299</v>
      </c>
      <c r="AB61" s="16" t="s">
        <v>4255</v>
      </c>
      <c r="AC61" s="20">
        <v>1.030041</v>
      </c>
      <c r="AD61" s="16" t="s">
        <v>4254</v>
      </c>
      <c r="AE61" s="15">
        <v>1</v>
      </c>
      <c r="AF61" s="16" t="s">
        <v>4255</v>
      </c>
      <c r="AG61" s="20">
        <v>0.99940130000000005</v>
      </c>
      <c r="AH61" s="16" t="s">
        <v>4254</v>
      </c>
      <c r="AI61" s="15">
        <v>16</v>
      </c>
      <c r="AJ61" s="16" t="s">
        <v>4255</v>
      </c>
      <c r="AK61" s="20">
        <v>1.1168340000000001</v>
      </c>
      <c r="AL61" s="16" t="s">
        <v>4254</v>
      </c>
      <c r="AM61" s="15">
        <v>5</v>
      </c>
      <c r="AN61" s="16" t="s">
        <v>4255</v>
      </c>
      <c r="AO61" s="20">
        <v>1.0264260000000001</v>
      </c>
      <c r="AP61" s="16" t="s">
        <v>4256</v>
      </c>
      <c r="AQ61" s="15">
        <v>1321</v>
      </c>
      <c r="AR61" s="16" t="s">
        <v>4257</v>
      </c>
      <c r="AS61" s="20">
        <v>1.088109</v>
      </c>
      <c r="AT61" s="16" t="s">
        <v>4256</v>
      </c>
      <c r="AU61" s="15">
        <v>2</v>
      </c>
      <c r="AV61" s="16" t="s">
        <v>4257</v>
      </c>
      <c r="AW61" s="20">
        <v>1.05298</v>
      </c>
      <c r="AX61" s="16" t="s">
        <v>4256</v>
      </c>
      <c r="AY61" s="15">
        <v>23</v>
      </c>
      <c r="AZ61" s="16" t="s">
        <v>4257</v>
      </c>
      <c r="BA61" s="20">
        <v>1.201622</v>
      </c>
      <c r="BB61" s="16" t="s">
        <v>4256</v>
      </c>
      <c r="BC61" s="15">
        <v>5</v>
      </c>
      <c r="BD61" s="16" t="s">
        <v>4257</v>
      </c>
      <c r="BE61" s="20">
        <v>1.0839190000000001</v>
      </c>
      <c r="BF61" s="16" t="s">
        <v>4258</v>
      </c>
      <c r="BG61" s="15">
        <v>1306</v>
      </c>
      <c r="BH61" s="16" t="s">
        <v>4259</v>
      </c>
      <c r="BI61" s="20">
        <v>1.0885149999999999</v>
      </c>
      <c r="BJ61" s="16" t="s">
        <v>4258</v>
      </c>
      <c r="BK61" s="15">
        <v>8</v>
      </c>
      <c r="BL61" s="16" t="s">
        <v>4259</v>
      </c>
      <c r="BM61" s="20">
        <v>0.99109530000000001</v>
      </c>
      <c r="BN61" s="16" t="s">
        <v>4258</v>
      </c>
      <c r="BO61" s="15">
        <v>27</v>
      </c>
      <c r="BP61" s="16" t="s">
        <v>4259</v>
      </c>
      <c r="BQ61" s="20">
        <v>1.1147339999999999</v>
      </c>
      <c r="BR61" s="16" t="s">
        <v>4258</v>
      </c>
      <c r="BS61" s="15">
        <v>11</v>
      </c>
      <c r="BT61" s="16" t="s">
        <v>4259</v>
      </c>
      <c r="BU61" s="20">
        <v>1.0759270000000001</v>
      </c>
      <c r="BV61" s="16" t="s">
        <v>4260</v>
      </c>
      <c r="BW61" s="15">
        <v>190</v>
      </c>
      <c r="BX61" s="16" t="s">
        <v>4261</v>
      </c>
      <c r="BY61" s="20">
        <v>1.119885</v>
      </c>
      <c r="BZ61" s="16" t="s">
        <v>4260</v>
      </c>
      <c r="CA61" s="15">
        <v>8</v>
      </c>
      <c r="CB61" s="16" t="s">
        <v>4261</v>
      </c>
      <c r="CC61" s="20">
        <v>0.95755659999999998</v>
      </c>
      <c r="CD61" s="16" t="s">
        <v>4260</v>
      </c>
      <c r="CE61" s="15">
        <v>24</v>
      </c>
      <c r="CF61" s="16" t="s">
        <v>4261</v>
      </c>
      <c r="CG61" s="20">
        <v>0.97531540000000005</v>
      </c>
      <c r="CH61" s="16" t="s">
        <v>4260</v>
      </c>
      <c r="CI61" s="15">
        <v>8</v>
      </c>
      <c r="CJ61" s="16" t="s">
        <v>4261</v>
      </c>
      <c r="CK61" s="20">
        <v>1.0975809999999999</v>
      </c>
      <c r="CL61" s="16" t="s">
        <v>4930</v>
      </c>
      <c r="CM61" s="15">
        <f>SUM(A2L354C10)/A2L354C1</f>
        <v>2565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4</v>
      </c>
      <c r="AZ62" s="16" t="s">
        <v>4257</v>
      </c>
      <c r="BA62" s="20">
        <v>1.201622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13067</v>
      </c>
      <c r="T64" s="16" t="s">
        <v>4253</v>
      </c>
      <c r="U64" s="20">
        <v>1</v>
      </c>
      <c r="V64" s="16" t="s">
        <v>4252</v>
      </c>
      <c r="W64" s="15">
        <v>13067</v>
      </c>
      <c r="X64" s="16" t="s">
        <v>4252</v>
      </c>
      <c r="Y64" s="15">
        <v>13067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15730</v>
      </c>
      <c r="AN64" s="16" t="s">
        <v>4255</v>
      </c>
      <c r="AO64" s="20">
        <v>1.0264260000000001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16458</v>
      </c>
      <c r="BD64" s="16" t="s">
        <v>4257</v>
      </c>
      <c r="BE64" s="20">
        <v>1.0839190000000001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14164</v>
      </c>
      <c r="BT64" s="16" t="s">
        <v>4259</v>
      </c>
      <c r="BU64" s="20">
        <v>1.0759270000000001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9994</v>
      </c>
      <c r="CJ64" s="16" t="s">
        <v>4261</v>
      </c>
      <c r="CK64" s="20">
        <v>1.0975809999999999</v>
      </c>
      <c r="CL64" s="16" t="s">
        <v>4933</v>
      </c>
      <c r="CM64" s="15">
        <f>SUM(A2L357C10)/A2L357C1</f>
        <v>13067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37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1116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1153</v>
      </c>
      <c r="X68" s="16" t="s">
        <v>4252</v>
      </c>
      <c r="Y68" s="15">
        <v>1153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1585</v>
      </c>
      <c r="AJ68" s="16" t="s">
        <v>4255</v>
      </c>
      <c r="AK68" s="20">
        <v>1.1168340000000001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1746</v>
      </c>
      <c r="AZ68" s="16" t="s">
        <v>4257</v>
      </c>
      <c r="BA68" s="20">
        <v>1.201622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56</v>
      </c>
      <c r="BH68" s="16" t="s">
        <v>4259</v>
      </c>
      <c r="BI68" s="20">
        <v>1.0885149999999999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14659</v>
      </c>
      <c r="BP68" s="16" t="s">
        <v>4259</v>
      </c>
      <c r="BQ68" s="20">
        <v>1.1147339999999999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20548</v>
      </c>
      <c r="CF68" s="16" t="s">
        <v>4261</v>
      </c>
      <c r="CG68" s="20">
        <v>0.97531540000000005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1153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31895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2005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28034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16784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78718</v>
      </c>
      <c r="X69" s="16" t="s">
        <v>4943</v>
      </c>
      <c r="Y69" s="15">
        <f>SUM(A2L353C11:A2L361C11)-2*SUM(A2L360C11)</f>
        <v>78718</v>
      </c>
      <c r="Z69" s="16" t="s">
        <v>4944</v>
      </c>
      <c r="AA69" s="15">
        <f>SUM(A2L353C12:A2L361C12)-2*SUM(A2L360C12)</f>
        <v>35804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1750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20203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18905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37267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336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16607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16976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34491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845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31107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14175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27823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2565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38524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14042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78718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413366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340442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189032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192030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1134870</v>
      </c>
      <c r="X70" s="16" t="s">
        <v>4966</v>
      </c>
      <c r="Y70" s="15">
        <f>SUM(A2L319C11,A2L335C11,A2L341C11,A2L352C11,A2L362C11)</f>
        <v>1134870</v>
      </c>
      <c r="Z70" s="16" t="s">
        <v>4967</v>
      </c>
      <c r="AA70" s="15">
        <f>SUM(A2L319C12,A2L335C12,A2L341C12,A2L352C12,A2L362C12)</f>
        <v>361994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253870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172578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183173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340187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197714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147151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159695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373239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247490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155321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173257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402156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426367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164624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164696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1134870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8DCF7-A595-40C8-8402-FCB77310F5B7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387</v>
      </c>
      <c r="H8" s="16" t="s">
        <v>4253</v>
      </c>
      <c r="I8" s="20">
        <v>1</v>
      </c>
      <c r="J8" s="16" t="s">
        <v>4252</v>
      </c>
      <c r="K8" s="15">
        <v>4</v>
      </c>
      <c r="L8" s="16" t="s">
        <v>4253</v>
      </c>
      <c r="M8" s="20">
        <v>1</v>
      </c>
      <c r="N8" s="16" t="s">
        <v>4252</v>
      </c>
      <c r="O8" s="15">
        <v>3</v>
      </c>
      <c r="P8" s="16" t="s">
        <v>4253</v>
      </c>
      <c r="Q8" s="20">
        <v>1</v>
      </c>
      <c r="R8" s="16" t="s">
        <v>4252</v>
      </c>
      <c r="S8" s="15">
        <v>3250</v>
      </c>
      <c r="T8" s="16" t="s">
        <v>4253</v>
      </c>
      <c r="U8" s="20">
        <v>1</v>
      </c>
      <c r="V8" s="16" t="s">
        <v>4252</v>
      </c>
      <c r="W8" s="15">
        <v>3644</v>
      </c>
      <c r="X8" s="16" t="s">
        <v>4252</v>
      </c>
      <c r="Y8" s="15">
        <v>3644</v>
      </c>
      <c r="Z8" s="16" t="s">
        <v>4254</v>
      </c>
      <c r="AA8" s="15">
        <v>0</v>
      </c>
      <c r="AB8" s="16" t="s">
        <v>4255</v>
      </c>
      <c r="AC8" s="20">
        <v>0</v>
      </c>
      <c r="AD8" s="16" t="s">
        <v>4254</v>
      </c>
      <c r="AE8" s="15">
        <v>1</v>
      </c>
      <c r="AF8" s="16" t="s">
        <v>4255</v>
      </c>
      <c r="AG8" s="20">
        <v>0.99940130000000005</v>
      </c>
      <c r="AH8" s="16" t="s">
        <v>4254</v>
      </c>
      <c r="AI8" s="15">
        <v>2</v>
      </c>
      <c r="AJ8" s="16" t="s">
        <v>4255</v>
      </c>
      <c r="AK8" s="20">
        <v>1.1168340000000001</v>
      </c>
      <c r="AL8" s="16" t="s">
        <v>4254</v>
      </c>
      <c r="AM8" s="15">
        <v>4208</v>
      </c>
      <c r="AN8" s="16" t="s">
        <v>4255</v>
      </c>
      <c r="AO8" s="20">
        <v>1.0264260000000001</v>
      </c>
      <c r="AP8" s="16" t="s">
        <v>4256</v>
      </c>
      <c r="AQ8" s="15">
        <v>0</v>
      </c>
      <c r="AR8" s="16" t="s">
        <v>4257</v>
      </c>
      <c r="AS8" s="20">
        <v>0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1</v>
      </c>
      <c r="AZ8" s="16" t="s">
        <v>4257</v>
      </c>
      <c r="BA8" s="20">
        <v>1.201622</v>
      </c>
      <c r="BB8" s="16" t="s">
        <v>4256</v>
      </c>
      <c r="BC8" s="15">
        <v>3813</v>
      </c>
      <c r="BD8" s="16" t="s">
        <v>4257</v>
      </c>
      <c r="BE8" s="20">
        <v>1.0839190000000001</v>
      </c>
      <c r="BF8" s="16" t="s">
        <v>4258</v>
      </c>
      <c r="BG8" s="15">
        <v>121</v>
      </c>
      <c r="BH8" s="16" t="s">
        <v>4259</v>
      </c>
      <c r="BI8" s="20">
        <v>1.0885149999999999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5</v>
      </c>
      <c r="BP8" s="16" t="s">
        <v>4259</v>
      </c>
      <c r="BQ8" s="20">
        <v>1.1147339999999999</v>
      </c>
      <c r="BR8" s="16" t="s">
        <v>4258</v>
      </c>
      <c r="BS8" s="15">
        <v>3792</v>
      </c>
      <c r="BT8" s="16" t="s">
        <v>4259</v>
      </c>
      <c r="BU8" s="20">
        <v>1.0759270000000001</v>
      </c>
      <c r="BV8" s="16" t="s">
        <v>4260</v>
      </c>
      <c r="BW8" s="15">
        <v>2403</v>
      </c>
      <c r="BX8" s="16" t="s">
        <v>4261</v>
      </c>
      <c r="BY8" s="20">
        <v>1.119885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13</v>
      </c>
      <c r="CF8" s="16" t="s">
        <v>4261</v>
      </c>
      <c r="CG8" s="20">
        <v>0.97531540000000005</v>
      </c>
      <c r="CH8" s="16" t="s">
        <v>4260</v>
      </c>
      <c r="CI8" s="15">
        <v>3669</v>
      </c>
      <c r="CJ8" s="16" t="s">
        <v>4261</v>
      </c>
      <c r="CK8" s="20">
        <v>1.0975809999999999</v>
      </c>
      <c r="CL8" s="16" t="s">
        <v>5056</v>
      </c>
      <c r="CM8" s="15">
        <f>SUM(A2L401C10)/A2L401C1</f>
        <v>3644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2857</v>
      </c>
      <c r="H9" s="16" t="s">
        <v>4253</v>
      </c>
      <c r="I9" s="20">
        <v>1</v>
      </c>
      <c r="J9" s="16" t="s">
        <v>4252</v>
      </c>
      <c r="K9" s="15">
        <v>20</v>
      </c>
      <c r="L9" s="16" t="s">
        <v>4253</v>
      </c>
      <c r="M9" s="20">
        <v>1</v>
      </c>
      <c r="N9" s="16" t="s">
        <v>4252</v>
      </c>
      <c r="O9" s="15">
        <v>561</v>
      </c>
      <c r="P9" s="16" t="s">
        <v>4253</v>
      </c>
      <c r="Q9" s="20">
        <v>1</v>
      </c>
      <c r="R9" s="16" t="s">
        <v>4252</v>
      </c>
      <c r="S9" s="15">
        <v>209</v>
      </c>
      <c r="T9" s="16" t="s">
        <v>4253</v>
      </c>
      <c r="U9" s="20">
        <v>1</v>
      </c>
      <c r="V9" s="16" t="s">
        <v>4252</v>
      </c>
      <c r="W9" s="15">
        <v>3647</v>
      </c>
      <c r="X9" s="16" t="s">
        <v>4252</v>
      </c>
      <c r="Y9" s="15">
        <v>3647</v>
      </c>
      <c r="Z9" s="16" t="s">
        <v>4254</v>
      </c>
      <c r="AA9" s="15">
        <v>2985</v>
      </c>
      <c r="AB9" s="16" t="s">
        <v>4255</v>
      </c>
      <c r="AC9" s="20">
        <v>1.030041</v>
      </c>
      <c r="AD9" s="16" t="s">
        <v>4254</v>
      </c>
      <c r="AE9" s="15">
        <v>6</v>
      </c>
      <c r="AF9" s="16" t="s">
        <v>4255</v>
      </c>
      <c r="AG9" s="20">
        <v>0.99940130000000005</v>
      </c>
      <c r="AH9" s="16" t="s">
        <v>4254</v>
      </c>
      <c r="AI9" s="15">
        <v>424</v>
      </c>
      <c r="AJ9" s="16" t="s">
        <v>4255</v>
      </c>
      <c r="AK9" s="20">
        <v>1.1168340000000001</v>
      </c>
      <c r="AL9" s="16" t="s">
        <v>4254</v>
      </c>
      <c r="AM9" s="15">
        <v>190</v>
      </c>
      <c r="AN9" s="16" t="s">
        <v>4255</v>
      </c>
      <c r="AO9" s="20">
        <v>1.0264260000000001</v>
      </c>
      <c r="AP9" s="16" t="s">
        <v>4256</v>
      </c>
      <c r="AQ9" s="15">
        <v>2999</v>
      </c>
      <c r="AR9" s="16" t="s">
        <v>4257</v>
      </c>
      <c r="AS9" s="20">
        <v>1.088109</v>
      </c>
      <c r="AT9" s="16" t="s">
        <v>4256</v>
      </c>
      <c r="AU9" s="15">
        <v>17</v>
      </c>
      <c r="AV9" s="16" t="s">
        <v>4257</v>
      </c>
      <c r="AW9" s="20">
        <v>1.05298</v>
      </c>
      <c r="AX9" s="16" t="s">
        <v>4256</v>
      </c>
      <c r="AY9" s="15">
        <v>290</v>
      </c>
      <c r="AZ9" s="16" t="s">
        <v>4257</v>
      </c>
      <c r="BA9" s="20">
        <v>1.201622</v>
      </c>
      <c r="BB9" s="16" t="s">
        <v>4256</v>
      </c>
      <c r="BC9" s="15">
        <v>191</v>
      </c>
      <c r="BD9" s="16" t="s">
        <v>4257</v>
      </c>
      <c r="BE9" s="20">
        <v>1.0839190000000001</v>
      </c>
      <c r="BF9" s="16" t="s">
        <v>4258</v>
      </c>
      <c r="BG9" s="15">
        <v>2748</v>
      </c>
      <c r="BH9" s="16" t="s">
        <v>4259</v>
      </c>
      <c r="BI9" s="20">
        <v>1.0885149999999999</v>
      </c>
      <c r="BJ9" s="16" t="s">
        <v>4258</v>
      </c>
      <c r="BK9" s="15">
        <v>14</v>
      </c>
      <c r="BL9" s="16" t="s">
        <v>4259</v>
      </c>
      <c r="BM9" s="20">
        <v>0.99109530000000001</v>
      </c>
      <c r="BN9" s="16" t="s">
        <v>4258</v>
      </c>
      <c r="BO9" s="15">
        <v>431</v>
      </c>
      <c r="BP9" s="16" t="s">
        <v>4259</v>
      </c>
      <c r="BQ9" s="20">
        <v>1.1147339999999999</v>
      </c>
      <c r="BR9" s="16" t="s">
        <v>4258</v>
      </c>
      <c r="BS9" s="15">
        <v>304</v>
      </c>
      <c r="BT9" s="16" t="s">
        <v>4259</v>
      </c>
      <c r="BU9" s="20">
        <v>1.0759270000000001</v>
      </c>
      <c r="BV9" s="16" t="s">
        <v>4260</v>
      </c>
      <c r="BW9" s="15">
        <v>3271</v>
      </c>
      <c r="BX9" s="16" t="s">
        <v>4261</v>
      </c>
      <c r="BY9" s="20">
        <v>1.119885</v>
      </c>
      <c r="BZ9" s="16" t="s">
        <v>4260</v>
      </c>
      <c r="CA9" s="15">
        <v>20</v>
      </c>
      <c r="CB9" s="16" t="s">
        <v>4261</v>
      </c>
      <c r="CC9" s="20">
        <v>0.95755659999999998</v>
      </c>
      <c r="CD9" s="16" t="s">
        <v>4260</v>
      </c>
      <c r="CE9" s="15">
        <v>391</v>
      </c>
      <c r="CF9" s="16" t="s">
        <v>4261</v>
      </c>
      <c r="CG9" s="20">
        <v>0.97531540000000005</v>
      </c>
      <c r="CH9" s="16" t="s">
        <v>4260</v>
      </c>
      <c r="CI9" s="15">
        <v>272</v>
      </c>
      <c r="CJ9" s="16" t="s">
        <v>4261</v>
      </c>
      <c r="CK9" s="20">
        <v>1.0975809999999999</v>
      </c>
      <c r="CL9" s="16" t="s">
        <v>5057</v>
      </c>
      <c r="CM9" s="15">
        <f>SUM(A2L402C10)/A2L402C1</f>
        <v>3647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3350</v>
      </c>
      <c r="H10" s="16" t="s">
        <v>4253</v>
      </c>
      <c r="I10" s="20">
        <v>1</v>
      </c>
      <c r="J10" s="16" t="s">
        <v>4252</v>
      </c>
      <c r="K10" s="15">
        <v>241</v>
      </c>
      <c r="L10" s="16" t="s">
        <v>4253</v>
      </c>
      <c r="M10" s="20">
        <v>1</v>
      </c>
      <c r="N10" s="16" t="s">
        <v>4252</v>
      </c>
      <c r="O10" s="15">
        <v>72854</v>
      </c>
      <c r="P10" s="16" t="s">
        <v>4253</v>
      </c>
      <c r="Q10" s="20">
        <v>1</v>
      </c>
      <c r="R10" s="16" t="s">
        <v>4252</v>
      </c>
      <c r="S10" s="15">
        <v>62654</v>
      </c>
      <c r="T10" s="16" t="s">
        <v>4253</v>
      </c>
      <c r="U10" s="20">
        <v>1</v>
      </c>
      <c r="V10" s="16" t="s">
        <v>4252</v>
      </c>
      <c r="W10" s="15">
        <v>139099</v>
      </c>
      <c r="X10" s="16" t="s">
        <v>4252</v>
      </c>
      <c r="Y10" s="15">
        <v>139099</v>
      </c>
      <c r="Z10" s="16" t="s">
        <v>4254</v>
      </c>
      <c r="AA10" s="15">
        <v>6262</v>
      </c>
      <c r="AB10" s="16" t="s">
        <v>4255</v>
      </c>
      <c r="AC10" s="20">
        <v>1.030041</v>
      </c>
      <c r="AD10" s="16" t="s">
        <v>4254</v>
      </c>
      <c r="AE10" s="15">
        <v>574</v>
      </c>
      <c r="AF10" s="16" t="s">
        <v>4255</v>
      </c>
      <c r="AG10" s="20">
        <v>0.99940130000000005</v>
      </c>
      <c r="AH10" s="16" t="s">
        <v>4254</v>
      </c>
      <c r="AI10" s="15">
        <v>60271</v>
      </c>
      <c r="AJ10" s="16" t="s">
        <v>4255</v>
      </c>
      <c r="AK10" s="20">
        <v>1.1168340000000001</v>
      </c>
      <c r="AL10" s="16" t="s">
        <v>4254</v>
      </c>
      <c r="AM10" s="15">
        <v>113458</v>
      </c>
      <c r="AN10" s="16" t="s">
        <v>4255</v>
      </c>
      <c r="AO10" s="20">
        <v>1.0264260000000001</v>
      </c>
      <c r="AP10" s="16" t="s">
        <v>4256</v>
      </c>
      <c r="AQ10" s="15">
        <v>7375</v>
      </c>
      <c r="AR10" s="16" t="s">
        <v>4257</v>
      </c>
      <c r="AS10" s="20">
        <v>1.088109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56736</v>
      </c>
      <c r="AZ10" s="16" t="s">
        <v>4257</v>
      </c>
      <c r="BA10" s="20">
        <v>1.201622</v>
      </c>
      <c r="BB10" s="16" t="s">
        <v>4256</v>
      </c>
      <c r="BC10" s="15">
        <v>68715</v>
      </c>
      <c r="BD10" s="16" t="s">
        <v>4257</v>
      </c>
      <c r="BE10" s="20">
        <v>1.0839190000000001</v>
      </c>
      <c r="BF10" s="16" t="s">
        <v>4258</v>
      </c>
      <c r="BG10" s="15">
        <v>6501</v>
      </c>
      <c r="BH10" s="16" t="s">
        <v>4259</v>
      </c>
      <c r="BI10" s="20">
        <v>1.0885149999999999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10420</v>
      </c>
      <c r="BP10" s="16" t="s">
        <v>4259</v>
      </c>
      <c r="BQ10" s="20">
        <v>1.1147339999999999</v>
      </c>
      <c r="BR10" s="16" t="s">
        <v>4258</v>
      </c>
      <c r="BS10" s="15">
        <v>81512</v>
      </c>
      <c r="BT10" s="16" t="s">
        <v>4259</v>
      </c>
      <c r="BU10" s="20">
        <v>1.0759270000000001</v>
      </c>
      <c r="BV10" s="16" t="s">
        <v>4260</v>
      </c>
      <c r="BW10" s="15">
        <v>11421</v>
      </c>
      <c r="BX10" s="16" t="s">
        <v>4261</v>
      </c>
      <c r="BY10" s="20">
        <v>1.119885</v>
      </c>
      <c r="BZ10" s="16" t="s">
        <v>4260</v>
      </c>
      <c r="CA10" s="15">
        <v>287</v>
      </c>
      <c r="CB10" s="16" t="s">
        <v>4261</v>
      </c>
      <c r="CC10" s="20">
        <v>0.95755659999999998</v>
      </c>
      <c r="CD10" s="16" t="s">
        <v>4260</v>
      </c>
      <c r="CE10" s="15">
        <v>26576</v>
      </c>
      <c r="CF10" s="16" t="s">
        <v>4261</v>
      </c>
      <c r="CG10" s="20">
        <v>0.97531540000000005</v>
      </c>
      <c r="CH10" s="16" t="s">
        <v>4260</v>
      </c>
      <c r="CI10" s="15">
        <v>42529</v>
      </c>
      <c r="CJ10" s="16" t="s">
        <v>4261</v>
      </c>
      <c r="CK10" s="20">
        <v>1.0975809999999999</v>
      </c>
      <c r="CL10" s="16" t="s">
        <v>5058</v>
      </c>
      <c r="CM10" s="15">
        <f>SUM(A2L403C10)/A2L403C1</f>
        <v>139099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2006</v>
      </c>
      <c r="H11" s="16" t="s">
        <v>4253</v>
      </c>
      <c r="I11" s="20">
        <v>1</v>
      </c>
      <c r="J11" s="16" t="s">
        <v>4252</v>
      </c>
      <c r="K11" s="15">
        <v>25</v>
      </c>
      <c r="L11" s="16" t="s">
        <v>4253</v>
      </c>
      <c r="M11" s="20">
        <v>1</v>
      </c>
      <c r="N11" s="16" t="s">
        <v>4252</v>
      </c>
      <c r="O11" s="15">
        <v>133</v>
      </c>
      <c r="P11" s="16" t="s">
        <v>4253</v>
      </c>
      <c r="Q11" s="20">
        <v>1</v>
      </c>
      <c r="R11" s="16" t="s">
        <v>4252</v>
      </c>
      <c r="S11" s="15">
        <v>538</v>
      </c>
      <c r="T11" s="16" t="s">
        <v>4253</v>
      </c>
      <c r="U11" s="20">
        <v>1</v>
      </c>
      <c r="V11" s="16" t="s">
        <v>4252</v>
      </c>
      <c r="W11" s="15">
        <v>2702</v>
      </c>
      <c r="X11" s="16" t="s">
        <v>4252</v>
      </c>
      <c r="Y11" s="15">
        <v>2702</v>
      </c>
      <c r="Z11" s="16" t="s">
        <v>4254</v>
      </c>
      <c r="AA11" s="15">
        <v>2884</v>
      </c>
      <c r="AB11" s="16" t="s">
        <v>4255</v>
      </c>
      <c r="AC11" s="20">
        <v>1.030041</v>
      </c>
      <c r="AD11" s="16" t="s">
        <v>4254</v>
      </c>
      <c r="AE11" s="15">
        <v>27</v>
      </c>
      <c r="AF11" s="16" t="s">
        <v>4255</v>
      </c>
      <c r="AG11" s="20">
        <v>0.99940130000000005</v>
      </c>
      <c r="AH11" s="16" t="s">
        <v>4254</v>
      </c>
      <c r="AI11" s="15">
        <v>241</v>
      </c>
      <c r="AJ11" s="16" t="s">
        <v>4255</v>
      </c>
      <c r="AK11" s="20">
        <v>1.1168340000000001</v>
      </c>
      <c r="AL11" s="16" t="s">
        <v>4254</v>
      </c>
      <c r="AM11" s="15">
        <v>573</v>
      </c>
      <c r="AN11" s="16" t="s">
        <v>4255</v>
      </c>
      <c r="AO11" s="20">
        <v>1.0264260000000001</v>
      </c>
      <c r="AP11" s="16" t="s">
        <v>4256</v>
      </c>
      <c r="AQ11" s="15">
        <v>5330</v>
      </c>
      <c r="AR11" s="16" t="s">
        <v>4257</v>
      </c>
      <c r="AS11" s="20">
        <v>1.088109</v>
      </c>
      <c r="AT11" s="16" t="s">
        <v>4256</v>
      </c>
      <c r="AU11" s="15">
        <v>48</v>
      </c>
      <c r="AV11" s="16" t="s">
        <v>4257</v>
      </c>
      <c r="AW11" s="20">
        <v>1.05298</v>
      </c>
      <c r="AX11" s="16" t="s">
        <v>4256</v>
      </c>
      <c r="AY11" s="15">
        <v>540</v>
      </c>
      <c r="AZ11" s="16" t="s">
        <v>4257</v>
      </c>
      <c r="BA11" s="20">
        <v>1.201622</v>
      </c>
      <c r="BB11" s="16" t="s">
        <v>4256</v>
      </c>
      <c r="BC11" s="15">
        <v>1366</v>
      </c>
      <c r="BD11" s="16" t="s">
        <v>4257</v>
      </c>
      <c r="BE11" s="20">
        <v>1.0839190000000001</v>
      </c>
      <c r="BF11" s="16" t="s">
        <v>4258</v>
      </c>
      <c r="BG11" s="15">
        <v>4893</v>
      </c>
      <c r="BH11" s="16" t="s">
        <v>4259</v>
      </c>
      <c r="BI11" s="20">
        <v>1.0885149999999999</v>
      </c>
      <c r="BJ11" s="16" t="s">
        <v>4258</v>
      </c>
      <c r="BK11" s="15">
        <v>55</v>
      </c>
      <c r="BL11" s="16" t="s">
        <v>4259</v>
      </c>
      <c r="BM11" s="20">
        <v>0.99109530000000001</v>
      </c>
      <c r="BN11" s="16" t="s">
        <v>4258</v>
      </c>
      <c r="BO11" s="15">
        <v>339</v>
      </c>
      <c r="BP11" s="16" t="s">
        <v>4259</v>
      </c>
      <c r="BQ11" s="20">
        <v>1.1147339999999999</v>
      </c>
      <c r="BR11" s="16" t="s">
        <v>4258</v>
      </c>
      <c r="BS11" s="15">
        <v>1603</v>
      </c>
      <c r="BT11" s="16" t="s">
        <v>4259</v>
      </c>
      <c r="BU11" s="20">
        <v>1.0759270000000001</v>
      </c>
      <c r="BV11" s="16" t="s">
        <v>4260</v>
      </c>
      <c r="BW11" s="15">
        <v>7033</v>
      </c>
      <c r="BX11" s="16" t="s">
        <v>4261</v>
      </c>
      <c r="BY11" s="20">
        <v>1.119885</v>
      </c>
      <c r="BZ11" s="16" t="s">
        <v>4260</v>
      </c>
      <c r="CA11" s="15">
        <v>95</v>
      </c>
      <c r="CB11" s="16" t="s">
        <v>4261</v>
      </c>
      <c r="CC11" s="20">
        <v>0.95755659999999998</v>
      </c>
      <c r="CD11" s="16" t="s">
        <v>4260</v>
      </c>
      <c r="CE11" s="15">
        <v>765</v>
      </c>
      <c r="CF11" s="16" t="s">
        <v>4261</v>
      </c>
      <c r="CG11" s="20">
        <v>0.97531540000000005</v>
      </c>
      <c r="CH11" s="16" t="s">
        <v>4260</v>
      </c>
      <c r="CI11" s="15">
        <v>1726</v>
      </c>
      <c r="CJ11" s="16" t="s">
        <v>4261</v>
      </c>
      <c r="CK11" s="20">
        <v>1.0975809999999999</v>
      </c>
      <c r="CL11" s="16" t="s">
        <v>5059</v>
      </c>
      <c r="CM11" s="15">
        <f>SUM(A2L404C10)/A2L404C1</f>
        <v>2702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7542</v>
      </c>
      <c r="H12" s="16" t="s">
        <v>4253</v>
      </c>
      <c r="I12" s="20">
        <v>1</v>
      </c>
      <c r="J12" s="16" t="s">
        <v>4252</v>
      </c>
      <c r="K12" s="15">
        <v>92</v>
      </c>
      <c r="L12" s="16" t="s">
        <v>4253</v>
      </c>
      <c r="M12" s="20">
        <v>1</v>
      </c>
      <c r="N12" s="16" t="s">
        <v>4252</v>
      </c>
      <c r="O12" s="15">
        <v>502</v>
      </c>
      <c r="P12" s="16" t="s">
        <v>4253</v>
      </c>
      <c r="Q12" s="20">
        <v>1</v>
      </c>
      <c r="R12" s="16" t="s">
        <v>4252</v>
      </c>
      <c r="S12" s="15">
        <v>2025</v>
      </c>
      <c r="T12" s="16" t="s">
        <v>4253</v>
      </c>
      <c r="U12" s="20">
        <v>1</v>
      </c>
      <c r="V12" s="16" t="s">
        <v>4252</v>
      </c>
      <c r="W12" s="15">
        <v>10161</v>
      </c>
      <c r="X12" s="16" t="s">
        <v>4252</v>
      </c>
      <c r="Y12" s="15">
        <v>10161</v>
      </c>
      <c r="Z12" s="16" t="s">
        <v>4254</v>
      </c>
      <c r="AA12" s="15">
        <v>10842</v>
      </c>
      <c r="AB12" s="16" t="s">
        <v>4255</v>
      </c>
      <c r="AC12" s="20">
        <v>1.030041</v>
      </c>
      <c r="AD12" s="16" t="s">
        <v>4254</v>
      </c>
      <c r="AE12" s="15">
        <v>103</v>
      </c>
      <c r="AF12" s="16" t="s">
        <v>4255</v>
      </c>
      <c r="AG12" s="20">
        <v>0.99940130000000005</v>
      </c>
      <c r="AH12" s="16" t="s">
        <v>4254</v>
      </c>
      <c r="AI12" s="15">
        <v>908</v>
      </c>
      <c r="AJ12" s="16" t="s">
        <v>4255</v>
      </c>
      <c r="AK12" s="20">
        <v>1.1168340000000001</v>
      </c>
      <c r="AL12" s="16" t="s">
        <v>4254</v>
      </c>
      <c r="AM12" s="15">
        <v>2158</v>
      </c>
      <c r="AN12" s="16" t="s">
        <v>4255</v>
      </c>
      <c r="AO12" s="20">
        <v>1.0264260000000001</v>
      </c>
      <c r="AP12" s="16" t="s">
        <v>4256</v>
      </c>
      <c r="AQ12" s="15">
        <v>6512</v>
      </c>
      <c r="AR12" s="16" t="s">
        <v>4257</v>
      </c>
      <c r="AS12" s="20">
        <v>1.088109</v>
      </c>
      <c r="AT12" s="16" t="s">
        <v>4256</v>
      </c>
      <c r="AU12" s="15">
        <v>59</v>
      </c>
      <c r="AV12" s="16" t="s">
        <v>4257</v>
      </c>
      <c r="AW12" s="20">
        <v>1.05298</v>
      </c>
      <c r="AX12" s="16" t="s">
        <v>4256</v>
      </c>
      <c r="AY12" s="15">
        <v>660</v>
      </c>
      <c r="AZ12" s="16" t="s">
        <v>4257</v>
      </c>
      <c r="BA12" s="20">
        <v>1.201622</v>
      </c>
      <c r="BB12" s="16" t="s">
        <v>4256</v>
      </c>
      <c r="BC12" s="15">
        <v>1670</v>
      </c>
      <c r="BD12" s="16" t="s">
        <v>4257</v>
      </c>
      <c r="BE12" s="20">
        <v>1.0839190000000001</v>
      </c>
      <c r="BF12" s="16" t="s">
        <v>4258</v>
      </c>
      <c r="BG12" s="15">
        <v>5979</v>
      </c>
      <c r="BH12" s="16" t="s">
        <v>4259</v>
      </c>
      <c r="BI12" s="20">
        <v>1.0885149999999999</v>
      </c>
      <c r="BJ12" s="16" t="s">
        <v>4258</v>
      </c>
      <c r="BK12" s="15">
        <v>67</v>
      </c>
      <c r="BL12" s="16" t="s">
        <v>4259</v>
      </c>
      <c r="BM12" s="20">
        <v>0.99109530000000001</v>
      </c>
      <c r="BN12" s="16" t="s">
        <v>4258</v>
      </c>
      <c r="BO12" s="15">
        <v>407</v>
      </c>
      <c r="BP12" s="16" t="s">
        <v>4259</v>
      </c>
      <c r="BQ12" s="20">
        <v>1.1147339999999999</v>
      </c>
      <c r="BR12" s="16" t="s">
        <v>4258</v>
      </c>
      <c r="BS12" s="15">
        <v>1959</v>
      </c>
      <c r="BT12" s="16" t="s">
        <v>4259</v>
      </c>
      <c r="BU12" s="20">
        <v>1.0759270000000001</v>
      </c>
      <c r="BV12" s="16" t="s">
        <v>4260</v>
      </c>
      <c r="BW12" s="15">
        <v>8723</v>
      </c>
      <c r="BX12" s="16" t="s">
        <v>4261</v>
      </c>
      <c r="BY12" s="20">
        <v>1.119885</v>
      </c>
      <c r="BZ12" s="16" t="s">
        <v>4260</v>
      </c>
      <c r="CA12" s="15">
        <v>117</v>
      </c>
      <c r="CB12" s="16" t="s">
        <v>4261</v>
      </c>
      <c r="CC12" s="20">
        <v>0.95755659999999998</v>
      </c>
      <c r="CD12" s="16" t="s">
        <v>4260</v>
      </c>
      <c r="CE12" s="15">
        <v>613</v>
      </c>
      <c r="CF12" s="16" t="s">
        <v>4261</v>
      </c>
      <c r="CG12" s="20">
        <v>0.97531540000000005</v>
      </c>
      <c r="CH12" s="16" t="s">
        <v>4260</v>
      </c>
      <c r="CI12" s="15">
        <v>2139</v>
      </c>
      <c r="CJ12" s="16" t="s">
        <v>4261</v>
      </c>
      <c r="CK12" s="20">
        <v>1.0975809999999999</v>
      </c>
      <c r="CL12" s="16" t="s">
        <v>5060</v>
      </c>
      <c r="CM12" s="15">
        <f>SUM(A2L405C10)/A2L405C1</f>
        <v>10161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4608</v>
      </c>
      <c r="H14" s="16" t="s">
        <v>4253</v>
      </c>
      <c r="I14" s="20">
        <v>1</v>
      </c>
      <c r="J14" s="16" t="s">
        <v>4252</v>
      </c>
      <c r="K14" s="15">
        <v>19</v>
      </c>
      <c r="L14" s="16" t="s">
        <v>4253</v>
      </c>
      <c r="M14" s="20">
        <v>1</v>
      </c>
      <c r="N14" s="16" t="s">
        <v>4252</v>
      </c>
      <c r="O14" s="15">
        <v>3290</v>
      </c>
      <c r="P14" s="16" t="s">
        <v>4253</v>
      </c>
      <c r="Q14" s="20">
        <v>1</v>
      </c>
      <c r="R14" s="16" t="s">
        <v>4252</v>
      </c>
      <c r="S14" s="15">
        <v>1996</v>
      </c>
      <c r="T14" s="16" t="s">
        <v>4253</v>
      </c>
      <c r="U14" s="20">
        <v>1</v>
      </c>
      <c r="V14" s="16" t="s">
        <v>4252</v>
      </c>
      <c r="W14" s="15">
        <v>9913</v>
      </c>
      <c r="X14" s="16" t="s">
        <v>4252</v>
      </c>
      <c r="Y14" s="15">
        <v>9913</v>
      </c>
      <c r="Z14" s="16" t="s">
        <v>4254</v>
      </c>
      <c r="AA14" s="15">
        <v>4819</v>
      </c>
      <c r="AB14" s="16" t="s">
        <v>4255</v>
      </c>
      <c r="AC14" s="20">
        <v>1.030041</v>
      </c>
      <c r="AD14" s="16" t="s">
        <v>4254</v>
      </c>
      <c r="AE14" s="15">
        <v>13</v>
      </c>
      <c r="AF14" s="16" t="s">
        <v>4255</v>
      </c>
      <c r="AG14" s="20">
        <v>0.99940130000000005</v>
      </c>
      <c r="AH14" s="16" t="s">
        <v>4254</v>
      </c>
      <c r="AI14" s="15">
        <v>3053</v>
      </c>
      <c r="AJ14" s="16" t="s">
        <v>4255</v>
      </c>
      <c r="AK14" s="20">
        <v>1.1168340000000001</v>
      </c>
      <c r="AL14" s="16" t="s">
        <v>4254</v>
      </c>
      <c r="AM14" s="15">
        <v>4568</v>
      </c>
      <c r="AN14" s="16" t="s">
        <v>4255</v>
      </c>
      <c r="AO14" s="20">
        <v>1.0264260000000001</v>
      </c>
      <c r="AP14" s="16" t="s">
        <v>4256</v>
      </c>
      <c r="AQ14" s="15">
        <v>4286</v>
      </c>
      <c r="AR14" s="16" t="s">
        <v>4257</v>
      </c>
      <c r="AS14" s="20">
        <v>1.088109</v>
      </c>
      <c r="AT14" s="16" t="s">
        <v>4256</v>
      </c>
      <c r="AU14" s="15">
        <v>13</v>
      </c>
      <c r="AV14" s="16" t="s">
        <v>4257</v>
      </c>
      <c r="AW14" s="20">
        <v>1.05298</v>
      </c>
      <c r="AX14" s="16" t="s">
        <v>4256</v>
      </c>
      <c r="AY14" s="15">
        <v>2842</v>
      </c>
      <c r="AZ14" s="16" t="s">
        <v>4257</v>
      </c>
      <c r="BA14" s="20">
        <v>1.201622</v>
      </c>
      <c r="BB14" s="16" t="s">
        <v>4256</v>
      </c>
      <c r="BC14" s="15">
        <v>1062</v>
      </c>
      <c r="BD14" s="16" t="s">
        <v>4257</v>
      </c>
      <c r="BE14" s="20">
        <v>1.0839190000000001</v>
      </c>
      <c r="BF14" s="16" t="s">
        <v>4258</v>
      </c>
      <c r="BG14" s="15">
        <v>4152</v>
      </c>
      <c r="BH14" s="16" t="s">
        <v>4259</v>
      </c>
      <c r="BI14" s="20">
        <v>1.0885149999999999</v>
      </c>
      <c r="BJ14" s="16" t="s">
        <v>4258</v>
      </c>
      <c r="BK14" s="15">
        <v>36</v>
      </c>
      <c r="BL14" s="16" t="s">
        <v>4259</v>
      </c>
      <c r="BM14" s="20">
        <v>0.99109530000000001</v>
      </c>
      <c r="BN14" s="16" t="s">
        <v>4258</v>
      </c>
      <c r="BO14" s="15">
        <v>3716</v>
      </c>
      <c r="BP14" s="16" t="s">
        <v>4259</v>
      </c>
      <c r="BQ14" s="20">
        <v>1.1147339999999999</v>
      </c>
      <c r="BR14" s="16" t="s">
        <v>4258</v>
      </c>
      <c r="BS14" s="15">
        <v>1014</v>
      </c>
      <c r="BT14" s="16" t="s">
        <v>4259</v>
      </c>
      <c r="BU14" s="20">
        <v>1.0759270000000001</v>
      </c>
      <c r="BV14" s="16" t="s">
        <v>4260</v>
      </c>
      <c r="BW14" s="15">
        <v>5033</v>
      </c>
      <c r="BX14" s="16" t="s">
        <v>4261</v>
      </c>
      <c r="BY14" s="20">
        <v>1.119885</v>
      </c>
      <c r="BZ14" s="16" t="s">
        <v>4260</v>
      </c>
      <c r="CA14" s="15">
        <v>40</v>
      </c>
      <c r="CB14" s="16" t="s">
        <v>4261</v>
      </c>
      <c r="CC14" s="20">
        <v>0.95755659999999998</v>
      </c>
      <c r="CD14" s="16" t="s">
        <v>4260</v>
      </c>
      <c r="CE14" s="15">
        <v>1630</v>
      </c>
      <c r="CF14" s="16" t="s">
        <v>4261</v>
      </c>
      <c r="CG14" s="20">
        <v>0.97531540000000005</v>
      </c>
      <c r="CH14" s="16" t="s">
        <v>4260</v>
      </c>
      <c r="CI14" s="15">
        <v>1177</v>
      </c>
      <c r="CJ14" s="16" t="s">
        <v>4261</v>
      </c>
      <c r="CK14" s="20">
        <v>1.0975809999999999</v>
      </c>
      <c r="CL14" s="16" t="s">
        <v>5062</v>
      </c>
      <c r="CM14" s="15">
        <f>SUM(A2L407C10)/A2L407C1</f>
        <v>9913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1979</v>
      </c>
      <c r="H15" s="16" t="s">
        <v>4253</v>
      </c>
      <c r="I15" s="20">
        <v>1</v>
      </c>
      <c r="J15" s="16" t="s">
        <v>4252</v>
      </c>
      <c r="K15" s="15">
        <v>29</v>
      </c>
      <c r="L15" s="16" t="s">
        <v>4253</v>
      </c>
      <c r="M15" s="20">
        <v>1</v>
      </c>
      <c r="N15" s="16" t="s">
        <v>4252</v>
      </c>
      <c r="O15" s="15">
        <v>16113</v>
      </c>
      <c r="P15" s="16" t="s">
        <v>4253</v>
      </c>
      <c r="Q15" s="20">
        <v>1</v>
      </c>
      <c r="R15" s="16" t="s">
        <v>4252</v>
      </c>
      <c r="S15" s="15">
        <v>94</v>
      </c>
      <c r="T15" s="16" t="s">
        <v>4253</v>
      </c>
      <c r="U15" s="20">
        <v>1</v>
      </c>
      <c r="V15" s="16" t="s">
        <v>4252</v>
      </c>
      <c r="W15" s="15">
        <v>18215</v>
      </c>
      <c r="X15" s="16" t="s">
        <v>4252</v>
      </c>
      <c r="Y15" s="15">
        <v>18215</v>
      </c>
      <c r="Z15" s="16" t="s">
        <v>4254</v>
      </c>
      <c r="AA15" s="15">
        <v>2487</v>
      </c>
      <c r="AB15" s="16" t="s">
        <v>4255</v>
      </c>
      <c r="AC15" s="20">
        <v>1.030041</v>
      </c>
      <c r="AD15" s="16" t="s">
        <v>4254</v>
      </c>
      <c r="AE15" s="15">
        <v>37</v>
      </c>
      <c r="AF15" s="16" t="s">
        <v>4255</v>
      </c>
      <c r="AG15" s="20">
        <v>0.99940130000000005</v>
      </c>
      <c r="AH15" s="16" t="s">
        <v>4254</v>
      </c>
      <c r="AI15" s="15">
        <v>17773</v>
      </c>
      <c r="AJ15" s="16" t="s">
        <v>4255</v>
      </c>
      <c r="AK15" s="20">
        <v>1.1168340000000001</v>
      </c>
      <c r="AL15" s="16" t="s">
        <v>4254</v>
      </c>
      <c r="AM15" s="15">
        <v>192</v>
      </c>
      <c r="AN15" s="16" t="s">
        <v>4255</v>
      </c>
      <c r="AO15" s="20">
        <v>1.0264260000000001</v>
      </c>
      <c r="AP15" s="16" t="s">
        <v>4256</v>
      </c>
      <c r="AQ15" s="15">
        <v>2550</v>
      </c>
      <c r="AR15" s="16" t="s">
        <v>4257</v>
      </c>
      <c r="AS15" s="20">
        <v>1.088109</v>
      </c>
      <c r="AT15" s="16" t="s">
        <v>4256</v>
      </c>
      <c r="AU15" s="15">
        <v>34</v>
      </c>
      <c r="AV15" s="16" t="s">
        <v>4257</v>
      </c>
      <c r="AW15" s="20">
        <v>1.05298</v>
      </c>
      <c r="AX15" s="16" t="s">
        <v>4256</v>
      </c>
      <c r="AY15" s="15">
        <v>15338</v>
      </c>
      <c r="AZ15" s="16" t="s">
        <v>4257</v>
      </c>
      <c r="BA15" s="20">
        <v>1.201622</v>
      </c>
      <c r="BB15" s="16" t="s">
        <v>4256</v>
      </c>
      <c r="BC15" s="15">
        <v>274</v>
      </c>
      <c r="BD15" s="16" t="s">
        <v>4257</v>
      </c>
      <c r="BE15" s="20">
        <v>1.0839190000000001</v>
      </c>
      <c r="BF15" s="16" t="s">
        <v>4258</v>
      </c>
      <c r="BG15" s="15">
        <v>1666</v>
      </c>
      <c r="BH15" s="16" t="s">
        <v>4259</v>
      </c>
      <c r="BI15" s="20">
        <v>1.0885149999999999</v>
      </c>
      <c r="BJ15" s="16" t="s">
        <v>4258</v>
      </c>
      <c r="BK15" s="15">
        <v>12</v>
      </c>
      <c r="BL15" s="16" t="s">
        <v>4259</v>
      </c>
      <c r="BM15" s="20">
        <v>0.99109530000000001</v>
      </c>
      <c r="BN15" s="16" t="s">
        <v>4258</v>
      </c>
      <c r="BO15" s="15">
        <v>17959</v>
      </c>
      <c r="BP15" s="16" t="s">
        <v>4259</v>
      </c>
      <c r="BQ15" s="20">
        <v>1.1147339999999999</v>
      </c>
      <c r="BR15" s="16" t="s">
        <v>4258</v>
      </c>
      <c r="BS15" s="15">
        <v>141</v>
      </c>
      <c r="BT15" s="16" t="s">
        <v>4259</v>
      </c>
      <c r="BU15" s="20">
        <v>1.0759270000000001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5063</v>
      </c>
      <c r="CM15" s="15">
        <f>SUM(A2L408C10)/A2L408C1</f>
        <v>18215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849</v>
      </c>
      <c r="H16" s="16" t="s">
        <v>4253</v>
      </c>
      <c r="I16" s="20">
        <v>1</v>
      </c>
      <c r="J16" s="16" t="s">
        <v>4252</v>
      </c>
      <c r="K16" s="15">
        <v>7</v>
      </c>
      <c r="L16" s="16" t="s">
        <v>4253</v>
      </c>
      <c r="M16" s="20">
        <v>1</v>
      </c>
      <c r="N16" s="16" t="s">
        <v>4252</v>
      </c>
      <c r="O16" s="15">
        <v>1519</v>
      </c>
      <c r="P16" s="16" t="s">
        <v>4253</v>
      </c>
      <c r="Q16" s="20">
        <v>1</v>
      </c>
      <c r="R16" s="16" t="s">
        <v>4252</v>
      </c>
      <c r="S16" s="15">
        <v>478</v>
      </c>
      <c r="T16" s="16" t="s">
        <v>4253</v>
      </c>
      <c r="U16" s="20">
        <v>1</v>
      </c>
      <c r="V16" s="16" t="s">
        <v>4252</v>
      </c>
      <c r="W16" s="15">
        <v>2853</v>
      </c>
      <c r="X16" s="16" t="s">
        <v>4252</v>
      </c>
      <c r="Y16" s="15">
        <v>2853</v>
      </c>
      <c r="Z16" s="16" t="s">
        <v>4254</v>
      </c>
      <c r="AA16" s="15">
        <v>733</v>
      </c>
      <c r="AB16" s="16" t="s">
        <v>4255</v>
      </c>
      <c r="AC16" s="20">
        <v>1.030041</v>
      </c>
      <c r="AD16" s="16" t="s">
        <v>4254</v>
      </c>
      <c r="AE16" s="15">
        <v>5</v>
      </c>
      <c r="AF16" s="16" t="s">
        <v>4255</v>
      </c>
      <c r="AG16" s="20">
        <v>0.99940130000000005</v>
      </c>
      <c r="AH16" s="16" t="s">
        <v>4254</v>
      </c>
      <c r="AI16" s="15">
        <v>663</v>
      </c>
      <c r="AJ16" s="16" t="s">
        <v>4255</v>
      </c>
      <c r="AK16" s="20">
        <v>1.1168340000000001</v>
      </c>
      <c r="AL16" s="16" t="s">
        <v>4254</v>
      </c>
      <c r="AM16" s="15">
        <v>244</v>
      </c>
      <c r="AN16" s="16" t="s">
        <v>4255</v>
      </c>
      <c r="AO16" s="20">
        <v>1.0264260000000001</v>
      </c>
      <c r="AP16" s="16" t="s">
        <v>4256</v>
      </c>
      <c r="AQ16" s="15">
        <v>948</v>
      </c>
      <c r="AR16" s="16" t="s">
        <v>4257</v>
      </c>
      <c r="AS16" s="20">
        <v>1.088109</v>
      </c>
      <c r="AT16" s="16" t="s">
        <v>4256</v>
      </c>
      <c r="AU16" s="15">
        <v>2</v>
      </c>
      <c r="AV16" s="16" t="s">
        <v>4257</v>
      </c>
      <c r="AW16" s="20">
        <v>1.05298</v>
      </c>
      <c r="AX16" s="16" t="s">
        <v>4256</v>
      </c>
      <c r="AY16" s="15">
        <v>927</v>
      </c>
      <c r="AZ16" s="16" t="s">
        <v>4257</v>
      </c>
      <c r="BA16" s="20">
        <v>1.201622</v>
      </c>
      <c r="BB16" s="16" t="s">
        <v>4256</v>
      </c>
      <c r="BC16" s="15">
        <v>79</v>
      </c>
      <c r="BD16" s="16" t="s">
        <v>4257</v>
      </c>
      <c r="BE16" s="20">
        <v>1.0839190000000001</v>
      </c>
      <c r="BF16" s="16" t="s">
        <v>4258</v>
      </c>
      <c r="BG16" s="15">
        <v>310</v>
      </c>
      <c r="BH16" s="16" t="s">
        <v>4259</v>
      </c>
      <c r="BI16" s="20">
        <v>1.0885149999999999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11</v>
      </c>
      <c r="BP16" s="16" t="s">
        <v>4259</v>
      </c>
      <c r="BQ16" s="20">
        <v>1.1147339999999999</v>
      </c>
      <c r="BR16" s="16" t="s">
        <v>4258</v>
      </c>
      <c r="BS16" s="15">
        <v>54</v>
      </c>
      <c r="BT16" s="16" t="s">
        <v>4259</v>
      </c>
      <c r="BU16" s="20">
        <v>1.0759270000000001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5064</v>
      </c>
      <c r="CM16" s="15">
        <f>SUM(A2L409C10)/A2L409C1</f>
        <v>2853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18044</v>
      </c>
      <c r="T18" s="16" t="s">
        <v>4253</v>
      </c>
      <c r="U18" s="20">
        <v>1</v>
      </c>
      <c r="V18" s="16" t="s">
        <v>4252</v>
      </c>
      <c r="W18" s="15">
        <v>18044</v>
      </c>
      <c r="X18" s="16" t="s">
        <v>4252</v>
      </c>
      <c r="Y18" s="15">
        <v>18044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11316</v>
      </c>
      <c r="AN18" s="16" t="s">
        <v>4255</v>
      </c>
      <c r="AO18" s="20">
        <v>1.0264260000000001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11340</v>
      </c>
      <c r="BD18" s="16" t="s">
        <v>4257</v>
      </c>
      <c r="BE18" s="20">
        <v>1.0839190000000001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9944</v>
      </c>
      <c r="BT18" s="16" t="s">
        <v>4259</v>
      </c>
      <c r="BU18" s="20">
        <v>1.0759270000000001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12139</v>
      </c>
      <c r="CJ18" s="16" t="s">
        <v>4261</v>
      </c>
      <c r="CK18" s="20">
        <v>1.0975809999999999</v>
      </c>
      <c r="CL18" s="16" t="s">
        <v>5066</v>
      </c>
      <c r="CM18" s="15">
        <f>SUM(A2L411C10)/A2L411C1</f>
        <v>18044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47282</v>
      </c>
      <c r="T19" s="16" t="s">
        <v>4253</v>
      </c>
      <c r="U19" s="20">
        <v>1</v>
      </c>
      <c r="V19" s="16" t="s">
        <v>4252</v>
      </c>
      <c r="W19" s="15">
        <v>47282</v>
      </c>
      <c r="X19" s="16" t="s">
        <v>4252</v>
      </c>
      <c r="Y19" s="15">
        <v>47282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46102</v>
      </c>
      <c r="AN19" s="16" t="s">
        <v>4255</v>
      </c>
      <c r="AO19" s="20">
        <v>1.0264260000000001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39250</v>
      </c>
      <c r="BD19" s="16" t="s">
        <v>4257</v>
      </c>
      <c r="BE19" s="20">
        <v>1.0839190000000001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19659</v>
      </c>
      <c r="BT19" s="16" t="s">
        <v>4259</v>
      </c>
      <c r="BU19" s="20">
        <v>1.0759270000000001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28638</v>
      </c>
      <c r="CJ19" s="16" t="s">
        <v>4261</v>
      </c>
      <c r="CK19" s="20">
        <v>1.0975809999999999</v>
      </c>
      <c r="CL19" s="16" t="s">
        <v>5067</v>
      </c>
      <c r="CM19" s="15">
        <f>SUM(A2L412C10)/A2L412C1</f>
        <v>47282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781</v>
      </c>
      <c r="T20" s="16" t="s">
        <v>4253</v>
      </c>
      <c r="U20" s="20">
        <v>1</v>
      </c>
      <c r="V20" s="16" t="s">
        <v>4252</v>
      </c>
      <c r="W20" s="15">
        <v>781</v>
      </c>
      <c r="X20" s="16" t="s">
        <v>4252</v>
      </c>
      <c r="Y20" s="15">
        <v>781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47</v>
      </c>
      <c r="AN20" s="16" t="s">
        <v>4255</v>
      </c>
      <c r="AO20" s="20">
        <v>1.0264260000000001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208</v>
      </c>
      <c r="BD20" s="16" t="s">
        <v>4257</v>
      </c>
      <c r="BE20" s="20">
        <v>1.0839190000000001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479</v>
      </c>
      <c r="BT20" s="16" t="s">
        <v>4259</v>
      </c>
      <c r="BU20" s="20">
        <v>1.0759270000000001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-270</v>
      </c>
      <c r="CJ20" s="16" t="s">
        <v>4261</v>
      </c>
      <c r="CK20" s="20">
        <v>1.0975809999999999</v>
      </c>
      <c r="CL20" s="16" t="s">
        <v>5068</v>
      </c>
      <c r="CM20" s="15">
        <f>SUM(A2L413C10)/A2L413C1</f>
        <v>781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84650</v>
      </c>
      <c r="T21" s="16" t="s">
        <v>4253</v>
      </c>
      <c r="U21" s="20">
        <v>1</v>
      </c>
      <c r="V21" s="16" t="s">
        <v>4252</v>
      </c>
      <c r="W21" s="15">
        <v>84650</v>
      </c>
      <c r="X21" s="16" t="s">
        <v>4252</v>
      </c>
      <c r="Y21" s="15">
        <v>84650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83969</v>
      </c>
      <c r="AN21" s="16" t="s">
        <v>4255</v>
      </c>
      <c r="AO21" s="20">
        <v>1.0264260000000001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83741</v>
      </c>
      <c r="BD21" s="16" t="s">
        <v>4257</v>
      </c>
      <c r="BE21" s="20">
        <v>1.0839190000000001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76497</v>
      </c>
      <c r="BT21" s="16" t="s">
        <v>4259</v>
      </c>
      <c r="BU21" s="20">
        <v>1.0759270000000001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69714</v>
      </c>
      <c r="CJ21" s="16" t="s">
        <v>4261</v>
      </c>
      <c r="CK21" s="20">
        <v>1.0975809999999999</v>
      </c>
      <c r="CL21" s="16" t="s">
        <v>5069</v>
      </c>
      <c r="CM21" s="15">
        <f>SUM(A2L414C10)/A2L414C1</f>
        <v>84650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4367</v>
      </c>
      <c r="T22" s="16" t="s">
        <v>4253</v>
      </c>
      <c r="U22" s="20">
        <v>1</v>
      </c>
      <c r="V22" s="16" t="s">
        <v>4252</v>
      </c>
      <c r="W22" s="15">
        <v>4367</v>
      </c>
      <c r="X22" s="16" t="s">
        <v>4252</v>
      </c>
      <c r="Y22" s="15">
        <v>4367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3872</v>
      </c>
      <c r="AN22" s="16" t="s">
        <v>4255</v>
      </c>
      <c r="AO22" s="20">
        <v>1.0264260000000001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3268</v>
      </c>
      <c r="BD22" s="16" t="s">
        <v>4257</v>
      </c>
      <c r="BE22" s="20">
        <v>1.0839190000000001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3696</v>
      </c>
      <c r="BT22" s="16" t="s">
        <v>4259</v>
      </c>
      <c r="BU22" s="20">
        <v>1.0759270000000001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3509</v>
      </c>
      <c r="CJ22" s="16" t="s">
        <v>4261</v>
      </c>
      <c r="CK22" s="20">
        <v>1.0975809999999999</v>
      </c>
      <c r="CL22" s="16" t="s">
        <v>5070</v>
      </c>
      <c r="CM22" s="15">
        <f>SUM(A2L415C10)/A2L415C1</f>
        <v>4367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51</v>
      </c>
      <c r="X23" s="16" t="s">
        <v>4252</v>
      </c>
      <c r="Y23" s="15">
        <v>51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64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379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53</v>
      </c>
      <c r="BP23" s="16" t="s">
        <v>4259</v>
      </c>
      <c r="BQ23" s="20">
        <v>1.1147339999999999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473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51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8457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8457</v>
      </c>
      <c r="X24" s="16" t="s">
        <v>4252</v>
      </c>
      <c r="Y24" s="15">
        <v>8457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9020</v>
      </c>
      <c r="AJ24" s="16" t="s">
        <v>4255</v>
      </c>
      <c r="AK24" s="20">
        <v>1.1168340000000001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7050</v>
      </c>
      <c r="AZ24" s="16" t="s">
        <v>4257</v>
      </c>
      <c r="BA24" s="20">
        <v>1.201622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11267</v>
      </c>
      <c r="BP24" s="16" t="s">
        <v>4259</v>
      </c>
      <c r="BQ24" s="20">
        <v>1.1147339999999999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4928</v>
      </c>
      <c r="CF24" s="16" t="s">
        <v>4261</v>
      </c>
      <c r="CG24" s="20">
        <v>0.97531540000000005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8457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20470</v>
      </c>
      <c r="H25" s="16" t="s">
        <v>4253</v>
      </c>
      <c r="I25" s="20">
        <v>1</v>
      </c>
      <c r="J25" s="16" t="s">
        <v>4252</v>
      </c>
      <c r="K25" s="15">
        <v>-806</v>
      </c>
      <c r="L25" s="16" t="s">
        <v>4253</v>
      </c>
      <c r="M25" s="20">
        <v>1</v>
      </c>
      <c r="N25" s="16" t="s">
        <v>4252</v>
      </c>
      <c r="O25" s="15">
        <v>31372</v>
      </c>
      <c r="P25" s="16" t="s">
        <v>4253</v>
      </c>
      <c r="Q25" s="20">
        <v>1</v>
      </c>
      <c r="R25" s="16" t="s">
        <v>4252</v>
      </c>
      <c r="S25" s="15">
        <v>-167</v>
      </c>
      <c r="T25" s="16" t="s">
        <v>4253</v>
      </c>
      <c r="U25" s="20">
        <v>1</v>
      </c>
      <c r="V25" s="16" t="s">
        <v>4252</v>
      </c>
      <c r="W25" s="15">
        <v>50869</v>
      </c>
      <c r="X25" s="16" t="s">
        <v>4252</v>
      </c>
      <c r="Y25" s="15">
        <v>50869</v>
      </c>
      <c r="Z25" s="16" t="s">
        <v>4254</v>
      </c>
      <c r="AA25" s="15">
        <v>-5287</v>
      </c>
      <c r="AB25" s="16" t="s">
        <v>4255</v>
      </c>
      <c r="AC25" s="20">
        <v>1.030041</v>
      </c>
      <c r="AD25" s="16" t="s">
        <v>4254</v>
      </c>
      <c r="AE25" s="15">
        <v>-4478</v>
      </c>
      <c r="AF25" s="16" t="s">
        <v>4255</v>
      </c>
      <c r="AG25" s="20">
        <v>0.99940130000000005</v>
      </c>
      <c r="AH25" s="16" t="s">
        <v>4254</v>
      </c>
      <c r="AI25" s="15">
        <v>24207</v>
      </c>
      <c r="AJ25" s="16" t="s">
        <v>4255</v>
      </c>
      <c r="AK25" s="20">
        <v>1.1168340000000001</v>
      </c>
      <c r="AL25" s="16" t="s">
        <v>4254</v>
      </c>
      <c r="AM25" s="15">
        <v>-1807</v>
      </c>
      <c r="AN25" s="16" t="s">
        <v>4255</v>
      </c>
      <c r="AO25" s="20">
        <v>1.0264260000000001</v>
      </c>
      <c r="AP25" s="16" t="s">
        <v>4256</v>
      </c>
      <c r="AQ25" s="15">
        <v>-4299</v>
      </c>
      <c r="AR25" s="16" t="s">
        <v>4257</v>
      </c>
      <c r="AS25" s="20">
        <v>1.088109</v>
      </c>
      <c r="AT25" s="16" t="s">
        <v>4256</v>
      </c>
      <c r="AU25" s="15">
        <v>-2675</v>
      </c>
      <c r="AV25" s="16" t="s">
        <v>4257</v>
      </c>
      <c r="AW25" s="20">
        <v>1.05298</v>
      </c>
      <c r="AX25" s="16" t="s">
        <v>4256</v>
      </c>
      <c r="AY25" s="15">
        <v>11581</v>
      </c>
      <c r="AZ25" s="16" t="s">
        <v>4257</v>
      </c>
      <c r="BA25" s="20">
        <v>1.201622</v>
      </c>
      <c r="BB25" s="16" t="s">
        <v>4256</v>
      </c>
      <c r="BC25" s="15">
        <v>-3610</v>
      </c>
      <c r="BD25" s="16" t="s">
        <v>4257</v>
      </c>
      <c r="BE25" s="20">
        <v>1.0839190000000001</v>
      </c>
      <c r="BF25" s="16" t="s">
        <v>4258</v>
      </c>
      <c r="BG25" s="15">
        <v>-2147</v>
      </c>
      <c r="BH25" s="16" t="s">
        <v>4259</v>
      </c>
      <c r="BI25" s="20">
        <v>1.0885149999999999</v>
      </c>
      <c r="BJ25" s="16" t="s">
        <v>4258</v>
      </c>
      <c r="BK25" s="15">
        <v>-3812</v>
      </c>
      <c r="BL25" s="16" t="s">
        <v>4259</v>
      </c>
      <c r="BM25" s="20">
        <v>0.99109530000000001</v>
      </c>
      <c r="BN25" s="16" t="s">
        <v>4258</v>
      </c>
      <c r="BO25" s="15">
        <v>60251</v>
      </c>
      <c r="BP25" s="16" t="s">
        <v>4259</v>
      </c>
      <c r="BQ25" s="20">
        <v>1.1147339999999999</v>
      </c>
      <c r="BR25" s="16" t="s">
        <v>4258</v>
      </c>
      <c r="BS25" s="15">
        <v>-12658</v>
      </c>
      <c r="BT25" s="16" t="s">
        <v>4259</v>
      </c>
      <c r="BU25" s="20">
        <v>1.0759270000000001</v>
      </c>
      <c r="BV25" s="16" t="s">
        <v>4260</v>
      </c>
      <c r="BW25" s="15">
        <v>-4135</v>
      </c>
      <c r="BX25" s="16" t="s">
        <v>4261</v>
      </c>
      <c r="BY25" s="20">
        <v>1.119885</v>
      </c>
      <c r="BZ25" s="16" t="s">
        <v>4260</v>
      </c>
      <c r="CA25" s="15">
        <v>1062</v>
      </c>
      <c r="CB25" s="16" t="s">
        <v>4261</v>
      </c>
      <c r="CC25" s="20">
        <v>0.95755659999999998</v>
      </c>
      <c r="CD25" s="16" t="s">
        <v>4260</v>
      </c>
      <c r="CE25" s="15">
        <v>120236</v>
      </c>
      <c r="CF25" s="16" t="s">
        <v>4261</v>
      </c>
      <c r="CG25" s="20">
        <v>0.97531540000000005</v>
      </c>
      <c r="CH25" s="16" t="s">
        <v>4260</v>
      </c>
      <c r="CI25" s="15">
        <v>-10219</v>
      </c>
      <c r="CJ25" s="16" t="s">
        <v>4261</v>
      </c>
      <c r="CK25" s="20">
        <v>1.0975809999999999</v>
      </c>
      <c r="CL25" s="16" t="s">
        <v>5073</v>
      </c>
      <c r="CM25" s="15">
        <f>SUM(A2L418C10)/A2L418C1</f>
        <v>50869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44048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-369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117941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226201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387821</v>
      </c>
      <c r="X26" s="16" t="s">
        <v>5079</v>
      </c>
      <c r="Y26" s="17">
        <f>SUM(A2L401C11:A2L418C11)-2*SUM(A2L417C11)</f>
        <v>387821</v>
      </c>
      <c r="Z26" s="16" t="s">
        <v>5080</v>
      </c>
      <c r="AA26" s="17">
        <f>SUM(A2L401C12:A2L418C12)-2*SUM(A2L417C12)</f>
        <v>25725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-3712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98586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269090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25701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-2502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82244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211367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24223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-3628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82325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187996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33749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1621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145769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155023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387821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598331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457531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556025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970251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2582138</v>
      </c>
      <c r="X27" s="16" t="s">
        <v>5102</v>
      </c>
      <c r="Y27" s="15">
        <f>SUM(A2L181C11,A2L262C11,A2L363C11,A2L419C11)</f>
        <v>2582138</v>
      </c>
      <c r="Z27" s="16" t="s">
        <v>5103</v>
      </c>
      <c r="AA27" s="15">
        <f>SUM(A2L181C12,A2L262C12,A2L363C12,A2L419C12)</f>
        <v>534008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363998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478551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975065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510706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302157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386463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881251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555251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371686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405068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842932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596448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545352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519489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696258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2565567.9863642734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67271</v>
      </c>
      <c r="T28" s="16" t="s">
        <v>4253</v>
      </c>
      <c r="U28" s="20">
        <v>1</v>
      </c>
      <c r="V28" s="16" t="s">
        <v>5120</v>
      </c>
      <c r="W28" s="15">
        <v>67271</v>
      </c>
      <c r="X28" s="16" t="s">
        <v>5120</v>
      </c>
      <c r="Y28" s="15">
        <v>67271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40614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32463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41781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35874</v>
      </c>
      <c r="CJ28" s="16" t="s">
        <v>4261</v>
      </c>
      <c r="CK28" s="20">
        <v>1</v>
      </c>
      <c r="CL28" s="16" t="s">
        <v>5125</v>
      </c>
      <c r="CM28" s="15">
        <f>SUM(A2L421C10)/A2L421C1</f>
        <v>67271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7572</v>
      </c>
      <c r="T29" s="16" t="s">
        <v>4253</v>
      </c>
      <c r="U29" s="20">
        <v>1</v>
      </c>
      <c r="V29" s="16" t="s">
        <v>5120</v>
      </c>
      <c r="W29" s="15">
        <v>7572</v>
      </c>
      <c r="X29" s="16" t="s">
        <v>5120</v>
      </c>
      <c r="Y29" s="15">
        <v>7572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6825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7593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8481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8688</v>
      </c>
      <c r="CJ29" s="16" t="s">
        <v>4261</v>
      </c>
      <c r="CK29" s="20">
        <v>1</v>
      </c>
      <c r="CL29" s="16" t="s">
        <v>5126</v>
      </c>
      <c r="CM29" s="15">
        <f>SUM(A2L422C10)/A2L422C1</f>
        <v>7572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BF44AF-4100-40D5-B11B-8B81F7243B2A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6654</v>
      </c>
      <c r="H8" s="16" t="s">
        <v>4253</v>
      </c>
      <c r="I8" s="20">
        <v>1</v>
      </c>
      <c r="J8" s="16" t="s">
        <v>5219</v>
      </c>
      <c r="K8" s="15">
        <v>3593</v>
      </c>
      <c r="L8" s="16" t="s">
        <v>4255</v>
      </c>
      <c r="M8" s="20">
        <v>1.10137</v>
      </c>
      <c r="N8" s="16" t="s">
        <v>5220</v>
      </c>
      <c r="O8" s="15">
        <v>11472</v>
      </c>
      <c r="P8" s="16" t="s">
        <v>4257</v>
      </c>
      <c r="Q8" s="20">
        <v>1.1811940000000001</v>
      </c>
      <c r="R8" s="16" t="s">
        <v>5221</v>
      </c>
      <c r="S8" s="15">
        <v>16432</v>
      </c>
      <c r="T8" s="16" t="s">
        <v>4259</v>
      </c>
      <c r="U8" s="20">
        <v>1.1048439999999999</v>
      </c>
      <c r="V8" s="16" t="s">
        <v>5222</v>
      </c>
      <c r="W8" s="15">
        <v>13754</v>
      </c>
      <c r="X8" s="16" t="s">
        <v>4261</v>
      </c>
      <c r="Y8" s="20">
        <v>0.99054189999999998</v>
      </c>
      <c r="Z8" s="16" t="s">
        <v>5223</v>
      </c>
      <c r="AA8" s="17">
        <f>SUM(PRODUCT(A3L101C2,A3L101C3))/A3L101C1</f>
        <v>6654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228</v>
      </c>
      <c r="H9" s="16" t="s">
        <v>4253</v>
      </c>
      <c r="I9" s="20">
        <v>1</v>
      </c>
      <c r="J9" s="16" t="s">
        <v>5219</v>
      </c>
      <c r="K9" s="15">
        <v>484</v>
      </c>
      <c r="L9" s="16" t="s">
        <v>4255</v>
      </c>
      <c r="M9" s="20">
        <v>1.10137</v>
      </c>
      <c r="N9" s="16" t="s">
        <v>5220</v>
      </c>
      <c r="O9" s="15">
        <v>1982</v>
      </c>
      <c r="P9" s="16" t="s">
        <v>4257</v>
      </c>
      <c r="Q9" s="20">
        <v>1.1811940000000001</v>
      </c>
      <c r="R9" s="16" t="s">
        <v>5221</v>
      </c>
      <c r="S9" s="15">
        <v>2286</v>
      </c>
      <c r="T9" s="16" t="s">
        <v>4259</v>
      </c>
      <c r="U9" s="20">
        <v>1.1048439999999999</v>
      </c>
      <c r="V9" s="16" t="s">
        <v>5222</v>
      </c>
      <c r="W9" s="15">
        <v>1806</v>
      </c>
      <c r="X9" s="16" t="s">
        <v>4261</v>
      </c>
      <c r="Y9" s="20">
        <v>0.99054189999999998</v>
      </c>
      <c r="Z9" s="16" t="s">
        <v>5224</v>
      </c>
      <c r="AA9" s="17">
        <f>SUM(PRODUCT(A3L102C2,A3L102C3))/A3L102C1</f>
        <v>228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35427</v>
      </c>
      <c r="H10" s="16" t="s">
        <v>4253</v>
      </c>
      <c r="I10" s="20">
        <v>1</v>
      </c>
      <c r="J10" s="16" t="s">
        <v>5219</v>
      </c>
      <c r="K10" s="15">
        <v>33026</v>
      </c>
      <c r="L10" s="16" t="s">
        <v>4255</v>
      </c>
      <c r="M10" s="20">
        <v>1.10137</v>
      </c>
      <c r="N10" s="16" t="s">
        <v>5220</v>
      </c>
      <c r="O10" s="15">
        <v>19271</v>
      </c>
      <c r="P10" s="16" t="s">
        <v>4257</v>
      </c>
      <c r="Q10" s="20">
        <v>1.1811940000000001</v>
      </c>
      <c r="R10" s="16" t="s">
        <v>5221</v>
      </c>
      <c r="S10" s="15">
        <v>2347</v>
      </c>
      <c r="T10" s="16" t="s">
        <v>4259</v>
      </c>
      <c r="U10" s="20">
        <v>1.1048439999999999</v>
      </c>
      <c r="V10" s="16" t="s">
        <v>5222</v>
      </c>
      <c r="W10" s="15">
        <v>0</v>
      </c>
      <c r="X10" s="16" t="s">
        <v>4261</v>
      </c>
      <c r="Y10" s="20">
        <v>0</v>
      </c>
      <c r="Z10" s="16" t="s">
        <v>5225</v>
      </c>
      <c r="AA10" s="17">
        <f>SUM(PRODUCT(A3L103C2,A3L103C3))/A3L103C1</f>
        <v>35427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6060</v>
      </c>
      <c r="H12" s="16" t="s">
        <v>4253</v>
      </c>
      <c r="I12" s="20">
        <v>1</v>
      </c>
      <c r="J12" s="16" t="s">
        <v>5219</v>
      </c>
      <c r="K12" s="15">
        <v>6338</v>
      </c>
      <c r="L12" s="16" t="s">
        <v>4255</v>
      </c>
      <c r="M12" s="20">
        <v>1.10137</v>
      </c>
      <c r="N12" s="16" t="s">
        <v>5220</v>
      </c>
      <c r="O12" s="15">
        <v>5725</v>
      </c>
      <c r="P12" s="16" t="s">
        <v>4257</v>
      </c>
      <c r="Q12" s="20">
        <v>1.1811940000000001</v>
      </c>
      <c r="R12" s="16" t="s">
        <v>5221</v>
      </c>
      <c r="S12" s="15">
        <v>3547</v>
      </c>
      <c r="T12" s="16" t="s">
        <v>4259</v>
      </c>
      <c r="U12" s="20">
        <v>1.1048439999999999</v>
      </c>
      <c r="V12" s="16" t="s">
        <v>5222</v>
      </c>
      <c r="W12" s="15">
        <v>2829</v>
      </c>
      <c r="X12" s="16" t="s">
        <v>4261</v>
      </c>
      <c r="Y12" s="20">
        <v>0.99054189999999998</v>
      </c>
      <c r="Z12" s="16" t="s">
        <v>5227</v>
      </c>
      <c r="AA12" s="17">
        <f>SUM(PRODUCT(A3L105C2,A3L105C3))/A3L105C1</f>
        <v>6060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2076</v>
      </c>
      <c r="H13" s="16" t="s">
        <v>4253</v>
      </c>
      <c r="I13" s="20">
        <v>1</v>
      </c>
      <c r="J13" s="16" t="s">
        <v>5219</v>
      </c>
      <c r="K13" s="15">
        <v>4230</v>
      </c>
      <c r="L13" s="16" t="s">
        <v>4255</v>
      </c>
      <c r="M13" s="20">
        <v>1.10137</v>
      </c>
      <c r="N13" s="16" t="s">
        <v>5220</v>
      </c>
      <c r="O13" s="15">
        <v>193</v>
      </c>
      <c r="P13" s="16" t="s">
        <v>4257</v>
      </c>
      <c r="Q13" s="20">
        <v>1.1811940000000001</v>
      </c>
      <c r="R13" s="16" t="s">
        <v>5221</v>
      </c>
      <c r="S13" s="15">
        <v>32</v>
      </c>
      <c r="T13" s="16" t="s">
        <v>4259</v>
      </c>
      <c r="U13" s="20">
        <v>1.1048439999999999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2076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50445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47671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38643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24644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18389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50445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20</v>
      </c>
      <c r="X18" s="16" t="s">
        <v>4261</v>
      </c>
      <c r="Y18" s="20">
        <v>0.99054189999999998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135778</v>
      </c>
      <c r="H19" s="16" t="s">
        <v>4253</v>
      </c>
      <c r="I19" s="20">
        <v>1</v>
      </c>
      <c r="J19" s="16" t="s">
        <v>5219</v>
      </c>
      <c r="K19" s="15">
        <v>120964</v>
      </c>
      <c r="L19" s="16" t="s">
        <v>4255</v>
      </c>
      <c r="M19" s="20">
        <v>1.10137</v>
      </c>
      <c r="N19" s="16" t="s">
        <v>5220</v>
      </c>
      <c r="O19" s="15">
        <v>109532</v>
      </c>
      <c r="P19" s="16" t="s">
        <v>4257</v>
      </c>
      <c r="Q19" s="20">
        <v>1.1811940000000001</v>
      </c>
      <c r="R19" s="16" t="s">
        <v>5221</v>
      </c>
      <c r="S19" s="15">
        <v>103429</v>
      </c>
      <c r="T19" s="16" t="s">
        <v>4259</v>
      </c>
      <c r="U19" s="20">
        <v>1.1048439999999999</v>
      </c>
      <c r="V19" s="16" t="s">
        <v>5222</v>
      </c>
      <c r="W19" s="15">
        <v>128252</v>
      </c>
      <c r="X19" s="16" t="s">
        <v>4261</v>
      </c>
      <c r="Y19" s="20">
        <v>0.99054189999999998</v>
      </c>
      <c r="Z19" s="16" t="s">
        <v>5239</v>
      </c>
      <c r="AA19" s="17">
        <f>SUM(PRODUCT(A3L112C2,A3L112C3))/A3L112C1</f>
        <v>135778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135778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120964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109532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103429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128272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135778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3</v>
      </c>
      <c r="L29" s="16" t="s">
        <v>4255</v>
      </c>
      <c r="M29" s="20">
        <v>1.10137</v>
      </c>
      <c r="N29" s="16" t="s">
        <v>5220</v>
      </c>
      <c r="O29" s="15">
        <v>1</v>
      </c>
      <c r="P29" s="16" t="s">
        <v>4257</v>
      </c>
      <c r="Q29" s="20">
        <v>1.1811940000000001</v>
      </c>
      <c r="R29" s="16" t="s">
        <v>5221</v>
      </c>
      <c r="S29" s="15">
        <v>45</v>
      </c>
      <c r="T29" s="16" t="s">
        <v>4259</v>
      </c>
      <c r="U29" s="20">
        <v>1.1048439999999999</v>
      </c>
      <c r="V29" s="16" t="s">
        <v>5222</v>
      </c>
      <c r="W29" s="15">
        <v>304</v>
      </c>
      <c r="X29" s="16" t="s">
        <v>4261</v>
      </c>
      <c r="Y29" s="20">
        <v>0.99054189999999998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11</v>
      </c>
      <c r="P30" s="16" t="s">
        <v>4257</v>
      </c>
      <c r="Q30" s="20">
        <v>1.1811940000000001</v>
      </c>
      <c r="R30" s="16" t="s">
        <v>5221</v>
      </c>
      <c r="S30" s="15">
        <v>503</v>
      </c>
      <c r="T30" s="16" t="s">
        <v>4259</v>
      </c>
      <c r="U30" s="20">
        <v>1.1048439999999999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1</v>
      </c>
      <c r="L32" s="16" t="s">
        <v>4255</v>
      </c>
      <c r="M32" s="20">
        <v>1.10137</v>
      </c>
      <c r="N32" s="16" t="s">
        <v>5220</v>
      </c>
      <c r="O32" s="15">
        <v>4</v>
      </c>
      <c r="P32" s="16" t="s">
        <v>4257</v>
      </c>
      <c r="Q32" s="20">
        <v>1.1811940000000001</v>
      </c>
      <c r="R32" s="16" t="s">
        <v>5221</v>
      </c>
      <c r="S32" s="15">
        <v>162</v>
      </c>
      <c r="T32" s="16" t="s">
        <v>4259</v>
      </c>
      <c r="U32" s="20">
        <v>1.1048439999999999</v>
      </c>
      <c r="V32" s="16" t="s">
        <v>5222</v>
      </c>
      <c r="W32" s="15">
        <v>51</v>
      </c>
      <c r="X32" s="16" t="s">
        <v>4261</v>
      </c>
      <c r="Y32" s="20">
        <v>0.99054189999999998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4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16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710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355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397</v>
      </c>
      <c r="H38" s="16" t="s">
        <v>4253</v>
      </c>
      <c r="I38" s="20">
        <v>1</v>
      </c>
      <c r="J38" s="16" t="s">
        <v>5219</v>
      </c>
      <c r="K38" s="15">
        <v>242</v>
      </c>
      <c r="L38" s="16" t="s">
        <v>4255</v>
      </c>
      <c r="M38" s="20">
        <v>1.10137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7</v>
      </c>
      <c r="T38" s="16" t="s">
        <v>4259</v>
      </c>
      <c r="U38" s="20">
        <v>1.1048439999999999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397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5838</v>
      </c>
      <c r="H39" s="16" t="s">
        <v>4253</v>
      </c>
      <c r="I39" s="20">
        <v>1</v>
      </c>
      <c r="J39" s="16" t="s">
        <v>5219</v>
      </c>
      <c r="K39" s="15">
        <v>5461</v>
      </c>
      <c r="L39" s="16" t="s">
        <v>4255</v>
      </c>
      <c r="M39" s="20">
        <v>1.10137</v>
      </c>
      <c r="N39" s="16" t="s">
        <v>5220</v>
      </c>
      <c r="O39" s="15">
        <v>1156</v>
      </c>
      <c r="P39" s="16" t="s">
        <v>4257</v>
      </c>
      <c r="Q39" s="20">
        <v>1.1811940000000001</v>
      </c>
      <c r="R39" s="16" t="s">
        <v>5221</v>
      </c>
      <c r="S39" s="15">
        <v>792</v>
      </c>
      <c r="T39" s="16" t="s">
        <v>4259</v>
      </c>
      <c r="U39" s="20">
        <v>1.1048439999999999</v>
      </c>
      <c r="V39" s="16" t="s">
        <v>5222</v>
      </c>
      <c r="W39" s="15">
        <v>13508</v>
      </c>
      <c r="X39" s="16" t="s">
        <v>4261</v>
      </c>
      <c r="Y39" s="20">
        <v>0.99054189999999998</v>
      </c>
      <c r="Z39" s="16" t="s">
        <v>5269</v>
      </c>
      <c r="AA39" s="17">
        <f>SUM(PRODUCT(A3L132C2,A3L132C3))/A3L132C1</f>
        <v>5838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140</v>
      </c>
      <c r="H40" s="16" t="s">
        <v>4253</v>
      </c>
      <c r="I40" s="20">
        <v>1</v>
      </c>
      <c r="J40" s="16" t="s">
        <v>5219</v>
      </c>
      <c r="K40" s="15">
        <v>268</v>
      </c>
      <c r="L40" s="16" t="s">
        <v>4255</v>
      </c>
      <c r="M40" s="20">
        <v>1.10137</v>
      </c>
      <c r="N40" s="16" t="s">
        <v>5220</v>
      </c>
      <c r="O40" s="15">
        <v>13877</v>
      </c>
      <c r="P40" s="16" t="s">
        <v>4257</v>
      </c>
      <c r="Q40" s="20">
        <v>1.1811940000000001</v>
      </c>
      <c r="R40" s="16" t="s">
        <v>5221</v>
      </c>
      <c r="S40" s="15">
        <v>8764</v>
      </c>
      <c r="T40" s="16" t="s">
        <v>4259</v>
      </c>
      <c r="U40" s="20">
        <v>1.1048439999999999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140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2124</v>
      </c>
      <c r="H42" s="16" t="s">
        <v>4253</v>
      </c>
      <c r="I42" s="20">
        <v>1</v>
      </c>
      <c r="J42" s="16" t="s">
        <v>5219</v>
      </c>
      <c r="K42" s="15">
        <v>2121</v>
      </c>
      <c r="L42" s="16" t="s">
        <v>4255</v>
      </c>
      <c r="M42" s="20">
        <v>1.10137</v>
      </c>
      <c r="N42" s="16" t="s">
        <v>5220</v>
      </c>
      <c r="O42" s="15">
        <v>4439</v>
      </c>
      <c r="P42" s="16" t="s">
        <v>4257</v>
      </c>
      <c r="Q42" s="20">
        <v>1.1811940000000001</v>
      </c>
      <c r="R42" s="16" t="s">
        <v>5221</v>
      </c>
      <c r="S42" s="15">
        <v>2818</v>
      </c>
      <c r="T42" s="16" t="s">
        <v>4259</v>
      </c>
      <c r="U42" s="20">
        <v>1.1048439999999999</v>
      </c>
      <c r="V42" s="16" t="s">
        <v>5222</v>
      </c>
      <c r="W42" s="15">
        <v>2284</v>
      </c>
      <c r="X42" s="16" t="s">
        <v>4261</v>
      </c>
      <c r="Y42" s="20">
        <v>0.99054189999999998</v>
      </c>
      <c r="Z42" s="16" t="s">
        <v>5272</v>
      </c>
      <c r="AA42" s="17">
        <f>SUM(PRODUCT(A3L135C2,A3L135C3))/A3L135C1</f>
        <v>2124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8499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8092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19472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12381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15792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8499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7</v>
      </c>
      <c r="H48" s="16" t="s">
        <v>4253</v>
      </c>
      <c r="I48" s="20">
        <v>1</v>
      </c>
      <c r="J48" s="16" t="s">
        <v>5219</v>
      </c>
      <c r="K48" s="15">
        <v>4</v>
      </c>
      <c r="L48" s="16" t="s">
        <v>4255</v>
      </c>
      <c r="M48" s="20">
        <v>1.10137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7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105</v>
      </c>
      <c r="H49" s="16" t="s">
        <v>4253</v>
      </c>
      <c r="I49" s="20">
        <v>1</v>
      </c>
      <c r="J49" s="16" t="s">
        <v>5219</v>
      </c>
      <c r="K49" s="15">
        <v>98</v>
      </c>
      <c r="L49" s="16" t="s">
        <v>4255</v>
      </c>
      <c r="M49" s="20">
        <v>1.10137</v>
      </c>
      <c r="N49" s="16" t="s">
        <v>5220</v>
      </c>
      <c r="O49" s="15">
        <v>20</v>
      </c>
      <c r="P49" s="16" t="s">
        <v>4257</v>
      </c>
      <c r="Q49" s="20">
        <v>1.1811940000000001</v>
      </c>
      <c r="R49" s="16" t="s">
        <v>5221</v>
      </c>
      <c r="S49" s="15">
        <v>25</v>
      </c>
      <c r="T49" s="16" t="s">
        <v>4259</v>
      </c>
      <c r="U49" s="20">
        <v>1.1048439999999999</v>
      </c>
      <c r="V49" s="16" t="s">
        <v>5222</v>
      </c>
      <c r="W49" s="15">
        <v>318</v>
      </c>
      <c r="X49" s="16" t="s">
        <v>4261</v>
      </c>
      <c r="Y49" s="20">
        <v>0.99054189999999998</v>
      </c>
      <c r="Z49" s="16" t="s">
        <v>5284</v>
      </c>
      <c r="AA49" s="17">
        <f>SUM(PRODUCT(A3L142C2,A3L142C3))/A3L142C1</f>
        <v>105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3</v>
      </c>
      <c r="H50" s="16" t="s">
        <v>4253</v>
      </c>
      <c r="I50" s="20">
        <v>1</v>
      </c>
      <c r="J50" s="16" t="s">
        <v>5219</v>
      </c>
      <c r="K50" s="15">
        <v>5</v>
      </c>
      <c r="L50" s="16" t="s">
        <v>4255</v>
      </c>
      <c r="M50" s="20">
        <v>1.10137</v>
      </c>
      <c r="N50" s="16" t="s">
        <v>5220</v>
      </c>
      <c r="O50" s="15">
        <v>234</v>
      </c>
      <c r="P50" s="16" t="s">
        <v>4257</v>
      </c>
      <c r="Q50" s="20">
        <v>1.1811940000000001</v>
      </c>
      <c r="R50" s="16" t="s">
        <v>5221</v>
      </c>
      <c r="S50" s="15">
        <v>271</v>
      </c>
      <c r="T50" s="16" t="s">
        <v>4259</v>
      </c>
      <c r="U50" s="20">
        <v>1.1048439999999999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3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38</v>
      </c>
      <c r="H52" s="16" t="s">
        <v>4253</v>
      </c>
      <c r="I52" s="20">
        <v>1</v>
      </c>
      <c r="J52" s="16" t="s">
        <v>5219</v>
      </c>
      <c r="K52" s="15">
        <v>38</v>
      </c>
      <c r="L52" s="16" t="s">
        <v>4255</v>
      </c>
      <c r="M52" s="20">
        <v>1.10137</v>
      </c>
      <c r="N52" s="16" t="s">
        <v>5220</v>
      </c>
      <c r="O52" s="15">
        <v>75</v>
      </c>
      <c r="P52" s="16" t="s">
        <v>4257</v>
      </c>
      <c r="Q52" s="20">
        <v>1.1811940000000001</v>
      </c>
      <c r="R52" s="16" t="s">
        <v>5221</v>
      </c>
      <c r="S52" s="15">
        <v>87</v>
      </c>
      <c r="T52" s="16" t="s">
        <v>4259</v>
      </c>
      <c r="U52" s="20">
        <v>1.1048439999999999</v>
      </c>
      <c r="V52" s="16" t="s">
        <v>5222</v>
      </c>
      <c r="W52" s="15">
        <v>54</v>
      </c>
      <c r="X52" s="16" t="s">
        <v>4261</v>
      </c>
      <c r="Y52" s="20">
        <v>0.99054189999999998</v>
      </c>
      <c r="Z52" s="16" t="s">
        <v>5287</v>
      </c>
      <c r="AA52" s="17">
        <f>SUM(PRODUCT(A3L145C2,A3L145C3))/A3L145C1</f>
        <v>38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153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145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329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383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372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153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38</v>
      </c>
      <c r="H76" s="16" t="s">
        <v>4253</v>
      </c>
      <c r="I76" s="20">
        <v>1</v>
      </c>
      <c r="J76" s="16" t="s">
        <v>5219</v>
      </c>
      <c r="K76" s="15">
        <v>16</v>
      </c>
      <c r="L76" s="16" t="s">
        <v>4255</v>
      </c>
      <c r="M76" s="20">
        <v>1.10137</v>
      </c>
      <c r="N76" s="16" t="s">
        <v>5220</v>
      </c>
      <c r="O76" s="15">
        <v>49</v>
      </c>
      <c r="P76" s="16" t="s">
        <v>4257</v>
      </c>
      <c r="Q76" s="20">
        <v>1.1811940000000001</v>
      </c>
      <c r="R76" s="16" t="s">
        <v>5221</v>
      </c>
      <c r="S76" s="15">
        <v>7</v>
      </c>
      <c r="T76" s="16" t="s">
        <v>4259</v>
      </c>
      <c r="U76" s="20">
        <v>1.1048439999999999</v>
      </c>
      <c r="V76" s="16" t="s">
        <v>5222</v>
      </c>
      <c r="W76" s="15">
        <v>60</v>
      </c>
      <c r="X76" s="16" t="s">
        <v>4261</v>
      </c>
      <c r="Y76" s="20">
        <v>0.99054189999999998</v>
      </c>
      <c r="Z76" s="16" t="s">
        <v>5326</v>
      </c>
      <c r="AA76" s="17">
        <f>SUM(PRODUCT(A3L169C2,A3L169C3))/A3L169C1</f>
        <v>38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36</v>
      </c>
      <c r="H77" s="16" t="s">
        <v>4253</v>
      </c>
      <c r="I77" s="20">
        <v>1</v>
      </c>
      <c r="J77" s="16" t="s">
        <v>5219</v>
      </c>
      <c r="K77" s="15">
        <v>75</v>
      </c>
      <c r="L77" s="16" t="s">
        <v>4255</v>
      </c>
      <c r="M77" s="20">
        <v>1.10137</v>
      </c>
      <c r="N77" s="16" t="s">
        <v>5220</v>
      </c>
      <c r="O77" s="15">
        <v>254</v>
      </c>
      <c r="P77" s="16" t="s">
        <v>4257</v>
      </c>
      <c r="Q77" s="20">
        <v>1.1811940000000001</v>
      </c>
      <c r="R77" s="16" t="s">
        <v>5221</v>
      </c>
      <c r="S77" s="15">
        <v>112</v>
      </c>
      <c r="T77" s="16" t="s">
        <v>4259</v>
      </c>
      <c r="U77" s="20">
        <v>1.1048439999999999</v>
      </c>
      <c r="V77" s="16" t="s">
        <v>5222</v>
      </c>
      <c r="W77" s="15">
        <v>120</v>
      </c>
      <c r="X77" s="16" t="s">
        <v>4261</v>
      </c>
      <c r="Y77" s="20">
        <v>0.99054189999999998</v>
      </c>
      <c r="Z77" s="16" t="s">
        <v>5327</v>
      </c>
      <c r="AA77" s="17">
        <f>SUM(PRODUCT(A3L170C2,A3L170C3))/A3L170C1</f>
        <v>36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1509</v>
      </c>
      <c r="H78" s="16" t="s">
        <v>4253</v>
      </c>
      <c r="I78" s="20">
        <v>1</v>
      </c>
      <c r="J78" s="16" t="s">
        <v>5219</v>
      </c>
      <c r="K78" s="15">
        <v>506</v>
      </c>
      <c r="L78" s="16" t="s">
        <v>4255</v>
      </c>
      <c r="M78" s="20">
        <v>1.10137</v>
      </c>
      <c r="N78" s="16" t="s">
        <v>5220</v>
      </c>
      <c r="O78" s="15">
        <v>1887</v>
      </c>
      <c r="P78" s="16" t="s">
        <v>4257</v>
      </c>
      <c r="Q78" s="20">
        <v>1.1811940000000001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1509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530</v>
      </c>
      <c r="H80" s="16" t="s">
        <v>4253</v>
      </c>
      <c r="I80" s="20">
        <v>1</v>
      </c>
      <c r="J80" s="16" t="s">
        <v>5219</v>
      </c>
      <c r="K80" s="15">
        <v>188</v>
      </c>
      <c r="L80" s="16" t="s">
        <v>4255</v>
      </c>
      <c r="M80" s="20">
        <v>1.10137</v>
      </c>
      <c r="N80" s="16" t="s">
        <v>5220</v>
      </c>
      <c r="O80" s="15">
        <v>736</v>
      </c>
      <c r="P80" s="16" t="s">
        <v>4257</v>
      </c>
      <c r="Q80" s="20">
        <v>1.1811940000000001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15</v>
      </c>
      <c r="X80" s="16" t="s">
        <v>4261</v>
      </c>
      <c r="Y80" s="20">
        <v>0.99054189999999998</v>
      </c>
      <c r="Z80" s="16" t="s">
        <v>5330</v>
      </c>
      <c r="AA80" s="17">
        <f>SUM(PRODUCT(A3L173C2,A3L173C3))/A3L173C1</f>
        <v>530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68</v>
      </c>
      <c r="H81" s="16" t="s">
        <v>4253</v>
      </c>
      <c r="I81" s="20">
        <v>1</v>
      </c>
      <c r="J81" s="16" t="s">
        <v>5219</v>
      </c>
      <c r="K81" s="15">
        <v>99</v>
      </c>
      <c r="L81" s="16" t="s">
        <v>4255</v>
      </c>
      <c r="M81" s="20">
        <v>1.10137</v>
      </c>
      <c r="N81" s="16" t="s">
        <v>5220</v>
      </c>
      <c r="O81" s="15">
        <v>3</v>
      </c>
      <c r="P81" s="16" t="s">
        <v>4257</v>
      </c>
      <c r="Q81" s="20">
        <v>1.1811940000000001</v>
      </c>
      <c r="R81" s="16" t="s">
        <v>5221</v>
      </c>
      <c r="S81" s="15">
        <v>1</v>
      </c>
      <c r="T81" s="16" t="s">
        <v>4259</v>
      </c>
      <c r="U81" s="20">
        <v>1.1048439999999999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68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2181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884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2929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120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195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2181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1DB79-65C5-47B3-B8B1-0E450BD24215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1.1168340000000001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1.201622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1.1147339999999999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0.97531540000000005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163</v>
      </c>
      <c r="L9" s="16" t="s">
        <v>5398</v>
      </c>
      <c r="M9" s="17">
        <v>733</v>
      </c>
      <c r="N9" s="16" t="s">
        <v>5398</v>
      </c>
      <c r="O9" s="17">
        <v>646</v>
      </c>
      <c r="P9" s="16" t="s">
        <v>5398</v>
      </c>
      <c r="Q9" s="17">
        <v>292</v>
      </c>
      <c r="R9" s="16" t="s">
        <v>5398</v>
      </c>
      <c r="S9" s="17">
        <v>1035</v>
      </c>
      <c r="T9" s="16" t="s">
        <v>4255</v>
      </c>
      <c r="U9" s="20">
        <v>1.1168340000000001</v>
      </c>
      <c r="V9" s="16" t="s">
        <v>5399</v>
      </c>
      <c r="W9" s="17">
        <v>0</v>
      </c>
      <c r="X9" s="16" t="s">
        <v>5399</v>
      </c>
      <c r="Y9" s="17">
        <v>64</v>
      </c>
      <c r="Z9" s="16" t="s">
        <v>5399</v>
      </c>
      <c r="AA9" s="17">
        <v>255</v>
      </c>
      <c r="AB9" s="16" t="s">
        <v>5399</v>
      </c>
      <c r="AC9" s="17">
        <v>675</v>
      </c>
      <c r="AD9" s="16" t="s">
        <v>5399</v>
      </c>
      <c r="AE9" s="17">
        <v>177</v>
      </c>
      <c r="AF9" s="16" t="s">
        <v>5399</v>
      </c>
      <c r="AG9" s="17">
        <v>587</v>
      </c>
      <c r="AH9" s="16" t="s">
        <v>4257</v>
      </c>
      <c r="AI9" s="20">
        <v>1.201622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620</v>
      </c>
      <c r="AR9" s="16" t="s">
        <v>5400</v>
      </c>
      <c r="AS9" s="17">
        <v>155</v>
      </c>
      <c r="AT9" s="16" t="s">
        <v>5400</v>
      </c>
      <c r="AU9" s="17">
        <v>518</v>
      </c>
      <c r="AV9" s="16" t="s">
        <v>4259</v>
      </c>
      <c r="AW9" s="20">
        <v>1.1147339999999999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720</v>
      </c>
      <c r="BF9" s="16" t="s">
        <v>5401</v>
      </c>
      <c r="BG9" s="17">
        <v>172</v>
      </c>
      <c r="BH9" s="16" t="s">
        <v>5401</v>
      </c>
      <c r="BI9" s="17">
        <v>641</v>
      </c>
      <c r="BJ9" s="16" t="s">
        <v>4261</v>
      </c>
      <c r="BK9" s="20">
        <v>0.97531540000000005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953</v>
      </c>
      <c r="BT9" s="16" t="s">
        <v>5402</v>
      </c>
      <c r="BU9" s="17">
        <v>170</v>
      </c>
      <c r="BV9" s="16" t="s">
        <v>5402</v>
      </c>
      <c r="BW9" s="17">
        <v>633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163</v>
      </c>
      <c r="CB9" s="16" t="s">
        <v>5413</v>
      </c>
      <c r="CC9" s="17">
        <f>SUM(PRODUCT(A3L202C2,A3L202C5))/A3L202C1</f>
        <v>733</v>
      </c>
      <c r="CD9" s="16" t="s">
        <v>5414</v>
      </c>
      <c r="CE9" s="17">
        <f>SUM(PRODUCT(A3L202C2,A3L202C6))/A3L202C1</f>
        <v>646</v>
      </c>
      <c r="CF9" s="16" t="s">
        <v>5415</v>
      </c>
      <c r="CG9" s="17">
        <f>SUM(PRODUCT(A3L202C2,A3L202C7))/A3L202C1</f>
        <v>292</v>
      </c>
      <c r="CH9" s="16" t="s">
        <v>5416</v>
      </c>
      <c r="CI9" s="17">
        <f>SUM(PRODUCT(A3L202C2,A3L202C8))/A3L202C1</f>
        <v>1035</v>
      </c>
      <c r="CJ9" s="16" t="s">
        <v>5410</v>
      </c>
      <c r="CK9" s="17">
        <f>(A3L202C40-A3L202C37)+(A3L202C41-A3L202C38)+(A3L202C42-A3L202C39)</f>
        <v>1077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2706</v>
      </c>
      <c r="L10" s="16" t="s">
        <v>5398</v>
      </c>
      <c r="M10" s="17">
        <v>11559</v>
      </c>
      <c r="N10" s="16" t="s">
        <v>5398</v>
      </c>
      <c r="O10" s="17">
        <v>8386</v>
      </c>
      <c r="P10" s="16" t="s">
        <v>5398</v>
      </c>
      <c r="Q10" s="17">
        <v>4232</v>
      </c>
      <c r="R10" s="16" t="s">
        <v>5398</v>
      </c>
      <c r="S10" s="17">
        <v>23049</v>
      </c>
      <c r="T10" s="16" t="s">
        <v>4255</v>
      </c>
      <c r="U10" s="20">
        <v>1.1168340000000001</v>
      </c>
      <c r="V10" s="16" t="s">
        <v>5399</v>
      </c>
      <c r="W10" s="17">
        <v>0</v>
      </c>
      <c r="X10" s="16" t="s">
        <v>5399</v>
      </c>
      <c r="Y10" s="17">
        <v>3059</v>
      </c>
      <c r="Z10" s="16" t="s">
        <v>5399</v>
      </c>
      <c r="AA10" s="17">
        <v>12378</v>
      </c>
      <c r="AB10" s="16" t="s">
        <v>5399</v>
      </c>
      <c r="AC10" s="17">
        <v>8210</v>
      </c>
      <c r="AD10" s="16" t="s">
        <v>5399</v>
      </c>
      <c r="AE10" s="17">
        <v>4169</v>
      </c>
      <c r="AF10" s="16" t="s">
        <v>5399</v>
      </c>
      <c r="AG10" s="17">
        <v>21808</v>
      </c>
      <c r="AH10" s="16" t="s">
        <v>4257</v>
      </c>
      <c r="AI10" s="20">
        <v>1.201622</v>
      </c>
      <c r="AJ10" s="16" t="s">
        <v>5400</v>
      </c>
      <c r="AK10" s="17">
        <v>0</v>
      </c>
      <c r="AL10" s="16" t="s">
        <v>5400</v>
      </c>
      <c r="AM10" s="17">
        <v>3443</v>
      </c>
      <c r="AN10" s="16" t="s">
        <v>5400</v>
      </c>
      <c r="AO10" s="17">
        <v>11930</v>
      </c>
      <c r="AP10" s="16" t="s">
        <v>5400</v>
      </c>
      <c r="AQ10" s="17">
        <v>5574</v>
      </c>
      <c r="AR10" s="16" t="s">
        <v>5400</v>
      </c>
      <c r="AS10" s="17">
        <v>4245</v>
      </c>
      <c r="AT10" s="16" t="s">
        <v>5400</v>
      </c>
      <c r="AU10" s="17">
        <v>21590</v>
      </c>
      <c r="AV10" s="16" t="s">
        <v>4259</v>
      </c>
      <c r="AW10" s="20">
        <v>1.1147339999999999</v>
      </c>
      <c r="AX10" s="16" t="s">
        <v>5401</v>
      </c>
      <c r="AY10" s="17">
        <v>0</v>
      </c>
      <c r="AZ10" s="16" t="s">
        <v>5401</v>
      </c>
      <c r="BA10" s="17">
        <v>3415</v>
      </c>
      <c r="BB10" s="16" t="s">
        <v>5401</v>
      </c>
      <c r="BC10" s="17">
        <v>12144</v>
      </c>
      <c r="BD10" s="16" t="s">
        <v>5401</v>
      </c>
      <c r="BE10" s="17">
        <v>4964</v>
      </c>
      <c r="BF10" s="16" t="s">
        <v>5401</v>
      </c>
      <c r="BG10" s="17">
        <v>4706</v>
      </c>
      <c r="BH10" s="16" t="s">
        <v>5401</v>
      </c>
      <c r="BI10" s="17">
        <v>25951</v>
      </c>
      <c r="BJ10" s="16" t="s">
        <v>4261</v>
      </c>
      <c r="BK10" s="20">
        <v>0.97531540000000005</v>
      </c>
      <c r="BL10" s="16" t="s">
        <v>5402</v>
      </c>
      <c r="BM10" s="17">
        <v>0</v>
      </c>
      <c r="BN10" s="16" t="s">
        <v>5402</v>
      </c>
      <c r="BO10" s="17">
        <v>3530</v>
      </c>
      <c r="BP10" s="16" t="s">
        <v>5402</v>
      </c>
      <c r="BQ10" s="17">
        <v>12275</v>
      </c>
      <c r="BR10" s="16" t="s">
        <v>5402</v>
      </c>
      <c r="BS10" s="17">
        <v>4382</v>
      </c>
      <c r="BT10" s="16" t="s">
        <v>5402</v>
      </c>
      <c r="BU10" s="17">
        <v>4980</v>
      </c>
      <c r="BV10" s="16" t="s">
        <v>5402</v>
      </c>
      <c r="BW10" s="17">
        <v>26843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2706</v>
      </c>
      <c r="CB10" s="16" t="s">
        <v>5420</v>
      </c>
      <c r="CC10" s="17">
        <f>SUM(PRODUCT(A3L203C2,A3L203C5))/A3L203C1</f>
        <v>11559</v>
      </c>
      <c r="CD10" s="16" t="s">
        <v>5421</v>
      </c>
      <c r="CE10" s="17">
        <f>SUM(PRODUCT(A3L203C2,A3L203C6))/A3L203C1</f>
        <v>8386</v>
      </c>
      <c r="CF10" s="16" t="s">
        <v>5422</v>
      </c>
      <c r="CG10" s="17">
        <f>SUM(PRODUCT(A3L203C2,A3L203C7))/A3L203C1</f>
        <v>4232</v>
      </c>
      <c r="CH10" s="16" t="s">
        <v>5423</v>
      </c>
      <c r="CI10" s="17">
        <f>SUM(PRODUCT(A3L203C2,A3L203C8))/A3L203C1</f>
        <v>23049</v>
      </c>
      <c r="CJ10" s="16" t="s">
        <v>5417</v>
      </c>
      <c r="CK10" s="17">
        <f>(A3L203C40-A3L203C37)+(A3L203C41-A3L203C38)+(A3L203C42-A3L203C39)</f>
        <v>21402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215</v>
      </c>
      <c r="L11" s="16" t="s">
        <v>5398</v>
      </c>
      <c r="M11" s="17">
        <v>650</v>
      </c>
      <c r="N11" s="16" t="s">
        <v>5398</v>
      </c>
      <c r="O11" s="17">
        <v>564</v>
      </c>
      <c r="P11" s="16" t="s">
        <v>5398</v>
      </c>
      <c r="Q11" s="17">
        <v>175</v>
      </c>
      <c r="R11" s="16" t="s">
        <v>5398</v>
      </c>
      <c r="S11" s="17">
        <v>719</v>
      </c>
      <c r="T11" s="16" t="s">
        <v>4255</v>
      </c>
      <c r="U11" s="20">
        <v>1.1168340000000001</v>
      </c>
      <c r="V11" s="16" t="s">
        <v>5399</v>
      </c>
      <c r="W11" s="17">
        <v>0</v>
      </c>
      <c r="X11" s="16" t="s">
        <v>5399</v>
      </c>
      <c r="Y11" s="17">
        <v>185</v>
      </c>
      <c r="Z11" s="16" t="s">
        <v>5399</v>
      </c>
      <c r="AA11" s="17">
        <v>499</v>
      </c>
      <c r="AB11" s="16" t="s">
        <v>5399</v>
      </c>
      <c r="AC11" s="17">
        <v>319</v>
      </c>
      <c r="AD11" s="16" t="s">
        <v>5399</v>
      </c>
      <c r="AE11" s="17">
        <v>40</v>
      </c>
      <c r="AF11" s="16" t="s">
        <v>5399</v>
      </c>
      <c r="AG11" s="17">
        <v>830</v>
      </c>
      <c r="AH11" s="16" t="s">
        <v>4257</v>
      </c>
      <c r="AI11" s="20">
        <v>1.201622</v>
      </c>
      <c r="AJ11" s="16" t="s">
        <v>5400</v>
      </c>
      <c r="AK11" s="17">
        <v>0</v>
      </c>
      <c r="AL11" s="16" t="s">
        <v>5400</v>
      </c>
      <c r="AM11" s="17">
        <v>126</v>
      </c>
      <c r="AN11" s="16" t="s">
        <v>5400</v>
      </c>
      <c r="AO11" s="17">
        <v>361</v>
      </c>
      <c r="AP11" s="16" t="s">
        <v>5400</v>
      </c>
      <c r="AQ11" s="17">
        <v>191</v>
      </c>
      <c r="AR11" s="16" t="s">
        <v>5400</v>
      </c>
      <c r="AS11" s="17">
        <v>243</v>
      </c>
      <c r="AT11" s="16" t="s">
        <v>5400</v>
      </c>
      <c r="AU11" s="17">
        <v>860</v>
      </c>
      <c r="AV11" s="16" t="s">
        <v>4259</v>
      </c>
      <c r="AW11" s="20">
        <v>1.1147339999999999</v>
      </c>
      <c r="AX11" s="16" t="s">
        <v>5401</v>
      </c>
      <c r="AY11" s="17">
        <v>0</v>
      </c>
      <c r="AZ11" s="16" t="s">
        <v>5401</v>
      </c>
      <c r="BA11" s="17">
        <v>254</v>
      </c>
      <c r="BB11" s="16" t="s">
        <v>5401</v>
      </c>
      <c r="BC11" s="17">
        <v>700</v>
      </c>
      <c r="BD11" s="16" t="s">
        <v>5401</v>
      </c>
      <c r="BE11" s="17">
        <v>338</v>
      </c>
      <c r="BF11" s="16" t="s">
        <v>5401</v>
      </c>
      <c r="BG11" s="17">
        <v>634</v>
      </c>
      <c r="BH11" s="16" t="s">
        <v>5401</v>
      </c>
      <c r="BI11" s="17">
        <v>1447</v>
      </c>
      <c r="BJ11" s="16" t="s">
        <v>4261</v>
      </c>
      <c r="BK11" s="20">
        <v>0.97531540000000005</v>
      </c>
      <c r="BL11" s="16" t="s">
        <v>5402</v>
      </c>
      <c r="BM11" s="17">
        <v>0</v>
      </c>
      <c r="BN11" s="16" t="s">
        <v>5402</v>
      </c>
      <c r="BO11" s="17">
        <v>240</v>
      </c>
      <c r="BP11" s="16" t="s">
        <v>5402</v>
      </c>
      <c r="BQ11" s="17">
        <v>631</v>
      </c>
      <c r="BR11" s="16" t="s">
        <v>5402</v>
      </c>
      <c r="BS11" s="17">
        <v>425</v>
      </c>
      <c r="BT11" s="16" t="s">
        <v>5402</v>
      </c>
      <c r="BU11" s="17">
        <v>468</v>
      </c>
      <c r="BV11" s="16" t="s">
        <v>5402</v>
      </c>
      <c r="BW11" s="17">
        <v>1179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215</v>
      </c>
      <c r="CB11" s="16" t="s">
        <v>5427</v>
      </c>
      <c r="CC11" s="17">
        <f>SUM(PRODUCT(A3L204C2,A3L204C5))/A3L204C1</f>
        <v>650</v>
      </c>
      <c r="CD11" s="16" t="s">
        <v>5428</v>
      </c>
      <c r="CE11" s="17">
        <f>SUM(PRODUCT(A3L204C2,A3L204C6))/A3L204C1</f>
        <v>564</v>
      </c>
      <c r="CF11" s="16" t="s">
        <v>5429</v>
      </c>
      <c r="CG11" s="17">
        <f>SUM(PRODUCT(A3L204C2,A3L204C7))/A3L204C1</f>
        <v>175</v>
      </c>
      <c r="CH11" s="16" t="s">
        <v>5430</v>
      </c>
      <c r="CI11" s="17">
        <f>SUM(PRODUCT(A3L204C2,A3L204C8))/A3L204C1</f>
        <v>719</v>
      </c>
      <c r="CJ11" s="16" t="s">
        <v>5424</v>
      </c>
      <c r="CK11" s="17">
        <f>(A3L204C40-A3L204C37)+(A3L204C41-A3L204C38)+(A3L204C42-A3L204C39)</f>
        <v>593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2134</v>
      </c>
      <c r="L12" s="16" t="s">
        <v>5398</v>
      </c>
      <c r="M12" s="17">
        <v>6738</v>
      </c>
      <c r="N12" s="16" t="s">
        <v>5398</v>
      </c>
      <c r="O12" s="17">
        <v>0</v>
      </c>
      <c r="P12" s="16" t="s">
        <v>5398</v>
      </c>
      <c r="Q12" s="17">
        <v>815</v>
      </c>
      <c r="R12" s="16" t="s">
        <v>5398</v>
      </c>
      <c r="S12" s="17">
        <v>2730</v>
      </c>
      <c r="T12" s="16" t="s">
        <v>4255</v>
      </c>
      <c r="U12" s="20">
        <v>1.1168340000000001</v>
      </c>
      <c r="V12" s="16" t="s">
        <v>5399</v>
      </c>
      <c r="W12" s="17">
        <v>0</v>
      </c>
      <c r="X12" s="16" t="s">
        <v>5399</v>
      </c>
      <c r="Y12" s="17">
        <v>2058</v>
      </c>
      <c r="Z12" s="16" t="s">
        <v>5399</v>
      </c>
      <c r="AA12" s="17">
        <v>5899</v>
      </c>
      <c r="AB12" s="16" t="s">
        <v>5399</v>
      </c>
      <c r="AC12" s="17">
        <v>0</v>
      </c>
      <c r="AD12" s="16" t="s">
        <v>5399</v>
      </c>
      <c r="AE12" s="17">
        <v>772</v>
      </c>
      <c r="AF12" s="16" t="s">
        <v>5399</v>
      </c>
      <c r="AG12" s="17">
        <v>2443</v>
      </c>
      <c r="AH12" s="16" t="s">
        <v>4257</v>
      </c>
      <c r="AI12" s="20">
        <v>1.201622</v>
      </c>
      <c r="AJ12" s="16" t="s">
        <v>5400</v>
      </c>
      <c r="AK12" s="17">
        <v>0</v>
      </c>
      <c r="AL12" s="16" t="s">
        <v>5400</v>
      </c>
      <c r="AM12" s="17">
        <v>1492</v>
      </c>
      <c r="AN12" s="16" t="s">
        <v>5400</v>
      </c>
      <c r="AO12" s="17">
        <v>4259</v>
      </c>
      <c r="AP12" s="16" t="s">
        <v>5400</v>
      </c>
      <c r="AQ12" s="17">
        <v>0</v>
      </c>
      <c r="AR12" s="16" t="s">
        <v>5400</v>
      </c>
      <c r="AS12" s="17">
        <v>780</v>
      </c>
      <c r="AT12" s="16" t="s">
        <v>5400</v>
      </c>
      <c r="AU12" s="17">
        <v>2194</v>
      </c>
      <c r="AV12" s="16" t="s">
        <v>4259</v>
      </c>
      <c r="AW12" s="20">
        <v>1.1147339999999999</v>
      </c>
      <c r="AX12" s="16" t="s">
        <v>5401</v>
      </c>
      <c r="AY12" s="17">
        <v>0</v>
      </c>
      <c r="AZ12" s="16" t="s">
        <v>5401</v>
      </c>
      <c r="BA12" s="17">
        <v>2450</v>
      </c>
      <c r="BB12" s="16" t="s">
        <v>5401</v>
      </c>
      <c r="BC12" s="17">
        <v>7652</v>
      </c>
      <c r="BD12" s="16" t="s">
        <v>5401</v>
      </c>
      <c r="BE12" s="17">
        <v>0</v>
      </c>
      <c r="BF12" s="16" t="s">
        <v>5401</v>
      </c>
      <c r="BG12" s="17">
        <v>1282</v>
      </c>
      <c r="BH12" s="16" t="s">
        <v>5401</v>
      </c>
      <c r="BI12" s="17">
        <v>4038</v>
      </c>
      <c r="BJ12" s="16" t="s">
        <v>4261</v>
      </c>
      <c r="BK12" s="20">
        <v>0.97531540000000005</v>
      </c>
      <c r="BL12" s="16" t="s">
        <v>5402</v>
      </c>
      <c r="BM12" s="17">
        <v>0</v>
      </c>
      <c r="BN12" s="16" t="s">
        <v>5402</v>
      </c>
      <c r="BO12" s="17">
        <v>3151</v>
      </c>
      <c r="BP12" s="16" t="s">
        <v>5402</v>
      </c>
      <c r="BQ12" s="17">
        <v>9823</v>
      </c>
      <c r="BR12" s="16" t="s">
        <v>5402</v>
      </c>
      <c r="BS12" s="17">
        <v>0</v>
      </c>
      <c r="BT12" s="16" t="s">
        <v>5402</v>
      </c>
      <c r="BU12" s="17">
        <v>1519</v>
      </c>
      <c r="BV12" s="16" t="s">
        <v>5402</v>
      </c>
      <c r="BW12" s="17">
        <v>4996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2134</v>
      </c>
      <c r="CB12" s="16" t="s">
        <v>5434</v>
      </c>
      <c r="CC12" s="17">
        <f>SUM(PRODUCT(A3L205C2,A3L205C5))/A3L205C1</f>
        <v>6738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815</v>
      </c>
      <c r="CH12" s="16" t="s">
        <v>5437</v>
      </c>
      <c r="CI12" s="17">
        <f>SUM(PRODUCT(A3L205C2,A3L205C8))/A3L205C1</f>
        <v>2730</v>
      </c>
      <c r="CJ12" s="16" t="s">
        <v>5431</v>
      </c>
      <c r="CK12" s="17">
        <f>(A3L205C40-A3L205C37)+(A3L205C41-A3L205C38)+(A3L205C42-A3L205C39)</f>
        <v>-5327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3128</v>
      </c>
      <c r="L13" s="16" t="s">
        <v>5398</v>
      </c>
      <c r="M13" s="17">
        <v>7869</v>
      </c>
      <c r="N13" s="16" t="s">
        <v>5398</v>
      </c>
      <c r="O13" s="17">
        <v>0</v>
      </c>
      <c r="P13" s="16" t="s">
        <v>5398</v>
      </c>
      <c r="Q13" s="17">
        <v>1557</v>
      </c>
      <c r="R13" s="16" t="s">
        <v>5398</v>
      </c>
      <c r="S13" s="17">
        <v>5163</v>
      </c>
      <c r="T13" s="16" t="s">
        <v>4255</v>
      </c>
      <c r="U13" s="20">
        <v>1.1168340000000001</v>
      </c>
      <c r="V13" s="16" t="s">
        <v>5399</v>
      </c>
      <c r="W13" s="17">
        <v>0</v>
      </c>
      <c r="X13" s="16" t="s">
        <v>5399</v>
      </c>
      <c r="Y13" s="17">
        <v>2942</v>
      </c>
      <c r="Z13" s="16" t="s">
        <v>5399</v>
      </c>
      <c r="AA13" s="17">
        <v>7085</v>
      </c>
      <c r="AB13" s="16" t="s">
        <v>5399</v>
      </c>
      <c r="AC13" s="17">
        <v>0</v>
      </c>
      <c r="AD13" s="16" t="s">
        <v>5399</v>
      </c>
      <c r="AE13" s="17">
        <v>1288</v>
      </c>
      <c r="AF13" s="16" t="s">
        <v>5399</v>
      </c>
      <c r="AG13" s="17">
        <v>3961</v>
      </c>
      <c r="AH13" s="16" t="s">
        <v>4257</v>
      </c>
      <c r="AI13" s="20">
        <v>1.201622</v>
      </c>
      <c r="AJ13" s="16" t="s">
        <v>5400</v>
      </c>
      <c r="AK13" s="17">
        <v>0</v>
      </c>
      <c r="AL13" s="16" t="s">
        <v>5400</v>
      </c>
      <c r="AM13" s="17">
        <v>2975</v>
      </c>
      <c r="AN13" s="16" t="s">
        <v>5400</v>
      </c>
      <c r="AO13" s="17">
        <v>6587</v>
      </c>
      <c r="AP13" s="16" t="s">
        <v>5400</v>
      </c>
      <c r="AQ13" s="17">
        <v>0</v>
      </c>
      <c r="AR13" s="16" t="s">
        <v>5400</v>
      </c>
      <c r="AS13" s="17">
        <v>1179</v>
      </c>
      <c r="AT13" s="16" t="s">
        <v>5400</v>
      </c>
      <c r="AU13" s="17">
        <v>3829</v>
      </c>
      <c r="AV13" s="16" t="s">
        <v>4259</v>
      </c>
      <c r="AW13" s="20">
        <v>1.1147339999999999</v>
      </c>
      <c r="AX13" s="16" t="s">
        <v>5401</v>
      </c>
      <c r="AY13" s="17">
        <v>0</v>
      </c>
      <c r="AZ13" s="16" t="s">
        <v>5401</v>
      </c>
      <c r="BA13" s="17">
        <v>3274</v>
      </c>
      <c r="BB13" s="16" t="s">
        <v>5401</v>
      </c>
      <c r="BC13" s="17">
        <v>8400</v>
      </c>
      <c r="BD13" s="16" t="s">
        <v>5401</v>
      </c>
      <c r="BE13" s="17">
        <v>0</v>
      </c>
      <c r="BF13" s="16" t="s">
        <v>5401</v>
      </c>
      <c r="BG13" s="17">
        <v>1886</v>
      </c>
      <c r="BH13" s="16" t="s">
        <v>5401</v>
      </c>
      <c r="BI13" s="17">
        <v>5663</v>
      </c>
      <c r="BJ13" s="16" t="s">
        <v>4261</v>
      </c>
      <c r="BK13" s="20">
        <v>0.97531540000000005</v>
      </c>
      <c r="BL13" s="16" t="s">
        <v>5402</v>
      </c>
      <c r="BM13" s="17">
        <v>0</v>
      </c>
      <c r="BN13" s="16" t="s">
        <v>5402</v>
      </c>
      <c r="BO13" s="17">
        <v>4008</v>
      </c>
      <c r="BP13" s="16" t="s">
        <v>5402</v>
      </c>
      <c r="BQ13" s="17">
        <v>10860</v>
      </c>
      <c r="BR13" s="16" t="s">
        <v>5402</v>
      </c>
      <c r="BS13" s="17">
        <v>0</v>
      </c>
      <c r="BT13" s="16" t="s">
        <v>5402</v>
      </c>
      <c r="BU13" s="17">
        <v>1929</v>
      </c>
      <c r="BV13" s="16" t="s">
        <v>5402</v>
      </c>
      <c r="BW13" s="17">
        <v>6346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3128</v>
      </c>
      <c r="CB13" s="16" t="s">
        <v>5441</v>
      </c>
      <c r="CC13" s="17">
        <f>SUM(PRODUCT(A3L206C2,A3L206C5))/A3L206C1</f>
        <v>7869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1557</v>
      </c>
      <c r="CH13" s="16" t="s">
        <v>5444</v>
      </c>
      <c r="CI13" s="17">
        <f>SUM(PRODUCT(A3L206C2,A3L206C8))/A3L206C1</f>
        <v>5163</v>
      </c>
      <c r="CJ13" s="16" t="s">
        <v>5438</v>
      </c>
      <c r="CK13" s="17">
        <f>(A3L206C40-A3L206C37)+(A3L206C41-A3L206C38)+(A3L206C42-A3L206C39)</f>
        <v>-4277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367</v>
      </c>
      <c r="L14" s="16" t="s">
        <v>5398</v>
      </c>
      <c r="M14" s="17">
        <v>1161</v>
      </c>
      <c r="N14" s="16" t="s">
        <v>5398</v>
      </c>
      <c r="O14" s="17">
        <v>0</v>
      </c>
      <c r="P14" s="16" t="s">
        <v>5398</v>
      </c>
      <c r="Q14" s="17">
        <v>82</v>
      </c>
      <c r="R14" s="16" t="s">
        <v>5398</v>
      </c>
      <c r="S14" s="17">
        <v>1537</v>
      </c>
      <c r="T14" s="16" t="s">
        <v>4255</v>
      </c>
      <c r="U14" s="20">
        <v>1.1168340000000001</v>
      </c>
      <c r="V14" s="16" t="s">
        <v>5399</v>
      </c>
      <c r="W14" s="17">
        <v>0</v>
      </c>
      <c r="X14" s="16" t="s">
        <v>5399</v>
      </c>
      <c r="Y14" s="17">
        <v>401</v>
      </c>
      <c r="Z14" s="16" t="s">
        <v>5399</v>
      </c>
      <c r="AA14" s="17">
        <v>1155</v>
      </c>
      <c r="AB14" s="16" t="s">
        <v>5399</v>
      </c>
      <c r="AC14" s="17">
        <v>0</v>
      </c>
      <c r="AD14" s="16" t="s">
        <v>5399</v>
      </c>
      <c r="AE14" s="17">
        <v>187</v>
      </c>
      <c r="AF14" s="16" t="s">
        <v>5399</v>
      </c>
      <c r="AG14" s="17">
        <v>1650</v>
      </c>
      <c r="AH14" s="16" t="s">
        <v>4257</v>
      </c>
      <c r="AI14" s="20">
        <v>1.201622</v>
      </c>
      <c r="AJ14" s="16" t="s">
        <v>5400</v>
      </c>
      <c r="AK14" s="17">
        <v>0</v>
      </c>
      <c r="AL14" s="16" t="s">
        <v>5400</v>
      </c>
      <c r="AM14" s="17">
        <v>327</v>
      </c>
      <c r="AN14" s="16" t="s">
        <v>5400</v>
      </c>
      <c r="AO14" s="17">
        <v>1070</v>
      </c>
      <c r="AP14" s="16" t="s">
        <v>5400</v>
      </c>
      <c r="AQ14" s="17">
        <v>0</v>
      </c>
      <c r="AR14" s="16" t="s">
        <v>5400</v>
      </c>
      <c r="AS14" s="17">
        <v>176</v>
      </c>
      <c r="AT14" s="16" t="s">
        <v>5400</v>
      </c>
      <c r="AU14" s="17">
        <v>1683</v>
      </c>
      <c r="AV14" s="16" t="s">
        <v>4259</v>
      </c>
      <c r="AW14" s="20">
        <v>1.1147339999999999</v>
      </c>
      <c r="AX14" s="16" t="s">
        <v>5401</v>
      </c>
      <c r="AY14" s="17">
        <v>0</v>
      </c>
      <c r="AZ14" s="16" t="s">
        <v>5401</v>
      </c>
      <c r="BA14" s="17">
        <v>287</v>
      </c>
      <c r="BB14" s="16" t="s">
        <v>5401</v>
      </c>
      <c r="BC14" s="17">
        <v>1182</v>
      </c>
      <c r="BD14" s="16" t="s">
        <v>5401</v>
      </c>
      <c r="BE14" s="17">
        <v>0</v>
      </c>
      <c r="BF14" s="16" t="s">
        <v>5401</v>
      </c>
      <c r="BG14" s="17">
        <v>181</v>
      </c>
      <c r="BH14" s="16" t="s">
        <v>5401</v>
      </c>
      <c r="BI14" s="17">
        <v>1800</v>
      </c>
      <c r="BJ14" s="16" t="s">
        <v>4261</v>
      </c>
      <c r="BK14" s="20">
        <v>0.97531540000000005</v>
      </c>
      <c r="BL14" s="16" t="s">
        <v>5402</v>
      </c>
      <c r="BM14" s="17">
        <v>0</v>
      </c>
      <c r="BN14" s="16" t="s">
        <v>5402</v>
      </c>
      <c r="BO14" s="17">
        <v>322</v>
      </c>
      <c r="BP14" s="16" t="s">
        <v>5402</v>
      </c>
      <c r="BQ14" s="17">
        <v>1278</v>
      </c>
      <c r="BR14" s="16" t="s">
        <v>5402</v>
      </c>
      <c r="BS14" s="17">
        <v>0</v>
      </c>
      <c r="BT14" s="16" t="s">
        <v>5402</v>
      </c>
      <c r="BU14" s="17">
        <v>136</v>
      </c>
      <c r="BV14" s="16" t="s">
        <v>5402</v>
      </c>
      <c r="BW14" s="17">
        <v>1635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367</v>
      </c>
      <c r="CB14" s="16" t="s">
        <v>5448</v>
      </c>
      <c r="CC14" s="17">
        <f>SUM(PRODUCT(A3L207C2,A3L207C5))/A3L207C1</f>
        <v>1161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82</v>
      </c>
      <c r="CH14" s="16" t="s">
        <v>5451</v>
      </c>
      <c r="CI14" s="17">
        <f>SUM(PRODUCT(A3L207C2,A3L207C8))/A3L207C1</f>
        <v>1537</v>
      </c>
      <c r="CJ14" s="16" t="s">
        <v>5445</v>
      </c>
      <c r="CK14" s="17">
        <f>(A3L207C40-A3L207C37)+(A3L207C41-A3L207C38)+(A3L207C42-A3L207C39)</f>
        <v>91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54</v>
      </c>
      <c r="L15" s="16" t="s">
        <v>5398</v>
      </c>
      <c r="M15" s="17">
        <v>210</v>
      </c>
      <c r="N15" s="16" t="s">
        <v>5398</v>
      </c>
      <c r="O15" s="17">
        <v>0</v>
      </c>
      <c r="P15" s="16" t="s">
        <v>5398</v>
      </c>
      <c r="Q15" s="17">
        <v>32</v>
      </c>
      <c r="R15" s="16" t="s">
        <v>5398</v>
      </c>
      <c r="S15" s="17">
        <v>716</v>
      </c>
      <c r="T15" s="16" t="s">
        <v>4255</v>
      </c>
      <c r="U15" s="20">
        <v>1.1168340000000001</v>
      </c>
      <c r="V15" s="16" t="s">
        <v>5399</v>
      </c>
      <c r="W15" s="17">
        <v>0</v>
      </c>
      <c r="X15" s="16" t="s">
        <v>5399</v>
      </c>
      <c r="Y15" s="17">
        <v>59</v>
      </c>
      <c r="Z15" s="16" t="s">
        <v>5399</v>
      </c>
      <c r="AA15" s="17">
        <v>199</v>
      </c>
      <c r="AB15" s="16" t="s">
        <v>5399</v>
      </c>
      <c r="AC15" s="17">
        <v>0</v>
      </c>
      <c r="AD15" s="16" t="s">
        <v>5399</v>
      </c>
      <c r="AE15" s="17">
        <v>11</v>
      </c>
      <c r="AF15" s="16" t="s">
        <v>5399</v>
      </c>
      <c r="AG15" s="17">
        <v>344</v>
      </c>
      <c r="AH15" s="16" t="s">
        <v>4257</v>
      </c>
      <c r="AI15" s="20">
        <v>1.201622</v>
      </c>
      <c r="AJ15" s="16" t="s">
        <v>5400</v>
      </c>
      <c r="AK15" s="17">
        <v>0</v>
      </c>
      <c r="AL15" s="16" t="s">
        <v>5400</v>
      </c>
      <c r="AM15" s="17">
        <v>59</v>
      </c>
      <c r="AN15" s="16" t="s">
        <v>5400</v>
      </c>
      <c r="AO15" s="17">
        <v>177</v>
      </c>
      <c r="AP15" s="16" t="s">
        <v>5400</v>
      </c>
      <c r="AQ15" s="17">
        <v>0</v>
      </c>
      <c r="AR15" s="16" t="s">
        <v>5400</v>
      </c>
      <c r="AS15" s="17">
        <v>5</v>
      </c>
      <c r="AT15" s="16" t="s">
        <v>5400</v>
      </c>
      <c r="AU15" s="17">
        <v>401</v>
      </c>
      <c r="AV15" s="16" t="s">
        <v>4259</v>
      </c>
      <c r="AW15" s="20">
        <v>1.1147339999999999</v>
      </c>
      <c r="AX15" s="16" t="s">
        <v>5401</v>
      </c>
      <c r="AY15" s="17">
        <v>0</v>
      </c>
      <c r="AZ15" s="16" t="s">
        <v>5401</v>
      </c>
      <c r="BA15" s="17">
        <v>70</v>
      </c>
      <c r="BB15" s="16" t="s">
        <v>5401</v>
      </c>
      <c r="BC15" s="17">
        <v>157</v>
      </c>
      <c r="BD15" s="16" t="s">
        <v>5401</v>
      </c>
      <c r="BE15" s="17">
        <v>0</v>
      </c>
      <c r="BF15" s="16" t="s">
        <v>5401</v>
      </c>
      <c r="BG15" s="17">
        <v>68</v>
      </c>
      <c r="BH15" s="16" t="s">
        <v>5401</v>
      </c>
      <c r="BI15" s="17">
        <v>865</v>
      </c>
      <c r="BJ15" s="16" t="s">
        <v>4261</v>
      </c>
      <c r="BK15" s="20">
        <v>0.97531540000000005</v>
      </c>
      <c r="BL15" s="16" t="s">
        <v>5402</v>
      </c>
      <c r="BM15" s="17">
        <v>0</v>
      </c>
      <c r="BN15" s="16" t="s">
        <v>5402</v>
      </c>
      <c r="BO15" s="17">
        <v>60</v>
      </c>
      <c r="BP15" s="16" t="s">
        <v>5402</v>
      </c>
      <c r="BQ15" s="17">
        <v>234</v>
      </c>
      <c r="BR15" s="16" t="s">
        <v>5402</v>
      </c>
      <c r="BS15" s="17">
        <v>0</v>
      </c>
      <c r="BT15" s="16" t="s">
        <v>5402</v>
      </c>
      <c r="BU15" s="17">
        <v>187</v>
      </c>
      <c r="BV15" s="16" t="s">
        <v>5402</v>
      </c>
      <c r="BW15" s="17">
        <v>980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54</v>
      </c>
      <c r="CB15" s="16" t="s">
        <v>5455</v>
      </c>
      <c r="CC15" s="17">
        <f>SUM(PRODUCT(A3L208C2,A3L208C5))/A3L208C1</f>
        <v>210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32</v>
      </c>
      <c r="CH15" s="16" t="s">
        <v>5458</v>
      </c>
      <c r="CI15" s="17">
        <f>SUM(PRODUCT(A3L208C2,A3L208C8))/A3L208C1</f>
        <v>716</v>
      </c>
      <c r="CJ15" s="16" t="s">
        <v>5452</v>
      </c>
      <c r="CK15" s="17">
        <f>(A3L208C40-A3L208C37)+(A3L208C41-A3L208C38)+(A3L208C42-A3L208C39)</f>
        <v>484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15</v>
      </c>
      <c r="R16" s="16" t="s">
        <v>5398</v>
      </c>
      <c r="S16" s="17">
        <v>63</v>
      </c>
      <c r="T16" s="16" t="s">
        <v>4255</v>
      </c>
      <c r="U16" s="20">
        <v>1.1168340000000001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18</v>
      </c>
      <c r="AF16" s="16" t="s">
        <v>5399</v>
      </c>
      <c r="AG16" s="17">
        <v>63</v>
      </c>
      <c r="AH16" s="16" t="s">
        <v>4257</v>
      </c>
      <c r="AI16" s="20">
        <v>1.201622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26</v>
      </c>
      <c r="AT16" s="16" t="s">
        <v>5400</v>
      </c>
      <c r="AU16" s="17">
        <v>111</v>
      </c>
      <c r="AV16" s="16" t="s">
        <v>4259</v>
      </c>
      <c r="AW16" s="20">
        <v>1.1147339999999999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33</v>
      </c>
      <c r="BH16" s="16" t="s">
        <v>5401</v>
      </c>
      <c r="BI16" s="17">
        <v>159</v>
      </c>
      <c r="BJ16" s="16" t="s">
        <v>4261</v>
      </c>
      <c r="BK16" s="20">
        <v>0.97531540000000005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45</v>
      </c>
      <c r="BV16" s="16" t="s">
        <v>5402</v>
      </c>
      <c r="BW16" s="17">
        <v>186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15</v>
      </c>
      <c r="CH16" s="16" t="s">
        <v>5465</v>
      </c>
      <c r="CI16" s="17">
        <f>SUM(PRODUCT(A3L209C2,A3L209C8))/A3L209C1</f>
        <v>63</v>
      </c>
      <c r="CJ16" s="16" t="s">
        <v>5459</v>
      </c>
      <c r="CK16" s="17">
        <f>(A3L209C40-A3L209C37)+(A3L209C41-A3L209C38)+(A3L209C42-A3L209C39)</f>
        <v>78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9</v>
      </c>
      <c r="R17" s="16" t="s">
        <v>5398</v>
      </c>
      <c r="S17" s="17">
        <v>42</v>
      </c>
      <c r="T17" s="16" t="s">
        <v>4255</v>
      </c>
      <c r="U17" s="20">
        <v>1.1168340000000001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5</v>
      </c>
      <c r="AF17" s="16" t="s">
        <v>5399</v>
      </c>
      <c r="AG17" s="17">
        <v>13</v>
      </c>
      <c r="AH17" s="16" t="s">
        <v>4257</v>
      </c>
      <c r="AI17" s="20">
        <v>1.201622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7</v>
      </c>
      <c r="AT17" s="16" t="s">
        <v>5400</v>
      </c>
      <c r="AU17" s="17">
        <v>15</v>
      </c>
      <c r="AV17" s="16" t="s">
        <v>4259</v>
      </c>
      <c r="AW17" s="20">
        <v>1.1147339999999999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12</v>
      </c>
      <c r="BH17" s="16" t="s">
        <v>5401</v>
      </c>
      <c r="BI17" s="17">
        <v>35</v>
      </c>
      <c r="BJ17" s="16" t="s">
        <v>4261</v>
      </c>
      <c r="BK17" s="20">
        <v>0.97531540000000005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15</v>
      </c>
      <c r="BV17" s="16" t="s">
        <v>5402</v>
      </c>
      <c r="BW17" s="17">
        <v>44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9</v>
      </c>
      <c r="CH17" s="16" t="s">
        <v>5472</v>
      </c>
      <c r="CI17" s="17">
        <f>SUM(PRODUCT(A3L210C2,A3L210C8))/A3L210C1</f>
        <v>42</v>
      </c>
      <c r="CJ17" s="16" t="s">
        <v>5466</v>
      </c>
      <c r="CK17" s="17">
        <f>(A3L210C40-A3L210C37)+(A3L210C41-A3L210C38)+(A3L210C42-A3L210C39)</f>
        <v>51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2096</v>
      </c>
      <c r="L18" s="16" t="s">
        <v>5398</v>
      </c>
      <c r="M18" s="17">
        <v>3114</v>
      </c>
      <c r="N18" s="16" t="s">
        <v>5398</v>
      </c>
      <c r="O18" s="17">
        <v>21767</v>
      </c>
      <c r="P18" s="16" t="s">
        <v>5398</v>
      </c>
      <c r="Q18" s="17">
        <v>747</v>
      </c>
      <c r="R18" s="16" t="s">
        <v>5398</v>
      </c>
      <c r="S18" s="17">
        <v>2451</v>
      </c>
      <c r="T18" s="16" t="s">
        <v>4255</v>
      </c>
      <c r="U18" s="20">
        <v>1.1168340000000001</v>
      </c>
      <c r="V18" s="16" t="s">
        <v>5399</v>
      </c>
      <c r="W18" s="17">
        <v>0</v>
      </c>
      <c r="X18" s="16" t="s">
        <v>5399</v>
      </c>
      <c r="Y18" s="17">
        <v>2088</v>
      </c>
      <c r="Z18" s="16" t="s">
        <v>5399</v>
      </c>
      <c r="AA18" s="17">
        <v>3107</v>
      </c>
      <c r="AB18" s="16" t="s">
        <v>5399</v>
      </c>
      <c r="AC18" s="17">
        <v>20309</v>
      </c>
      <c r="AD18" s="16" t="s">
        <v>5399</v>
      </c>
      <c r="AE18" s="17">
        <v>573</v>
      </c>
      <c r="AF18" s="16" t="s">
        <v>5399</v>
      </c>
      <c r="AG18" s="17">
        <v>1854</v>
      </c>
      <c r="AH18" s="16" t="s">
        <v>4257</v>
      </c>
      <c r="AI18" s="20">
        <v>1.201622</v>
      </c>
      <c r="AJ18" s="16" t="s">
        <v>5400</v>
      </c>
      <c r="AK18" s="17">
        <v>0</v>
      </c>
      <c r="AL18" s="16" t="s">
        <v>5400</v>
      </c>
      <c r="AM18" s="17">
        <v>2055</v>
      </c>
      <c r="AN18" s="16" t="s">
        <v>5400</v>
      </c>
      <c r="AO18" s="17">
        <v>2824</v>
      </c>
      <c r="AP18" s="16" t="s">
        <v>5400</v>
      </c>
      <c r="AQ18" s="17">
        <v>17237</v>
      </c>
      <c r="AR18" s="16" t="s">
        <v>5400</v>
      </c>
      <c r="AS18" s="17">
        <v>375</v>
      </c>
      <c r="AT18" s="16" t="s">
        <v>5400</v>
      </c>
      <c r="AU18" s="17">
        <v>999</v>
      </c>
      <c r="AV18" s="16" t="s">
        <v>4259</v>
      </c>
      <c r="AW18" s="20">
        <v>1.1147339999999999</v>
      </c>
      <c r="AX18" s="16" t="s">
        <v>5401</v>
      </c>
      <c r="AY18" s="17">
        <v>0</v>
      </c>
      <c r="AZ18" s="16" t="s">
        <v>5401</v>
      </c>
      <c r="BA18" s="17">
        <v>2389</v>
      </c>
      <c r="BB18" s="16" t="s">
        <v>5401</v>
      </c>
      <c r="BC18" s="17">
        <v>2583</v>
      </c>
      <c r="BD18" s="16" t="s">
        <v>5401</v>
      </c>
      <c r="BE18" s="17">
        <v>19130</v>
      </c>
      <c r="BF18" s="16" t="s">
        <v>5401</v>
      </c>
      <c r="BG18" s="17">
        <v>447</v>
      </c>
      <c r="BH18" s="16" t="s">
        <v>5401</v>
      </c>
      <c r="BI18" s="17">
        <v>1182</v>
      </c>
      <c r="BJ18" s="16" t="s">
        <v>4261</v>
      </c>
      <c r="BK18" s="20">
        <v>0.97531540000000005</v>
      </c>
      <c r="BL18" s="16" t="s">
        <v>5402</v>
      </c>
      <c r="BM18" s="17">
        <v>0</v>
      </c>
      <c r="BN18" s="16" t="s">
        <v>5402</v>
      </c>
      <c r="BO18" s="17">
        <v>2164</v>
      </c>
      <c r="BP18" s="16" t="s">
        <v>5402</v>
      </c>
      <c r="BQ18" s="17">
        <v>2705</v>
      </c>
      <c r="BR18" s="16" t="s">
        <v>5402</v>
      </c>
      <c r="BS18" s="17">
        <v>16831</v>
      </c>
      <c r="BT18" s="16" t="s">
        <v>5402</v>
      </c>
      <c r="BU18" s="17">
        <v>428</v>
      </c>
      <c r="BV18" s="16" t="s">
        <v>5402</v>
      </c>
      <c r="BW18" s="17">
        <v>1245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2096</v>
      </c>
      <c r="CB18" s="16" t="s">
        <v>5476</v>
      </c>
      <c r="CC18" s="17">
        <f>SUM(PRODUCT(A3L211C2,A3L211C5))/A3L211C1</f>
        <v>3114</v>
      </c>
      <c r="CD18" s="16" t="s">
        <v>5477</v>
      </c>
      <c r="CE18" s="17">
        <f>SUM(PRODUCT(A3L211C2,A3L211C6))/A3L211C1</f>
        <v>21767</v>
      </c>
      <c r="CF18" s="16" t="s">
        <v>5478</v>
      </c>
      <c r="CG18" s="17">
        <f>SUM(PRODUCT(A3L211C2,A3L211C7))/A3L211C1</f>
        <v>747</v>
      </c>
      <c r="CH18" s="16" t="s">
        <v>5479</v>
      </c>
      <c r="CI18" s="17">
        <f>SUM(PRODUCT(A3L211C2,A3L211C8))/A3L211C1</f>
        <v>2451</v>
      </c>
      <c r="CJ18" s="16" t="s">
        <v>5473</v>
      </c>
      <c r="CK18" s="17">
        <f>(A3L211C40-A3L211C37)+(A3L211C41-A3L211C38)+(A3L211C42-A3L211C39)</f>
        <v>19755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601</v>
      </c>
      <c r="L19" s="16" t="s">
        <v>5398</v>
      </c>
      <c r="M19" s="17">
        <v>6091</v>
      </c>
      <c r="N19" s="16" t="s">
        <v>5398</v>
      </c>
      <c r="O19" s="17">
        <v>8397</v>
      </c>
      <c r="P19" s="16" t="s">
        <v>5398</v>
      </c>
      <c r="Q19" s="17">
        <v>478</v>
      </c>
      <c r="R19" s="16" t="s">
        <v>5398</v>
      </c>
      <c r="S19" s="17">
        <v>2424</v>
      </c>
      <c r="T19" s="16" t="s">
        <v>4255</v>
      </c>
      <c r="U19" s="20">
        <v>1.1168340000000001</v>
      </c>
      <c r="V19" s="16" t="s">
        <v>5399</v>
      </c>
      <c r="W19" s="17">
        <v>0</v>
      </c>
      <c r="X19" s="16" t="s">
        <v>5399</v>
      </c>
      <c r="Y19" s="17">
        <v>616</v>
      </c>
      <c r="Z19" s="16" t="s">
        <v>5399</v>
      </c>
      <c r="AA19" s="17">
        <v>4983</v>
      </c>
      <c r="AB19" s="16" t="s">
        <v>5399</v>
      </c>
      <c r="AC19" s="17">
        <v>10864</v>
      </c>
      <c r="AD19" s="16" t="s">
        <v>5399</v>
      </c>
      <c r="AE19" s="17">
        <v>511</v>
      </c>
      <c r="AF19" s="16" t="s">
        <v>5399</v>
      </c>
      <c r="AG19" s="17">
        <v>1039</v>
      </c>
      <c r="AH19" s="16" t="s">
        <v>4257</v>
      </c>
      <c r="AI19" s="20">
        <v>1.201622</v>
      </c>
      <c r="AJ19" s="16" t="s">
        <v>5400</v>
      </c>
      <c r="AK19" s="17">
        <v>0</v>
      </c>
      <c r="AL19" s="16" t="s">
        <v>5400</v>
      </c>
      <c r="AM19" s="17">
        <v>669</v>
      </c>
      <c r="AN19" s="16" t="s">
        <v>5400</v>
      </c>
      <c r="AO19" s="17">
        <v>5848</v>
      </c>
      <c r="AP19" s="16" t="s">
        <v>5400</v>
      </c>
      <c r="AQ19" s="17">
        <v>11457</v>
      </c>
      <c r="AR19" s="16" t="s">
        <v>5400</v>
      </c>
      <c r="AS19" s="17">
        <v>435</v>
      </c>
      <c r="AT19" s="16" t="s">
        <v>5400</v>
      </c>
      <c r="AU19" s="17">
        <v>1158</v>
      </c>
      <c r="AV19" s="16" t="s">
        <v>4259</v>
      </c>
      <c r="AW19" s="20">
        <v>1.1147339999999999</v>
      </c>
      <c r="AX19" s="16" t="s">
        <v>5401</v>
      </c>
      <c r="AY19" s="17">
        <v>0</v>
      </c>
      <c r="AZ19" s="16" t="s">
        <v>5401</v>
      </c>
      <c r="BA19" s="17">
        <v>642</v>
      </c>
      <c r="BB19" s="16" t="s">
        <v>5401</v>
      </c>
      <c r="BC19" s="17">
        <v>4285</v>
      </c>
      <c r="BD19" s="16" t="s">
        <v>5401</v>
      </c>
      <c r="BE19" s="17">
        <v>9456</v>
      </c>
      <c r="BF19" s="16" t="s">
        <v>5401</v>
      </c>
      <c r="BG19" s="17">
        <v>410</v>
      </c>
      <c r="BH19" s="16" t="s">
        <v>5401</v>
      </c>
      <c r="BI19" s="17">
        <v>876</v>
      </c>
      <c r="BJ19" s="16" t="s">
        <v>4261</v>
      </c>
      <c r="BK19" s="20">
        <v>0.97531540000000005</v>
      </c>
      <c r="BL19" s="16" t="s">
        <v>5402</v>
      </c>
      <c r="BM19" s="17">
        <v>0</v>
      </c>
      <c r="BN19" s="16" t="s">
        <v>5402</v>
      </c>
      <c r="BO19" s="17">
        <v>659</v>
      </c>
      <c r="BP19" s="16" t="s">
        <v>5402</v>
      </c>
      <c r="BQ19" s="17">
        <v>4855</v>
      </c>
      <c r="BR19" s="16" t="s">
        <v>5402</v>
      </c>
      <c r="BS19" s="17">
        <v>8448</v>
      </c>
      <c r="BT19" s="16" t="s">
        <v>5402</v>
      </c>
      <c r="BU19" s="17">
        <v>369</v>
      </c>
      <c r="BV19" s="16" t="s">
        <v>5402</v>
      </c>
      <c r="BW19" s="17">
        <v>770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601</v>
      </c>
      <c r="CB19" s="16" t="s">
        <v>5483</v>
      </c>
      <c r="CC19" s="17">
        <f>SUM(PRODUCT(A3L212C2,A3L212C5))/A3L212C1</f>
        <v>6091</v>
      </c>
      <c r="CD19" s="16" t="s">
        <v>5484</v>
      </c>
      <c r="CE19" s="17">
        <f>SUM(PRODUCT(A3L212C2,A3L212C6))/A3L212C1</f>
        <v>8397</v>
      </c>
      <c r="CF19" s="16" t="s">
        <v>5485</v>
      </c>
      <c r="CG19" s="17">
        <f>SUM(PRODUCT(A3L212C2,A3L212C7))/A3L212C1</f>
        <v>478</v>
      </c>
      <c r="CH19" s="16" t="s">
        <v>5486</v>
      </c>
      <c r="CI19" s="17">
        <f>SUM(PRODUCT(A3L212C2,A3L212C8))/A3L212C1</f>
        <v>2424</v>
      </c>
      <c r="CJ19" s="16" t="s">
        <v>5480</v>
      </c>
      <c r="CK19" s="17">
        <f>(A3L212C40-A3L212C37)+(A3L212C41-A3L212C38)+(A3L212C42-A3L212C39)</f>
        <v>4607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11</v>
      </c>
      <c r="P20" s="16" t="s">
        <v>5398</v>
      </c>
      <c r="Q20" s="17">
        <v>4</v>
      </c>
      <c r="R20" s="16" t="s">
        <v>5398</v>
      </c>
      <c r="S20" s="17">
        <v>25</v>
      </c>
      <c r="T20" s="16" t="s">
        <v>4255</v>
      </c>
      <c r="U20" s="20">
        <v>1.1168340000000001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8</v>
      </c>
      <c r="AD20" s="16" t="s">
        <v>5399</v>
      </c>
      <c r="AE20" s="17">
        <v>4</v>
      </c>
      <c r="AF20" s="16" t="s">
        <v>5399</v>
      </c>
      <c r="AG20" s="17">
        <v>12</v>
      </c>
      <c r="AH20" s="16" t="s">
        <v>4257</v>
      </c>
      <c r="AI20" s="20">
        <v>1.201622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7</v>
      </c>
      <c r="AR20" s="16" t="s">
        <v>5400</v>
      </c>
      <c r="AS20" s="17">
        <v>8</v>
      </c>
      <c r="AT20" s="16" t="s">
        <v>5400</v>
      </c>
      <c r="AU20" s="17">
        <v>21</v>
      </c>
      <c r="AV20" s="16" t="s">
        <v>4259</v>
      </c>
      <c r="AW20" s="20">
        <v>1.1147339999999999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11</v>
      </c>
      <c r="BF20" s="16" t="s">
        <v>5401</v>
      </c>
      <c r="BG20" s="17">
        <v>5</v>
      </c>
      <c r="BH20" s="16" t="s">
        <v>5401</v>
      </c>
      <c r="BI20" s="17">
        <v>14</v>
      </c>
      <c r="BJ20" s="16" t="s">
        <v>4261</v>
      </c>
      <c r="BK20" s="20">
        <v>0.97531540000000005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8</v>
      </c>
      <c r="BT20" s="16" t="s">
        <v>5402</v>
      </c>
      <c r="BU20" s="17">
        <v>3</v>
      </c>
      <c r="BV20" s="16" t="s">
        <v>5402</v>
      </c>
      <c r="BW20" s="17">
        <v>8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11</v>
      </c>
      <c r="CF20" s="16" t="s">
        <v>5492</v>
      </c>
      <c r="CG20" s="17">
        <f>SUM(PRODUCT(A3L213C2,A3L213C7))/A3L213C1</f>
        <v>4</v>
      </c>
      <c r="CH20" s="16" t="s">
        <v>5493</v>
      </c>
      <c r="CI20" s="17">
        <f>SUM(PRODUCT(A3L213C2,A3L213C8))/A3L213C1</f>
        <v>25</v>
      </c>
      <c r="CJ20" s="16" t="s">
        <v>5487</v>
      </c>
      <c r="CK20" s="17">
        <f>(A3L213C40-A3L213C37)+(A3L213C41-A3L213C38)+(A3L213C42-A3L213C39)</f>
        <v>40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2264</v>
      </c>
      <c r="L21" s="16" t="s">
        <v>5398</v>
      </c>
      <c r="M21" s="17">
        <v>9943</v>
      </c>
      <c r="N21" s="16" t="s">
        <v>5398</v>
      </c>
      <c r="O21" s="17">
        <v>3898</v>
      </c>
      <c r="P21" s="16" t="s">
        <v>5398</v>
      </c>
      <c r="Q21" s="17">
        <v>1435</v>
      </c>
      <c r="R21" s="16" t="s">
        <v>5398</v>
      </c>
      <c r="S21" s="17">
        <v>8788</v>
      </c>
      <c r="T21" s="16" t="s">
        <v>4255</v>
      </c>
      <c r="U21" s="20">
        <v>1.1168340000000001</v>
      </c>
      <c r="V21" s="16" t="s">
        <v>5399</v>
      </c>
      <c r="W21" s="17">
        <v>0</v>
      </c>
      <c r="X21" s="16" t="s">
        <v>5399</v>
      </c>
      <c r="Y21" s="17">
        <v>2377</v>
      </c>
      <c r="Z21" s="16" t="s">
        <v>5399</v>
      </c>
      <c r="AA21" s="17">
        <v>9956</v>
      </c>
      <c r="AB21" s="16" t="s">
        <v>5399</v>
      </c>
      <c r="AC21" s="17">
        <v>3179</v>
      </c>
      <c r="AD21" s="16" t="s">
        <v>5399</v>
      </c>
      <c r="AE21" s="17">
        <v>1420</v>
      </c>
      <c r="AF21" s="16" t="s">
        <v>5399</v>
      </c>
      <c r="AG21" s="17">
        <v>7943</v>
      </c>
      <c r="AH21" s="16" t="s">
        <v>4257</v>
      </c>
      <c r="AI21" s="20">
        <v>1.201622</v>
      </c>
      <c r="AJ21" s="16" t="s">
        <v>5400</v>
      </c>
      <c r="AK21" s="17">
        <v>0</v>
      </c>
      <c r="AL21" s="16" t="s">
        <v>5400</v>
      </c>
      <c r="AM21" s="17">
        <v>2593</v>
      </c>
      <c r="AN21" s="16" t="s">
        <v>5400</v>
      </c>
      <c r="AO21" s="17">
        <v>9745</v>
      </c>
      <c r="AP21" s="16" t="s">
        <v>5400</v>
      </c>
      <c r="AQ21" s="17">
        <v>2795</v>
      </c>
      <c r="AR21" s="16" t="s">
        <v>5400</v>
      </c>
      <c r="AS21" s="17">
        <v>1472</v>
      </c>
      <c r="AT21" s="16" t="s">
        <v>5400</v>
      </c>
      <c r="AU21" s="17">
        <v>7463</v>
      </c>
      <c r="AV21" s="16" t="s">
        <v>4259</v>
      </c>
      <c r="AW21" s="20">
        <v>1.1147339999999999</v>
      </c>
      <c r="AX21" s="16" t="s">
        <v>5401</v>
      </c>
      <c r="AY21" s="17">
        <v>0</v>
      </c>
      <c r="AZ21" s="16" t="s">
        <v>5401</v>
      </c>
      <c r="BA21" s="17">
        <v>2645</v>
      </c>
      <c r="BB21" s="16" t="s">
        <v>5401</v>
      </c>
      <c r="BC21" s="17">
        <v>9845</v>
      </c>
      <c r="BD21" s="16" t="s">
        <v>5401</v>
      </c>
      <c r="BE21" s="17">
        <v>3891</v>
      </c>
      <c r="BF21" s="16" t="s">
        <v>5401</v>
      </c>
      <c r="BG21" s="17">
        <v>1671</v>
      </c>
      <c r="BH21" s="16" t="s">
        <v>5401</v>
      </c>
      <c r="BI21" s="17">
        <v>8887</v>
      </c>
      <c r="BJ21" s="16" t="s">
        <v>4261</v>
      </c>
      <c r="BK21" s="20">
        <v>0.97531540000000005</v>
      </c>
      <c r="BL21" s="16" t="s">
        <v>5402</v>
      </c>
      <c r="BM21" s="17">
        <v>0</v>
      </c>
      <c r="BN21" s="16" t="s">
        <v>5402</v>
      </c>
      <c r="BO21" s="17">
        <v>2920</v>
      </c>
      <c r="BP21" s="16" t="s">
        <v>5402</v>
      </c>
      <c r="BQ21" s="17">
        <v>10280</v>
      </c>
      <c r="BR21" s="16" t="s">
        <v>5402</v>
      </c>
      <c r="BS21" s="17">
        <v>4737</v>
      </c>
      <c r="BT21" s="16" t="s">
        <v>5402</v>
      </c>
      <c r="BU21" s="17">
        <v>1879</v>
      </c>
      <c r="BV21" s="16" t="s">
        <v>5402</v>
      </c>
      <c r="BW21" s="17">
        <v>8921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2264</v>
      </c>
      <c r="CB21" s="16" t="s">
        <v>5497</v>
      </c>
      <c r="CC21" s="17">
        <f>SUM(PRODUCT(A3L214C2,A3L214C5))/A3L214C1</f>
        <v>9943</v>
      </c>
      <c r="CD21" s="16" t="s">
        <v>5498</v>
      </c>
      <c r="CE21" s="17">
        <f>SUM(PRODUCT(A3L214C2,A3L214C6))/A3L214C1</f>
        <v>3898</v>
      </c>
      <c r="CF21" s="16" t="s">
        <v>5499</v>
      </c>
      <c r="CG21" s="17">
        <f>SUM(PRODUCT(A3L214C2,A3L214C7))/A3L214C1</f>
        <v>1435</v>
      </c>
      <c r="CH21" s="16" t="s">
        <v>5500</v>
      </c>
      <c r="CI21" s="17">
        <f>SUM(PRODUCT(A3L214C2,A3L214C8))/A3L214C1</f>
        <v>8788</v>
      </c>
      <c r="CJ21" s="16" t="s">
        <v>5494</v>
      </c>
      <c r="CK21" s="17">
        <f>(A3L214C40-A3L214C37)+(A3L214C41-A3L214C38)+(A3L214C42-A3L214C39)</f>
        <v>1914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33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1.1168340000000001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1.201622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1.1147339999999999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0.97531540000000005</v>
      </c>
      <c r="BL22" s="16" t="s">
        <v>5402</v>
      </c>
      <c r="BM22" s="17">
        <v>0</v>
      </c>
      <c r="BN22" s="16" t="s">
        <v>5402</v>
      </c>
      <c r="BO22" s="17">
        <v>15</v>
      </c>
      <c r="BP22" s="16" t="s">
        <v>5402</v>
      </c>
      <c r="BQ22" s="17">
        <v>35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33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14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1.1168340000000001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1.201622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1.1147339999999999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1</v>
      </c>
      <c r="BJ23" s="16" t="s">
        <v>4261</v>
      </c>
      <c r="BK23" s="20">
        <v>0.97531540000000005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14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16923</v>
      </c>
      <c r="N24" s="16" t="s">
        <v>5398</v>
      </c>
      <c r="O24" s="17">
        <v>11071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1.1168340000000001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17156</v>
      </c>
      <c r="AB24" s="16" t="s">
        <v>5399</v>
      </c>
      <c r="AC24" s="17">
        <v>14120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1.201622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15763</v>
      </c>
      <c r="AP24" s="16" t="s">
        <v>5400</v>
      </c>
      <c r="AQ24" s="17">
        <v>14545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1.1147339999999999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10728</v>
      </c>
      <c r="BD24" s="16" t="s">
        <v>5401</v>
      </c>
      <c r="BE24" s="17">
        <v>11011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0.97531540000000005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7878</v>
      </c>
      <c r="BR24" s="16" t="s">
        <v>5402</v>
      </c>
      <c r="BS24" s="17">
        <v>8494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16923</v>
      </c>
      <c r="CD24" s="16" t="s">
        <v>5519</v>
      </c>
      <c r="CE24" s="17">
        <f>SUM(PRODUCT(A3L217C2,A3L217C6))/A3L217C1</f>
        <v>11071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-5852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48</v>
      </c>
      <c r="L25" s="16" t="s">
        <v>5398</v>
      </c>
      <c r="M25" s="17">
        <f>A3L215C5+A3L216C5+27</f>
        <v>27</v>
      </c>
      <c r="N25" s="16" t="s">
        <v>5398</v>
      </c>
      <c r="O25" s="17">
        <v>0</v>
      </c>
      <c r="P25" s="16" t="s">
        <v>5398</v>
      </c>
      <c r="Q25" s="17">
        <f>A3L215C7+A3L216C7+18</f>
        <v>18</v>
      </c>
      <c r="R25" s="16" t="s">
        <v>5398</v>
      </c>
      <c r="S25" s="17">
        <f>A3L215C8+A3L216C8+65</f>
        <v>65</v>
      </c>
      <c r="T25" s="16" t="s">
        <v>4255</v>
      </c>
      <c r="U25" s="20">
        <v>1.1168340000000001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A3L215C12+A3L216C12+13</f>
        <v>13</v>
      </c>
      <c r="AB25" s="16" t="s">
        <v>5399</v>
      </c>
      <c r="AC25" s="17">
        <v>0</v>
      </c>
      <c r="AD25" s="16" t="s">
        <v>5399</v>
      </c>
      <c r="AE25" s="17">
        <f>A3L215C14+A3L216C14+20</f>
        <v>20</v>
      </c>
      <c r="AF25" s="16" t="s">
        <v>5399</v>
      </c>
      <c r="AG25" s="17">
        <f>A3L215C15+A3L216C15+92</f>
        <v>92</v>
      </c>
      <c r="AH25" s="16" t="s">
        <v>4257</v>
      </c>
      <c r="AI25" s="20">
        <v>1.201622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A3L215C19+A3L216C19+11</f>
        <v>11</v>
      </c>
      <c r="AP25" s="16" t="s">
        <v>5400</v>
      </c>
      <c r="AQ25" s="17">
        <v>0</v>
      </c>
      <c r="AR25" s="16" t="s">
        <v>5400</v>
      </c>
      <c r="AS25" s="17">
        <f>A3L215C21+A3L216C21+21</f>
        <v>21</v>
      </c>
      <c r="AT25" s="16" t="s">
        <v>5400</v>
      </c>
      <c r="AU25" s="17">
        <f>A3L215C22+A3L216C22+88</f>
        <v>88</v>
      </c>
      <c r="AV25" s="16" t="s">
        <v>4259</v>
      </c>
      <c r="AW25" s="20">
        <v>1.1147339999999999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A3L215C26+A3L216C26+12</f>
        <v>12</v>
      </c>
      <c r="BD25" s="16" t="s">
        <v>5401</v>
      </c>
      <c r="BE25" s="17">
        <v>0</v>
      </c>
      <c r="BF25" s="16" t="s">
        <v>5401</v>
      </c>
      <c r="BG25" s="17">
        <f>A3L215C28+A3L216C28+21</f>
        <v>21</v>
      </c>
      <c r="BH25" s="16" t="s">
        <v>5401</v>
      </c>
      <c r="BI25" s="17">
        <f>A3L215C29+A3L216C29+89</f>
        <v>90</v>
      </c>
      <c r="BJ25" s="16" t="s">
        <v>4261</v>
      </c>
      <c r="BK25" s="20">
        <v>0.97531540000000005</v>
      </c>
      <c r="BL25" s="16" t="s">
        <v>5402</v>
      </c>
      <c r="BM25" s="17">
        <v>0</v>
      </c>
      <c r="BN25" s="16" t="s">
        <v>5402</v>
      </c>
      <c r="BO25" s="17">
        <f>A3L215C32+A3L216C32+0</f>
        <v>15</v>
      </c>
      <c r="BP25" s="16" t="s">
        <v>5402</v>
      </c>
      <c r="BQ25" s="17">
        <f>A3L215C33+A3L216C33+19</f>
        <v>54</v>
      </c>
      <c r="BR25" s="16" t="s">
        <v>5402</v>
      </c>
      <c r="BS25" s="17">
        <v>0</v>
      </c>
      <c r="BT25" s="16" t="s">
        <v>5402</v>
      </c>
      <c r="BU25" s="17">
        <f>A3L215C35+A3L216C35+27</f>
        <v>27</v>
      </c>
      <c r="BV25" s="16" t="s">
        <v>5402</v>
      </c>
      <c r="BW25" s="17">
        <f>A3L215C36+A3L216C36+133</f>
        <v>133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48</v>
      </c>
      <c r="CB25" s="16" t="s">
        <v>5525</v>
      </c>
      <c r="CC25" s="17">
        <f>SUM(PRODUCT(A3L218C2,A3L218C5))/A3L218C1</f>
        <v>27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18</v>
      </c>
      <c r="CH25" s="16" t="s">
        <v>5528</v>
      </c>
      <c r="CI25" s="17">
        <f>SUM(PRODUCT(A3L218C2,A3L218C8))/A3L218C1</f>
        <v>65</v>
      </c>
      <c r="CJ25" s="16" t="s">
        <v>5522</v>
      </c>
      <c r="CK25" s="17">
        <f>(A3L218C40-A3L218C37)+(A3L218C41-A3L218C38)+(A3L218C42-A3L218C39)</f>
        <v>8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13776</v>
      </c>
      <c r="L26" s="16" t="s">
        <v>5531</v>
      </c>
      <c r="M26" s="17">
        <f>SUM(A3L201C5:A3L214C5,A3L217C5:A3L218C5)</f>
        <v>65018</v>
      </c>
      <c r="N26" s="16" t="s">
        <v>5532</v>
      </c>
      <c r="O26" s="17">
        <f>SUM(A3L201C6:A3L218C6)</f>
        <v>54740</v>
      </c>
      <c r="P26" s="16" t="s">
        <v>5533</v>
      </c>
      <c r="Q26" s="17">
        <f>SUM(A3L201C7:A3L214C7,A3L217C7:A3L218C7)</f>
        <v>9891</v>
      </c>
      <c r="R26" s="16" t="s">
        <v>5534</v>
      </c>
      <c r="S26" s="17">
        <f>SUM(A3L201C8:A3L214C8,A3L217C8:A3L218C8)</f>
        <v>48807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13849</v>
      </c>
      <c r="Z26" s="16" t="s">
        <v>5537</v>
      </c>
      <c r="AA26" s="17">
        <f>SUM(A3L201C12:A3L214C12,A3L217C12:A3L218C12)</f>
        <v>62685</v>
      </c>
      <c r="AB26" s="16" t="s">
        <v>5538</v>
      </c>
      <c r="AC26" s="17">
        <f>SUM(A3L201C13:A3L218C13)</f>
        <v>57684</v>
      </c>
      <c r="AD26" s="16" t="s">
        <v>5539</v>
      </c>
      <c r="AE26" s="17">
        <f>SUM(A3L201C14:A3L214C14,A3L217C14:A3L218C14)</f>
        <v>9195</v>
      </c>
      <c r="AF26" s="16" t="s">
        <v>5540</v>
      </c>
      <c r="AG26" s="17">
        <f>SUM(A3L201C15:A3L214C15,A3L217C15:A3L218C15)</f>
        <v>42639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13739</v>
      </c>
      <c r="AN26" s="16" t="s">
        <v>5543</v>
      </c>
      <c r="AO26" s="17">
        <f>SUM(A3L201C19:A3L214C19,A3L217C19:A3L218C19)</f>
        <v>58575</v>
      </c>
      <c r="AP26" s="16" t="s">
        <v>5544</v>
      </c>
      <c r="AQ26" s="17">
        <f>SUM(A3L201C20:A3L218C20)</f>
        <v>52426</v>
      </c>
      <c r="AR26" s="16" t="s">
        <v>5545</v>
      </c>
      <c r="AS26" s="17">
        <f>SUM(A3L201C21:A3L214C21,A3L217C21:A3L218C21)</f>
        <v>9127</v>
      </c>
      <c r="AT26" s="16" t="s">
        <v>5546</v>
      </c>
      <c r="AU26" s="17">
        <f>SUM(A3L201C22:A3L214C22,A3L217C22:A3L218C22)</f>
        <v>40930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15426</v>
      </c>
      <c r="BB26" s="16" t="s">
        <v>5549</v>
      </c>
      <c r="BC26" s="17">
        <f>SUM(A3L201C26:A3L214C26,A3L217C26:A3L218C26)</f>
        <v>57688</v>
      </c>
      <c r="BD26" s="16" t="s">
        <v>5550</v>
      </c>
      <c r="BE26" s="17">
        <f>SUM(A3L201C27:A3L218C27)</f>
        <v>49521</v>
      </c>
      <c r="BF26" s="16" t="s">
        <v>5551</v>
      </c>
      <c r="BG26" s="17">
        <f>SUM(A3L201C28:A3L214C28,A3L217C28:A3L218C28)</f>
        <v>11528</v>
      </c>
      <c r="BH26" s="16" t="s">
        <v>5552</v>
      </c>
      <c r="BI26" s="17">
        <f>SUM(A3L201C29:A3L214C29,A3L217C29:A3L218C29)</f>
        <v>51648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17069</v>
      </c>
      <c r="BP26" s="16" t="s">
        <v>5555</v>
      </c>
      <c r="BQ26" s="17">
        <f>SUM(A3L201C33:A3L214C33,A3L217C33:A3L218C33)</f>
        <v>60873</v>
      </c>
      <c r="BR26" s="16" t="s">
        <v>5556</v>
      </c>
      <c r="BS26" s="17">
        <f>SUM(A3L201C34:A3L218C34)</f>
        <v>44278</v>
      </c>
      <c r="BT26" s="16" t="s">
        <v>5557</v>
      </c>
      <c r="BU26" s="17">
        <f>SUM(A3L201C35:A3L214C35,A3L217C35:A3L218C35)</f>
        <v>12155</v>
      </c>
      <c r="BV26" s="16" t="s">
        <v>5558</v>
      </c>
      <c r="BW26" s="17">
        <f>SUM(A3L201C36:A3L214C36,A3L217C36:A3L218C36)</f>
        <v>53919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13823</v>
      </c>
      <c r="CB26" s="16" t="s">
        <v>5561</v>
      </c>
      <c r="CC26" s="17">
        <f>SUM(A3L201C39:A3L218C39)</f>
        <v>65018</v>
      </c>
      <c r="CD26" s="16" t="s">
        <v>5562</v>
      </c>
      <c r="CE26" s="17">
        <f>SUM(A3L201C40:A3L218C40)</f>
        <v>54740</v>
      </c>
      <c r="CF26" s="16" t="s">
        <v>5563</v>
      </c>
      <c r="CG26" s="17">
        <f>SUM(A3L201C41:A3L218C41)</f>
        <v>9891</v>
      </c>
      <c r="CH26" s="16" t="s">
        <v>5564</v>
      </c>
      <c r="CI26" s="17">
        <f>SUM(A3L201C42:A3L218C42)</f>
        <v>48807</v>
      </c>
      <c r="CJ26" s="16" t="s">
        <v>5565</v>
      </c>
      <c r="CK26" s="17">
        <f>SUM(A3L201C43:A3L218C43)</f>
        <v>34644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1.1168340000000001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1.201622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1.1147339999999999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0.97531540000000005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1.1168340000000001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1.201622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1.1147339999999999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0.97531540000000005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1.1168340000000001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1.201622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1.1147339999999999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0.97531540000000005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1.1168340000000001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1.201622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1.1147339999999999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0.97531540000000005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555F9-2FCE-485A-A528-E030327F7C52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2565</v>
      </c>
      <c r="H8" s="16" t="s">
        <v>4253</v>
      </c>
      <c r="I8" s="20">
        <v>1</v>
      </c>
      <c r="J8" s="16" t="s">
        <v>5670</v>
      </c>
      <c r="K8" s="17">
        <v>1024</v>
      </c>
      <c r="L8" s="16" t="s">
        <v>4255</v>
      </c>
      <c r="M8" s="20">
        <v>1.0405489999999999</v>
      </c>
      <c r="N8" s="16" t="s">
        <v>5671</v>
      </c>
      <c r="O8" s="17">
        <v>1054</v>
      </c>
      <c r="P8" s="16" t="s">
        <v>4257</v>
      </c>
      <c r="Q8" s="20">
        <v>1.10809</v>
      </c>
      <c r="R8" s="16" t="s">
        <v>5672</v>
      </c>
      <c r="S8" s="17">
        <v>2903</v>
      </c>
      <c r="T8" s="16" t="s">
        <v>4259</v>
      </c>
      <c r="U8" s="20">
        <v>1.0569850000000001</v>
      </c>
      <c r="V8" s="16" t="s">
        <v>5673</v>
      </c>
      <c r="W8" s="17">
        <v>3702</v>
      </c>
      <c r="X8" s="16" t="s">
        <v>4261</v>
      </c>
      <c r="Y8" s="20">
        <v>1.004559</v>
      </c>
      <c r="Z8" s="16" t="s">
        <v>5674</v>
      </c>
      <c r="AA8" s="17">
        <f>SUM(PRODUCT(A3L301C2,A3L301C3),PRODUCT(A3L301C4,A3L301C5),PRODUCT(A3L301C6,A3L301C7))/A3L301C1</f>
        <v>1599.4830119999999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63197</v>
      </c>
      <c r="H9" s="16" t="s">
        <v>4253</v>
      </c>
      <c r="I9" s="20">
        <v>1</v>
      </c>
      <c r="J9" s="16" t="s">
        <v>5670</v>
      </c>
      <c r="K9" s="17">
        <v>73161</v>
      </c>
      <c r="L9" s="16" t="s">
        <v>4255</v>
      </c>
      <c r="M9" s="20">
        <v>1.0405489999999999</v>
      </c>
      <c r="N9" s="16" t="s">
        <v>5671</v>
      </c>
      <c r="O9" s="17">
        <v>41983</v>
      </c>
      <c r="P9" s="16" t="s">
        <v>4257</v>
      </c>
      <c r="Q9" s="20">
        <v>1.10809</v>
      </c>
      <c r="R9" s="16" t="s">
        <v>5672</v>
      </c>
      <c r="S9" s="17">
        <v>87519</v>
      </c>
      <c r="T9" s="16" t="s">
        <v>4259</v>
      </c>
      <c r="U9" s="20">
        <v>1.0569850000000001</v>
      </c>
      <c r="V9" s="16" t="s">
        <v>5673</v>
      </c>
      <c r="W9" s="17">
        <v>94761</v>
      </c>
      <c r="X9" s="16" t="s">
        <v>4261</v>
      </c>
      <c r="Y9" s="20">
        <v>1.004559</v>
      </c>
      <c r="Z9" s="16" t="s">
        <v>5675</v>
      </c>
      <c r="AA9" s="17">
        <f>SUM(PRODUCT(A3L302C2,A3L302C3),PRODUCT(A3L302C4,A3L302C5),PRODUCT(A3L302C6,A3L302C7))/A3L302C1</f>
        <v>61948.515952999995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1.0405489999999999</v>
      </c>
      <c r="N10" s="16" t="s">
        <v>5671</v>
      </c>
      <c r="O10" s="17">
        <v>0</v>
      </c>
      <c r="P10" s="16" t="s">
        <v>4257</v>
      </c>
      <c r="Q10" s="20">
        <v>1.10809</v>
      </c>
      <c r="R10" s="16" t="s">
        <v>5672</v>
      </c>
      <c r="S10" s="17">
        <v>0</v>
      </c>
      <c r="T10" s="16" t="s">
        <v>4259</v>
      </c>
      <c r="U10" s="20">
        <v>1.0569850000000001</v>
      </c>
      <c r="V10" s="16" t="s">
        <v>5673</v>
      </c>
      <c r="W10" s="17">
        <v>0</v>
      </c>
      <c r="X10" s="16" t="s">
        <v>4261</v>
      </c>
      <c r="Y10" s="20">
        <v>1.004559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1.0405489999999999</v>
      </c>
      <c r="N11" s="16" t="s">
        <v>5671</v>
      </c>
      <c r="O11" s="17">
        <v>0</v>
      </c>
      <c r="P11" s="16" t="s">
        <v>4257</v>
      </c>
      <c r="Q11" s="20">
        <v>1.10809</v>
      </c>
      <c r="R11" s="16" t="s">
        <v>5672</v>
      </c>
      <c r="S11" s="17">
        <v>0</v>
      </c>
      <c r="T11" s="16" t="s">
        <v>4259</v>
      </c>
      <c r="U11" s="20">
        <v>1.0569850000000001</v>
      </c>
      <c r="V11" s="16" t="s">
        <v>5673</v>
      </c>
      <c r="W11" s="17">
        <v>0</v>
      </c>
      <c r="X11" s="16" t="s">
        <v>4261</v>
      </c>
      <c r="Y11" s="20">
        <v>1.004559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63197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73161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41983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87519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94761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61948.515952999995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2565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1024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1054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2903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3702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1599.4830119999999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65762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74185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43037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90422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98463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63547.998964999992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0.99952439999999998</v>
      </c>
      <c r="N15" s="16" t="s">
        <v>5671</v>
      </c>
      <c r="O15" s="17">
        <v>0</v>
      </c>
      <c r="P15" s="16" t="s">
        <v>4257</v>
      </c>
      <c r="Q15" s="20">
        <v>1.047369</v>
      </c>
      <c r="R15" s="16" t="s">
        <v>5672</v>
      </c>
      <c r="S15" s="17">
        <v>0</v>
      </c>
      <c r="T15" s="16" t="s">
        <v>4259</v>
      </c>
      <c r="U15" s="20">
        <v>1.0226599999999999</v>
      </c>
      <c r="V15" s="16" t="s">
        <v>5673</v>
      </c>
      <c r="W15" s="17">
        <v>0</v>
      </c>
      <c r="X15" s="16" t="s">
        <v>4261</v>
      </c>
      <c r="Y15" s="20">
        <v>1.0311630000000001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55</v>
      </c>
      <c r="H16" s="16" t="s">
        <v>4253</v>
      </c>
      <c r="I16" s="20">
        <v>1</v>
      </c>
      <c r="J16" s="16" t="s">
        <v>5670</v>
      </c>
      <c r="K16" s="17">
        <v>18</v>
      </c>
      <c r="L16" s="16" t="s">
        <v>4255</v>
      </c>
      <c r="M16" s="20">
        <v>0.99952439999999998</v>
      </c>
      <c r="N16" s="16" t="s">
        <v>5671</v>
      </c>
      <c r="O16" s="17">
        <v>0</v>
      </c>
      <c r="P16" s="16" t="s">
        <v>4257</v>
      </c>
      <c r="Q16" s="20">
        <v>1.047369</v>
      </c>
      <c r="R16" s="16" t="s">
        <v>5672</v>
      </c>
      <c r="S16" s="17">
        <v>0</v>
      </c>
      <c r="T16" s="16" t="s">
        <v>4259</v>
      </c>
      <c r="U16" s="20">
        <v>1.0226599999999999</v>
      </c>
      <c r="V16" s="16" t="s">
        <v>5673</v>
      </c>
      <c r="W16" s="17">
        <v>0</v>
      </c>
      <c r="X16" s="16" t="s">
        <v>4261</v>
      </c>
      <c r="Y16" s="20">
        <v>1.0311630000000001</v>
      </c>
      <c r="Z16" s="16" t="s">
        <v>5697</v>
      </c>
      <c r="AA16" s="17">
        <f>SUM(PRODUCT(A3L309C2,A3L309C3),PRODUCT(A3L309C4,A3L309C5),PRODUCT(A3L309C6,A3L309C7))/A3L309C1</f>
        <v>24.330479733333334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10085</v>
      </c>
      <c r="H17" s="16" t="s">
        <v>4253</v>
      </c>
      <c r="I17" s="20">
        <v>1</v>
      </c>
      <c r="J17" s="16" t="s">
        <v>5670</v>
      </c>
      <c r="K17" s="17">
        <v>10292</v>
      </c>
      <c r="L17" s="16" t="s">
        <v>4255</v>
      </c>
      <c r="M17" s="20">
        <v>0.99952439999999998</v>
      </c>
      <c r="N17" s="16" t="s">
        <v>5671</v>
      </c>
      <c r="O17" s="17">
        <v>10465</v>
      </c>
      <c r="P17" s="16" t="s">
        <v>4257</v>
      </c>
      <c r="Q17" s="20">
        <v>1.047369</v>
      </c>
      <c r="R17" s="16" t="s">
        <v>5672</v>
      </c>
      <c r="S17" s="17">
        <v>11316</v>
      </c>
      <c r="T17" s="16" t="s">
        <v>4259</v>
      </c>
      <c r="U17" s="20">
        <v>1.0226599999999999</v>
      </c>
      <c r="V17" s="16" t="s">
        <v>5673</v>
      </c>
      <c r="W17" s="17">
        <v>8665</v>
      </c>
      <c r="X17" s="16" t="s">
        <v>4261</v>
      </c>
      <c r="Y17" s="20">
        <v>1.0311630000000001</v>
      </c>
      <c r="Z17" s="16" t="s">
        <v>5698</v>
      </c>
      <c r="AA17" s="17">
        <f>SUM(PRODUCT(A3L310C2,A3L310C3),PRODUCT(A3L310C4,A3L310C5),PRODUCT(A3L310C6,A3L310C7))/A3L310C1</f>
        <v>10444.273903266667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276</v>
      </c>
      <c r="H18" s="16" t="s">
        <v>4253</v>
      </c>
      <c r="I18" s="20">
        <v>1</v>
      </c>
      <c r="J18" s="16" t="s">
        <v>5670</v>
      </c>
      <c r="K18" s="17">
        <v>332</v>
      </c>
      <c r="L18" s="16" t="s">
        <v>4255</v>
      </c>
      <c r="M18" s="20">
        <v>0.99952439999999998</v>
      </c>
      <c r="N18" s="16" t="s">
        <v>5671</v>
      </c>
      <c r="O18" s="17">
        <v>298</v>
      </c>
      <c r="P18" s="16" t="s">
        <v>4257</v>
      </c>
      <c r="Q18" s="20">
        <v>1.047369</v>
      </c>
      <c r="R18" s="16" t="s">
        <v>5672</v>
      </c>
      <c r="S18" s="17">
        <v>403</v>
      </c>
      <c r="T18" s="16" t="s">
        <v>4259</v>
      </c>
      <c r="U18" s="20">
        <v>1.0226599999999999</v>
      </c>
      <c r="V18" s="16" t="s">
        <v>5673</v>
      </c>
      <c r="W18" s="17">
        <v>392</v>
      </c>
      <c r="X18" s="16" t="s">
        <v>4261</v>
      </c>
      <c r="Y18" s="20">
        <v>1.0311630000000001</v>
      </c>
      <c r="Z18" s="16" t="s">
        <v>5699</v>
      </c>
      <c r="AA18" s="17">
        <f>SUM(PRODUCT(A3L311C2,A3L311C3),PRODUCT(A3L311C4,A3L311C5),PRODUCT(A3L311C6,A3L311C7))/A3L311C1</f>
        <v>306.65268760000004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3125</v>
      </c>
      <c r="H19" s="16" t="s">
        <v>4253</v>
      </c>
      <c r="I19" s="20">
        <v>1</v>
      </c>
      <c r="J19" s="16" t="s">
        <v>5670</v>
      </c>
      <c r="K19" s="17">
        <v>3397</v>
      </c>
      <c r="L19" s="16" t="s">
        <v>4255</v>
      </c>
      <c r="M19" s="20">
        <v>0.99952439999999998</v>
      </c>
      <c r="N19" s="16" t="s">
        <v>5671</v>
      </c>
      <c r="O19" s="17">
        <v>3200</v>
      </c>
      <c r="P19" s="16" t="s">
        <v>4257</v>
      </c>
      <c r="Q19" s="20">
        <v>1.047369</v>
      </c>
      <c r="R19" s="16" t="s">
        <v>5672</v>
      </c>
      <c r="S19" s="17">
        <v>4693</v>
      </c>
      <c r="T19" s="16" t="s">
        <v>4259</v>
      </c>
      <c r="U19" s="20">
        <v>1.0226599999999999</v>
      </c>
      <c r="V19" s="16" t="s">
        <v>5673</v>
      </c>
      <c r="W19" s="17">
        <v>4700</v>
      </c>
      <c r="X19" s="16" t="s">
        <v>4261</v>
      </c>
      <c r="Y19" s="20">
        <v>1.0311630000000001</v>
      </c>
      <c r="Z19" s="16" t="s">
        <v>5700</v>
      </c>
      <c r="AA19" s="17">
        <f>SUM(PRODUCT(A3L312C2,A3L312C3),PRODUCT(A3L312C4,A3L312C5),PRODUCT(A3L312C6,A3L312C7))/A3L312C1</f>
        <v>3290.6550622666668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5532</v>
      </c>
      <c r="H20" s="16" t="s">
        <v>4253</v>
      </c>
      <c r="I20" s="20">
        <v>1</v>
      </c>
      <c r="J20" s="16" t="s">
        <v>5670</v>
      </c>
      <c r="K20" s="17">
        <v>6412</v>
      </c>
      <c r="L20" s="16" t="s">
        <v>4255</v>
      </c>
      <c r="M20" s="20">
        <v>0.99952439999999998</v>
      </c>
      <c r="N20" s="16" t="s">
        <v>5671</v>
      </c>
      <c r="O20" s="17">
        <v>7543</v>
      </c>
      <c r="P20" s="16" t="s">
        <v>4257</v>
      </c>
      <c r="Q20" s="20">
        <v>1.047369</v>
      </c>
      <c r="R20" s="16" t="s">
        <v>5672</v>
      </c>
      <c r="S20" s="17">
        <v>9416</v>
      </c>
      <c r="T20" s="16" t="s">
        <v>4259</v>
      </c>
      <c r="U20" s="20">
        <v>1.0226599999999999</v>
      </c>
      <c r="V20" s="16" t="s">
        <v>5673</v>
      </c>
      <c r="W20" s="17">
        <v>9054</v>
      </c>
      <c r="X20" s="16" t="s">
        <v>4261</v>
      </c>
      <c r="Y20" s="20">
        <v>1.0311630000000001</v>
      </c>
      <c r="Z20" s="16" t="s">
        <v>5701</v>
      </c>
      <c r="AA20" s="17">
        <f>SUM(PRODUCT(A3L313C2,A3L313C3),PRODUCT(A3L313C4,A3L313C5),PRODUCT(A3L313C6,A3L313C7))/A3L313C1</f>
        <v>6613.7516065999998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3168</v>
      </c>
      <c r="H21" s="16" t="s">
        <v>4253</v>
      </c>
      <c r="I21" s="20">
        <v>1</v>
      </c>
      <c r="J21" s="16" t="s">
        <v>5670</v>
      </c>
      <c r="K21" s="17">
        <v>2855</v>
      </c>
      <c r="L21" s="16" t="s">
        <v>4255</v>
      </c>
      <c r="M21" s="20">
        <v>0.99952439999999998</v>
      </c>
      <c r="N21" s="16" t="s">
        <v>5671</v>
      </c>
      <c r="O21" s="17">
        <v>2040</v>
      </c>
      <c r="P21" s="16" t="s">
        <v>4257</v>
      </c>
      <c r="Q21" s="20">
        <v>1.047369</v>
      </c>
      <c r="R21" s="16" t="s">
        <v>5672</v>
      </c>
      <c r="S21" s="17">
        <v>2312</v>
      </c>
      <c r="T21" s="16" t="s">
        <v>4259</v>
      </c>
      <c r="U21" s="20">
        <v>1.0226599999999999</v>
      </c>
      <c r="V21" s="16" t="s">
        <v>5673</v>
      </c>
      <c r="W21" s="17">
        <v>2215</v>
      </c>
      <c r="X21" s="16" t="s">
        <v>4261</v>
      </c>
      <c r="Y21" s="20">
        <v>1.0311630000000001</v>
      </c>
      <c r="Z21" s="16" t="s">
        <v>5702</v>
      </c>
      <c r="AA21" s="17">
        <f>SUM(PRODUCT(A3L314C2,A3L314C3),PRODUCT(A3L314C4,A3L314C5),PRODUCT(A3L314C6,A3L314C7))/A3L314C1</f>
        <v>2719.424974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4038</v>
      </c>
      <c r="H22" s="16" t="s">
        <v>4253</v>
      </c>
      <c r="I22" s="20">
        <v>1</v>
      </c>
      <c r="J22" s="16" t="s">
        <v>5670</v>
      </c>
      <c r="K22" s="17">
        <v>5786</v>
      </c>
      <c r="L22" s="16" t="s">
        <v>4255</v>
      </c>
      <c r="M22" s="20">
        <v>0.99952439999999998</v>
      </c>
      <c r="N22" s="16" t="s">
        <v>5671</v>
      </c>
      <c r="O22" s="17">
        <v>5250</v>
      </c>
      <c r="P22" s="16" t="s">
        <v>4257</v>
      </c>
      <c r="Q22" s="20">
        <v>1.047369</v>
      </c>
      <c r="R22" s="16" t="s">
        <v>5672</v>
      </c>
      <c r="S22" s="17">
        <v>4249</v>
      </c>
      <c r="T22" s="16" t="s">
        <v>4259</v>
      </c>
      <c r="U22" s="20">
        <v>1.0226599999999999</v>
      </c>
      <c r="V22" s="16" t="s">
        <v>5673</v>
      </c>
      <c r="W22" s="17">
        <v>3105</v>
      </c>
      <c r="X22" s="16" t="s">
        <v>4261</v>
      </c>
      <c r="Y22" s="20">
        <v>1.0311630000000001</v>
      </c>
      <c r="Z22" s="16" t="s">
        <v>5703</v>
      </c>
      <c r="AA22" s="17">
        <f>SUM(PRODUCT(A3L315C2,A3L315C3),PRODUCT(A3L315C4,A3L315C5),PRODUCT(A3L315C6,A3L315C7))/A3L315C1</f>
        <v>5106.6451428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0.99952439999999998</v>
      </c>
      <c r="N23" s="16" t="s">
        <v>5671</v>
      </c>
      <c r="O23" s="17">
        <v>0</v>
      </c>
      <c r="P23" s="16" t="s">
        <v>4257</v>
      </c>
      <c r="Q23" s="20">
        <v>1.047369</v>
      </c>
      <c r="R23" s="16" t="s">
        <v>5672</v>
      </c>
      <c r="S23" s="17">
        <v>0</v>
      </c>
      <c r="T23" s="16" t="s">
        <v>4259</v>
      </c>
      <c r="U23" s="20">
        <v>1.0226599999999999</v>
      </c>
      <c r="V23" s="16" t="s">
        <v>5673</v>
      </c>
      <c r="W23" s="17">
        <v>0</v>
      </c>
      <c r="X23" s="16" t="s">
        <v>4261</v>
      </c>
      <c r="Y23" s="20">
        <v>1.0311630000000001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0.99952439999999998</v>
      </c>
      <c r="N24" s="16" t="s">
        <v>5671</v>
      </c>
      <c r="O24" s="17">
        <v>0</v>
      </c>
      <c r="P24" s="16" t="s">
        <v>4257</v>
      </c>
      <c r="Q24" s="20">
        <v>1.047369</v>
      </c>
      <c r="R24" s="16" t="s">
        <v>5672</v>
      </c>
      <c r="S24" s="17">
        <v>0</v>
      </c>
      <c r="T24" s="16" t="s">
        <v>4259</v>
      </c>
      <c r="U24" s="20">
        <v>1.0226599999999999</v>
      </c>
      <c r="V24" s="16" t="s">
        <v>5673</v>
      </c>
      <c r="W24" s="17">
        <v>0</v>
      </c>
      <c r="X24" s="16" t="s">
        <v>4261</v>
      </c>
      <c r="Y24" s="20">
        <v>1.0311630000000001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0.99952439999999998</v>
      </c>
      <c r="N25" s="16" t="s">
        <v>5671</v>
      </c>
      <c r="O25" s="17">
        <v>0</v>
      </c>
      <c r="P25" s="16" t="s">
        <v>4257</v>
      </c>
      <c r="Q25" s="20">
        <v>1.047369</v>
      </c>
      <c r="R25" s="16" t="s">
        <v>5672</v>
      </c>
      <c r="S25" s="17">
        <v>0</v>
      </c>
      <c r="T25" s="16" t="s">
        <v>4259</v>
      </c>
      <c r="U25" s="20">
        <v>1.0226599999999999</v>
      </c>
      <c r="V25" s="16" t="s">
        <v>5673</v>
      </c>
      <c r="W25" s="17">
        <v>0</v>
      </c>
      <c r="X25" s="16" t="s">
        <v>4261</v>
      </c>
      <c r="Y25" s="20">
        <v>1.0311630000000001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633</v>
      </c>
      <c r="H26" s="16" t="s">
        <v>4253</v>
      </c>
      <c r="I26" s="20">
        <v>1</v>
      </c>
      <c r="J26" s="16" t="s">
        <v>5670</v>
      </c>
      <c r="K26" s="17">
        <v>765</v>
      </c>
      <c r="L26" s="16" t="s">
        <v>4255</v>
      </c>
      <c r="M26" s="20">
        <v>0.99952439999999998</v>
      </c>
      <c r="N26" s="16" t="s">
        <v>5671</v>
      </c>
      <c r="O26" s="17">
        <v>1244</v>
      </c>
      <c r="P26" s="16" t="s">
        <v>4257</v>
      </c>
      <c r="Q26" s="20">
        <v>1.047369</v>
      </c>
      <c r="R26" s="16" t="s">
        <v>5672</v>
      </c>
      <c r="S26" s="17">
        <v>2612</v>
      </c>
      <c r="T26" s="16" t="s">
        <v>4259</v>
      </c>
      <c r="U26" s="20">
        <v>1.0226599999999999</v>
      </c>
      <c r="V26" s="16" t="s">
        <v>5673</v>
      </c>
      <c r="W26" s="17">
        <v>2006</v>
      </c>
      <c r="X26" s="16" t="s">
        <v>4261</v>
      </c>
      <c r="Y26" s="20">
        <v>1.0311630000000001</v>
      </c>
      <c r="Z26" s="16" t="s">
        <v>5707</v>
      </c>
      <c r="AA26" s="17">
        <f>SUM(PRODUCT(A3L319C2,A3L319C3),PRODUCT(A3L319C4,A3L319C5),PRODUCT(A3L319C6,A3L319C7))/A3L319C1</f>
        <v>900.18773400000009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9</v>
      </c>
      <c r="H27" s="16" t="s">
        <v>4253</v>
      </c>
      <c r="I27" s="20">
        <v>1</v>
      </c>
      <c r="J27" s="16" t="s">
        <v>5670</v>
      </c>
      <c r="K27" s="17">
        <v>12</v>
      </c>
      <c r="L27" s="16" t="s">
        <v>4255</v>
      </c>
      <c r="M27" s="20">
        <v>0.99952439999999998</v>
      </c>
      <c r="N27" s="16" t="s">
        <v>5671</v>
      </c>
      <c r="O27" s="17">
        <v>27</v>
      </c>
      <c r="P27" s="16" t="s">
        <v>4257</v>
      </c>
      <c r="Q27" s="20">
        <v>1.047369</v>
      </c>
      <c r="R27" s="16" t="s">
        <v>5672</v>
      </c>
      <c r="S27" s="17">
        <v>23</v>
      </c>
      <c r="T27" s="16" t="s">
        <v>4259</v>
      </c>
      <c r="U27" s="20">
        <v>1.0226599999999999</v>
      </c>
      <c r="V27" s="16" t="s">
        <v>5673</v>
      </c>
      <c r="W27" s="17">
        <v>20</v>
      </c>
      <c r="X27" s="16" t="s">
        <v>4261</v>
      </c>
      <c r="Y27" s="20">
        <v>1.0311630000000001</v>
      </c>
      <c r="Z27" s="16" t="s">
        <v>5708</v>
      </c>
      <c r="AA27" s="17">
        <f>SUM(PRODUCT(A3L320C2,A3L320C3),PRODUCT(A3L320C4,A3L320C5),PRODUCT(A3L320C6,A3L320C7))/A3L320C1</f>
        <v>16.424418599999999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6269</v>
      </c>
      <c r="H28" s="16" t="s">
        <v>4253</v>
      </c>
      <c r="I28" s="20">
        <v>1</v>
      </c>
      <c r="J28" s="16" t="s">
        <v>5670</v>
      </c>
      <c r="K28" s="17">
        <v>7836</v>
      </c>
      <c r="L28" s="16" t="s">
        <v>4255</v>
      </c>
      <c r="M28" s="20">
        <v>0.99952439999999998</v>
      </c>
      <c r="N28" s="16" t="s">
        <v>5671</v>
      </c>
      <c r="O28" s="17">
        <v>8401</v>
      </c>
      <c r="P28" s="16" t="s">
        <v>4257</v>
      </c>
      <c r="Q28" s="20">
        <v>1.047369</v>
      </c>
      <c r="R28" s="16" t="s">
        <v>5672</v>
      </c>
      <c r="S28" s="17">
        <v>9302</v>
      </c>
      <c r="T28" s="16" t="s">
        <v>4259</v>
      </c>
      <c r="U28" s="20">
        <v>1.0226599999999999</v>
      </c>
      <c r="V28" s="16" t="s">
        <v>5673</v>
      </c>
      <c r="W28" s="17">
        <v>8595</v>
      </c>
      <c r="X28" s="16" t="s">
        <v>4261</v>
      </c>
      <c r="Y28" s="20">
        <v>1.0311630000000001</v>
      </c>
      <c r="Z28" s="16" t="s">
        <v>5709</v>
      </c>
      <c r="AA28" s="17">
        <f>SUM(PRODUCT(A3L321C2,A3L321C3),PRODUCT(A3L321C4,A3L321C5),PRODUCT(A3L321C6,A3L321C7))/A3L321C1</f>
        <v>7633.4067224666678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521</v>
      </c>
      <c r="H29" s="16" t="s">
        <v>4253</v>
      </c>
      <c r="I29" s="20">
        <v>1</v>
      </c>
      <c r="J29" s="16" t="s">
        <v>5670</v>
      </c>
      <c r="K29" s="17">
        <v>380</v>
      </c>
      <c r="L29" s="16" t="s">
        <v>4255</v>
      </c>
      <c r="M29" s="20">
        <v>0.99952439999999998</v>
      </c>
      <c r="N29" s="16" t="s">
        <v>5671</v>
      </c>
      <c r="O29" s="17">
        <v>752</v>
      </c>
      <c r="P29" s="16" t="s">
        <v>4257</v>
      </c>
      <c r="Q29" s="20">
        <v>1.047369</v>
      </c>
      <c r="R29" s="16" t="s">
        <v>5672</v>
      </c>
      <c r="S29" s="17">
        <v>1420</v>
      </c>
      <c r="T29" s="16" t="s">
        <v>4259</v>
      </c>
      <c r="U29" s="20">
        <v>1.0226599999999999</v>
      </c>
      <c r="V29" s="16" t="s">
        <v>5673</v>
      </c>
      <c r="W29" s="17">
        <v>596</v>
      </c>
      <c r="X29" s="16" t="s">
        <v>4261</v>
      </c>
      <c r="Y29" s="20">
        <v>1.0311630000000001</v>
      </c>
      <c r="Z29" s="16" t="s">
        <v>5710</v>
      </c>
      <c r="AA29" s="17">
        <f>SUM(PRODUCT(A3L322C2,A3L322C3),PRODUCT(A3L322C4,A3L322C5),PRODUCT(A3L322C6,A3L322C7))/A3L322C1</f>
        <v>562.81358666666665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0.99952439999999998</v>
      </c>
      <c r="N30" s="16" t="s">
        <v>5671</v>
      </c>
      <c r="O30" s="17">
        <v>0</v>
      </c>
      <c r="P30" s="16" t="s">
        <v>4257</v>
      </c>
      <c r="Q30" s="20">
        <v>1.047369</v>
      </c>
      <c r="R30" s="16" t="s">
        <v>5672</v>
      </c>
      <c r="S30" s="17">
        <v>0</v>
      </c>
      <c r="T30" s="16" t="s">
        <v>4259</v>
      </c>
      <c r="U30" s="20">
        <v>1.0226599999999999</v>
      </c>
      <c r="V30" s="16" t="s">
        <v>5673</v>
      </c>
      <c r="W30" s="17">
        <v>0</v>
      </c>
      <c r="X30" s="16" t="s">
        <v>4261</v>
      </c>
      <c r="Y30" s="20">
        <v>1.0311630000000001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0.99952439999999998</v>
      </c>
      <c r="N31" s="16" t="s">
        <v>5671</v>
      </c>
      <c r="O31" s="17">
        <v>0</v>
      </c>
      <c r="P31" s="16" t="s">
        <v>4257</v>
      </c>
      <c r="Q31" s="20">
        <v>1.047369</v>
      </c>
      <c r="R31" s="16" t="s">
        <v>5672</v>
      </c>
      <c r="S31" s="17">
        <v>0</v>
      </c>
      <c r="T31" s="16" t="s">
        <v>4259</v>
      </c>
      <c r="U31" s="20">
        <v>1.0226599999999999</v>
      </c>
      <c r="V31" s="16" t="s">
        <v>5673</v>
      </c>
      <c r="W31" s="17">
        <v>0</v>
      </c>
      <c r="X31" s="16" t="s">
        <v>4261</v>
      </c>
      <c r="Y31" s="20">
        <v>1.0311630000000001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0.99952439999999998</v>
      </c>
      <c r="N32" s="16" t="s">
        <v>5671</v>
      </c>
      <c r="O32" s="17">
        <v>0</v>
      </c>
      <c r="P32" s="16" t="s">
        <v>4257</v>
      </c>
      <c r="Q32" s="20">
        <v>1.047369</v>
      </c>
      <c r="R32" s="16" t="s">
        <v>5672</v>
      </c>
      <c r="S32" s="17">
        <v>0</v>
      </c>
      <c r="T32" s="16" t="s">
        <v>4259</v>
      </c>
      <c r="U32" s="20">
        <v>1.0226599999999999</v>
      </c>
      <c r="V32" s="16" t="s">
        <v>5673</v>
      </c>
      <c r="W32" s="17">
        <v>0</v>
      </c>
      <c r="X32" s="16" t="s">
        <v>4261</v>
      </c>
      <c r="Y32" s="20">
        <v>1.0311630000000001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33711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38085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39220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45746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39348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37618.566317999997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1.10717</v>
      </c>
      <c r="N34" s="16" t="s">
        <v>5671</v>
      </c>
      <c r="O34" s="17">
        <v>0</v>
      </c>
      <c r="P34" s="16" t="s">
        <v>4257</v>
      </c>
      <c r="Q34" s="20">
        <v>1.186515</v>
      </c>
      <c r="R34" s="16" t="s">
        <v>5672</v>
      </c>
      <c r="S34" s="17">
        <v>0</v>
      </c>
      <c r="T34" s="16" t="s">
        <v>4259</v>
      </c>
      <c r="U34" s="20">
        <v>1.104887</v>
      </c>
      <c r="V34" s="16" t="s">
        <v>5673</v>
      </c>
      <c r="W34" s="17">
        <v>0</v>
      </c>
      <c r="X34" s="16" t="s">
        <v>4261</v>
      </c>
      <c r="Y34" s="20">
        <v>0.97789890000000002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1.10717</v>
      </c>
      <c r="N35" s="16" t="s">
        <v>5671</v>
      </c>
      <c r="O35" s="17">
        <v>0</v>
      </c>
      <c r="P35" s="16" t="s">
        <v>4257</v>
      </c>
      <c r="Q35" s="20">
        <v>1.186515</v>
      </c>
      <c r="R35" s="16" t="s">
        <v>5672</v>
      </c>
      <c r="S35" s="17">
        <v>1043</v>
      </c>
      <c r="T35" s="16" t="s">
        <v>4259</v>
      </c>
      <c r="U35" s="20">
        <v>1.104887</v>
      </c>
      <c r="V35" s="16" t="s">
        <v>5673</v>
      </c>
      <c r="W35" s="17">
        <v>393</v>
      </c>
      <c r="X35" s="16" t="s">
        <v>4261</v>
      </c>
      <c r="Y35" s="20">
        <v>0.97789890000000002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1.10717</v>
      </c>
      <c r="N36" s="16" t="s">
        <v>5671</v>
      </c>
      <c r="O36" s="17">
        <v>0</v>
      </c>
      <c r="P36" s="16" t="s">
        <v>4257</v>
      </c>
      <c r="Q36" s="20">
        <v>1.186515</v>
      </c>
      <c r="R36" s="16" t="s">
        <v>5672</v>
      </c>
      <c r="S36" s="17">
        <v>0</v>
      </c>
      <c r="T36" s="16" t="s">
        <v>4259</v>
      </c>
      <c r="U36" s="20">
        <v>1.104887</v>
      </c>
      <c r="V36" s="16" t="s">
        <v>5673</v>
      </c>
      <c r="W36" s="17">
        <v>0</v>
      </c>
      <c r="X36" s="16" t="s">
        <v>4261</v>
      </c>
      <c r="Y36" s="20">
        <v>0.97789890000000002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916</v>
      </c>
      <c r="H37" s="16" t="s">
        <v>4253</v>
      </c>
      <c r="I37" s="20">
        <v>1</v>
      </c>
      <c r="J37" s="16" t="s">
        <v>5670</v>
      </c>
      <c r="K37" s="17">
        <v>821</v>
      </c>
      <c r="L37" s="16" t="s">
        <v>4255</v>
      </c>
      <c r="M37" s="20">
        <v>1.10717</v>
      </c>
      <c r="N37" s="16" t="s">
        <v>5671</v>
      </c>
      <c r="O37" s="17">
        <v>924</v>
      </c>
      <c r="P37" s="16" t="s">
        <v>4257</v>
      </c>
      <c r="Q37" s="20">
        <v>1.186515</v>
      </c>
      <c r="R37" s="16" t="s">
        <v>5672</v>
      </c>
      <c r="S37" s="17">
        <v>0</v>
      </c>
      <c r="T37" s="16" t="s">
        <v>4259</v>
      </c>
      <c r="U37" s="20">
        <v>1.104887</v>
      </c>
      <c r="V37" s="16" t="s">
        <v>5673</v>
      </c>
      <c r="W37" s="17">
        <v>0</v>
      </c>
      <c r="X37" s="16" t="s">
        <v>4261</v>
      </c>
      <c r="Y37" s="20">
        <v>0.97789890000000002</v>
      </c>
      <c r="Z37" s="16" t="s">
        <v>5723</v>
      </c>
      <c r="AA37" s="17">
        <f>SUM(PRODUCT(A3L330C2,A3L330C3),PRODUCT(A3L330C4,A3L330C5),PRODUCT(A3L330C6,A3L330C7))/A3L330C1</f>
        <v>973.77547666666669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1.10717</v>
      </c>
      <c r="N38" s="16" t="s">
        <v>5671</v>
      </c>
      <c r="O38" s="17">
        <v>0</v>
      </c>
      <c r="P38" s="16" t="s">
        <v>4257</v>
      </c>
      <c r="Q38" s="20">
        <v>1.186515</v>
      </c>
      <c r="R38" s="16" t="s">
        <v>5672</v>
      </c>
      <c r="S38" s="17">
        <v>0</v>
      </c>
      <c r="T38" s="16" t="s">
        <v>4259</v>
      </c>
      <c r="U38" s="20">
        <v>1.104887</v>
      </c>
      <c r="V38" s="16" t="s">
        <v>5673</v>
      </c>
      <c r="W38" s="17">
        <v>0</v>
      </c>
      <c r="X38" s="16" t="s">
        <v>4261</v>
      </c>
      <c r="Y38" s="20">
        <v>0.97789890000000002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473</v>
      </c>
      <c r="H39" s="16" t="s">
        <v>4253</v>
      </c>
      <c r="I39" s="20">
        <v>1</v>
      </c>
      <c r="J39" s="16" t="s">
        <v>5670</v>
      </c>
      <c r="K39" s="17">
        <v>329</v>
      </c>
      <c r="L39" s="16" t="s">
        <v>4255</v>
      </c>
      <c r="M39" s="20">
        <v>1.10717</v>
      </c>
      <c r="N39" s="16" t="s">
        <v>5671</v>
      </c>
      <c r="O39" s="17">
        <v>761</v>
      </c>
      <c r="P39" s="16" t="s">
        <v>4257</v>
      </c>
      <c r="Q39" s="20">
        <v>1.186515</v>
      </c>
      <c r="R39" s="16" t="s">
        <v>5672</v>
      </c>
      <c r="S39" s="17">
        <v>1698</v>
      </c>
      <c r="T39" s="16" t="s">
        <v>4259</v>
      </c>
      <c r="U39" s="20">
        <v>1.104887</v>
      </c>
      <c r="V39" s="16" t="s">
        <v>5673</v>
      </c>
      <c r="W39" s="17">
        <v>128</v>
      </c>
      <c r="X39" s="16" t="s">
        <v>4261</v>
      </c>
      <c r="Y39" s="20">
        <v>0.97789890000000002</v>
      </c>
      <c r="Z39" s="16" t="s">
        <v>5725</v>
      </c>
      <c r="AA39" s="17">
        <f>SUM(PRODUCT(A3L332C2,A3L332C3),PRODUCT(A3L332C4,A3L332C5),PRODUCT(A3L332C6,A3L332C7))/A3L332C1</f>
        <v>580.06561499999998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74</v>
      </c>
      <c r="H40" s="16" t="s">
        <v>4253</v>
      </c>
      <c r="I40" s="20">
        <v>1</v>
      </c>
      <c r="J40" s="16" t="s">
        <v>5670</v>
      </c>
      <c r="K40" s="17">
        <v>145</v>
      </c>
      <c r="L40" s="16" t="s">
        <v>4255</v>
      </c>
      <c r="M40" s="20">
        <v>1.10717</v>
      </c>
      <c r="N40" s="16" t="s">
        <v>5671</v>
      </c>
      <c r="O40" s="17">
        <v>111</v>
      </c>
      <c r="P40" s="16" t="s">
        <v>4257</v>
      </c>
      <c r="Q40" s="20">
        <v>1.186515</v>
      </c>
      <c r="R40" s="16" t="s">
        <v>5672</v>
      </c>
      <c r="S40" s="17">
        <v>903</v>
      </c>
      <c r="T40" s="16" t="s">
        <v>4259</v>
      </c>
      <c r="U40" s="20">
        <v>1.104887</v>
      </c>
      <c r="V40" s="16" t="s">
        <v>5673</v>
      </c>
      <c r="W40" s="17">
        <v>69</v>
      </c>
      <c r="X40" s="16" t="s">
        <v>4261</v>
      </c>
      <c r="Y40" s="20">
        <v>0.97789890000000002</v>
      </c>
      <c r="Z40" s="16" t="s">
        <v>5726</v>
      </c>
      <c r="AA40" s="17">
        <f>SUM(PRODUCT(A3L333C2,A3L333C3),PRODUCT(A3L333C4,A3L333C5),PRODUCT(A3L333C6,A3L333C7))/A3L333C1</f>
        <v>122.08093833333334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437</v>
      </c>
      <c r="H41" s="16" t="s">
        <v>4253</v>
      </c>
      <c r="I41" s="20">
        <v>1</v>
      </c>
      <c r="J41" s="16" t="s">
        <v>5670</v>
      </c>
      <c r="K41" s="17">
        <v>640</v>
      </c>
      <c r="L41" s="16" t="s">
        <v>4255</v>
      </c>
      <c r="M41" s="20">
        <v>1.10717</v>
      </c>
      <c r="N41" s="16" t="s">
        <v>5671</v>
      </c>
      <c r="O41" s="17">
        <v>603</v>
      </c>
      <c r="P41" s="16" t="s">
        <v>4257</v>
      </c>
      <c r="Q41" s="20">
        <v>1.186515</v>
      </c>
      <c r="R41" s="16" t="s">
        <v>5672</v>
      </c>
      <c r="S41" s="17">
        <v>880</v>
      </c>
      <c r="T41" s="16" t="s">
        <v>4259</v>
      </c>
      <c r="U41" s="20">
        <v>1.104887</v>
      </c>
      <c r="V41" s="16" t="s">
        <v>5673</v>
      </c>
      <c r="W41" s="17">
        <v>7</v>
      </c>
      <c r="X41" s="16" t="s">
        <v>4261</v>
      </c>
      <c r="Y41" s="20">
        <v>0.97789890000000002</v>
      </c>
      <c r="Z41" s="16" t="s">
        <v>5727</v>
      </c>
      <c r="AA41" s="17">
        <f>SUM(PRODUCT(A3L334C2,A3L334C3),PRODUCT(A3L334C4,A3L334C5),PRODUCT(A3L334C6,A3L334C7))/A3L334C1</f>
        <v>620.35244833333331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1.10717</v>
      </c>
      <c r="N42" s="16" t="s">
        <v>5671</v>
      </c>
      <c r="O42" s="17">
        <v>0</v>
      </c>
      <c r="P42" s="16" t="s">
        <v>4257</v>
      </c>
      <c r="Q42" s="20">
        <v>1.186515</v>
      </c>
      <c r="R42" s="16" t="s">
        <v>5672</v>
      </c>
      <c r="S42" s="17">
        <v>0</v>
      </c>
      <c r="T42" s="16" t="s">
        <v>4259</v>
      </c>
      <c r="U42" s="20">
        <v>1.104887</v>
      </c>
      <c r="V42" s="16" t="s">
        <v>5673</v>
      </c>
      <c r="W42" s="17">
        <v>0</v>
      </c>
      <c r="X42" s="16" t="s">
        <v>4261</v>
      </c>
      <c r="Y42" s="20">
        <v>0.97789890000000002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24</v>
      </c>
      <c r="H43" s="16" t="s">
        <v>4253</v>
      </c>
      <c r="I43" s="20">
        <v>1</v>
      </c>
      <c r="J43" s="16" t="s">
        <v>5670</v>
      </c>
      <c r="K43" s="17">
        <v>5</v>
      </c>
      <c r="L43" s="16" t="s">
        <v>4255</v>
      </c>
      <c r="M43" s="20">
        <v>1.10717</v>
      </c>
      <c r="N43" s="16" t="s">
        <v>5671</v>
      </c>
      <c r="O43" s="17">
        <v>0</v>
      </c>
      <c r="P43" s="16" t="s">
        <v>4257</v>
      </c>
      <c r="Q43" s="20">
        <v>1.186515</v>
      </c>
      <c r="R43" s="16" t="s">
        <v>5672</v>
      </c>
      <c r="S43" s="17">
        <v>0</v>
      </c>
      <c r="T43" s="16" t="s">
        <v>4259</v>
      </c>
      <c r="U43" s="20">
        <v>1.104887</v>
      </c>
      <c r="V43" s="16" t="s">
        <v>5673</v>
      </c>
      <c r="W43" s="17">
        <v>193</v>
      </c>
      <c r="X43" s="16" t="s">
        <v>4261</v>
      </c>
      <c r="Y43" s="20">
        <v>0.97789890000000002</v>
      </c>
      <c r="Z43" s="16" t="s">
        <v>5729</v>
      </c>
      <c r="AA43" s="17">
        <f>SUM(PRODUCT(A3L336C2,A3L336C3),PRODUCT(A3L336C4,A3L336C5),PRODUCT(A3L336C6,A3L336C7))/A3L336C1</f>
        <v>9.8452833333333327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1.10717</v>
      </c>
      <c r="N44" s="16" t="s">
        <v>5671</v>
      </c>
      <c r="O44" s="17">
        <v>0</v>
      </c>
      <c r="P44" s="16" t="s">
        <v>4257</v>
      </c>
      <c r="Q44" s="20">
        <v>1.186515</v>
      </c>
      <c r="R44" s="16" t="s">
        <v>5672</v>
      </c>
      <c r="S44" s="17">
        <v>0</v>
      </c>
      <c r="T44" s="16" t="s">
        <v>4259</v>
      </c>
      <c r="U44" s="20">
        <v>1.104887</v>
      </c>
      <c r="V44" s="16" t="s">
        <v>5673</v>
      </c>
      <c r="W44" s="17">
        <v>0</v>
      </c>
      <c r="X44" s="16" t="s">
        <v>4261</v>
      </c>
      <c r="Y44" s="20">
        <v>0.97789890000000002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1.0405489999999999</v>
      </c>
      <c r="N45" s="16" t="s">
        <v>5671</v>
      </c>
      <c r="O45" s="17">
        <v>0</v>
      </c>
      <c r="P45" s="16" t="s">
        <v>4257</v>
      </c>
      <c r="Q45" s="20">
        <v>1.10809</v>
      </c>
      <c r="R45" s="16" t="s">
        <v>5672</v>
      </c>
      <c r="S45" s="17">
        <v>0</v>
      </c>
      <c r="T45" s="16" t="s">
        <v>4259</v>
      </c>
      <c r="U45" s="20">
        <v>1.0569850000000001</v>
      </c>
      <c r="V45" s="16" t="s">
        <v>5673</v>
      </c>
      <c r="W45" s="17">
        <v>0</v>
      </c>
      <c r="X45" s="16" t="s">
        <v>4261</v>
      </c>
      <c r="Y45" s="20">
        <v>1.004559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0.99952439999999998</v>
      </c>
      <c r="N46" s="16" t="s">
        <v>5671</v>
      </c>
      <c r="O46" s="17">
        <v>0</v>
      </c>
      <c r="P46" s="16" t="s">
        <v>4257</v>
      </c>
      <c r="Q46" s="20">
        <v>1.047369</v>
      </c>
      <c r="R46" s="16" t="s">
        <v>5672</v>
      </c>
      <c r="S46" s="17">
        <v>0</v>
      </c>
      <c r="T46" s="16" t="s">
        <v>4259</v>
      </c>
      <c r="U46" s="20">
        <v>1.0226599999999999</v>
      </c>
      <c r="V46" s="16" t="s">
        <v>5673</v>
      </c>
      <c r="W46" s="17">
        <v>0</v>
      </c>
      <c r="X46" s="16" t="s">
        <v>4261</v>
      </c>
      <c r="Y46" s="20">
        <v>1.0311630000000001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43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1.10717</v>
      </c>
      <c r="N47" s="16" t="s">
        <v>5671</v>
      </c>
      <c r="O47" s="17">
        <v>9</v>
      </c>
      <c r="P47" s="16" t="s">
        <v>4257</v>
      </c>
      <c r="Q47" s="20">
        <v>1.186515</v>
      </c>
      <c r="R47" s="16" t="s">
        <v>5672</v>
      </c>
      <c r="S47" s="17">
        <v>32</v>
      </c>
      <c r="T47" s="16" t="s">
        <v>4259</v>
      </c>
      <c r="U47" s="20">
        <v>1.104887</v>
      </c>
      <c r="V47" s="16" t="s">
        <v>5673</v>
      </c>
      <c r="W47" s="17">
        <v>0</v>
      </c>
      <c r="X47" s="16" t="s">
        <v>4261</v>
      </c>
      <c r="Y47" s="20">
        <v>0.97789890000000002</v>
      </c>
      <c r="Z47" s="16" t="s">
        <v>5733</v>
      </c>
      <c r="AA47" s="17">
        <f>SUM(PRODUCT(A3L340C2,A3L340C3),PRODUCT(A3L340C4,A3L340C5),PRODUCT(A3L340C6,A3L340C7))/A3L340C1</f>
        <v>17.892878333333332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4314</v>
      </c>
      <c r="H48" s="16" t="s">
        <v>4253</v>
      </c>
      <c r="I48" s="20">
        <v>1</v>
      </c>
      <c r="J48" s="16" t="s">
        <v>5670</v>
      </c>
      <c r="K48" s="17">
        <v>7320</v>
      </c>
      <c r="L48" s="16" t="s">
        <v>4255</v>
      </c>
      <c r="M48" s="20">
        <v>1.10717</v>
      </c>
      <c r="N48" s="16" t="s">
        <v>5671</v>
      </c>
      <c r="O48" s="17">
        <v>7425</v>
      </c>
      <c r="P48" s="16" t="s">
        <v>4257</v>
      </c>
      <c r="Q48" s="20">
        <v>1.186515</v>
      </c>
      <c r="R48" s="16" t="s">
        <v>5672</v>
      </c>
      <c r="S48" s="17">
        <v>15638</v>
      </c>
      <c r="T48" s="16" t="s">
        <v>4259</v>
      </c>
      <c r="U48" s="20">
        <v>1.104887</v>
      </c>
      <c r="V48" s="16" t="s">
        <v>5673</v>
      </c>
      <c r="W48" s="17">
        <v>3823</v>
      </c>
      <c r="X48" s="16" t="s">
        <v>4261</v>
      </c>
      <c r="Y48" s="20">
        <v>0.97789890000000002</v>
      </c>
      <c r="Z48" s="16" t="s">
        <v>5734</v>
      </c>
      <c r="AA48" s="17">
        <f>SUM(PRODUCT(A3L341C2,A3L341C3),PRODUCT(A3L341C4,A3L341C5),PRODUCT(A3L341C6,A3L341C7))/A3L341C1</f>
        <v>7076.1194249999999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6238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9260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9824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20162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4613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9382.2391866666658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105711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121530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92081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156330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142424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110548.80446966665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473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329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761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1698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128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580.06561499999998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42A35-D9C8-40C5-9B2E-6D6F8DDD7DE4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3384</v>
      </c>
      <c r="H8" s="16" t="s">
        <v>4253</v>
      </c>
      <c r="I8" s="20">
        <v>1</v>
      </c>
      <c r="J8" s="16" t="s">
        <v>5670</v>
      </c>
      <c r="K8" s="17">
        <v>4430</v>
      </c>
      <c r="L8" s="16" t="s">
        <v>4255</v>
      </c>
      <c r="M8" s="20">
        <v>1.0264260000000001</v>
      </c>
      <c r="N8" s="16" t="s">
        <v>5671</v>
      </c>
      <c r="O8" s="17">
        <v>4337</v>
      </c>
      <c r="P8" s="16" t="s">
        <v>4257</v>
      </c>
      <c r="Q8" s="20">
        <v>1.0839190000000001</v>
      </c>
      <c r="R8" s="16" t="s">
        <v>5672</v>
      </c>
      <c r="S8" s="17">
        <v>4206</v>
      </c>
      <c r="T8" s="16" t="s">
        <v>4259</v>
      </c>
      <c r="U8" s="20">
        <v>1.0759270000000001</v>
      </c>
      <c r="V8" s="16" t="s">
        <v>5673</v>
      </c>
      <c r="W8" s="17">
        <v>3835</v>
      </c>
      <c r="X8" s="16" t="s">
        <v>4261</v>
      </c>
      <c r="Y8" s="20">
        <v>1.0975809999999999</v>
      </c>
      <c r="Z8" s="16" t="s">
        <v>5768</v>
      </c>
      <c r="AA8" s="17">
        <f>SUM(PRODUCT(A3L401C2,A3L401C3))/A3L401C1</f>
        <v>3384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57651</v>
      </c>
      <c r="H9" s="16" t="s">
        <v>4253</v>
      </c>
      <c r="I9" s="20">
        <v>1</v>
      </c>
      <c r="J9" s="16" t="s">
        <v>5670</v>
      </c>
      <c r="K9" s="17">
        <v>53766</v>
      </c>
      <c r="L9" s="16" t="s">
        <v>4255</v>
      </c>
      <c r="M9" s="20">
        <v>1.0264260000000001</v>
      </c>
      <c r="N9" s="16" t="s">
        <v>5671</v>
      </c>
      <c r="O9" s="17">
        <v>46845</v>
      </c>
      <c r="P9" s="16" t="s">
        <v>4257</v>
      </c>
      <c r="Q9" s="20">
        <v>1.0839190000000001</v>
      </c>
      <c r="R9" s="16" t="s">
        <v>5672</v>
      </c>
      <c r="S9" s="17">
        <v>39247</v>
      </c>
      <c r="T9" s="16" t="s">
        <v>4259</v>
      </c>
      <c r="U9" s="20">
        <v>1.0759270000000001</v>
      </c>
      <c r="V9" s="16" t="s">
        <v>5673</v>
      </c>
      <c r="W9" s="17">
        <v>27122</v>
      </c>
      <c r="X9" s="16" t="s">
        <v>4261</v>
      </c>
      <c r="Y9" s="20">
        <v>1.0975809999999999</v>
      </c>
      <c r="Z9" s="16" t="s">
        <v>5769</v>
      </c>
      <c r="AA9" s="17">
        <f>SUM(PRODUCT(A3L402C2,A3L402C3))/A3L402C1</f>
        <v>57651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1.0264260000000001</v>
      </c>
      <c r="N10" s="16" t="s">
        <v>5671</v>
      </c>
      <c r="O10" s="17">
        <v>0</v>
      </c>
      <c r="P10" s="16" t="s">
        <v>4257</v>
      </c>
      <c r="Q10" s="20">
        <v>1.0839190000000001</v>
      </c>
      <c r="R10" s="16" t="s">
        <v>5672</v>
      </c>
      <c r="S10" s="17">
        <v>0</v>
      </c>
      <c r="T10" s="16" t="s">
        <v>4259</v>
      </c>
      <c r="U10" s="20">
        <v>1.0759270000000001</v>
      </c>
      <c r="V10" s="16" t="s">
        <v>5673</v>
      </c>
      <c r="W10" s="17">
        <v>0</v>
      </c>
      <c r="X10" s="16" t="s">
        <v>4261</v>
      </c>
      <c r="Y10" s="20">
        <v>1.0975809999999999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1.0264260000000001</v>
      </c>
      <c r="N11" s="16" t="s">
        <v>5671</v>
      </c>
      <c r="O11" s="17">
        <v>0</v>
      </c>
      <c r="P11" s="16" t="s">
        <v>4257</v>
      </c>
      <c r="Q11" s="20">
        <v>1.0839190000000001</v>
      </c>
      <c r="R11" s="16" t="s">
        <v>5672</v>
      </c>
      <c r="S11" s="17">
        <v>0</v>
      </c>
      <c r="T11" s="16" t="s">
        <v>4259</v>
      </c>
      <c r="U11" s="20">
        <v>1.0759270000000001</v>
      </c>
      <c r="V11" s="16" t="s">
        <v>5673</v>
      </c>
      <c r="W11" s="17">
        <v>0</v>
      </c>
      <c r="X11" s="16" t="s">
        <v>4261</v>
      </c>
      <c r="Y11" s="20">
        <v>1.0975809999999999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57651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53766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46845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39247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27122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57651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3384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4430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4337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4206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3835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3384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61035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58196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51182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43453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30957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61035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1.0264260000000001</v>
      </c>
      <c r="N15" s="16" t="s">
        <v>5671</v>
      </c>
      <c r="O15" s="17">
        <v>0</v>
      </c>
      <c r="P15" s="16" t="s">
        <v>4257</v>
      </c>
      <c r="Q15" s="20">
        <v>1.0839190000000001</v>
      </c>
      <c r="R15" s="16" t="s">
        <v>5672</v>
      </c>
      <c r="S15" s="17">
        <v>0</v>
      </c>
      <c r="T15" s="16" t="s">
        <v>4259</v>
      </c>
      <c r="U15" s="20">
        <v>1.0759270000000001</v>
      </c>
      <c r="V15" s="16" t="s">
        <v>5673</v>
      </c>
      <c r="W15" s="17">
        <v>0</v>
      </c>
      <c r="X15" s="16" t="s">
        <v>4261</v>
      </c>
      <c r="Y15" s="20">
        <v>1.0975809999999999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68</v>
      </c>
      <c r="H16" s="16" t="s">
        <v>4253</v>
      </c>
      <c r="I16" s="20">
        <v>1</v>
      </c>
      <c r="J16" s="16" t="s">
        <v>5670</v>
      </c>
      <c r="K16" s="17">
        <v>79</v>
      </c>
      <c r="L16" s="16" t="s">
        <v>4255</v>
      </c>
      <c r="M16" s="20">
        <v>1.0264260000000001</v>
      </c>
      <c r="N16" s="16" t="s">
        <v>5671</v>
      </c>
      <c r="O16" s="17">
        <v>79</v>
      </c>
      <c r="P16" s="16" t="s">
        <v>4257</v>
      </c>
      <c r="Q16" s="20">
        <v>1.0839190000000001</v>
      </c>
      <c r="R16" s="16" t="s">
        <v>5672</v>
      </c>
      <c r="S16" s="17">
        <v>79</v>
      </c>
      <c r="T16" s="16" t="s">
        <v>4259</v>
      </c>
      <c r="U16" s="20">
        <v>1.0759270000000001</v>
      </c>
      <c r="V16" s="16" t="s">
        <v>5673</v>
      </c>
      <c r="W16" s="17">
        <v>15</v>
      </c>
      <c r="X16" s="16" t="s">
        <v>4261</v>
      </c>
      <c r="Y16" s="20">
        <v>1.0975809999999999</v>
      </c>
      <c r="Z16" s="16" t="s">
        <v>5791</v>
      </c>
      <c r="AA16" s="17">
        <f>SUM(PRODUCT(A3L409C2,A3L409C3))/A3L409C1</f>
        <v>68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11138</v>
      </c>
      <c r="H17" s="16" t="s">
        <v>4253</v>
      </c>
      <c r="I17" s="20">
        <v>1</v>
      </c>
      <c r="J17" s="16" t="s">
        <v>5670</v>
      </c>
      <c r="K17" s="17">
        <v>14971</v>
      </c>
      <c r="L17" s="16" t="s">
        <v>4255</v>
      </c>
      <c r="M17" s="20">
        <v>1.0264260000000001</v>
      </c>
      <c r="N17" s="16" t="s">
        <v>5671</v>
      </c>
      <c r="O17" s="17">
        <v>15580</v>
      </c>
      <c r="P17" s="16" t="s">
        <v>4257</v>
      </c>
      <c r="Q17" s="20">
        <v>1.0839190000000001</v>
      </c>
      <c r="R17" s="16" t="s">
        <v>5672</v>
      </c>
      <c r="S17" s="17">
        <v>15752</v>
      </c>
      <c r="T17" s="16" t="s">
        <v>4259</v>
      </c>
      <c r="U17" s="20">
        <v>1.0759270000000001</v>
      </c>
      <c r="V17" s="16" t="s">
        <v>5673</v>
      </c>
      <c r="W17" s="17">
        <v>7760</v>
      </c>
      <c r="X17" s="16" t="s">
        <v>4261</v>
      </c>
      <c r="Y17" s="20">
        <v>1.0975809999999999</v>
      </c>
      <c r="Z17" s="16" t="s">
        <v>5792</v>
      </c>
      <c r="AA17" s="17">
        <f>SUM(PRODUCT(A3L410C2,A3L410C3))/A3L410C1</f>
        <v>11138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676</v>
      </c>
      <c r="H18" s="16" t="s">
        <v>4253</v>
      </c>
      <c r="I18" s="20">
        <v>1</v>
      </c>
      <c r="J18" s="16" t="s">
        <v>5670</v>
      </c>
      <c r="K18" s="17">
        <v>762</v>
      </c>
      <c r="L18" s="16" t="s">
        <v>4255</v>
      </c>
      <c r="M18" s="20">
        <v>1.0264260000000001</v>
      </c>
      <c r="N18" s="16" t="s">
        <v>5671</v>
      </c>
      <c r="O18" s="17">
        <v>755</v>
      </c>
      <c r="P18" s="16" t="s">
        <v>4257</v>
      </c>
      <c r="Q18" s="20">
        <v>1.0839190000000001</v>
      </c>
      <c r="R18" s="16" t="s">
        <v>5672</v>
      </c>
      <c r="S18" s="17">
        <v>749</v>
      </c>
      <c r="T18" s="16" t="s">
        <v>4259</v>
      </c>
      <c r="U18" s="20">
        <v>1.0759270000000001</v>
      </c>
      <c r="V18" s="16" t="s">
        <v>5673</v>
      </c>
      <c r="W18" s="17">
        <v>201</v>
      </c>
      <c r="X18" s="16" t="s">
        <v>4261</v>
      </c>
      <c r="Y18" s="20">
        <v>1.0975809999999999</v>
      </c>
      <c r="Z18" s="16" t="s">
        <v>5793</v>
      </c>
      <c r="AA18" s="17">
        <f>SUM(PRODUCT(A3L411C2,A3L411C3))/A3L411C1</f>
        <v>676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3810</v>
      </c>
      <c r="H19" s="16" t="s">
        <v>4253</v>
      </c>
      <c r="I19" s="20">
        <v>1</v>
      </c>
      <c r="J19" s="16" t="s">
        <v>5670</v>
      </c>
      <c r="K19" s="17">
        <v>4391</v>
      </c>
      <c r="L19" s="16" t="s">
        <v>4255</v>
      </c>
      <c r="M19" s="20">
        <v>1.0264260000000001</v>
      </c>
      <c r="N19" s="16" t="s">
        <v>5671</v>
      </c>
      <c r="O19" s="17">
        <v>4397</v>
      </c>
      <c r="P19" s="16" t="s">
        <v>4257</v>
      </c>
      <c r="Q19" s="20">
        <v>1.0839190000000001</v>
      </c>
      <c r="R19" s="16" t="s">
        <v>5672</v>
      </c>
      <c r="S19" s="17">
        <v>4506</v>
      </c>
      <c r="T19" s="16" t="s">
        <v>4259</v>
      </c>
      <c r="U19" s="20">
        <v>1.0759270000000001</v>
      </c>
      <c r="V19" s="16" t="s">
        <v>5673</v>
      </c>
      <c r="W19" s="17">
        <v>4447</v>
      </c>
      <c r="X19" s="16" t="s">
        <v>4261</v>
      </c>
      <c r="Y19" s="20">
        <v>1.0975809999999999</v>
      </c>
      <c r="Z19" s="16" t="s">
        <v>5794</v>
      </c>
      <c r="AA19" s="17">
        <f>SUM(PRODUCT(A3L412C2,A3L412C3))/A3L412C1</f>
        <v>3810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7682</v>
      </c>
      <c r="H20" s="16" t="s">
        <v>4253</v>
      </c>
      <c r="I20" s="20">
        <v>1</v>
      </c>
      <c r="J20" s="16" t="s">
        <v>5670</v>
      </c>
      <c r="K20" s="17">
        <v>8734</v>
      </c>
      <c r="L20" s="16" t="s">
        <v>4255</v>
      </c>
      <c r="M20" s="20">
        <v>1.0264260000000001</v>
      </c>
      <c r="N20" s="16" t="s">
        <v>5671</v>
      </c>
      <c r="O20" s="17">
        <v>8753</v>
      </c>
      <c r="P20" s="16" t="s">
        <v>4257</v>
      </c>
      <c r="Q20" s="20">
        <v>1.0839190000000001</v>
      </c>
      <c r="R20" s="16" t="s">
        <v>5672</v>
      </c>
      <c r="S20" s="17">
        <v>8679</v>
      </c>
      <c r="T20" s="16" t="s">
        <v>4259</v>
      </c>
      <c r="U20" s="20">
        <v>1.0759270000000001</v>
      </c>
      <c r="V20" s="16" t="s">
        <v>5673</v>
      </c>
      <c r="W20" s="17">
        <v>6800</v>
      </c>
      <c r="X20" s="16" t="s">
        <v>4261</v>
      </c>
      <c r="Y20" s="20">
        <v>1.0975809999999999</v>
      </c>
      <c r="Z20" s="16" t="s">
        <v>5795</v>
      </c>
      <c r="AA20" s="17">
        <f>SUM(PRODUCT(A3L413C2,A3L413C3))/A3L413C1</f>
        <v>7682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9182</v>
      </c>
      <c r="H21" s="16" t="s">
        <v>4253</v>
      </c>
      <c r="I21" s="20">
        <v>1</v>
      </c>
      <c r="J21" s="16" t="s">
        <v>5670</v>
      </c>
      <c r="K21" s="17">
        <v>10392</v>
      </c>
      <c r="L21" s="16" t="s">
        <v>4255</v>
      </c>
      <c r="M21" s="20">
        <v>1.0264260000000001</v>
      </c>
      <c r="N21" s="16" t="s">
        <v>5671</v>
      </c>
      <c r="O21" s="17">
        <v>10142</v>
      </c>
      <c r="P21" s="16" t="s">
        <v>4257</v>
      </c>
      <c r="Q21" s="20">
        <v>1.0839190000000001</v>
      </c>
      <c r="R21" s="16" t="s">
        <v>5672</v>
      </c>
      <c r="S21" s="17">
        <v>10012</v>
      </c>
      <c r="T21" s="16" t="s">
        <v>4259</v>
      </c>
      <c r="U21" s="20">
        <v>1.0759270000000001</v>
      </c>
      <c r="V21" s="16" t="s">
        <v>5673</v>
      </c>
      <c r="W21" s="17">
        <v>8398</v>
      </c>
      <c r="X21" s="16" t="s">
        <v>4261</v>
      </c>
      <c r="Y21" s="20">
        <v>1.0975809999999999</v>
      </c>
      <c r="Z21" s="16" t="s">
        <v>5796</v>
      </c>
      <c r="AA21" s="17">
        <f>SUM(PRODUCT(A3L414C2,A3L414C3))/A3L414C1</f>
        <v>9182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580</v>
      </c>
      <c r="H22" s="16" t="s">
        <v>4253</v>
      </c>
      <c r="I22" s="20">
        <v>1</v>
      </c>
      <c r="J22" s="16" t="s">
        <v>5670</v>
      </c>
      <c r="K22" s="17">
        <v>670</v>
      </c>
      <c r="L22" s="16" t="s">
        <v>4255</v>
      </c>
      <c r="M22" s="20">
        <v>1.0264260000000001</v>
      </c>
      <c r="N22" s="16" t="s">
        <v>5671</v>
      </c>
      <c r="O22" s="17">
        <v>670</v>
      </c>
      <c r="P22" s="16" t="s">
        <v>4257</v>
      </c>
      <c r="Q22" s="20">
        <v>1.0839190000000001</v>
      </c>
      <c r="R22" s="16" t="s">
        <v>5672</v>
      </c>
      <c r="S22" s="17">
        <v>670</v>
      </c>
      <c r="T22" s="16" t="s">
        <v>4259</v>
      </c>
      <c r="U22" s="20">
        <v>1.0759270000000001</v>
      </c>
      <c r="V22" s="16" t="s">
        <v>5673</v>
      </c>
      <c r="W22" s="17">
        <v>130</v>
      </c>
      <c r="X22" s="16" t="s">
        <v>4261</v>
      </c>
      <c r="Y22" s="20">
        <v>1.0975809999999999</v>
      </c>
      <c r="Z22" s="16" t="s">
        <v>5797</v>
      </c>
      <c r="AA22" s="17">
        <f>SUM(PRODUCT(A3L415C2,A3L415C3))/A3L415C1</f>
        <v>580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1.0264260000000001</v>
      </c>
      <c r="N23" s="16" t="s">
        <v>5671</v>
      </c>
      <c r="O23" s="17">
        <v>0</v>
      </c>
      <c r="P23" s="16" t="s">
        <v>4257</v>
      </c>
      <c r="Q23" s="20">
        <v>1.0839190000000001</v>
      </c>
      <c r="R23" s="16" t="s">
        <v>5672</v>
      </c>
      <c r="S23" s="17">
        <v>0</v>
      </c>
      <c r="T23" s="16" t="s">
        <v>4259</v>
      </c>
      <c r="U23" s="20">
        <v>1.0759270000000001</v>
      </c>
      <c r="V23" s="16" t="s">
        <v>5673</v>
      </c>
      <c r="W23" s="17">
        <v>0</v>
      </c>
      <c r="X23" s="16" t="s">
        <v>4261</v>
      </c>
      <c r="Y23" s="20">
        <v>1.0975809999999999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278</v>
      </c>
      <c r="H24" s="16" t="s">
        <v>4253</v>
      </c>
      <c r="I24" s="20">
        <v>1</v>
      </c>
      <c r="J24" s="16" t="s">
        <v>5670</v>
      </c>
      <c r="K24" s="17">
        <v>311</v>
      </c>
      <c r="L24" s="16" t="s">
        <v>4255</v>
      </c>
      <c r="M24" s="20">
        <v>1.0264260000000001</v>
      </c>
      <c r="N24" s="16" t="s">
        <v>5671</v>
      </c>
      <c r="O24" s="17">
        <v>301</v>
      </c>
      <c r="P24" s="16" t="s">
        <v>4257</v>
      </c>
      <c r="Q24" s="20">
        <v>1.0839190000000001</v>
      </c>
      <c r="R24" s="16" t="s">
        <v>5672</v>
      </c>
      <c r="S24" s="17">
        <v>301</v>
      </c>
      <c r="T24" s="16" t="s">
        <v>4259</v>
      </c>
      <c r="U24" s="20">
        <v>1.0759270000000001</v>
      </c>
      <c r="V24" s="16" t="s">
        <v>5673</v>
      </c>
      <c r="W24" s="17">
        <v>33</v>
      </c>
      <c r="X24" s="16" t="s">
        <v>4261</v>
      </c>
      <c r="Y24" s="20">
        <v>1.0975809999999999</v>
      </c>
      <c r="Z24" s="16" t="s">
        <v>5799</v>
      </c>
      <c r="AA24" s="17">
        <f>SUM(PRODUCT(A3L417C2,A3L417C3))/A3L417C1</f>
        <v>278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-5</v>
      </c>
      <c r="L25" s="16" t="s">
        <v>4255</v>
      </c>
      <c r="M25" s="20">
        <v>1.0264260000000001</v>
      </c>
      <c r="N25" s="16" t="s">
        <v>5671</v>
      </c>
      <c r="O25" s="17">
        <v>-5</v>
      </c>
      <c r="P25" s="16" t="s">
        <v>4257</v>
      </c>
      <c r="Q25" s="20">
        <v>1.0839190000000001</v>
      </c>
      <c r="R25" s="16" t="s">
        <v>5672</v>
      </c>
      <c r="S25" s="17">
        <v>-5</v>
      </c>
      <c r="T25" s="16" t="s">
        <v>4259</v>
      </c>
      <c r="U25" s="20">
        <v>1.0759270000000001</v>
      </c>
      <c r="V25" s="16" t="s">
        <v>5673</v>
      </c>
      <c r="W25" s="17">
        <v>-6</v>
      </c>
      <c r="X25" s="16" t="s">
        <v>4261</v>
      </c>
      <c r="Y25" s="20">
        <v>1.0975809999999999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925</v>
      </c>
      <c r="H26" s="16" t="s">
        <v>4253</v>
      </c>
      <c r="I26" s="20">
        <v>1</v>
      </c>
      <c r="J26" s="16" t="s">
        <v>5670</v>
      </c>
      <c r="K26" s="17">
        <v>843</v>
      </c>
      <c r="L26" s="16" t="s">
        <v>4255</v>
      </c>
      <c r="M26" s="20">
        <v>1.0264260000000001</v>
      </c>
      <c r="N26" s="16" t="s">
        <v>5671</v>
      </c>
      <c r="O26" s="17">
        <v>822</v>
      </c>
      <c r="P26" s="16" t="s">
        <v>4257</v>
      </c>
      <c r="Q26" s="20">
        <v>1.0839190000000001</v>
      </c>
      <c r="R26" s="16" t="s">
        <v>5672</v>
      </c>
      <c r="S26" s="17">
        <v>796</v>
      </c>
      <c r="T26" s="16" t="s">
        <v>4259</v>
      </c>
      <c r="U26" s="20">
        <v>1.0759270000000001</v>
      </c>
      <c r="V26" s="16" t="s">
        <v>5673</v>
      </c>
      <c r="W26" s="17">
        <v>828</v>
      </c>
      <c r="X26" s="16" t="s">
        <v>4261</v>
      </c>
      <c r="Y26" s="20">
        <v>1.0975809999999999</v>
      </c>
      <c r="Z26" s="16" t="s">
        <v>5801</v>
      </c>
      <c r="AA26" s="17">
        <f>SUM(PRODUCT(A3L419C2,A3L419C3))/A3L419C1</f>
        <v>925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5722</v>
      </c>
      <c r="H27" s="16" t="s">
        <v>4253</v>
      </c>
      <c r="I27" s="20">
        <v>1</v>
      </c>
      <c r="J27" s="16" t="s">
        <v>5670</v>
      </c>
      <c r="K27" s="17">
        <v>-568</v>
      </c>
      <c r="L27" s="16" t="s">
        <v>4255</v>
      </c>
      <c r="M27" s="20">
        <v>1.0264260000000001</v>
      </c>
      <c r="N27" s="16" t="s">
        <v>5671</v>
      </c>
      <c r="O27" s="17">
        <v>2656</v>
      </c>
      <c r="P27" s="16" t="s">
        <v>4257</v>
      </c>
      <c r="Q27" s="20">
        <v>1.0839190000000001</v>
      </c>
      <c r="R27" s="16" t="s">
        <v>5672</v>
      </c>
      <c r="S27" s="17">
        <v>1567</v>
      </c>
      <c r="T27" s="16" t="s">
        <v>4259</v>
      </c>
      <c r="U27" s="20">
        <v>1.0759270000000001</v>
      </c>
      <c r="V27" s="16" t="s">
        <v>5673</v>
      </c>
      <c r="W27" s="17">
        <v>1145</v>
      </c>
      <c r="X27" s="16" t="s">
        <v>4261</v>
      </c>
      <c r="Y27" s="20">
        <v>1.0975809999999999</v>
      </c>
      <c r="Z27" s="16" t="s">
        <v>5802</v>
      </c>
      <c r="AA27" s="17">
        <f>SUM(PRODUCT(A3L420C2,A3L420C3))/A3L420C1</f>
        <v>5722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470</v>
      </c>
      <c r="H28" s="16" t="s">
        <v>4253</v>
      </c>
      <c r="I28" s="20">
        <v>1</v>
      </c>
      <c r="J28" s="16" t="s">
        <v>5670</v>
      </c>
      <c r="K28" s="17">
        <v>471</v>
      </c>
      <c r="L28" s="16" t="s">
        <v>4255</v>
      </c>
      <c r="M28" s="20">
        <v>1.0264260000000001</v>
      </c>
      <c r="N28" s="16" t="s">
        <v>5671</v>
      </c>
      <c r="O28" s="17">
        <v>403</v>
      </c>
      <c r="P28" s="16" t="s">
        <v>4257</v>
      </c>
      <c r="Q28" s="20">
        <v>1.0839190000000001</v>
      </c>
      <c r="R28" s="16" t="s">
        <v>5672</v>
      </c>
      <c r="S28" s="17">
        <v>403</v>
      </c>
      <c r="T28" s="16" t="s">
        <v>4259</v>
      </c>
      <c r="U28" s="20">
        <v>1.0759270000000001</v>
      </c>
      <c r="V28" s="16" t="s">
        <v>5673</v>
      </c>
      <c r="W28" s="17">
        <v>41</v>
      </c>
      <c r="X28" s="16" t="s">
        <v>4261</v>
      </c>
      <c r="Y28" s="20">
        <v>1.0975809999999999</v>
      </c>
      <c r="Z28" s="16" t="s">
        <v>5803</v>
      </c>
      <c r="AA28" s="17">
        <f>SUM(PRODUCT(A3L421C2,A3L421C3))/A3L421C1</f>
        <v>470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274</v>
      </c>
      <c r="H29" s="16" t="s">
        <v>4253</v>
      </c>
      <c r="I29" s="20">
        <v>1</v>
      </c>
      <c r="J29" s="16" t="s">
        <v>5670</v>
      </c>
      <c r="K29" s="17">
        <v>292</v>
      </c>
      <c r="L29" s="16" t="s">
        <v>4255</v>
      </c>
      <c r="M29" s="20">
        <v>1.0264260000000001</v>
      </c>
      <c r="N29" s="16" t="s">
        <v>5671</v>
      </c>
      <c r="O29" s="17">
        <v>278</v>
      </c>
      <c r="P29" s="16" t="s">
        <v>4257</v>
      </c>
      <c r="Q29" s="20">
        <v>1.0839190000000001</v>
      </c>
      <c r="R29" s="16" t="s">
        <v>5672</v>
      </c>
      <c r="S29" s="17">
        <v>278</v>
      </c>
      <c r="T29" s="16" t="s">
        <v>4259</v>
      </c>
      <c r="U29" s="20">
        <v>1.0759270000000001</v>
      </c>
      <c r="V29" s="16" t="s">
        <v>5673</v>
      </c>
      <c r="W29" s="17">
        <v>49</v>
      </c>
      <c r="X29" s="16" t="s">
        <v>4261</v>
      </c>
      <c r="Y29" s="20">
        <v>1.0975809999999999</v>
      </c>
      <c r="Z29" s="16" t="s">
        <v>5804</v>
      </c>
      <c r="AA29" s="17">
        <f>SUM(PRODUCT(A3L422C2,A3L422C3))/A3L422C1</f>
        <v>274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68</v>
      </c>
      <c r="H30" s="16" t="s">
        <v>4253</v>
      </c>
      <c r="I30" s="20">
        <v>1</v>
      </c>
      <c r="J30" s="16" t="s">
        <v>5670</v>
      </c>
      <c r="K30" s="17">
        <v>67</v>
      </c>
      <c r="L30" s="16" t="s">
        <v>4255</v>
      </c>
      <c r="M30" s="20">
        <v>1.0264260000000001</v>
      </c>
      <c r="N30" s="16" t="s">
        <v>5671</v>
      </c>
      <c r="O30" s="17">
        <v>67</v>
      </c>
      <c r="P30" s="16" t="s">
        <v>4257</v>
      </c>
      <c r="Q30" s="20">
        <v>1.0839190000000001</v>
      </c>
      <c r="R30" s="16" t="s">
        <v>5672</v>
      </c>
      <c r="S30" s="17">
        <v>67</v>
      </c>
      <c r="T30" s="16" t="s">
        <v>4259</v>
      </c>
      <c r="U30" s="20">
        <v>1.0759270000000001</v>
      </c>
      <c r="V30" s="16" t="s">
        <v>5673</v>
      </c>
      <c r="W30" s="17">
        <v>38</v>
      </c>
      <c r="X30" s="16" t="s">
        <v>4261</v>
      </c>
      <c r="Y30" s="20">
        <v>1.0975809999999999</v>
      </c>
      <c r="Z30" s="16" t="s">
        <v>5805</v>
      </c>
      <c r="AA30" s="17">
        <f>SUM(PRODUCT(A3L423C2,A3L423C3))/A3L423C1</f>
        <v>68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1599</v>
      </c>
      <c r="H31" s="16" t="s">
        <v>4253</v>
      </c>
      <c r="I31" s="20">
        <v>1</v>
      </c>
      <c r="J31" s="16" t="s">
        <v>5670</v>
      </c>
      <c r="K31" s="17">
        <v>1437</v>
      </c>
      <c r="L31" s="16" t="s">
        <v>4255</v>
      </c>
      <c r="M31" s="20">
        <v>1.0264260000000001</v>
      </c>
      <c r="N31" s="16" t="s">
        <v>5671</v>
      </c>
      <c r="O31" s="17">
        <v>1386</v>
      </c>
      <c r="P31" s="16" t="s">
        <v>4257</v>
      </c>
      <c r="Q31" s="20">
        <v>1.0839190000000001</v>
      </c>
      <c r="R31" s="16" t="s">
        <v>5672</v>
      </c>
      <c r="S31" s="17">
        <v>1386</v>
      </c>
      <c r="T31" s="16" t="s">
        <v>4259</v>
      </c>
      <c r="U31" s="20">
        <v>1.0759270000000001</v>
      </c>
      <c r="V31" s="16" t="s">
        <v>5673</v>
      </c>
      <c r="W31" s="17">
        <v>1741</v>
      </c>
      <c r="X31" s="16" t="s">
        <v>4261</v>
      </c>
      <c r="Y31" s="20">
        <v>1.0975809999999999</v>
      </c>
      <c r="Z31" s="16" t="s">
        <v>5806</v>
      </c>
      <c r="AA31" s="17">
        <f>SUM(PRODUCT(A3L424C2,A3L424C3))/A3L424C1</f>
        <v>1599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-19</v>
      </c>
      <c r="L32" s="16" t="s">
        <v>4255</v>
      </c>
      <c r="M32" s="20">
        <v>1.0264260000000001</v>
      </c>
      <c r="N32" s="16" t="s">
        <v>5671</v>
      </c>
      <c r="O32" s="17">
        <v>-19</v>
      </c>
      <c r="P32" s="16" t="s">
        <v>4257</v>
      </c>
      <c r="Q32" s="20">
        <v>1.0839190000000001</v>
      </c>
      <c r="R32" s="16" t="s">
        <v>5672</v>
      </c>
      <c r="S32" s="17">
        <v>-19</v>
      </c>
      <c r="T32" s="16" t="s">
        <v>4259</v>
      </c>
      <c r="U32" s="20">
        <v>1.0759270000000001</v>
      </c>
      <c r="V32" s="16" t="s">
        <v>5673</v>
      </c>
      <c r="W32" s="17">
        <v>-23</v>
      </c>
      <c r="X32" s="16" t="s">
        <v>4261</v>
      </c>
      <c r="Y32" s="20">
        <v>1.0975809999999999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42472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42828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46265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45221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31597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42472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1.0264260000000001</v>
      </c>
      <c r="N34" s="16" t="s">
        <v>5671</v>
      </c>
      <c r="O34" s="17">
        <v>0</v>
      </c>
      <c r="P34" s="16" t="s">
        <v>4257</v>
      </c>
      <c r="Q34" s="20">
        <v>1.0839190000000001</v>
      </c>
      <c r="R34" s="16" t="s">
        <v>5672</v>
      </c>
      <c r="S34" s="17">
        <v>0</v>
      </c>
      <c r="T34" s="16" t="s">
        <v>4259</v>
      </c>
      <c r="U34" s="20">
        <v>1.0759270000000001</v>
      </c>
      <c r="V34" s="16" t="s">
        <v>5673</v>
      </c>
      <c r="W34" s="17">
        <v>0</v>
      </c>
      <c r="X34" s="16" t="s">
        <v>4261</v>
      </c>
      <c r="Y34" s="20">
        <v>1.0975809999999999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1.0264260000000001</v>
      </c>
      <c r="N35" s="16" t="s">
        <v>5671</v>
      </c>
      <c r="O35" s="17">
        <v>0</v>
      </c>
      <c r="P35" s="16" t="s">
        <v>4257</v>
      </c>
      <c r="Q35" s="20">
        <v>1.0839190000000001</v>
      </c>
      <c r="R35" s="16" t="s">
        <v>5672</v>
      </c>
      <c r="S35" s="17">
        <v>0</v>
      </c>
      <c r="T35" s="16" t="s">
        <v>4259</v>
      </c>
      <c r="U35" s="20">
        <v>1.0759270000000001</v>
      </c>
      <c r="V35" s="16" t="s">
        <v>5673</v>
      </c>
      <c r="W35" s="17">
        <v>0</v>
      </c>
      <c r="X35" s="16" t="s">
        <v>4261</v>
      </c>
      <c r="Y35" s="20">
        <v>1.0975809999999999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1.0264260000000001</v>
      </c>
      <c r="N36" s="16" t="s">
        <v>5671</v>
      </c>
      <c r="O36" s="17">
        <v>0</v>
      </c>
      <c r="P36" s="16" t="s">
        <v>4257</v>
      </c>
      <c r="Q36" s="20">
        <v>1.0839190000000001</v>
      </c>
      <c r="R36" s="16" t="s">
        <v>5672</v>
      </c>
      <c r="S36" s="17">
        <v>0</v>
      </c>
      <c r="T36" s="16" t="s">
        <v>4259</v>
      </c>
      <c r="U36" s="20">
        <v>1.0759270000000001</v>
      </c>
      <c r="V36" s="16" t="s">
        <v>5673</v>
      </c>
      <c r="W36" s="17">
        <v>0</v>
      </c>
      <c r="X36" s="16" t="s">
        <v>4261</v>
      </c>
      <c r="Y36" s="20">
        <v>1.0975809999999999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13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1.0264260000000001</v>
      </c>
      <c r="N37" s="16" t="s">
        <v>5671</v>
      </c>
      <c r="O37" s="17">
        <v>0</v>
      </c>
      <c r="P37" s="16" t="s">
        <v>4257</v>
      </c>
      <c r="Q37" s="20">
        <v>1.0839190000000001</v>
      </c>
      <c r="R37" s="16" t="s">
        <v>5672</v>
      </c>
      <c r="S37" s="17">
        <v>0</v>
      </c>
      <c r="T37" s="16" t="s">
        <v>4259</v>
      </c>
      <c r="U37" s="20">
        <v>1.0759270000000001</v>
      </c>
      <c r="V37" s="16" t="s">
        <v>5673</v>
      </c>
      <c r="W37" s="17">
        <v>0</v>
      </c>
      <c r="X37" s="16" t="s">
        <v>4261</v>
      </c>
      <c r="Y37" s="20">
        <v>1.0975809999999999</v>
      </c>
      <c r="Z37" s="16" t="s">
        <v>5817</v>
      </c>
      <c r="AA37" s="17">
        <f>SUM(PRODUCT(A3L430C2,A3L430C3))/A3L430C1</f>
        <v>13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1.0264260000000001</v>
      </c>
      <c r="N38" s="16" t="s">
        <v>5671</v>
      </c>
      <c r="O38" s="17">
        <v>0</v>
      </c>
      <c r="P38" s="16" t="s">
        <v>4257</v>
      </c>
      <c r="Q38" s="20">
        <v>1.0839190000000001</v>
      </c>
      <c r="R38" s="16" t="s">
        <v>5672</v>
      </c>
      <c r="S38" s="17">
        <v>0</v>
      </c>
      <c r="T38" s="16" t="s">
        <v>4259</v>
      </c>
      <c r="U38" s="20">
        <v>1.0759270000000001</v>
      </c>
      <c r="V38" s="16" t="s">
        <v>5673</v>
      </c>
      <c r="W38" s="17">
        <v>0</v>
      </c>
      <c r="X38" s="16" t="s">
        <v>4261</v>
      </c>
      <c r="Y38" s="20">
        <v>1.0975809999999999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</v>
      </c>
      <c r="H39" s="16" t="s">
        <v>4253</v>
      </c>
      <c r="I39" s="20">
        <v>1</v>
      </c>
      <c r="J39" s="16" t="s">
        <v>5670</v>
      </c>
      <c r="K39" s="17">
        <v>8</v>
      </c>
      <c r="L39" s="16" t="s">
        <v>4255</v>
      </c>
      <c r="M39" s="20">
        <v>1.0264260000000001</v>
      </c>
      <c r="N39" s="16" t="s">
        <v>5671</v>
      </c>
      <c r="O39" s="17">
        <v>8</v>
      </c>
      <c r="P39" s="16" t="s">
        <v>4257</v>
      </c>
      <c r="Q39" s="20">
        <v>1.0839190000000001</v>
      </c>
      <c r="R39" s="16" t="s">
        <v>5672</v>
      </c>
      <c r="S39" s="17">
        <v>8</v>
      </c>
      <c r="T39" s="16" t="s">
        <v>4259</v>
      </c>
      <c r="U39" s="20">
        <v>1.0759270000000001</v>
      </c>
      <c r="V39" s="16" t="s">
        <v>5673</v>
      </c>
      <c r="W39" s="17">
        <v>12</v>
      </c>
      <c r="X39" s="16" t="s">
        <v>4261</v>
      </c>
      <c r="Y39" s="20">
        <v>1.0975809999999999</v>
      </c>
      <c r="Z39" s="16" t="s">
        <v>5819</v>
      </c>
      <c r="AA39" s="17">
        <f>SUM(PRODUCT(A3L432C2,A3L432C3))/A3L432C1</f>
        <v>12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1002</v>
      </c>
      <c r="H40" s="16" t="s">
        <v>4253</v>
      </c>
      <c r="I40" s="20">
        <v>1</v>
      </c>
      <c r="J40" s="16" t="s">
        <v>5670</v>
      </c>
      <c r="K40" s="17">
        <v>713</v>
      </c>
      <c r="L40" s="16" t="s">
        <v>4255</v>
      </c>
      <c r="M40" s="20">
        <v>1.0264260000000001</v>
      </c>
      <c r="N40" s="16" t="s">
        <v>5671</v>
      </c>
      <c r="O40" s="17">
        <v>455</v>
      </c>
      <c r="P40" s="16" t="s">
        <v>4257</v>
      </c>
      <c r="Q40" s="20">
        <v>1.0839190000000001</v>
      </c>
      <c r="R40" s="16" t="s">
        <v>5672</v>
      </c>
      <c r="S40" s="17">
        <v>182</v>
      </c>
      <c r="T40" s="16" t="s">
        <v>4259</v>
      </c>
      <c r="U40" s="20">
        <v>1.0759270000000001</v>
      </c>
      <c r="V40" s="16" t="s">
        <v>5673</v>
      </c>
      <c r="W40" s="17">
        <v>873</v>
      </c>
      <c r="X40" s="16" t="s">
        <v>4261</v>
      </c>
      <c r="Y40" s="20">
        <v>1.0975809999999999</v>
      </c>
      <c r="Z40" s="16" t="s">
        <v>5820</v>
      </c>
      <c r="AA40" s="17">
        <f>SUM(PRODUCT(A3L433C2,A3L433C3))/A3L433C1</f>
        <v>1002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8803</v>
      </c>
      <c r="H41" s="16" t="s">
        <v>4253</v>
      </c>
      <c r="I41" s="20">
        <v>1</v>
      </c>
      <c r="J41" s="16" t="s">
        <v>5670</v>
      </c>
      <c r="K41" s="17">
        <v>9130</v>
      </c>
      <c r="L41" s="16" t="s">
        <v>4255</v>
      </c>
      <c r="M41" s="20">
        <v>1.0264260000000001</v>
      </c>
      <c r="N41" s="16" t="s">
        <v>5671</v>
      </c>
      <c r="O41" s="17">
        <v>8261</v>
      </c>
      <c r="P41" s="16" t="s">
        <v>4257</v>
      </c>
      <c r="Q41" s="20">
        <v>1.0839190000000001</v>
      </c>
      <c r="R41" s="16" t="s">
        <v>5672</v>
      </c>
      <c r="S41" s="17">
        <v>7843</v>
      </c>
      <c r="T41" s="16" t="s">
        <v>4259</v>
      </c>
      <c r="U41" s="20">
        <v>1.0759270000000001</v>
      </c>
      <c r="V41" s="16" t="s">
        <v>5673</v>
      </c>
      <c r="W41" s="17">
        <v>9201</v>
      </c>
      <c r="X41" s="16" t="s">
        <v>4261</v>
      </c>
      <c r="Y41" s="20">
        <v>1.0975809999999999</v>
      </c>
      <c r="Z41" s="16" t="s">
        <v>5821</v>
      </c>
      <c r="AA41" s="17">
        <f>SUM(PRODUCT(A3L434C2,A3L434C3))/A3L434C1</f>
        <v>8803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1.0264260000000001</v>
      </c>
      <c r="N42" s="16" t="s">
        <v>5671</v>
      </c>
      <c r="O42" s="17">
        <v>0</v>
      </c>
      <c r="P42" s="16" t="s">
        <v>4257</v>
      </c>
      <c r="Q42" s="20">
        <v>1.0839190000000001</v>
      </c>
      <c r="R42" s="16" t="s">
        <v>5672</v>
      </c>
      <c r="S42" s="17">
        <v>0</v>
      </c>
      <c r="T42" s="16" t="s">
        <v>4259</v>
      </c>
      <c r="U42" s="20">
        <v>1.0759270000000001</v>
      </c>
      <c r="V42" s="16" t="s">
        <v>5673</v>
      </c>
      <c r="W42" s="17">
        <v>0</v>
      </c>
      <c r="X42" s="16" t="s">
        <v>4261</v>
      </c>
      <c r="Y42" s="20">
        <v>1.0975809999999999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12</v>
      </c>
      <c r="H43" s="16" t="s">
        <v>4253</v>
      </c>
      <c r="I43" s="20">
        <v>1</v>
      </c>
      <c r="J43" s="16" t="s">
        <v>5670</v>
      </c>
      <c r="K43" s="17">
        <v>252</v>
      </c>
      <c r="L43" s="16" t="s">
        <v>4255</v>
      </c>
      <c r="M43" s="20">
        <v>1.0264260000000001</v>
      </c>
      <c r="N43" s="16" t="s">
        <v>5671</v>
      </c>
      <c r="O43" s="17">
        <v>38</v>
      </c>
      <c r="P43" s="16" t="s">
        <v>4257</v>
      </c>
      <c r="Q43" s="20">
        <v>1.0839190000000001</v>
      </c>
      <c r="R43" s="16" t="s">
        <v>5672</v>
      </c>
      <c r="S43" s="17">
        <v>39</v>
      </c>
      <c r="T43" s="16" t="s">
        <v>4259</v>
      </c>
      <c r="U43" s="20">
        <v>1.0759270000000001</v>
      </c>
      <c r="V43" s="16" t="s">
        <v>5673</v>
      </c>
      <c r="W43" s="17">
        <v>80</v>
      </c>
      <c r="X43" s="16" t="s">
        <v>4261</v>
      </c>
      <c r="Y43" s="20">
        <v>1.0975809999999999</v>
      </c>
      <c r="Z43" s="16" t="s">
        <v>5823</v>
      </c>
      <c r="AA43" s="17">
        <f>SUM(PRODUCT(A3L436C2,A3L436C3))/A3L436C1</f>
        <v>12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33332</v>
      </c>
      <c r="H44" s="16" t="s">
        <v>4253</v>
      </c>
      <c r="I44" s="20">
        <v>1</v>
      </c>
      <c r="J44" s="16" t="s">
        <v>5670</v>
      </c>
      <c r="K44" s="17">
        <v>16244</v>
      </c>
      <c r="L44" s="16" t="s">
        <v>4255</v>
      </c>
      <c r="M44" s="20">
        <v>1.0264260000000001</v>
      </c>
      <c r="N44" s="16" t="s">
        <v>5671</v>
      </c>
      <c r="O44" s="17">
        <v>16524</v>
      </c>
      <c r="P44" s="16" t="s">
        <v>4257</v>
      </c>
      <c r="Q44" s="20">
        <v>1.0839190000000001</v>
      </c>
      <c r="R44" s="16" t="s">
        <v>5672</v>
      </c>
      <c r="S44" s="17">
        <v>14870</v>
      </c>
      <c r="T44" s="16" t="s">
        <v>4259</v>
      </c>
      <c r="U44" s="20">
        <v>1.0759270000000001</v>
      </c>
      <c r="V44" s="16" t="s">
        <v>5673</v>
      </c>
      <c r="W44" s="17">
        <v>8483</v>
      </c>
      <c r="X44" s="16" t="s">
        <v>4261</v>
      </c>
      <c r="Y44" s="20">
        <v>1.0975809999999999</v>
      </c>
      <c r="Z44" s="16" t="s">
        <v>5824</v>
      </c>
      <c r="AA44" s="17">
        <f>SUM(PRODUCT(A3L437C2,A3L437C3))/A3L437C1</f>
        <v>33332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1.0264260000000001</v>
      </c>
      <c r="N45" s="16" t="s">
        <v>5671</v>
      </c>
      <c r="O45" s="17">
        <v>0</v>
      </c>
      <c r="P45" s="16" t="s">
        <v>4257</v>
      </c>
      <c r="Q45" s="20">
        <v>1.0839190000000001</v>
      </c>
      <c r="R45" s="16" t="s">
        <v>5672</v>
      </c>
      <c r="S45" s="17">
        <v>0</v>
      </c>
      <c r="T45" s="16" t="s">
        <v>4259</v>
      </c>
      <c r="U45" s="20">
        <v>1.0759270000000001</v>
      </c>
      <c r="V45" s="16" t="s">
        <v>5673</v>
      </c>
      <c r="W45" s="17">
        <v>0</v>
      </c>
      <c r="X45" s="16" t="s">
        <v>4261</v>
      </c>
      <c r="Y45" s="20">
        <v>1.0975809999999999</v>
      </c>
      <c r="Z45" s="16" t="s">
        <v>5825</v>
      </c>
      <c r="AA45" s="17">
        <f>SUM(PRODUCT(A3L438C2,A3L438C3))/A3L438C1</f>
        <v>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1.0264260000000001</v>
      </c>
      <c r="N46" s="16" t="s">
        <v>5671</v>
      </c>
      <c r="O46" s="17">
        <v>0</v>
      </c>
      <c r="P46" s="16" t="s">
        <v>4257</v>
      </c>
      <c r="Q46" s="20">
        <v>1.0839190000000001</v>
      </c>
      <c r="R46" s="16" t="s">
        <v>5672</v>
      </c>
      <c r="S46" s="17">
        <v>0</v>
      </c>
      <c r="T46" s="16" t="s">
        <v>4259</v>
      </c>
      <c r="U46" s="20">
        <v>1.0759270000000001</v>
      </c>
      <c r="V46" s="16" t="s">
        <v>5673</v>
      </c>
      <c r="W46" s="17">
        <v>0</v>
      </c>
      <c r="X46" s="16" t="s">
        <v>4261</v>
      </c>
      <c r="Y46" s="20">
        <v>1.0975809999999999</v>
      </c>
      <c r="Z46" s="16" t="s">
        <v>5826</v>
      </c>
      <c r="AA46" s="17">
        <f>SUM(PRODUCT(A3L439C2,A3L439C3))/A3L439C1</f>
        <v>0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1198</v>
      </c>
      <c r="H47" s="16" t="s">
        <v>4253</v>
      </c>
      <c r="I47" s="20">
        <v>1</v>
      </c>
      <c r="J47" s="16" t="s">
        <v>5670</v>
      </c>
      <c r="K47" s="17">
        <v>1372</v>
      </c>
      <c r="L47" s="16" t="s">
        <v>4255</v>
      </c>
      <c r="M47" s="20">
        <v>1.0264260000000001</v>
      </c>
      <c r="N47" s="16" t="s">
        <v>5671</v>
      </c>
      <c r="O47" s="17">
        <v>-338</v>
      </c>
      <c r="P47" s="16" t="s">
        <v>4257</v>
      </c>
      <c r="Q47" s="20">
        <v>1.0839190000000001</v>
      </c>
      <c r="R47" s="16" t="s">
        <v>5672</v>
      </c>
      <c r="S47" s="17">
        <v>232</v>
      </c>
      <c r="T47" s="16" t="s">
        <v>4259</v>
      </c>
      <c r="U47" s="20">
        <v>1.0759270000000001</v>
      </c>
      <c r="V47" s="16" t="s">
        <v>5673</v>
      </c>
      <c r="W47" s="17">
        <v>834</v>
      </c>
      <c r="X47" s="16" t="s">
        <v>4261</v>
      </c>
      <c r="Y47" s="20">
        <v>1.0975809999999999</v>
      </c>
      <c r="Z47" s="16" t="s">
        <v>5827</v>
      </c>
      <c r="AA47" s="17">
        <f>SUM(PRODUCT(A3L440C2,A3L440C3))/A3L440C1</f>
        <v>1198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6421</v>
      </c>
      <c r="H48" s="16" t="s">
        <v>4253</v>
      </c>
      <c r="I48" s="20">
        <v>1</v>
      </c>
      <c r="J48" s="16" t="s">
        <v>5670</v>
      </c>
      <c r="K48" s="17">
        <v>6542</v>
      </c>
      <c r="L48" s="16" t="s">
        <v>4255</v>
      </c>
      <c r="M48" s="20">
        <v>1.0264260000000001</v>
      </c>
      <c r="N48" s="16" t="s">
        <v>5671</v>
      </c>
      <c r="O48" s="17">
        <v>4226</v>
      </c>
      <c r="P48" s="16" t="s">
        <v>4257</v>
      </c>
      <c r="Q48" s="20">
        <v>1.0839190000000001</v>
      </c>
      <c r="R48" s="16" t="s">
        <v>5672</v>
      </c>
      <c r="S48" s="17">
        <v>1877</v>
      </c>
      <c r="T48" s="16" t="s">
        <v>4259</v>
      </c>
      <c r="U48" s="20">
        <v>1.0759270000000001</v>
      </c>
      <c r="V48" s="16" t="s">
        <v>5673</v>
      </c>
      <c r="W48" s="17">
        <v>1606</v>
      </c>
      <c r="X48" s="16" t="s">
        <v>4261</v>
      </c>
      <c r="Y48" s="20">
        <v>1.0975809999999999</v>
      </c>
      <c r="Z48" s="16" t="s">
        <v>5828</v>
      </c>
      <c r="AA48" s="17">
        <f>SUM(PRODUCT(A3L441C2,A3L441C3))/A3L441C1</f>
        <v>6421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49595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32889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29512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24819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20255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49595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153102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133913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126959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113493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82809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153102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8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8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8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E1EDE-AF38-4E54-A7A3-AED979E6B9FF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15457</v>
      </c>
      <c r="F8" s="16" t="s">
        <v>5669</v>
      </c>
      <c r="G8" s="17">
        <v>0</v>
      </c>
      <c r="H8" s="16" t="s">
        <v>5855</v>
      </c>
      <c r="I8" s="17">
        <f>A3L501C1+A3L501C2</f>
        <v>15457</v>
      </c>
      <c r="J8" s="16" t="s">
        <v>5669</v>
      </c>
      <c r="K8" s="17">
        <v>31843</v>
      </c>
      <c r="L8" s="16" t="s">
        <v>5669</v>
      </c>
      <c r="M8" s="17">
        <v>0</v>
      </c>
      <c r="N8" s="16" t="s">
        <v>5856</v>
      </c>
      <c r="O8" s="17">
        <f>A3L501C4+A3L501C5</f>
        <v>31843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1291210</v>
      </c>
      <c r="F9" s="16" t="s">
        <v>5669</v>
      </c>
      <c r="G9" s="17">
        <v>0</v>
      </c>
      <c r="H9" s="16" t="s">
        <v>5857</v>
      </c>
      <c r="I9" s="17">
        <f>A3L502C1+A3L502C2</f>
        <v>1291210</v>
      </c>
      <c r="J9" s="16" t="s">
        <v>5669</v>
      </c>
      <c r="K9" s="17">
        <v>267315</v>
      </c>
      <c r="L9" s="16" t="s">
        <v>5669</v>
      </c>
      <c r="M9" s="17">
        <v>0</v>
      </c>
      <c r="N9" s="16" t="s">
        <v>5858</v>
      </c>
      <c r="O9" s="17">
        <f>A3L502C4+A3L502C5</f>
        <v>267315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1291210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1291210</v>
      </c>
      <c r="J12" s="16" t="s">
        <v>5866</v>
      </c>
      <c r="K12" s="17">
        <f>(A3L502C4+A3L504C4)</f>
        <v>267315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267315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15457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15457</v>
      </c>
      <c r="J13" s="16" t="s">
        <v>5872</v>
      </c>
      <c r="K13" s="17">
        <f>(A3L501C4+A3L503C4)</f>
        <v>31843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31843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1306667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1306667</v>
      </c>
      <c r="J14" s="16" t="s">
        <v>5878</v>
      </c>
      <c r="K14" s="17">
        <f>(A3L505C4+A3L506C4)</f>
        <v>299158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299158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-526</v>
      </c>
      <c r="L16" s="16" t="s">
        <v>5669</v>
      </c>
      <c r="M16" s="17">
        <v>0</v>
      </c>
      <c r="N16" s="16" t="s">
        <v>5884</v>
      </c>
      <c r="O16" s="17">
        <f>A3L509C4+A3L509C5</f>
        <v>-526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215012</v>
      </c>
      <c r="F17" s="16" t="s">
        <v>5669</v>
      </c>
      <c r="G17" s="17">
        <v>0</v>
      </c>
      <c r="H17" s="16" t="s">
        <v>5885</v>
      </c>
      <c r="I17" s="17">
        <f>A3L510C1+A3L510C2</f>
        <v>215012</v>
      </c>
      <c r="J17" s="16" t="s">
        <v>5669</v>
      </c>
      <c r="K17" s="17">
        <v>28616</v>
      </c>
      <c r="L17" s="16" t="s">
        <v>5669</v>
      </c>
      <c r="M17" s="17">
        <v>0</v>
      </c>
      <c r="N17" s="16" t="s">
        <v>5886</v>
      </c>
      <c r="O17" s="17">
        <f>A3L510C4+A3L510C5</f>
        <v>28616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8042</v>
      </c>
      <c r="F18" s="16" t="s">
        <v>5669</v>
      </c>
      <c r="G18" s="17">
        <v>0</v>
      </c>
      <c r="H18" s="16" t="s">
        <v>5887</v>
      </c>
      <c r="I18" s="17">
        <f>A3L511C1+A3L511C2</f>
        <v>8042</v>
      </c>
      <c r="J18" s="16" t="s">
        <v>5669</v>
      </c>
      <c r="K18" s="17">
        <v>4139</v>
      </c>
      <c r="L18" s="16" t="s">
        <v>5669</v>
      </c>
      <c r="M18" s="17">
        <v>0</v>
      </c>
      <c r="N18" s="16" t="s">
        <v>5888</v>
      </c>
      <c r="O18" s="17">
        <f>A3L511C4+A3L511C5</f>
        <v>4139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87794</v>
      </c>
      <c r="F19" s="16" t="s">
        <v>5669</v>
      </c>
      <c r="G19" s="17">
        <v>0</v>
      </c>
      <c r="H19" s="16" t="s">
        <v>5889</v>
      </c>
      <c r="I19" s="17">
        <f>A3L512C1+A3L512C2</f>
        <v>87794</v>
      </c>
      <c r="J19" s="16" t="s">
        <v>5669</v>
      </c>
      <c r="K19" s="17">
        <v>28261</v>
      </c>
      <c r="L19" s="16" t="s">
        <v>5669</v>
      </c>
      <c r="M19" s="17">
        <v>0</v>
      </c>
      <c r="N19" s="16" t="s">
        <v>5890</v>
      </c>
      <c r="O19" s="17">
        <f>A3L512C4+A3L512C5</f>
        <v>28261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130727</v>
      </c>
      <c r="F20" s="16" t="s">
        <v>5669</v>
      </c>
      <c r="G20" s="17">
        <v>0</v>
      </c>
      <c r="H20" s="16" t="s">
        <v>5891</v>
      </c>
      <c r="I20" s="17">
        <f>A3L513C1+A3L513C2</f>
        <v>130727</v>
      </c>
      <c r="J20" s="16" t="s">
        <v>5669</v>
      </c>
      <c r="K20" s="17">
        <v>38899</v>
      </c>
      <c r="L20" s="16" t="s">
        <v>5669</v>
      </c>
      <c r="M20" s="17">
        <v>0</v>
      </c>
      <c r="N20" s="16" t="s">
        <v>5892</v>
      </c>
      <c r="O20" s="17">
        <f>A3L513C4+A3L513C5</f>
        <v>38899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140483</v>
      </c>
      <c r="F21" s="16" t="s">
        <v>5669</v>
      </c>
      <c r="G21" s="17">
        <v>0</v>
      </c>
      <c r="H21" s="16" t="s">
        <v>5893</v>
      </c>
      <c r="I21" s="17">
        <f>A3L514C1+A3L514C2</f>
        <v>140483</v>
      </c>
      <c r="J21" s="16" t="s">
        <v>5669</v>
      </c>
      <c r="K21" s="17">
        <v>22273</v>
      </c>
      <c r="L21" s="16" t="s">
        <v>5669</v>
      </c>
      <c r="M21" s="17">
        <v>0</v>
      </c>
      <c r="N21" s="16" t="s">
        <v>5894</v>
      </c>
      <c r="O21" s="17">
        <f>A3L514C4+A3L514C5</f>
        <v>22273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3263</v>
      </c>
      <c r="L22" s="16" t="s">
        <v>5669</v>
      </c>
      <c r="M22" s="17">
        <v>0</v>
      </c>
      <c r="N22" s="16" t="s">
        <v>5896</v>
      </c>
      <c r="O22" s="17">
        <f>A3L515C4+A3L515C5</f>
        <v>3263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2984</v>
      </c>
      <c r="F24" s="16" t="s">
        <v>5669</v>
      </c>
      <c r="G24" s="17">
        <v>0</v>
      </c>
      <c r="H24" s="16" t="s">
        <v>5899</v>
      </c>
      <c r="I24" s="17">
        <f>A3L517C1+A3L517C2</f>
        <v>2984</v>
      </c>
      <c r="J24" s="16" t="s">
        <v>5669</v>
      </c>
      <c r="K24" s="17">
        <v>1419</v>
      </c>
      <c r="L24" s="16" t="s">
        <v>5669</v>
      </c>
      <c r="M24" s="17">
        <v>0</v>
      </c>
      <c r="N24" s="16" t="s">
        <v>5900</v>
      </c>
      <c r="O24" s="17">
        <f>A3L517C4+A3L517C5</f>
        <v>1419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37</v>
      </c>
      <c r="L25" s="16" t="s">
        <v>5669</v>
      </c>
      <c r="M25" s="17">
        <v>0</v>
      </c>
      <c r="N25" s="16" t="s">
        <v>5902</v>
      </c>
      <c r="O25" s="17">
        <f>A3L518C4+A3L518C5</f>
        <v>37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15872</v>
      </c>
      <c r="F26" s="16" t="s">
        <v>5669</v>
      </c>
      <c r="G26" s="17">
        <v>0</v>
      </c>
      <c r="H26" s="16" t="s">
        <v>5903</v>
      </c>
      <c r="I26" s="17">
        <f>A3L519C1+A3L519C2</f>
        <v>15872</v>
      </c>
      <c r="J26" s="16" t="s">
        <v>5669</v>
      </c>
      <c r="K26" s="17">
        <v>12865</v>
      </c>
      <c r="L26" s="16" t="s">
        <v>5669</v>
      </c>
      <c r="M26" s="17">
        <v>0</v>
      </c>
      <c r="N26" s="16" t="s">
        <v>5904</v>
      </c>
      <c r="O26" s="17">
        <f>A3L519C4+A3L519C5</f>
        <v>12865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82654</v>
      </c>
      <c r="F27" s="16" t="s">
        <v>5669</v>
      </c>
      <c r="G27" s="17">
        <v>0</v>
      </c>
      <c r="H27" s="16" t="s">
        <v>5905</v>
      </c>
      <c r="I27" s="17">
        <f>A3L520C1+A3L520C2</f>
        <v>82654</v>
      </c>
      <c r="J27" s="16" t="s">
        <v>5669</v>
      </c>
      <c r="K27" s="17">
        <v>15472</v>
      </c>
      <c r="L27" s="16" t="s">
        <v>5669</v>
      </c>
      <c r="M27" s="17">
        <v>0</v>
      </c>
      <c r="N27" s="16" t="s">
        <v>5906</v>
      </c>
      <c r="O27" s="17">
        <f>A3L520C4+A3L520C5</f>
        <v>15472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6914</v>
      </c>
      <c r="F28" s="16" t="s">
        <v>5669</v>
      </c>
      <c r="G28" s="17">
        <v>0</v>
      </c>
      <c r="H28" s="16" t="s">
        <v>5907</v>
      </c>
      <c r="I28" s="17">
        <f>A3L521C1+A3L521C2</f>
        <v>6914</v>
      </c>
      <c r="J28" s="16" t="s">
        <v>5669</v>
      </c>
      <c r="K28" s="17">
        <v>4597</v>
      </c>
      <c r="L28" s="16" t="s">
        <v>5669</v>
      </c>
      <c r="M28" s="17">
        <v>0</v>
      </c>
      <c r="N28" s="16" t="s">
        <v>5908</v>
      </c>
      <c r="O28" s="17">
        <f>A3L521C4+A3L521C5</f>
        <v>4597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3315</v>
      </c>
      <c r="F29" s="16" t="s">
        <v>5669</v>
      </c>
      <c r="G29" s="17">
        <v>0</v>
      </c>
      <c r="H29" s="16" t="s">
        <v>5909</v>
      </c>
      <c r="I29" s="17">
        <f>A3L522C1+A3L522C2</f>
        <v>3315</v>
      </c>
      <c r="J29" s="16" t="s">
        <v>5669</v>
      </c>
      <c r="K29" s="17">
        <v>26078</v>
      </c>
      <c r="L29" s="16" t="s">
        <v>5669</v>
      </c>
      <c r="M29" s="17">
        <v>0</v>
      </c>
      <c r="N29" s="16" t="s">
        <v>5910</v>
      </c>
      <c r="O29" s="17">
        <f>A3L522C4+A3L522C5</f>
        <v>26078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1128</v>
      </c>
      <c r="F30" s="16" t="s">
        <v>5669</v>
      </c>
      <c r="G30" s="17">
        <v>0</v>
      </c>
      <c r="H30" s="16" t="s">
        <v>5911</v>
      </c>
      <c r="I30" s="17">
        <f>A3L523C1+A3L523C2</f>
        <v>1128</v>
      </c>
      <c r="J30" s="16" t="s">
        <v>5669</v>
      </c>
      <c r="K30" s="17">
        <v>1127</v>
      </c>
      <c r="L30" s="16" t="s">
        <v>5669</v>
      </c>
      <c r="M30" s="17">
        <v>0</v>
      </c>
      <c r="N30" s="16" t="s">
        <v>5912</v>
      </c>
      <c r="O30" s="17">
        <f>A3L523C4+A3L523C5</f>
        <v>1127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46216</v>
      </c>
      <c r="F31" s="16" t="s">
        <v>5669</v>
      </c>
      <c r="G31" s="17">
        <v>0</v>
      </c>
      <c r="H31" s="16" t="s">
        <v>5913</v>
      </c>
      <c r="I31" s="17">
        <f>A3L524C1+A3L524C2</f>
        <v>46216</v>
      </c>
      <c r="J31" s="16" t="s">
        <v>5669</v>
      </c>
      <c r="K31" s="17">
        <v>33339</v>
      </c>
      <c r="L31" s="16" t="s">
        <v>5669</v>
      </c>
      <c r="M31" s="17">
        <v>0</v>
      </c>
      <c r="N31" s="16" t="s">
        <v>5914</v>
      </c>
      <c r="O31" s="17">
        <f>A3L524C4+A3L524C5</f>
        <v>33339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-128</v>
      </c>
      <c r="L32" s="16" t="s">
        <v>5669</v>
      </c>
      <c r="M32" s="17">
        <v>0</v>
      </c>
      <c r="N32" s="16" t="s">
        <v>5916</v>
      </c>
      <c r="O32" s="17">
        <f>A3L525C4+A3L525C5</f>
        <v>-128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748095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748095</v>
      </c>
      <c r="J33" s="16" t="s">
        <v>5920</v>
      </c>
      <c r="K33" s="17">
        <f>SUM(A3L508C4:A3L525C4)</f>
        <v>223340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223340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393</v>
      </c>
      <c r="F35" s="16" t="s">
        <v>5669</v>
      </c>
      <c r="G35" s="17">
        <v>0</v>
      </c>
      <c r="H35" s="16" t="s">
        <v>5925</v>
      </c>
      <c r="I35" s="17">
        <f>A3L528C1+A3L528C2</f>
        <v>393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11276</v>
      </c>
      <c r="F37" s="16" t="s">
        <v>5669</v>
      </c>
      <c r="G37" s="17">
        <v>0</v>
      </c>
      <c r="H37" s="16" t="s">
        <v>5929</v>
      </c>
      <c r="I37" s="17">
        <f>A3L530C1+A3L530C2</f>
        <v>11276</v>
      </c>
      <c r="J37" s="16" t="s">
        <v>5669</v>
      </c>
      <c r="K37" s="17">
        <v>13</v>
      </c>
      <c r="L37" s="16" t="s">
        <v>5669</v>
      </c>
      <c r="M37" s="17">
        <v>0</v>
      </c>
      <c r="N37" s="16" t="s">
        <v>5930</v>
      </c>
      <c r="O37" s="17">
        <f>A3L530C4+A3L530C5</f>
        <v>13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154</v>
      </c>
      <c r="F39" s="16" t="s">
        <v>5669</v>
      </c>
      <c r="G39" s="17">
        <v>0</v>
      </c>
      <c r="H39" s="16" t="s">
        <v>5933</v>
      </c>
      <c r="I39" s="17">
        <f>A3L532C1+A3L532C2</f>
        <v>154</v>
      </c>
      <c r="J39" s="16" t="s">
        <v>5669</v>
      </c>
      <c r="K39" s="17">
        <v>238</v>
      </c>
      <c r="L39" s="16" t="s">
        <v>5669</v>
      </c>
      <c r="M39" s="17">
        <v>0</v>
      </c>
      <c r="N39" s="16" t="s">
        <v>5934</v>
      </c>
      <c r="O39" s="17">
        <f>A3L532C4+A3L532C5</f>
        <v>238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3476</v>
      </c>
      <c r="F40" s="16" t="s">
        <v>5669</v>
      </c>
      <c r="G40" s="17">
        <v>0</v>
      </c>
      <c r="H40" s="16" t="s">
        <v>5935</v>
      </c>
      <c r="I40" s="17">
        <f>A3L533C1+A3L533C2</f>
        <v>3476</v>
      </c>
      <c r="J40" s="16" t="s">
        <v>5669</v>
      </c>
      <c r="K40" s="17">
        <v>5282</v>
      </c>
      <c r="L40" s="16" t="s">
        <v>5669</v>
      </c>
      <c r="M40" s="17">
        <v>0</v>
      </c>
      <c r="N40" s="16" t="s">
        <v>5936</v>
      </c>
      <c r="O40" s="17">
        <f>A3L533C4+A3L533C5</f>
        <v>5282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277166</v>
      </c>
      <c r="F41" s="16" t="s">
        <v>5669</v>
      </c>
      <c r="G41" s="17">
        <v>67111</v>
      </c>
      <c r="H41" s="16" t="s">
        <v>5937</v>
      </c>
      <c r="I41" s="17">
        <f>A3L534C1+A3L534C2</f>
        <v>344277</v>
      </c>
      <c r="J41" s="16" t="s">
        <v>5669</v>
      </c>
      <c r="K41" s="17">
        <v>98661</v>
      </c>
      <c r="L41" s="16" t="s">
        <v>5669</v>
      </c>
      <c r="M41" s="17">
        <v>13366</v>
      </c>
      <c r="N41" s="16" t="s">
        <v>5938</v>
      </c>
      <c r="O41" s="17">
        <f>A3L534C4+A3L534C5</f>
        <v>112027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548</v>
      </c>
      <c r="F43" s="16" t="s">
        <v>5669</v>
      </c>
      <c r="G43" s="17">
        <v>0</v>
      </c>
      <c r="H43" s="16" t="s">
        <v>5941</v>
      </c>
      <c r="I43" s="17">
        <f>A3L536C1+A3L536C2</f>
        <v>548</v>
      </c>
      <c r="J43" s="16" t="s">
        <v>5669</v>
      </c>
      <c r="K43" s="17">
        <v>213</v>
      </c>
      <c r="L43" s="16" t="s">
        <v>5669</v>
      </c>
      <c r="M43" s="17">
        <v>0</v>
      </c>
      <c r="N43" s="16" t="s">
        <v>5942</v>
      </c>
      <c r="O43" s="17">
        <f>A3L536C4+A3L536C5</f>
        <v>213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344696</v>
      </c>
      <c r="F44" s="16" t="s">
        <v>5669</v>
      </c>
      <c r="G44" s="17">
        <v>0</v>
      </c>
      <c r="H44" s="16" t="s">
        <v>5943</v>
      </c>
      <c r="I44" s="17">
        <f>A3L537C1+A3L537C2</f>
        <v>344696</v>
      </c>
      <c r="J44" s="16" t="s">
        <v>5669</v>
      </c>
      <c r="K44" s="17">
        <v>45819</v>
      </c>
      <c r="L44" s="16" t="s">
        <v>5669</v>
      </c>
      <c r="M44" s="17">
        <v>0</v>
      </c>
      <c r="N44" s="16" t="s">
        <v>5944</v>
      </c>
      <c r="O44" s="17">
        <f>A3L537C4+A3L537C5</f>
        <v>45819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36868</v>
      </c>
      <c r="F47" s="16" t="s">
        <v>5669</v>
      </c>
      <c r="G47" s="17">
        <v>0</v>
      </c>
      <c r="H47" s="16" t="s">
        <v>5949</v>
      </c>
      <c r="I47" s="17">
        <f>A3L540C1+A3L540C2</f>
        <v>36868</v>
      </c>
      <c r="J47" s="16" t="s">
        <v>5669</v>
      </c>
      <c r="K47" s="17">
        <v>22384</v>
      </c>
      <c r="L47" s="16" t="s">
        <v>5669</v>
      </c>
      <c r="M47" s="17">
        <v>0</v>
      </c>
      <c r="N47" s="16" t="s">
        <v>5950</v>
      </c>
      <c r="O47" s="17">
        <f>A3L540C4+A3L540C5</f>
        <v>22384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120937</v>
      </c>
      <c r="F48" s="16" t="s">
        <v>5669</v>
      </c>
      <c r="G48" s="17">
        <v>0</v>
      </c>
      <c r="H48" s="16" t="s">
        <v>5951</v>
      </c>
      <c r="I48" s="17">
        <f>A3L541C1+A3L541C2</f>
        <v>120937</v>
      </c>
      <c r="J48" s="16" t="s">
        <v>5669</v>
      </c>
      <c r="K48" s="17">
        <v>40388</v>
      </c>
      <c r="L48" s="16" t="s">
        <v>5669</v>
      </c>
      <c r="M48" s="17">
        <v>0</v>
      </c>
      <c r="N48" s="16" t="s">
        <v>5952</v>
      </c>
      <c r="O48" s="17">
        <f>A3L541C4+A3L541C5</f>
        <v>40388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758646</v>
      </c>
      <c r="F49" s="16" t="s">
        <v>5954</v>
      </c>
      <c r="G49" s="17">
        <f>SUM(A3L527C2:A3L537C2)+A3L541C2</f>
        <v>67111</v>
      </c>
      <c r="H49" s="16" t="s">
        <v>5955</v>
      </c>
      <c r="I49" s="17">
        <f>SUM(A3L527C3:A3L537C3)+A3L541C3</f>
        <v>825757</v>
      </c>
      <c r="J49" s="16" t="s">
        <v>5956</v>
      </c>
      <c r="K49" s="17">
        <f>SUM(A3L527C4:A3L537C4)+A3L541C4</f>
        <v>190614</v>
      </c>
      <c r="L49" s="16" t="s">
        <v>5957</v>
      </c>
      <c r="M49" s="17">
        <f>SUM(A3L527C5:A3L537C5)+A3L541C5</f>
        <v>13366</v>
      </c>
      <c r="N49" s="16" t="s">
        <v>5958</v>
      </c>
      <c r="O49" s="17">
        <f>SUM(A3L527C6:A3L537C6)+A3L541C6</f>
        <v>203980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154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154</v>
      </c>
      <c r="J50" s="16" t="s">
        <v>5962</v>
      </c>
      <c r="K50" s="17">
        <f>(A3L531C4+A3L532C4)</f>
        <v>238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238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242930-8778-4D94-82C9-6BA1B02CB533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52275</v>
      </c>
      <c r="H9" s="16" t="s">
        <v>4253</v>
      </c>
      <c r="I9" s="20">
        <v>1</v>
      </c>
      <c r="J9" s="16" t="s">
        <v>5670</v>
      </c>
      <c r="K9" s="17">
        <v>30426</v>
      </c>
      <c r="L9" s="16" t="s">
        <v>4255</v>
      </c>
      <c r="M9" s="20">
        <v>1.1168340000000001</v>
      </c>
      <c r="N9" s="16" t="s">
        <v>5671</v>
      </c>
      <c r="O9" s="17">
        <v>19955</v>
      </c>
      <c r="P9" s="16" t="s">
        <v>4257</v>
      </c>
      <c r="Q9" s="20">
        <v>1.201622</v>
      </c>
      <c r="R9" s="16" t="s">
        <v>5672</v>
      </c>
      <c r="S9" s="17">
        <v>-3685</v>
      </c>
      <c r="T9" s="16" t="s">
        <v>4259</v>
      </c>
      <c r="U9" s="20">
        <v>1.1147339999999999</v>
      </c>
      <c r="V9" s="16" t="s">
        <v>5673</v>
      </c>
      <c r="W9" s="17">
        <v>55719</v>
      </c>
      <c r="X9" s="16" t="s">
        <v>4261</v>
      </c>
      <c r="Y9" s="20">
        <v>0.97531540000000005</v>
      </c>
      <c r="Z9" s="16" t="s">
        <v>5968</v>
      </c>
      <c r="AA9" s="17">
        <f>SUM(PRODUCT(A3L602C2,A3L602C3))/A3L602C1</f>
        <v>52275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52275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30426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19955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-3685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55719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52275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52275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30426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19955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-3685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55719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52275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371</v>
      </c>
      <c r="H16" s="16" t="s">
        <v>4253</v>
      </c>
      <c r="I16" s="20">
        <v>1</v>
      </c>
      <c r="J16" s="16" t="s">
        <v>5670</v>
      </c>
      <c r="K16" s="17">
        <v>991</v>
      </c>
      <c r="L16" s="16" t="s">
        <v>4255</v>
      </c>
      <c r="M16" s="20">
        <v>1.1168340000000001</v>
      </c>
      <c r="N16" s="16" t="s">
        <v>5671</v>
      </c>
      <c r="O16" s="17">
        <v>802</v>
      </c>
      <c r="P16" s="16" t="s">
        <v>4257</v>
      </c>
      <c r="Q16" s="20">
        <v>1.201622</v>
      </c>
      <c r="R16" s="16" t="s">
        <v>5672</v>
      </c>
      <c r="S16" s="17">
        <v>892</v>
      </c>
      <c r="T16" s="16" t="s">
        <v>4259</v>
      </c>
      <c r="U16" s="20">
        <v>1.1147339999999999</v>
      </c>
      <c r="V16" s="16" t="s">
        <v>5673</v>
      </c>
      <c r="W16" s="17">
        <v>874</v>
      </c>
      <c r="X16" s="16" t="s">
        <v>4261</v>
      </c>
      <c r="Y16" s="20">
        <v>0.97531540000000005</v>
      </c>
      <c r="Z16" s="16" t="s">
        <v>5990</v>
      </c>
      <c r="AA16" s="17">
        <f>SUM(PRODUCT(A3L609C2,A3L609C3))/A3L609C1</f>
        <v>371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4176</v>
      </c>
      <c r="H17" s="16" t="s">
        <v>4253</v>
      </c>
      <c r="I17" s="20">
        <v>1</v>
      </c>
      <c r="J17" s="16" t="s">
        <v>5670</v>
      </c>
      <c r="K17" s="17">
        <v>5571</v>
      </c>
      <c r="L17" s="16" t="s">
        <v>4255</v>
      </c>
      <c r="M17" s="20">
        <v>1.1168340000000001</v>
      </c>
      <c r="N17" s="16" t="s">
        <v>5671</v>
      </c>
      <c r="O17" s="17">
        <v>8052</v>
      </c>
      <c r="P17" s="16" t="s">
        <v>4257</v>
      </c>
      <c r="Q17" s="20">
        <v>1.201622</v>
      </c>
      <c r="R17" s="16" t="s">
        <v>5672</v>
      </c>
      <c r="S17" s="17">
        <v>10112</v>
      </c>
      <c r="T17" s="16" t="s">
        <v>4259</v>
      </c>
      <c r="U17" s="20">
        <v>1.1147339999999999</v>
      </c>
      <c r="V17" s="16" t="s">
        <v>5673</v>
      </c>
      <c r="W17" s="17">
        <v>8246</v>
      </c>
      <c r="X17" s="16" t="s">
        <v>4261</v>
      </c>
      <c r="Y17" s="20">
        <v>0.97531540000000005</v>
      </c>
      <c r="Z17" s="16" t="s">
        <v>5991</v>
      </c>
      <c r="AA17" s="17">
        <f>SUM(PRODUCT(A3L610C2,A3L610C3))/A3L610C1</f>
        <v>4176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6686</v>
      </c>
      <c r="H19" s="16" t="s">
        <v>4253</v>
      </c>
      <c r="I19" s="20">
        <v>1</v>
      </c>
      <c r="J19" s="16" t="s">
        <v>5670</v>
      </c>
      <c r="K19" s="17">
        <v>5032</v>
      </c>
      <c r="L19" s="16" t="s">
        <v>4255</v>
      </c>
      <c r="M19" s="20">
        <v>1.1168340000000001</v>
      </c>
      <c r="N19" s="16" t="s">
        <v>5671</v>
      </c>
      <c r="O19" s="17">
        <v>5181</v>
      </c>
      <c r="P19" s="16" t="s">
        <v>4257</v>
      </c>
      <c r="Q19" s="20">
        <v>1.201622</v>
      </c>
      <c r="R19" s="16" t="s">
        <v>5672</v>
      </c>
      <c r="S19" s="17">
        <v>5985</v>
      </c>
      <c r="T19" s="16" t="s">
        <v>4259</v>
      </c>
      <c r="U19" s="20">
        <v>1.1147339999999999</v>
      </c>
      <c r="V19" s="16" t="s">
        <v>5673</v>
      </c>
      <c r="W19" s="17">
        <v>4886</v>
      </c>
      <c r="X19" s="16" t="s">
        <v>4261</v>
      </c>
      <c r="Y19" s="20">
        <v>0.97531540000000005</v>
      </c>
      <c r="Z19" s="16" t="s">
        <v>5993</v>
      </c>
      <c r="AA19" s="17">
        <f>SUM(PRODUCT(A3L612C2,A3L612C3))/A3L612C1</f>
        <v>6686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842</v>
      </c>
      <c r="H20" s="16" t="s">
        <v>4253</v>
      </c>
      <c r="I20" s="20">
        <v>1</v>
      </c>
      <c r="J20" s="16" t="s">
        <v>5670</v>
      </c>
      <c r="K20" s="17">
        <v>1102</v>
      </c>
      <c r="L20" s="16" t="s">
        <v>4255</v>
      </c>
      <c r="M20" s="20">
        <v>1.1168340000000001</v>
      </c>
      <c r="N20" s="16" t="s">
        <v>5671</v>
      </c>
      <c r="O20" s="17">
        <v>1692</v>
      </c>
      <c r="P20" s="16" t="s">
        <v>4257</v>
      </c>
      <c r="Q20" s="20">
        <v>1.201622</v>
      </c>
      <c r="R20" s="16" t="s">
        <v>5672</v>
      </c>
      <c r="S20" s="17">
        <v>2356</v>
      </c>
      <c r="T20" s="16" t="s">
        <v>4259</v>
      </c>
      <c r="U20" s="20">
        <v>1.1147339999999999</v>
      </c>
      <c r="V20" s="16" t="s">
        <v>5673</v>
      </c>
      <c r="W20" s="17">
        <v>1990</v>
      </c>
      <c r="X20" s="16" t="s">
        <v>4261</v>
      </c>
      <c r="Y20" s="20">
        <v>0.97531540000000005</v>
      </c>
      <c r="Z20" s="16" t="s">
        <v>5994</v>
      </c>
      <c r="AA20" s="17">
        <f>SUM(PRODUCT(A3L613C2,A3L613C3))/A3L613C1</f>
        <v>842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2201</v>
      </c>
      <c r="H21" s="16" t="s">
        <v>4253</v>
      </c>
      <c r="I21" s="20">
        <v>1</v>
      </c>
      <c r="J21" s="16" t="s">
        <v>5670</v>
      </c>
      <c r="K21" s="17">
        <v>1221</v>
      </c>
      <c r="L21" s="16" t="s">
        <v>4255</v>
      </c>
      <c r="M21" s="20">
        <v>1.1168340000000001</v>
      </c>
      <c r="N21" s="16" t="s">
        <v>5671</v>
      </c>
      <c r="O21" s="17">
        <v>1175</v>
      </c>
      <c r="P21" s="16" t="s">
        <v>4257</v>
      </c>
      <c r="Q21" s="20">
        <v>1.201622</v>
      </c>
      <c r="R21" s="16" t="s">
        <v>5672</v>
      </c>
      <c r="S21" s="17">
        <v>1261</v>
      </c>
      <c r="T21" s="16" t="s">
        <v>4259</v>
      </c>
      <c r="U21" s="20">
        <v>1.1147339999999999</v>
      </c>
      <c r="V21" s="16" t="s">
        <v>5673</v>
      </c>
      <c r="W21" s="17">
        <v>1045</v>
      </c>
      <c r="X21" s="16" t="s">
        <v>4261</v>
      </c>
      <c r="Y21" s="20">
        <v>0.97531540000000005</v>
      </c>
      <c r="Z21" s="16" t="s">
        <v>5995</v>
      </c>
      <c r="AA21" s="17">
        <f>SUM(PRODUCT(A3L614C2,A3L614C3))/A3L614C1</f>
        <v>2201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2292</v>
      </c>
      <c r="H22" s="16" t="s">
        <v>4253</v>
      </c>
      <c r="I22" s="20">
        <v>1</v>
      </c>
      <c r="J22" s="16" t="s">
        <v>5670</v>
      </c>
      <c r="K22" s="17">
        <v>1270</v>
      </c>
      <c r="L22" s="16" t="s">
        <v>4255</v>
      </c>
      <c r="M22" s="20">
        <v>1.1168340000000001</v>
      </c>
      <c r="N22" s="16" t="s">
        <v>5671</v>
      </c>
      <c r="O22" s="17">
        <v>1222</v>
      </c>
      <c r="P22" s="16" t="s">
        <v>4257</v>
      </c>
      <c r="Q22" s="20">
        <v>1.201622</v>
      </c>
      <c r="R22" s="16" t="s">
        <v>5672</v>
      </c>
      <c r="S22" s="17">
        <v>1312</v>
      </c>
      <c r="T22" s="16" t="s">
        <v>4259</v>
      </c>
      <c r="U22" s="20">
        <v>1.1147339999999999</v>
      </c>
      <c r="V22" s="16" t="s">
        <v>5673</v>
      </c>
      <c r="W22" s="17">
        <v>1088</v>
      </c>
      <c r="X22" s="16" t="s">
        <v>4261</v>
      </c>
      <c r="Y22" s="20">
        <v>0.97531540000000005</v>
      </c>
      <c r="Z22" s="16" t="s">
        <v>5996</v>
      </c>
      <c r="AA22" s="17">
        <f>SUM(PRODUCT(A3L615C2,A3L615C3))/A3L615C1</f>
        <v>2292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22091</v>
      </c>
      <c r="H28" s="16" t="s">
        <v>4253</v>
      </c>
      <c r="I28" s="20">
        <v>1</v>
      </c>
      <c r="J28" s="16" t="s">
        <v>5670</v>
      </c>
      <c r="K28" s="17">
        <v>13740</v>
      </c>
      <c r="L28" s="16" t="s">
        <v>4255</v>
      </c>
      <c r="M28" s="20">
        <v>1.1168340000000001</v>
      </c>
      <c r="N28" s="16" t="s">
        <v>5671</v>
      </c>
      <c r="O28" s="17">
        <v>12518</v>
      </c>
      <c r="P28" s="16" t="s">
        <v>4257</v>
      </c>
      <c r="Q28" s="20">
        <v>1.201622</v>
      </c>
      <c r="R28" s="16" t="s">
        <v>5672</v>
      </c>
      <c r="S28" s="17">
        <v>13823</v>
      </c>
      <c r="T28" s="16" t="s">
        <v>4259</v>
      </c>
      <c r="U28" s="20">
        <v>1.1147339999999999</v>
      </c>
      <c r="V28" s="16" t="s">
        <v>5673</v>
      </c>
      <c r="W28" s="17">
        <v>12109</v>
      </c>
      <c r="X28" s="16" t="s">
        <v>4261</v>
      </c>
      <c r="Y28" s="20">
        <v>0.97531540000000005</v>
      </c>
      <c r="Z28" s="16" t="s">
        <v>6002</v>
      </c>
      <c r="AA28" s="17">
        <f>SUM(PRODUCT(A3L621C2,A3L621C3))/A3L621C1</f>
        <v>22091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3022</v>
      </c>
      <c r="H31" s="16" t="s">
        <v>4253</v>
      </c>
      <c r="I31" s="20">
        <v>1</v>
      </c>
      <c r="J31" s="16" t="s">
        <v>5670</v>
      </c>
      <c r="K31" s="17">
        <v>3982</v>
      </c>
      <c r="L31" s="16" t="s">
        <v>4255</v>
      </c>
      <c r="M31" s="20">
        <v>1.1168340000000001</v>
      </c>
      <c r="N31" s="16" t="s">
        <v>5671</v>
      </c>
      <c r="O31" s="17">
        <v>2784</v>
      </c>
      <c r="P31" s="16" t="s">
        <v>4257</v>
      </c>
      <c r="Q31" s="20">
        <v>1.201622</v>
      </c>
      <c r="R31" s="16" t="s">
        <v>5672</v>
      </c>
      <c r="S31" s="17">
        <v>3197</v>
      </c>
      <c r="T31" s="16" t="s">
        <v>4259</v>
      </c>
      <c r="U31" s="20">
        <v>1.1147339999999999</v>
      </c>
      <c r="V31" s="16" t="s">
        <v>5673</v>
      </c>
      <c r="W31" s="17">
        <v>1761</v>
      </c>
      <c r="X31" s="16" t="s">
        <v>4261</v>
      </c>
      <c r="Y31" s="20">
        <v>0.97531540000000005</v>
      </c>
      <c r="Z31" s="16" t="s">
        <v>6005</v>
      </c>
      <c r="AA31" s="17">
        <f>SUM(PRODUCT(A3L624C2,A3L624C3))/A3L624C1</f>
        <v>3022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41681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32909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33426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38938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31999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41681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6155</v>
      </c>
      <c r="H40" s="16" t="s">
        <v>4253</v>
      </c>
      <c r="I40" s="20">
        <v>1</v>
      </c>
      <c r="J40" s="16" t="s">
        <v>5670</v>
      </c>
      <c r="K40" s="17">
        <v>11733</v>
      </c>
      <c r="L40" s="16" t="s">
        <v>4255</v>
      </c>
      <c r="M40" s="20">
        <v>1.1168340000000001</v>
      </c>
      <c r="N40" s="16" t="s">
        <v>5671</v>
      </c>
      <c r="O40" s="17">
        <v>12427</v>
      </c>
      <c r="P40" s="16" t="s">
        <v>4257</v>
      </c>
      <c r="Q40" s="20">
        <v>1.201622</v>
      </c>
      <c r="R40" s="16" t="s">
        <v>5672</v>
      </c>
      <c r="S40" s="17">
        <v>14450</v>
      </c>
      <c r="T40" s="16" t="s">
        <v>4259</v>
      </c>
      <c r="U40" s="20">
        <v>1.1147339999999999</v>
      </c>
      <c r="V40" s="16" t="s">
        <v>5673</v>
      </c>
      <c r="W40" s="17">
        <v>19151</v>
      </c>
      <c r="X40" s="16" t="s">
        <v>4261</v>
      </c>
      <c r="Y40" s="20">
        <v>0.97531540000000005</v>
      </c>
      <c r="Z40" s="16" t="s">
        <v>6019</v>
      </c>
      <c r="AA40" s="17">
        <f>SUM(PRODUCT(A3L633C2,A3L633C3))/A3L633C1</f>
        <v>6155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3012</v>
      </c>
      <c r="H43" s="16" t="s">
        <v>4253</v>
      </c>
      <c r="I43" s="20">
        <v>1</v>
      </c>
      <c r="J43" s="16" t="s">
        <v>5670</v>
      </c>
      <c r="K43" s="17">
        <v>3173</v>
      </c>
      <c r="L43" s="16" t="s">
        <v>4255</v>
      </c>
      <c r="M43" s="20">
        <v>1.1168340000000001</v>
      </c>
      <c r="N43" s="16" t="s">
        <v>5671</v>
      </c>
      <c r="O43" s="17">
        <v>2235</v>
      </c>
      <c r="P43" s="16" t="s">
        <v>4257</v>
      </c>
      <c r="Q43" s="20">
        <v>1.201622</v>
      </c>
      <c r="R43" s="16" t="s">
        <v>5672</v>
      </c>
      <c r="S43" s="17">
        <v>1264</v>
      </c>
      <c r="T43" s="16" t="s">
        <v>4259</v>
      </c>
      <c r="U43" s="20">
        <v>1.1147339999999999</v>
      </c>
      <c r="V43" s="16" t="s">
        <v>5673</v>
      </c>
      <c r="W43" s="17">
        <v>10</v>
      </c>
      <c r="X43" s="16" t="s">
        <v>4261</v>
      </c>
      <c r="Y43" s="20">
        <v>0.97531540000000005</v>
      </c>
      <c r="Z43" s="16" t="s">
        <v>6022</v>
      </c>
      <c r="AA43" s="17">
        <f>SUM(PRODUCT(A3L636C2,A3L636C3))/A3L636C1</f>
        <v>3012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3186</v>
      </c>
      <c r="H48" s="16" t="s">
        <v>4253</v>
      </c>
      <c r="I48" s="20">
        <v>1</v>
      </c>
      <c r="J48" s="16" t="s">
        <v>5670</v>
      </c>
      <c r="K48" s="17">
        <v>4047</v>
      </c>
      <c r="L48" s="16" t="s">
        <v>4255</v>
      </c>
      <c r="M48" s="20">
        <v>1.1168340000000001</v>
      </c>
      <c r="N48" s="16" t="s">
        <v>5671</v>
      </c>
      <c r="O48" s="17">
        <v>3504</v>
      </c>
      <c r="P48" s="16" t="s">
        <v>4257</v>
      </c>
      <c r="Q48" s="20">
        <v>1.201622</v>
      </c>
      <c r="R48" s="16" t="s">
        <v>5672</v>
      </c>
      <c r="S48" s="17">
        <v>2069</v>
      </c>
      <c r="T48" s="16" t="s">
        <v>4259</v>
      </c>
      <c r="U48" s="20">
        <v>1.1147339999999999</v>
      </c>
      <c r="V48" s="16" t="s">
        <v>5673</v>
      </c>
      <c r="W48" s="17">
        <v>349</v>
      </c>
      <c r="X48" s="16" t="s">
        <v>4261</v>
      </c>
      <c r="Y48" s="20">
        <v>0.97531540000000005</v>
      </c>
      <c r="Z48" s="16" t="s">
        <v>6027</v>
      </c>
      <c r="AA48" s="17">
        <f>SUM(PRODUCT(A3L641C2,A3L641C3))/A3L641C1</f>
        <v>3186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12353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18953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18166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17783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19510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12353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3F91D-1106-48E4-AB05-4F736D3EA401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IF(SSAC="Y",0,16925)</f>
        <v>16925</v>
      </c>
      <c r="H8" s="16" t="s">
        <v>4253</v>
      </c>
      <c r="I8" s="20">
        <v>1</v>
      </c>
      <c r="J8" s="16" t="s">
        <v>6069</v>
      </c>
      <c r="K8" s="17">
        <f>IF(SSAC="Y",0,16235)</f>
        <v>16235</v>
      </c>
      <c r="L8" s="16" t="s">
        <v>4255</v>
      </c>
      <c r="M8" s="20">
        <v>1.0264260000000001</v>
      </c>
      <c r="N8" s="16" t="s">
        <v>6070</v>
      </c>
      <c r="O8" s="17">
        <f>IF(SSAC="Y",0,15805)</f>
        <v>15805</v>
      </c>
      <c r="P8" s="16" t="s">
        <v>4257</v>
      </c>
      <c r="Q8" s="20">
        <v>1.0839190000000001</v>
      </c>
      <c r="R8" s="16" t="s">
        <v>6071</v>
      </c>
      <c r="S8" s="17">
        <f>IF(SSAC="Y",0,14806)</f>
        <v>14806</v>
      </c>
      <c r="T8" s="16" t="s">
        <v>4259</v>
      </c>
      <c r="U8" s="20">
        <v>1.0759270000000001</v>
      </c>
      <c r="V8" s="16" t="s">
        <v>6072</v>
      </c>
      <c r="W8" s="17">
        <f>IF(SSAC="Y",0,14461)</f>
        <v>14461</v>
      </c>
      <c r="X8" s="16" t="s">
        <v>4261</v>
      </c>
      <c r="Y8" s="20">
        <v>1.0975809999999999</v>
      </c>
      <c r="Z8" s="16" t="s">
        <v>6073</v>
      </c>
      <c r="AA8" s="17">
        <f>SUM(PRODUCT(A3L701C2,A3L701C3))/A3L701C1</f>
        <v>16925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IF(SSAC="Y",0,184)</f>
        <v>184</v>
      </c>
      <c r="H9" s="16" t="s">
        <v>4253</v>
      </c>
      <c r="I9" s="20">
        <v>1</v>
      </c>
      <c r="J9" s="16" t="s">
        <v>6069</v>
      </c>
      <c r="K9" s="17">
        <f>IF(SSAC="Y",0,-1701)</f>
        <v>-1701</v>
      </c>
      <c r="L9" s="16" t="s">
        <v>4255</v>
      </c>
      <c r="M9" s="20">
        <v>1.0264260000000001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IF(SSAC="Y",0,208)</f>
        <v>208</v>
      </c>
      <c r="X9" s="16" t="s">
        <v>4261</v>
      </c>
      <c r="Y9" s="20">
        <v>1.0975809999999999</v>
      </c>
      <c r="Z9" s="16" t="s">
        <v>6074</v>
      </c>
      <c r="AA9" s="17">
        <f>SUM(PRODUCT(A3L702C2,A3L702C3))/A3L702C1</f>
        <v>184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IF(SSAC="Y",0,1116)</f>
        <v>1116</v>
      </c>
      <c r="H10" s="16" t="s">
        <v>4253</v>
      </c>
      <c r="I10" s="20">
        <v>1</v>
      </c>
      <c r="J10" s="16" t="s">
        <v>6069</v>
      </c>
      <c r="K10" s="17">
        <f>IF(SSAC="Y",0,1102)</f>
        <v>1102</v>
      </c>
      <c r="L10" s="16" t="s">
        <v>4255</v>
      </c>
      <c r="M10" s="20">
        <v>1.0264260000000001</v>
      </c>
      <c r="N10" s="16" t="s">
        <v>6070</v>
      </c>
      <c r="O10" s="17">
        <f>IF(SSAC="Y",0,1101)</f>
        <v>1101</v>
      </c>
      <c r="P10" s="16" t="s">
        <v>4257</v>
      </c>
      <c r="Q10" s="20">
        <v>1.0839190000000001</v>
      </c>
      <c r="R10" s="16" t="s">
        <v>6071</v>
      </c>
      <c r="S10" s="17">
        <f>IF(SSAC="Y",0,1927)</f>
        <v>1927</v>
      </c>
      <c r="T10" s="16" t="s">
        <v>4259</v>
      </c>
      <c r="U10" s="20">
        <v>1.0759270000000001</v>
      </c>
      <c r="V10" s="16" t="s">
        <v>6072</v>
      </c>
      <c r="W10" s="17">
        <f>IF(SSAC="Y",0,2318)</f>
        <v>2318</v>
      </c>
      <c r="X10" s="16" t="s">
        <v>4261</v>
      </c>
      <c r="Y10" s="20">
        <v>1.0975809999999999</v>
      </c>
      <c r="Z10" s="16" t="s">
        <v>6075</v>
      </c>
      <c r="AA10" s="17">
        <f>SUM(PRODUCT(A3L703C2,A3L703C3))/A3L703C1</f>
        <v>1116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IF(SSAC="Y",0,40867)</f>
        <v>40867</v>
      </c>
      <c r="H11" s="16" t="s">
        <v>4253</v>
      </c>
      <c r="I11" s="20">
        <v>1</v>
      </c>
      <c r="J11" s="16" t="s">
        <v>6069</v>
      </c>
      <c r="K11" s="17">
        <f>IF(SSAC="Y",0,40359)</f>
        <v>40359</v>
      </c>
      <c r="L11" s="16" t="s">
        <v>4255</v>
      </c>
      <c r="M11" s="20">
        <v>1.0264260000000001</v>
      </c>
      <c r="N11" s="16" t="s">
        <v>6070</v>
      </c>
      <c r="O11" s="17">
        <f>IF(SSAC="Y",0,39667)</f>
        <v>39667</v>
      </c>
      <c r="P11" s="16" t="s">
        <v>4257</v>
      </c>
      <c r="Q11" s="20">
        <v>1.0839190000000001</v>
      </c>
      <c r="R11" s="16" t="s">
        <v>6071</v>
      </c>
      <c r="S11" s="17">
        <f>IF(SSAC="Y",0,38264)</f>
        <v>38264</v>
      </c>
      <c r="T11" s="16" t="s">
        <v>4259</v>
      </c>
      <c r="U11" s="20">
        <v>1.0759270000000001</v>
      </c>
      <c r="V11" s="16" t="s">
        <v>6072</v>
      </c>
      <c r="W11" s="17">
        <f>IF(SSAC="Y",0,37228)</f>
        <v>37228</v>
      </c>
      <c r="X11" s="16" t="s">
        <v>4261</v>
      </c>
      <c r="Y11" s="20">
        <v>1.0975809999999999</v>
      </c>
      <c r="Z11" s="16" t="s">
        <v>6076</v>
      </c>
      <c r="AA11" s="17">
        <f>SUM(PRODUCT(A3L704C2,A3L704C3))/A3L704C1</f>
        <v>40867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IF(SSAC="Y",0,62996)</f>
        <v>62996</v>
      </c>
      <c r="H13" s="16" t="s">
        <v>4253</v>
      </c>
      <c r="I13" s="20">
        <v>1</v>
      </c>
      <c r="J13" s="16" t="s">
        <v>6069</v>
      </c>
      <c r="K13" s="17">
        <f>IF(SSAC="Y",0,60867)</f>
        <v>60867</v>
      </c>
      <c r="L13" s="16" t="s">
        <v>4255</v>
      </c>
      <c r="M13" s="20">
        <v>1.0264260000000001</v>
      </c>
      <c r="N13" s="16" t="s">
        <v>6070</v>
      </c>
      <c r="O13" s="17">
        <f>IF(SSAC="Y",0,58792)</f>
        <v>58792</v>
      </c>
      <c r="P13" s="16" t="s">
        <v>4257</v>
      </c>
      <c r="Q13" s="20">
        <v>1.0839190000000001</v>
      </c>
      <c r="R13" s="16" t="s">
        <v>6071</v>
      </c>
      <c r="S13" s="17">
        <f>IF(SSAC="Y",0,55973)</f>
        <v>55973</v>
      </c>
      <c r="T13" s="16" t="s">
        <v>4259</v>
      </c>
      <c r="U13" s="20">
        <v>1.0759270000000001</v>
      </c>
      <c r="V13" s="16" t="s">
        <v>6072</v>
      </c>
      <c r="W13" s="17">
        <f>IF(SSAC="Y",0,43697)</f>
        <v>43697</v>
      </c>
      <c r="X13" s="16" t="s">
        <v>4261</v>
      </c>
      <c r="Y13" s="20">
        <v>1.0975809999999999</v>
      </c>
      <c r="Z13" s="16" t="s">
        <v>6078</v>
      </c>
      <c r="AA13" s="17">
        <f>SUM(PRODUCT(A3L706C2,A3L706C3))/A3L706C1</f>
        <v>62996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IF(SSAC="Y",0,102149)</f>
        <v>102149</v>
      </c>
      <c r="H14" s="16" t="s">
        <v>4253</v>
      </c>
      <c r="I14" s="20">
        <v>1</v>
      </c>
      <c r="J14" s="16" t="s">
        <v>6069</v>
      </c>
      <c r="K14" s="17">
        <f>IF(SSAC="Y",0,98438)</f>
        <v>98438</v>
      </c>
      <c r="L14" s="16" t="s">
        <v>4255</v>
      </c>
      <c r="M14" s="20">
        <v>1.0264260000000001</v>
      </c>
      <c r="N14" s="16" t="s">
        <v>6070</v>
      </c>
      <c r="O14" s="17">
        <f>IF(SSAC="Y",0,91455)</f>
        <v>91455</v>
      </c>
      <c r="P14" s="16" t="s">
        <v>4257</v>
      </c>
      <c r="Q14" s="20">
        <v>1.0839190000000001</v>
      </c>
      <c r="R14" s="16" t="s">
        <v>6071</v>
      </c>
      <c r="S14" s="17">
        <f>IF(SSAC="Y",0,85121)</f>
        <v>85121</v>
      </c>
      <c r="T14" s="16" t="s">
        <v>4259</v>
      </c>
      <c r="U14" s="20">
        <v>1.0759270000000001</v>
      </c>
      <c r="V14" s="16" t="s">
        <v>6072</v>
      </c>
      <c r="W14" s="17">
        <f>IF(SSAC="Y",0,73568)</f>
        <v>73568</v>
      </c>
      <c r="X14" s="16" t="s">
        <v>4261</v>
      </c>
      <c r="Y14" s="20">
        <v>1.0975809999999999</v>
      </c>
      <c r="Z14" s="16" t="s">
        <v>6079</v>
      </c>
      <c r="AA14" s="17">
        <f>SUM(PRODUCT(A3L707C2,A3L707C3))/A3L707C1</f>
        <v>102149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IF(SSAC="Y",0,20763)</f>
        <v>20763</v>
      </c>
      <c r="H15" s="16" t="s">
        <v>4253</v>
      </c>
      <c r="I15" s="20">
        <v>1</v>
      </c>
      <c r="J15" s="16" t="s">
        <v>6069</v>
      </c>
      <c r="K15" s="17">
        <f>IF(SSAC="Y",0,22844)</f>
        <v>22844</v>
      </c>
      <c r="L15" s="16" t="s">
        <v>4255</v>
      </c>
      <c r="M15" s="20">
        <v>1.0264260000000001</v>
      </c>
      <c r="N15" s="16" t="s">
        <v>6070</v>
      </c>
      <c r="O15" s="17">
        <f>IF(SSAC="Y",0,22571)</f>
        <v>22571</v>
      </c>
      <c r="P15" s="16" t="s">
        <v>4257</v>
      </c>
      <c r="Q15" s="20">
        <v>1.0839190000000001</v>
      </c>
      <c r="R15" s="16" t="s">
        <v>6071</v>
      </c>
      <c r="S15" s="17">
        <f>IF(SSAC="Y",0,22281)</f>
        <v>22281</v>
      </c>
      <c r="T15" s="16" t="s">
        <v>4259</v>
      </c>
      <c r="U15" s="20">
        <v>1.0759270000000001</v>
      </c>
      <c r="V15" s="16" t="s">
        <v>6072</v>
      </c>
      <c r="W15" s="17">
        <f>IF(SSAC="Y",0,19911)</f>
        <v>19911</v>
      </c>
      <c r="X15" s="16" t="s">
        <v>4261</v>
      </c>
      <c r="Y15" s="20">
        <v>1.0975809999999999</v>
      </c>
      <c r="Z15" s="16" t="s">
        <v>6080</v>
      </c>
      <c r="AA15" s="17">
        <f>SUM(PRODUCT(A3L708C2,A3L708C3))/A3L708C1</f>
        <v>20763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IF(SSAC="Y",0,37)</f>
        <v>37</v>
      </c>
      <c r="H16" s="16" t="s">
        <v>4253</v>
      </c>
      <c r="I16" s="20">
        <v>1</v>
      </c>
      <c r="J16" s="16" t="s">
        <v>6069</v>
      </c>
      <c r="K16" s="17">
        <f>IF(SSAC="Y",0,-80)</f>
        <v>-80</v>
      </c>
      <c r="L16" s="16" t="s">
        <v>4255</v>
      </c>
      <c r="M16" s="20">
        <v>1.0264260000000001</v>
      </c>
      <c r="N16" s="16" t="s">
        <v>6070</v>
      </c>
      <c r="O16" s="17">
        <f>IF(SSAC="Y",0,36)</f>
        <v>36</v>
      </c>
      <c r="P16" s="16" t="s">
        <v>4257</v>
      </c>
      <c r="Q16" s="20">
        <v>1.0839190000000001</v>
      </c>
      <c r="R16" s="16" t="s">
        <v>6071</v>
      </c>
      <c r="S16" s="17">
        <f>IF(SSAC="Y",0,42)</f>
        <v>42</v>
      </c>
      <c r="T16" s="16" t="s">
        <v>4259</v>
      </c>
      <c r="U16" s="20">
        <v>1.0759270000000001</v>
      </c>
      <c r="V16" s="16" t="s">
        <v>6072</v>
      </c>
      <c r="W16" s="17">
        <f>IF(SSAC="Y",0,36)</f>
        <v>36</v>
      </c>
      <c r="X16" s="16" t="s">
        <v>4261</v>
      </c>
      <c r="Y16" s="20">
        <v>1.0975809999999999</v>
      </c>
      <c r="Z16" s="16" t="s">
        <v>6081</v>
      </c>
      <c r="AA16" s="17">
        <f>SUM(PRODUCT(A3L709C2,A3L709C3))/A3L709C1</f>
        <v>37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IF(SSAC="Y",0,4960)</f>
        <v>4960</v>
      </c>
      <c r="H17" s="16" t="s">
        <v>4253</v>
      </c>
      <c r="I17" s="20">
        <v>1</v>
      </c>
      <c r="J17" s="16" t="s">
        <v>6069</v>
      </c>
      <c r="K17" s="17">
        <f>IF(SSAC="Y",0,3319)</f>
        <v>3319</v>
      </c>
      <c r="L17" s="16" t="s">
        <v>4255</v>
      </c>
      <c r="M17" s="20">
        <v>1.0264260000000001</v>
      </c>
      <c r="N17" s="16" t="s">
        <v>6070</v>
      </c>
      <c r="O17" s="17">
        <f>IF(SSAC="Y",0,4469)</f>
        <v>4469</v>
      </c>
      <c r="P17" s="16" t="s">
        <v>4257</v>
      </c>
      <c r="Q17" s="20">
        <v>1.0839190000000001</v>
      </c>
      <c r="R17" s="16" t="s">
        <v>6071</v>
      </c>
      <c r="S17" s="17">
        <f>IF(SSAC="Y",0,4346)</f>
        <v>4346</v>
      </c>
      <c r="T17" s="16" t="s">
        <v>4259</v>
      </c>
      <c r="U17" s="20">
        <v>1.0759270000000001</v>
      </c>
      <c r="V17" s="16" t="s">
        <v>6072</v>
      </c>
      <c r="W17" s="17">
        <f>IF(SSAC="Y",0,4239)</f>
        <v>4239</v>
      </c>
      <c r="X17" s="16" t="s">
        <v>4261</v>
      </c>
      <c r="Y17" s="20">
        <v>1.0975809999999999</v>
      </c>
      <c r="Z17" s="16" t="s">
        <v>6082</v>
      </c>
      <c r="AA17" s="17">
        <f>SUM(PRODUCT(A3L710C2,A3L710C3))/A3L710C1</f>
        <v>4960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IF(SSAC="Y",0,1564)</f>
        <v>1564</v>
      </c>
      <c r="H18" s="16" t="s">
        <v>4253</v>
      </c>
      <c r="I18" s="20">
        <v>1</v>
      </c>
      <c r="J18" s="16" t="s">
        <v>6069</v>
      </c>
      <c r="K18" s="17">
        <f>IF(SSAC="Y",0,3172)</f>
        <v>3172</v>
      </c>
      <c r="L18" s="16" t="s">
        <v>4255</v>
      </c>
      <c r="M18" s="20">
        <v>1.0264260000000001</v>
      </c>
      <c r="N18" s="16" t="s">
        <v>6070</v>
      </c>
      <c r="O18" s="17">
        <f>IF(SSAC="Y",0,1248)</f>
        <v>1248</v>
      </c>
      <c r="P18" s="16" t="s">
        <v>4257</v>
      </c>
      <c r="Q18" s="20">
        <v>1.0839190000000001</v>
      </c>
      <c r="R18" s="16" t="s">
        <v>6071</v>
      </c>
      <c r="S18" s="17">
        <f>IF(SSAC="Y",0,1213)</f>
        <v>1213</v>
      </c>
      <c r="T18" s="16" t="s">
        <v>4259</v>
      </c>
      <c r="U18" s="20">
        <v>1.0759270000000001</v>
      </c>
      <c r="V18" s="16" t="s">
        <v>6072</v>
      </c>
      <c r="W18" s="17">
        <f>IF(SSAC="Y",0,1095)</f>
        <v>1095</v>
      </c>
      <c r="X18" s="16" t="s">
        <v>4261</v>
      </c>
      <c r="Y18" s="20">
        <v>1.0975809999999999</v>
      </c>
      <c r="Z18" s="16" t="s">
        <v>6083</v>
      </c>
      <c r="AA18" s="17">
        <f>SUM(PRODUCT(A3L711C2,A3L711C3))/A3L711C1</f>
        <v>1564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IF(SSAC="Y",0,163)</f>
        <v>163</v>
      </c>
      <c r="L19" s="16" t="s">
        <v>4255</v>
      </c>
      <c r="M19" s="20">
        <v>1.0264260000000001</v>
      </c>
      <c r="N19" s="16" t="s">
        <v>6070</v>
      </c>
      <c r="O19" s="17">
        <f>IF(SSAC="Y",0,37)</f>
        <v>37</v>
      </c>
      <c r="P19" s="16" t="s">
        <v>4257</v>
      </c>
      <c r="Q19" s="20">
        <v>1.0839190000000001</v>
      </c>
      <c r="R19" s="16" t="s">
        <v>6071</v>
      </c>
      <c r="S19" s="17">
        <f>IF(SSAC="Y",0,39)</f>
        <v>39</v>
      </c>
      <c r="T19" s="16" t="s">
        <v>4259</v>
      </c>
      <c r="U19" s="20">
        <v>1.0759270000000001</v>
      </c>
      <c r="V19" s="16" t="s">
        <v>6072</v>
      </c>
      <c r="W19" s="17">
        <f>IF(SSAC="Y",0,26)</f>
        <v>26</v>
      </c>
      <c r="X19" s="16" t="s">
        <v>4261</v>
      </c>
      <c r="Y19" s="20">
        <v>1.0975809999999999</v>
      </c>
      <c r="Z19" s="16" t="s">
        <v>6084</v>
      </c>
      <c r="AA19" s="17">
        <f>SUM(PRODUCT(A3L712C2,A3L712C3))/A3L712C1</f>
        <v>31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IF(SSAC="Y",0,2210)</f>
        <v>2210</v>
      </c>
      <c r="H20" s="16" t="s">
        <v>4253</v>
      </c>
      <c r="I20" s="20">
        <v>1</v>
      </c>
      <c r="J20" s="16" t="s">
        <v>6069</v>
      </c>
      <c r="K20" s="17">
        <f>IF(SSAC="Y",0,2735)</f>
        <v>2735</v>
      </c>
      <c r="L20" s="16" t="s">
        <v>4255</v>
      </c>
      <c r="M20" s="20">
        <v>1.0264260000000001</v>
      </c>
      <c r="N20" s="16" t="s">
        <v>6070</v>
      </c>
      <c r="O20" s="17">
        <f>IF(SSAC="Y",0,1910)</f>
        <v>1910</v>
      </c>
      <c r="P20" s="16" t="s">
        <v>4257</v>
      </c>
      <c r="Q20" s="20">
        <v>1.0839190000000001</v>
      </c>
      <c r="R20" s="16" t="s">
        <v>6071</v>
      </c>
      <c r="S20" s="17">
        <f>IF(SSAC="Y",0,1809)</f>
        <v>1809</v>
      </c>
      <c r="T20" s="16" t="s">
        <v>4259</v>
      </c>
      <c r="U20" s="20">
        <v>1.0759270000000001</v>
      </c>
      <c r="V20" s="16" t="s">
        <v>6072</v>
      </c>
      <c r="W20" s="17">
        <f>IF(SSAC="Y",0,1488)</f>
        <v>1488</v>
      </c>
      <c r="X20" s="16" t="s">
        <v>4261</v>
      </c>
      <c r="Y20" s="20">
        <v>1.0975809999999999</v>
      </c>
      <c r="Z20" s="16" t="s">
        <v>6085</v>
      </c>
      <c r="AA20" s="17">
        <f>SUM(PRODUCT(A3L713C2,A3L713C3))/A3L713C1</f>
        <v>2210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IF(SSAC="Y",0,1586)</f>
        <v>1586</v>
      </c>
      <c r="H21" s="16" t="s">
        <v>4253</v>
      </c>
      <c r="I21" s="20">
        <v>1</v>
      </c>
      <c r="J21" s="16" t="s">
        <v>6069</v>
      </c>
      <c r="K21" s="17">
        <f>IF(SSAC="Y",0,-55)</f>
        <v>-55</v>
      </c>
      <c r="L21" s="16" t="s">
        <v>4255</v>
      </c>
      <c r="M21" s="20">
        <v>1.0264260000000001</v>
      </c>
      <c r="N21" s="16" t="s">
        <v>6070</v>
      </c>
      <c r="O21" s="17">
        <f>IF(SSAC="Y",0,1423)</f>
        <v>1423</v>
      </c>
      <c r="P21" s="16" t="s">
        <v>4257</v>
      </c>
      <c r="Q21" s="20">
        <v>1.0839190000000001</v>
      </c>
      <c r="R21" s="16" t="s">
        <v>6071</v>
      </c>
      <c r="S21" s="17">
        <f>IF(SSAC="Y",0,1366)</f>
        <v>1366</v>
      </c>
      <c r="T21" s="16" t="s">
        <v>4259</v>
      </c>
      <c r="U21" s="20">
        <v>1.0759270000000001</v>
      </c>
      <c r="V21" s="16" t="s">
        <v>6072</v>
      </c>
      <c r="W21" s="17">
        <f>IF(SSAC="Y",0,1404)</f>
        <v>1404</v>
      </c>
      <c r="X21" s="16" t="s">
        <v>4261</v>
      </c>
      <c r="Y21" s="20">
        <v>1.0975809999999999</v>
      </c>
      <c r="Z21" s="16" t="s">
        <v>6086</v>
      </c>
      <c r="AA21" s="17">
        <f>SUM(PRODUCT(A3L714C2,A3L714C3))/A3L714C1</f>
        <v>1586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IF(SSAC="Y",0,205)</f>
        <v>205</v>
      </c>
      <c r="H22" s="16" t="s">
        <v>4253</v>
      </c>
      <c r="I22" s="20">
        <v>1</v>
      </c>
      <c r="J22" s="16" t="s">
        <v>6069</v>
      </c>
      <c r="K22" s="17">
        <f>IF(SSAC="Y",0,-46)</f>
        <v>-46</v>
      </c>
      <c r="L22" s="16" t="s">
        <v>4255</v>
      </c>
      <c r="M22" s="20">
        <v>1.0264260000000001</v>
      </c>
      <c r="N22" s="16" t="s">
        <v>6070</v>
      </c>
      <c r="O22" s="17">
        <f>IF(SSAC="Y",0,-81)</f>
        <v>-81</v>
      </c>
      <c r="P22" s="16" t="s">
        <v>4257</v>
      </c>
      <c r="Q22" s="20">
        <v>1.0839190000000001</v>
      </c>
      <c r="R22" s="16" t="s">
        <v>6071</v>
      </c>
      <c r="S22" s="17">
        <f>IF(SSAC="Y",0,89)</f>
        <v>89</v>
      </c>
      <c r="T22" s="16" t="s">
        <v>4259</v>
      </c>
      <c r="U22" s="20">
        <v>1.0759270000000001</v>
      </c>
      <c r="V22" s="16" t="s">
        <v>6072</v>
      </c>
      <c r="W22" s="17">
        <f>IF(SSAC="Y",0,285)</f>
        <v>285</v>
      </c>
      <c r="X22" s="16" t="s">
        <v>4261</v>
      </c>
      <c r="Y22" s="20">
        <v>1.0975809999999999</v>
      </c>
      <c r="Z22" s="16" t="s">
        <v>6087</v>
      </c>
      <c r="AA22" s="17">
        <f>SUM(PRODUCT(A3L715C2,A3L715C3))/A3L715C1</f>
        <v>205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IF(SSAC="Y",0,-5)</f>
        <v>-5</v>
      </c>
      <c r="H23" s="16" t="s">
        <v>4253</v>
      </c>
      <c r="I23" s="20">
        <v>1</v>
      </c>
      <c r="J23" s="16" t="s">
        <v>6069</v>
      </c>
      <c r="K23" s="17">
        <f>IF(SSAC="Y",0,34)</f>
        <v>34</v>
      </c>
      <c r="L23" s="16" t="s">
        <v>4255</v>
      </c>
      <c r="M23" s="20">
        <v>1.0264260000000001</v>
      </c>
      <c r="N23" s="16" t="s">
        <v>6070</v>
      </c>
      <c r="O23" s="17">
        <f>IF(SSAC="Y",0,-31)</f>
        <v>-31</v>
      </c>
      <c r="P23" s="16" t="s">
        <v>4257</v>
      </c>
      <c r="Q23" s="20">
        <v>1.0839190000000001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-5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IF(SSAC="Y",0,4934)</f>
        <v>4934</v>
      </c>
      <c r="H24" s="16" t="s">
        <v>4253</v>
      </c>
      <c r="I24" s="20">
        <v>1</v>
      </c>
      <c r="J24" s="16" t="s">
        <v>6069</v>
      </c>
      <c r="K24" s="17">
        <f>IF(SSAC="Y",0,4921)</f>
        <v>4921</v>
      </c>
      <c r="L24" s="16" t="s">
        <v>4255</v>
      </c>
      <c r="M24" s="20">
        <v>1.0264260000000001</v>
      </c>
      <c r="N24" s="16" t="s">
        <v>6070</v>
      </c>
      <c r="O24" s="17">
        <f>IF(SSAC="Y",0,4733)</f>
        <v>4733</v>
      </c>
      <c r="P24" s="16" t="s">
        <v>4257</v>
      </c>
      <c r="Q24" s="20">
        <v>1.0839190000000001</v>
      </c>
      <c r="R24" s="16" t="s">
        <v>6071</v>
      </c>
      <c r="S24" s="17">
        <f>IF(SSAC="Y",0,4129)</f>
        <v>4129</v>
      </c>
      <c r="T24" s="16" t="s">
        <v>4259</v>
      </c>
      <c r="U24" s="20">
        <v>1.0759270000000001</v>
      </c>
      <c r="V24" s="16" t="s">
        <v>6072</v>
      </c>
      <c r="W24" s="17">
        <f>IF(SSAC="Y",0,2247)</f>
        <v>2247</v>
      </c>
      <c r="X24" s="16" t="s">
        <v>4261</v>
      </c>
      <c r="Y24" s="20">
        <v>1.0975809999999999</v>
      </c>
      <c r="Z24" s="16" t="s">
        <v>6089</v>
      </c>
      <c r="AA24" s="17">
        <f>SUM(PRODUCT(A3L717C2,A3L717C3))/A3L717C1</f>
        <v>4934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IF(SSAC="Y",0,721)</f>
        <v>721</v>
      </c>
      <c r="H25" s="16" t="s">
        <v>4253</v>
      </c>
      <c r="I25" s="20">
        <v>1</v>
      </c>
      <c r="J25" s="16" t="s">
        <v>6069</v>
      </c>
      <c r="K25" s="17">
        <f>IF(SSAC="Y",0,418)</f>
        <v>418</v>
      </c>
      <c r="L25" s="16" t="s">
        <v>4255</v>
      </c>
      <c r="M25" s="20">
        <v>1.0264260000000001</v>
      </c>
      <c r="N25" s="16" t="s">
        <v>6070</v>
      </c>
      <c r="O25" s="17">
        <f>IF(SSAC="Y",0,308)</f>
        <v>308</v>
      </c>
      <c r="P25" s="16" t="s">
        <v>4257</v>
      </c>
      <c r="Q25" s="20">
        <v>1.0839190000000001</v>
      </c>
      <c r="R25" s="16" t="s">
        <v>6071</v>
      </c>
      <c r="S25" s="17">
        <f>IF(SSAC="Y",0,708)</f>
        <v>708</v>
      </c>
      <c r="T25" s="16" t="s">
        <v>4259</v>
      </c>
      <c r="U25" s="20">
        <v>1.0759270000000001</v>
      </c>
      <c r="V25" s="16" t="s">
        <v>6072</v>
      </c>
      <c r="W25" s="17">
        <f>IF(SSAC="Y",0,1526)</f>
        <v>1526</v>
      </c>
      <c r="X25" s="16" t="s">
        <v>4261</v>
      </c>
      <c r="Y25" s="20">
        <v>1.0975809999999999</v>
      </c>
      <c r="Z25" s="16" t="s">
        <v>6090</v>
      </c>
      <c r="AA25" s="17">
        <f>SUM(PRODUCT(A3L718C2,A3L718C3))/A3L718C1</f>
        <v>721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IF(SSAC="Y",0,4282)</f>
        <v>4282</v>
      </c>
      <c r="H26" s="16" t="s">
        <v>4253</v>
      </c>
      <c r="I26" s="20">
        <v>1</v>
      </c>
      <c r="J26" s="16" t="s">
        <v>6069</v>
      </c>
      <c r="K26" s="17">
        <f>IF(SSAC="Y",0,-4984)</f>
        <v>-4984</v>
      </c>
      <c r="L26" s="16" t="s">
        <v>4255</v>
      </c>
      <c r="M26" s="20">
        <v>1.0264260000000001</v>
      </c>
      <c r="N26" s="16" t="s">
        <v>6070</v>
      </c>
      <c r="O26" s="17">
        <f>IF(SSAC="Y",0,3168)</f>
        <v>3168</v>
      </c>
      <c r="P26" s="16" t="s">
        <v>4257</v>
      </c>
      <c r="Q26" s="20">
        <v>1.0839190000000001</v>
      </c>
      <c r="R26" s="16" t="s">
        <v>6071</v>
      </c>
      <c r="S26" s="17">
        <f>IF(SSAC="Y",0,2191)</f>
        <v>2191</v>
      </c>
      <c r="T26" s="16" t="s">
        <v>4259</v>
      </c>
      <c r="U26" s="20">
        <v>1.0759270000000001</v>
      </c>
      <c r="V26" s="16" t="s">
        <v>6072</v>
      </c>
      <c r="W26" s="17">
        <f>IF(SSAC="Y",0,2134)</f>
        <v>2134</v>
      </c>
      <c r="X26" s="16" t="s">
        <v>4261</v>
      </c>
      <c r="Y26" s="20">
        <v>1.0975809999999999</v>
      </c>
      <c r="Z26" s="16" t="s">
        <v>6091</v>
      </c>
      <c r="AA26" s="17">
        <f>SUM(PRODUCT(A3L719C2,A3L719C3))/A3L719C1</f>
        <v>4282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IF(SSAC="Y",0,38773)</f>
        <v>38773</v>
      </c>
      <c r="H27" s="16" t="s">
        <v>4253</v>
      </c>
      <c r="I27" s="20">
        <v>1</v>
      </c>
      <c r="J27" s="16" t="s">
        <v>6069</v>
      </c>
      <c r="K27" s="17">
        <f>IF(SSAC="Y",0,28608)</f>
        <v>28608</v>
      </c>
      <c r="L27" s="16" t="s">
        <v>4255</v>
      </c>
      <c r="M27" s="20">
        <v>1.0264260000000001</v>
      </c>
      <c r="N27" s="16" t="s">
        <v>6070</v>
      </c>
      <c r="O27" s="17">
        <f>IF(SSAC="Y",0,18996)</f>
        <v>18996</v>
      </c>
      <c r="P27" s="16" t="s">
        <v>4257</v>
      </c>
      <c r="Q27" s="20">
        <v>1.0839190000000001</v>
      </c>
      <c r="R27" s="16" t="s">
        <v>6071</v>
      </c>
      <c r="S27" s="17">
        <f>IF(SSAC="Y",0,10875)</f>
        <v>10875</v>
      </c>
      <c r="T27" s="16" t="s">
        <v>4259</v>
      </c>
      <c r="U27" s="20">
        <v>1.0759270000000001</v>
      </c>
      <c r="V27" s="16" t="s">
        <v>6072</v>
      </c>
      <c r="W27" s="17">
        <f>IF(SSAC="Y",0,9002)</f>
        <v>9002</v>
      </c>
      <c r="X27" s="16" t="s">
        <v>4261</v>
      </c>
      <c r="Y27" s="20">
        <v>1.0975809999999999</v>
      </c>
      <c r="Z27" s="16" t="s">
        <v>6092</v>
      </c>
      <c r="AA27" s="17">
        <f>SUM(PRODUCT(A3L720C2,A3L720C3))/A3L720C1</f>
        <v>38773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IF(SSAC="Y",0,6)</f>
        <v>6</v>
      </c>
      <c r="H28" s="16" t="s">
        <v>4253</v>
      </c>
      <c r="I28" s="20">
        <v>1</v>
      </c>
      <c r="J28" s="16" t="s">
        <v>6069</v>
      </c>
      <c r="K28" s="17">
        <f>IF(SSAC="Y",0,7)</f>
        <v>7</v>
      </c>
      <c r="L28" s="16" t="s">
        <v>4255</v>
      </c>
      <c r="M28" s="20">
        <v>1.0264260000000001</v>
      </c>
      <c r="N28" s="16" t="s">
        <v>6070</v>
      </c>
      <c r="O28" s="17">
        <f>IF(SSAC="Y",0,5)</f>
        <v>5</v>
      </c>
      <c r="P28" s="16" t="s">
        <v>4257</v>
      </c>
      <c r="Q28" s="20">
        <v>1.0839190000000001</v>
      </c>
      <c r="R28" s="16" t="s">
        <v>6071</v>
      </c>
      <c r="S28" s="17">
        <f>IF(SSAC="Y",0,5)</f>
        <v>5</v>
      </c>
      <c r="T28" s="16" t="s">
        <v>4259</v>
      </c>
      <c r="U28" s="20">
        <v>1.0759270000000001</v>
      </c>
      <c r="V28" s="16" t="s">
        <v>6072</v>
      </c>
      <c r="W28" s="17">
        <f>IF(SSAC="Y",0,6)</f>
        <v>6</v>
      </c>
      <c r="X28" s="16" t="s">
        <v>4261</v>
      </c>
      <c r="Y28" s="20">
        <v>1.0975809999999999</v>
      </c>
      <c r="Z28" s="16" t="s">
        <v>6093</v>
      </c>
      <c r="AA28" s="17">
        <f>SUM(PRODUCT(A3L721C2,A3L721C3))/A3L721C1</f>
        <v>6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IF(SSAC="Y",0,-164)</f>
        <v>-164</v>
      </c>
      <c r="H29" s="16" t="s">
        <v>4253</v>
      </c>
      <c r="I29" s="20">
        <v>1</v>
      </c>
      <c r="J29" s="16" t="s">
        <v>6069</v>
      </c>
      <c r="K29" s="17">
        <f>IF(SSAC="Y",0,-300)</f>
        <v>-300</v>
      </c>
      <c r="L29" s="16" t="s">
        <v>4255</v>
      </c>
      <c r="M29" s="20">
        <v>1.0264260000000001</v>
      </c>
      <c r="N29" s="16" t="s">
        <v>6070</v>
      </c>
      <c r="O29" s="17">
        <f>IF(SSAC="Y",0,-183)</f>
        <v>-183</v>
      </c>
      <c r="P29" s="16" t="s">
        <v>4257</v>
      </c>
      <c r="Q29" s="20">
        <v>1.0839190000000001</v>
      </c>
      <c r="R29" s="16" t="s">
        <v>6071</v>
      </c>
      <c r="S29" s="17">
        <f>IF(SSAC="Y",0,-75)</f>
        <v>-75</v>
      </c>
      <c r="T29" s="16" t="s">
        <v>4259</v>
      </c>
      <c r="U29" s="20">
        <v>1.0759270000000001</v>
      </c>
      <c r="V29" s="16" t="s">
        <v>6072</v>
      </c>
      <c r="W29" s="17">
        <f>IF(SSAC="Y",0,457)</f>
        <v>457</v>
      </c>
      <c r="X29" s="16" t="s">
        <v>4261</v>
      </c>
      <c r="Y29" s="20">
        <v>1.0975809999999999</v>
      </c>
      <c r="Z29" s="16" t="s">
        <v>6094</v>
      </c>
      <c r="AA29" s="17">
        <f>SUM(PRODUCT(A3L722C2,A3L722C3))/A3L722C1</f>
        <v>-164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IF(SSAC="Y",0,589)</f>
        <v>589</v>
      </c>
      <c r="H30" s="16" t="s">
        <v>4253</v>
      </c>
      <c r="I30" s="20">
        <v>1</v>
      </c>
      <c r="J30" s="16" t="s">
        <v>6069</v>
      </c>
      <c r="K30" s="17">
        <f>IF(SSAC="Y",0,4751)</f>
        <v>4751</v>
      </c>
      <c r="L30" s="16" t="s">
        <v>4255</v>
      </c>
      <c r="M30" s="20">
        <v>1.0264260000000001</v>
      </c>
      <c r="N30" s="16" t="s">
        <v>6070</v>
      </c>
      <c r="O30" s="17">
        <f>IF(SSAC="Y",0,855)</f>
        <v>855</v>
      </c>
      <c r="P30" s="16" t="s">
        <v>4257</v>
      </c>
      <c r="Q30" s="20">
        <v>1.0839190000000001</v>
      </c>
      <c r="R30" s="16" t="s">
        <v>6071</v>
      </c>
      <c r="S30" s="17">
        <f>IF(SSAC="Y",0,686)</f>
        <v>686</v>
      </c>
      <c r="T30" s="16" t="s">
        <v>4259</v>
      </c>
      <c r="U30" s="20">
        <v>1.0759270000000001</v>
      </c>
      <c r="V30" s="16" t="s">
        <v>6072</v>
      </c>
      <c r="W30" s="17">
        <f>IF(SSAC="Y",0,998)</f>
        <v>998</v>
      </c>
      <c r="X30" s="16" t="s">
        <v>4261</v>
      </c>
      <c r="Y30" s="20">
        <v>1.0975809999999999</v>
      </c>
      <c r="Z30" s="16" t="s">
        <v>6095</v>
      </c>
      <c r="AA30" s="17">
        <f>SUM(PRODUCT(A3L723C2,A3L723C3))/A3L723C1</f>
        <v>589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2872</v>
      </c>
      <c r="H31" s="16" t="s">
        <v>4253</v>
      </c>
      <c r="I31" s="20">
        <v>1</v>
      </c>
      <c r="J31" s="16" t="s">
        <v>6069</v>
      </c>
      <c r="K31" s="17">
        <v>12715</v>
      </c>
      <c r="L31" s="16" t="s">
        <v>4255</v>
      </c>
      <c r="M31" s="20">
        <v>1.0264260000000001</v>
      </c>
      <c r="N31" s="16" t="s">
        <v>6070</v>
      </c>
      <c r="O31" s="17">
        <v>3928</v>
      </c>
      <c r="P31" s="16" t="s">
        <v>4257</v>
      </c>
      <c r="Q31" s="20">
        <v>1.0839190000000001</v>
      </c>
      <c r="R31" s="16" t="s">
        <v>6071</v>
      </c>
      <c r="S31" s="17">
        <v>3806</v>
      </c>
      <c r="T31" s="16" t="s">
        <v>4259</v>
      </c>
      <c r="U31" s="20">
        <v>1.0759270000000001</v>
      </c>
      <c r="V31" s="16" t="s">
        <v>6072</v>
      </c>
      <c r="W31" s="17">
        <v>3681</v>
      </c>
      <c r="X31" s="16" t="s">
        <v>4261</v>
      </c>
      <c r="Y31" s="20">
        <v>1.0975809999999999</v>
      </c>
      <c r="Z31" s="16" t="s">
        <v>6096</v>
      </c>
      <c r="AA31" s="17">
        <f>SUM(PRODUCT(A3L724C2,A3L724C3))/A3L724C1</f>
        <v>2872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IF(SSAC="Y",0,6655)</f>
        <v>6655</v>
      </c>
      <c r="H32" s="16" t="s">
        <v>4253</v>
      </c>
      <c r="I32" s="20">
        <v>1</v>
      </c>
      <c r="J32" s="16" t="s">
        <v>6069</v>
      </c>
      <c r="K32" s="17">
        <f>IF(SSAC="Y",0,691)</f>
        <v>691</v>
      </c>
      <c r="L32" s="16" t="s">
        <v>4255</v>
      </c>
      <c r="M32" s="20">
        <v>1.0264260000000001</v>
      </c>
      <c r="N32" s="16" t="s">
        <v>6070</v>
      </c>
      <c r="O32" s="17">
        <f>IF(SSAC="Y",0,5110)</f>
        <v>5110</v>
      </c>
      <c r="P32" s="16" t="s">
        <v>4257</v>
      </c>
      <c r="Q32" s="20">
        <v>1.0839190000000001</v>
      </c>
      <c r="R32" s="16" t="s">
        <v>6071</v>
      </c>
      <c r="S32" s="17">
        <f>IF(SSAC="Y",0,4024)</f>
        <v>4024</v>
      </c>
      <c r="T32" s="16" t="s">
        <v>4259</v>
      </c>
      <c r="U32" s="20">
        <v>1.0759270000000001</v>
      </c>
      <c r="V32" s="16" t="s">
        <v>6072</v>
      </c>
      <c r="W32" s="17">
        <f>IF(SSAC="Y",0,3176)</f>
        <v>3176</v>
      </c>
      <c r="X32" s="16" t="s">
        <v>4261</v>
      </c>
      <c r="Y32" s="20">
        <v>1.0975809999999999</v>
      </c>
      <c r="Z32" s="16" t="s">
        <v>6097</v>
      </c>
      <c r="AA32" s="17">
        <f>SUM(PRODUCT(A3L725C2,A3L725C3))/A3L725C1</f>
        <v>6655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IF(SSAC="Y",0,-270)</f>
        <v>-270</v>
      </c>
      <c r="H33" s="16" t="s">
        <v>4253</v>
      </c>
      <c r="I33" s="20">
        <v>1</v>
      </c>
      <c r="J33" s="16" t="s">
        <v>6069</v>
      </c>
      <c r="K33" s="17">
        <f>IF(SSAC="Y",0,22)</f>
        <v>22</v>
      </c>
      <c r="L33" s="16" t="s">
        <v>4255</v>
      </c>
      <c r="M33" s="20">
        <v>1.0264260000000001</v>
      </c>
      <c r="N33" s="16" t="s">
        <v>6070</v>
      </c>
      <c r="O33" s="17">
        <f>IF(SSAC="Y",0,-8)</f>
        <v>-8</v>
      </c>
      <c r="P33" s="16" t="s">
        <v>4257</v>
      </c>
      <c r="Q33" s="20">
        <v>1.0839190000000001</v>
      </c>
      <c r="R33" s="16" t="s">
        <v>6071</v>
      </c>
      <c r="S33" s="17">
        <f>IF(SSAC="Y",0,11)</f>
        <v>11</v>
      </c>
      <c r="T33" s="16" t="s">
        <v>4259</v>
      </c>
      <c r="U33" s="20">
        <v>1.0759270000000001</v>
      </c>
      <c r="V33" s="16" t="s">
        <v>6072</v>
      </c>
      <c r="W33" s="17">
        <f>IF(SSAC="Y",0,54)</f>
        <v>54</v>
      </c>
      <c r="X33" s="16" t="s">
        <v>4261</v>
      </c>
      <c r="Y33" s="20">
        <v>1.0975809999999999</v>
      </c>
      <c r="Z33" s="16" t="s">
        <v>6098</v>
      </c>
      <c r="AA33" s="17">
        <f>SUM(PRODUCT(A3L726C2,A3L726C3))/A3L726C1</f>
        <v>-270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313986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294235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275314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253636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223245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313986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1D4E4-814C-4A8B-81BD-004FFFB4F56A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IF(SSAC="Y",0,1)</f>
        <v>1</v>
      </c>
      <c r="X12" s="16" t="s">
        <v>4261</v>
      </c>
      <c r="Y12" s="20">
        <v>0.97531540000000005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IF(SSAC="Y",0,2)</f>
        <v>2</v>
      </c>
      <c r="X15" s="16" t="s">
        <v>4261</v>
      </c>
      <c r="Y15" s="20">
        <v>0.97531540000000005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IF(SSAC="Y",0,1)</f>
        <v>1</v>
      </c>
      <c r="H35" s="16" t="s">
        <v>4253</v>
      </c>
      <c r="I35" s="20">
        <v>1</v>
      </c>
      <c r="J35" s="16" t="s">
        <v>6069</v>
      </c>
      <c r="K35" s="17">
        <f>IF(SSAC="Y",0,23)</f>
        <v>23</v>
      </c>
      <c r="L35" s="16" t="s">
        <v>4255</v>
      </c>
      <c r="M35" s="20">
        <v>1.1168340000000001</v>
      </c>
      <c r="N35" s="16" t="s">
        <v>6070</v>
      </c>
      <c r="O35" s="17">
        <f>IF(SSAC="Y",0,13)</f>
        <v>13</v>
      </c>
      <c r="P35" s="16" t="s">
        <v>4257</v>
      </c>
      <c r="Q35" s="20">
        <v>1.201622</v>
      </c>
      <c r="R35" s="16" t="s">
        <v>6071</v>
      </c>
      <c r="S35" s="17">
        <f>IF(SSAC="Y",0,29)</f>
        <v>29</v>
      </c>
      <c r="T35" s="16" t="s">
        <v>4259</v>
      </c>
      <c r="U35" s="20">
        <v>1.1147339999999999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1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29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7168C-33FE-4A99-94D6-CEF7A2D51668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IF(SSAC="Y",0,1542971)</f>
        <v>1542971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IF(SSAC="Y",0,1576022)</f>
        <v>1576022</v>
      </c>
      <c r="F9" s="16" t="s">
        <v>6197</v>
      </c>
      <c r="G9" s="17">
        <f>IF(SSAC="Y",0,312655)</f>
        <v>312655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312655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IF(SSAC="Y",0,3752)</f>
        <v>3752</v>
      </c>
      <c r="F10" s="16" t="s">
        <v>6197</v>
      </c>
      <c r="G10" s="17">
        <f>IF(SSAC="Y",0,2235)</f>
        <v>2235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2235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IF(SSAC="Y",0,58446)</f>
        <v>58446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58446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IF(SSAC="Y",0,2027042)</f>
        <v>2027042</v>
      </c>
      <c r="F12" s="16" t="s">
        <v>6197</v>
      </c>
      <c r="G12" s="17">
        <f>IF(SSAC="Y",0,388745)</f>
        <v>388745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388745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IF(SSAC="Y",0,1485800)</f>
        <v>1485800</v>
      </c>
      <c r="F14" s="16" t="s">
        <v>6197</v>
      </c>
      <c r="G14" s="17">
        <f>IF(SSAC="Y",0,170834)</f>
        <v>170834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170834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IF(SSAC="Y",0,3799411)</f>
        <v>3799411</v>
      </c>
      <c r="F15" s="16" t="s">
        <v>6197</v>
      </c>
      <c r="G15" s="17">
        <f>IF(SSAC="Y",0,893369)</f>
        <v>893369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893369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IF(SSAC="Y",0,868026)</f>
        <v>868026</v>
      </c>
      <c r="F16" s="16" t="s">
        <v>6197</v>
      </c>
      <c r="G16" s="17">
        <f>IF(SSAC="Y",0,240783)</f>
        <v>240783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240783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IF(SSAC="Y",0,2461)</f>
        <v>2461</v>
      </c>
      <c r="F17" s="16" t="s">
        <v>6197</v>
      </c>
      <c r="G17" s="17">
        <f>IF(SSAC="Y",0,1189)</f>
        <v>1189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1189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IF(SSAC="Y",0,163776)</f>
        <v>163776</v>
      </c>
      <c r="F18" s="16" t="s">
        <v>6197</v>
      </c>
      <c r="G18" s="17">
        <f>IF(SSAC="Y",0,60082)</f>
        <v>60082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60082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IF(SSAC="Y",0,85381)</f>
        <v>85381</v>
      </c>
      <c r="F19" s="16" t="s">
        <v>6197</v>
      </c>
      <c r="G19" s="17">
        <f>IF(SSAC="Y",0,9823)</f>
        <v>9823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9823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IF(SSAC="Y",0,1371)</f>
        <v>1371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1371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IF(SSAC="Y",0,62907)</f>
        <v>62907</v>
      </c>
      <c r="F21" s="16" t="s">
        <v>6197</v>
      </c>
      <c r="G21" s="17">
        <f>IF(SSAC="Y",0,20906)</f>
        <v>20906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20906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IF(SSAC="Y",0,108290)</f>
        <v>108290</v>
      </c>
      <c r="F22" s="16" t="s">
        <v>6197</v>
      </c>
      <c r="G22" s="17">
        <f>IF(SSAC="Y",0,36598)</f>
        <v>36598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36598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IF(SSAC="Y",0,710)</f>
        <v>710</v>
      </c>
      <c r="F23" s="16" t="s">
        <v>6197</v>
      </c>
      <c r="G23" s="17">
        <f>IF(SSAC="Y",0,610)</f>
        <v>610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610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IF(SSAC="Y",0,889)</f>
        <v>889</v>
      </c>
      <c r="F24" s="16" t="s">
        <v>6197</v>
      </c>
      <c r="G24" s="17">
        <f>IF(SSAC="Y",0,1373)</f>
        <v>1373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1373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IF(SSAC="Y",0,228400)</f>
        <v>228400</v>
      </c>
      <c r="F25" s="16" t="s">
        <v>6197</v>
      </c>
      <c r="G25" s="17">
        <f>IF(SSAC="Y",0,40312)</f>
        <v>40312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40312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IF(SSAC="Y",0,91992)</f>
        <v>91992</v>
      </c>
      <c r="F26" s="16" t="s">
        <v>6197</v>
      </c>
      <c r="G26" s="17">
        <f>IF(SSAC="Y",0,23390)</f>
        <v>23390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23390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IF(SSAC="Y",0,108680)</f>
        <v>108680</v>
      </c>
      <c r="F27" s="16" t="s">
        <v>6197</v>
      </c>
      <c r="G27" s="17">
        <f>IF(SSAC="Y",0,67303)</f>
        <v>67303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67303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IF(SSAC="Y",0,1078039)</f>
        <v>1078039</v>
      </c>
      <c r="F28" s="16" t="s">
        <v>6197</v>
      </c>
      <c r="G28" s="17">
        <f>IF(SSAC="Y",0,73242)</f>
        <v>73242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73242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IF(SSAC="Y",0,134)</f>
        <v>134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134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IF(SSAC="Y",0,2157)</f>
        <v>2157</v>
      </c>
      <c r="F30" s="16" t="s">
        <v>6197</v>
      </c>
      <c r="G30" s="17">
        <f>IF(SSAC="Y",0,1243)</f>
        <v>1243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1243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IF(SSAC="Y",0,30438)</f>
        <v>30438</v>
      </c>
      <c r="F31" s="16" t="s">
        <v>6197</v>
      </c>
      <c r="G31" s="17">
        <f>IF(SSAC="Y",0,3234)</f>
        <v>3234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3234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118301</v>
      </c>
      <c r="F32" s="16" t="s">
        <v>6197</v>
      </c>
      <c r="G32" s="17">
        <v>52203</v>
      </c>
      <c r="H32" s="16" t="s">
        <v>6198</v>
      </c>
      <c r="I32" s="17">
        <v>0</v>
      </c>
      <c r="J32" s="16" t="s">
        <v>6222</v>
      </c>
      <c r="K32" s="17">
        <f>SUM(A4L125C2,A4L125C3)</f>
        <v>52203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IF(SSAC="Y",0,286635)</f>
        <v>286635</v>
      </c>
      <c r="F33" s="16" t="s">
        <v>6197</v>
      </c>
      <c r="G33" s="17">
        <f>IF(SSAC="Y",0,38506)</f>
        <v>38506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38506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IF(SSAC="Y",0,36868)</f>
        <v>36868</v>
      </c>
      <c r="F34" s="16" t="s">
        <v>6197</v>
      </c>
      <c r="G34" s="17">
        <f>IF(SSAC="Y",0,22384)</f>
        <v>22384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22384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IF(SSAC="Y",0,830)</f>
        <v>830</v>
      </c>
      <c r="F35" s="16" t="s">
        <v>6197</v>
      </c>
      <c r="G35" s="17">
        <f>IF(SSAC="Y",0,368)</f>
        <v>368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368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13861439</v>
      </c>
      <c r="F39" s="16" t="s">
        <v>6230</v>
      </c>
      <c r="G39" s="17">
        <f>SUM(A4L101C2:A4L131C2)</f>
        <v>2521338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2521338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1306667</v>
      </c>
      <c r="F40" s="16" t="s">
        <v>6197</v>
      </c>
      <c r="G40" s="17">
        <v>299158</v>
      </c>
      <c r="H40" s="16" t="s">
        <v>6198</v>
      </c>
      <c r="I40" s="17">
        <v>0</v>
      </c>
      <c r="J40" s="16" t="s">
        <v>6233</v>
      </c>
      <c r="K40" s="17">
        <f>SUM(A4L133C2,A4L133C3)</f>
        <v>299158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748095</v>
      </c>
      <c r="F41" s="16" t="s">
        <v>6197</v>
      </c>
      <c r="G41" s="17">
        <v>223340</v>
      </c>
      <c r="H41" s="16" t="s">
        <v>6198</v>
      </c>
      <c r="I41" s="17">
        <v>0</v>
      </c>
      <c r="J41" s="16" t="s">
        <v>6234</v>
      </c>
      <c r="K41" s="17">
        <f>SUM(A4L134C2,A4L134C3)</f>
        <v>223340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548</v>
      </c>
      <c r="F42" s="16" t="s">
        <v>6197</v>
      </c>
      <c r="G42" s="17">
        <v>213</v>
      </c>
      <c r="H42" s="16" t="s">
        <v>6198</v>
      </c>
      <c r="I42" s="17">
        <v>0</v>
      </c>
      <c r="J42" s="16" t="s">
        <v>6235</v>
      </c>
      <c r="K42" s="17">
        <f>SUM(A4L135C2,A4L135C3)</f>
        <v>213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15299</v>
      </c>
      <c r="F43" s="16" t="s">
        <v>6197</v>
      </c>
      <c r="G43" s="17">
        <v>5533</v>
      </c>
      <c r="H43" s="16" t="s">
        <v>6198</v>
      </c>
      <c r="I43" s="17">
        <v>0</v>
      </c>
      <c r="J43" s="16" t="s">
        <v>6236</v>
      </c>
      <c r="K43" s="17">
        <f>SUM(A4L136C2,A4L136C3)</f>
        <v>5533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344277</v>
      </c>
      <c r="F44" s="16" t="s">
        <v>6197</v>
      </c>
      <c r="G44" s="17">
        <v>112027</v>
      </c>
      <c r="H44" s="16" t="s">
        <v>6198</v>
      </c>
      <c r="I44" s="17">
        <v>0</v>
      </c>
      <c r="J44" s="16" t="s">
        <v>6237</v>
      </c>
      <c r="K44" s="17">
        <f>SUM(A4L137C2,A4L137C3)</f>
        <v>112027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12163</v>
      </c>
      <c r="F45" s="16" t="s">
        <v>6197</v>
      </c>
      <c r="G45" s="17">
        <v>3053</v>
      </c>
      <c r="H45" s="16" t="s">
        <v>6198</v>
      </c>
      <c r="I45" s="17">
        <v>0</v>
      </c>
      <c r="J45" s="16" t="s">
        <v>6238</v>
      </c>
      <c r="K45" s="17">
        <f>SUM(A4L138C2,A4L138C3)</f>
        <v>3053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108774</v>
      </c>
      <c r="F46" s="16" t="s">
        <v>6197</v>
      </c>
      <c r="G46" s="17">
        <v>37335</v>
      </c>
      <c r="H46" s="16" t="s">
        <v>6198</v>
      </c>
      <c r="I46" s="17">
        <v>0</v>
      </c>
      <c r="J46" s="16" t="s">
        <v>6239</v>
      </c>
      <c r="K46" s="17">
        <f>SUM(A4L139C2,A4L139C3)</f>
        <v>37335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344696</v>
      </c>
      <c r="F47" s="16" t="s">
        <v>6197</v>
      </c>
      <c r="G47" s="17">
        <v>45819</v>
      </c>
      <c r="H47" s="16" t="s">
        <v>6198</v>
      </c>
      <c r="I47" s="17">
        <v>0</v>
      </c>
      <c r="J47" s="16" t="s">
        <v>6240</v>
      </c>
      <c r="K47" s="17">
        <f>SUM(A4L140C2,A4L140C3)</f>
        <v>45819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2880519</v>
      </c>
      <c r="F48" s="16" t="s">
        <v>6242</v>
      </c>
      <c r="G48" s="17">
        <f>SUM(A4L133C2:A4L140C2)</f>
        <v>726478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726478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IF(SSAC="Y",0,IF(INCL_ACCT_90="N",0,50305))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16741958</v>
      </c>
      <c r="F52" s="16" t="s">
        <v>6249</v>
      </c>
      <c r="G52" s="17">
        <f>SUM(A4L141C2:A4L144C2)+A4L132C2</f>
        <v>3247816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3247816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F1DD8-C534-4C86-BBEA-4C600EB6D82F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9EAE4-C6FA-49F8-A12D-F1DC39FCAFCB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IF(SSAC="Y",0,163594)</f>
        <v>163594</v>
      </c>
      <c r="F8" s="16" t="s">
        <v>6277</v>
      </c>
      <c r="G8" s="17">
        <f>A4L201C1</f>
        <v>163594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IF(SSAC="Y",0,2759188)</f>
        <v>2759188</v>
      </c>
      <c r="F9" s="16" t="s">
        <v>6279</v>
      </c>
      <c r="G9" s="17">
        <f>A4L202C1</f>
        <v>2759188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0.15279999999999999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6.5299999999999997E-2</v>
      </c>
      <c r="F11" s="16" t="s">
        <v>6283</v>
      </c>
      <c r="G11" s="20">
        <f>IF(EMBEDDED_COC="N",A4L205C1,A4L204C1)</f>
        <v>0.15279999999999999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0.15279999999999999</v>
      </c>
      <c r="F12" s="16" t="s">
        <v>6285</v>
      </c>
      <c r="G12" s="20">
        <f>IF(EMBEDDED_COC="N",A4L205C1,0)</f>
        <v>0.15279999999999999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96214-C751-47A8-B9BF-EC70BE212EE1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77841-6611-4C47-B3EE-9A843F74ACD5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115414.32276249999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54161.93033333333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63547.998964999992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2295.6065358333362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84257.975280833329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46929.127680000005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37618.566317999997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289.71871716667374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1689.1377140000002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592.98049946666663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9.6656688333333332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17.492273333333333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6655.1292734999997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9382.2391866666658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17.892878333333332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435.72663586666567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031D6-D272-491F-9872-DE5CB64D06A3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61035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61035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61035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57651</v>
      </c>
      <c r="F13" s="16" t="s">
        <v>6455</v>
      </c>
      <c r="G13" s="15">
        <f>B2L206C1*B2L205C1</f>
        <v>57651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3384</v>
      </c>
      <c r="F14" s="16" t="s">
        <v>6457</v>
      </c>
      <c r="G14" s="15">
        <f>B2L207C1*B2L205C1</f>
        <v>3384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61035</v>
      </c>
      <c r="F15" s="16" t="s">
        <v>6459</v>
      </c>
      <c r="G15" s="15">
        <f>B2L206C2+B2L207C2</f>
        <v>61035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42472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42472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42472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68</v>
      </c>
      <c r="F23" s="16" t="s">
        <v>6469</v>
      </c>
      <c r="G23" s="15">
        <f>B2L216C1*B2L214C1</f>
        <v>68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11138</v>
      </c>
      <c r="F24" s="16" t="s">
        <v>6471</v>
      </c>
      <c r="G24" s="15">
        <f>B2L217C1*B2L214C1</f>
        <v>11138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676</v>
      </c>
      <c r="F25" s="16" t="s">
        <v>6473</v>
      </c>
      <c r="G25" s="15">
        <f>B2L218C1*B2L214C1</f>
        <v>676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3810</v>
      </c>
      <c r="F26" s="16" t="s">
        <v>6475</v>
      </c>
      <c r="G26" s="15">
        <f>B2L219C1*B2L214C1</f>
        <v>3810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7682</v>
      </c>
      <c r="F27" s="16" t="s">
        <v>6477</v>
      </c>
      <c r="G27" s="15">
        <f>B2L220C1*B2L214C1</f>
        <v>7682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9182</v>
      </c>
      <c r="F28" s="16" t="s">
        <v>6479</v>
      </c>
      <c r="G28" s="15">
        <f>B2L221C1*B2L214C1</f>
        <v>9182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580</v>
      </c>
      <c r="F29" s="16" t="s">
        <v>6481</v>
      </c>
      <c r="G29" s="15">
        <f>B2L222C1*B2L214C1</f>
        <v>580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278</v>
      </c>
      <c r="F31" s="16" t="s">
        <v>6485</v>
      </c>
      <c r="G31" s="15">
        <f>B2L224C1*B2L214C1</f>
        <v>278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925</v>
      </c>
      <c r="F33" s="16" t="s">
        <v>6489</v>
      </c>
      <c r="G33" s="15">
        <f>B2L226C1*B2L214C1</f>
        <v>925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5722</v>
      </c>
      <c r="F34" s="16" t="s">
        <v>6491</v>
      </c>
      <c r="G34" s="15">
        <f>B2L227C1*B2L214C1</f>
        <v>5722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470</v>
      </c>
      <c r="F35" s="16" t="s">
        <v>6493</v>
      </c>
      <c r="G35" s="15">
        <f>B2L228C1*B2L214C1</f>
        <v>470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274</v>
      </c>
      <c r="F36" s="16" t="s">
        <v>6495</v>
      </c>
      <c r="G36" s="15">
        <f>B2L229C1*B2L214C1</f>
        <v>274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68</v>
      </c>
      <c r="F37" s="16" t="s">
        <v>6497</v>
      </c>
      <c r="G37" s="15">
        <f>B2L230C1*B2L214C1</f>
        <v>68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1599</v>
      </c>
      <c r="F38" s="16" t="s">
        <v>6499</v>
      </c>
      <c r="G38" s="15">
        <f>B2L231C1*B2L214C1</f>
        <v>1599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42472</v>
      </c>
      <c r="F40" s="16" t="s">
        <v>6503</v>
      </c>
      <c r="G40" s="15">
        <f>SUM(B2L215C2:B2L232C2)</f>
        <v>42472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50793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49595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1198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50793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13</v>
      </c>
      <c r="F50" s="16" t="s">
        <v>6517</v>
      </c>
      <c r="G50" s="15">
        <f>B2L243C1*B2L239C1</f>
        <v>13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12</v>
      </c>
      <c r="F52" s="16" t="s">
        <v>6521</v>
      </c>
      <c r="G52" s="15">
        <f>B2L245C1*B2L239C1</f>
        <v>12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1002</v>
      </c>
      <c r="F53" s="16" t="s">
        <v>6523</v>
      </c>
      <c r="G53" s="15">
        <f>B2L246C1*B2L239C1</f>
        <v>1002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8803</v>
      </c>
      <c r="F54" s="16" t="s">
        <v>6525</v>
      </c>
      <c r="G54" s="15">
        <f>B2L247C1*B2L239C1</f>
        <v>8803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8803</v>
      </c>
      <c r="F56" s="16" t="s">
        <v>6529</v>
      </c>
      <c r="G56" s="15">
        <f>B2L249C1*B2L239C1</f>
        <v>8803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12</v>
      </c>
      <c r="F57" s="16" t="s">
        <v>6531</v>
      </c>
      <c r="G57" s="15">
        <f>B2L250C1*B2L239C1</f>
        <v>12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33332</v>
      </c>
      <c r="F58" s="16" t="s">
        <v>6533</v>
      </c>
      <c r="G58" s="15">
        <f>B2L251C1*B2L239C1</f>
        <v>33332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1198</v>
      </c>
      <c r="F59" s="16" t="s">
        <v>6534</v>
      </c>
      <c r="G59" s="15">
        <f>B2L252C1*B2L239C1</f>
        <v>1198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6421</v>
      </c>
      <c r="F60" s="16" t="s">
        <v>6536</v>
      </c>
      <c r="G60" s="15">
        <f>B2L253C1*B2L239C1</f>
        <v>6421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1027</v>
      </c>
      <c r="F61" s="16" t="s">
        <v>6538</v>
      </c>
      <c r="G61" s="15">
        <f>SUM(B2L240C2:B2L246C2)</f>
        <v>1027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12</v>
      </c>
      <c r="F62" s="16" t="s">
        <v>6540</v>
      </c>
      <c r="G62" s="15">
        <f>B2L244C2+B2L245C2</f>
        <v>12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154300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16FF5-E585-43CD-8E18-176B5FD399A7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1306667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1306667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1291210</v>
      </c>
      <c r="F11" s="16" t="s">
        <v>6580</v>
      </c>
      <c r="G11" s="15">
        <f>B2L304C1*B2L303C1</f>
        <v>1291210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15457</v>
      </c>
      <c r="F12" s="16" t="s">
        <v>6582</v>
      </c>
      <c r="G12" s="15">
        <f>B2L305C1*B2L303C1</f>
        <v>15457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1306667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748095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748095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215012</v>
      </c>
      <c r="F19" s="16" t="s">
        <v>6592</v>
      </c>
      <c r="G19" s="15">
        <f>B2L312C1*B2L309C1</f>
        <v>215012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8042</v>
      </c>
      <c r="F20" s="16" t="s">
        <v>6594</v>
      </c>
      <c r="G20" s="15">
        <f>B2L313C1*B2L309C1</f>
        <v>8042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87794</v>
      </c>
      <c r="F21" s="16" t="s">
        <v>6596</v>
      </c>
      <c r="G21" s="15">
        <f>B2L314C1*B2L309C1</f>
        <v>87794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130727</v>
      </c>
      <c r="F22" s="16" t="s">
        <v>6598</v>
      </c>
      <c r="G22" s="15">
        <f>B2L315C1*B2L309C1</f>
        <v>130727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140483</v>
      </c>
      <c r="F23" s="16" t="s">
        <v>6600</v>
      </c>
      <c r="G23" s="15">
        <f>B2L316C1*B2L309C1</f>
        <v>140483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2984</v>
      </c>
      <c r="F26" s="16" t="s">
        <v>6606</v>
      </c>
      <c r="G26" s="15">
        <f>B2L319C1*B2L309C1</f>
        <v>2984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15872</v>
      </c>
      <c r="F28" s="16" t="s">
        <v>6610</v>
      </c>
      <c r="G28" s="15">
        <f>B2L321C1*B2L309C1</f>
        <v>15872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82654</v>
      </c>
      <c r="F29" s="16" t="s">
        <v>6612</v>
      </c>
      <c r="G29" s="15">
        <f>B2L322C1*B2L309C1</f>
        <v>82654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6914</v>
      </c>
      <c r="F30" s="16" t="s">
        <v>6614</v>
      </c>
      <c r="G30" s="15">
        <f>B2L323C1*B2L309C1</f>
        <v>6914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3315</v>
      </c>
      <c r="F31" s="16" t="s">
        <v>6616</v>
      </c>
      <c r="G31" s="15">
        <f>B2L324C1*B2L309C1</f>
        <v>3315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1128</v>
      </c>
      <c r="F32" s="16" t="s">
        <v>6618</v>
      </c>
      <c r="G32" s="15">
        <f>B2L325C1*B2L309C1</f>
        <v>1128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46216</v>
      </c>
      <c r="F33" s="16" t="s">
        <v>6620</v>
      </c>
      <c r="G33" s="15">
        <f>B2L326C1*B2L309C1</f>
        <v>46216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748095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15299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393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11276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154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3476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15299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393</v>
      </c>
      <c r="F47" s="16" t="s">
        <v>6637</v>
      </c>
      <c r="G47" s="15">
        <f>B2L340C1*B2L338C1</f>
        <v>393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11276</v>
      </c>
      <c r="F49" s="16" t="s">
        <v>6641</v>
      </c>
      <c r="G49" s="15">
        <f>B2L342C1*B2L338C1</f>
        <v>11276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154</v>
      </c>
      <c r="F51" s="16" t="s">
        <v>6645</v>
      </c>
      <c r="G51" s="15">
        <f>B2L344C1*B2L338C1</f>
        <v>154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3476</v>
      </c>
      <c r="F52" s="16" t="s">
        <v>6647</v>
      </c>
      <c r="G52" s="15">
        <f>B2L345C1*B2L338C1</f>
        <v>3476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15299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344277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344277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344277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344277</v>
      </c>
      <c r="F59" s="16" t="s">
        <v>6655</v>
      </c>
      <c r="G59" s="15">
        <f>B2L352C1*B2L351C1</f>
        <v>344277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344277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36868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36868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36868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36868</v>
      </c>
      <c r="F70" s="16" t="s">
        <v>6670</v>
      </c>
      <c r="G70" s="15">
        <f>B2L363C1*B2L360C1</f>
        <v>36868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36868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344696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344696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344696</v>
      </c>
      <c r="F75" s="16" t="s">
        <v>6676</v>
      </c>
      <c r="G75" s="15">
        <f>B2L368C1*B2L367C1</f>
        <v>344696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548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548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548</v>
      </c>
      <c r="F79" s="16" t="s">
        <v>6681</v>
      </c>
      <c r="G79" s="15">
        <f>B2L372C1*B2L371C1</f>
        <v>548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12163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108774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120937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120937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120937</v>
      </c>
      <c r="F85" s="16" t="s">
        <v>6688</v>
      </c>
      <c r="G85" s="15">
        <f>B2L378C1*B2L377C1</f>
        <v>120937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A0F67-BCE4-4E9B-98C0-5D41C55C747C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299158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299158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267315</v>
      </c>
      <c r="F11" s="16" t="s">
        <v>6717</v>
      </c>
      <c r="G11" s="15">
        <f>B2L404C1*B2L403C1</f>
        <v>267315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31843</v>
      </c>
      <c r="F12" s="16" t="s">
        <v>6719</v>
      </c>
      <c r="G12" s="15">
        <f>B2L405C1*B2L403C1</f>
        <v>31843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299158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223340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223340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3608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-526</v>
      </c>
      <c r="F18" s="16" t="s">
        <v>6727</v>
      </c>
      <c r="G18" s="15">
        <f>B2L411C1*B2L409C1</f>
        <v>-526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28616</v>
      </c>
      <c r="F19" s="16" t="s">
        <v>6729</v>
      </c>
      <c r="G19" s="15">
        <f>B2L412C1*B2L409C1</f>
        <v>28616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4139</v>
      </c>
      <c r="F20" s="16" t="s">
        <v>6731</v>
      </c>
      <c r="G20" s="15">
        <f>B2L413C1*B2L409C1</f>
        <v>4139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28261</v>
      </c>
      <c r="F21" s="16" t="s">
        <v>6733</v>
      </c>
      <c r="G21" s="15">
        <f>B2L414C1*B2L409C1</f>
        <v>28261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38899</v>
      </c>
      <c r="F22" s="16" t="s">
        <v>6735</v>
      </c>
      <c r="G22" s="15">
        <f>B2L415C1*B2L409C1</f>
        <v>38899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22273</v>
      </c>
      <c r="F23" s="16" t="s">
        <v>6737</v>
      </c>
      <c r="G23" s="15">
        <f>B2L416C1*B2L409C1</f>
        <v>22273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3263</v>
      </c>
      <c r="F24" s="16" t="s">
        <v>6739</v>
      </c>
      <c r="G24" s="15">
        <f>B2L417C1*B2L409C1</f>
        <v>3263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1419</v>
      </c>
      <c r="F26" s="16" t="s">
        <v>6743</v>
      </c>
      <c r="G26" s="15">
        <f>B2L419C1*B2L409C1</f>
        <v>1419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37</v>
      </c>
      <c r="F27" s="16" t="s">
        <v>6745</v>
      </c>
      <c r="G27" s="15">
        <f>B2L420C1*B2L409C1</f>
        <v>37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12865</v>
      </c>
      <c r="F28" s="16" t="s">
        <v>6747</v>
      </c>
      <c r="G28" s="15">
        <f>B2L421C1*B2L409C1</f>
        <v>12865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15472</v>
      </c>
      <c r="F29" s="16" t="s">
        <v>6749</v>
      </c>
      <c r="G29" s="15">
        <f>B2L422C1*B2L409C1</f>
        <v>15472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4597</v>
      </c>
      <c r="F30" s="16" t="s">
        <v>6751</v>
      </c>
      <c r="G30" s="15">
        <f>B2L423C1*B2L409C1</f>
        <v>4597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26078</v>
      </c>
      <c r="F31" s="16" t="s">
        <v>6753</v>
      </c>
      <c r="G31" s="15">
        <f>B2L424C1*B2L409C1</f>
        <v>26078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1127</v>
      </c>
      <c r="F32" s="16" t="s">
        <v>6755</v>
      </c>
      <c r="G32" s="15">
        <f>B2L425C1*B2L409C1</f>
        <v>1127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33339</v>
      </c>
      <c r="F33" s="16" t="s">
        <v>6757</v>
      </c>
      <c r="G33" s="15">
        <f>B2L426C1*B2L409C1</f>
        <v>33339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-128</v>
      </c>
      <c r="F34" s="16" t="s">
        <v>6759</v>
      </c>
      <c r="G34" s="15">
        <f>B2L427C1*B2L409C1</f>
        <v>-128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223340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5533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13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238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5282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5533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13</v>
      </c>
      <c r="F49" s="16" t="s">
        <v>6778</v>
      </c>
      <c r="G49" s="15">
        <f>B2L442C1*B2L438C1</f>
        <v>13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238</v>
      </c>
      <c r="F51" s="16" t="s">
        <v>6782</v>
      </c>
      <c r="G51" s="15">
        <f>B2L444C1*B2L438C1</f>
        <v>238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5282</v>
      </c>
      <c r="F52" s="16" t="s">
        <v>6784</v>
      </c>
      <c r="G52" s="15">
        <f>B2L445C1*B2L438C1</f>
        <v>5282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5533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112027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112027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112027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112027</v>
      </c>
      <c r="F59" s="16" t="s">
        <v>6792</v>
      </c>
      <c r="G59" s="15">
        <f>B2L452C1*B2L451C1</f>
        <v>112027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112027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22384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22384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22384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22384</v>
      </c>
      <c r="F70" s="16" t="s">
        <v>6807</v>
      </c>
      <c r="G70" s="15">
        <f>B2L463C1*B2L460C1</f>
        <v>22384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22384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45819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45819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45819</v>
      </c>
      <c r="F75" s="16" t="s">
        <v>6813</v>
      </c>
      <c r="G75" s="15">
        <f>B2L468C1*B2L467C1</f>
        <v>45819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213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213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213</v>
      </c>
      <c r="F79" s="16" t="s">
        <v>6818</v>
      </c>
      <c r="G79" s="15">
        <f>B2L472C1*B2L471C1</f>
        <v>213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3053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37335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40388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40388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40388</v>
      </c>
      <c r="F85" s="16" t="s">
        <v>6825</v>
      </c>
      <c r="G85" s="15">
        <f>B2L478C1*B2L477C1</f>
        <v>40388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45DA4-2437-4677-8DAB-F0BC5975B05C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59598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7323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52275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52275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52275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52275</v>
      </c>
      <c r="F17" s="16" t="s">
        <v>6932</v>
      </c>
      <c r="G17" s="15">
        <f>B2L510C1*B2L509C1</f>
        <v>52275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41681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41681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41681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41681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371</v>
      </c>
      <c r="F28" s="16" t="s">
        <v>6946</v>
      </c>
      <c r="G28" s="15">
        <f>B2L521C1*B2L519C1</f>
        <v>371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4176</v>
      </c>
      <c r="F29" s="16" t="s">
        <v>6948</v>
      </c>
      <c r="G29" s="15">
        <f>B2L522C1*B2L519C1</f>
        <v>4176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6686</v>
      </c>
      <c r="F31" s="16" t="s">
        <v>6952</v>
      </c>
      <c r="G31" s="15">
        <f>B2L524C1*B2L519C1</f>
        <v>6686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842</v>
      </c>
      <c r="F32" s="16" t="s">
        <v>6954</v>
      </c>
      <c r="G32" s="15">
        <f>B2L525C1*B2L519C1</f>
        <v>842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2201</v>
      </c>
      <c r="F33" s="16" t="s">
        <v>6956</v>
      </c>
      <c r="G33" s="15">
        <f>B2L526C1*B2L519C1</f>
        <v>2201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2292</v>
      </c>
      <c r="F34" s="16" t="s">
        <v>6958</v>
      </c>
      <c r="G34" s="15">
        <f>B2L527C1*B2L519C1</f>
        <v>2292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22091</v>
      </c>
      <c r="F40" s="16" t="s">
        <v>6970</v>
      </c>
      <c r="G40" s="15">
        <f>B2L533C1*B2L519C1</f>
        <v>22091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3022</v>
      </c>
      <c r="F43" s="16" t="s">
        <v>6976</v>
      </c>
      <c r="G43" s="15">
        <f>B2L536C1*B2L519C1</f>
        <v>3022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5002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7351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12353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12353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12353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6155</v>
      </c>
      <c r="F62" s="16" t="s">
        <v>7003</v>
      </c>
      <c r="G62" s="15">
        <f>B2L555C1*B2L548C1</f>
        <v>6155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3012</v>
      </c>
      <c r="F65" s="16" t="s">
        <v>7009</v>
      </c>
      <c r="G65" s="15">
        <f>B2L558C1*B2L548C1</f>
        <v>3012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3186</v>
      </c>
      <c r="F68" s="16" t="s">
        <v>7014</v>
      </c>
      <c r="G68" s="15">
        <f>B2L561C1*B2L548C1</f>
        <v>3186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58CCD-7B18-412D-8DCD-CA2FBA8BDED7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113438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78794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34644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163</v>
      </c>
      <c r="F22" s="16" t="s">
        <v>7147</v>
      </c>
      <c r="G22" s="15">
        <f>B2L615C1*B2L604C1</f>
        <v>163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733</v>
      </c>
      <c r="F23" s="16" t="s">
        <v>7149</v>
      </c>
      <c r="G23" s="15">
        <f>B2L616C1*B2L604C1</f>
        <v>733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646</v>
      </c>
      <c r="F24" s="16" t="s">
        <v>7151</v>
      </c>
      <c r="G24" s="15">
        <f>B2L617C1*B2L604C1</f>
        <v>646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292</v>
      </c>
      <c r="F25" s="16" t="s">
        <v>7153</v>
      </c>
      <c r="G25" s="15">
        <f>B2L618C1*B2L604C1</f>
        <v>292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1035</v>
      </c>
      <c r="F26" s="16" t="s">
        <v>7155</v>
      </c>
      <c r="G26" s="15">
        <f>B2L619C1*B2L604C1</f>
        <v>1035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129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302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646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2706</v>
      </c>
      <c r="F31" s="16" t="s">
        <v>7162</v>
      </c>
      <c r="G31" s="15">
        <f>B2L624C1*B2L604C1</f>
        <v>2706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11559</v>
      </c>
      <c r="F32" s="16" t="s">
        <v>7164</v>
      </c>
      <c r="G32" s="15">
        <f>B2L625C1*B2L604C1</f>
        <v>11559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8386</v>
      </c>
      <c r="F33" s="16" t="s">
        <v>7166</v>
      </c>
      <c r="G33" s="15">
        <f>B2L626C1*B2L604C1</f>
        <v>8386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4232</v>
      </c>
      <c r="F34" s="16" t="s">
        <v>7168</v>
      </c>
      <c r="G34" s="15">
        <f>B2L627C1*B2L604C1</f>
        <v>4232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23049</v>
      </c>
      <c r="F35" s="16" t="s">
        <v>7170</v>
      </c>
      <c r="G35" s="15">
        <f>B2L628C1*B2L604C1</f>
        <v>23049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1526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11490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8386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215</v>
      </c>
      <c r="F40" s="16" t="s">
        <v>7177</v>
      </c>
      <c r="G40" s="15">
        <f>B2L633C1*B2L604C1</f>
        <v>215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650</v>
      </c>
      <c r="F41" s="16" t="s">
        <v>7179</v>
      </c>
      <c r="G41" s="15">
        <f>B2L634C1*B2L604C1</f>
        <v>650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564</v>
      </c>
      <c r="F42" s="16" t="s">
        <v>7181</v>
      </c>
      <c r="G42" s="15">
        <f>B2L635C1*B2L604C1</f>
        <v>564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175</v>
      </c>
      <c r="F43" s="16" t="s">
        <v>7183</v>
      </c>
      <c r="G43" s="15">
        <f>B2L636C1*B2L604C1</f>
        <v>175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719</v>
      </c>
      <c r="F44" s="16" t="s">
        <v>7185</v>
      </c>
      <c r="G44" s="15">
        <f>B2L637C1*B2L604C1</f>
        <v>719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-40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69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564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2134</v>
      </c>
      <c r="F49" s="16" t="s">
        <v>7192</v>
      </c>
      <c r="G49" s="15">
        <f>B2L642C1*B2L604C1</f>
        <v>2134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6738</v>
      </c>
      <c r="F50" s="16" t="s">
        <v>7194</v>
      </c>
      <c r="G50" s="15">
        <f>B2L643C1*B2L604C1</f>
        <v>6738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815</v>
      </c>
      <c r="F52" s="16" t="s">
        <v>7198</v>
      </c>
      <c r="G52" s="15">
        <f>B2L645C1*B2L604C1</f>
        <v>815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2730</v>
      </c>
      <c r="F53" s="16" t="s">
        <v>7200</v>
      </c>
      <c r="G53" s="15">
        <f>B2L646C1*B2L604C1</f>
        <v>2730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-1319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-4008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3128</v>
      </c>
      <c r="F58" s="16" t="s">
        <v>7207</v>
      </c>
      <c r="G58" s="15">
        <f>B2L651C1*B2L604C1</f>
        <v>3128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7869</v>
      </c>
      <c r="F59" s="16" t="s">
        <v>7209</v>
      </c>
      <c r="G59" s="15">
        <f>B2L652C1*B2L604C1</f>
        <v>7869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1557</v>
      </c>
      <c r="F61" s="16" t="s">
        <v>7213</v>
      </c>
      <c r="G61" s="15">
        <f>B2L654C1*B2L604C1</f>
        <v>1557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5163</v>
      </c>
      <c r="F62" s="16" t="s">
        <v>7215</v>
      </c>
      <c r="G62" s="15">
        <f>B2L655C1*B2L604C1</f>
        <v>5163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-1571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-2706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367</v>
      </c>
      <c r="F67" s="16" t="s">
        <v>7222</v>
      </c>
      <c r="G67" s="15">
        <f>B2L660C1*B2L604C1</f>
        <v>367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1161</v>
      </c>
      <c r="F68" s="16" t="s">
        <v>7224</v>
      </c>
      <c r="G68" s="15">
        <f>B2L661C1*B2L604C1</f>
        <v>1161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82</v>
      </c>
      <c r="F70" s="16" t="s">
        <v>7228</v>
      </c>
      <c r="G70" s="15">
        <f>B2L663C1*B2L604C1</f>
        <v>82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1537</v>
      </c>
      <c r="F71" s="16" t="s">
        <v>7230</v>
      </c>
      <c r="G71" s="15">
        <f>B2L664C1*B2L604C1</f>
        <v>1537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-285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376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54</v>
      </c>
      <c r="F76" s="16" t="s">
        <v>7237</v>
      </c>
      <c r="G76" s="15">
        <f>B2L669C1*B2L604C1</f>
        <v>54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210</v>
      </c>
      <c r="F77" s="16" t="s">
        <v>7239</v>
      </c>
      <c r="G77" s="15">
        <f>B2L670C1*B2L604C1</f>
        <v>210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32</v>
      </c>
      <c r="F79" s="16" t="s">
        <v>7243</v>
      </c>
      <c r="G79" s="15">
        <f>B2L672C1*B2L604C1</f>
        <v>32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716</v>
      </c>
      <c r="F80" s="16" t="s">
        <v>7245</v>
      </c>
      <c r="G80" s="15">
        <f>B2L673C1*B2L604C1</f>
        <v>716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-22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506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15</v>
      </c>
      <c r="F88" s="16" t="s">
        <v>7258</v>
      </c>
      <c r="G88" s="15">
        <f>B2L681C1*B2L604C1</f>
        <v>15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63</v>
      </c>
      <c r="F89" s="16" t="s">
        <v>7260</v>
      </c>
      <c r="G89" s="15">
        <f>B2L682C1*B2L604C1</f>
        <v>63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63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9</v>
      </c>
      <c r="F97" s="16" t="s">
        <v>7273</v>
      </c>
      <c r="G97" s="15">
        <f>B2L690C1*B2L604C1</f>
        <v>9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42</v>
      </c>
      <c r="F98" s="16" t="s">
        <v>7275</v>
      </c>
      <c r="G98" s="15">
        <f>B2L691C1*B2L604C1</f>
        <v>42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9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42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2096</v>
      </c>
      <c r="F103" s="16" t="s">
        <v>7282</v>
      </c>
      <c r="G103" s="15">
        <f>B2L696C1*B2L604C1</f>
        <v>2096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3114</v>
      </c>
      <c r="F104" s="16" t="s">
        <v>7284</v>
      </c>
      <c r="G104" s="15">
        <f>B2L697C1*B2L604C1</f>
        <v>3114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21767</v>
      </c>
      <c r="F105" s="16" t="s">
        <v>7286</v>
      </c>
      <c r="G105" s="15">
        <f>B2L698C1*B2L604C1</f>
        <v>21767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747</v>
      </c>
      <c r="F106" s="16" t="s">
        <v>7288</v>
      </c>
      <c r="G106" s="15">
        <f>B2L699C1*B2L604C1</f>
        <v>747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2451</v>
      </c>
      <c r="F107" s="16" t="s">
        <v>7290</v>
      </c>
      <c r="G107" s="15">
        <f>B2L700C1*B2L604C1</f>
        <v>2451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-1349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-663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21767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601</v>
      </c>
      <c r="F112" s="16" t="s">
        <v>7297</v>
      </c>
      <c r="G112" s="15">
        <f>B2L705C1*B2L604C1</f>
        <v>601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6091</v>
      </c>
      <c r="F113" s="16" t="s">
        <v>7299</v>
      </c>
      <c r="G113" s="15">
        <f>B2L706C1*B2L604C1</f>
        <v>6091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8397</v>
      </c>
      <c r="F114" s="16" t="s">
        <v>7301</v>
      </c>
      <c r="G114" s="15">
        <f>B2L707C1*B2L604C1</f>
        <v>8397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478</v>
      </c>
      <c r="F115" s="16" t="s">
        <v>7303</v>
      </c>
      <c r="G115" s="15">
        <f>B2L708C1*B2L604C1</f>
        <v>478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2424</v>
      </c>
      <c r="F116" s="16" t="s">
        <v>7305</v>
      </c>
      <c r="G116" s="15">
        <f>B2L709C1*B2L604C1</f>
        <v>2424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-123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-3667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8397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11</v>
      </c>
      <c r="F123" s="16" t="s">
        <v>7316</v>
      </c>
      <c r="G123" s="15">
        <f>B2L716C1*B2L604C1</f>
        <v>11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</v>
      </c>
      <c r="F124" s="16" t="s">
        <v>7318</v>
      </c>
      <c r="G124" s="15">
        <f>B2L717C1*B2L604C1</f>
        <v>4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25</v>
      </c>
      <c r="F125" s="16" t="s">
        <v>7320</v>
      </c>
      <c r="G125" s="15">
        <f>B2L718C1*B2L604C1</f>
        <v>25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25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11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2264</v>
      </c>
      <c r="F130" s="16" t="s">
        <v>7327</v>
      </c>
      <c r="G130" s="15">
        <f>B2L723C1*B2L604C1</f>
        <v>2264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9943</v>
      </c>
      <c r="F131" s="16" t="s">
        <v>7329</v>
      </c>
      <c r="G131" s="15">
        <f>B2L724C1*B2L604C1</f>
        <v>9943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3898</v>
      </c>
      <c r="F132" s="16" t="s">
        <v>7331</v>
      </c>
      <c r="G132" s="15">
        <f>B2L725C1*B2L604C1</f>
        <v>3898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1435</v>
      </c>
      <c r="F133" s="16" t="s">
        <v>7333</v>
      </c>
      <c r="G133" s="15">
        <f>B2L726C1*B2L604C1</f>
        <v>1435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8788</v>
      </c>
      <c r="F134" s="16" t="s">
        <v>7335</v>
      </c>
      <c r="G134" s="15">
        <f>B2L727C1*B2L604C1</f>
        <v>8788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-829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-1155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3898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48</v>
      </c>
      <c r="F139" s="16" t="s">
        <v>7342</v>
      </c>
      <c r="G139" s="15">
        <f>B2L732C1*B2L604C1</f>
        <v>48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27</v>
      </c>
      <c r="F140" s="16" t="s">
        <v>7344</v>
      </c>
      <c r="G140" s="15">
        <f>B2L733C1*B2L604C1</f>
        <v>27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18</v>
      </c>
      <c r="F142" s="16" t="s">
        <v>7348</v>
      </c>
      <c r="G142" s="15">
        <f>B2L735C1*B2L604C1</f>
        <v>18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65</v>
      </c>
      <c r="F143" s="16" t="s">
        <v>7350</v>
      </c>
      <c r="G143" s="15">
        <f>B2L736C1*B2L604C1</f>
        <v>65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-30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38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16923</v>
      </c>
      <c r="F155" s="16" t="s">
        <v>7369</v>
      </c>
      <c r="G155" s="15">
        <f>B2L748C1*B2L604C1</f>
        <v>16923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11071</v>
      </c>
      <c r="F156" s="16" t="s">
        <v>7371</v>
      </c>
      <c r="G156" s="15">
        <f>B2L749C1*B2L604C1</f>
        <v>11071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-16923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11071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EA0AA-591A-4129-B9F3-E987B7F045D2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1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1</v>
      </c>
      <c r="F50" s="16" t="s">
        <v>7500</v>
      </c>
      <c r="G50" s="15">
        <f>B2L843C1*B2L815C1</f>
        <v>1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FA77B-06A1-4CF9-A51B-151C7BB47E59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247081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40535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26370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313986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313986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16925</v>
      </c>
      <c r="F14" s="16" t="s">
        <v>7550</v>
      </c>
      <c r="G14" s="15">
        <f>B2L907C1*B2L906C1</f>
        <v>16925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184</v>
      </c>
      <c r="F15" s="16" t="s">
        <v>7552</v>
      </c>
      <c r="G15" s="15">
        <f>B2L908C1*B2L906C1</f>
        <v>184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1116</v>
      </c>
      <c r="F16" s="16" t="s">
        <v>7554</v>
      </c>
      <c r="G16" s="15">
        <f>B2L909C1*B2L906C1</f>
        <v>1116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40867</v>
      </c>
      <c r="F17" s="16" t="s">
        <v>7556</v>
      </c>
      <c r="G17" s="15">
        <f>B2L910C1*B2L906C1</f>
        <v>40867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62996</v>
      </c>
      <c r="F19" s="16" t="s">
        <v>7560</v>
      </c>
      <c r="G19" s="15">
        <f>B2L912C1*B2L906C1</f>
        <v>62996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102149</v>
      </c>
      <c r="F20" s="16" t="s">
        <v>7562</v>
      </c>
      <c r="G20" s="15">
        <f>B2L913C1*B2L906C1</f>
        <v>102149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20763</v>
      </c>
      <c r="F21" s="16" t="s">
        <v>7564</v>
      </c>
      <c r="G21" s="15">
        <f>B2L914C1*B2L906C1</f>
        <v>20763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37</v>
      </c>
      <c r="F22" s="16" t="s">
        <v>7566</v>
      </c>
      <c r="G22" s="15">
        <f>B2L915C1*B2L906C1</f>
        <v>37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4960</v>
      </c>
      <c r="F23" s="16" t="s">
        <v>7568</v>
      </c>
      <c r="G23" s="15">
        <f>B2L916C1*B2L906C1</f>
        <v>4960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1564</v>
      </c>
      <c r="F24" s="16" t="s">
        <v>7570</v>
      </c>
      <c r="G24" s="15">
        <f>B2L917C1*B2L906C1</f>
        <v>1564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2210</v>
      </c>
      <c r="F26" s="16" t="s">
        <v>7574</v>
      </c>
      <c r="G26" s="15">
        <f>B2L919C1*B2L906C1</f>
        <v>2210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1586</v>
      </c>
      <c r="F27" s="16" t="s">
        <v>7576</v>
      </c>
      <c r="G27" s="15">
        <f>B2L920C1*B2L906C1</f>
        <v>1586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205</v>
      </c>
      <c r="F28" s="16" t="s">
        <v>7578</v>
      </c>
      <c r="G28" s="15">
        <f>B2L921C1*B2L906C1</f>
        <v>205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-5</v>
      </c>
      <c r="F29" s="16" t="s">
        <v>7580</v>
      </c>
      <c r="G29" s="15">
        <f>B2L922C1*B2L906C1</f>
        <v>-5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4934</v>
      </c>
      <c r="F30" s="16" t="s">
        <v>7582</v>
      </c>
      <c r="G30" s="15">
        <f>B2L923C1*B2L906C1</f>
        <v>4934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721</v>
      </c>
      <c r="F31" s="16" t="s">
        <v>7584</v>
      </c>
      <c r="G31" s="15">
        <f>B2L924C1*B2L906C1</f>
        <v>721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4282</v>
      </c>
      <c r="F32" s="16" t="s">
        <v>7586</v>
      </c>
      <c r="G32" s="15">
        <f>B2L925C1*B2L906C1</f>
        <v>4282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38773</v>
      </c>
      <c r="F33" s="16" t="s">
        <v>7588</v>
      </c>
      <c r="G33" s="15">
        <f>B2L926C1*B2L906C1</f>
        <v>38773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6</v>
      </c>
      <c r="F34" s="16" t="s">
        <v>7590</v>
      </c>
      <c r="G34" s="15">
        <f>B2L927C1*B2L906C1</f>
        <v>6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-164</v>
      </c>
      <c r="F35" s="16" t="s">
        <v>7592</v>
      </c>
      <c r="G35" s="15">
        <f>B2L928C1*B2L906C1</f>
        <v>-164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589</v>
      </c>
      <c r="F36" s="16" t="s">
        <v>7594</v>
      </c>
      <c r="G36" s="15">
        <f>B2L929C1*B2L906C1</f>
        <v>589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2872</v>
      </c>
      <c r="F37" s="16" t="s">
        <v>7596</v>
      </c>
      <c r="G37" s="15">
        <f>B2L930C1*B2L906C1</f>
        <v>2872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6655</v>
      </c>
      <c r="F38" s="16" t="s">
        <v>7598</v>
      </c>
      <c r="G38" s="15">
        <f>B2L931C1*B2L906C1</f>
        <v>6655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-270</v>
      </c>
      <c r="F39" s="16" t="s">
        <v>7600</v>
      </c>
      <c r="G39" s="15">
        <f>B2L932C1*B2L906C1</f>
        <v>-270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2241</v>
      </c>
      <c r="F41" s="16" t="s">
        <v>7604</v>
      </c>
      <c r="G41" s="15">
        <f>B2L918C2+B2L919C2</f>
        <v>2241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-428</v>
      </c>
      <c r="F42" s="16" t="s">
        <v>7606</v>
      </c>
      <c r="G42" s="15">
        <f>B2L927C2+B2L928C2+B2L932C2</f>
        <v>-428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81C09-BC93-4199-B031-7AD5BEBF104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38006.686999999998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2518.0459999999998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40524.733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3264.3919999999998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43789.125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5782.4380000000001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0.4354644182955355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0.56453558170446438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6.2136029372482228E-2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0.9378639706275177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0.86794808071638785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5.7503912215647143E-2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7.4548007067964925E-2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0.92545199293203506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0.1320519192836121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052C6-AE1E-4FFF-B1AD-73B04FB7581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36641.898499999996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2475.5329999999999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39117.431499999999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3239.9814999999999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42357.413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5715.5144999999993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0.43312513685338394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0.56687486314661617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6.328465098737375E-2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0.93671534901262621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0.86506459920014467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5.8443913937803516E-2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7.6491486862051747E-2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0.92350851313794824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0.13493540079985525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4CB9B-BAFA-44E3-BB34-449C67AD439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35361.856666666667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2376.0133333333333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37737.870000000003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3167.4476666666669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40905.31766666667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5543.4610000000002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0.42861550452566244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0.57138449547433756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6.2960981457971341E-2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0.93703901854202853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0.86448067595579847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5.8085683448182157E-2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7.7433640596019329E-2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0.92256635940398068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0.1355193240442015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49409-ED16-4904-A0B9-414F3C291A5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35500.137999999999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2435.9092500000002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37936.047249999996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3207.4502500000003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41143.497499999998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5643.3595000000005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0.43164169321483065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0.56835830678516941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6.4210939899649155E-2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0.9357890601003509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0.86283714698780778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5.9205206120359608E-2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7.7957646891832683E-2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0.92204235310816729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0.13716285301219228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8DB1E-5916-4FF5-9B1A-D10733A7320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35972.006399999998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2536.8280000000004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38508.8344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3334.3446000000004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41843.178999999996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5871.1726000000008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0.4320820001101654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0.5679179998898346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6.5876520012249459E-2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0.93412347998775047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0.85968626810118809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6.0627037921760212E-2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7.9686693977051803E-2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0.92031330602294825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0.14031373189881202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4BD53-1E42-4668-A527-22E2F22137CB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78387.792636840008</v>
      </c>
      <c r="F8" s="16" t="s">
        <v>7737</v>
      </c>
      <c r="G8" s="15">
        <f>A2L107C44</f>
        <v>17637.851695300007</v>
      </c>
      <c r="H8" s="16" t="s">
        <v>7738</v>
      </c>
      <c r="I8" s="15">
        <f>B3L201C1+B3L201C2</f>
        <v>96025.644332140015</v>
      </c>
      <c r="J8" s="16" t="s">
        <v>7739</v>
      </c>
      <c r="K8" s="21">
        <f>IF(B3L201C3=0,0,B3L201C1/B3L201C3)</f>
        <v>0.8163214439437344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12555.199573780001</v>
      </c>
      <c r="F10" s="16" t="s">
        <v>7745</v>
      </c>
      <c r="G10" s="15">
        <f>A2L111C44</f>
        <v>679.88877863999983</v>
      </c>
      <c r="H10" s="16" t="s">
        <v>7746</v>
      </c>
      <c r="I10" s="15">
        <f>B3L203C1+B3L203C2</f>
        <v>13235.08835242</v>
      </c>
      <c r="J10" s="16" t="s">
        <v>7747</v>
      </c>
      <c r="K10" s="21">
        <f>IF(B3L203C3=0,0,B3L203C1/B3L203C3)</f>
        <v>0.94862982697688725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8754.39340782</v>
      </c>
      <c r="F11" s="16" t="s">
        <v>7749</v>
      </c>
      <c r="G11" s="15">
        <f>A2L113C44</f>
        <v>1894.7766037200006</v>
      </c>
      <c r="H11" s="16" t="s">
        <v>7750</v>
      </c>
      <c r="I11" s="15">
        <f>B3L204C1+B3L204C2</f>
        <v>10649.17001154</v>
      </c>
      <c r="J11" s="16" t="s">
        <v>7751</v>
      </c>
      <c r="K11" s="21">
        <f>IF(B3L204C3=0,0,B3L204C1/B3L204C3)</f>
        <v>0.82207283744491633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4953.6046331199996</v>
      </c>
      <c r="F12" s="16" t="s">
        <v>7753</v>
      </c>
      <c r="G12" s="15">
        <f>A2L115C44</f>
        <v>979.58094595999989</v>
      </c>
      <c r="H12" s="16" t="s">
        <v>7754</v>
      </c>
      <c r="I12" s="15">
        <f>B3L205C1+B3L205C2</f>
        <v>5933.1855790799991</v>
      </c>
      <c r="J12" s="16" t="s">
        <v>7755</v>
      </c>
      <c r="K12" s="21">
        <f>IF(B3L205C3=0,0,B3L205C1/B3L205C3)</f>
        <v>0.83489797632254514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5808.7371211</v>
      </c>
      <c r="F13" s="16" t="s">
        <v>7757</v>
      </c>
      <c r="G13" s="15">
        <f>A2L117C44</f>
        <v>1373.5952463600001</v>
      </c>
      <c r="H13" s="16" t="s">
        <v>7758</v>
      </c>
      <c r="I13" s="15">
        <f>B3L206C1+B3L206C2</f>
        <v>7182.3323674599997</v>
      </c>
      <c r="J13" s="16" t="s">
        <v>7759</v>
      </c>
      <c r="K13" s="21">
        <f>IF(B3L206C3=0,0,B3L206C1/B3L206C3)</f>
        <v>0.80875359478166764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38819.214515320004</v>
      </c>
      <c r="F14" s="16" t="s">
        <v>7761</v>
      </c>
      <c r="G14" s="15">
        <f>A2L122C44</f>
        <v>114.13083809999998</v>
      </c>
      <c r="H14" s="16" t="s">
        <v>7762</v>
      </c>
      <c r="I14" s="15">
        <f>B3L207C1+B3L207C2</f>
        <v>38933.345353420002</v>
      </c>
      <c r="J14" s="16" t="s">
        <v>7763</v>
      </c>
      <c r="K14" s="21">
        <f>IF(B3L207C3=0,0,B3L207C1/B3L207C3)</f>
        <v>0.99706855814562123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2203.9539070599994</v>
      </c>
      <c r="F15" s="16" t="s">
        <v>7765</v>
      </c>
      <c r="G15" s="15">
        <f>A2L126C44</f>
        <v>111.61632852</v>
      </c>
      <c r="H15" s="16" t="s">
        <v>7766</v>
      </c>
      <c r="I15" s="15">
        <f>B3L208C1+B3L208C2</f>
        <v>2315.5702355799995</v>
      </c>
      <c r="J15" s="16" t="s">
        <v>7767</v>
      </c>
      <c r="K15" s="21">
        <f>IF(B3L208C3=0,0,B3L208C1/B3L208C3)</f>
        <v>0.95179747657619951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151482.89579504001</v>
      </c>
      <c r="F16" s="16" t="s">
        <v>7769</v>
      </c>
      <c r="G16" s="15">
        <f>SUM(B3L201C2:B3L208C2)</f>
        <v>22791.440436600009</v>
      </c>
      <c r="H16" s="16" t="s">
        <v>7770</v>
      </c>
      <c r="I16" s="15">
        <f>B3L209C1+B3L209C2</f>
        <v>174274.33623164002</v>
      </c>
      <c r="J16" s="16" t="s">
        <v>7771</v>
      </c>
      <c r="K16" s="21">
        <f>IF(B3L209C3=0,0,B3L209C1/B3L209C3)</f>
        <v>0.8692209023461358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106.49028639999999</v>
      </c>
      <c r="F25" s="16" t="s">
        <v>7781</v>
      </c>
      <c r="G25" s="15">
        <f>A2L134C44</f>
        <v>6023.955782179999</v>
      </c>
      <c r="H25" s="16" t="s">
        <v>7782</v>
      </c>
      <c r="I25" s="15">
        <f>B3L218C1+B3L218C2</f>
        <v>6130.4460685799986</v>
      </c>
      <c r="J25" s="16" t="s">
        <v>7783</v>
      </c>
      <c r="K25" s="21">
        <f>IF(B3L218C3=0,0,B3L218C1/B3L218C3)</f>
        <v>1.7370723958536748E-2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270009</v>
      </c>
      <c r="F27" s="16" t="s">
        <v>7789</v>
      </c>
      <c r="G27" s="15">
        <f>A2L325C44</f>
        <v>16463</v>
      </c>
      <c r="H27" s="16" t="s">
        <v>7790</v>
      </c>
      <c r="I27" s="15">
        <f>B3L220C1+B3L220C2</f>
        <v>286472</v>
      </c>
      <c r="J27" s="16" t="s">
        <v>7791</v>
      </c>
      <c r="K27" s="21">
        <f>IF(B3L220C3=0,0,B3L220C1/B3L220C3)</f>
        <v>0.94253190538691389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135778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135778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57651</v>
      </c>
      <c r="F29" s="16" t="s">
        <v>6456</v>
      </c>
      <c r="G29" s="15">
        <f>A3L406C12</f>
        <v>3384</v>
      </c>
      <c r="H29" s="16" t="s">
        <v>7796</v>
      </c>
      <c r="I29" s="15">
        <f>B3L222C1+B3L222C2</f>
        <v>61035</v>
      </c>
      <c r="J29" s="16" t="s">
        <v>7797</v>
      </c>
      <c r="K29" s="21">
        <f>IF(B3L222C3=0,0,B3L222C1/B3L222C3)</f>
        <v>0.94455640206438929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10397</v>
      </c>
      <c r="F30" s="16" t="s">
        <v>7799</v>
      </c>
      <c r="G30" s="15">
        <f>A2L327C44</f>
        <v>55</v>
      </c>
      <c r="H30" s="16" t="s">
        <v>7800</v>
      </c>
      <c r="I30" s="15">
        <f>B3L223C1+B3L223C2</f>
        <v>10452</v>
      </c>
      <c r="J30" s="16" t="s">
        <v>7801</v>
      </c>
      <c r="K30" s="21">
        <f>IF(B3L223C3=0,0,B3L223C1/B3L223C3)</f>
        <v>0.99473784921546116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8803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8803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973.77547666666669</v>
      </c>
      <c r="H32" s="16" t="s">
        <v>7806</v>
      </c>
      <c r="I32" s="15">
        <f>B3L225C1+B3L225C2</f>
        <v>973.77547666666669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B98E4-3A6B-4150-9114-B089D198A734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110548.80446966665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63547.998964999992</v>
      </c>
      <c r="F9" s="16" t="s">
        <v>7834</v>
      </c>
      <c r="G9" s="21">
        <f>IF(B3L301C1=0,0,B3L302C1/B3L301C1)</f>
        <v>0.57484112351876993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37618.566317999997</v>
      </c>
      <c r="F10" s="16" t="s">
        <v>7835</v>
      </c>
      <c r="G10" s="21">
        <f>IF(B3L301C1=0,0,B3L303C1/B3L301C1)</f>
        <v>0.34028921885195157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9382.2391866666658</v>
      </c>
      <c r="F11" s="16" t="s">
        <v>7836</v>
      </c>
      <c r="G11" s="21">
        <f>IF(B3L301C1=0,0,B3L304C1/B3L301C1)</f>
        <v>8.4869657629278547E-2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61948.515952999995</v>
      </c>
      <c r="F12" s="16" t="s">
        <v>7838</v>
      </c>
      <c r="G12" s="21">
        <f>IF(B3L301C1=0,0,B3L305C1/B3L301C1)</f>
        <v>0.56037255445849687</v>
      </c>
      <c r="H12" s="16" t="s">
        <v>7839</v>
      </c>
      <c r="I12" s="21">
        <f>IF(B3L302C1=0,0,B3L305C1/B3L302C1)</f>
        <v>0.97483031664174136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1599.4830119999999</v>
      </c>
      <c r="F13" s="16" t="s">
        <v>7841</v>
      </c>
      <c r="G13" s="21">
        <f>IF(B3L301C1=0,0,B3L306C1/B3L301C1)</f>
        <v>1.4468569060273105E-2</v>
      </c>
      <c r="H13" s="16" t="s">
        <v>7842</v>
      </c>
      <c r="I13" s="21">
        <f>IF(B3L302C1=0,0,B3L306C1/B3L302C1)</f>
        <v>2.5169683358258678E-2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24.330479733333334</v>
      </c>
      <c r="F15" s="16" t="s">
        <v>7847</v>
      </c>
      <c r="G15" s="21">
        <f>IF(B3L301C1=0,0,B3L308C1/B3L301C1)</f>
        <v>2.2008813075865823E-4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6.4676786264689502E-4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10444.273903266667</v>
      </c>
      <c r="F16" s="16" t="s">
        <v>7850</v>
      </c>
      <c r="G16" s="21">
        <f>IF(B3L301C1=0,0,B3L309C1/B3L301C1)</f>
        <v>9.4476588447706442E-2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0.27763614952729382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306.65268760000004</v>
      </c>
      <c r="F17" s="16" t="s">
        <v>7853</v>
      </c>
      <c r="G17" s="21">
        <f>IF(B3L301C1=0,0,B3L310C1/B3L301C1)</f>
        <v>2.7739122921419026E-3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8.1516314313464597E-3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3290.6550622666668</v>
      </c>
      <c r="F18" s="16" t="s">
        <v>7856</v>
      </c>
      <c r="G18" s="21">
        <f>IF(B3L301C1=0,0,B3L311C1/B3L301C1)</f>
        <v>2.9766536852685599E-2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8.7474228402269844E-2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6613.7516065999998</v>
      </c>
      <c r="F19" s="16" t="s">
        <v>7859</v>
      </c>
      <c r="G19" s="21">
        <f>IF(B3L301C1=0,0,B3L312C1/B3L301C1)</f>
        <v>5.9826532166747576E-2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0.17581083634852415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2719.424974</v>
      </c>
      <c r="F20" s="16" t="s">
        <v>7862</v>
      </c>
      <c r="G20" s="21">
        <f>IF(B3L301C1=0,0,B3L313C1/B3L301C1)</f>
        <v>2.4599315994829955E-2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7.2289436843816945E-2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5106.6451428</v>
      </c>
      <c r="F21" s="16" t="s">
        <v>7865</v>
      </c>
      <c r="G21" s="21">
        <f>IF(B3L301C1=0,0,B3L314C1/B3L301C1)</f>
        <v>4.6193580901195602E-2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0.13574800006018667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900.18773400000009</v>
      </c>
      <c r="F25" s="16" t="s">
        <v>7877</v>
      </c>
      <c r="G25" s="21">
        <f>IF(B3L301C1=0,0,B3L318C1/B3L301C1)</f>
        <v>8.1428988609913138E-3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2.3929347184325628E-2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16.424418599999999</v>
      </c>
      <c r="F26" s="16" t="s">
        <v>7880</v>
      </c>
      <c r="G26" s="21">
        <f>IF(B3L301C1=0,0,B3L319C1/B3L301C1)</f>
        <v>1.4857165284412168E-4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4.3660405506046963E-4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7633.4067224666678</v>
      </c>
      <c r="F27" s="16" t="s">
        <v>7883</v>
      </c>
      <c r="G27" s="21">
        <f>IF(B3L301C1=0,0,B3L320C1/B3L301C1)</f>
        <v>6.9050106503514369E-2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0.20291593937789654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562.81358666666665</v>
      </c>
      <c r="F28" s="16" t="s">
        <v>7886</v>
      </c>
      <c r="G28" s="21">
        <f>IF(B3L301C1=0,0,B3L321C1/B3L301C1)</f>
        <v>5.0910870485360738E-3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1.4961058906632697E-2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973.77547666666669</v>
      </c>
      <c r="F35" s="16" t="s">
        <v>7907</v>
      </c>
      <c r="G35" s="21">
        <f>IF(B3L301C1=0,0,B3L328C1/B3L301C1)</f>
        <v>8.8085572823526984E-3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0.10378924021149699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580.06561499999998</v>
      </c>
      <c r="F37" s="16" t="s">
        <v>7913</v>
      </c>
      <c r="G37" s="21">
        <f>IF(B3L301C1=0,0,B3L330C1/B3L301C1)</f>
        <v>5.2471450757223112E-3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6.1825924862835058E-2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122.08093833333334</v>
      </c>
      <c r="F38" s="16" t="s">
        <v>7916</v>
      </c>
      <c r="G38" s="21">
        <f>IF(B3L301C1=0,0,B3L331C1/B3L301C1)</f>
        <v>1.1043171287015679E-3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1.3011919212934328E-2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620.35244833333331</v>
      </c>
      <c r="F39" s="16" t="s">
        <v>7919</v>
      </c>
      <c r="G39" s="21">
        <f>IF(B3L301C1=0,0,B3L332C1/B3L301C1)</f>
        <v>5.611570847005868E-3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6.6119871385812851E-2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9.8452833333333327</v>
      </c>
      <c r="F41" s="16" t="s">
        <v>7925</v>
      </c>
      <c r="G41" s="21">
        <f>IF(B3L301C1=0,0,B3L334C1/B3L301C1)</f>
        <v>8.9058252421307448E-5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1.0493532660438578E-3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7076.1194249999999</v>
      </c>
      <c r="F43" s="16" t="s">
        <v>7931</v>
      </c>
      <c r="G43" s="21">
        <f>IF(B3L301C1=0,0,B3L336C1/B3L301C1)</f>
        <v>6.4009009043074799E-2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0.75420369106087704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580.06561499999998</v>
      </c>
      <c r="F44" s="16" t="s">
        <v>7934</v>
      </c>
      <c r="G44" s="21">
        <f>IF(B3L301C1=0,0,B3L337C1/B3L301C1)</f>
        <v>5.2471450757223112E-3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6.1825924862835058E-2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D2A6D-05A4-4849-AE43-CE204E1B358A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61035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57651</v>
      </c>
      <c r="F9" s="16" t="s">
        <v>7960</v>
      </c>
      <c r="G9" s="21">
        <f>IF(B3L401C1=0,0,B3L402C1/B3L401C1)</f>
        <v>0.94455640206438929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3384</v>
      </c>
      <c r="F10" s="16" t="s">
        <v>7962</v>
      </c>
      <c r="G10" s="21">
        <f>IF(B3L401C1=0,0,B3L403C1/B3L401C1)</f>
        <v>5.5443597935610718E-2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42472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68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1.6010548125824072E-3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11138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0.26224336033151252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676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1.5916368430966284E-2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3810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8.9706159352043693E-2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7682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0.18087210397438314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9182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0.21618948954605388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580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1.3656055754379356E-2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278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6.5454887926163123E-3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925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2.1779054435863629E-2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5722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0.13472405349406669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470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1.1066114145790168E-2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274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6.4513090977585232E-3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68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1.6010548125824072E-3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1599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3.7648333019401015E-2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1027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13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1.2658227848101266E-2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1.1684518013631937E-2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1002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0.97565725413826676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1.1684518013631937E-2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8803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8803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21725-88D4-42D2-B3F3-607C4F3E9D06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151482.89579504001</v>
      </c>
      <c r="F8" s="16" t="s">
        <v>8061</v>
      </c>
      <c r="G8" s="15">
        <f>B3L501C1</f>
        <v>151482.89579504001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22791.440436600009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22791.440436600009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12555.199573780001</v>
      </c>
      <c r="F10" s="16" t="s">
        <v>8064</v>
      </c>
      <c r="G10" s="15">
        <f>B3L503C1</f>
        <v>12555.199573780001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679.88877863999983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679.88877863999983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13165.228117339997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13165.228117339997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2.0157929999999999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2.0157929999999999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4280.0334912199996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4280.0334912199996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281.36814412000001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281.36814412000001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26.846336200000003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26.846336200000003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128.24438024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128.24438024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2.2829875999999998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2.2829875999999998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393.63458086000003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393.63458086000003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106.49028639999999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106.49028639999999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6023.955782179999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6023.955782179999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3373.0141721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3373.0141721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590.77455899999995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590.77455899999995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18345.215285060003</v>
      </c>
      <c r="F26" s="16" t="s">
        <v>8093</v>
      </c>
      <c r="G26" s="15">
        <f>SUM(B3L503C2,B3L504C2,SUM(B3L507C2:B3L510C2),B3L512C2)</f>
        <v>12555.199573780001</v>
      </c>
      <c r="H26" s="16" t="s">
        <v>8094</v>
      </c>
      <c r="I26" s="15">
        <f>SUM(B3L503C3,B3L504C3,SUM(B3L507C3:B3L510C3),B3L512C3)</f>
        <v>679.88877863999983</v>
      </c>
      <c r="J26" s="16" t="s">
        <v>8095</v>
      </c>
      <c r="K26" s="15">
        <f>SUM(B3L503C4,B3L504C4,SUM(B3L507C4:B3L510C4),B3L512C4)</f>
        <v>281.36814412000001</v>
      </c>
      <c r="L26" s="16" t="s">
        <v>8096</v>
      </c>
      <c r="M26" s="15">
        <f>SUM(B3L503C5,B3L504C5,SUM(B3L507C5:B3L510C5),B3L512C5)</f>
        <v>26.846336200000003</v>
      </c>
      <c r="N26" s="16" t="s">
        <v>8097</v>
      </c>
      <c r="O26" s="15">
        <f>SUM(B3L503C6,B3L504C6,SUM(B3L507C6:B3L510C6),B3L512C6)</f>
        <v>128.24438024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4673.6680720799995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0.68438551299012107</v>
      </c>
      <c r="H27" s="16" t="s">
        <v>8108</v>
      </c>
      <c r="I27" s="21">
        <f>IF(B3L519C1=0,0,B3L519C3/B3L519C1)</f>
        <v>3.7060823112481454E-2</v>
      </c>
      <c r="J27" s="16" t="s">
        <v>8109</v>
      </c>
      <c r="K27" s="21">
        <f>IF(B3L519C1=0,0,B3L519C4/B3L519C1)</f>
        <v>1.5337413039199431E-2</v>
      </c>
      <c r="L27" s="16" t="s">
        <v>8110</v>
      </c>
      <c r="M27" s="21">
        <f>IF(B3L519C1=0,0,B3L519C5/B3L519C1)</f>
        <v>1.4633971737504302E-3</v>
      </c>
      <c r="N27" s="16" t="s">
        <v>8111</v>
      </c>
      <c r="O27" s="21">
        <f>IF(B3L519C1=0,0,B3L519C6/B3L519C1)</f>
        <v>6.9906173488429868E-3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0.25476223633560446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28373.88863026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281.36814412000001</v>
      </c>
      <c r="L28" s="16" t="s">
        <v>8115</v>
      </c>
      <c r="M28" s="15">
        <f>SUM(B3L505C5:B3L518C5)</f>
        <v>26.846336200000003</v>
      </c>
      <c r="N28" s="16" t="s">
        <v>8116</v>
      </c>
      <c r="O28" s="15">
        <f>SUM(B3L505C6:B3L518C6)</f>
        <v>128.24438024</v>
      </c>
      <c r="P28" s="16" t="s">
        <v>8117</v>
      </c>
      <c r="Q28" s="15">
        <f>SUM(B3L505C7:B3L518C7)</f>
        <v>106.49028639999999</v>
      </c>
      <c r="R28" s="16" t="s">
        <v>8118</v>
      </c>
      <c r="S28" s="15">
        <f>SUM(B3L505C8:B3L518C8)</f>
        <v>6023.955782179999</v>
      </c>
      <c r="T28" s="16" t="s">
        <v>8119</v>
      </c>
      <c r="U28" s="15">
        <f>SUM(B3L505C9:B3L518C9)</f>
        <v>3373.0141721</v>
      </c>
      <c r="V28" s="16" t="s">
        <v>8120</v>
      </c>
      <c r="W28" s="15">
        <f>SUM(B3L505C10:B3L518C10)</f>
        <v>590.77455899999995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4.2987805999999997</v>
      </c>
      <c r="AD28" s="16" t="s">
        <v>8124</v>
      </c>
      <c r="AE28" s="15">
        <f>SUM(B3L505C14:B3L518C14)</f>
        <v>17838.896189419997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9.9164463421460083E-3</v>
      </c>
      <c r="L29" s="16" t="s">
        <v>8127</v>
      </c>
      <c r="M29" s="21">
        <f>IF(B3L521C1=0,0,B3L521C5/B3L521C1)</f>
        <v>9.4616344449061866E-4</v>
      </c>
      <c r="N29" s="16" t="s">
        <v>8128</v>
      </c>
      <c r="O29" s="21">
        <f>IF(B3L521C1=0,0,B3L521C6/B3L521C1)</f>
        <v>4.5198027634192782E-3</v>
      </c>
      <c r="P29" s="16" t="s">
        <v>8129</v>
      </c>
      <c r="Q29" s="21">
        <f>IF(B3L521C1=0,0,B3L521C7/B3L521C1)</f>
        <v>3.7531086340569799E-3</v>
      </c>
      <c r="R29" s="16" t="s">
        <v>8130</v>
      </c>
      <c r="S29" s="21">
        <f>IF(B3L521C1=0,0,B3L521C8/B3L521C1)</f>
        <v>0.21230631658135182</v>
      </c>
      <c r="T29" s="16" t="s">
        <v>8131</v>
      </c>
      <c r="U29" s="21">
        <f>IF(B3L521C1=0,0,B3L521C9/B3L521C1)</f>
        <v>0.11887740225013677</v>
      </c>
      <c r="V29" s="16" t="s">
        <v>8132</v>
      </c>
      <c r="W29" s="21">
        <f>IF(B3L521C1=0,0,B3L521C10/B3L521C1)</f>
        <v>2.0821064278442065E-2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1.5150480979246052E-4</v>
      </c>
      <c r="AD29" s="16" t="s">
        <v>8136</v>
      </c>
      <c r="AE29" s="21">
        <f>IF(B3L521C1=0,0,B3L521C14/B3L521C1)</f>
        <v>0.62870819089616381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202648.22486190003</v>
      </c>
      <c r="F30" s="16" t="s">
        <v>8138</v>
      </c>
      <c r="G30" s="15">
        <f>SUM(B3L501C2,B3L502C2,SUM(B3L505C2:B3L518C2))</f>
        <v>151482.89579504001</v>
      </c>
      <c r="H30" s="16" t="s">
        <v>8139</v>
      </c>
      <c r="I30" s="15">
        <f>SUM(B3L501C3,B3L502C3,SUM(B3L505C3:B3L518C3))</f>
        <v>22791.440436600009</v>
      </c>
      <c r="J30" s="16" t="s">
        <v>8140</v>
      </c>
      <c r="K30" s="15">
        <f>SUM(B3L501C4,B3L502C4,SUM(B3L505C4:B3L518C4))</f>
        <v>281.36814412000001</v>
      </c>
      <c r="L30" s="16" t="s">
        <v>8141</v>
      </c>
      <c r="M30" s="15">
        <f>SUM(B3L501C5,B3L502C5,SUM(B3L505C5:B3L518C5))</f>
        <v>26.846336200000003</v>
      </c>
      <c r="N30" s="16" t="s">
        <v>8142</v>
      </c>
      <c r="O30" s="15">
        <f>SUM(B3L501C6,B3L502C6,SUM(B3L505C6:B3L518C6))</f>
        <v>128.24438024</v>
      </c>
      <c r="P30" s="16" t="s">
        <v>8143</v>
      </c>
      <c r="Q30" s="15">
        <f>SUM(B3L501C7,B3L502C7,SUM(B3L505C7:B3L518C7))</f>
        <v>106.49028639999999</v>
      </c>
      <c r="R30" s="16" t="s">
        <v>8144</v>
      </c>
      <c r="S30" s="15">
        <f>SUM(B3L501C8,B3L502C8,SUM(B3L505C8:B3L518C8))</f>
        <v>6023.955782179999</v>
      </c>
      <c r="T30" s="16" t="s">
        <v>8145</v>
      </c>
      <c r="U30" s="15">
        <f>SUM(B3L501C9,B3L502C9,SUM(B3L505C9:B3L518C9))</f>
        <v>3373.0141721</v>
      </c>
      <c r="V30" s="16" t="s">
        <v>8146</v>
      </c>
      <c r="W30" s="15">
        <f>SUM(B3L501C10,B3L502C10,SUM(B3L505C10:B3L518C10))</f>
        <v>590.77455899999995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4.2987805999999997</v>
      </c>
      <c r="AD30" s="16" t="s">
        <v>8150</v>
      </c>
      <c r="AE30" s="15">
        <f>SUM(B3L501C14,B3L502C14,SUM(B3L505C14:B3L518C14))</f>
        <v>17838.896189419997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0.74751651981295175</v>
      </c>
      <c r="H31" s="16" t="s">
        <v>8153</v>
      </c>
      <c r="I31" s="21">
        <f>IF(B3L523C1=0,0,B3L523C3/B3L523C1)</f>
        <v>0.112467999421815</v>
      </c>
      <c r="J31" s="16" t="s">
        <v>8154</v>
      </c>
      <c r="K31" s="21">
        <f>IF(B3L523C1=0,0,B3L523C4/B3L523C1)</f>
        <v>1.3884560020782108E-3</v>
      </c>
      <c r="L31" s="16" t="s">
        <v>8155</v>
      </c>
      <c r="M31" s="21">
        <f>IF(B3L523C1=0,0,B3L523C5/B3L523C1)</f>
        <v>1.3247752956284294E-4</v>
      </c>
      <c r="N31" s="16" t="s">
        <v>8156</v>
      </c>
      <c r="O31" s="21">
        <f>IF(B3L523C1=0,0,B3L523C6/B3L523C1)</f>
        <v>6.3284235688417954E-4</v>
      </c>
      <c r="P31" s="16" t="s">
        <v>8157</v>
      </c>
      <c r="Q31" s="21">
        <f>IF(B3L523C1=0,0,B3L523C7/B3L523C1)</f>
        <v>5.2549330976163543E-4</v>
      </c>
      <c r="R31" s="16" t="s">
        <v>8158</v>
      </c>
      <c r="S31" s="21">
        <f>IF(B3L523C1=0,0,B3L523C8/B3L523C1)</f>
        <v>2.9726170985633762E-2</v>
      </c>
      <c r="T31" s="16" t="s">
        <v>8159</v>
      </c>
      <c r="U31" s="21">
        <f>IF(B3L523C1=0,0,B3L523C9/B3L523C1)</f>
        <v>1.6644676628174905E-2</v>
      </c>
      <c r="V31" s="16" t="s">
        <v>8160</v>
      </c>
      <c r="W31" s="21">
        <f>IF(B3L523C1=0,0,B3L523C10/B3L523C1)</f>
        <v>2.9152713249898875E-3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2.1213018781336561E-5</v>
      </c>
      <c r="AD31" s="16" t="s">
        <v>8164</v>
      </c>
      <c r="AE31" s="21">
        <f>IF(B3L523C1=0,0,B3L523C14/B3L523C1)</f>
        <v>8.8028879609366339E-2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B9575F-9874-4294-9667-7E9C899CBE49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94997</v>
      </c>
      <c r="F8" s="16" t="s">
        <v>8195</v>
      </c>
      <c r="G8" s="15">
        <f>A2L106C11</f>
        <v>94997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20824</v>
      </c>
      <c r="F9" s="16" t="s">
        <v>8198</v>
      </c>
      <c r="G9" s="15">
        <f>A2L107C11</f>
        <v>20824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11956</v>
      </c>
      <c r="F12" s="16" t="s">
        <v>8207</v>
      </c>
      <c r="G12" s="15">
        <f>A2L110C11</f>
        <v>11956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680</v>
      </c>
      <c r="F13" s="16" t="s">
        <v>8210</v>
      </c>
      <c r="G13" s="15">
        <f>A2L111C11</f>
        <v>680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10876</v>
      </c>
      <c r="F14" s="16" t="s">
        <v>8213</v>
      </c>
      <c r="G14" s="15">
        <f>A2L112C11</f>
        <v>10876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2297</v>
      </c>
      <c r="F15" s="16" t="s">
        <v>8216</v>
      </c>
      <c r="G15" s="15">
        <f>A2L113C11</f>
        <v>2297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5517</v>
      </c>
      <c r="F16" s="16" t="s">
        <v>8219</v>
      </c>
      <c r="G16" s="15">
        <f>A2L114C11</f>
        <v>5517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1214</v>
      </c>
      <c r="F17" s="16" t="s">
        <v>8222</v>
      </c>
      <c r="G17" s="15">
        <f>A2L115C11</f>
        <v>1214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8641</v>
      </c>
      <c r="F18" s="16" t="s">
        <v>8225</v>
      </c>
      <c r="G18" s="15">
        <f>A2L116C11</f>
        <v>8641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2070</v>
      </c>
      <c r="F19" s="16" t="s">
        <v>8228</v>
      </c>
      <c r="G19" s="15">
        <f>A2L117C11</f>
        <v>2070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32078</v>
      </c>
      <c r="F22" s="16" t="s">
        <v>8237</v>
      </c>
      <c r="G22" s="15">
        <f>A2L121C11</f>
        <v>32078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144</v>
      </c>
      <c r="F23" s="16" t="s">
        <v>8240</v>
      </c>
      <c r="G23" s="15">
        <f>A2L122C11</f>
        <v>144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3182</v>
      </c>
      <c r="F24" s="16" t="s">
        <v>8243</v>
      </c>
      <c r="G24" s="15">
        <f>A2L125C11</f>
        <v>3182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215</v>
      </c>
      <c r="F25" s="16" t="s">
        <v>8246</v>
      </c>
      <c r="G25" s="15">
        <f>A2L126C11</f>
        <v>215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167247</v>
      </c>
      <c r="F26" s="16" t="s">
        <v>8249</v>
      </c>
      <c r="G26" s="15">
        <f>B3L601C2+B3L603C2+B3L605C2+B3L607C2+B3L609C2+B3L611C2+B3L613C2+B3L615C2+B3L617C2</f>
        <v>167247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27444</v>
      </c>
      <c r="F27" s="16" t="s">
        <v>8252</v>
      </c>
      <c r="G27" s="15">
        <f>B3L602C2+B3L604C2+B3L606C2+B3L608C2+B3L610C2+B3L612C2+B3L614C2+B3L616C2+B3L618C2</f>
        <v>27444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17699</v>
      </c>
      <c r="F28" s="16" t="s">
        <v>8255</v>
      </c>
      <c r="G28" s="15">
        <f>A2L123C11</f>
        <v>17699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7006</v>
      </c>
      <c r="F30" s="16" t="s">
        <v>8261</v>
      </c>
      <c r="G30" s="15">
        <f>A2L127C11</f>
        <v>7006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1276</v>
      </c>
      <c r="F31" s="16" t="s">
        <v>8264</v>
      </c>
      <c r="G31" s="15">
        <f>A2L128C11</f>
        <v>1276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</v>
      </c>
      <c r="F32" s="16" t="s">
        <v>8267</v>
      </c>
      <c r="G32" s="15">
        <f>A2L131C11</f>
        <v>3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398</v>
      </c>
      <c r="F33" s="16" t="s">
        <v>8270</v>
      </c>
      <c r="G33" s="15">
        <f>A2L132C11</f>
        <v>398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15861</v>
      </c>
      <c r="F34" s="16" t="s">
        <v>8273</v>
      </c>
      <c r="G34" s="15">
        <f>A2L139C11</f>
        <v>15861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1704</v>
      </c>
      <c r="F35" s="16" t="s">
        <v>8276</v>
      </c>
      <c r="G35" s="15">
        <f>A2L140C11</f>
        <v>1704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611617</v>
      </c>
      <c r="F36" s="16" t="s">
        <v>8279</v>
      </c>
      <c r="G36" s="15">
        <f>A2L181C11</f>
        <v>611617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65762</v>
      </c>
      <c r="F37" s="16" t="s">
        <v>8282</v>
      </c>
      <c r="G37" s="15">
        <f>A2L202C11-A2L216C11</f>
        <v>65762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24</v>
      </c>
      <c r="F38" s="16" t="s">
        <v>8285</v>
      </c>
      <c r="G38" s="15">
        <f>A2L242C11</f>
        <v>24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4314</v>
      </c>
      <c r="F40" s="16" t="s">
        <v>8291</v>
      </c>
      <c r="G40" s="15">
        <f>A2L245C11</f>
        <v>4314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2582138</v>
      </c>
      <c r="F41" s="16" t="s">
        <v>8294</v>
      </c>
      <c r="G41" s="15">
        <f>A2L420C11</f>
        <v>2582138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7FC4A-5A2D-40A2-B25F-C2DE0EF76A06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38006.686999999998</v>
      </c>
      <c r="F8" s="16" t="s">
        <v>7643</v>
      </c>
      <c r="G8" s="15">
        <f>A1L108C6</f>
        <v>36641.898499999996</v>
      </c>
      <c r="H8" s="16" t="s">
        <v>7660</v>
      </c>
      <c r="I8" s="15">
        <f>A1L108C7</f>
        <v>35361.856666666667</v>
      </c>
      <c r="J8" s="16" t="s">
        <v>7677</v>
      </c>
      <c r="K8" s="15">
        <f>A1L108C8</f>
        <v>35500.137999999999</v>
      </c>
      <c r="L8" s="16" t="s">
        <v>7694</v>
      </c>
      <c r="M8" s="15">
        <f>A1L108C9</f>
        <v>35972.006399999998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7038.2830000000004</v>
      </c>
      <c r="F9" s="16" t="s">
        <v>8350</v>
      </c>
      <c r="G9" s="15">
        <f>A1L105C6</f>
        <v>7089.5339999999997</v>
      </c>
      <c r="H9" s="16" t="s">
        <v>8351</v>
      </c>
      <c r="I9" s="15">
        <f>A1L105C7</f>
        <v>6483.3613333333333</v>
      </c>
      <c r="J9" s="16" t="s">
        <v>8352</v>
      </c>
      <c r="K9" s="15">
        <f>A1L105C8</f>
        <v>6264.6414999999997</v>
      </c>
      <c r="L9" s="16" t="s">
        <v>8353</v>
      </c>
      <c r="M9" s="15">
        <f>A1L105C9</f>
        <v>6318.6797999999999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7330.3090000000002</v>
      </c>
      <c r="F10" s="16" t="s">
        <v>8355</v>
      </c>
      <c r="G10" s="15">
        <f>A1L106C6</f>
        <v>7563.8445000000002</v>
      </c>
      <c r="H10" s="16" t="s">
        <v>8356</v>
      </c>
      <c r="I10" s="15">
        <f>A1L106C7</f>
        <v>7604.7940000000008</v>
      </c>
      <c r="J10" s="16" t="s">
        <v>8357</v>
      </c>
      <c r="K10" s="15">
        <f>A1L106C8</f>
        <v>7676.8457500000004</v>
      </c>
      <c r="L10" s="16" t="s">
        <v>8358</v>
      </c>
      <c r="M10" s="15">
        <f>A1L106C9</f>
        <v>7675.7074000000011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23638.095000000001</v>
      </c>
      <c r="F11" s="16" t="s">
        <v>8360</v>
      </c>
      <c r="G11" s="15">
        <f>A1L107C6</f>
        <v>21988.52</v>
      </c>
      <c r="H11" s="16" t="s">
        <v>8361</v>
      </c>
      <c r="I11" s="15">
        <f>A1L107C7</f>
        <v>21273.701333333334</v>
      </c>
      <c r="J11" s="16" t="s">
        <v>8362</v>
      </c>
      <c r="K11" s="15">
        <f>A1L107C8</f>
        <v>21558.650750000001</v>
      </c>
      <c r="L11" s="16" t="s">
        <v>8363</v>
      </c>
      <c r="M11" s="15">
        <f>A1L107C9</f>
        <v>21977.619200000001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0.18518538592958655</v>
      </c>
      <c r="F12" s="16" t="s">
        <v>8365</v>
      </c>
      <c r="G12" s="21">
        <f>IF(B3L701C2=0,0,B3L702C2/B3L701C2)</f>
        <v>0.19348162322975707</v>
      </c>
      <c r="H12" s="16" t="s">
        <v>8366</v>
      </c>
      <c r="I12" s="21">
        <f>IF(B3L701C3=0,0,B3L702C3/B3L701C3)</f>
        <v>0.18334335197520266</v>
      </c>
      <c r="J12" s="16" t="s">
        <v>8367</v>
      </c>
      <c r="K12" s="21">
        <f>IF(B3L701C4=0,0,B3L702C4/B3L701C4)</f>
        <v>0.17646808865926097</v>
      </c>
      <c r="L12" s="16" t="s">
        <v>8368</v>
      </c>
      <c r="M12" s="21">
        <f>IF(B3L701C5=0,0,B3L702C5/B3L701C5)</f>
        <v>0.17565547302916082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0.1928689285651233</v>
      </c>
      <c r="F13" s="16" t="s">
        <v>8370</v>
      </c>
      <c r="G13" s="21">
        <f>IF(B3L701C2=0,0,B3L703C2/B3L701C2)</f>
        <v>0.20642610807952544</v>
      </c>
      <c r="H13" s="16" t="s">
        <v>8371</v>
      </c>
      <c r="I13" s="21">
        <f>IF(B3L701C3=0,0,B3L703C3/B3L701C3)</f>
        <v>0.21505641153646063</v>
      </c>
      <c r="J13" s="16" t="s">
        <v>8372</v>
      </c>
      <c r="K13" s="21">
        <f>IF(B3L701C4=0,0,B3L703C4/B3L701C4)</f>
        <v>0.21624833542900596</v>
      </c>
      <c r="L13" s="16" t="s">
        <v>8373</v>
      </c>
      <c r="M13" s="21">
        <f>IF(B3L701C5=0,0,B3L703C5/B3L701C5)</f>
        <v>0.21338001874702217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0.62194568550529017</v>
      </c>
      <c r="F14" s="16" t="s">
        <v>8375</v>
      </c>
      <c r="G14" s="21">
        <f>IF(B3L701C2=0,0,B3L704C2/B3L701C2)</f>
        <v>0.60009226869071763</v>
      </c>
      <c r="H14" s="16" t="s">
        <v>8376</v>
      </c>
      <c r="I14" s="21">
        <f>IF(B3L701C3=0,0,B3L704C3/B3L701C3)</f>
        <v>0.60160023648833671</v>
      </c>
      <c r="J14" s="16" t="s">
        <v>8377</v>
      </c>
      <c r="K14" s="21">
        <f>IF(B3L701C4=0,0,B3L704C4/B3L701C4)</f>
        <v>0.6072835759117331</v>
      </c>
      <c r="L14" s="16" t="s">
        <v>8378</v>
      </c>
      <c r="M14" s="21">
        <f>IF(B3L701C5=0,0,B3L704C5/B3L701C5)</f>
        <v>0.61096450822381709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17758.848999999998</v>
      </c>
      <c r="F15" s="16" t="s">
        <v>8380</v>
      </c>
      <c r="G15" s="15">
        <f>A1L104C6</f>
        <v>17240.235499999999</v>
      </c>
      <c r="H15" s="16" t="s">
        <v>8381</v>
      </c>
      <c r="I15" s="15">
        <f>A1L104C7</f>
        <v>16815.507666666668</v>
      </c>
      <c r="J15" s="16" t="s">
        <v>8382</v>
      </c>
      <c r="K15" s="15">
        <f>A1L104C8</f>
        <v>16954.705999999998</v>
      </c>
      <c r="L15" s="16" t="s">
        <v>8383</v>
      </c>
      <c r="M15" s="15">
        <f>A1L104C9</f>
        <v>17071.442799999997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2791.8629999999998</v>
      </c>
      <c r="F16" s="16" t="s">
        <v>8385</v>
      </c>
      <c r="G16" s="15">
        <f>A1L101C6</f>
        <v>2797.4749999999999</v>
      </c>
      <c r="H16" s="16" t="s">
        <v>8386</v>
      </c>
      <c r="I16" s="15">
        <f>A1L101C7</f>
        <v>2545.4380000000001</v>
      </c>
      <c r="J16" s="16" t="s">
        <v>8387</v>
      </c>
      <c r="K16" s="15">
        <f>A1L101C8</f>
        <v>2482.2422500000002</v>
      </c>
      <c r="L16" s="16" t="s">
        <v>8388</v>
      </c>
      <c r="M16" s="15">
        <f>A1L101C9</f>
        <v>2487.7172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4326.9279999999999</v>
      </c>
      <c r="F17" s="16" t="s">
        <v>8390</v>
      </c>
      <c r="G17" s="15">
        <f>A1L102C6</f>
        <v>4472.8510000000006</v>
      </c>
      <c r="H17" s="16" t="s">
        <v>8391</v>
      </c>
      <c r="I17" s="15">
        <f>A1L102C7</f>
        <v>4543.5073333333339</v>
      </c>
      <c r="J17" s="16" t="s">
        <v>8392</v>
      </c>
      <c r="K17" s="15">
        <f>A1L102C8</f>
        <v>4568.3715000000002</v>
      </c>
      <c r="L17" s="16" t="s">
        <v>8393</v>
      </c>
      <c r="M17" s="15">
        <f>A1L102C9</f>
        <v>4545.5871999999999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10640.058000000001</v>
      </c>
      <c r="F18" s="16" t="s">
        <v>8395</v>
      </c>
      <c r="G18" s="15">
        <f>A1L103C6</f>
        <v>9969.9095000000016</v>
      </c>
      <c r="H18" s="16" t="s">
        <v>8396</v>
      </c>
      <c r="I18" s="15">
        <f>A1L103C7</f>
        <v>9726.5623333333351</v>
      </c>
      <c r="J18" s="16" t="s">
        <v>8397</v>
      </c>
      <c r="K18" s="15">
        <f>A1L103C8</f>
        <v>9904.0922500000015</v>
      </c>
      <c r="L18" s="16" t="s">
        <v>8398</v>
      </c>
      <c r="M18" s="15">
        <f>A1L103C9</f>
        <v>10038.138400000002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0.15720968177611061</v>
      </c>
      <c r="F19" s="16" t="s">
        <v>8400</v>
      </c>
      <c r="G19" s="21">
        <f>IF(B3L708C2=0,0,B3L709C2/B3L708C2)</f>
        <v>0.16226431477690662</v>
      </c>
      <c r="H19" s="16" t="s">
        <v>8401</v>
      </c>
      <c r="I19" s="21">
        <f>IF(B3L708C3=0,0,B3L709C3/B3L708C3)</f>
        <v>0.15137443664848813</v>
      </c>
      <c r="J19" s="16" t="s">
        <v>8402</v>
      </c>
      <c r="K19" s="21">
        <f>IF(B3L708C4=0,0,B3L709C4/B3L708C4)</f>
        <v>0.14640432278802124</v>
      </c>
      <c r="L19" s="16" t="s">
        <v>8403</v>
      </c>
      <c r="M19" s="21">
        <f>IF(B3L708C5=0,0,B3L709C5/B3L708C5)</f>
        <v>0.14572389862677573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0.24364912388184617</v>
      </c>
      <c r="F20" s="16" t="s">
        <v>8405</v>
      </c>
      <c r="G20" s="21">
        <f>IF(B3L708C2=0,0,B3L710C2/B3L708C2)</f>
        <v>0.25944256967951518</v>
      </c>
      <c r="H20" s="16" t="s">
        <v>8406</v>
      </c>
      <c r="I20" s="21">
        <f>IF(B3L708C3=0,0,B3L710C3/B3L708C3)</f>
        <v>0.27019745245871557</v>
      </c>
      <c r="J20" s="16" t="s">
        <v>8407</v>
      </c>
      <c r="K20" s="21">
        <f>IF(B3L708C4=0,0,B3L710C4/B3L708C4)</f>
        <v>0.26944563356038143</v>
      </c>
      <c r="L20" s="16" t="s">
        <v>8408</v>
      </c>
      <c r="M20" s="21">
        <f>IF(B3L708C5=0,0,B3L710C5/B3L708C5)</f>
        <v>0.26626848434861056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0.59914119434204338</v>
      </c>
      <c r="F21" s="16" t="s">
        <v>8410</v>
      </c>
      <c r="G21" s="21">
        <f>IF(B3L708C2=0,0,B3L711C2/B3L708C2)</f>
        <v>0.57829311554357843</v>
      </c>
      <c r="H21" s="16" t="s">
        <v>8411</v>
      </c>
      <c r="I21" s="21">
        <f>IF(B3L708C3=0,0,B3L711C3/B3L708C3)</f>
        <v>0.57842811089279633</v>
      </c>
      <c r="J21" s="16" t="s">
        <v>8412</v>
      </c>
      <c r="K21" s="21">
        <f>IF(B3L708C4=0,0,B3L711C4/B3L708C4)</f>
        <v>0.58415004365159751</v>
      </c>
      <c r="L21" s="16" t="s">
        <v>8413</v>
      </c>
      <c r="M21" s="21">
        <f>IF(B3L708C5=0,0,B3L711C5/B3L708C5)</f>
        <v>0.5880076170246139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2.1401548602614957</v>
      </c>
      <c r="F22" s="16" t="s">
        <v>8415</v>
      </c>
      <c r="G22" s="21">
        <f>IF(B3L708C2=0,0,B3L701C2/B3L708C2)</f>
        <v>2.1253711122449572</v>
      </c>
      <c r="H22" s="16" t="s">
        <v>8416</v>
      </c>
      <c r="I22" s="21">
        <f>IF(B3L708C3=0,0,B3L701C3/B3L708C3)</f>
        <v>2.1029312565308018</v>
      </c>
      <c r="J22" s="16" t="s">
        <v>8417</v>
      </c>
      <c r="K22" s="21">
        <f>IF(B3L708C4=0,0,B3L701C4/B3L708C4)</f>
        <v>2.0938220928160005</v>
      </c>
      <c r="L22" s="16" t="s">
        <v>8418</v>
      </c>
      <c r="M22" s="21">
        <f>IF(B3L708C5=0,0,B3L701C5/B3L708C5)</f>
        <v>2.1071450621619401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2.5209987023002207</v>
      </c>
      <c r="F23" s="16" t="s">
        <v>8420</v>
      </c>
      <c r="G23" s="21">
        <f>IF(B3L709C2=0,0,B3L702C2/B3L709C2)</f>
        <v>2.5342617896495945</v>
      </c>
      <c r="H23" s="16" t="s">
        <v>8421</v>
      </c>
      <c r="I23" s="21">
        <f>IF(B3L709C3=0,0,B3L702C3/B3L709C3)</f>
        <v>2.5470513653576843</v>
      </c>
      <c r="J23" s="16" t="s">
        <v>8422</v>
      </c>
      <c r="K23" s="21">
        <f>IF(B3L709C4=0,0,B3L702C4/B3L709C4)</f>
        <v>2.523783285052053</v>
      </c>
      <c r="L23" s="16" t="s">
        <v>8423</v>
      </c>
      <c r="M23" s="21">
        <f>IF(B3L709C5=0,0,B3L702C5/B3L709C5)</f>
        <v>2.5399510040771514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1.6941139302525949</v>
      </c>
      <c r="F24" s="16" t="s">
        <v>8425</v>
      </c>
      <c r="G24" s="21">
        <f>IF(B3L710C2=0,0,B3L703C2/B3L710C2)</f>
        <v>1.6910566660950699</v>
      </c>
      <c r="H24" s="16" t="s">
        <v>8426</v>
      </c>
      <c r="I24" s="21">
        <f>IF(B3L710C3=0,0,B3L703C3/B3L710C3)</f>
        <v>1.673771701479958</v>
      </c>
      <c r="J24" s="16" t="s">
        <v>8427</v>
      </c>
      <c r="K24" s="21">
        <f>IF(B3L710C4=0,0,B3L703C4/B3L710C4)</f>
        <v>1.6804337716405069</v>
      </c>
      <c r="L24" s="16" t="s">
        <v>8428</v>
      </c>
      <c r="M24" s="21">
        <f>IF(B3L710C5=0,0,B3L703C5/B3L710C5)</f>
        <v>1.6886063477123487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2.2216133596264229</v>
      </c>
      <c r="F25" s="16" t="s">
        <v>8430</v>
      </c>
      <c r="G25" s="21">
        <f>IF(B3L711C2=0,0,B3L704C2/B3L711C2)</f>
        <v>2.2054884249450808</v>
      </c>
      <c r="H25" s="16" t="s">
        <v>8431</v>
      </c>
      <c r="I25" s="21">
        <f>IF(B3L711C3=0,0,B3L704C3/B3L711C3)</f>
        <v>2.1871757568886872</v>
      </c>
      <c r="J25" s="16" t="s">
        <v>8432</v>
      </c>
      <c r="K25" s="21">
        <f>IF(B3L711C4=0,0,B3L704C4/B3L711C4)</f>
        <v>2.1767417150218886</v>
      </c>
      <c r="L25" s="16" t="s">
        <v>8433</v>
      </c>
      <c r="M25" s="21">
        <f>IF(B3L711C5=0,0,B3L704C5/B3L711C5)</f>
        <v>2.1894118534966602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1581014</v>
      </c>
      <c r="F26" s="16" t="s">
        <v>8435</v>
      </c>
      <c r="G26" s="15">
        <f>A1L114C6</f>
        <v>1535734.5</v>
      </c>
      <c r="H26" s="16" t="s">
        <v>8436</v>
      </c>
      <c r="I26" s="15">
        <f>A1L114C7</f>
        <v>1476621.6666666667</v>
      </c>
      <c r="J26" s="16" t="s">
        <v>8437</v>
      </c>
      <c r="K26" s="15">
        <f>A1L114C8</f>
        <v>1473035.25</v>
      </c>
      <c r="L26" s="16" t="s">
        <v>8438</v>
      </c>
      <c r="M26" s="15">
        <f>A1L114C9</f>
        <v>1488915.2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341965</v>
      </c>
      <c r="F27" s="16" t="s">
        <v>8440</v>
      </c>
      <c r="G27" s="15">
        <f>A1L115C6</f>
        <v>340069.5</v>
      </c>
      <c r="H27" s="16" t="s">
        <v>8441</v>
      </c>
      <c r="I27" s="15">
        <f>A1L115C7</f>
        <v>307857</v>
      </c>
      <c r="J27" s="16" t="s">
        <v>8442</v>
      </c>
      <c r="K27" s="15">
        <f>A1L115C8</f>
        <v>297984.25</v>
      </c>
      <c r="L27" s="16" t="s">
        <v>8443</v>
      </c>
      <c r="M27" s="15">
        <f>A1L115C9</f>
        <v>298434.59999999998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193411</v>
      </c>
      <c r="F28" s="16" t="s">
        <v>8445</v>
      </c>
      <c r="G28" s="15">
        <f>A1L116C6</f>
        <v>201759</v>
      </c>
      <c r="H28" s="16" t="s">
        <v>8446</v>
      </c>
      <c r="I28" s="15">
        <f>A1L116C7</f>
        <v>197462.66666666666</v>
      </c>
      <c r="J28" s="16" t="s">
        <v>8447</v>
      </c>
      <c r="K28" s="15">
        <f>A1L116C8</f>
        <v>193140.25</v>
      </c>
      <c r="L28" s="16" t="s">
        <v>8448</v>
      </c>
      <c r="M28" s="15">
        <f>A1L116C9</f>
        <v>192368.4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1045638</v>
      </c>
      <c r="F29" s="16" t="s">
        <v>8450</v>
      </c>
      <c r="G29" s="15">
        <f>A1L117C6</f>
        <v>993906</v>
      </c>
      <c r="H29" s="16" t="s">
        <v>8451</v>
      </c>
      <c r="I29" s="15">
        <f>A1L117C7</f>
        <v>971302</v>
      </c>
      <c r="J29" s="16" t="s">
        <v>8452</v>
      </c>
      <c r="K29" s="15">
        <f>A1L117C8</f>
        <v>981910.75</v>
      </c>
      <c r="L29" s="16" t="s">
        <v>8453</v>
      </c>
      <c r="M29" s="15">
        <f>A1L117C9</f>
        <v>998112.2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89.026828258971065</v>
      </c>
      <c r="F30" s="16" t="s">
        <v>8455</v>
      </c>
      <c r="G30" s="21">
        <f>IF(B3L708C2=0,0,B3L719C2/B3L708C2)</f>
        <v>89.078510557468903</v>
      </c>
      <c r="H30" s="16" t="s">
        <v>8456</v>
      </c>
      <c r="I30" s="21">
        <f>IF(B3L708C3=0,0,B3L719C3/B3L708C3)</f>
        <v>87.813088723676756</v>
      </c>
      <c r="J30" s="16" t="s">
        <v>8457</v>
      </c>
      <c r="K30" s="21">
        <f>IF(B3L708C4=0,0,B3L719C4/B3L708C4)</f>
        <v>86.880612969638051</v>
      </c>
      <c r="L30" s="16" t="s">
        <v>8458</v>
      </c>
      <c r="M30" s="21">
        <f>IF(B3L708C5=0,0,B3L719C5/B3L708C5)</f>
        <v>87.216717265397165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122.48631111197076</v>
      </c>
      <c r="F31" s="16" t="s">
        <v>8460</v>
      </c>
      <c r="G31" s="21">
        <f>IF(B3L709C2=0,0,B3L720C2/B3L709C2)</f>
        <v>121.56301664894235</v>
      </c>
      <c r="H31" s="16" t="s">
        <v>8461</v>
      </c>
      <c r="I31" s="21">
        <f>IF(B3L709C3=0,0,B3L720C3/B3L709C3)</f>
        <v>120.94460756852062</v>
      </c>
      <c r="J31" s="16" t="s">
        <v>8462</v>
      </c>
      <c r="K31" s="21">
        <f>IF(B3L709C4=0,0,B3L720C4/B3L709C4)</f>
        <v>120.04640159517065</v>
      </c>
      <c r="L31" s="16" t="s">
        <v>8463</v>
      </c>
      <c r="M31" s="21">
        <f>IF(B3L709C5=0,0,B3L720C5/B3L709C5)</f>
        <v>119.96323376306599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44.699380253149577</v>
      </c>
      <c r="F32" s="16" t="s">
        <v>8465</v>
      </c>
      <c r="G32" s="21">
        <f>IF(B3L710C2=0,0,B3L721C2/B3L710C2)</f>
        <v>45.107471722174509</v>
      </c>
      <c r="H32" s="16" t="s">
        <v>8466</v>
      </c>
      <c r="I32" s="21">
        <f>IF(B3L710C3=0,0,B3L721C3/B3L710C3)</f>
        <v>43.460404524492894</v>
      </c>
      <c r="J32" s="16" t="s">
        <v>8467</v>
      </c>
      <c r="K32" s="21">
        <f>IF(B3L710C4=0,0,B3L721C4/B3L710C4)</f>
        <v>42.277702240284093</v>
      </c>
      <c r="L32" s="16" t="s">
        <v>8468</v>
      </c>
      <c r="M32" s="21">
        <f>IF(B3L710C5=0,0,B3L721C5/B3L710C5)</f>
        <v>42.319812938579197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98.273712417733051</v>
      </c>
      <c r="F33" s="16" t="s">
        <v>8470</v>
      </c>
      <c r="G33" s="21">
        <f>IF(B3L711C2=0,0,B3L722C2/B3L711C2)</f>
        <v>99.690573921458352</v>
      </c>
      <c r="H33" s="16" t="s">
        <v>8471</v>
      </c>
      <c r="I33" s="21">
        <f>IF(B3L711C3=0,0,B3L722C3/B3L711C3)</f>
        <v>99.860769582620932</v>
      </c>
      <c r="J33" s="16" t="s">
        <v>8472</v>
      </c>
      <c r="K33" s="21">
        <f>IF(B3L711C4=0,0,B3L722C4/B3L711C4)</f>
        <v>99.141922875364969</v>
      </c>
      <c r="L33" s="16" t="s">
        <v>8473</v>
      </c>
      <c r="M33" s="21">
        <f>IF(B3L711C5=0,0,B3L722C5/B3L711C5)</f>
        <v>99.432002252529188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597.71100000000001</v>
      </c>
      <c r="F34" s="16" t="s">
        <v>8475</v>
      </c>
      <c r="G34" s="15">
        <f>A1L131C6</f>
        <v>569.32500000000005</v>
      </c>
      <c r="H34" s="16" t="s">
        <v>8476</v>
      </c>
      <c r="I34" s="15">
        <f>A1L131C7</f>
        <v>551.95299999999997</v>
      </c>
      <c r="J34" s="16" t="s">
        <v>8477</v>
      </c>
      <c r="K34" s="15">
        <f>A1L131C8</f>
        <v>552.21100000000001</v>
      </c>
      <c r="L34" s="16" t="s">
        <v>8478</v>
      </c>
      <c r="M34" s="15">
        <f>A1L131C9</f>
        <v>552.90440000000001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29.71143077507357</v>
      </c>
      <c r="F35" s="16" t="s">
        <v>8480</v>
      </c>
      <c r="G35" s="15">
        <f>IF(B3L727C2=0,0,B3L708C2/B3L727C2)</f>
        <v>30.281887322706709</v>
      </c>
      <c r="H35" s="16" t="s">
        <v>8481</v>
      </c>
      <c r="I35" s="15">
        <f>IF(B3L727C3=0,0,B3L708C3/B3L727C3)</f>
        <v>30.465470187980987</v>
      </c>
      <c r="J35" s="16" t="s">
        <v>8482</v>
      </c>
      <c r="K35" s="15">
        <f>IF(B3L727C4=0,0,B3L708C4/B3L727C4)</f>
        <v>30.703310872112286</v>
      </c>
      <c r="L35" s="16" t="s">
        <v>8483</v>
      </c>
      <c r="M35" s="15">
        <f>IF(B3L727C5=0,0,B3L708C5/B3L727C5)</f>
        <v>30.875939493337359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3.3657079915483265E-2</v>
      </c>
      <c r="F36" s="16" t="s">
        <v>8485</v>
      </c>
      <c r="G36" s="15">
        <f>IF(B3L728C2=0,0,1/B3L728C2)</f>
        <v>3.3023040781548496E-2</v>
      </c>
      <c r="H36" s="16" t="s">
        <v>8486</v>
      </c>
      <c r="I36" s="15">
        <f>IF(B3L728C3=0,0,1/B3L728C3)</f>
        <v>3.2824046168652685E-2</v>
      </c>
      <c r="J36" s="16" t="s">
        <v>8487</v>
      </c>
      <c r="K36" s="15">
        <f>IF(B3L728C4=0,0,1/B3L728C4)</f>
        <v>3.256977738216163E-2</v>
      </c>
      <c r="L36" s="16" t="s">
        <v>8488</v>
      </c>
      <c r="M36" s="15">
        <f>IF(B3L728C5=0,0,1/B3L728C5)</f>
        <v>3.2387678445081405E-2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130661041</v>
      </c>
      <c r="F37" s="16" t="s">
        <v>8490</v>
      </c>
      <c r="G37" s="15">
        <f>A1L122C6</f>
        <v>126629762</v>
      </c>
      <c r="H37" s="16" t="s">
        <v>8491</v>
      </c>
      <c r="I37" s="15">
        <f>A1L122C7</f>
        <v>121411068.33333333</v>
      </c>
      <c r="J37" s="16" t="s">
        <v>8492</v>
      </c>
      <c r="K37" s="15">
        <f>A1L122C8</f>
        <v>120659919.5</v>
      </c>
      <c r="L37" s="16" t="s">
        <v>8493</v>
      </c>
      <c r="M37" s="15">
        <f>A1L122C9</f>
        <v>121562754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27999242</v>
      </c>
      <c r="F38" s="16" t="s">
        <v>8495</v>
      </c>
      <c r="G38" s="15">
        <f>A1L119C6</f>
        <v>28057340</v>
      </c>
      <c r="H38" s="16" t="s">
        <v>8496</v>
      </c>
      <c r="I38" s="15">
        <f>A1L119C7</f>
        <v>25295841.333333332</v>
      </c>
      <c r="J38" s="16" t="s">
        <v>8497</v>
      </c>
      <c r="K38" s="15">
        <f>A1L119C8</f>
        <v>24377610.75</v>
      </c>
      <c r="L38" s="16" t="s">
        <v>8498</v>
      </c>
      <c r="M38" s="15">
        <f>A1L119C9</f>
        <v>24113362.800000001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15410084</v>
      </c>
      <c r="F39" s="16" t="s">
        <v>8500</v>
      </c>
      <c r="G39" s="15">
        <f>A1L120C6</f>
        <v>16050179</v>
      </c>
      <c r="H39" s="16" t="s">
        <v>8501</v>
      </c>
      <c r="I39" s="15">
        <f>A1L120C7</f>
        <v>15754885.333333334</v>
      </c>
      <c r="J39" s="16" t="s">
        <v>8502</v>
      </c>
      <c r="K39" s="15">
        <f>A1L120C8</f>
        <v>15369633.75</v>
      </c>
      <c r="L39" s="16" t="s">
        <v>8503</v>
      </c>
      <c r="M39" s="15">
        <f>A1L120C9</f>
        <v>15376387.4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87251715</v>
      </c>
      <c r="F40" s="16" t="s">
        <v>8505</v>
      </c>
      <c r="G40" s="15">
        <f>A1L121C6</f>
        <v>82522243</v>
      </c>
      <c r="H40" s="16" t="s">
        <v>8506</v>
      </c>
      <c r="I40" s="15">
        <f>A1L121C7</f>
        <v>80360341.666666672</v>
      </c>
      <c r="J40" s="16" t="s">
        <v>8507</v>
      </c>
      <c r="K40" s="15">
        <f>A1L121C8</f>
        <v>80912675</v>
      </c>
      <c r="L40" s="16" t="s">
        <v>8508</v>
      </c>
      <c r="M40" s="15">
        <f>A1L121C9</f>
        <v>82073003.799999997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7357.5174269458576</v>
      </c>
      <c r="F41" s="16" t="s">
        <v>8510</v>
      </c>
      <c r="G41" s="15">
        <f>IF(B3L708C2=0,0,B3L730C2/B3L708C2)</f>
        <v>7345.0134715387157</v>
      </c>
      <c r="H41" s="16" t="s">
        <v>8511</v>
      </c>
      <c r="I41" s="15">
        <f>IF(B3L708C3=0,0,B3L730C3/B3L708C3)</f>
        <v>7220.1845308545835</v>
      </c>
      <c r="J41" s="16" t="s">
        <v>8512</v>
      </c>
      <c r="K41" s="15">
        <f>IF(B3L708C4=0,0,B3L730C4/B3L708C4)</f>
        <v>7116.6034669076544</v>
      </c>
      <c r="L41" s="16" t="s">
        <v>8513</v>
      </c>
      <c r="M41" s="15">
        <f>IF(B3L708C5=0,0,B3L730C5/B3L708C5)</f>
        <v>7120.8248432288347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10028.873909643848</v>
      </c>
      <c r="F42" s="16" t="s">
        <v>8515</v>
      </c>
      <c r="G42" s="15">
        <f>IF(B3L709C2=0,0,B3L731C2/B3L709C2)</f>
        <v>10029.523052037999</v>
      </c>
      <c r="H42" s="16" t="s">
        <v>8516</v>
      </c>
      <c r="I42" s="15">
        <f>IF(B3L709C3=0,0,B3L731C3/B3L709C3)</f>
        <v>9937.71654753851</v>
      </c>
      <c r="J42" s="16" t="s">
        <v>8517</v>
      </c>
      <c r="K42" s="15">
        <f>IF(B3L709C4=0,0,B3L731C4/B3L709C4)</f>
        <v>9820.8024418245222</v>
      </c>
      <c r="L42" s="16" t="s">
        <v>8518</v>
      </c>
      <c r="M42" s="15">
        <f>IF(B3L709C5=0,0,B3L731C5/B3L709C5)</f>
        <v>9692.9678341251965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3561.4375834310163</v>
      </c>
      <c r="F43" s="16" t="s">
        <v>8520</v>
      </c>
      <c r="G43" s="15">
        <f>IF(B3L710C2=0,0,B3L732C2/B3L710C2)</f>
        <v>3588.3553912258644</v>
      </c>
      <c r="H43" s="16" t="s">
        <v>8521</v>
      </c>
      <c r="I43" s="15">
        <f>IF(B3L710C3=0,0,B3L732C3/B3L710C3)</f>
        <v>3467.5602299016864</v>
      </c>
      <c r="J43" s="16" t="s">
        <v>8522</v>
      </c>
      <c r="K43" s="15">
        <f>IF(B3L710C4=0,0,B3L732C4/B3L710C4)</f>
        <v>3364.3572441514443</v>
      </c>
      <c r="L43" s="16" t="s">
        <v>8523</v>
      </c>
      <c r="M43" s="15">
        <f>IF(B3L710C5=0,0,B3L732C5/B3L710C5)</f>
        <v>3382.7065070932972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8200.3044532276035</v>
      </c>
      <c r="F44" s="16" t="s">
        <v>8525</v>
      </c>
      <c r="G44" s="15">
        <f>IF(B3L711C2=0,0,B3L733C2/B3L711C2)</f>
        <v>8277.1305998314219</v>
      </c>
      <c r="H44" s="16" t="s">
        <v>8526</v>
      </c>
      <c r="I44" s="15">
        <f>IF(B3L711C3=0,0,B3L733C3/B3L711C3)</f>
        <v>8261.9469153318878</v>
      </c>
      <c r="J44" s="16" t="s">
        <v>8527</v>
      </c>
      <c r="K44" s="15">
        <f>IF(B3L711C4=0,0,B3L733C4/B3L711C4)</f>
        <v>8169.6204919739102</v>
      </c>
      <c r="L44" s="16" t="s">
        <v>8528</v>
      </c>
      <c r="M44" s="15">
        <f>IF(B3L711C5=0,0,B3L733C5/B3L711C5)</f>
        <v>8176.1179742251798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1486.35</v>
      </c>
      <c r="F45" s="16" t="s">
        <v>8530</v>
      </c>
      <c r="G45" s="15">
        <f>A1L130C6*A1L158C1</f>
        <v>1463.7749999999999</v>
      </c>
      <c r="H45" s="16" t="s">
        <v>8531</v>
      </c>
      <c r="I45" s="15">
        <f>A1L130C7*A1L158C1</f>
        <v>1418.1179999999999</v>
      </c>
      <c r="J45" s="16" t="s">
        <v>8532</v>
      </c>
      <c r="K45" s="15">
        <f>A1L130C8*A1L158C1</f>
        <v>1448.2365</v>
      </c>
      <c r="L45" s="16" t="s">
        <v>8533</v>
      </c>
      <c r="M45" s="15">
        <f>A1L130C9*A1L158C1</f>
        <v>1500.0852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19245.198999999997</v>
      </c>
      <c r="F46" s="16" t="s">
        <v>8535</v>
      </c>
      <c r="G46" s="15">
        <f>B3L708C2+B3L738C2</f>
        <v>18704.0105</v>
      </c>
      <c r="H46" s="16" t="s">
        <v>8536</v>
      </c>
      <c r="I46" s="15">
        <f>B3L708C3+B3L738C3</f>
        <v>18233.625666666667</v>
      </c>
      <c r="J46" s="16" t="s">
        <v>8537</v>
      </c>
      <c r="K46" s="15">
        <f>B3L708C4+B3L738C4</f>
        <v>18402.942499999997</v>
      </c>
      <c r="L46" s="16" t="s">
        <v>8538</v>
      </c>
      <c r="M46" s="15">
        <f>B3L708C5+B3L738C5</f>
        <v>18571.527999999998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0.92276775106352504</v>
      </c>
      <c r="F47" s="16" t="s">
        <v>8540</v>
      </c>
      <c r="G47" s="21">
        <f>IF(B3L739C2=0,0,B3L708C2/B3L739C2)</f>
        <v>0.92174004607193727</v>
      </c>
      <c r="H47" s="16" t="s">
        <v>8541</v>
      </c>
      <c r="I47" s="21">
        <f>IF(B3L739C3=0,0,B3L708C3/B3L739C3)</f>
        <v>0.9222251226429149</v>
      </c>
      <c r="J47" s="16" t="s">
        <v>8542</v>
      </c>
      <c r="K47" s="21">
        <f>IF(B3L739C4=0,0,B3L708C4/B3L739C4)</f>
        <v>0.92130407949706961</v>
      </c>
      <c r="L47" s="16" t="s">
        <v>8543</v>
      </c>
      <c r="M47" s="21">
        <f>IF(B3L739C5=0,0,B3L708C5/B3L739C5)</f>
        <v>0.91922661398674355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7.7232248936475026E-2</v>
      </c>
      <c r="F48" s="16" t="s">
        <v>8545</v>
      </c>
      <c r="G48" s="21">
        <f>IF(B3L739C2=0,0,B3L738C2/B3L739C2)</f>
        <v>7.8259953928062634E-2</v>
      </c>
      <c r="H48" s="16" t="s">
        <v>8546</v>
      </c>
      <c r="I48" s="21">
        <f>IF(B3L739C3=0,0,B3L738C3/B3L739C3)</f>
        <v>7.7774877357085145E-2</v>
      </c>
      <c r="J48" s="16" t="s">
        <v>8547</v>
      </c>
      <c r="K48" s="21">
        <f>IF(B3L739C4=0,0,B3L738C4/B3L739C4)</f>
        <v>7.869592050293045E-2</v>
      </c>
      <c r="L48" s="16" t="s">
        <v>8548</v>
      </c>
      <c r="M48" s="21">
        <f>IF(B3L739C5=0,0,B3L738C5/B3L739C5)</f>
        <v>8.0773386013256426E-2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4025.53125</v>
      </c>
      <c r="F49" s="16" t="s">
        <v>8550</v>
      </c>
      <c r="G49" s="15">
        <f>A1L130C6*A1L595C1</f>
        <v>3964.3906249999995</v>
      </c>
      <c r="H49" s="16" t="s">
        <v>8551</v>
      </c>
      <c r="I49" s="15">
        <f>A1L130C7*A1L595C1</f>
        <v>3840.7362499999995</v>
      </c>
      <c r="J49" s="16" t="s">
        <v>8552</v>
      </c>
      <c r="K49" s="15">
        <f>A1L130C8*A1L595C1</f>
        <v>3922.3071875000001</v>
      </c>
      <c r="L49" s="16" t="s">
        <v>8553</v>
      </c>
      <c r="M49" s="15">
        <f>A1L130C9*A1L595C1</f>
        <v>4062.7307499999997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21784.380249999998</v>
      </c>
      <c r="F50" s="16" t="s">
        <v>8555</v>
      </c>
      <c r="G50" s="15">
        <f>B3L708C2+B3L742C2</f>
        <v>21204.626124999999</v>
      </c>
      <c r="H50" s="16" t="s">
        <v>8556</v>
      </c>
      <c r="I50" s="15">
        <f>B3L708C3+B3L742C3</f>
        <v>20656.243916666666</v>
      </c>
      <c r="J50" s="16" t="s">
        <v>8557</v>
      </c>
      <c r="K50" s="15">
        <f>B3L708C4+B3L742C4</f>
        <v>20877.013187499997</v>
      </c>
      <c r="L50" s="16" t="s">
        <v>8558</v>
      </c>
      <c r="M50" s="15">
        <f>B3L708C5+B3L742C5</f>
        <v>21134.173549999996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0.8152102008961214</v>
      </c>
      <c r="F51" s="16" t="s">
        <v>8560</v>
      </c>
      <c r="G51" s="21">
        <f>IF(B3L743C2=0,0,B3L708C2/B3L743C2)</f>
        <v>0.81304123913196324</v>
      </c>
      <c r="H51" s="16" t="s">
        <v>8561</v>
      </c>
      <c r="I51" s="21">
        <f>IF(B3L743C3=0,0,B3L708C3/B3L743C3)</f>
        <v>0.81406415099014839</v>
      </c>
      <c r="J51" s="16" t="s">
        <v>8562</v>
      </c>
      <c r="K51" s="21">
        <f>IF(B3L743C4=0,0,B3L708C4/B3L743C4)</f>
        <v>0.81212316377476546</v>
      </c>
      <c r="L51" s="16" t="s">
        <v>8563</v>
      </c>
      <c r="M51" s="21">
        <f>IF(B3L743C5=0,0,B3L708C5/B3L743C5)</f>
        <v>0.80776486289429572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0.18478979910387858</v>
      </c>
      <c r="F52" s="16" t="s">
        <v>8565</v>
      </c>
      <c r="G52" s="21">
        <f>IF(B3L743C2=0,0,B3L742C2/B3L743C2)</f>
        <v>0.18695876086803676</v>
      </c>
      <c r="H52" s="16" t="s">
        <v>8566</v>
      </c>
      <c r="I52" s="21">
        <f>IF(B3L743C3=0,0,B3L742C3/B3L743C3)</f>
        <v>0.18593584900985163</v>
      </c>
      <c r="J52" s="16" t="s">
        <v>8567</v>
      </c>
      <c r="K52" s="21">
        <f>IF(B3L743C4=0,0,B3L742C4/B3L743C4)</f>
        <v>0.1878768362252346</v>
      </c>
      <c r="L52" s="16" t="s">
        <v>8568</v>
      </c>
      <c r="M52" s="21">
        <f>IF(B3L743C5=0,0,B3L742C5/B3L743C5)</f>
        <v>0.19223513710570436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2477.3919999999998</v>
      </c>
      <c r="F53" s="16" t="s">
        <v>8570</v>
      </c>
      <c r="G53" s="15">
        <f>A1L135C6</f>
        <v>2542.3119999999999</v>
      </c>
      <c r="H53" s="16" t="s">
        <v>8571</v>
      </c>
      <c r="I53" s="15">
        <f>A1L135C7</f>
        <v>2508.3406666666665</v>
      </c>
      <c r="J53" s="16" t="s">
        <v>8572</v>
      </c>
      <c r="K53" s="15">
        <f>A1L135C8</f>
        <v>2466.5509999999999</v>
      </c>
      <c r="L53" s="16" t="s">
        <v>8573</v>
      </c>
      <c r="M53" s="15">
        <f>A1L135C9</f>
        <v>2483.6187999999997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62.311569769202563</v>
      </c>
      <c r="F54" s="16" t="s">
        <v>8575</v>
      </c>
      <c r="G54" s="21">
        <f>IF(A1L144C6=0,0,B3L721C2/A1L144C6)</f>
        <v>66.424979419051809</v>
      </c>
      <c r="H54" s="16" t="s">
        <v>8576</v>
      </c>
      <c r="I54" s="21">
        <f>IF(A1L144C7=0,0,B3L721C3/A1L144C7)</f>
        <v>67.789744087387817</v>
      </c>
      <c r="J54" s="16" t="s">
        <v>8577</v>
      </c>
      <c r="K54" s="21">
        <f>IF(A1L144C8=0,0,B3L721C4/A1L144C8)</f>
        <v>66.397037198484568</v>
      </c>
      <c r="L54" s="16" t="s">
        <v>8578</v>
      </c>
      <c r="M54" s="21">
        <f>IF(A1L144C9=0,0,B3L721C5/A1L144C9)</f>
        <v>62.37565782434023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7CABE-BE6B-4020-B9A8-393D26D144B4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3017</v>
      </c>
      <c r="F9" s="16" t="s">
        <v>8689</v>
      </c>
      <c r="G9" s="15">
        <f>A1L202C1</f>
        <v>3197</v>
      </c>
      <c r="H9" s="16" t="s">
        <v>8690</v>
      </c>
      <c r="I9" s="21">
        <f>IF(OR(B3L802C1=0,B3L802C2=0),0,1+(B3L802C1/B3L802C2))</f>
        <v>1.9436972161401314</v>
      </c>
      <c r="J9" s="16" t="s">
        <v>8691</v>
      </c>
      <c r="K9" s="15">
        <f>A1L202C5</f>
        <v>2112</v>
      </c>
      <c r="L9" s="16" t="s">
        <v>8692</v>
      </c>
      <c r="M9" s="15">
        <f>A1L202C4</f>
        <v>2124</v>
      </c>
      <c r="N9" s="16" t="s">
        <v>8693</v>
      </c>
      <c r="O9" s="21">
        <f>IF(OR(B3L802C4=0,B3L802C5=0),0,1+(B3L802C4/B3L802C5))</f>
        <v>1.9943502824858759</v>
      </c>
      <c r="P9" s="16" t="s">
        <v>8694</v>
      </c>
      <c r="Q9" s="15">
        <f>A1L202C17</f>
        <v>2564.5</v>
      </c>
      <c r="R9" s="16" t="s">
        <v>8695</v>
      </c>
      <c r="S9" s="15">
        <f>A1L202C16</f>
        <v>2660.5</v>
      </c>
      <c r="T9" s="16" t="s">
        <v>8696</v>
      </c>
      <c r="U9" s="21">
        <f>IF(OR(B3L802C7=0,B3L802C8=0),0,1+(B3L802C7/B3L802C8))</f>
        <v>1.9639165570381507</v>
      </c>
      <c r="V9" s="16" t="s">
        <v>8697</v>
      </c>
      <c r="W9" s="15">
        <f>A1L202C8</f>
        <v>1554</v>
      </c>
      <c r="X9" s="16" t="s">
        <v>8698</v>
      </c>
      <c r="Y9" s="15">
        <f>A1L202C7</f>
        <v>1611</v>
      </c>
      <c r="Z9" s="16" t="s">
        <v>8699</v>
      </c>
      <c r="AA9" s="21">
        <f>IF(OR(B3L802C10=0,B3L802C11=0),0,1+(B3L802C10/B3L802C11))</f>
        <v>1.9646182495344506</v>
      </c>
      <c r="AB9" s="16" t="s">
        <v>8700</v>
      </c>
      <c r="AC9" s="15">
        <f>A1L202C20</f>
        <v>2227.6666666666665</v>
      </c>
      <c r="AD9" s="16" t="s">
        <v>8701</v>
      </c>
      <c r="AE9" s="15">
        <f>A1L202C19</f>
        <v>2310.6666666666665</v>
      </c>
      <c r="AF9" s="16" t="s">
        <v>8702</v>
      </c>
      <c r="AG9" s="21">
        <f>IF(OR(B3L802C13=0,B3L802C14=0),0,1+(B3L802C13/B3L802C14))</f>
        <v>1.9640796306982113</v>
      </c>
      <c r="AH9" s="16" t="s">
        <v>8703</v>
      </c>
      <c r="AI9" s="15">
        <f>A1L202C11</f>
        <v>1587</v>
      </c>
      <c r="AJ9" s="16" t="s">
        <v>8704</v>
      </c>
      <c r="AK9" s="15">
        <f>A1L202C10</f>
        <v>1588</v>
      </c>
      <c r="AL9" s="16" t="s">
        <v>8705</v>
      </c>
      <c r="AM9" s="21">
        <f>IF(OR(B3L802C16=0,B3L802C17=0),0,1+(B3L802C16/B3L802C17))</f>
        <v>1.9993702770780857</v>
      </c>
      <c r="AN9" s="16" t="s">
        <v>8706</v>
      </c>
      <c r="AO9" s="15">
        <f>A1L202C23</f>
        <v>2067.5</v>
      </c>
      <c r="AP9" s="16" t="s">
        <v>8707</v>
      </c>
      <c r="AQ9" s="15">
        <f>A1L202C22</f>
        <v>2130</v>
      </c>
      <c r="AR9" s="16" t="s">
        <v>8708</v>
      </c>
      <c r="AS9" s="21">
        <f>IF(OR(B3L802C19=0,B3L802C20=0),0,1+(B3L802C19/B3L802C20))</f>
        <v>1.970657276995305</v>
      </c>
      <c r="AT9" s="16" t="s">
        <v>8709</v>
      </c>
      <c r="AU9" s="15">
        <f>A1L202C14</f>
        <v>1753</v>
      </c>
      <c r="AV9" s="16" t="s">
        <v>8710</v>
      </c>
      <c r="AW9" s="15">
        <f>A1L202C13</f>
        <v>1794</v>
      </c>
      <c r="AX9" s="16" t="s">
        <v>8711</v>
      </c>
      <c r="AY9" s="21">
        <f>IF(OR(B3L802C22=0,B3L802C23=0),0,1+(B3L802C22/B3L802C23))</f>
        <v>1.9771460423634337</v>
      </c>
      <c r="AZ9" s="16" t="s">
        <v>8712</v>
      </c>
      <c r="BA9" s="15">
        <f>A1L202C26</f>
        <v>2004.6</v>
      </c>
      <c r="BB9" s="16" t="s">
        <v>8713</v>
      </c>
      <c r="BC9" s="15">
        <f>A1L202C25</f>
        <v>2062.8000000000002</v>
      </c>
      <c r="BD9" s="16" t="s">
        <v>8714</v>
      </c>
      <c r="BE9" s="21">
        <f>IF(OR(B3L802C25=0,B3L802C26=0),0,1+(B3L802C25/B3L802C26))</f>
        <v>1.9717859220477019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37017</v>
      </c>
      <c r="F10" s="16" t="s">
        <v>8716</v>
      </c>
      <c r="G10" s="15">
        <f>A1L203C1</f>
        <v>41305</v>
      </c>
      <c r="H10" s="16" t="s">
        <v>8717</v>
      </c>
      <c r="I10" s="21">
        <f>IF(OR(B3L803C1=0,B3L803C2=0),0,1+(B3L803C1/B3L803C2))</f>
        <v>1.8961869023120688</v>
      </c>
      <c r="J10" s="16" t="s">
        <v>8718</v>
      </c>
      <c r="K10" s="15">
        <f>A1L203C5</f>
        <v>36466</v>
      </c>
      <c r="L10" s="16" t="s">
        <v>8719</v>
      </c>
      <c r="M10" s="15">
        <f>A1L203C4</f>
        <v>40572</v>
      </c>
      <c r="N10" s="16" t="s">
        <v>8720</v>
      </c>
      <c r="O10" s="21">
        <f>IF(OR(B3L803C4=0,B3L803C5=0),0,1+(B3L803C4/B3L803C5))</f>
        <v>1.8987972000394362</v>
      </c>
      <c r="P10" s="16" t="s">
        <v>8721</v>
      </c>
      <c r="Q10" s="15">
        <f>A1L203C17</f>
        <v>36741.5</v>
      </c>
      <c r="R10" s="16" t="s">
        <v>8722</v>
      </c>
      <c r="S10" s="15">
        <f>A1L203C16</f>
        <v>40938.5</v>
      </c>
      <c r="T10" s="16" t="s">
        <v>8723</v>
      </c>
      <c r="U10" s="21">
        <f>IF(OR(B3L803C7=0,B3L803C8=0),0,1+(B3L803C7/B3L803C8))</f>
        <v>1.8974803668918012</v>
      </c>
      <c r="V10" s="16" t="s">
        <v>8724</v>
      </c>
      <c r="W10" s="15">
        <f>A1L203C8</f>
        <v>37082</v>
      </c>
      <c r="X10" s="16" t="s">
        <v>8725</v>
      </c>
      <c r="Y10" s="15">
        <f>A1L203C7</f>
        <v>45052</v>
      </c>
      <c r="Z10" s="16" t="s">
        <v>8726</v>
      </c>
      <c r="AA10" s="21">
        <f>IF(OR(B3L803C10=0,B3L803C11=0),0,1+(B3L803C10/B3L803C11))</f>
        <v>1.8230933143922579</v>
      </c>
      <c r="AB10" s="16" t="s">
        <v>8727</v>
      </c>
      <c r="AC10" s="15">
        <f>A1L203C20</f>
        <v>36855</v>
      </c>
      <c r="AD10" s="16" t="s">
        <v>8728</v>
      </c>
      <c r="AE10" s="15">
        <f>A1L203C19</f>
        <v>42309.666666666664</v>
      </c>
      <c r="AF10" s="16" t="s">
        <v>8729</v>
      </c>
      <c r="AG10" s="21">
        <f>IF(OR(B3L803C13=0,B3L803C14=0),0,1+(B3L803C13/B3L803C14))</f>
        <v>1.871077531533377</v>
      </c>
      <c r="AH10" s="16" t="s">
        <v>8730</v>
      </c>
      <c r="AI10" s="15">
        <f>A1L203C11</f>
        <v>42652</v>
      </c>
      <c r="AJ10" s="16" t="s">
        <v>8731</v>
      </c>
      <c r="AK10" s="15">
        <f>A1L203C10</f>
        <v>50006</v>
      </c>
      <c r="AL10" s="16" t="s">
        <v>8732</v>
      </c>
      <c r="AM10" s="21">
        <f>IF(OR(B3L803C16=0,B3L803C17=0),0,1+(B3L803C16/B3L803C17))</f>
        <v>1.8529376474823023</v>
      </c>
      <c r="AN10" s="16" t="s">
        <v>8733</v>
      </c>
      <c r="AO10" s="15">
        <f>A1L203C23</f>
        <v>38304.25</v>
      </c>
      <c r="AP10" s="16" t="s">
        <v>8734</v>
      </c>
      <c r="AQ10" s="15">
        <f>A1L203C22</f>
        <v>44233.75</v>
      </c>
      <c r="AR10" s="16" t="s">
        <v>8735</v>
      </c>
      <c r="AS10" s="21">
        <f>IF(OR(B3L803C19=0,B3L803C20=0),0,1+(B3L803C19/B3L803C20))</f>
        <v>1.8659507728826972</v>
      </c>
      <c r="AT10" s="16" t="s">
        <v>8736</v>
      </c>
      <c r="AU10" s="15">
        <f>A1L203C14</f>
        <v>44255</v>
      </c>
      <c r="AV10" s="16" t="s">
        <v>8737</v>
      </c>
      <c r="AW10" s="15">
        <f>A1L203C13</f>
        <v>54019</v>
      </c>
      <c r="AX10" s="16" t="s">
        <v>8738</v>
      </c>
      <c r="AY10" s="21">
        <f>IF(OR(B3L803C22=0,B3L803C23=0),0,1+(B3L803C22/B3L803C23))</f>
        <v>1.8192487828356689</v>
      </c>
      <c r="AZ10" s="16" t="s">
        <v>8739</v>
      </c>
      <c r="BA10" s="15">
        <f>A1L203C26</f>
        <v>39494.400000000001</v>
      </c>
      <c r="BB10" s="16" t="s">
        <v>8740</v>
      </c>
      <c r="BC10" s="15">
        <f>A1L203C25</f>
        <v>46190.8</v>
      </c>
      <c r="BD10" s="16" t="s">
        <v>8741</v>
      </c>
      <c r="BE10" s="21">
        <f>IF(OR(B3L803C25=0,B3L803C26=0),0,1+(B3L803C25/B3L803C26))</f>
        <v>1.8550274080552838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7131</v>
      </c>
      <c r="F11" s="16" t="s">
        <v>8743</v>
      </c>
      <c r="G11" s="15">
        <f>A1L204C1</f>
        <v>7160</v>
      </c>
      <c r="H11" s="16" t="s">
        <v>8744</v>
      </c>
      <c r="I11" s="21">
        <f>IF(OR(B3L804C1=0,B3L804C2=0),0,1+(B3L804C1/B3L804C2))</f>
        <v>1.9959497206703911</v>
      </c>
      <c r="J11" s="16" t="s">
        <v>8745</v>
      </c>
      <c r="K11" s="15">
        <f>A1L204C5</f>
        <v>4486</v>
      </c>
      <c r="L11" s="16" t="s">
        <v>8746</v>
      </c>
      <c r="M11" s="15">
        <f>A1L204C4</f>
        <v>4770</v>
      </c>
      <c r="N11" s="16" t="s">
        <v>8747</v>
      </c>
      <c r="O11" s="21">
        <f>IF(OR(B3L804C4=0,B3L804C5=0),0,1+(B3L804C4/B3L804C5))</f>
        <v>1.9404612159329142</v>
      </c>
      <c r="P11" s="16" t="s">
        <v>8748</v>
      </c>
      <c r="Q11" s="15">
        <f>A1L204C17</f>
        <v>5808.5</v>
      </c>
      <c r="R11" s="16" t="s">
        <v>8749</v>
      </c>
      <c r="S11" s="15">
        <f>A1L204C16</f>
        <v>5965</v>
      </c>
      <c r="T11" s="16" t="s">
        <v>8750</v>
      </c>
      <c r="U11" s="21">
        <f>IF(OR(B3L804C7=0,B3L804C8=0),0,1+(B3L804C7/B3L804C8))</f>
        <v>1.9737636211232188</v>
      </c>
      <c r="V11" s="16" t="s">
        <v>8751</v>
      </c>
      <c r="W11" s="15">
        <f>A1L204C8</f>
        <v>5562</v>
      </c>
      <c r="X11" s="16" t="s">
        <v>8752</v>
      </c>
      <c r="Y11" s="15">
        <f>A1L204C7</f>
        <v>5751</v>
      </c>
      <c r="Z11" s="16" t="s">
        <v>8753</v>
      </c>
      <c r="AA11" s="21">
        <f>IF(OR(B3L804C10=0,B3L804C11=0),0,1+(B3L804C10/B3L804C11))</f>
        <v>1.9671361502347418</v>
      </c>
      <c r="AB11" s="16" t="s">
        <v>8754</v>
      </c>
      <c r="AC11" s="15">
        <f>A1L204C20</f>
        <v>5726.333333333333</v>
      </c>
      <c r="AD11" s="16" t="s">
        <v>8755</v>
      </c>
      <c r="AE11" s="15">
        <f>A1L204C19</f>
        <v>5893.666666666667</v>
      </c>
      <c r="AF11" s="16" t="s">
        <v>8756</v>
      </c>
      <c r="AG11" s="21">
        <f>IF(OR(B3L804C13=0,B3L804C14=0),0,1+(B3L804C13/B3L804C14))</f>
        <v>1.9716079407273344</v>
      </c>
      <c r="AH11" s="16" t="s">
        <v>8757</v>
      </c>
      <c r="AI11" s="15">
        <f>A1L204C11</f>
        <v>6938</v>
      </c>
      <c r="AJ11" s="16" t="s">
        <v>8758</v>
      </c>
      <c r="AK11" s="15">
        <f>A1L204C10</f>
        <v>6955</v>
      </c>
      <c r="AL11" s="16" t="s">
        <v>8759</v>
      </c>
      <c r="AM11" s="21">
        <f>IF(OR(B3L804C16=0,B3L804C17=0),0,1+(B3L804C16/B3L804C17))</f>
        <v>1.9975557153127248</v>
      </c>
      <c r="AN11" s="16" t="s">
        <v>8760</v>
      </c>
      <c r="AO11" s="15">
        <f>A1L204C23</f>
        <v>6029.25</v>
      </c>
      <c r="AP11" s="16" t="s">
        <v>8761</v>
      </c>
      <c r="AQ11" s="15">
        <f>A1L204C22</f>
        <v>6159</v>
      </c>
      <c r="AR11" s="16" t="s">
        <v>8762</v>
      </c>
      <c r="AS11" s="21">
        <f>IF(OR(B3L804C19=0,B3L804C20=0),0,1+(B3L804C19/B3L804C20))</f>
        <v>1.9789332683877254</v>
      </c>
      <c r="AT11" s="16" t="s">
        <v>8763</v>
      </c>
      <c r="AU11" s="15">
        <f>A1L204C14</f>
        <v>6873</v>
      </c>
      <c r="AV11" s="16" t="s">
        <v>8764</v>
      </c>
      <c r="AW11" s="15">
        <f>A1L204C13</f>
        <v>7402</v>
      </c>
      <c r="AX11" s="16" t="s">
        <v>8765</v>
      </c>
      <c r="AY11" s="21">
        <f>IF(OR(B3L804C22=0,B3L804C23=0),0,1+(B3L804C22/B3L804C23))</f>
        <v>1.9285328289651447</v>
      </c>
      <c r="AZ11" s="16" t="s">
        <v>8766</v>
      </c>
      <c r="BA11" s="15">
        <f>A1L204C26</f>
        <v>6198</v>
      </c>
      <c r="BB11" s="16" t="s">
        <v>8767</v>
      </c>
      <c r="BC11" s="15">
        <f>A1L204C25</f>
        <v>6407.6</v>
      </c>
      <c r="BD11" s="16" t="s">
        <v>8768</v>
      </c>
      <c r="BE11" s="21">
        <f>IF(OR(B3L804C25=0,B3L804C26=0),0,1+(B3L804C25/B3L804C26))</f>
        <v>1.9672888444971597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12611</v>
      </c>
      <c r="F12" s="16" t="s">
        <v>8770</v>
      </c>
      <c r="G12" s="15">
        <f>A1L205C1</f>
        <v>12634</v>
      </c>
      <c r="H12" s="16" t="s">
        <v>8771</v>
      </c>
      <c r="I12" s="21">
        <f>IF(OR(B3L805C1=0,B3L805C2=0),0,1+(B3L805C1/B3L805C2))</f>
        <v>1.9981795155928448</v>
      </c>
      <c r="J12" s="16" t="s">
        <v>8772</v>
      </c>
      <c r="K12" s="15">
        <f>A1L205C5</f>
        <v>12165</v>
      </c>
      <c r="L12" s="16" t="s">
        <v>8773</v>
      </c>
      <c r="M12" s="15">
        <f>A1L205C4</f>
        <v>12123</v>
      </c>
      <c r="N12" s="16" t="s">
        <v>8774</v>
      </c>
      <c r="O12" s="21">
        <f>IF(OR(B3L805C4=0,B3L805C5=0),0,1+(B3L805C4/B3L805C5))</f>
        <v>2.0034644889878743</v>
      </c>
      <c r="P12" s="16" t="s">
        <v>8775</v>
      </c>
      <c r="Q12" s="15">
        <f>A1L205C17</f>
        <v>12388</v>
      </c>
      <c r="R12" s="16" t="s">
        <v>8776</v>
      </c>
      <c r="S12" s="15">
        <f>A1L205C16</f>
        <v>12378.5</v>
      </c>
      <c r="T12" s="16" t="s">
        <v>8777</v>
      </c>
      <c r="U12" s="21">
        <f>IF(OR(B3L805C7=0,B3L805C8=0),0,1+(B3L805C7/B3L805C8))</f>
        <v>2.0007674597083653</v>
      </c>
      <c r="V12" s="16" t="s">
        <v>8778</v>
      </c>
      <c r="W12" s="15">
        <f>A1L205C8</f>
        <v>11761</v>
      </c>
      <c r="X12" s="16" t="s">
        <v>8779</v>
      </c>
      <c r="Y12" s="15">
        <f>A1L205C7</f>
        <v>11432</v>
      </c>
      <c r="Z12" s="16" t="s">
        <v>8780</v>
      </c>
      <c r="AA12" s="21">
        <f>IF(OR(B3L805C10=0,B3L805C11=0),0,1+(B3L805C10/B3L805C11))</f>
        <v>2.0287788663400983</v>
      </c>
      <c r="AB12" s="16" t="s">
        <v>8781</v>
      </c>
      <c r="AC12" s="15">
        <f>A1L205C20</f>
        <v>12179</v>
      </c>
      <c r="AD12" s="16" t="s">
        <v>8782</v>
      </c>
      <c r="AE12" s="15">
        <f>A1L205C19</f>
        <v>12063</v>
      </c>
      <c r="AF12" s="16" t="s">
        <v>8783</v>
      </c>
      <c r="AG12" s="21">
        <f>IF(OR(B3L805C13=0,B3L805C14=0),0,1+(B3L805C13/B3L805C14))</f>
        <v>2.0096161817126754</v>
      </c>
      <c r="AH12" s="16" t="s">
        <v>8784</v>
      </c>
      <c r="AI12" s="15">
        <f>A1L205C11</f>
        <v>17139</v>
      </c>
      <c r="AJ12" s="16" t="s">
        <v>8785</v>
      </c>
      <c r="AK12" s="15">
        <f>A1L205C10</f>
        <v>16899</v>
      </c>
      <c r="AL12" s="16" t="s">
        <v>8786</v>
      </c>
      <c r="AM12" s="21">
        <f>IF(OR(B3L805C16=0,B3L805C17=0),0,1+(B3L805C16/B3L805C17))</f>
        <v>2.01420202378839</v>
      </c>
      <c r="AN12" s="16" t="s">
        <v>8787</v>
      </c>
      <c r="AO12" s="15">
        <f>A1L205C23</f>
        <v>13419</v>
      </c>
      <c r="AP12" s="16" t="s">
        <v>8788</v>
      </c>
      <c r="AQ12" s="15">
        <f>A1L205C22</f>
        <v>13272</v>
      </c>
      <c r="AR12" s="16" t="s">
        <v>8789</v>
      </c>
      <c r="AS12" s="21">
        <f>IF(OR(B3L805C19=0,B3L805C20=0),0,1+(B3L805C19/B3L805C20))</f>
        <v>2.0110759493670889</v>
      </c>
      <c r="AT12" s="16" t="s">
        <v>8790</v>
      </c>
      <c r="AU12" s="15">
        <f>A1L205C14</f>
        <v>20896</v>
      </c>
      <c r="AV12" s="16" t="s">
        <v>8791</v>
      </c>
      <c r="AW12" s="15">
        <f>A1L205C13</f>
        <v>20917</v>
      </c>
      <c r="AX12" s="16" t="s">
        <v>8792</v>
      </c>
      <c r="AY12" s="21">
        <f>IF(OR(B3L805C22=0,B3L805C23=0),0,1+(B3L805C22/B3L805C23))</f>
        <v>1.998996031935746</v>
      </c>
      <c r="AZ12" s="16" t="s">
        <v>8793</v>
      </c>
      <c r="BA12" s="15">
        <f>A1L205C26</f>
        <v>14914.4</v>
      </c>
      <c r="BB12" s="16" t="s">
        <v>8794</v>
      </c>
      <c r="BC12" s="15">
        <f>A1L205C25</f>
        <v>14801</v>
      </c>
      <c r="BD12" s="16" t="s">
        <v>8795</v>
      </c>
      <c r="BE12" s="21">
        <f>IF(OR(B3L805C25=0,B3L805C26=0),0,1+(B3L805C25/B3L805C26))</f>
        <v>2.0076616444834805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24204</v>
      </c>
      <c r="F13" s="16" t="s">
        <v>8797</v>
      </c>
      <c r="G13" s="15">
        <f>A1L206C1</f>
        <v>22810</v>
      </c>
      <c r="H13" s="16" t="s">
        <v>8798</v>
      </c>
      <c r="I13" s="21">
        <f>IF(OR(B3L806C1=0,B3L806C2=0),0,1+(B3L806C1/B3L806C2))</f>
        <v>2.0611135466900485</v>
      </c>
      <c r="J13" s="16" t="s">
        <v>8799</v>
      </c>
      <c r="K13" s="15">
        <f>A1L206C5</f>
        <v>22825</v>
      </c>
      <c r="L13" s="16" t="s">
        <v>8800</v>
      </c>
      <c r="M13" s="15">
        <f>A1L206C4</f>
        <v>22241</v>
      </c>
      <c r="N13" s="16" t="s">
        <v>8801</v>
      </c>
      <c r="O13" s="21">
        <f>IF(OR(B3L806C4=0,B3L806C5=0),0,1+(B3L806C4/B3L806C5))</f>
        <v>2.0262578121487342</v>
      </c>
      <c r="P13" s="16" t="s">
        <v>8802</v>
      </c>
      <c r="Q13" s="15">
        <f>A1L206C17</f>
        <v>23514.5</v>
      </c>
      <c r="R13" s="16" t="s">
        <v>8803</v>
      </c>
      <c r="S13" s="15">
        <f>A1L206C16</f>
        <v>22525.5</v>
      </c>
      <c r="T13" s="16" t="s">
        <v>8804</v>
      </c>
      <c r="U13" s="21">
        <f>IF(OR(B3L806C7=0,B3L806C8=0),0,1+(B3L806C7/B3L806C8))</f>
        <v>2.0439057956538145</v>
      </c>
      <c r="V13" s="16" t="s">
        <v>8805</v>
      </c>
      <c r="W13" s="15">
        <f>A1L206C8</f>
        <v>25361</v>
      </c>
      <c r="X13" s="16" t="s">
        <v>8806</v>
      </c>
      <c r="Y13" s="15">
        <f>A1L206C7</f>
        <v>23675</v>
      </c>
      <c r="Z13" s="16" t="s">
        <v>8807</v>
      </c>
      <c r="AA13" s="21">
        <f>IF(OR(B3L806C10=0,B3L806C11=0),0,1+(B3L806C10/B3L806C11))</f>
        <v>2.0712143611404432</v>
      </c>
      <c r="AB13" s="16" t="s">
        <v>8808</v>
      </c>
      <c r="AC13" s="15">
        <f>A1L206C20</f>
        <v>24130</v>
      </c>
      <c r="AD13" s="16" t="s">
        <v>8809</v>
      </c>
      <c r="AE13" s="15">
        <f>A1L206C19</f>
        <v>22908.666666666668</v>
      </c>
      <c r="AF13" s="16" t="s">
        <v>8810</v>
      </c>
      <c r="AG13" s="21">
        <f>IF(OR(B3L806C13=0,B3L806C14=0),0,1+(B3L806C13/B3L806C14))</f>
        <v>2.0533131565928469</v>
      </c>
      <c r="AH13" s="16" t="s">
        <v>8811</v>
      </c>
      <c r="AI13" s="15">
        <f>A1L206C11</f>
        <v>30135</v>
      </c>
      <c r="AJ13" s="16" t="s">
        <v>8812</v>
      </c>
      <c r="AK13" s="15">
        <f>A1L206C10</f>
        <v>26411</v>
      </c>
      <c r="AL13" s="16" t="s">
        <v>8813</v>
      </c>
      <c r="AM13" s="21">
        <f>IF(OR(B3L806C16=0,B3L806C17=0),0,1+(B3L806C16/B3L806C17))</f>
        <v>2.1410018552875698</v>
      </c>
      <c r="AN13" s="16" t="s">
        <v>8814</v>
      </c>
      <c r="AO13" s="15">
        <f>A1L206C23</f>
        <v>25631.25</v>
      </c>
      <c r="AP13" s="16" t="s">
        <v>8815</v>
      </c>
      <c r="AQ13" s="15">
        <f>A1L206C22</f>
        <v>23784.25</v>
      </c>
      <c r="AR13" s="16" t="s">
        <v>8816</v>
      </c>
      <c r="AS13" s="21">
        <f>IF(OR(B3L806C19=0,B3L806C20=0),0,1+(B3L806C19/B3L806C20))</f>
        <v>2.0776564323028897</v>
      </c>
      <c r="AT13" s="16" t="s">
        <v>8817</v>
      </c>
      <c r="AU13" s="15">
        <f>A1L206C14</f>
        <v>36665</v>
      </c>
      <c r="AV13" s="16" t="s">
        <v>8818</v>
      </c>
      <c r="AW13" s="15">
        <f>A1L206C13</f>
        <v>33439</v>
      </c>
      <c r="AX13" s="16" t="s">
        <v>8819</v>
      </c>
      <c r="AY13" s="21">
        <f>IF(OR(B3L806C22=0,B3L806C23=0),0,1+(B3L806C22/B3L806C23))</f>
        <v>2.0964741768593558</v>
      </c>
      <c r="AZ13" s="16" t="s">
        <v>8820</v>
      </c>
      <c r="BA13" s="15">
        <f>A1L206C26</f>
        <v>27838</v>
      </c>
      <c r="BB13" s="16" t="s">
        <v>8821</v>
      </c>
      <c r="BC13" s="15">
        <f>A1L206C25</f>
        <v>25715.200000000001</v>
      </c>
      <c r="BD13" s="16" t="s">
        <v>8822</v>
      </c>
      <c r="BE13" s="21">
        <f>IF(OR(B3L806C25=0,B3L806C26=0),0,1+(B3L806C25/B3L806C26))</f>
        <v>2.0825503982080638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6369</v>
      </c>
      <c r="F14" s="16" t="s">
        <v>8824</v>
      </c>
      <c r="G14" s="15">
        <f>A1L207C1</f>
        <v>6460</v>
      </c>
      <c r="H14" s="16" t="s">
        <v>8825</v>
      </c>
      <c r="I14" s="21">
        <f>IF(OR(B3L807C1=0,B3L807C2=0),0,1+(B3L807C1/B3L807C2))</f>
        <v>1.9859133126934985</v>
      </c>
      <c r="J14" s="16" t="s">
        <v>8826</v>
      </c>
      <c r="K14" s="15">
        <f>A1L207C5</f>
        <v>6574</v>
      </c>
      <c r="L14" s="16" t="s">
        <v>8827</v>
      </c>
      <c r="M14" s="15">
        <f>A1L207C4</f>
        <v>6289</v>
      </c>
      <c r="N14" s="16" t="s">
        <v>8828</v>
      </c>
      <c r="O14" s="21">
        <f>IF(OR(B3L807C4=0,B3L807C5=0),0,1+(B3L807C4/B3L807C5))</f>
        <v>2.0453172205438066</v>
      </c>
      <c r="P14" s="16" t="s">
        <v>8829</v>
      </c>
      <c r="Q14" s="15">
        <f>A1L207C17</f>
        <v>6471.5</v>
      </c>
      <c r="R14" s="16" t="s">
        <v>8830</v>
      </c>
      <c r="S14" s="15">
        <f>A1L207C16</f>
        <v>6374.5</v>
      </c>
      <c r="T14" s="16" t="s">
        <v>8831</v>
      </c>
      <c r="U14" s="21">
        <f>IF(OR(B3L807C7=0,B3L807C8=0),0,1+(B3L807C7/B3L807C8))</f>
        <v>2.015216879755275</v>
      </c>
      <c r="V14" s="16" t="s">
        <v>8832</v>
      </c>
      <c r="W14" s="15">
        <f>A1L207C8</f>
        <v>6489</v>
      </c>
      <c r="X14" s="16" t="s">
        <v>8833</v>
      </c>
      <c r="Y14" s="15">
        <f>A1L207C7</f>
        <v>6230</v>
      </c>
      <c r="Z14" s="16" t="s">
        <v>8834</v>
      </c>
      <c r="AA14" s="21">
        <f>IF(OR(B3L807C10=0,B3L807C11=0),0,1+(B3L807C10/B3L807C11))</f>
        <v>2.0415730337078655</v>
      </c>
      <c r="AB14" s="16" t="s">
        <v>8835</v>
      </c>
      <c r="AC14" s="15">
        <f>A1L207C20</f>
        <v>6477.333333333333</v>
      </c>
      <c r="AD14" s="16" t="s">
        <v>8836</v>
      </c>
      <c r="AE14" s="15">
        <f>A1L207C19</f>
        <v>6326.333333333333</v>
      </c>
      <c r="AF14" s="16" t="s">
        <v>8837</v>
      </c>
      <c r="AG14" s="21">
        <f>IF(OR(B3L807C13=0,B3L807C14=0),0,1+(B3L807C13/B3L807C14))</f>
        <v>2.0238684862216134</v>
      </c>
      <c r="AH14" s="16" t="s">
        <v>8838</v>
      </c>
      <c r="AI14" s="15">
        <f>A1L207C11</f>
        <v>7057</v>
      </c>
      <c r="AJ14" s="16" t="s">
        <v>8839</v>
      </c>
      <c r="AK14" s="15">
        <f>A1L207C10</f>
        <v>6989</v>
      </c>
      <c r="AL14" s="16" t="s">
        <v>8840</v>
      </c>
      <c r="AM14" s="21">
        <f>IF(OR(B3L807C16=0,B3L807C17=0),0,1+(B3L807C16/B3L807C17))</f>
        <v>2.0097295750465016</v>
      </c>
      <c r="AN14" s="16" t="s">
        <v>8841</v>
      </c>
      <c r="AO14" s="15">
        <f>A1L207C23</f>
        <v>6622.25</v>
      </c>
      <c r="AP14" s="16" t="s">
        <v>8842</v>
      </c>
      <c r="AQ14" s="15">
        <f>A1L207C22</f>
        <v>6492</v>
      </c>
      <c r="AR14" s="16" t="s">
        <v>8843</v>
      </c>
      <c r="AS14" s="21">
        <f>IF(OR(B3L807C19=0,B3L807C20=0),0,1+(B3L807C19/B3L807C20))</f>
        <v>2.0200631546518792</v>
      </c>
      <c r="AT14" s="16" t="s">
        <v>8844</v>
      </c>
      <c r="AU14" s="15">
        <f>A1L207C14</f>
        <v>9088</v>
      </c>
      <c r="AV14" s="16" t="s">
        <v>8845</v>
      </c>
      <c r="AW14" s="15">
        <f>A1L207C13</f>
        <v>8954</v>
      </c>
      <c r="AX14" s="16" t="s">
        <v>8846</v>
      </c>
      <c r="AY14" s="21">
        <f>IF(OR(B3L807C22=0,B3L807C23=0),0,1+(B3L807C22/B3L807C23))</f>
        <v>2.0149653786017421</v>
      </c>
      <c r="AZ14" s="16" t="s">
        <v>8847</v>
      </c>
      <c r="BA14" s="15">
        <f>A1L207C26</f>
        <v>7115.4</v>
      </c>
      <c r="BB14" s="16" t="s">
        <v>8848</v>
      </c>
      <c r="BC14" s="15">
        <f>A1L207C25</f>
        <v>6984.4</v>
      </c>
      <c r="BD14" s="16" t="s">
        <v>8849</v>
      </c>
      <c r="BE14" s="21">
        <f>IF(OR(B3L807C25=0,B3L807C26=0),0,1+(B3L807C25/B3L807C26))</f>
        <v>2.0187560849894051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29224</v>
      </c>
      <c r="F15" s="16" t="s">
        <v>8851</v>
      </c>
      <c r="G15" s="15">
        <f>A1L208C1</f>
        <v>28948</v>
      </c>
      <c r="H15" s="16" t="s">
        <v>8852</v>
      </c>
      <c r="I15" s="21">
        <f>IF(OR(B3L808C1=0,B3L808C2=0),0,1+(B3L808C1/B3L808C2))</f>
        <v>2.0095343374326378</v>
      </c>
      <c r="J15" s="16" t="s">
        <v>8853</v>
      </c>
      <c r="K15" s="15">
        <f>A1L208C5</f>
        <v>27921</v>
      </c>
      <c r="L15" s="16" t="s">
        <v>8854</v>
      </c>
      <c r="M15" s="15">
        <f>A1L208C4</f>
        <v>27745</v>
      </c>
      <c r="N15" s="16" t="s">
        <v>8855</v>
      </c>
      <c r="O15" s="21">
        <f>IF(OR(B3L808C4=0,B3L808C5=0),0,1+(B3L808C4/B3L808C5))</f>
        <v>2.0063434853126689</v>
      </c>
      <c r="P15" s="16" t="s">
        <v>8856</v>
      </c>
      <c r="Q15" s="15">
        <f>A1L208C17</f>
        <v>28572.5</v>
      </c>
      <c r="R15" s="16" t="s">
        <v>8857</v>
      </c>
      <c r="S15" s="15">
        <f>A1L208C16</f>
        <v>28346.5</v>
      </c>
      <c r="T15" s="16" t="s">
        <v>8858</v>
      </c>
      <c r="U15" s="21">
        <f>IF(OR(B3L808C7=0,B3L808C8=0),0,1+(B3L808C7/B3L808C8))</f>
        <v>2.007972765597164</v>
      </c>
      <c r="V15" s="16" t="s">
        <v>8859</v>
      </c>
      <c r="W15" s="15">
        <f>A1L208C8</f>
        <v>27064</v>
      </c>
      <c r="X15" s="16" t="s">
        <v>8860</v>
      </c>
      <c r="Y15" s="15">
        <f>A1L208C7</f>
        <v>26676</v>
      </c>
      <c r="Z15" s="16" t="s">
        <v>8861</v>
      </c>
      <c r="AA15" s="21">
        <f>IF(OR(B3L808C10=0,B3L808C11=0),0,1+(B3L808C10/B3L808C11))</f>
        <v>2.0145449092817511</v>
      </c>
      <c r="AB15" s="16" t="s">
        <v>8862</v>
      </c>
      <c r="AC15" s="15">
        <f>A1L208C20</f>
        <v>28069.666666666668</v>
      </c>
      <c r="AD15" s="16" t="s">
        <v>8863</v>
      </c>
      <c r="AE15" s="15">
        <f>A1L208C19</f>
        <v>27789.666666666668</v>
      </c>
      <c r="AF15" s="16" t="s">
        <v>8864</v>
      </c>
      <c r="AG15" s="21">
        <f>IF(OR(B3L808C13=0,B3L808C14=0),0,1+(B3L808C13/B3L808C14))</f>
        <v>2.0100756876057044</v>
      </c>
      <c r="AH15" s="16" t="s">
        <v>8865</v>
      </c>
      <c r="AI15" s="15">
        <f>A1L208C11</f>
        <v>26333</v>
      </c>
      <c r="AJ15" s="16" t="s">
        <v>8866</v>
      </c>
      <c r="AK15" s="15">
        <f>A1L208C10</f>
        <v>26565</v>
      </c>
      <c r="AL15" s="16" t="s">
        <v>8867</v>
      </c>
      <c r="AM15" s="21">
        <f>IF(OR(B3L808C16=0,B3L808C17=0),0,1+(B3L808C16/B3L808C17))</f>
        <v>1.9912667043101826</v>
      </c>
      <c r="AN15" s="16" t="s">
        <v>8868</v>
      </c>
      <c r="AO15" s="15">
        <f>A1L208C23</f>
        <v>27635.5</v>
      </c>
      <c r="AP15" s="16" t="s">
        <v>8869</v>
      </c>
      <c r="AQ15" s="15">
        <f>A1L208C22</f>
        <v>27483.5</v>
      </c>
      <c r="AR15" s="16" t="s">
        <v>8870</v>
      </c>
      <c r="AS15" s="21">
        <f>IF(OR(B3L808C19=0,B3L808C20=0),0,1+(B3L808C19/B3L808C20))</f>
        <v>2.0055305910819219</v>
      </c>
      <c r="AT15" s="16" t="s">
        <v>8871</v>
      </c>
      <c r="AU15" s="15">
        <f>A1L208C14</f>
        <v>35695</v>
      </c>
      <c r="AV15" s="16" t="s">
        <v>8872</v>
      </c>
      <c r="AW15" s="15">
        <f>A1L208C13</f>
        <v>36219</v>
      </c>
      <c r="AX15" s="16" t="s">
        <v>8873</v>
      </c>
      <c r="AY15" s="21">
        <f>IF(OR(B3L808C22=0,B3L808C23=0),0,1+(B3L808C22/B3L808C23))</f>
        <v>1.9855324553411193</v>
      </c>
      <c r="AZ15" s="16" t="s">
        <v>8874</v>
      </c>
      <c r="BA15" s="15">
        <f>A1L208C26</f>
        <v>29247.4</v>
      </c>
      <c r="BB15" s="16" t="s">
        <v>8875</v>
      </c>
      <c r="BC15" s="15">
        <f>A1L208C25</f>
        <v>29230.6</v>
      </c>
      <c r="BD15" s="16" t="s">
        <v>8876</v>
      </c>
      <c r="BE15" s="21">
        <f>IF(OR(B3L808C25=0,B3L808C26=0),0,1+(B3L808C25/B3L808C26))</f>
        <v>2.0005747401695482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61</v>
      </c>
      <c r="F16" s="16" t="s">
        <v>8878</v>
      </c>
      <c r="G16" s="15">
        <f>A1L209C1</f>
        <v>77</v>
      </c>
      <c r="H16" s="16" t="s">
        <v>8879</v>
      </c>
      <c r="I16" s="21">
        <f>IF(OR(B3L809C1=0,B3L809C2=0),0,1+(B3L809C1/B3L809C2))</f>
        <v>1.7922077922077921</v>
      </c>
      <c r="J16" s="16" t="s">
        <v>8880</v>
      </c>
      <c r="K16" s="15">
        <f>A1L209C5</f>
        <v>67</v>
      </c>
      <c r="L16" s="16" t="s">
        <v>8881</v>
      </c>
      <c r="M16" s="15">
        <f>A1L209C4</f>
        <v>84</v>
      </c>
      <c r="N16" s="16" t="s">
        <v>8882</v>
      </c>
      <c r="O16" s="21">
        <f>IF(OR(B3L809C4=0,B3L809C5=0),0,1+(B3L809C4/B3L809C5))</f>
        <v>1.7976190476190477</v>
      </c>
      <c r="P16" s="16" t="s">
        <v>8883</v>
      </c>
      <c r="Q16" s="15">
        <f>A1L209C17</f>
        <v>64</v>
      </c>
      <c r="R16" s="16" t="s">
        <v>8884</v>
      </c>
      <c r="S16" s="21">
        <f>A1L209C16</f>
        <v>80.5</v>
      </c>
      <c r="T16" s="16" t="s">
        <v>8885</v>
      </c>
      <c r="U16" s="21">
        <f>IF(OR(B3L809C7=0,B3L809C8=0),0,1+(B3L809C7/B3L809C8))</f>
        <v>1.7950310559006211</v>
      </c>
      <c r="V16" s="16" t="s">
        <v>8886</v>
      </c>
      <c r="W16" s="15">
        <f>A1L209C8</f>
        <v>103</v>
      </c>
      <c r="X16" s="16" t="s">
        <v>8887</v>
      </c>
      <c r="Y16" s="15">
        <f>A1L209C7</f>
        <v>108</v>
      </c>
      <c r="Z16" s="16" t="s">
        <v>8888</v>
      </c>
      <c r="AA16" s="21">
        <f>IF(OR(B3L809C10=0,B3L809C11=0),0,1+(B3L809C10/B3L809C11))</f>
        <v>1.9537037037037037</v>
      </c>
      <c r="AB16" s="16" t="s">
        <v>8889</v>
      </c>
      <c r="AC16" s="15">
        <f>A1L209C20</f>
        <v>77</v>
      </c>
      <c r="AD16" s="16" t="s">
        <v>8890</v>
      </c>
      <c r="AE16" s="21">
        <f>A1L209C19</f>
        <v>89.666666666666671</v>
      </c>
      <c r="AF16" s="16" t="s">
        <v>8891</v>
      </c>
      <c r="AG16" s="21">
        <f>IF(OR(B3L809C13=0,B3L809C14=0),0,1+(B3L809C13/B3L809C14))</f>
        <v>1.8587360594795539</v>
      </c>
      <c r="AH16" s="16" t="s">
        <v>8892</v>
      </c>
      <c r="AI16" s="15">
        <f>A1L209C11</f>
        <v>128</v>
      </c>
      <c r="AJ16" s="16" t="s">
        <v>8893</v>
      </c>
      <c r="AK16" s="15">
        <f>A1L209C10</f>
        <v>146</v>
      </c>
      <c r="AL16" s="16" t="s">
        <v>8894</v>
      </c>
      <c r="AM16" s="21">
        <f>IF(OR(B3L809C16=0,B3L809C17=0),0,1+(B3L809C16/B3L809C17))</f>
        <v>1.8767123287671232</v>
      </c>
      <c r="AN16" s="16" t="s">
        <v>8895</v>
      </c>
      <c r="AO16" s="21">
        <f>A1L209C23</f>
        <v>89.75</v>
      </c>
      <c r="AP16" s="16" t="s">
        <v>8896</v>
      </c>
      <c r="AQ16" s="21">
        <f>A1L209C22</f>
        <v>103.75</v>
      </c>
      <c r="AR16" s="16" t="s">
        <v>8897</v>
      </c>
      <c r="AS16" s="21">
        <f>IF(OR(B3L809C19=0,B3L809C20=0),0,1+(B3L809C19/B3L809C20))</f>
        <v>1.8650602409638555</v>
      </c>
      <c r="AT16" s="16" t="s">
        <v>8898</v>
      </c>
      <c r="AU16" s="15">
        <f>A1L209C14</f>
        <v>178</v>
      </c>
      <c r="AV16" s="16" t="s">
        <v>8899</v>
      </c>
      <c r="AW16" s="15">
        <f>A1L209C13</f>
        <v>186</v>
      </c>
      <c r="AX16" s="16" t="s">
        <v>8900</v>
      </c>
      <c r="AY16" s="21">
        <f>IF(OR(B3L809C22=0,B3L809C23=0),0,1+(B3L809C22/B3L809C23))</f>
        <v>1.956989247311828</v>
      </c>
      <c r="AZ16" s="16" t="s">
        <v>8901</v>
      </c>
      <c r="BA16" s="21">
        <f>A1L209C26</f>
        <v>107.4</v>
      </c>
      <c r="BB16" s="16" t="s">
        <v>8902</v>
      </c>
      <c r="BC16" s="21">
        <f>A1L209C25</f>
        <v>120.2</v>
      </c>
      <c r="BD16" s="16" t="s">
        <v>8903</v>
      </c>
      <c r="BE16" s="21">
        <f>IF(OR(B3L809C25=0,B3L809C26=0),0,1+(B3L809C25/B3L809C26))</f>
        <v>1.8935108153078204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66</v>
      </c>
      <c r="F17" s="16" t="s">
        <v>8905</v>
      </c>
      <c r="G17" s="15">
        <f>A1L210C1</f>
        <v>60</v>
      </c>
      <c r="H17" s="16" t="s">
        <v>8906</v>
      </c>
      <c r="I17" s="21">
        <f>IF(OR(B3L810C1=0,B3L810C2=0),0,1+(B3L810C1/B3L810C2))</f>
        <v>2.1</v>
      </c>
      <c r="J17" s="16" t="s">
        <v>8907</v>
      </c>
      <c r="K17" s="15">
        <f>A1L210C5</f>
        <v>36</v>
      </c>
      <c r="L17" s="16" t="s">
        <v>8908</v>
      </c>
      <c r="M17" s="15">
        <f>A1L210C4</f>
        <v>32</v>
      </c>
      <c r="N17" s="16" t="s">
        <v>8909</v>
      </c>
      <c r="O17" s="21">
        <f>IF(OR(B3L810C4=0,B3L810C5=0),0,1+(B3L810C4/B3L810C5))</f>
        <v>2.125</v>
      </c>
      <c r="P17" s="16" t="s">
        <v>8910</v>
      </c>
      <c r="Q17" s="15">
        <f>A1L210C17</f>
        <v>51</v>
      </c>
      <c r="R17" s="16" t="s">
        <v>8911</v>
      </c>
      <c r="S17" s="15">
        <f>A1L210C16</f>
        <v>46</v>
      </c>
      <c r="T17" s="16" t="s">
        <v>8912</v>
      </c>
      <c r="U17" s="21">
        <f>IF(OR(B3L810C7=0,B3L810C8=0),0,1+(B3L810C7/B3L810C8))</f>
        <v>2.1086956521739131</v>
      </c>
      <c r="V17" s="16" t="s">
        <v>8913</v>
      </c>
      <c r="W17" s="15">
        <f>A1L210C8</f>
        <v>48</v>
      </c>
      <c r="X17" s="16" t="s">
        <v>8914</v>
      </c>
      <c r="Y17" s="15">
        <f>A1L210C7</f>
        <v>45</v>
      </c>
      <c r="Z17" s="16" t="s">
        <v>8915</v>
      </c>
      <c r="AA17" s="21">
        <f>IF(OR(B3L810C10=0,B3L810C11=0),0,1+(B3L810C10/B3L810C11))</f>
        <v>2.0666666666666664</v>
      </c>
      <c r="AB17" s="16" t="s">
        <v>8916</v>
      </c>
      <c r="AC17" s="15">
        <f>A1L210C20</f>
        <v>50</v>
      </c>
      <c r="AD17" s="16" t="s">
        <v>8917</v>
      </c>
      <c r="AE17" s="21">
        <f>A1L210C19</f>
        <v>45.666666666666664</v>
      </c>
      <c r="AF17" s="16" t="s">
        <v>8918</v>
      </c>
      <c r="AG17" s="21">
        <f>IF(OR(B3L810C13=0,B3L810C14=0),0,1+(B3L810C13/B3L810C14))</f>
        <v>2.0948905109489049</v>
      </c>
      <c r="AH17" s="16" t="s">
        <v>8919</v>
      </c>
      <c r="AI17" s="15">
        <f>A1L210C11</f>
        <v>76</v>
      </c>
      <c r="AJ17" s="16" t="s">
        <v>8920</v>
      </c>
      <c r="AK17" s="15">
        <f>A1L210C10</f>
        <v>90</v>
      </c>
      <c r="AL17" s="16" t="s">
        <v>8921</v>
      </c>
      <c r="AM17" s="21">
        <f>IF(OR(B3L810C16=0,B3L810C17=0),0,1+(B3L810C16/B3L810C17))</f>
        <v>1.8444444444444446</v>
      </c>
      <c r="AN17" s="16" t="s">
        <v>8922</v>
      </c>
      <c r="AO17" s="21">
        <f>A1L210C23</f>
        <v>56.5</v>
      </c>
      <c r="AP17" s="16" t="s">
        <v>8923</v>
      </c>
      <c r="AQ17" s="21">
        <f>A1L210C22</f>
        <v>56.75</v>
      </c>
      <c r="AR17" s="16" t="s">
        <v>8924</v>
      </c>
      <c r="AS17" s="21">
        <f>IF(OR(B3L810C19=0,B3L810C20=0),0,1+(B3L810C19/B3L810C20))</f>
        <v>1.9955947136563876</v>
      </c>
      <c r="AT17" s="16" t="s">
        <v>8925</v>
      </c>
      <c r="AU17" s="15">
        <f>A1L210C14</f>
        <v>101</v>
      </c>
      <c r="AV17" s="16" t="s">
        <v>8926</v>
      </c>
      <c r="AW17" s="15">
        <f>A1L210C13</f>
        <v>105</v>
      </c>
      <c r="AX17" s="16" t="s">
        <v>8927</v>
      </c>
      <c r="AY17" s="21">
        <f>IF(OR(B3L810C22=0,B3L810C23=0),0,1+(B3L810C22/B3L810C23))</f>
        <v>1.961904761904762</v>
      </c>
      <c r="AZ17" s="16" t="s">
        <v>8928</v>
      </c>
      <c r="BA17" s="21">
        <f>A1L210C26</f>
        <v>65.400000000000006</v>
      </c>
      <c r="BB17" s="16" t="s">
        <v>8929</v>
      </c>
      <c r="BC17" s="21">
        <f>A1L210C25</f>
        <v>66.400000000000006</v>
      </c>
      <c r="BD17" s="16" t="s">
        <v>8930</v>
      </c>
      <c r="BE17" s="21">
        <f>IF(OR(B3L810C25=0,B3L810C26=0),0,1+(B3L810C25/B3L810C26))</f>
        <v>1.9849397590361446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345</v>
      </c>
      <c r="F18" s="16" t="s">
        <v>8932</v>
      </c>
      <c r="G18" s="15">
        <f>A1L211C1</f>
        <v>8812</v>
      </c>
      <c r="H18" s="16" t="s">
        <v>8933</v>
      </c>
      <c r="I18" s="21">
        <f>IF(OR(B3L811C1=0,B3L811C2=0),0,1+(B3L811C1/B3L811C2))</f>
        <v>1.039151157512483</v>
      </c>
      <c r="J18" s="16" t="s">
        <v>8934</v>
      </c>
      <c r="K18" s="15">
        <f>A1L211C5</f>
        <v>390</v>
      </c>
      <c r="L18" s="16" t="s">
        <v>8935</v>
      </c>
      <c r="M18" s="15">
        <f>A1L211C4</f>
        <v>7474</v>
      </c>
      <c r="N18" s="16" t="s">
        <v>8936</v>
      </c>
      <c r="O18" s="21">
        <f>IF(OR(B3L811C4=0,B3L811C5=0),0,1+(B3L811C4/B3L811C5))</f>
        <v>1.0521808937650521</v>
      </c>
      <c r="P18" s="16" t="s">
        <v>8937</v>
      </c>
      <c r="Q18" s="21">
        <f>A1L211C17</f>
        <v>367.5</v>
      </c>
      <c r="R18" s="16" t="s">
        <v>8938</v>
      </c>
      <c r="S18" s="15">
        <f>A1L211C16</f>
        <v>8143</v>
      </c>
      <c r="T18" s="16" t="s">
        <v>8939</v>
      </c>
      <c r="U18" s="21">
        <f>IF(OR(B3L811C7=0,B3L811C8=0),0,1+(B3L811C7/B3L811C8))</f>
        <v>1.0451307871791724</v>
      </c>
      <c r="V18" s="16" t="s">
        <v>8940</v>
      </c>
      <c r="W18" s="15">
        <f>A1L211C8</f>
        <v>338</v>
      </c>
      <c r="X18" s="16" t="s">
        <v>8941</v>
      </c>
      <c r="Y18" s="15">
        <f>A1L211C7</f>
        <v>5790</v>
      </c>
      <c r="Z18" s="16" t="s">
        <v>8942</v>
      </c>
      <c r="AA18" s="21">
        <f>IF(OR(B3L811C10=0,B3L811C11=0),0,1+(B3L811C10/B3L811C11))</f>
        <v>1.0583765112262522</v>
      </c>
      <c r="AB18" s="16" t="s">
        <v>8943</v>
      </c>
      <c r="AC18" s="21">
        <f>A1L211C20</f>
        <v>357.66666666666669</v>
      </c>
      <c r="AD18" s="16" t="s">
        <v>8944</v>
      </c>
      <c r="AE18" s="15">
        <f>A1L211C19</f>
        <v>7358.666666666667</v>
      </c>
      <c r="AF18" s="16" t="s">
        <v>8945</v>
      </c>
      <c r="AG18" s="21">
        <f>IF(OR(B3L811C13=0,B3L811C14=0),0,1+(B3L811C13/B3L811C14))</f>
        <v>1.0486048197137163</v>
      </c>
      <c r="AH18" s="16" t="s">
        <v>8946</v>
      </c>
      <c r="AI18" s="15">
        <f>A1L211C11</f>
        <v>293</v>
      </c>
      <c r="AJ18" s="16" t="s">
        <v>8947</v>
      </c>
      <c r="AK18" s="15">
        <f>A1L211C10</f>
        <v>5548</v>
      </c>
      <c r="AL18" s="16" t="s">
        <v>8948</v>
      </c>
      <c r="AM18" s="21">
        <f>IF(OR(B3L811C16=0,B3L811C17=0),0,1+(B3L811C16/B3L811C17))</f>
        <v>1.0528118240807498</v>
      </c>
      <c r="AN18" s="16" t="s">
        <v>8949</v>
      </c>
      <c r="AO18" s="21">
        <f>A1L211C23</f>
        <v>341.5</v>
      </c>
      <c r="AP18" s="16" t="s">
        <v>8950</v>
      </c>
      <c r="AQ18" s="15">
        <f>A1L211C22</f>
        <v>6906</v>
      </c>
      <c r="AR18" s="16" t="s">
        <v>8951</v>
      </c>
      <c r="AS18" s="21">
        <f>IF(OR(B3L811C19=0,B3L811C20=0),0,1+(B3L811C19/B3L811C20))</f>
        <v>1.0494497538372429</v>
      </c>
      <c r="AT18" s="16" t="s">
        <v>8952</v>
      </c>
      <c r="AU18" s="15">
        <f>A1L211C14</f>
        <v>633</v>
      </c>
      <c r="AV18" s="16" t="s">
        <v>8953</v>
      </c>
      <c r="AW18" s="15">
        <f>A1L211C13</f>
        <v>5905</v>
      </c>
      <c r="AX18" s="16" t="s">
        <v>8954</v>
      </c>
      <c r="AY18" s="21">
        <f>IF(OR(B3L811C22=0,B3L811C23=0),0,1+(B3L811C22/B3L811C23))</f>
        <v>1.1071972904318375</v>
      </c>
      <c r="AZ18" s="16" t="s">
        <v>8955</v>
      </c>
      <c r="BA18" s="21">
        <f>A1L211C26</f>
        <v>399.8</v>
      </c>
      <c r="BB18" s="16" t="s">
        <v>8956</v>
      </c>
      <c r="BC18" s="15">
        <f>A1L211C25</f>
        <v>6705.8</v>
      </c>
      <c r="BD18" s="16" t="s">
        <v>8957</v>
      </c>
      <c r="BE18" s="21">
        <f>IF(OR(B3L811C25=0,B3L811C26=0),0,1+(B3L811C25/B3L811C26))</f>
        <v>1.0596200304214263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4227</v>
      </c>
      <c r="F19" s="16" t="s">
        <v>8959</v>
      </c>
      <c r="G19" s="15">
        <f>A1L212C1</f>
        <v>6805</v>
      </c>
      <c r="H19" s="16" t="s">
        <v>8960</v>
      </c>
      <c r="I19" s="21">
        <f>IF(OR(B3L812C1=0,B3L812C2=0),0,1+(B3L812C1/B3L812C2))</f>
        <v>1.6211609110947833</v>
      </c>
      <c r="J19" s="16" t="s">
        <v>8961</v>
      </c>
      <c r="K19" s="15">
        <f>A1L212C5</f>
        <v>4232</v>
      </c>
      <c r="L19" s="16" t="s">
        <v>8962</v>
      </c>
      <c r="M19" s="15">
        <f>A1L212C4</f>
        <v>6783</v>
      </c>
      <c r="N19" s="16" t="s">
        <v>8963</v>
      </c>
      <c r="O19" s="21">
        <f>IF(OR(B3L812C4=0,B3L812C5=0),0,1+(B3L812C4/B3L812C5))</f>
        <v>1.6239127229839303</v>
      </c>
      <c r="P19" s="16" t="s">
        <v>8964</v>
      </c>
      <c r="Q19" s="15">
        <f>A1L212C17</f>
        <v>4229.5</v>
      </c>
      <c r="R19" s="16" t="s">
        <v>8965</v>
      </c>
      <c r="S19" s="15">
        <f>A1L212C16</f>
        <v>6794</v>
      </c>
      <c r="T19" s="16" t="s">
        <v>8966</v>
      </c>
      <c r="U19" s="21">
        <f>IF(OR(B3L812C7=0,B3L812C8=0),0,1+(B3L812C7/B3L812C8))</f>
        <v>1.6225345893435383</v>
      </c>
      <c r="V19" s="16" t="s">
        <v>8967</v>
      </c>
      <c r="W19" s="15">
        <f>A1L212C8</f>
        <v>3632</v>
      </c>
      <c r="X19" s="16" t="s">
        <v>8968</v>
      </c>
      <c r="Y19" s="15">
        <f>A1L212C7</f>
        <v>6725</v>
      </c>
      <c r="Z19" s="16" t="s">
        <v>8969</v>
      </c>
      <c r="AA19" s="21">
        <f>IF(OR(B3L812C10=0,B3L812C11=0),0,1+(B3L812C10/B3L812C11))</f>
        <v>1.5400743494423792</v>
      </c>
      <c r="AB19" s="16" t="s">
        <v>8970</v>
      </c>
      <c r="AC19" s="15">
        <f>A1L212C20</f>
        <v>4030.3333333333335</v>
      </c>
      <c r="AD19" s="16" t="s">
        <v>8971</v>
      </c>
      <c r="AE19" s="15">
        <f>A1L212C19</f>
        <v>6771</v>
      </c>
      <c r="AF19" s="16" t="s">
        <v>8972</v>
      </c>
      <c r="AG19" s="21">
        <f>IF(OR(B3L812C13=0,B3L812C14=0),0,1+(B3L812C13/B3L812C14))</f>
        <v>1.5952345788411364</v>
      </c>
      <c r="AH19" s="16" t="s">
        <v>8973</v>
      </c>
      <c r="AI19" s="15">
        <f>A1L212C11</f>
        <v>3080</v>
      </c>
      <c r="AJ19" s="16" t="s">
        <v>8974</v>
      </c>
      <c r="AK19" s="15">
        <f>A1L212C10</f>
        <v>6395</v>
      </c>
      <c r="AL19" s="16" t="s">
        <v>8975</v>
      </c>
      <c r="AM19" s="21">
        <f>IF(OR(B3L812C16=0,B3L812C17=0),0,1+(B3L812C16/B3L812C17))</f>
        <v>1.4816262705238468</v>
      </c>
      <c r="AN19" s="16" t="s">
        <v>8976</v>
      </c>
      <c r="AO19" s="15">
        <f>A1L212C23</f>
        <v>3792.75</v>
      </c>
      <c r="AP19" s="16" t="s">
        <v>8977</v>
      </c>
      <c r="AQ19" s="15">
        <f>A1L212C22</f>
        <v>6677</v>
      </c>
      <c r="AR19" s="16" t="s">
        <v>8978</v>
      </c>
      <c r="AS19" s="21">
        <f>IF(OR(B3L812C19=0,B3L812C20=0),0,1+(B3L812C19/B3L812C20))</f>
        <v>1.5680320503220009</v>
      </c>
      <c r="AT19" s="16" t="s">
        <v>8979</v>
      </c>
      <c r="AU19" s="15">
        <f>A1L212C14</f>
        <v>2641</v>
      </c>
      <c r="AV19" s="16" t="s">
        <v>8980</v>
      </c>
      <c r="AW19" s="15">
        <f>A1L212C13</f>
        <v>6097</v>
      </c>
      <c r="AX19" s="16" t="s">
        <v>8981</v>
      </c>
      <c r="AY19" s="21">
        <f>IF(OR(B3L812C22=0,B3L812C23=0),0,1+(B3L812C22/B3L812C23))</f>
        <v>1.4331638510742988</v>
      </c>
      <c r="AZ19" s="16" t="s">
        <v>8982</v>
      </c>
      <c r="BA19" s="15">
        <f>A1L212C26</f>
        <v>3562.4</v>
      </c>
      <c r="BB19" s="16" t="s">
        <v>8983</v>
      </c>
      <c r="BC19" s="15">
        <f>A1L212C25</f>
        <v>6561</v>
      </c>
      <c r="BD19" s="16" t="s">
        <v>8984</v>
      </c>
      <c r="BE19" s="21">
        <f>IF(OR(B3L812C25=0,B3L812C26=0),0,1+(B3L812C25/B3L812C26))</f>
        <v>1.5429660112787684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69</v>
      </c>
      <c r="F20" s="16" t="s">
        <v>8986</v>
      </c>
      <c r="G20" s="15">
        <f>A1L213C1</f>
        <v>55</v>
      </c>
      <c r="H20" s="16" t="s">
        <v>8987</v>
      </c>
      <c r="I20" s="21">
        <f>IF(OR(B3L813C1=0,B3L813C2=0),0,1+(B3L813C1/B3L813C2))</f>
        <v>2.2545454545454549</v>
      </c>
      <c r="J20" s="16" t="s">
        <v>8988</v>
      </c>
      <c r="K20" s="15">
        <f>A1L213C5</f>
        <v>75</v>
      </c>
      <c r="L20" s="16" t="s">
        <v>8989</v>
      </c>
      <c r="M20" s="15">
        <f>A1L213C4</f>
        <v>65</v>
      </c>
      <c r="N20" s="16" t="s">
        <v>8990</v>
      </c>
      <c r="O20" s="21">
        <f>IF(OR(B3L813C4=0,B3L813C5=0),0,1+(B3L813C4/B3L813C5))</f>
        <v>2.1538461538461537</v>
      </c>
      <c r="P20" s="16" t="s">
        <v>8991</v>
      </c>
      <c r="Q20" s="15">
        <f>A1L213C17</f>
        <v>72</v>
      </c>
      <c r="R20" s="16" t="s">
        <v>8992</v>
      </c>
      <c r="S20" s="15">
        <f>A1L213C16</f>
        <v>60</v>
      </c>
      <c r="T20" s="16" t="s">
        <v>8993</v>
      </c>
      <c r="U20" s="21">
        <f>IF(OR(B3L813C7=0,B3L813C8=0),0,1+(B3L813C7/B3L813C8))</f>
        <v>2.2000000000000002</v>
      </c>
      <c r="V20" s="16" t="s">
        <v>8994</v>
      </c>
      <c r="W20" s="15">
        <f>A1L213C8</f>
        <v>114</v>
      </c>
      <c r="X20" s="16" t="s">
        <v>8995</v>
      </c>
      <c r="Y20" s="15">
        <f>A1L213C7</f>
        <v>103</v>
      </c>
      <c r="Z20" s="16" t="s">
        <v>8996</v>
      </c>
      <c r="AA20" s="21">
        <f>IF(OR(B3L813C10=0,B3L813C11=0),0,1+(B3L813C10/B3L813C11))</f>
        <v>2.1067961165048543</v>
      </c>
      <c r="AB20" s="16" t="s">
        <v>8997</v>
      </c>
      <c r="AC20" s="15">
        <f>A1L213C20</f>
        <v>86</v>
      </c>
      <c r="AD20" s="16" t="s">
        <v>8998</v>
      </c>
      <c r="AE20" s="21">
        <f>A1L213C19</f>
        <v>74.333333333333329</v>
      </c>
      <c r="AF20" s="16" t="s">
        <v>8999</v>
      </c>
      <c r="AG20" s="21">
        <f>IF(OR(B3L813C13=0,B3L813C14=0),0,1+(B3L813C13/B3L813C14))</f>
        <v>2.1569506726457401</v>
      </c>
      <c r="AH20" s="16" t="s">
        <v>9000</v>
      </c>
      <c r="AI20" s="15">
        <f>A1L213C11</f>
        <v>51</v>
      </c>
      <c r="AJ20" s="16" t="s">
        <v>9001</v>
      </c>
      <c r="AK20" s="15">
        <f>A1L213C10</f>
        <v>35</v>
      </c>
      <c r="AL20" s="16" t="s">
        <v>9002</v>
      </c>
      <c r="AM20" s="21">
        <f>IF(OR(B3L813C16=0,B3L813C17=0),0,1+(B3L813C16/B3L813C17))</f>
        <v>2.4571428571428573</v>
      </c>
      <c r="AN20" s="16" t="s">
        <v>9003</v>
      </c>
      <c r="AO20" s="21">
        <f>A1L213C23</f>
        <v>77.25</v>
      </c>
      <c r="AP20" s="16" t="s">
        <v>9004</v>
      </c>
      <c r="AQ20" s="21">
        <f>A1L213C22</f>
        <v>64.5</v>
      </c>
      <c r="AR20" s="16" t="s">
        <v>9005</v>
      </c>
      <c r="AS20" s="21">
        <f>IF(OR(B3L813C19=0,B3L813C20=0),0,1+(B3L813C19/B3L813C20))</f>
        <v>2.1976744186046511</v>
      </c>
      <c r="AT20" s="16" t="s">
        <v>9006</v>
      </c>
      <c r="AU20" s="15">
        <f>A1L213C14</f>
        <v>52</v>
      </c>
      <c r="AV20" s="16" t="s">
        <v>9007</v>
      </c>
      <c r="AW20" s="15">
        <f>A1L213C13</f>
        <v>32</v>
      </c>
      <c r="AX20" s="16" t="s">
        <v>9008</v>
      </c>
      <c r="AY20" s="21">
        <f>IF(OR(B3L813C22=0,B3L813C23=0),0,1+(B3L813C22/B3L813C23))</f>
        <v>2.625</v>
      </c>
      <c r="AZ20" s="16" t="s">
        <v>9009</v>
      </c>
      <c r="BA20" s="21">
        <f>A1L213C26</f>
        <v>72.2</v>
      </c>
      <c r="BB20" s="16" t="s">
        <v>9010</v>
      </c>
      <c r="BC20" s="15">
        <f>A1L213C25</f>
        <v>58</v>
      </c>
      <c r="BD20" s="16" t="s">
        <v>9011</v>
      </c>
      <c r="BE20" s="21">
        <f>IF(OR(B3L813C25=0,B3L813C26=0),0,1+(B3L813C25/B3L813C26))</f>
        <v>2.2448275862068967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44612</v>
      </c>
      <c r="F21" s="16" t="s">
        <v>9013</v>
      </c>
      <c r="G21" s="15">
        <f>A1L214C1</f>
        <v>42224</v>
      </c>
      <c r="H21" s="16" t="s">
        <v>9014</v>
      </c>
      <c r="I21" s="21">
        <f>IF(OR(B3L814C1=0,B3L814C2=0),0,1+(B3L814C1/B3L814C2))</f>
        <v>2.0565555134520652</v>
      </c>
      <c r="J21" s="16" t="s">
        <v>9015</v>
      </c>
      <c r="K21" s="15">
        <f>A1L214C5</f>
        <v>45099</v>
      </c>
      <c r="L21" s="16" t="s">
        <v>9016</v>
      </c>
      <c r="M21" s="15">
        <f>A1L214C4</f>
        <v>41471</v>
      </c>
      <c r="N21" s="16" t="s">
        <v>9017</v>
      </c>
      <c r="O21" s="21">
        <f>IF(OR(B3L814C4=0,B3L814C5=0),0,1+(B3L814C4/B3L814C5))</f>
        <v>2.0874828193195247</v>
      </c>
      <c r="P21" s="16" t="s">
        <v>9018</v>
      </c>
      <c r="Q21" s="15">
        <f>A1L214C17</f>
        <v>44855.5</v>
      </c>
      <c r="R21" s="16" t="s">
        <v>9019</v>
      </c>
      <c r="S21" s="15">
        <f>A1L214C16</f>
        <v>41847.5</v>
      </c>
      <c r="T21" s="16" t="s">
        <v>9020</v>
      </c>
      <c r="U21" s="21">
        <f>IF(OR(B3L814C7=0,B3L814C8=0),0,1+(B3L814C7/B3L814C8))</f>
        <v>2.071880040623693</v>
      </c>
      <c r="V21" s="16" t="s">
        <v>9021</v>
      </c>
      <c r="W21" s="15">
        <f>A1L214C8</f>
        <v>48110</v>
      </c>
      <c r="X21" s="16" t="s">
        <v>9022</v>
      </c>
      <c r="Y21" s="15">
        <f>A1L214C7</f>
        <v>44229</v>
      </c>
      <c r="Z21" s="16" t="s">
        <v>9023</v>
      </c>
      <c r="AA21" s="21">
        <f>IF(OR(B3L814C10=0,B3L814C11=0),0,1+(B3L814C10/B3L814C11))</f>
        <v>2.0877478577403963</v>
      </c>
      <c r="AB21" s="16" t="s">
        <v>9024</v>
      </c>
      <c r="AC21" s="15">
        <f>A1L214C20</f>
        <v>45940.333333333336</v>
      </c>
      <c r="AD21" s="16" t="s">
        <v>9025</v>
      </c>
      <c r="AE21" s="15">
        <f>A1L214C19</f>
        <v>42641.333333333336</v>
      </c>
      <c r="AF21" s="16" t="s">
        <v>9026</v>
      </c>
      <c r="AG21" s="21">
        <f>IF(OR(B3L814C13=0,B3L814C14=0),0,1+(B3L814C13/B3L814C14))</f>
        <v>2.0773662487101716</v>
      </c>
      <c r="AH21" s="16" t="s">
        <v>9027</v>
      </c>
      <c r="AI21" s="15">
        <f>A1L214C11</f>
        <v>43536</v>
      </c>
      <c r="AJ21" s="16" t="s">
        <v>9028</v>
      </c>
      <c r="AK21" s="15">
        <f>A1L214C10</f>
        <v>40460</v>
      </c>
      <c r="AL21" s="16" t="s">
        <v>9029</v>
      </c>
      <c r="AM21" s="21">
        <f>IF(OR(B3L814C16=0,B3L814C17=0),0,1+(B3L814C16/B3L814C17))</f>
        <v>2.0760257043994068</v>
      </c>
      <c r="AN21" s="16" t="s">
        <v>9030</v>
      </c>
      <c r="AO21" s="15">
        <f>A1L214C23</f>
        <v>45339.25</v>
      </c>
      <c r="AP21" s="16" t="s">
        <v>9031</v>
      </c>
      <c r="AQ21" s="15">
        <f>A1L214C22</f>
        <v>42096</v>
      </c>
      <c r="AR21" s="16" t="s">
        <v>9032</v>
      </c>
      <c r="AS21" s="21">
        <f>IF(OR(B3L814C19=0,B3L814C20=0),0,1+(B3L814C19/B3L814C20))</f>
        <v>2.0770441372101862</v>
      </c>
      <c r="AT21" s="16" t="s">
        <v>9033</v>
      </c>
      <c r="AU21" s="15">
        <f>A1L214C14</f>
        <v>38382</v>
      </c>
      <c r="AV21" s="16" t="s">
        <v>9034</v>
      </c>
      <c r="AW21" s="15">
        <f>A1L214C13</f>
        <v>37400</v>
      </c>
      <c r="AX21" s="16" t="s">
        <v>9035</v>
      </c>
      <c r="AY21" s="21">
        <f>IF(OR(B3L814C22=0,B3L814C23=0),0,1+(B3L814C22/B3L814C23))</f>
        <v>2.0262566844919787</v>
      </c>
      <c r="AZ21" s="16" t="s">
        <v>9036</v>
      </c>
      <c r="BA21" s="15">
        <f>A1L214C26</f>
        <v>43947.8</v>
      </c>
      <c r="BB21" s="16" t="s">
        <v>9037</v>
      </c>
      <c r="BC21" s="15">
        <f>A1L214C25</f>
        <v>41156.800000000003</v>
      </c>
      <c r="BD21" s="16" t="s">
        <v>9038</v>
      </c>
      <c r="BE21" s="21">
        <f>IF(OR(B3L814C25=0,B3L814C26=0),0,1+(B3L814C25/B3L814C26))</f>
        <v>2.0678138242040198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2108</v>
      </c>
      <c r="F22" s="16" t="s">
        <v>9040</v>
      </c>
      <c r="G22" s="15">
        <f>A1L215C1</f>
        <v>13339</v>
      </c>
      <c r="H22" s="16" t="s">
        <v>9041</v>
      </c>
      <c r="I22" s="21">
        <f>IF(OR(B3L815C1=0,B3L815C2=0),0,1+(B3L815C1/B3L815C2))</f>
        <v>1.158032836044681</v>
      </c>
      <c r="J22" s="16" t="s">
        <v>9042</v>
      </c>
      <c r="K22" s="15">
        <f>A1L215C5</f>
        <v>1309</v>
      </c>
      <c r="L22" s="16" t="s">
        <v>9043</v>
      </c>
      <c r="M22" s="15">
        <f>A1L215C4</f>
        <v>10931</v>
      </c>
      <c r="N22" s="16" t="s">
        <v>9044</v>
      </c>
      <c r="O22" s="21">
        <f>IF(OR(B3L815C4=0,B3L815C5=0),0,1+(B3L815C4/B3L815C5))</f>
        <v>1.1197511664074651</v>
      </c>
      <c r="P22" s="16" t="s">
        <v>9045</v>
      </c>
      <c r="Q22" s="15">
        <f>A1L215C17</f>
        <v>1708.5</v>
      </c>
      <c r="R22" s="16" t="s">
        <v>9046</v>
      </c>
      <c r="S22" s="15">
        <f>A1L215C16</f>
        <v>12135</v>
      </c>
      <c r="T22" s="16" t="s">
        <v>9047</v>
      </c>
      <c r="U22" s="21">
        <f>IF(OR(B3L815C7=0,B3L815C8=0),0,1+(B3L815C7/B3L815C8))</f>
        <v>1.1407911001236095</v>
      </c>
      <c r="V22" s="16" t="s">
        <v>9048</v>
      </c>
      <c r="W22" s="15">
        <f>A1L215C8</f>
        <v>991</v>
      </c>
      <c r="X22" s="16" t="s">
        <v>9049</v>
      </c>
      <c r="Y22" s="15">
        <f>A1L215C7</f>
        <v>6541</v>
      </c>
      <c r="Z22" s="16" t="s">
        <v>9050</v>
      </c>
      <c r="AA22" s="21">
        <f>IF(OR(B3L815C10=0,B3L815C11=0),0,1+(B3L815C10/B3L815C11))</f>
        <v>1.1515058859501606</v>
      </c>
      <c r="AB22" s="16" t="s">
        <v>9051</v>
      </c>
      <c r="AC22" s="15">
        <f>A1L215C20</f>
        <v>1469.3333333333333</v>
      </c>
      <c r="AD22" s="16" t="s">
        <v>9052</v>
      </c>
      <c r="AE22" s="15">
        <f>A1L215C19</f>
        <v>10270.333333333334</v>
      </c>
      <c r="AF22" s="16" t="s">
        <v>9053</v>
      </c>
      <c r="AG22" s="21">
        <f>IF(OR(B3L815C13=0,B3L815C14=0),0,1+(B3L815C13/B3L815C14))</f>
        <v>1.1430657881925286</v>
      </c>
      <c r="AH22" s="16" t="s">
        <v>9054</v>
      </c>
      <c r="AI22" s="15">
        <f>A1L215C11</f>
        <v>997</v>
      </c>
      <c r="AJ22" s="16" t="s">
        <v>9055</v>
      </c>
      <c r="AK22" s="15">
        <f>A1L215C10</f>
        <v>7736</v>
      </c>
      <c r="AL22" s="16" t="s">
        <v>9056</v>
      </c>
      <c r="AM22" s="21">
        <f>IF(OR(B3L815C16=0,B3L815C17=0),0,1+(B3L815C16/B3L815C17))</f>
        <v>1.1288779731127199</v>
      </c>
      <c r="AN22" s="16" t="s">
        <v>9057</v>
      </c>
      <c r="AO22" s="15">
        <f>A1L215C23</f>
        <v>1351.25</v>
      </c>
      <c r="AP22" s="16" t="s">
        <v>9058</v>
      </c>
      <c r="AQ22" s="15">
        <f>A1L215C22</f>
        <v>9636.75</v>
      </c>
      <c r="AR22" s="16" t="s">
        <v>9059</v>
      </c>
      <c r="AS22" s="21">
        <f>IF(OR(B3L815C19=0,B3L815C20=0),0,1+(B3L815C19/B3L815C20))</f>
        <v>1.1402184346382338</v>
      </c>
      <c r="AT22" s="16" t="s">
        <v>9060</v>
      </c>
      <c r="AU22" s="15">
        <f>A1L215C14</f>
        <v>1185</v>
      </c>
      <c r="AV22" s="16" t="s">
        <v>9061</v>
      </c>
      <c r="AW22" s="15">
        <f>A1L215C13</f>
        <v>7930</v>
      </c>
      <c r="AX22" s="16" t="s">
        <v>9062</v>
      </c>
      <c r="AY22" s="21">
        <f>IF(OR(B3L815C22=0,B3L815C23=0),0,1+(B3L815C22/B3L815C23))</f>
        <v>1.1494325346784362</v>
      </c>
      <c r="AZ22" s="16" t="s">
        <v>9063</v>
      </c>
      <c r="BA22" s="15">
        <f>A1L215C26</f>
        <v>1318</v>
      </c>
      <c r="BB22" s="16" t="s">
        <v>9064</v>
      </c>
      <c r="BC22" s="15">
        <f>A1L215C25</f>
        <v>9295.4</v>
      </c>
      <c r="BD22" s="16" t="s">
        <v>9065</v>
      </c>
      <c r="BE22" s="21">
        <f>IF(OR(B3L815C25=0,B3L815C26=0),0,1+(B3L815C25/B3L815C26))</f>
        <v>1.1417905630742087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171061</v>
      </c>
      <c r="F23" s="16" t="s">
        <v>9067</v>
      </c>
      <c r="G23" s="15">
        <f>A1L216C1</f>
        <v>193886</v>
      </c>
      <c r="H23" s="16" t="s">
        <v>9068</v>
      </c>
      <c r="I23" s="21">
        <f>IF(OR(B3L816C1=0,B3L816C2=0),0,1+(B3L816C1/B3L816C2))</f>
        <v>1.8822761829116077</v>
      </c>
      <c r="J23" s="16" t="s">
        <v>9069</v>
      </c>
      <c r="K23" s="15">
        <f>A1L216C5</f>
        <v>163757</v>
      </c>
      <c r="L23" s="16" t="s">
        <v>9070</v>
      </c>
      <c r="M23" s="15">
        <f>A1L216C4</f>
        <v>182704</v>
      </c>
      <c r="N23" s="16" t="s">
        <v>9071</v>
      </c>
      <c r="O23" s="21">
        <f>IF(OR(B3L816C4=0,B3L816C5=0),0,1+(B3L816C4/B3L816C5))</f>
        <v>1.8962967422716526</v>
      </c>
      <c r="P23" s="16" t="s">
        <v>9072</v>
      </c>
      <c r="Q23" s="15">
        <f>A1L216C17</f>
        <v>167409</v>
      </c>
      <c r="R23" s="16" t="s">
        <v>9073</v>
      </c>
      <c r="S23" s="15">
        <f>A1L216C16</f>
        <v>188295</v>
      </c>
      <c r="T23" s="16" t="s">
        <v>9074</v>
      </c>
      <c r="U23" s="21">
        <f>IF(OR(B3L816C7=0,B3L816C8=0),0,1+(B3L816C7/B3L816C8))</f>
        <v>1.8890783079741893</v>
      </c>
      <c r="V23" s="16" t="s">
        <v>9075</v>
      </c>
      <c r="W23" s="15">
        <f>A1L216C8</f>
        <v>168209</v>
      </c>
      <c r="X23" s="16" t="s">
        <v>9076</v>
      </c>
      <c r="Y23" s="15">
        <f>A1L216C7</f>
        <v>183968</v>
      </c>
      <c r="Z23" s="16" t="s">
        <v>9077</v>
      </c>
      <c r="AA23" s="21">
        <f>IF(OR(B3L816C10=0,B3L816C11=0),0,1+(B3L816C10/B3L816C11))</f>
        <v>1.9143383631935988</v>
      </c>
      <c r="AB23" s="16" t="s">
        <v>9078</v>
      </c>
      <c r="AC23" s="15">
        <f>A1L216C20</f>
        <v>167675.66666666666</v>
      </c>
      <c r="AD23" s="16" t="s">
        <v>9079</v>
      </c>
      <c r="AE23" s="15">
        <f>A1L216C19</f>
        <v>186852.66666666666</v>
      </c>
      <c r="AF23" s="16" t="s">
        <v>9080</v>
      </c>
      <c r="AG23" s="21">
        <f>IF(OR(B3L816C13=0,B3L816C14=0),0,1+(B3L816C13/B3L816C14))</f>
        <v>1.897368336550366</v>
      </c>
      <c r="AH23" s="16" t="s">
        <v>9081</v>
      </c>
      <c r="AI23" s="15">
        <f>A1L216C11</f>
        <v>180002</v>
      </c>
      <c r="AJ23" s="16" t="s">
        <v>9082</v>
      </c>
      <c r="AK23" s="15">
        <f>A1L216C10</f>
        <v>195823</v>
      </c>
      <c r="AL23" s="16" t="s">
        <v>9083</v>
      </c>
      <c r="AM23" s="21">
        <f>IF(OR(B3L816C16=0,B3L816C17=0),0,1+(B3L816C16/B3L816C17))</f>
        <v>1.9192076518080103</v>
      </c>
      <c r="AN23" s="16" t="s">
        <v>9084</v>
      </c>
      <c r="AO23" s="15">
        <f>A1L216C23</f>
        <v>170757.25</v>
      </c>
      <c r="AP23" s="16" t="s">
        <v>9085</v>
      </c>
      <c r="AQ23" s="15">
        <f>A1L216C22</f>
        <v>189095.25</v>
      </c>
      <c r="AR23" s="16" t="s">
        <v>9086</v>
      </c>
      <c r="AS23" s="21">
        <f>IF(OR(B3L816C19=0,B3L816C20=0),0,1+(B3L816C19/B3L816C20))</f>
        <v>1.9030224185959193</v>
      </c>
      <c r="AT23" s="16" t="s">
        <v>9087</v>
      </c>
      <c r="AU23" s="15">
        <f>A1L216C14</f>
        <v>198397</v>
      </c>
      <c r="AV23" s="16" t="s">
        <v>9088</v>
      </c>
      <c r="AW23" s="15">
        <f>A1L216C13</f>
        <v>220399</v>
      </c>
      <c r="AX23" s="16" t="s">
        <v>9089</v>
      </c>
      <c r="AY23" s="21">
        <f>IF(OR(B3L816C22=0,B3L816C23=0),0,1+(B3L816C22/B3L816C23))</f>
        <v>1.9001719608528169</v>
      </c>
      <c r="AZ23" s="16" t="s">
        <v>9090</v>
      </c>
      <c r="BA23" s="15">
        <f>A1L216C26</f>
        <v>176285.2</v>
      </c>
      <c r="BB23" s="16" t="s">
        <v>9091</v>
      </c>
      <c r="BC23" s="15">
        <f>A1L216C25</f>
        <v>195356</v>
      </c>
      <c r="BD23" s="16" t="s">
        <v>9092</v>
      </c>
      <c r="BE23" s="21">
        <f>IF(OR(B3L816C25=0,B3L816C26=0),0,1+(B3L816C25/B3L816C26))</f>
        <v>1.9023792460943101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1550</v>
      </c>
      <c r="F25" s="16" t="s">
        <v>9121</v>
      </c>
      <c r="G25" s="15">
        <f>A1L218C1</f>
        <v>1134</v>
      </c>
      <c r="H25" s="16" t="s">
        <v>9122</v>
      </c>
      <c r="I25" s="21">
        <f>IF(OR(B3L818C1=0,B3L818C2=0),0,1+(B3L818C1/B3L818C2))</f>
        <v>2.3668430335097002</v>
      </c>
      <c r="J25" s="16" t="s">
        <v>9123</v>
      </c>
      <c r="K25" s="15">
        <f>A1L218C5</f>
        <v>1279</v>
      </c>
      <c r="L25" s="16" t="s">
        <v>9124</v>
      </c>
      <c r="M25" s="15">
        <f>A1L218C4</f>
        <v>1397</v>
      </c>
      <c r="N25" s="16" t="s">
        <v>9125</v>
      </c>
      <c r="O25" s="21">
        <f>IF(OR(B3L818C4=0,B3L818C5=0),0,1+(B3L818C4/B3L818C5))</f>
        <v>1.9155332856120257</v>
      </c>
      <c r="P25" s="16" t="s">
        <v>9126</v>
      </c>
      <c r="Q25" s="15">
        <f>A1L218C17</f>
        <v>1414.5</v>
      </c>
      <c r="R25" s="16" t="s">
        <v>9127</v>
      </c>
      <c r="S25" s="15">
        <f>A1L218C16</f>
        <v>1265.5</v>
      </c>
      <c r="T25" s="16" t="s">
        <v>9128</v>
      </c>
      <c r="U25" s="21">
        <f>IF(OR(B3L818C7=0,B3L818C8=0),0,1+(B3L818C7/B3L818C8))</f>
        <v>2.1177400237060451</v>
      </c>
      <c r="V25" s="16" t="s">
        <v>9129</v>
      </c>
      <c r="W25" s="15">
        <f>A1L218C8</f>
        <v>1082</v>
      </c>
      <c r="X25" s="16" t="s">
        <v>9130</v>
      </c>
      <c r="Y25" s="15">
        <f>A1L218C7</f>
        <v>1173</v>
      </c>
      <c r="Z25" s="16" t="s">
        <v>9131</v>
      </c>
      <c r="AA25" s="21">
        <f>IF(OR(B3L818C10=0,B3L818C11=0),0,1+(B3L818C10/B3L818C11))</f>
        <v>1.9224211423699915</v>
      </c>
      <c r="AB25" s="16" t="s">
        <v>9132</v>
      </c>
      <c r="AC25" s="15">
        <f>A1L218C20</f>
        <v>1303.6666666666667</v>
      </c>
      <c r="AD25" s="16" t="s">
        <v>9133</v>
      </c>
      <c r="AE25" s="15">
        <f>A1L218C19</f>
        <v>1234.6666666666667</v>
      </c>
      <c r="AF25" s="16" t="s">
        <v>9134</v>
      </c>
      <c r="AG25" s="21">
        <f>IF(OR(B3L818C13=0,B3L818C14=0),0,1+(B3L818C13/B3L818C14))</f>
        <v>2.0558855291576674</v>
      </c>
      <c r="AH25" s="16" t="s">
        <v>9135</v>
      </c>
      <c r="AI25" s="15">
        <f>A1L218C11</f>
        <v>1411</v>
      </c>
      <c r="AJ25" s="16" t="s">
        <v>9136</v>
      </c>
      <c r="AK25" s="15">
        <f>A1L218C10</f>
        <v>1526</v>
      </c>
      <c r="AL25" s="16" t="s">
        <v>9137</v>
      </c>
      <c r="AM25" s="21">
        <f>IF(OR(B3L818C16=0,B3L818C17=0),0,1+(B3L818C16/B3L818C17))</f>
        <v>1.9246395806028833</v>
      </c>
      <c r="AN25" s="16" t="s">
        <v>9138</v>
      </c>
      <c r="AO25" s="15">
        <f>A1L218C23</f>
        <v>1330.5</v>
      </c>
      <c r="AP25" s="16" t="s">
        <v>9139</v>
      </c>
      <c r="AQ25" s="15">
        <f>A1L218C22</f>
        <v>1307.5</v>
      </c>
      <c r="AR25" s="16" t="s">
        <v>9140</v>
      </c>
      <c r="AS25" s="21">
        <f>IF(OR(B3L818C19=0,B3L818C20=0),0,1+(B3L818C19/B3L818C20))</f>
        <v>2.0175908221797325</v>
      </c>
      <c r="AT25" s="16" t="s">
        <v>9141</v>
      </c>
      <c r="AU25" s="15">
        <f>A1L218C14</f>
        <v>1900</v>
      </c>
      <c r="AV25" s="16" t="s">
        <v>9142</v>
      </c>
      <c r="AW25" s="15">
        <f>A1L218C13</f>
        <v>1659</v>
      </c>
      <c r="AX25" s="16" t="s">
        <v>9143</v>
      </c>
      <c r="AY25" s="21">
        <f>IF(OR(B3L818C22=0,B3L818C23=0),0,1+(B3L818C22/B3L818C23))</f>
        <v>2.1452682338758287</v>
      </c>
      <c r="AZ25" s="16" t="s">
        <v>9144</v>
      </c>
      <c r="BA25" s="15">
        <f>A1L218C26</f>
        <v>1444.4</v>
      </c>
      <c r="BB25" s="16" t="s">
        <v>9145</v>
      </c>
      <c r="BC25" s="15">
        <f>A1L218C25</f>
        <v>1377.8</v>
      </c>
      <c r="BD25" s="16" t="s">
        <v>9146</v>
      </c>
      <c r="BE25" s="21">
        <f>IF(OR(B3L818C25=0,B3L818C26=0),0,1+(B3L818C25/B3L818C26))</f>
        <v>2.0483379300333864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11164</v>
      </c>
      <c r="F26" s="16" t="s">
        <v>9148</v>
      </c>
      <c r="G26" s="15">
        <f>A1L219C1</f>
        <v>12336</v>
      </c>
      <c r="H26" s="16" t="s">
        <v>9149</v>
      </c>
      <c r="I26" s="21">
        <f>IF(OR(B3L819C1=0,B3L819C2=0),0,1+(B3L819C1/B3L819C2))</f>
        <v>1.9049935149156938</v>
      </c>
      <c r="J26" s="16" t="s">
        <v>9150</v>
      </c>
      <c r="K26" s="15">
        <f>A1L219C5</f>
        <v>10980</v>
      </c>
      <c r="L26" s="16" t="s">
        <v>9151</v>
      </c>
      <c r="M26" s="15">
        <f>A1L219C4</f>
        <v>11657</v>
      </c>
      <c r="N26" s="16" t="s">
        <v>9152</v>
      </c>
      <c r="O26" s="21">
        <f>IF(OR(B3L819C4=0,B3L819C5=0),0,1+(B3L819C4/B3L819C5))</f>
        <v>1.9419233078836751</v>
      </c>
      <c r="P26" s="16" t="s">
        <v>9153</v>
      </c>
      <c r="Q26" s="15">
        <f>A1L219C17</f>
        <v>11072</v>
      </c>
      <c r="R26" s="16" t="s">
        <v>9154</v>
      </c>
      <c r="S26" s="15">
        <f>A1L219C16</f>
        <v>11996.5</v>
      </c>
      <c r="T26" s="16" t="s">
        <v>9155</v>
      </c>
      <c r="U26" s="21">
        <f>IF(OR(B3L819C7=0,B3L819C8=0),0,1+(B3L819C7/B3L819C8))</f>
        <v>1.9229358562914183</v>
      </c>
      <c r="V26" s="16" t="s">
        <v>9156</v>
      </c>
      <c r="W26" s="15">
        <f>A1L219C8</f>
        <v>8163</v>
      </c>
      <c r="X26" s="16" t="s">
        <v>9157</v>
      </c>
      <c r="Y26" s="15">
        <f>A1L219C7</f>
        <v>10148</v>
      </c>
      <c r="Z26" s="16" t="s">
        <v>9158</v>
      </c>
      <c r="AA26" s="21">
        <f>IF(OR(B3L819C10=0,B3L819C11=0),0,1+(B3L819C10/B3L819C11))</f>
        <v>1.8043949546708711</v>
      </c>
      <c r="AB26" s="16" t="s">
        <v>9159</v>
      </c>
      <c r="AC26" s="15">
        <f>A1L219C20</f>
        <v>10102.333333333334</v>
      </c>
      <c r="AD26" s="16" t="s">
        <v>9160</v>
      </c>
      <c r="AE26" s="15">
        <f>A1L219C19</f>
        <v>11380.333333333334</v>
      </c>
      <c r="AF26" s="16" t="s">
        <v>9161</v>
      </c>
      <c r="AG26" s="21">
        <f>IF(OR(B3L819C13=0,B3L819C14=0),0,1+(B3L819C13/B3L819C14))</f>
        <v>1.8877010046571572</v>
      </c>
      <c r="AH26" s="16" t="s">
        <v>9162</v>
      </c>
      <c r="AI26" s="15">
        <f>A1L219C11</f>
        <v>6274</v>
      </c>
      <c r="AJ26" s="16" t="s">
        <v>9163</v>
      </c>
      <c r="AK26" s="15">
        <f>A1L219C10</f>
        <v>8725</v>
      </c>
      <c r="AL26" s="16" t="s">
        <v>9164</v>
      </c>
      <c r="AM26" s="21">
        <f>IF(OR(B3L819C16=0,B3L819C17=0),0,1+(B3L819C16/B3L819C17))</f>
        <v>1.7190830945558739</v>
      </c>
      <c r="AN26" s="16" t="s">
        <v>9165</v>
      </c>
      <c r="AO26" s="15">
        <f>A1L219C23</f>
        <v>9145.25</v>
      </c>
      <c r="AP26" s="16" t="s">
        <v>9166</v>
      </c>
      <c r="AQ26" s="15">
        <f>A1L219C22</f>
        <v>10716.5</v>
      </c>
      <c r="AR26" s="16" t="s">
        <v>9167</v>
      </c>
      <c r="AS26" s="21">
        <f>IF(OR(B3L819C19=0,B3L819C20=0),0,1+(B3L819C19/B3L819C20))</f>
        <v>1.8533803014043764</v>
      </c>
      <c r="AT26" s="16" t="s">
        <v>9168</v>
      </c>
      <c r="AU26" s="15">
        <f>A1L219C14</f>
        <v>5458</v>
      </c>
      <c r="AV26" s="16" t="s">
        <v>9169</v>
      </c>
      <c r="AW26" s="15">
        <f>A1L219C13</f>
        <v>7211</v>
      </c>
      <c r="AX26" s="16" t="s">
        <v>9170</v>
      </c>
      <c r="AY26" s="21">
        <f>IF(OR(B3L819C22=0,B3L819C23=0),0,1+(B3L819C22/B3L819C23))</f>
        <v>1.7568991818055748</v>
      </c>
      <c r="AZ26" s="16" t="s">
        <v>9171</v>
      </c>
      <c r="BA26" s="15">
        <f>A1L219C26</f>
        <v>8407.7999999999993</v>
      </c>
      <c r="BB26" s="16" t="s">
        <v>9172</v>
      </c>
      <c r="BC26" s="15">
        <f>A1L219C25</f>
        <v>10015.4</v>
      </c>
      <c r="BD26" s="16" t="s">
        <v>9173</v>
      </c>
      <c r="BE26" s="21">
        <f>IF(OR(B3L819C25=0,B3L819C26=0),0,1+(B3L819C25/B3L819C26))</f>
        <v>1.8394871897278191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9392</v>
      </c>
      <c r="F27" s="16" t="s">
        <v>9175</v>
      </c>
      <c r="G27" s="15">
        <f>A1L220C1</f>
        <v>8406</v>
      </c>
      <c r="H27" s="16" t="s">
        <v>9176</v>
      </c>
      <c r="I27" s="21">
        <f>IF(OR(B3L820C1=0,B3L820C2=0),0,1+(B3L820C1/B3L820C2))</f>
        <v>2.1172971686890314</v>
      </c>
      <c r="J27" s="16" t="s">
        <v>9177</v>
      </c>
      <c r="K27" s="15">
        <f>A1L220C5</f>
        <v>8237</v>
      </c>
      <c r="L27" s="16" t="s">
        <v>9178</v>
      </c>
      <c r="M27" s="15">
        <f>A1L220C4</f>
        <v>7569</v>
      </c>
      <c r="N27" s="16" t="s">
        <v>9179</v>
      </c>
      <c r="O27" s="21">
        <f>IF(OR(B3L820C4=0,B3L820C5=0),0,1+(B3L820C4/B3L820C5))</f>
        <v>2.0882547232131063</v>
      </c>
      <c r="P27" s="16" t="s">
        <v>9180</v>
      </c>
      <c r="Q27" s="15">
        <f>A1L220C17</f>
        <v>8814.5</v>
      </c>
      <c r="R27" s="16" t="s">
        <v>9181</v>
      </c>
      <c r="S27" s="15">
        <f>A1L220C16</f>
        <v>7987.5</v>
      </c>
      <c r="T27" s="16" t="s">
        <v>9182</v>
      </c>
      <c r="U27" s="21">
        <f>IF(OR(B3L820C7=0,B3L820C8=0),0,1+(B3L820C7/B3L820C8))</f>
        <v>2.1035367762128327</v>
      </c>
      <c r="V27" s="16" t="s">
        <v>9183</v>
      </c>
      <c r="W27" s="15">
        <f>A1L220C8</f>
        <v>9528</v>
      </c>
      <c r="X27" s="16" t="s">
        <v>9184</v>
      </c>
      <c r="Y27" s="15">
        <f>A1L220C7</f>
        <v>8948</v>
      </c>
      <c r="Z27" s="16" t="s">
        <v>9185</v>
      </c>
      <c r="AA27" s="21">
        <f>IF(OR(B3L820C10=0,B3L820C11=0),0,1+(B3L820C10/B3L820C11))</f>
        <v>2.0648189539561912</v>
      </c>
      <c r="AB27" s="16" t="s">
        <v>9186</v>
      </c>
      <c r="AC27" s="15">
        <f>A1L220C20</f>
        <v>9052.3333333333339</v>
      </c>
      <c r="AD27" s="16" t="s">
        <v>9187</v>
      </c>
      <c r="AE27" s="15">
        <f>A1L220C19</f>
        <v>8307.6666666666661</v>
      </c>
      <c r="AF27" s="16" t="s">
        <v>9188</v>
      </c>
      <c r="AG27" s="21">
        <f>IF(OR(B3L820C13=0,B3L820C14=0),0,1+(B3L820C13/B3L820C14))</f>
        <v>2.089636079123701</v>
      </c>
      <c r="AH27" s="16" t="s">
        <v>9189</v>
      </c>
      <c r="AI27" s="15">
        <f>A1L220C11</f>
        <v>22813</v>
      </c>
      <c r="AJ27" s="16" t="s">
        <v>9190</v>
      </c>
      <c r="AK27" s="15">
        <f>A1L220C10</f>
        <v>16022</v>
      </c>
      <c r="AL27" s="16" t="s">
        <v>9191</v>
      </c>
      <c r="AM27" s="21">
        <f>IF(OR(B3L820C16=0,B3L820C17=0),0,1+(B3L820C16/B3L820C17))</f>
        <v>2.4238546997877917</v>
      </c>
      <c r="AN27" s="16" t="s">
        <v>9192</v>
      </c>
      <c r="AO27" s="15">
        <f>A1L220C23</f>
        <v>12492.5</v>
      </c>
      <c r="AP27" s="16" t="s">
        <v>9193</v>
      </c>
      <c r="AQ27" s="15">
        <f>A1L220C22</f>
        <v>10236.25</v>
      </c>
      <c r="AR27" s="16" t="s">
        <v>9194</v>
      </c>
      <c r="AS27" s="21">
        <f>IF(OR(B3L820C19=0,B3L820C20=0),0,1+(B3L820C19/B3L820C20))</f>
        <v>2.2204176334106727</v>
      </c>
      <c r="AT27" s="16" t="s">
        <v>9195</v>
      </c>
      <c r="AU27" s="15">
        <f>A1L220C14</f>
        <v>18524</v>
      </c>
      <c r="AV27" s="16" t="s">
        <v>9196</v>
      </c>
      <c r="AW27" s="15">
        <f>A1L220C13</f>
        <v>17963</v>
      </c>
      <c r="AX27" s="16" t="s">
        <v>9197</v>
      </c>
      <c r="AY27" s="21">
        <f>IF(OR(B3L820C22=0,B3L820C23=0),0,1+(B3L820C22/B3L820C23))</f>
        <v>2.0312308634415186</v>
      </c>
      <c r="AZ27" s="16" t="s">
        <v>9198</v>
      </c>
      <c r="BA27" s="15">
        <f>A1L220C26</f>
        <v>13698.8</v>
      </c>
      <c r="BB27" s="16" t="s">
        <v>9199</v>
      </c>
      <c r="BC27" s="15">
        <f>A1L220C25</f>
        <v>11781.6</v>
      </c>
      <c r="BD27" s="16" t="s">
        <v>9200</v>
      </c>
      <c r="BE27" s="21">
        <f>IF(OR(B3L820C25=0,B3L820C26=0),0,1+(B3L820C25/B3L820C26))</f>
        <v>2.1627283221294222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7797</v>
      </c>
      <c r="F28" s="16" t="s">
        <v>9202</v>
      </c>
      <c r="G28" s="15">
        <f>A1L221C1</f>
        <v>7248</v>
      </c>
      <c r="H28" s="16" t="s">
        <v>9203</v>
      </c>
      <c r="I28" s="21">
        <f>IF(OR(B3L821C1=0,B3L821C2=0),0,1+(B3L821C1/B3L821C2))</f>
        <v>2.0757450331125828</v>
      </c>
      <c r="J28" s="16" t="s">
        <v>9204</v>
      </c>
      <c r="K28" s="15">
        <f>A1L221C5</f>
        <v>6362</v>
      </c>
      <c r="L28" s="16" t="s">
        <v>9205</v>
      </c>
      <c r="M28" s="15">
        <f>A1L221C4</f>
        <v>6007</v>
      </c>
      <c r="N28" s="16" t="s">
        <v>9206</v>
      </c>
      <c r="O28" s="21">
        <f>IF(OR(B3L821C4=0,B3L821C5=0),0,1+(B3L821C4/B3L821C5))</f>
        <v>2.0590977193274513</v>
      </c>
      <c r="P28" s="16" t="s">
        <v>9207</v>
      </c>
      <c r="Q28" s="15">
        <f>A1L221C17</f>
        <v>7079.5</v>
      </c>
      <c r="R28" s="16" t="s">
        <v>9208</v>
      </c>
      <c r="S28" s="15">
        <f>A1L221C16</f>
        <v>6627.5</v>
      </c>
      <c r="T28" s="16" t="s">
        <v>9209</v>
      </c>
      <c r="U28" s="21">
        <f>IF(OR(B3L821C7=0,B3L821C8=0),0,1+(B3L821C7/B3L821C8))</f>
        <v>2.0682006789890606</v>
      </c>
      <c r="V28" s="16" t="s">
        <v>9210</v>
      </c>
      <c r="W28" s="15">
        <f>A1L221C8</f>
        <v>5583</v>
      </c>
      <c r="X28" s="16" t="s">
        <v>9211</v>
      </c>
      <c r="Y28" s="15">
        <f>A1L221C7</f>
        <v>5418</v>
      </c>
      <c r="Z28" s="16" t="s">
        <v>9212</v>
      </c>
      <c r="AA28" s="21">
        <f>IF(OR(B3L821C10=0,B3L821C11=0),0,1+(B3L821C10/B3L821C11))</f>
        <v>2.0304540420819492</v>
      </c>
      <c r="AB28" s="16" t="s">
        <v>9213</v>
      </c>
      <c r="AC28" s="15">
        <f>A1L221C20</f>
        <v>6580.666666666667</v>
      </c>
      <c r="AD28" s="16" t="s">
        <v>9214</v>
      </c>
      <c r="AE28" s="15">
        <f>A1L221C19</f>
        <v>6224.333333333333</v>
      </c>
      <c r="AF28" s="16" t="s">
        <v>9215</v>
      </c>
      <c r="AG28" s="21">
        <f>IF(OR(B3L821C13=0,B3L821C14=0),0,1+(B3L821C13/B3L821C14))</f>
        <v>2.0572484335671826</v>
      </c>
      <c r="AH28" s="16" t="s">
        <v>9216</v>
      </c>
      <c r="AI28" s="15">
        <f>A1L221C11</f>
        <v>5441</v>
      </c>
      <c r="AJ28" s="16" t="s">
        <v>9217</v>
      </c>
      <c r="AK28" s="15">
        <f>A1L221C10</f>
        <v>5667</v>
      </c>
      <c r="AL28" s="16" t="s">
        <v>9218</v>
      </c>
      <c r="AM28" s="21">
        <f>IF(OR(B3L821C16=0,B3L821C17=0),0,1+(B3L821C16/B3L821C17))</f>
        <v>1.9601199929415918</v>
      </c>
      <c r="AN28" s="16" t="s">
        <v>9219</v>
      </c>
      <c r="AO28" s="15">
        <f>A1L221C23</f>
        <v>6295.75</v>
      </c>
      <c r="AP28" s="16" t="s">
        <v>9220</v>
      </c>
      <c r="AQ28" s="15">
        <f>A1L221C22</f>
        <v>6085</v>
      </c>
      <c r="AR28" s="16" t="s">
        <v>9221</v>
      </c>
      <c r="AS28" s="21">
        <f>IF(OR(B3L821C19=0,B3L821C20=0),0,1+(B3L821C19/B3L821C20))</f>
        <v>2.0346343467543138</v>
      </c>
      <c r="AT28" s="16" t="s">
        <v>9222</v>
      </c>
      <c r="AU28" s="15">
        <f>A1L221C14</f>
        <v>4190</v>
      </c>
      <c r="AV28" s="16" t="s">
        <v>9223</v>
      </c>
      <c r="AW28" s="15">
        <f>A1L221C13</f>
        <v>4097</v>
      </c>
      <c r="AX28" s="16" t="s">
        <v>9224</v>
      </c>
      <c r="AY28" s="21">
        <f>IF(OR(B3L821C22=0,B3L821C23=0),0,1+(B3L821C22/B3L821C23))</f>
        <v>2.0226995362460336</v>
      </c>
      <c r="AZ28" s="16" t="s">
        <v>9225</v>
      </c>
      <c r="BA28" s="15">
        <f>A1L221C26</f>
        <v>5874.6</v>
      </c>
      <c r="BB28" s="16" t="s">
        <v>9226</v>
      </c>
      <c r="BC28" s="15">
        <f>A1L221C25</f>
        <v>5687.4</v>
      </c>
      <c r="BD28" s="16" t="s">
        <v>9227</v>
      </c>
      <c r="BE28" s="21">
        <f>IF(OR(B3L821C25=0,B3L821C26=0),0,1+(B3L821C25/B3L821C26))</f>
        <v>2.0329148644371768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190549</v>
      </c>
      <c r="F29" s="16" t="s">
        <v>9229</v>
      </c>
      <c r="G29" s="15">
        <f>A1L222C1</f>
        <v>178034</v>
      </c>
      <c r="H29" s="16" t="s">
        <v>9230</v>
      </c>
      <c r="I29" s="21">
        <f>IF(OR(B3L822C1=0,B3L822C2=0),0,1+(B3L822C1/B3L822C2))</f>
        <v>2.0702955615219567</v>
      </c>
      <c r="J29" s="16" t="s">
        <v>9231</v>
      </c>
      <c r="K29" s="15">
        <f>A1L222C5</f>
        <v>196795</v>
      </c>
      <c r="L29" s="16" t="s">
        <v>9232</v>
      </c>
      <c r="M29" s="15">
        <f>A1L222C4</f>
        <v>186218</v>
      </c>
      <c r="N29" s="16" t="s">
        <v>9233</v>
      </c>
      <c r="O29" s="21">
        <f>IF(OR(B3L822C4=0,B3L822C5=0),0,1+(B3L822C4/B3L822C5))</f>
        <v>2.0567990205028517</v>
      </c>
      <c r="P29" s="16" t="s">
        <v>9234</v>
      </c>
      <c r="Q29" s="15">
        <f>A1L222C17</f>
        <v>193672</v>
      </c>
      <c r="R29" s="16" t="s">
        <v>9235</v>
      </c>
      <c r="S29" s="15">
        <f>A1L222C16</f>
        <v>182126</v>
      </c>
      <c r="T29" s="16" t="s">
        <v>9236</v>
      </c>
      <c r="U29" s="21">
        <f>IF(OR(B3L822C7=0,B3L822C8=0),0,1+(B3L822C7/B3L822C8))</f>
        <v>2.0633956711287791</v>
      </c>
      <c r="V29" s="16" t="s">
        <v>9237</v>
      </c>
      <c r="W29" s="15">
        <f>A1L222C8</f>
        <v>165326</v>
      </c>
      <c r="X29" s="16" t="s">
        <v>9238</v>
      </c>
      <c r="Y29" s="15">
        <f>A1L222C7</f>
        <v>155615</v>
      </c>
      <c r="Z29" s="16" t="s">
        <v>9239</v>
      </c>
      <c r="AA29" s="21">
        <f>IF(OR(B3L822C10=0,B3L822C11=0),0,1+(B3L822C10/B3L822C11))</f>
        <v>2.062404009896218</v>
      </c>
      <c r="AB29" s="16" t="s">
        <v>9240</v>
      </c>
      <c r="AC29" s="15">
        <f>A1L222C20</f>
        <v>184223.33333333334</v>
      </c>
      <c r="AD29" s="16" t="s">
        <v>9241</v>
      </c>
      <c r="AE29" s="15">
        <f>A1L222C19</f>
        <v>173289</v>
      </c>
      <c r="AF29" s="16" t="s">
        <v>9242</v>
      </c>
      <c r="AG29" s="21">
        <f>IF(OR(B3L822C13=0,B3L822C14=0),0,1+(B3L822C13/B3L822C14))</f>
        <v>2.0630988310471716</v>
      </c>
      <c r="AH29" s="16" t="s">
        <v>9243</v>
      </c>
      <c r="AI29" s="15">
        <f>A1L222C11</f>
        <v>163974</v>
      </c>
      <c r="AJ29" s="16" t="s">
        <v>9244</v>
      </c>
      <c r="AK29" s="15">
        <f>A1L222C10</f>
        <v>150521</v>
      </c>
      <c r="AL29" s="16" t="s">
        <v>9245</v>
      </c>
      <c r="AM29" s="21">
        <f>IF(OR(B3L822C16=0,B3L822C17=0),0,1+(B3L822C16/B3L822C17))</f>
        <v>2.0893762332166279</v>
      </c>
      <c r="AN29" s="16" t="s">
        <v>9246</v>
      </c>
      <c r="AO29" s="15">
        <f>A1L222C23</f>
        <v>179161</v>
      </c>
      <c r="AP29" s="16" t="s">
        <v>9247</v>
      </c>
      <c r="AQ29" s="15">
        <f>A1L222C22</f>
        <v>167597</v>
      </c>
      <c r="AR29" s="16" t="s">
        <v>9248</v>
      </c>
      <c r="AS29" s="21">
        <f>IF(OR(B3L822C19=0,B3L822C20=0),0,1+(B3L822C19/B3L822C20))</f>
        <v>2.0689988484280746</v>
      </c>
      <c r="AT29" s="16" t="s">
        <v>9249</v>
      </c>
      <c r="AU29" s="15">
        <f>A1L222C14</f>
        <v>176546</v>
      </c>
      <c r="AV29" s="16" t="s">
        <v>9250</v>
      </c>
      <c r="AW29" s="15">
        <f>A1L222C13</f>
        <v>166426</v>
      </c>
      <c r="AX29" s="16" t="s">
        <v>9251</v>
      </c>
      <c r="AY29" s="21">
        <f>IF(OR(B3L822C22=0,B3L822C23=0),0,1+(B3L822C22/B3L822C23))</f>
        <v>2.0608078064725461</v>
      </c>
      <c r="AZ29" s="16" t="s">
        <v>9252</v>
      </c>
      <c r="BA29" s="15">
        <f>A1L222C26</f>
        <v>178638</v>
      </c>
      <c r="BB29" s="16" t="s">
        <v>9253</v>
      </c>
      <c r="BC29" s="15">
        <f>A1L222C25</f>
        <v>167362.79999999999</v>
      </c>
      <c r="BD29" s="16" t="s">
        <v>9254</v>
      </c>
      <c r="BE29" s="21">
        <f>IF(OR(B3L822C25=0,B3L822C26=0),0,1+(B3L822C25/B3L822C26))</f>
        <v>2.0673698097785174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5422</v>
      </c>
      <c r="F30" s="16" t="s">
        <v>9256</v>
      </c>
      <c r="G30" s="15">
        <f>A1L223C1</f>
        <v>5433</v>
      </c>
      <c r="H30" s="16" t="s">
        <v>9257</v>
      </c>
      <c r="I30" s="21">
        <f>IF(OR(B3L823C1=0,B3L823C2=0),0,1+(B3L823C1/B3L823C2))</f>
        <v>1.9979753359101786</v>
      </c>
      <c r="J30" s="16" t="s">
        <v>9258</v>
      </c>
      <c r="K30" s="15">
        <f>A1L223C5</f>
        <v>6174</v>
      </c>
      <c r="L30" s="16" t="s">
        <v>9259</v>
      </c>
      <c r="M30" s="15">
        <f>A1L223C4</f>
        <v>6319</v>
      </c>
      <c r="N30" s="16" t="s">
        <v>9260</v>
      </c>
      <c r="O30" s="21">
        <f>IF(OR(B3L823C4=0,B3L823C5=0),0,1+(B3L823C4/B3L823C5))</f>
        <v>1.9770533312232947</v>
      </c>
      <c r="P30" s="16" t="s">
        <v>9261</v>
      </c>
      <c r="Q30" s="15">
        <f>A1L223C17</f>
        <v>5798</v>
      </c>
      <c r="R30" s="16" t="s">
        <v>9262</v>
      </c>
      <c r="S30" s="15">
        <f>A1L223C16</f>
        <v>5876</v>
      </c>
      <c r="T30" s="16" t="s">
        <v>9263</v>
      </c>
      <c r="U30" s="21">
        <f>IF(OR(B3L823C7=0,B3L823C8=0),0,1+(B3L823C7/B3L823C8))</f>
        <v>1.9867256637168142</v>
      </c>
      <c r="V30" s="16" t="s">
        <v>9264</v>
      </c>
      <c r="W30" s="15">
        <f>A1L223C8</f>
        <v>5186</v>
      </c>
      <c r="X30" s="16" t="s">
        <v>9265</v>
      </c>
      <c r="Y30" s="15">
        <f>A1L223C7</f>
        <v>5174</v>
      </c>
      <c r="Z30" s="16" t="s">
        <v>9266</v>
      </c>
      <c r="AA30" s="21">
        <f>IF(OR(B3L823C10=0,B3L823C11=0),0,1+(B3L823C10/B3L823C11))</f>
        <v>2.0023192887514494</v>
      </c>
      <c r="AB30" s="16" t="s">
        <v>9267</v>
      </c>
      <c r="AC30" s="15">
        <f>A1L223C20</f>
        <v>5594</v>
      </c>
      <c r="AD30" s="16" t="s">
        <v>9268</v>
      </c>
      <c r="AE30" s="15">
        <f>A1L223C19</f>
        <v>5642</v>
      </c>
      <c r="AF30" s="16" t="s">
        <v>9269</v>
      </c>
      <c r="AG30" s="21">
        <f>IF(OR(B3L823C13=0,B3L823C14=0),0,1+(B3L823C13/B3L823C14))</f>
        <v>1.9914923785891527</v>
      </c>
      <c r="AH30" s="16" t="s">
        <v>9270</v>
      </c>
      <c r="AI30" s="15">
        <f>A1L223C11</f>
        <v>6345</v>
      </c>
      <c r="AJ30" s="16" t="s">
        <v>9271</v>
      </c>
      <c r="AK30" s="15">
        <f>A1L223C10</f>
        <v>6374</v>
      </c>
      <c r="AL30" s="16" t="s">
        <v>9272</v>
      </c>
      <c r="AM30" s="21">
        <f>IF(OR(B3L823C16=0,B3L823C17=0),0,1+(B3L823C16/B3L823C17))</f>
        <v>1.9954502667085032</v>
      </c>
      <c r="AN30" s="16" t="s">
        <v>9273</v>
      </c>
      <c r="AO30" s="15">
        <f>A1L223C23</f>
        <v>5781.75</v>
      </c>
      <c r="AP30" s="16" t="s">
        <v>9274</v>
      </c>
      <c r="AQ30" s="15">
        <f>A1L223C22</f>
        <v>5825</v>
      </c>
      <c r="AR30" s="16" t="s">
        <v>9275</v>
      </c>
      <c r="AS30" s="21">
        <f>IF(OR(B3L823C19=0,B3L823C20=0),0,1+(B3L823C19/B3L823C20))</f>
        <v>1.9925751072961373</v>
      </c>
      <c r="AT30" s="16" t="s">
        <v>9276</v>
      </c>
      <c r="AU30" s="15">
        <f>A1L223C14</f>
        <v>10742</v>
      </c>
      <c r="AV30" s="16" t="s">
        <v>9277</v>
      </c>
      <c r="AW30" s="15">
        <f>A1L223C13</f>
        <v>10577</v>
      </c>
      <c r="AX30" s="16" t="s">
        <v>9278</v>
      </c>
      <c r="AY30" s="21">
        <f>IF(OR(B3L823C22=0,B3L823C23=0),0,1+(B3L823C22/B3L823C23))</f>
        <v>2.0155998865462799</v>
      </c>
      <c r="AZ30" s="16" t="s">
        <v>9279</v>
      </c>
      <c r="BA30" s="15">
        <f>A1L223C26</f>
        <v>6773.8</v>
      </c>
      <c r="BB30" s="16" t="s">
        <v>9280</v>
      </c>
      <c r="BC30" s="15">
        <f>A1L223C25</f>
        <v>6775.4</v>
      </c>
      <c r="BD30" s="16" t="s">
        <v>9281</v>
      </c>
      <c r="BE30" s="21">
        <f>IF(OR(B3L823C25=0,B3L823C26=0),0,1+(B3L823C25/B3L823C26))</f>
        <v>1.9997638515807186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66501</v>
      </c>
      <c r="F31" s="16" t="s">
        <v>9283</v>
      </c>
      <c r="G31" s="15">
        <f>A1L224C1</f>
        <v>65851</v>
      </c>
      <c r="H31" s="16" t="s">
        <v>9284</v>
      </c>
      <c r="I31" s="21">
        <f>IF(OR(B3L824C1=0,B3L824C2=0),0,1+(B3L824C1/B3L824C2))</f>
        <v>2.009870768856965</v>
      </c>
      <c r="J31" s="16" t="s">
        <v>9285</v>
      </c>
      <c r="K31" s="15">
        <f>A1L224C5</f>
        <v>46040</v>
      </c>
      <c r="L31" s="16" t="s">
        <v>9286</v>
      </c>
      <c r="M31" s="15">
        <f>A1L224C4</f>
        <v>46034</v>
      </c>
      <c r="N31" s="16" t="s">
        <v>9287</v>
      </c>
      <c r="O31" s="21">
        <f>IF(OR(B3L824C4=0,B3L824C5=0),0,1+(B3L824C4/B3L824C5))</f>
        <v>2.0001303384454969</v>
      </c>
      <c r="P31" s="16" t="s">
        <v>9288</v>
      </c>
      <c r="Q31" s="15">
        <f>A1L224C17</f>
        <v>56270.5</v>
      </c>
      <c r="R31" s="16" t="s">
        <v>9289</v>
      </c>
      <c r="S31" s="15">
        <f>A1L224C16</f>
        <v>55942.5</v>
      </c>
      <c r="T31" s="16" t="s">
        <v>9290</v>
      </c>
      <c r="U31" s="21">
        <f>IF(OR(B3L824C7=0,B3L824C8=0),0,1+(B3L824C7/B3L824C8))</f>
        <v>2.0058631630692227</v>
      </c>
      <c r="V31" s="16" t="s">
        <v>9291</v>
      </c>
      <c r="W31" s="15">
        <f>A1L224C8</f>
        <v>34602</v>
      </c>
      <c r="X31" s="16" t="s">
        <v>9292</v>
      </c>
      <c r="Y31" s="15">
        <f>A1L224C7</f>
        <v>33449</v>
      </c>
      <c r="Z31" s="16" t="s">
        <v>9293</v>
      </c>
      <c r="AA31" s="21">
        <f>IF(OR(B3L824C10=0,B3L824C11=0),0,1+(B3L824C10/B3L824C11))</f>
        <v>2.0344703877544918</v>
      </c>
      <c r="AB31" s="16" t="s">
        <v>9294</v>
      </c>
      <c r="AC31" s="15">
        <f>A1L224C20</f>
        <v>49047.666666666664</v>
      </c>
      <c r="AD31" s="16" t="s">
        <v>9295</v>
      </c>
      <c r="AE31" s="15">
        <f>A1L224C19</f>
        <v>48444.666666666664</v>
      </c>
      <c r="AF31" s="16" t="s">
        <v>9296</v>
      </c>
      <c r="AG31" s="21">
        <f>IF(OR(B3L824C13=0,B3L824C14=0),0,1+(B3L824C13/B3L824C14))</f>
        <v>2.0124471906092172</v>
      </c>
      <c r="AH31" s="16" t="s">
        <v>9297</v>
      </c>
      <c r="AI31" s="15">
        <f>A1L224C11</f>
        <v>56930</v>
      </c>
      <c r="AJ31" s="16" t="s">
        <v>9298</v>
      </c>
      <c r="AK31" s="15">
        <f>A1L224C10</f>
        <v>55447</v>
      </c>
      <c r="AL31" s="16" t="s">
        <v>9299</v>
      </c>
      <c r="AM31" s="21">
        <f>IF(OR(B3L824C16=0,B3L824C17=0),0,1+(B3L824C16/B3L824C17))</f>
        <v>2.0267462621963315</v>
      </c>
      <c r="AN31" s="16" t="s">
        <v>9300</v>
      </c>
      <c r="AO31" s="15">
        <f>A1L224C23</f>
        <v>51018.25</v>
      </c>
      <c r="AP31" s="16" t="s">
        <v>9301</v>
      </c>
      <c r="AQ31" s="15">
        <f>A1L224C22</f>
        <v>50195.25</v>
      </c>
      <c r="AR31" s="16" t="s">
        <v>9302</v>
      </c>
      <c r="AS31" s="21">
        <f>IF(OR(B3L824C19=0,B3L824C20=0),0,1+(B3L824C19/B3L824C20))</f>
        <v>2.0163959737226129</v>
      </c>
      <c r="AT31" s="16" t="s">
        <v>9303</v>
      </c>
      <c r="AU31" s="15">
        <f>A1L224C14</f>
        <v>61480</v>
      </c>
      <c r="AV31" s="16" t="s">
        <v>9304</v>
      </c>
      <c r="AW31" s="15">
        <f>A1L224C13</f>
        <v>60603</v>
      </c>
      <c r="AX31" s="16" t="s">
        <v>9305</v>
      </c>
      <c r="AY31" s="21">
        <f>IF(OR(B3L824C22=0,B3L824C23=0),0,1+(B3L824C22/B3L824C23))</f>
        <v>2.0144712307971551</v>
      </c>
      <c r="AZ31" s="16" t="s">
        <v>9306</v>
      </c>
      <c r="BA31" s="15">
        <f>A1L224C26</f>
        <v>53110.6</v>
      </c>
      <c r="BB31" s="16" t="s">
        <v>9307</v>
      </c>
      <c r="BC31" s="15">
        <f>A1L224C25</f>
        <v>52276.800000000003</v>
      </c>
      <c r="BD31" s="16" t="s">
        <v>9308</v>
      </c>
      <c r="BE31" s="21">
        <f>IF(OR(B3L824C25=0,B3L824C26=0),0,1+(B3L824C25/B3L824C26))</f>
        <v>2.0159497138309916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319</v>
      </c>
      <c r="F32" s="16" t="s">
        <v>9310</v>
      </c>
      <c r="G32" s="15">
        <f>A1L225C1</f>
        <v>374</v>
      </c>
      <c r="H32" s="16" t="s">
        <v>9311</v>
      </c>
      <c r="I32" s="21">
        <f>IF(OR(B3L825C1=0,B3L825C2=0),0,1+(B3L825C1/B3L825C2))</f>
        <v>1.8529411764705883</v>
      </c>
      <c r="J32" s="16" t="s">
        <v>9312</v>
      </c>
      <c r="K32" s="15">
        <f>A1L225C5</f>
        <v>216</v>
      </c>
      <c r="L32" s="16" t="s">
        <v>9313</v>
      </c>
      <c r="M32" s="15">
        <f>A1L225C4</f>
        <v>281</v>
      </c>
      <c r="N32" s="16" t="s">
        <v>9314</v>
      </c>
      <c r="O32" s="21">
        <f>IF(OR(B3L825C4=0,B3L825C5=0),0,1+(B3L825C4/B3L825C5))</f>
        <v>1.7686832740213523</v>
      </c>
      <c r="P32" s="16" t="s">
        <v>9315</v>
      </c>
      <c r="Q32" s="21">
        <f>A1L225C17</f>
        <v>267.5</v>
      </c>
      <c r="R32" s="16" t="s">
        <v>9316</v>
      </c>
      <c r="S32" s="21">
        <f>A1L225C16</f>
        <v>327.5</v>
      </c>
      <c r="T32" s="16" t="s">
        <v>9317</v>
      </c>
      <c r="U32" s="21">
        <f>IF(OR(B3L825C7=0,B3L825C8=0),0,1+(B3L825C7/B3L825C8))</f>
        <v>1.8167938931297711</v>
      </c>
      <c r="V32" s="16" t="s">
        <v>9318</v>
      </c>
      <c r="W32" s="15">
        <f>A1L225C8</f>
        <v>177</v>
      </c>
      <c r="X32" s="16" t="s">
        <v>9319</v>
      </c>
      <c r="Y32" s="15">
        <f>A1L225C7</f>
        <v>239</v>
      </c>
      <c r="Z32" s="16" t="s">
        <v>9320</v>
      </c>
      <c r="AA32" s="21">
        <f>IF(OR(B3L825C10=0,B3L825C11=0),0,1+(B3L825C10/B3L825C11))</f>
        <v>1.7405857740585775</v>
      </c>
      <c r="AB32" s="16" t="s">
        <v>9321</v>
      </c>
      <c r="AC32" s="21">
        <f>A1L225C20</f>
        <v>237.33333333333334</v>
      </c>
      <c r="AD32" s="16" t="s">
        <v>9322</v>
      </c>
      <c r="AE32" s="15">
        <f>A1L225C19</f>
        <v>298</v>
      </c>
      <c r="AF32" s="16" t="s">
        <v>9323</v>
      </c>
      <c r="AG32" s="21">
        <f>IF(OR(B3L825C13=0,B3L825C14=0),0,1+(B3L825C13/B3L825C14))</f>
        <v>1.796420581655481</v>
      </c>
      <c r="AH32" s="16" t="s">
        <v>9324</v>
      </c>
      <c r="AI32" s="15">
        <f>A1L225C11</f>
        <v>91</v>
      </c>
      <c r="AJ32" s="16" t="s">
        <v>9325</v>
      </c>
      <c r="AK32" s="15">
        <f>A1L225C10</f>
        <v>192</v>
      </c>
      <c r="AL32" s="16" t="s">
        <v>9326</v>
      </c>
      <c r="AM32" s="21">
        <f>IF(OR(B3L825C16=0,B3L825C17=0),0,1+(B3L825C16/B3L825C17))</f>
        <v>1.4739583333333333</v>
      </c>
      <c r="AN32" s="16" t="s">
        <v>9327</v>
      </c>
      <c r="AO32" s="21">
        <f>A1L225C23</f>
        <v>200.75</v>
      </c>
      <c r="AP32" s="16" t="s">
        <v>9328</v>
      </c>
      <c r="AQ32" s="21">
        <f>A1L225C22</f>
        <v>271.5</v>
      </c>
      <c r="AR32" s="16" t="s">
        <v>9329</v>
      </c>
      <c r="AS32" s="21">
        <f>IF(OR(B3L825C19=0,B3L825C20=0),0,1+(B3L825C19/B3L825C20))</f>
        <v>1.7394106813996317</v>
      </c>
      <c r="AT32" s="16" t="s">
        <v>9330</v>
      </c>
      <c r="AU32" s="15">
        <f>A1L225C14</f>
        <v>52</v>
      </c>
      <c r="AV32" s="16" t="s">
        <v>9331</v>
      </c>
      <c r="AW32" s="15">
        <f>A1L225C13</f>
        <v>126</v>
      </c>
      <c r="AX32" s="16" t="s">
        <v>9332</v>
      </c>
      <c r="AY32" s="21">
        <f>IF(OR(B3L825C22=0,B3L825C23=0),0,1+(B3L825C22/B3L825C23))</f>
        <v>1.4126984126984126</v>
      </c>
      <c r="AZ32" s="16" t="s">
        <v>9333</v>
      </c>
      <c r="BA32" s="15">
        <f>A1L225C26</f>
        <v>171</v>
      </c>
      <c r="BB32" s="16" t="s">
        <v>9334</v>
      </c>
      <c r="BC32" s="21">
        <f>A1L225C25</f>
        <v>242.4</v>
      </c>
      <c r="BD32" s="16" t="s">
        <v>9335</v>
      </c>
      <c r="BE32" s="21">
        <f>IF(OR(B3L825C25=0,B3L825C26=0),0,1+(B3L825C25/B3L825C26))</f>
        <v>1.7054455445544554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20</v>
      </c>
      <c r="F33" s="16" t="s">
        <v>9337</v>
      </c>
      <c r="G33" s="15">
        <f>A1L226C1</f>
        <v>19</v>
      </c>
      <c r="H33" s="16" t="s">
        <v>9338</v>
      </c>
      <c r="I33" s="21">
        <f>IF(OR(B3L826C1=0,B3L826C2=0),0,1+(B3L826C1/B3L826C2))</f>
        <v>2.0526315789473681</v>
      </c>
      <c r="J33" s="16" t="s">
        <v>9339</v>
      </c>
      <c r="K33" s="15">
        <f>A1L226C5</f>
        <v>20</v>
      </c>
      <c r="L33" s="16" t="s">
        <v>9340</v>
      </c>
      <c r="M33" s="15">
        <f>A1L226C4</f>
        <v>19</v>
      </c>
      <c r="N33" s="16" t="s">
        <v>9341</v>
      </c>
      <c r="O33" s="21">
        <f>IF(OR(B3L826C4=0,B3L826C5=0),0,1+(B3L826C4/B3L826C5))</f>
        <v>2.0526315789473681</v>
      </c>
      <c r="P33" s="16" t="s">
        <v>9342</v>
      </c>
      <c r="Q33" s="15">
        <f>A1L226C17</f>
        <v>20</v>
      </c>
      <c r="R33" s="16" t="s">
        <v>9343</v>
      </c>
      <c r="S33" s="15">
        <f>A1L226C16</f>
        <v>19</v>
      </c>
      <c r="T33" s="16" t="s">
        <v>9344</v>
      </c>
      <c r="U33" s="21">
        <f>IF(OR(B3L826C7=0,B3L826C8=0),0,1+(B3L826C7/B3L826C8))</f>
        <v>2.0526315789473681</v>
      </c>
      <c r="V33" s="16" t="s">
        <v>9345</v>
      </c>
      <c r="W33" s="15">
        <f>A1L226C8</f>
        <v>22</v>
      </c>
      <c r="X33" s="16" t="s">
        <v>9346</v>
      </c>
      <c r="Y33" s="15">
        <f>A1L226C7</f>
        <v>21</v>
      </c>
      <c r="Z33" s="16" t="s">
        <v>9347</v>
      </c>
      <c r="AA33" s="21">
        <f>IF(OR(B3L826C10=0,B3L826C11=0),0,1+(B3L826C10/B3L826C11))</f>
        <v>2.0476190476190474</v>
      </c>
      <c r="AB33" s="16" t="s">
        <v>9348</v>
      </c>
      <c r="AC33" s="21">
        <f>A1L226C20</f>
        <v>20.666666666666668</v>
      </c>
      <c r="AD33" s="16" t="s">
        <v>9349</v>
      </c>
      <c r="AE33" s="21">
        <f>A1L226C19</f>
        <v>19.666666666666668</v>
      </c>
      <c r="AF33" s="16" t="s">
        <v>9350</v>
      </c>
      <c r="AG33" s="21">
        <f>IF(OR(B3L826C13=0,B3L826C14=0),0,1+(B3L826C13/B3L826C14))</f>
        <v>2.0508474576271185</v>
      </c>
      <c r="AH33" s="16" t="s">
        <v>9351</v>
      </c>
      <c r="AI33" s="15">
        <f>A1L226C11</f>
        <v>26</v>
      </c>
      <c r="AJ33" s="16" t="s">
        <v>9352</v>
      </c>
      <c r="AK33" s="15">
        <f>A1L226C10</f>
        <v>18</v>
      </c>
      <c r="AL33" s="16" t="s">
        <v>9353</v>
      </c>
      <c r="AM33" s="21">
        <f>IF(OR(B3L826C16=0,B3L826C17=0),0,1+(B3L826C16/B3L826C17))</f>
        <v>2.4444444444444446</v>
      </c>
      <c r="AN33" s="16" t="s">
        <v>9354</v>
      </c>
      <c r="AO33" s="15">
        <f>A1L226C23</f>
        <v>22</v>
      </c>
      <c r="AP33" s="16" t="s">
        <v>9355</v>
      </c>
      <c r="AQ33" s="21">
        <f>A1L226C22</f>
        <v>19.25</v>
      </c>
      <c r="AR33" s="16" t="s">
        <v>9356</v>
      </c>
      <c r="AS33" s="21">
        <f>IF(OR(B3L826C19=0,B3L826C20=0),0,1+(B3L826C19/B3L826C20))</f>
        <v>2.1428571428571428</v>
      </c>
      <c r="AT33" s="16" t="s">
        <v>9357</v>
      </c>
      <c r="AU33" s="15">
        <f>A1L226C14</f>
        <v>18</v>
      </c>
      <c r="AV33" s="16" t="s">
        <v>9358</v>
      </c>
      <c r="AW33" s="15">
        <f>A1L226C13</f>
        <v>17</v>
      </c>
      <c r="AX33" s="16" t="s">
        <v>9359</v>
      </c>
      <c r="AY33" s="21">
        <f>IF(OR(B3L826C22=0,B3L826C23=0),0,1+(B3L826C22/B3L826C23))</f>
        <v>2.0588235294117645</v>
      </c>
      <c r="AZ33" s="16" t="s">
        <v>9360</v>
      </c>
      <c r="BA33" s="21">
        <f>A1L226C26</f>
        <v>21.2</v>
      </c>
      <c r="BB33" s="16" t="s">
        <v>9361</v>
      </c>
      <c r="BC33" s="21">
        <f>A1L226C25</f>
        <v>18.8</v>
      </c>
      <c r="BD33" s="16" t="s">
        <v>9362</v>
      </c>
      <c r="BE33" s="21">
        <f>IF(OR(B3L826C25=0,B3L826C26=0),0,1+(B3L826C25/B3L826C26))</f>
        <v>2.1276595744680851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1605</v>
      </c>
      <c r="F34" s="16" t="s">
        <v>9364</v>
      </c>
      <c r="G34" s="15">
        <f>A1L227C1</f>
        <v>47352</v>
      </c>
      <c r="H34" s="16" t="s">
        <v>9365</v>
      </c>
      <c r="I34" s="21">
        <f>IF(OR(B3L827C1=0,B3L827C2=0),0,1+(B3L827C1/B3L827C2))</f>
        <v>1.0338950836289913</v>
      </c>
      <c r="J34" s="16" t="s">
        <v>9366</v>
      </c>
      <c r="K34" s="15">
        <f>A1L227C5</f>
        <v>2175</v>
      </c>
      <c r="L34" s="16" t="s">
        <v>9367</v>
      </c>
      <c r="M34" s="15">
        <f>A1L227C4</f>
        <v>46543</v>
      </c>
      <c r="N34" s="16" t="s">
        <v>9368</v>
      </c>
      <c r="O34" s="21">
        <f>IF(OR(B3L827C4=0,B3L827C5=0),0,1+(B3L827C4/B3L827C5))</f>
        <v>1.046730979954021</v>
      </c>
      <c r="P34" s="16" t="s">
        <v>9369</v>
      </c>
      <c r="Q34" s="15">
        <f>A1L227C17</f>
        <v>1890</v>
      </c>
      <c r="R34" s="16" t="s">
        <v>9370</v>
      </c>
      <c r="S34" s="15">
        <f>A1L227C16</f>
        <v>46947.5</v>
      </c>
      <c r="T34" s="16" t="s">
        <v>9371</v>
      </c>
      <c r="U34" s="21">
        <f>IF(OR(B3L827C7=0,B3L827C8=0),0,1+(B3L827C7/B3L827C8))</f>
        <v>1.0402577347036583</v>
      </c>
      <c r="V34" s="16" t="s">
        <v>9372</v>
      </c>
      <c r="W34" s="15">
        <f>A1L227C8</f>
        <v>3199</v>
      </c>
      <c r="X34" s="16" t="s">
        <v>9373</v>
      </c>
      <c r="Y34" s="15">
        <f>A1L227C7</f>
        <v>59181</v>
      </c>
      <c r="Z34" s="16" t="s">
        <v>9374</v>
      </c>
      <c r="AA34" s="21">
        <f>IF(OR(B3L827C10=0,B3L827C11=0),0,1+(B3L827C10/B3L827C11))</f>
        <v>1.0540545107382437</v>
      </c>
      <c r="AB34" s="16" t="s">
        <v>9375</v>
      </c>
      <c r="AC34" s="15">
        <f>A1L227C20</f>
        <v>2326.3333333333335</v>
      </c>
      <c r="AD34" s="16" t="s">
        <v>9376</v>
      </c>
      <c r="AE34" s="15">
        <f>A1L227C19</f>
        <v>51025.333333333336</v>
      </c>
      <c r="AF34" s="16" t="s">
        <v>9377</v>
      </c>
      <c r="AG34" s="21">
        <f>IF(OR(B3L827C13=0,B3L827C14=0),0,1+(B3L827C13/B3L827C14))</f>
        <v>1.0455917322114505</v>
      </c>
      <c r="AH34" s="16" t="s">
        <v>9378</v>
      </c>
      <c r="AI34" s="15">
        <f>A1L227C11</f>
        <v>2928</v>
      </c>
      <c r="AJ34" s="16" t="s">
        <v>9379</v>
      </c>
      <c r="AK34" s="15">
        <f>A1L227C10</f>
        <v>64424</v>
      </c>
      <c r="AL34" s="16" t="s">
        <v>9380</v>
      </c>
      <c r="AM34" s="21">
        <f>IF(OR(B3L827C16=0,B3L827C17=0),0,1+(B3L827C16/B3L827C17))</f>
        <v>1.0454489010306718</v>
      </c>
      <c r="AN34" s="16" t="s">
        <v>9381</v>
      </c>
      <c r="AO34" s="15">
        <f>A1L227C23</f>
        <v>2476.75</v>
      </c>
      <c r="AP34" s="16" t="s">
        <v>9382</v>
      </c>
      <c r="AQ34" s="15">
        <f>A1L227C22</f>
        <v>54375</v>
      </c>
      <c r="AR34" s="16" t="s">
        <v>9383</v>
      </c>
      <c r="AS34" s="21">
        <f>IF(OR(B3L827C19=0,B3L827C20=0),0,1+(B3L827C19/B3L827C20))</f>
        <v>1.0455494252873563</v>
      </c>
      <c r="AT34" s="16" t="s">
        <v>9384</v>
      </c>
      <c r="AU34" s="15">
        <f>A1L227C14</f>
        <v>4872</v>
      </c>
      <c r="AV34" s="16" t="s">
        <v>9385</v>
      </c>
      <c r="AW34" s="15">
        <f>A1L227C13</f>
        <v>52109</v>
      </c>
      <c r="AX34" s="16" t="s">
        <v>9386</v>
      </c>
      <c r="AY34" s="21">
        <f>IF(OR(B3L827C22=0,B3L827C23=0),0,1+(B3L827C22/B3L827C23))</f>
        <v>1.0934963250110346</v>
      </c>
      <c r="AZ34" s="16" t="s">
        <v>9387</v>
      </c>
      <c r="BA34" s="15">
        <f>A1L227C26</f>
        <v>2955.8</v>
      </c>
      <c r="BB34" s="16" t="s">
        <v>9388</v>
      </c>
      <c r="BC34" s="15">
        <f>A1L227C25</f>
        <v>53921.8</v>
      </c>
      <c r="BD34" s="16" t="s">
        <v>9389</v>
      </c>
      <c r="BE34" s="21">
        <f>IF(OR(B3L827C25=0,B3L827C26=0),0,1+(B3L827C25/B3L827C26))</f>
        <v>1.0548164193331826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28319</v>
      </c>
      <c r="F35" s="16" t="s">
        <v>9391</v>
      </c>
      <c r="G35" s="15">
        <f>A1L228C1</f>
        <v>52363</v>
      </c>
      <c r="H35" s="16" t="s">
        <v>9392</v>
      </c>
      <c r="I35" s="21">
        <f>IF(OR(B3L828C1=0,B3L828C2=0),0,1+(B3L828C1/B3L828C2))</f>
        <v>1.5408208085862154</v>
      </c>
      <c r="J35" s="16" t="s">
        <v>9393</v>
      </c>
      <c r="K35" s="15">
        <f>A1L228C5</f>
        <v>32294</v>
      </c>
      <c r="L35" s="16" t="s">
        <v>9394</v>
      </c>
      <c r="M35" s="15">
        <f>A1L228C4</f>
        <v>58220</v>
      </c>
      <c r="N35" s="16" t="s">
        <v>9395</v>
      </c>
      <c r="O35" s="21">
        <f>IF(OR(B3L828C4=0,B3L828C5=0),0,1+(B3L828C4/B3L828C5))</f>
        <v>1.5546891102713845</v>
      </c>
      <c r="P35" s="16" t="s">
        <v>9396</v>
      </c>
      <c r="Q35" s="15">
        <f>A1L228C17</f>
        <v>30306.5</v>
      </c>
      <c r="R35" s="16" t="s">
        <v>9397</v>
      </c>
      <c r="S35" s="15">
        <f>A1L228C16</f>
        <v>55291.5</v>
      </c>
      <c r="T35" s="16" t="s">
        <v>9398</v>
      </c>
      <c r="U35" s="21">
        <f>IF(OR(B3L828C7=0,B3L828C8=0),0,1+(B3L828C7/B3L828C8))</f>
        <v>1.5481222249351165</v>
      </c>
      <c r="V35" s="16" t="s">
        <v>9399</v>
      </c>
      <c r="W35" s="15">
        <f>A1L228C8</f>
        <v>28001</v>
      </c>
      <c r="X35" s="16" t="s">
        <v>9400</v>
      </c>
      <c r="Y35" s="15">
        <f>A1L228C7</f>
        <v>57153</v>
      </c>
      <c r="Z35" s="16" t="s">
        <v>9401</v>
      </c>
      <c r="AA35" s="21">
        <f>IF(OR(B3L828C10=0,B3L828C11=0),0,1+(B3L828C10/B3L828C11))</f>
        <v>1.4899305373296241</v>
      </c>
      <c r="AB35" s="16" t="s">
        <v>9402</v>
      </c>
      <c r="AC35" s="15">
        <f>A1L228C20</f>
        <v>29538</v>
      </c>
      <c r="AD35" s="16" t="s">
        <v>9403</v>
      </c>
      <c r="AE35" s="15">
        <f>A1L228C19</f>
        <v>55912</v>
      </c>
      <c r="AF35" s="16" t="s">
        <v>9404</v>
      </c>
      <c r="AG35" s="21">
        <f>IF(OR(B3L828C13=0,B3L828C14=0),0,1+(B3L828C13/B3L828C14))</f>
        <v>1.5282944627271426</v>
      </c>
      <c r="AH35" s="16" t="s">
        <v>9405</v>
      </c>
      <c r="AI35" s="15">
        <f>A1L228C11</f>
        <v>24242</v>
      </c>
      <c r="AJ35" s="16" t="s">
        <v>9406</v>
      </c>
      <c r="AK35" s="15">
        <f>A1L228C10</f>
        <v>54371</v>
      </c>
      <c r="AL35" s="16" t="s">
        <v>9407</v>
      </c>
      <c r="AM35" s="21">
        <f>IF(OR(B3L828C16=0,B3L828C17=0),0,1+(B3L828C16/B3L828C17))</f>
        <v>1.4458626841514777</v>
      </c>
      <c r="AN35" s="16" t="s">
        <v>9408</v>
      </c>
      <c r="AO35" s="15">
        <f>A1L228C23</f>
        <v>28214</v>
      </c>
      <c r="AP35" s="16" t="s">
        <v>9409</v>
      </c>
      <c r="AQ35" s="15">
        <f>A1L228C22</f>
        <v>55526.75</v>
      </c>
      <c r="AR35" s="16" t="s">
        <v>9410</v>
      </c>
      <c r="AS35" s="21">
        <f>IF(OR(B3L828C19=0,B3L828C20=0),0,1+(B3L828C19/B3L828C20))</f>
        <v>1.508115457864903</v>
      </c>
      <c r="AT35" s="16" t="s">
        <v>9411</v>
      </c>
      <c r="AU35" s="15">
        <f>A1L228C14</f>
        <v>18609</v>
      </c>
      <c r="AV35" s="16" t="s">
        <v>9412</v>
      </c>
      <c r="AW35" s="15">
        <f>A1L228C13</f>
        <v>50366</v>
      </c>
      <c r="AX35" s="16" t="s">
        <v>9413</v>
      </c>
      <c r="AY35" s="21">
        <f>IF(OR(B3L828C22=0,B3L828C23=0),0,1+(B3L828C22/B3L828C23))</f>
        <v>1.3694754397808044</v>
      </c>
      <c r="AZ35" s="16" t="s">
        <v>9414</v>
      </c>
      <c r="BA35" s="15">
        <f>A1L228C26</f>
        <v>26293</v>
      </c>
      <c r="BB35" s="16" t="s">
        <v>9415</v>
      </c>
      <c r="BC35" s="15">
        <f>A1L228C25</f>
        <v>54494.6</v>
      </c>
      <c r="BD35" s="16" t="s">
        <v>9416</v>
      </c>
      <c r="BE35" s="21">
        <f>IF(OR(B3L828C25=0,B3L828C26=0),0,1+(B3L828C25/B3L828C26))</f>
        <v>1.482488173140091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253</v>
      </c>
      <c r="F36" s="16" t="s">
        <v>9418</v>
      </c>
      <c r="G36" s="15">
        <f>A1L229C1</f>
        <v>234</v>
      </c>
      <c r="H36" s="16" t="s">
        <v>9419</v>
      </c>
      <c r="I36" s="21">
        <f>IF(OR(B3L829C1=0,B3L829C2=0),0,1+(B3L829C1/B3L829C2))</f>
        <v>2.0811965811965809</v>
      </c>
      <c r="J36" s="16" t="s">
        <v>9420</v>
      </c>
      <c r="K36" s="15">
        <f>A1L229C5</f>
        <v>191</v>
      </c>
      <c r="L36" s="16" t="s">
        <v>9421</v>
      </c>
      <c r="M36" s="15">
        <f>A1L229C4</f>
        <v>186</v>
      </c>
      <c r="N36" s="16" t="s">
        <v>9422</v>
      </c>
      <c r="O36" s="21">
        <f>IF(OR(B3L829C4=0,B3L829C5=0),0,1+(B3L829C4/B3L829C5))</f>
        <v>2.0268817204301075</v>
      </c>
      <c r="P36" s="16" t="s">
        <v>9423</v>
      </c>
      <c r="Q36" s="15">
        <f>A1L229C17</f>
        <v>222</v>
      </c>
      <c r="R36" s="16" t="s">
        <v>9424</v>
      </c>
      <c r="S36" s="15">
        <f>A1L229C16</f>
        <v>210</v>
      </c>
      <c r="T36" s="16" t="s">
        <v>9425</v>
      </c>
      <c r="U36" s="21">
        <f>IF(OR(B3L829C7=0,B3L829C8=0),0,1+(B3L829C7/B3L829C8))</f>
        <v>2.0571428571428569</v>
      </c>
      <c r="V36" s="16" t="s">
        <v>9426</v>
      </c>
      <c r="W36" s="15">
        <f>A1L229C8</f>
        <v>22</v>
      </c>
      <c r="X36" s="16" t="s">
        <v>9427</v>
      </c>
      <c r="Y36" s="15">
        <f>A1L229C7</f>
        <v>18</v>
      </c>
      <c r="Z36" s="16" t="s">
        <v>9428</v>
      </c>
      <c r="AA36" s="21">
        <f>IF(OR(B3L829C10=0,B3L829C11=0),0,1+(B3L829C10/B3L829C11))</f>
        <v>2.2222222222222223</v>
      </c>
      <c r="AB36" s="16" t="s">
        <v>9429</v>
      </c>
      <c r="AC36" s="21">
        <f>A1L229C20</f>
        <v>155.33333333333334</v>
      </c>
      <c r="AD36" s="16" t="s">
        <v>9430</v>
      </c>
      <c r="AE36" s="15">
        <f>A1L229C19</f>
        <v>146</v>
      </c>
      <c r="AF36" s="16" t="s">
        <v>9431</v>
      </c>
      <c r="AG36" s="21">
        <f>IF(OR(B3L829C13=0,B3L829C14=0),0,1+(B3L829C13/B3L829C14))</f>
        <v>2.0639269406392695</v>
      </c>
      <c r="AH36" s="16" t="s">
        <v>9432</v>
      </c>
      <c r="AI36" s="15">
        <f>A1L229C11</f>
        <v>48</v>
      </c>
      <c r="AJ36" s="16" t="s">
        <v>9433</v>
      </c>
      <c r="AK36" s="15">
        <f>A1L229C10</f>
        <v>15</v>
      </c>
      <c r="AL36" s="16" t="s">
        <v>9434</v>
      </c>
      <c r="AM36" s="21">
        <f>IF(OR(B3L829C16=0,B3L829C17=0),0,1+(B3L829C16/B3L829C17))</f>
        <v>4.2</v>
      </c>
      <c r="AN36" s="16" t="s">
        <v>9435</v>
      </c>
      <c r="AO36" s="21">
        <f>A1L229C23</f>
        <v>128.5</v>
      </c>
      <c r="AP36" s="16" t="s">
        <v>9436</v>
      </c>
      <c r="AQ36" s="21">
        <f>A1L229C22</f>
        <v>113.25</v>
      </c>
      <c r="AR36" s="16" t="s">
        <v>9437</v>
      </c>
      <c r="AS36" s="21">
        <f>IF(OR(B3L829C19=0,B3L829C20=0),0,1+(B3L829C19/B3L829C20))</f>
        <v>2.1346578366445916</v>
      </c>
      <c r="AT36" s="16" t="s">
        <v>9438</v>
      </c>
      <c r="AU36" s="15">
        <f>A1L229C14</f>
        <v>31</v>
      </c>
      <c r="AV36" s="16" t="s">
        <v>9439</v>
      </c>
      <c r="AW36" s="15">
        <f>A1L229C13</f>
        <v>1</v>
      </c>
      <c r="AX36" s="16" t="s">
        <v>9440</v>
      </c>
      <c r="AY36" s="15">
        <f>IF(OR(B3L829C22=0,B3L829C23=0),0,1+(B3L829C22/B3L829C23))</f>
        <v>32</v>
      </c>
      <c r="AZ36" s="16" t="s">
        <v>9441</v>
      </c>
      <c r="BA36" s="15">
        <f>A1L229C26</f>
        <v>109</v>
      </c>
      <c r="BB36" s="16" t="s">
        <v>9442</v>
      </c>
      <c r="BC36" s="21">
        <f>A1L229C25</f>
        <v>90.8</v>
      </c>
      <c r="BD36" s="16" t="s">
        <v>9443</v>
      </c>
      <c r="BE36" s="21">
        <f>IF(OR(B3L829C25=0,B3L829C26=0),0,1+(B3L829C25/B3L829C26))</f>
        <v>2.2004405286343616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6392</v>
      </c>
      <c r="F37" s="16" t="s">
        <v>9445</v>
      </c>
      <c r="G37" s="15">
        <f>A1L230C1</f>
        <v>6699</v>
      </c>
      <c r="H37" s="16" t="s">
        <v>9446</v>
      </c>
      <c r="I37" s="21">
        <f>IF(OR(B3L830C1=0,B3L830C2=0),0,1+(B3L830C1/B3L830C2))</f>
        <v>1.954172264517092</v>
      </c>
      <c r="J37" s="16" t="s">
        <v>9447</v>
      </c>
      <c r="K37" s="15">
        <f>A1L230C5</f>
        <v>6694</v>
      </c>
      <c r="L37" s="16" t="s">
        <v>9448</v>
      </c>
      <c r="M37" s="15">
        <f>A1L230C4</f>
        <v>6941</v>
      </c>
      <c r="N37" s="16" t="s">
        <v>9449</v>
      </c>
      <c r="O37" s="21">
        <f>IF(OR(B3L830C4=0,B3L830C5=0),0,1+(B3L830C4/B3L830C5))</f>
        <v>1.9644143495173605</v>
      </c>
      <c r="P37" s="16" t="s">
        <v>9450</v>
      </c>
      <c r="Q37" s="15">
        <f>A1L230C17</f>
        <v>6543</v>
      </c>
      <c r="R37" s="16" t="s">
        <v>9451</v>
      </c>
      <c r="S37" s="15">
        <f>A1L230C16</f>
        <v>6820</v>
      </c>
      <c r="T37" s="16" t="s">
        <v>9452</v>
      </c>
      <c r="U37" s="21">
        <f>IF(OR(B3L830C7=0,B3L830C8=0),0,1+(B3L830C7/B3L830C8))</f>
        <v>1.959384164222874</v>
      </c>
      <c r="V37" s="16" t="s">
        <v>9453</v>
      </c>
      <c r="W37" s="15">
        <f>A1L230C8</f>
        <v>4140</v>
      </c>
      <c r="X37" s="16" t="s">
        <v>9454</v>
      </c>
      <c r="Y37" s="15">
        <f>A1L230C7</f>
        <v>4504</v>
      </c>
      <c r="Z37" s="16" t="s">
        <v>9455</v>
      </c>
      <c r="AA37" s="21">
        <f>IF(OR(B3L830C10=0,B3L830C11=0),0,1+(B3L830C10/B3L830C11))</f>
        <v>1.919182948490231</v>
      </c>
      <c r="AB37" s="16" t="s">
        <v>9456</v>
      </c>
      <c r="AC37" s="15">
        <f>A1L230C20</f>
        <v>5742</v>
      </c>
      <c r="AD37" s="16" t="s">
        <v>9457</v>
      </c>
      <c r="AE37" s="15">
        <f>A1L230C19</f>
        <v>6048</v>
      </c>
      <c r="AF37" s="16" t="s">
        <v>9458</v>
      </c>
      <c r="AG37" s="21">
        <f>IF(OR(B3L830C13=0,B3L830C14=0),0,1+(B3L830C13/B3L830C14))</f>
        <v>1.9494047619047619</v>
      </c>
      <c r="AH37" s="16" t="s">
        <v>9459</v>
      </c>
      <c r="AI37" s="15">
        <f>A1L230C11</f>
        <v>5225</v>
      </c>
      <c r="AJ37" s="16" t="s">
        <v>9460</v>
      </c>
      <c r="AK37" s="15">
        <f>A1L230C10</f>
        <v>5424</v>
      </c>
      <c r="AL37" s="16" t="s">
        <v>9461</v>
      </c>
      <c r="AM37" s="21">
        <f>IF(OR(B3L830C16=0,B3L830C17=0),0,1+(B3L830C16/B3L830C17))</f>
        <v>1.963311209439528</v>
      </c>
      <c r="AN37" s="16" t="s">
        <v>9462</v>
      </c>
      <c r="AO37" s="15">
        <f>A1L230C23</f>
        <v>5612.75</v>
      </c>
      <c r="AP37" s="16" t="s">
        <v>9463</v>
      </c>
      <c r="AQ37" s="15">
        <f>A1L230C22</f>
        <v>5892</v>
      </c>
      <c r="AR37" s="16" t="s">
        <v>9464</v>
      </c>
      <c r="AS37" s="21">
        <f>IF(OR(B3L830C19=0,B3L830C20=0),0,1+(B3L830C19/B3L830C20))</f>
        <v>1.9526052274270196</v>
      </c>
      <c r="AT37" s="16" t="s">
        <v>9465</v>
      </c>
      <c r="AU37" s="15">
        <f>A1L230C14</f>
        <v>7165</v>
      </c>
      <c r="AV37" s="16" t="s">
        <v>9466</v>
      </c>
      <c r="AW37" s="15">
        <f>A1L230C13</f>
        <v>7799</v>
      </c>
      <c r="AX37" s="16" t="s">
        <v>9467</v>
      </c>
      <c r="AY37" s="21">
        <f>IF(OR(B3L830C22=0,B3L830C23=0),0,1+(B3L830C22/B3L830C23))</f>
        <v>1.9187075266059752</v>
      </c>
      <c r="AZ37" s="16" t="s">
        <v>9468</v>
      </c>
      <c r="BA37" s="15">
        <f>A1L230C26</f>
        <v>5923.2</v>
      </c>
      <c r="BB37" s="16" t="s">
        <v>9469</v>
      </c>
      <c r="BC37" s="15">
        <f>A1L230C25</f>
        <v>6273.4</v>
      </c>
      <c r="BD37" s="16" t="s">
        <v>9470</v>
      </c>
      <c r="BE37" s="21">
        <f>IF(OR(B3L830C25=0,B3L830C26=0),0,1+(B3L830C25/B3L830C26))</f>
        <v>1.9441770013071062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45449</v>
      </c>
      <c r="F38" s="16" t="s">
        <v>9472</v>
      </c>
      <c r="G38" s="15">
        <f>A1L231C1</f>
        <v>43546</v>
      </c>
      <c r="H38" s="16" t="s">
        <v>9473</v>
      </c>
      <c r="I38" s="21">
        <f>IF(OR(B3L831C1=0,B3L831C2=0),0,1+(B3L831C1/B3L831C2))</f>
        <v>2.0437009139760254</v>
      </c>
      <c r="J38" s="16" t="s">
        <v>9474</v>
      </c>
      <c r="K38" s="15">
        <f>A1L231C5</f>
        <v>45492</v>
      </c>
      <c r="L38" s="16" t="s">
        <v>9475</v>
      </c>
      <c r="M38" s="15">
        <f>A1L231C4</f>
        <v>43953</v>
      </c>
      <c r="N38" s="16" t="s">
        <v>9476</v>
      </c>
      <c r="O38" s="21">
        <f>IF(OR(B3L831C4=0,B3L831C5=0),0,1+(B3L831C4/B3L831C5))</f>
        <v>2.0350146747662277</v>
      </c>
      <c r="P38" s="16" t="s">
        <v>9477</v>
      </c>
      <c r="Q38" s="15">
        <f>A1L231C17</f>
        <v>45470.5</v>
      </c>
      <c r="R38" s="16" t="s">
        <v>9478</v>
      </c>
      <c r="S38" s="15">
        <f>A1L231C16</f>
        <v>43749.5</v>
      </c>
      <c r="T38" s="16" t="s">
        <v>9479</v>
      </c>
      <c r="U38" s="21">
        <f>IF(OR(B3L831C7=0,B3L831C8=0),0,1+(B3L831C7/B3L831C8))</f>
        <v>2.0393375924296278</v>
      </c>
      <c r="V38" s="16" t="s">
        <v>9480</v>
      </c>
      <c r="W38" s="15">
        <f>A1L231C8</f>
        <v>44450</v>
      </c>
      <c r="X38" s="16" t="s">
        <v>9481</v>
      </c>
      <c r="Y38" s="15">
        <f>A1L231C7</f>
        <v>42612</v>
      </c>
      <c r="Z38" s="16" t="s">
        <v>9482</v>
      </c>
      <c r="AA38" s="21">
        <f>IF(OR(B3L831C10=0,B3L831C11=0),0,1+(B3L831C10/B3L831C11))</f>
        <v>2.0431333896554964</v>
      </c>
      <c r="AB38" s="16" t="s">
        <v>9483</v>
      </c>
      <c r="AC38" s="15">
        <f>A1L231C20</f>
        <v>45130.333333333336</v>
      </c>
      <c r="AD38" s="16" t="s">
        <v>9484</v>
      </c>
      <c r="AE38" s="15">
        <f>A1L231C19</f>
        <v>43370.333333333336</v>
      </c>
      <c r="AF38" s="16" t="s">
        <v>9485</v>
      </c>
      <c r="AG38" s="21">
        <f>IF(OR(B3L831C13=0,B3L831C14=0),0,1+(B3L831C13/B3L831C14))</f>
        <v>2.0405807349109608</v>
      </c>
      <c r="AH38" s="16" t="s">
        <v>9486</v>
      </c>
      <c r="AI38" s="15">
        <f>A1L231C11</f>
        <v>48748</v>
      </c>
      <c r="AJ38" s="16" t="s">
        <v>9487</v>
      </c>
      <c r="AK38" s="15">
        <f>A1L231C10</f>
        <v>46438</v>
      </c>
      <c r="AL38" s="16" t="s">
        <v>9488</v>
      </c>
      <c r="AM38" s="21">
        <f>IF(OR(B3L831C16=0,B3L831C17=0),0,1+(B3L831C16/B3L831C17))</f>
        <v>2.0497437443473019</v>
      </c>
      <c r="AN38" s="16" t="s">
        <v>9489</v>
      </c>
      <c r="AO38" s="15">
        <f>A1L231C23</f>
        <v>46034.75</v>
      </c>
      <c r="AP38" s="16" t="s">
        <v>9490</v>
      </c>
      <c r="AQ38" s="15">
        <f>A1L231C22</f>
        <v>44137.25</v>
      </c>
      <c r="AR38" s="16" t="s">
        <v>9491</v>
      </c>
      <c r="AS38" s="21">
        <f>IF(OR(B3L831C19=0,B3L831C20=0),0,1+(B3L831C19/B3L831C20))</f>
        <v>2.0429908977111171</v>
      </c>
      <c r="AT38" s="16" t="s">
        <v>9492</v>
      </c>
      <c r="AU38" s="15">
        <f>A1L231C14</f>
        <v>49078</v>
      </c>
      <c r="AV38" s="16" t="s">
        <v>9493</v>
      </c>
      <c r="AW38" s="15">
        <f>A1L231C13</f>
        <v>47034</v>
      </c>
      <c r="AX38" s="16" t="s">
        <v>9494</v>
      </c>
      <c r="AY38" s="21">
        <f>IF(OR(B3L831C22=0,B3L831C23=0),0,1+(B3L831C22/B3L831C23))</f>
        <v>2.0434579240549393</v>
      </c>
      <c r="AZ38" s="16" t="s">
        <v>9495</v>
      </c>
      <c r="BA38" s="15">
        <f>A1L231C26</f>
        <v>46643.4</v>
      </c>
      <c r="BB38" s="16" t="s">
        <v>9496</v>
      </c>
      <c r="BC38" s="15">
        <f>A1L231C25</f>
        <v>44716.6</v>
      </c>
      <c r="BD38" s="16" t="s">
        <v>9497</v>
      </c>
      <c r="BE38" s="21">
        <f>IF(OR(B3L831C25=0,B3L831C26=0),0,1+(B3L831C25/B3L831C26))</f>
        <v>2.043089143628988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147511</v>
      </c>
      <c r="F39" s="16" t="s">
        <v>9499</v>
      </c>
      <c r="G39" s="15">
        <f>A1L232C1</f>
        <v>138508</v>
      </c>
      <c r="H39" s="16" t="s">
        <v>9500</v>
      </c>
      <c r="I39" s="21">
        <f>IF(OR(B3L832C1=0,B3L832C2=0),0,1+(B3L832C1/B3L832C2))</f>
        <v>2.0649998556040083</v>
      </c>
      <c r="J39" s="16" t="s">
        <v>9501</v>
      </c>
      <c r="K39" s="15">
        <f>A1L232C5</f>
        <v>129903</v>
      </c>
      <c r="L39" s="16" t="s">
        <v>9502</v>
      </c>
      <c r="M39" s="15">
        <f>A1L232C4</f>
        <v>123942</v>
      </c>
      <c r="N39" s="16" t="s">
        <v>9503</v>
      </c>
      <c r="O39" s="21">
        <f>IF(OR(B3L832C4=0,B3L832C5=0),0,1+(B3L832C4/B3L832C5))</f>
        <v>2.0480950767294379</v>
      </c>
      <c r="P39" s="16" t="s">
        <v>9504</v>
      </c>
      <c r="Q39" s="15">
        <f>A1L232C17</f>
        <v>138707</v>
      </c>
      <c r="R39" s="16" t="s">
        <v>9505</v>
      </c>
      <c r="S39" s="15">
        <f>A1L232C16</f>
        <v>131225</v>
      </c>
      <c r="T39" s="16" t="s">
        <v>9506</v>
      </c>
      <c r="U39" s="21">
        <f>IF(OR(B3L832C7=0,B3L832C8=0),0,1+(B3L832C7/B3L832C8))</f>
        <v>2.057016574585635</v>
      </c>
      <c r="V39" s="16" t="s">
        <v>9507</v>
      </c>
      <c r="W39" s="15">
        <f>A1L232C8</f>
        <v>122614</v>
      </c>
      <c r="X39" s="16" t="s">
        <v>9508</v>
      </c>
      <c r="Y39" s="15">
        <f>A1L232C7</f>
        <v>113791</v>
      </c>
      <c r="Z39" s="16" t="s">
        <v>9509</v>
      </c>
      <c r="AA39" s="21">
        <f>IF(OR(B3L832C10=0,B3L832C11=0),0,1+(B3L832C10/B3L832C11))</f>
        <v>2.0775368878030775</v>
      </c>
      <c r="AB39" s="16" t="s">
        <v>9510</v>
      </c>
      <c r="AC39" s="15">
        <f>A1L232C20</f>
        <v>133342.66666666666</v>
      </c>
      <c r="AD39" s="16" t="s">
        <v>9511</v>
      </c>
      <c r="AE39" s="15">
        <f>A1L232C19</f>
        <v>125413.66666666667</v>
      </c>
      <c r="AF39" s="16" t="s">
        <v>9512</v>
      </c>
      <c r="AG39" s="21">
        <f>IF(OR(B3L832C13=0,B3L832C14=0),0,1+(B3L832C13/B3L832C14))</f>
        <v>2.0632227747640473</v>
      </c>
      <c r="AH39" s="16" t="s">
        <v>9513</v>
      </c>
      <c r="AI39" s="15">
        <f>A1L232C11</f>
        <v>125334</v>
      </c>
      <c r="AJ39" s="16" t="s">
        <v>9514</v>
      </c>
      <c r="AK39" s="15">
        <f>A1L232C10</f>
        <v>119573</v>
      </c>
      <c r="AL39" s="16" t="s">
        <v>9515</v>
      </c>
      <c r="AM39" s="21">
        <f>IF(OR(B3L832C16=0,B3L832C17=0),0,1+(B3L832C16/B3L832C17))</f>
        <v>2.0481797730256828</v>
      </c>
      <c r="AN39" s="16" t="s">
        <v>9516</v>
      </c>
      <c r="AO39" s="15">
        <f>A1L232C23</f>
        <v>131340.5</v>
      </c>
      <c r="AP39" s="16" t="s">
        <v>9517</v>
      </c>
      <c r="AQ39" s="15">
        <f>A1L232C22</f>
        <v>123953.5</v>
      </c>
      <c r="AR39" s="16" t="s">
        <v>9518</v>
      </c>
      <c r="AS39" s="21">
        <f>IF(OR(B3L832C19=0,B3L832C20=0),0,1+(B3L832C19/B3L832C20))</f>
        <v>2.0595949287434401</v>
      </c>
      <c r="AT39" s="16" t="s">
        <v>9519</v>
      </c>
      <c r="AU39" s="15">
        <f>A1L232C14</f>
        <v>128093</v>
      </c>
      <c r="AV39" s="16" t="s">
        <v>9520</v>
      </c>
      <c r="AW39" s="15">
        <f>A1L232C13</f>
        <v>120322</v>
      </c>
      <c r="AX39" s="16" t="s">
        <v>9521</v>
      </c>
      <c r="AY39" s="21">
        <f>IF(OR(B3L832C22=0,B3L832C23=0),0,1+(B3L832C22/B3L832C23))</f>
        <v>2.0645850301690465</v>
      </c>
      <c r="AZ39" s="16" t="s">
        <v>9522</v>
      </c>
      <c r="BA39" s="15">
        <f>A1L232C26</f>
        <v>130691</v>
      </c>
      <c r="BB39" s="16" t="s">
        <v>9523</v>
      </c>
      <c r="BC39" s="15">
        <f>A1L232C25</f>
        <v>123227.2</v>
      </c>
      <c r="BD39" s="16" t="s">
        <v>9524</v>
      </c>
      <c r="BE39" s="21">
        <f>IF(OR(B3L832C25=0,B3L832C26=0),0,1+(B3L832C25/B3L832C26))</f>
        <v>2.0605694197384992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29670</v>
      </c>
      <c r="F40" s="16" t="s">
        <v>9526</v>
      </c>
      <c r="G40" s="15">
        <f>A1L233C1</f>
        <v>91401</v>
      </c>
      <c r="H40" s="16" t="s">
        <v>9527</v>
      </c>
      <c r="I40" s="21">
        <f>IF(OR(B3L833C1=0,B3L833C2=0),0,1+(B3L833C1/B3L833C2))</f>
        <v>1.3246135162634982</v>
      </c>
      <c r="J40" s="16" t="s">
        <v>9528</v>
      </c>
      <c r="K40" s="15">
        <f>A1L233C5</f>
        <v>18191</v>
      </c>
      <c r="L40" s="16" t="s">
        <v>9529</v>
      </c>
      <c r="M40" s="15">
        <f>A1L233C4</f>
        <v>83415</v>
      </c>
      <c r="N40" s="16" t="s">
        <v>9530</v>
      </c>
      <c r="O40" s="21">
        <f>IF(OR(B3L833C4=0,B3L833C5=0),0,1+(B3L833C4/B3L833C5))</f>
        <v>1.2180782832823833</v>
      </c>
      <c r="P40" s="16" t="s">
        <v>9531</v>
      </c>
      <c r="Q40" s="15">
        <f>A1L233C17</f>
        <v>23930.5</v>
      </c>
      <c r="R40" s="16" t="s">
        <v>9532</v>
      </c>
      <c r="S40" s="15">
        <f>A1L233C16</f>
        <v>87408</v>
      </c>
      <c r="T40" s="16" t="s">
        <v>9533</v>
      </c>
      <c r="U40" s="21">
        <f>IF(OR(B3L833C7=0,B3L833C8=0),0,1+(B3L833C7/B3L833C8))</f>
        <v>1.2737792879370309</v>
      </c>
      <c r="V40" s="16" t="s">
        <v>9534</v>
      </c>
      <c r="W40" s="15">
        <f>A1L233C8</f>
        <v>12834</v>
      </c>
      <c r="X40" s="16" t="s">
        <v>9535</v>
      </c>
      <c r="Y40" s="15">
        <f>A1L233C7</f>
        <v>58992</v>
      </c>
      <c r="Z40" s="16" t="s">
        <v>9536</v>
      </c>
      <c r="AA40" s="21">
        <f>IF(OR(B3L833C10=0,B3L833C11=0),0,1+(B3L833C10/B3L833C11))</f>
        <v>1.2175549227013833</v>
      </c>
      <c r="AB40" s="16" t="s">
        <v>9537</v>
      </c>
      <c r="AC40" s="15">
        <f>A1L233C20</f>
        <v>20231.666666666668</v>
      </c>
      <c r="AD40" s="16" t="s">
        <v>9538</v>
      </c>
      <c r="AE40" s="15">
        <f>A1L233C19</f>
        <v>77936</v>
      </c>
      <c r="AF40" s="16" t="s">
        <v>9539</v>
      </c>
      <c r="AG40" s="21">
        <f>IF(OR(B3L833C13=0,B3L833C14=0),0,1+(B3L833C13/B3L833C14))</f>
        <v>1.2595933415451994</v>
      </c>
      <c r="AH40" s="16" t="s">
        <v>9540</v>
      </c>
      <c r="AI40" s="15">
        <f>A1L233C11</f>
        <v>16556</v>
      </c>
      <c r="AJ40" s="16" t="s">
        <v>9541</v>
      </c>
      <c r="AK40" s="15">
        <f>A1L233C10</f>
        <v>61233</v>
      </c>
      <c r="AL40" s="16" t="s">
        <v>9542</v>
      </c>
      <c r="AM40" s="21">
        <f>IF(OR(B3L833C16=0,B3L833C17=0),0,1+(B3L833C16/B3L833C17))</f>
        <v>1.2703770842519557</v>
      </c>
      <c r="AN40" s="16" t="s">
        <v>9543</v>
      </c>
      <c r="AO40" s="15">
        <f>A1L233C23</f>
        <v>19312.75</v>
      </c>
      <c r="AP40" s="16" t="s">
        <v>9544</v>
      </c>
      <c r="AQ40" s="15">
        <f>A1L233C22</f>
        <v>73760.25</v>
      </c>
      <c r="AR40" s="16" t="s">
        <v>9545</v>
      </c>
      <c r="AS40" s="21">
        <f>IF(OR(B3L833C19=0,B3L833C20=0),0,1+(B3L833C19/B3L833C20))</f>
        <v>1.2618314064824889</v>
      </c>
      <c r="AT40" s="16" t="s">
        <v>9546</v>
      </c>
      <c r="AU40" s="15">
        <f>A1L233C14</f>
        <v>29350</v>
      </c>
      <c r="AV40" s="16" t="s">
        <v>9547</v>
      </c>
      <c r="AW40" s="15">
        <f>A1L233C13</f>
        <v>68059</v>
      </c>
      <c r="AX40" s="16" t="s">
        <v>9548</v>
      </c>
      <c r="AY40" s="21">
        <f>IF(OR(B3L833C22=0,B3L833C23=0),0,1+(B3L833C22/B3L833C23))</f>
        <v>1.4312434799218325</v>
      </c>
      <c r="AZ40" s="16" t="s">
        <v>9549</v>
      </c>
      <c r="BA40" s="15">
        <f>A1L233C26</f>
        <v>21320.2</v>
      </c>
      <c r="BB40" s="16" t="s">
        <v>9550</v>
      </c>
      <c r="BC40" s="15">
        <f>A1L233C25</f>
        <v>72620</v>
      </c>
      <c r="BD40" s="16" t="s">
        <v>9551</v>
      </c>
      <c r="BE40" s="21">
        <f>IF(OR(B3L833C25=0,B3L833C26=0),0,1+(B3L833C25/B3L833C26))</f>
        <v>1.2935857890388323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551913</v>
      </c>
      <c r="F41" s="16" t="s">
        <v>9553</v>
      </c>
      <c r="G41" s="15">
        <f>A1L235C1</f>
        <v>658938</v>
      </c>
      <c r="H41" s="16" t="s">
        <v>9554</v>
      </c>
      <c r="I41" s="21">
        <f>IF(OR(B3L834C1=0,B3L834C2=0),0,1+(B3L834C1/B3L834C2))</f>
        <v>1.8375795598371925</v>
      </c>
      <c r="J41" s="16" t="s">
        <v>9555</v>
      </c>
      <c r="K41" s="15">
        <f>A1L235C5</f>
        <v>511043</v>
      </c>
      <c r="L41" s="16" t="s">
        <v>9556</v>
      </c>
      <c r="M41" s="15">
        <f>A1L235C4</f>
        <v>628701</v>
      </c>
      <c r="N41" s="16" t="s">
        <v>9557</v>
      </c>
      <c r="O41" s="21">
        <f>IF(OR(B3L834C4=0,B3L834C5=0),0,1+(B3L834C4/B3L834C5))</f>
        <v>1.8128553954900659</v>
      </c>
      <c r="P41" s="16" t="s">
        <v>9558</v>
      </c>
      <c r="Q41" s="15">
        <f>A1L235C17</f>
        <v>531478</v>
      </c>
      <c r="R41" s="16" t="s">
        <v>9559</v>
      </c>
      <c r="S41" s="15">
        <f>A1L235C16</f>
        <v>643819.5</v>
      </c>
      <c r="T41" s="16" t="s">
        <v>9560</v>
      </c>
      <c r="U41" s="21">
        <f>IF(OR(B3L834C7=0,B3L834C8=0),0,1+(B3L834C7/B3L834C8))</f>
        <v>1.8255077704232319</v>
      </c>
      <c r="V41" s="16" t="s">
        <v>9561</v>
      </c>
      <c r="W41" s="15">
        <f>A1L235C8</f>
        <v>444929</v>
      </c>
      <c r="X41" s="16" t="s">
        <v>9562</v>
      </c>
      <c r="Y41" s="15">
        <f>A1L235C7</f>
        <v>556436</v>
      </c>
      <c r="Z41" s="16" t="s">
        <v>9563</v>
      </c>
      <c r="AA41" s="21">
        <f>IF(OR(B3L834C10=0,B3L834C11=0),0,1+(B3L834C10/B3L834C11))</f>
        <v>1.7996049860181584</v>
      </c>
      <c r="AB41" s="16" t="s">
        <v>9564</v>
      </c>
      <c r="AC41" s="15">
        <f>A1L235C20</f>
        <v>502628.33333333331</v>
      </c>
      <c r="AD41" s="16" t="s">
        <v>9565</v>
      </c>
      <c r="AE41" s="15">
        <f>A1L235C19</f>
        <v>614691.66666666663</v>
      </c>
      <c r="AF41" s="16" t="s">
        <v>9566</v>
      </c>
      <c r="AG41" s="21">
        <f>IF(OR(B3L834C13=0,B3L834C14=0),0,1+(B3L834C13/B3L834C14))</f>
        <v>1.8176917967002426</v>
      </c>
      <c r="AH41" s="16" t="s">
        <v>9567</v>
      </c>
      <c r="AI41" s="15">
        <f>A1L235C11</f>
        <v>486386</v>
      </c>
      <c r="AJ41" s="16" t="s">
        <v>9568</v>
      </c>
      <c r="AK41" s="15">
        <f>A1L235C10</f>
        <v>595970</v>
      </c>
      <c r="AL41" s="16" t="s">
        <v>9569</v>
      </c>
      <c r="AM41" s="21">
        <f>IF(OR(B3L834C16=0,B3L834C17=0),0,1+(B3L834C16/B3L834C17))</f>
        <v>1.8161249727335269</v>
      </c>
      <c r="AN41" s="16" t="s">
        <v>9570</v>
      </c>
      <c r="AO41" s="15">
        <f>A1L235C23</f>
        <v>498567.75</v>
      </c>
      <c r="AP41" s="16" t="s">
        <v>9571</v>
      </c>
      <c r="AQ41" s="15">
        <f>A1L235C22</f>
        <v>610011.25</v>
      </c>
      <c r="AR41" s="16" t="s">
        <v>9572</v>
      </c>
      <c r="AS41" s="21">
        <f>IF(OR(B3L834C19=0,B3L834C20=0),0,1+(B3L834C19/B3L834C20))</f>
        <v>1.8173091070041743</v>
      </c>
      <c r="AT41" s="16" t="s">
        <v>9573</v>
      </c>
      <c r="AU41" s="15">
        <f>A1L235C14</f>
        <v>516108</v>
      </c>
      <c r="AV41" s="16" t="s">
        <v>9574</v>
      </c>
      <c r="AW41" s="15">
        <f>A1L235C13</f>
        <v>614369</v>
      </c>
      <c r="AX41" s="16" t="s">
        <v>9575</v>
      </c>
      <c r="AY41" s="21">
        <f>IF(OR(B3L834C22=0,B3L834C23=0),0,1+(B3L834C22/B3L834C23))</f>
        <v>1.8400619171865769</v>
      </c>
      <c r="AZ41" s="16" t="s">
        <v>9576</v>
      </c>
      <c r="BA41" s="15">
        <f>A1L235C26</f>
        <v>502075.8</v>
      </c>
      <c r="BB41" s="16" t="s">
        <v>9577</v>
      </c>
      <c r="BC41" s="15">
        <f>A1L235C25</f>
        <v>610882.80000000005</v>
      </c>
      <c r="BD41" s="16" t="s">
        <v>9578</v>
      </c>
      <c r="BE41" s="21">
        <f>IF(OR(B3L834C25=0,B3L834C26=0),0,1+(B3L834C25/B3L834C26))</f>
        <v>1.8218856382926478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4567</v>
      </c>
      <c r="F43" s="16" t="s">
        <v>9607</v>
      </c>
      <c r="G43" s="15">
        <f>A1L237C1</f>
        <v>4331</v>
      </c>
      <c r="H43" s="16" t="s">
        <v>9608</v>
      </c>
      <c r="I43" s="21">
        <f>IF(OR(B3L836C1=0,B3L836C2=0),0,1+(B3L836C1/B3L836C2))</f>
        <v>2.0544908797044563</v>
      </c>
      <c r="J43" s="16" t="s">
        <v>9609</v>
      </c>
      <c r="K43" s="15">
        <f>A1L237C5</f>
        <v>3391</v>
      </c>
      <c r="L43" s="16" t="s">
        <v>9610</v>
      </c>
      <c r="M43" s="15">
        <f>A1L237C4</f>
        <v>3521</v>
      </c>
      <c r="N43" s="16" t="s">
        <v>9611</v>
      </c>
      <c r="O43" s="21">
        <f>IF(OR(B3L836C4=0,B3L836C5=0),0,1+(B3L836C4/B3L836C5))</f>
        <v>1.9630786708321499</v>
      </c>
      <c r="P43" s="16" t="s">
        <v>9612</v>
      </c>
      <c r="Q43" s="15">
        <f>A1L237C17</f>
        <v>3979</v>
      </c>
      <c r="R43" s="16" t="s">
        <v>9613</v>
      </c>
      <c r="S43" s="15">
        <f>A1L237C16</f>
        <v>3926</v>
      </c>
      <c r="T43" s="16" t="s">
        <v>9614</v>
      </c>
      <c r="U43" s="21">
        <f>IF(OR(B3L836C7=0,B3L836C8=0),0,1+(B3L836C7/B3L836C8))</f>
        <v>2.0134997452878247</v>
      </c>
      <c r="V43" s="16" t="s">
        <v>9615</v>
      </c>
      <c r="W43" s="15">
        <f>A1L237C8</f>
        <v>2636</v>
      </c>
      <c r="X43" s="16" t="s">
        <v>9616</v>
      </c>
      <c r="Y43" s="15">
        <f>A1L237C7</f>
        <v>2784</v>
      </c>
      <c r="Z43" s="16" t="s">
        <v>9617</v>
      </c>
      <c r="AA43" s="21">
        <f>IF(OR(B3L836C10=0,B3L836C11=0),0,1+(B3L836C10/B3L836C11))</f>
        <v>1.9468390804597702</v>
      </c>
      <c r="AB43" s="16" t="s">
        <v>9618</v>
      </c>
      <c r="AC43" s="15">
        <f>A1L237C20</f>
        <v>3531.3333333333335</v>
      </c>
      <c r="AD43" s="16" t="s">
        <v>9619</v>
      </c>
      <c r="AE43" s="15">
        <f>A1L237C19</f>
        <v>3545.3333333333335</v>
      </c>
      <c r="AF43" s="16" t="s">
        <v>9620</v>
      </c>
      <c r="AG43" s="21">
        <f>IF(OR(B3L836C13=0,B3L836C14=0),0,1+(B3L836C13/B3L836C14))</f>
        <v>1.9960511470477624</v>
      </c>
      <c r="AH43" s="16" t="s">
        <v>9621</v>
      </c>
      <c r="AI43" s="15">
        <f>A1L237C11</f>
        <v>2998</v>
      </c>
      <c r="AJ43" s="16" t="s">
        <v>9622</v>
      </c>
      <c r="AK43" s="15">
        <f>A1L237C10</f>
        <v>3114</v>
      </c>
      <c r="AL43" s="16" t="s">
        <v>9623</v>
      </c>
      <c r="AM43" s="21">
        <f>IF(OR(B3L836C16=0,B3L836C17=0),0,1+(B3L836C16/B3L836C17))</f>
        <v>1.9627488760436738</v>
      </c>
      <c r="AN43" s="16" t="s">
        <v>9624</v>
      </c>
      <c r="AO43" s="15">
        <f>A1L237C23</f>
        <v>3398</v>
      </c>
      <c r="AP43" s="16" t="s">
        <v>9625</v>
      </c>
      <c r="AQ43" s="15">
        <f>A1L237C22</f>
        <v>3437.5</v>
      </c>
      <c r="AR43" s="16" t="s">
        <v>9626</v>
      </c>
      <c r="AS43" s="21">
        <f>IF(OR(B3L836C19=0,B3L836C20=0),0,1+(B3L836C19/B3L836C20))</f>
        <v>1.988509090909091</v>
      </c>
      <c r="AT43" s="16" t="s">
        <v>9627</v>
      </c>
      <c r="AU43" s="15">
        <f>A1L237C14</f>
        <v>3653</v>
      </c>
      <c r="AV43" s="16" t="s">
        <v>9628</v>
      </c>
      <c r="AW43" s="15">
        <f>A1L237C13</f>
        <v>3453</v>
      </c>
      <c r="AX43" s="16" t="s">
        <v>9629</v>
      </c>
      <c r="AY43" s="21">
        <f>IF(OR(B3L836C22=0,B3L836C23=0),0,1+(B3L836C22/B3L836C23))</f>
        <v>2.0579206487112653</v>
      </c>
      <c r="AZ43" s="16" t="s">
        <v>9630</v>
      </c>
      <c r="BA43" s="15">
        <f>A1L237C26</f>
        <v>3449</v>
      </c>
      <c r="BB43" s="16" t="s">
        <v>9631</v>
      </c>
      <c r="BC43" s="15">
        <f>A1L237C25</f>
        <v>3440.6</v>
      </c>
      <c r="BD43" s="16" t="s">
        <v>9632</v>
      </c>
      <c r="BE43" s="21">
        <f>IF(OR(B3L836C25=0,B3L836C26=0),0,1+(B3L836C25/B3L836C26))</f>
        <v>2.0024414346334942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48181</v>
      </c>
      <c r="F44" s="16" t="s">
        <v>9634</v>
      </c>
      <c r="G44" s="15">
        <f>A1L238C1</f>
        <v>53641</v>
      </c>
      <c r="H44" s="16" t="s">
        <v>9635</v>
      </c>
      <c r="I44" s="21">
        <f>IF(OR(B3L837C1=0,B3L837C2=0),0,1+(B3L837C1/B3L837C2))</f>
        <v>1.8982121884379486</v>
      </c>
      <c r="J44" s="16" t="s">
        <v>9636</v>
      </c>
      <c r="K44" s="15">
        <f>A1L238C5</f>
        <v>47446</v>
      </c>
      <c r="L44" s="16" t="s">
        <v>9637</v>
      </c>
      <c r="M44" s="15">
        <f>A1L238C4</f>
        <v>52229</v>
      </c>
      <c r="N44" s="16" t="s">
        <v>9638</v>
      </c>
      <c r="O44" s="21">
        <f>IF(OR(B3L837C4=0,B3L837C5=0),0,1+(B3L837C4/B3L837C5))</f>
        <v>1.9084225238851977</v>
      </c>
      <c r="P44" s="16" t="s">
        <v>9639</v>
      </c>
      <c r="Q44" s="15">
        <f>A1L238C17</f>
        <v>47813.5</v>
      </c>
      <c r="R44" s="16" t="s">
        <v>9640</v>
      </c>
      <c r="S44" s="15">
        <f>A1L238C16</f>
        <v>52935</v>
      </c>
      <c r="T44" s="16" t="s">
        <v>9641</v>
      </c>
      <c r="U44" s="21">
        <f>IF(OR(B3L837C7=0,B3L837C8=0),0,1+(B3L837C7/B3L837C8))</f>
        <v>1.903249267970152</v>
      </c>
      <c r="V44" s="16" t="s">
        <v>9642</v>
      </c>
      <c r="W44" s="15">
        <f>A1L238C8</f>
        <v>45245</v>
      </c>
      <c r="X44" s="16" t="s">
        <v>9643</v>
      </c>
      <c r="Y44" s="15">
        <f>A1L238C7</f>
        <v>55200</v>
      </c>
      <c r="Z44" s="16" t="s">
        <v>9644</v>
      </c>
      <c r="AA44" s="21">
        <f>IF(OR(B3L837C10=0,B3L837C11=0),0,1+(B3L837C10/B3L837C11))</f>
        <v>1.8196557971014493</v>
      </c>
      <c r="AB44" s="16" t="s">
        <v>9645</v>
      </c>
      <c r="AC44" s="15">
        <f>A1L238C20</f>
        <v>46957.333333333336</v>
      </c>
      <c r="AD44" s="16" t="s">
        <v>9646</v>
      </c>
      <c r="AE44" s="15">
        <f>A1L238C19</f>
        <v>53690</v>
      </c>
      <c r="AF44" s="16" t="s">
        <v>9647</v>
      </c>
      <c r="AG44" s="21">
        <f>IF(OR(B3L837C13=0,B3L837C14=0),0,1+(B3L837C13/B3L837C14))</f>
        <v>1.8746011051095799</v>
      </c>
      <c r="AH44" s="16" t="s">
        <v>9648</v>
      </c>
      <c r="AI44" s="15">
        <f>A1L238C11</f>
        <v>48926</v>
      </c>
      <c r="AJ44" s="16" t="s">
        <v>9649</v>
      </c>
      <c r="AK44" s="15">
        <f>A1L238C10</f>
        <v>58731</v>
      </c>
      <c r="AL44" s="16" t="s">
        <v>9650</v>
      </c>
      <c r="AM44" s="21">
        <f>IF(OR(B3L837C16=0,B3L837C17=0),0,1+(B3L837C16/B3L837C17))</f>
        <v>1.8330523914116905</v>
      </c>
      <c r="AN44" s="16" t="s">
        <v>9651</v>
      </c>
      <c r="AO44" s="15">
        <f>A1L238C23</f>
        <v>47449.5</v>
      </c>
      <c r="AP44" s="16" t="s">
        <v>9652</v>
      </c>
      <c r="AQ44" s="15">
        <f>A1L238C22</f>
        <v>54950.25</v>
      </c>
      <c r="AR44" s="16" t="s">
        <v>9653</v>
      </c>
      <c r="AS44" s="21">
        <f>IF(OR(B3L837C19=0,B3L837C20=0),0,1+(B3L837C19/B3L837C20))</f>
        <v>1.8634992561453314</v>
      </c>
      <c r="AT44" s="16" t="s">
        <v>9654</v>
      </c>
      <c r="AU44" s="15">
        <f>A1L238C14</f>
        <v>49713</v>
      </c>
      <c r="AV44" s="16" t="s">
        <v>9655</v>
      </c>
      <c r="AW44" s="15">
        <f>A1L238C13</f>
        <v>61230</v>
      </c>
      <c r="AX44" s="16" t="s">
        <v>9656</v>
      </c>
      <c r="AY44" s="21">
        <f>IF(OR(B3L837C22=0,B3L837C23=0),0,1+(B3L837C22/B3L837C23))</f>
        <v>1.8119059284664381</v>
      </c>
      <c r="AZ44" s="16" t="s">
        <v>9657</v>
      </c>
      <c r="BA44" s="15">
        <f>A1L238C26</f>
        <v>47902.2</v>
      </c>
      <c r="BB44" s="16" t="s">
        <v>9658</v>
      </c>
      <c r="BC44" s="15">
        <f>A1L238C25</f>
        <v>56206.2</v>
      </c>
      <c r="BD44" s="16" t="s">
        <v>9659</v>
      </c>
      <c r="BE44" s="21">
        <f>IF(OR(B3L837C25=0,B3L837C26=0),0,1+(B3L837C25/B3L837C26))</f>
        <v>1.8522582917898736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16523</v>
      </c>
      <c r="F45" s="16" t="s">
        <v>9661</v>
      </c>
      <c r="G45" s="15">
        <f>A1L239C1</f>
        <v>15566</v>
      </c>
      <c r="H45" s="16" t="s">
        <v>9662</v>
      </c>
      <c r="I45" s="21">
        <f>IF(OR(B3L838C1=0,B3L838C2=0),0,1+(B3L838C1/B3L838C2))</f>
        <v>2.0614801490427856</v>
      </c>
      <c r="J45" s="16" t="s">
        <v>9663</v>
      </c>
      <c r="K45" s="15">
        <f>A1L239C5</f>
        <v>12723</v>
      </c>
      <c r="L45" s="16" t="s">
        <v>9664</v>
      </c>
      <c r="M45" s="15">
        <f>A1L239C4</f>
        <v>12339</v>
      </c>
      <c r="N45" s="16" t="s">
        <v>9665</v>
      </c>
      <c r="O45" s="21">
        <f>IF(OR(B3L838C4=0,B3L838C5=0),0,1+(B3L838C4/B3L838C5))</f>
        <v>2.0311208363724775</v>
      </c>
      <c r="P45" s="16" t="s">
        <v>9666</v>
      </c>
      <c r="Q45" s="15">
        <f>A1L239C17</f>
        <v>14623</v>
      </c>
      <c r="R45" s="16" t="s">
        <v>9667</v>
      </c>
      <c r="S45" s="15">
        <f>A1L239C16</f>
        <v>13952.5</v>
      </c>
      <c r="T45" s="16" t="s">
        <v>9668</v>
      </c>
      <c r="U45" s="21">
        <f>IF(OR(B3L838C7=0,B3L838C8=0),0,1+(B3L838C7/B3L838C8))</f>
        <v>2.048055903959864</v>
      </c>
      <c r="V45" s="16" t="s">
        <v>9669</v>
      </c>
      <c r="W45" s="15">
        <f>A1L239C8</f>
        <v>15090</v>
      </c>
      <c r="X45" s="16" t="s">
        <v>9670</v>
      </c>
      <c r="Y45" s="15">
        <f>A1L239C7</f>
        <v>14699</v>
      </c>
      <c r="Z45" s="16" t="s">
        <v>9671</v>
      </c>
      <c r="AA45" s="21">
        <f>IF(OR(B3L838C10=0,B3L838C11=0),0,1+(B3L838C10/B3L838C11))</f>
        <v>2.0266004490101368</v>
      </c>
      <c r="AB45" s="16" t="s">
        <v>9672</v>
      </c>
      <c r="AC45" s="15">
        <f>A1L239C20</f>
        <v>14778.666666666666</v>
      </c>
      <c r="AD45" s="16" t="s">
        <v>9673</v>
      </c>
      <c r="AE45" s="15">
        <f>A1L239C19</f>
        <v>14201.333333333334</v>
      </c>
      <c r="AF45" s="16" t="s">
        <v>9674</v>
      </c>
      <c r="AG45" s="21">
        <f>IF(OR(B3L838C13=0,B3L838C14=0),0,1+(B3L838C13/B3L838C14))</f>
        <v>2.040653459769036</v>
      </c>
      <c r="AH45" s="16" t="s">
        <v>9675</v>
      </c>
      <c r="AI45" s="15">
        <f>A1L239C11</f>
        <v>29751</v>
      </c>
      <c r="AJ45" s="16" t="s">
        <v>9676</v>
      </c>
      <c r="AK45" s="15">
        <f>A1L239C10</f>
        <v>22977</v>
      </c>
      <c r="AL45" s="16" t="s">
        <v>9677</v>
      </c>
      <c r="AM45" s="21">
        <f>IF(OR(B3L838C16=0,B3L838C17=0),0,1+(B3L838C16/B3L838C17))</f>
        <v>2.2948165556861211</v>
      </c>
      <c r="AN45" s="16" t="s">
        <v>9678</v>
      </c>
      <c r="AO45" s="15">
        <f>A1L239C23</f>
        <v>18521.75</v>
      </c>
      <c r="AP45" s="16" t="s">
        <v>9679</v>
      </c>
      <c r="AQ45" s="15">
        <f>A1L239C22</f>
        <v>16395.25</v>
      </c>
      <c r="AR45" s="16" t="s">
        <v>9680</v>
      </c>
      <c r="AS45" s="21">
        <f>IF(OR(B3L838C19=0,B3L838C20=0),0,1+(B3L838C19/B3L838C20))</f>
        <v>2.1297022003324133</v>
      </c>
      <c r="AT45" s="16" t="s">
        <v>9681</v>
      </c>
      <c r="AU45" s="15">
        <f>A1L239C14</f>
        <v>25397</v>
      </c>
      <c r="AV45" s="16" t="s">
        <v>9682</v>
      </c>
      <c r="AW45" s="15">
        <f>A1L239C13</f>
        <v>25365</v>
      </c>
      <c r="AX45" s="16" t="s">
        <v>9683</v>
      </c>
      <c r="AY45" s="21">
        <f>IF(OR(B3L838C22=0,B3L838C23=0),0,1+(B3L838C22/B3L838C23))</f>
        <v>2.0012615809185883</v>
      </c>
      <c r="AZ45" s="16" t="s">
        <v>9684</v>
      </c>
      <c r="BA45" s="15">
        <f>A1L239C26</f>
        <v>19896.8</v>
      </c>
      <c r="BB45" s="16" t="s">
        <v>9685</v>
      </c>
      <c r="BC45" s="15">
        <f>A1L239C25</f>
        <v>18189.2</v>
      </c>
      <c r="BD45" s="16" t="s">
        <v>9686</v>
      </c>
      <c r="BE45" s="21">
        <f>IF(OR(B3L838C25=0,B3L838C26=0),0,1+(B3L838C25/B3L838C26))</f>
        <v>2.0938798847667845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20408</v>
      </c>
      <c r="F46" s="16" t="s">
        <v>9688</v>
      </c>
      <c r="G46" s="15">
        <f>A1L240C1</f>
        <v>19882</v>
      </c>
      <c r="H46" s="16" t="s">
        <v>9689</v>
      </c>
      <c r="I46" s="21">
        <f>IF(OR(B3L839C1=0,B3L839C2=0),0,1+(B3L839C1/B3L839C2))</f>
        <v>2.0264560909365255</v>
      </c>
      <c r="J46" s="16" t="s">
        <v>9690</v>
      </c>
      <c r="K46" s="15">
        <f>A1L240C5</f>
        <v>18527</v>
      </c>
      <c r="L46" s="16" t="s">
        <v>9691</v>
      </c>
      <c r="M46" s="15">
        <f>A1L240C4</f>
        <v>18130</v>
      </c>
      <c r="N46" s="16" t="s">
        <v>9692</v>
      </c>
      <c r="O46" s="21">
        <f>IF(OR(B3L839C4=0,B3L839C5=0),0,1+(B3L839C4/B3L839C5))</f>
        <v>2.0218974076116933</v>
      </c>
      <c r="P46" s="16" t="s">
        <v>9693</v>
      </c>
      <c r="Q46" s="15">
        <f>A1L240C17</f>
        <v>19467.5</v>
      </c>
      <c r="R46" s="16" t="s">
        <v>9694</v>
      </c>
      <c r="S46" s="15">
        <f>A1L240C16</f>
        <v>19006</v>
      </c>
      <c r="T46" s="16" t="s">
        <v>9695</v>
      </c>
      <c r="U46" s="21">
        <f>IF(OR(B3L839C7=0,B3L839C8=0),0,1+(B3L839C7/B3L839C8))</f>
        <v>2.0242818057455541</v>
      </c>
      <c r="V46" s="16" t="s">
        <v>9696</v>
      </c>
      <c r="W46" s="15">
        <f>A1L240C8</f>
        <v>17344</v>
      </c>
      <c r="X46" s="16" t="s">
        <v>9697</v>
      </c>
      <c r="Y46" s="15">
        <f>A1L240C7</f>
        <v>16850</v>
      </c>
      <c r="Z46" s="16" t="s">
        <v>9698</v>
      </c>
      <c r="AA46" s="21">
        <f>IF(OR(B3L839C10=0,B3L839C11=0),0,1+(B3L839C10/B3L839C11))</f>
        <v>2.0293175074183978</v>
      </c>
      <c r="AB46" s="16" t="s">
        <v>9699</v>
      </c>
      <c r="AC46" s="15">
        <f>A1L240C20</f>
        <v>18759.666666666668</v>
      </c>
      <c r="AD46" s="16" t="s">
        <v>9700</v>
      </c>
      <c r="AE46" s="15">
        <f>A1L240C19</f>
        <v>18287.333333333332</v>
      </c>
      <c r="AF46" s="16" t="s">
        <v>9701</v>
      </c>
      <c r="AG46" s="21">
        <f>IF(OR(B3L839C13=0,B3L839C14=0),0,1+(B3L839C13/B3L839C14))</f>
        <v>2.0258284422733404</v>
      </c>
      <c r="AH46" s="16" t="s">
        <v>9702</v>
      </c>
      <c r="AI46" s="15">
        <f>A1L240C11</f>
        <v>22580</v>
      </c>
      <c r="AJ46" s="16" t="s">
        <v>9703</v>
      </c>
      <c r="AK46" s="15">
        <f>A1L240C10</f>
        <v>22566</v>
      </c>
      <c r="AL46" s="16" t="s">
        <v>9704</v>
      </c>
      <c r="AM46" s="21">
        <f>IF(OR(B3L839C16=0,B3L839C17=0),0,1+(B3L839C16/B3L839C17))</f>
        <v>2.0006204023752545</v>
      </c>
      <c r="AN46" s="16" t="s">
        <v>9705</v>
      </c>
      <c r="AO46" s="15">
        <f>A1L240C23</f>
        <v>19714.75</v>
      </c>
      <c r="AP46" s="16" t="s">
        <v>9706</v>
      </c>
      <c r="AQ46" s="15">
        <f>A1L240C22</f>
        <v>19357</v>
      </c>
      <c r="AR46" s="16" t="s">
        <v>9707</v>
      </c>
      <c r="AS46" s="21">
        <f>IF(OR(B3L839C19=0,B3L839C20=0),0,1+(B3L839C19/B3L839C20))</f>
        <v>2.0184816862117065</v>
      </c>
      <c r="AT46" s="16" t="s">
        <v>9708</v>
      </c>
      <c r="AU46" s="15">
        <f>A1L240C14</f>
        <v>25086</v>
      </c>
      <c r="AV46" s="16" t="s">
        <v>9709</v>
      </c>
      <c r="AW46" s="15">
        <f>A1L240C13</f>
        <v>25014</v>
      </c>
      <c r="AX46" s="16" t="s">
        <v>9710</v>
      </c>
      <c r="AY46" s="21">
        <f>IF(OR(B3L839C22=0,B3L839C23=0),0,1+(B3L839C22/B3L839C23))</f>
        <v>2.0028783881026628</v>
      </c>
      <c r="AZ46" s="16" t="s">
        <v>9711</v>
      </c>
      <c r="BA46" s="15">
        <f>A1L240C26</f>
        <v>20789</v>
      </c>
      <c r="BB46" s="16" t="s">
        <v>9712</v>
      </c>
      <c r="BC46" s="15">
        <f>A1L240C25</f>
        <v>20488.400000000001</v>
      </c>
      <c r="BD46" s="16" t="s">
        <v>9713</v>
      </c>
      <c r="BE46" s="21">
        <f>IF(OR(B3L839C25=0,B3L839C26=0),0,1+(B3L839C25/B3L839C26))</f>
        <v>2.014671716678706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214753</v>
      </c>
      <c r="F47" s="16" t="s">
        <v>9715</v>
      </c>
      <c r="G47" s="15">
        <f>A1L241C1</f>
        <v>200844</v>
      </c>
      <c r="H47" s="16" t="s">
        <v>9716</v>
      </c>
      <c r="I47" s="21">
        <f>IF(OR(B3L840C1=0,B3L840C2=0),0,1+(B3L840C1/B3L840C2))</f>
        <v>2.0692527533807334</v>
      </c>
      <c r="J47" s="16" t="s">
        <v>9717</v>
      </c>
      <c r="K47" s="15">
        <f>A1L241C5</f>
        <v>219620</v>
      </c>
      <c r="L47" s="16" t="s">
        <v>9718</v>
      </c>
      <c r="M47" s="15">
        <f>A1L241C4</f>
        <v>208459</v>
      </c>
      <c r="N47" s="16" t="s">
        <v>9719</v>
      </c>
      <c r="O47" s="21">
        <f>IF(OR(B3L840C4=0,B3L840C5=0),0,1+(B3L840C4/B3L840C5))</f>
        <v>2.0535405043677653</v>
      </c>
      <c r="P47" s="16" t="s">
        <v>9720</v>
      </c>
      <c r="Q47" s="15">
        <f>A1L241C17</f>
        <v>217186.5</v>
      </c>
      <c r="R47" s="16" t="s">
        <v>9721</v>
      </c>
      <c r="S47" s="15">
        <f>A1L241C16</f>
        <v>204651.5</v>
      </c>
      <c r="T47" s="16" t="s">
        <v>9722</v>
      </c>
      <c r="U47" s="21">
        <f>IF(OR(B3L840C7=0,B3L840C8=0),0,1+(B3L840C7/B3L840C8))</f>
        <v>2.0612504672577527</v>
      </c>
      <c r="V47" s="16" t="s">
        <v>9723</v>
      </c>
      <c r="W47" s="15">
        <f>A1L241C8</f>
        <v>190687</v>
      </c>
      <c r="X47" s="16" t="s">
        <v>9724</v>
      </c>
      <c r="Y47" s="15">
        <f>A1L241C7</f>
        <v>179290</v>
      </c>
      <c r="Z47" s="16" t="s">
        <v>9725</v>
      </c>
      <c r="AA47" s="21">
        <f>IF(OR(B3L840C10=0,B3L840C11=0),0,1+(B3L840C10/B3L840C11))</f>
        <v>2.0635674047632326</v>
      </c>
      <c r="AB47" s="16" t="s">
        <v>9726</v>
      </c>
      <c r="AC47" s="15">
        <f>A1L241C20</f>
        <v>208353.33333333334</v>
      </c>
      <c r="AD47" s="16" t="s">
        <v>9727</v>
      </c>
      <c r="AE47" s="15">
        <f>A1L241C19</f>
        <v>196197.66666666666</v>
      </c>
      <c r="AF47" s="16" t="s">
        <v>9728</v>
      </c>
      <c r="AG47" s="21">
        <f>IF(OR(B3L840C13=0,B3L840C14=0),0,1+(B3L840C13/B3L840C14))</f>
        <v>2.0619562244199301</v>
      </c>
      <c r="AH47" s="16" t="s">
        <v>9729</v>
      </c>
      <c r="AI47" s="15">
        <f>A1L241C11</f>
        <v>194109</v>
      </c>
      <c r="AJ47" s="16" t="s">
        <v>9730</v>
      </c>
      <c r="AK47" s="15">
        <f>A1L241C10</f>
        <v>176932</v>
      </c>
      <c r="AL47" s="16" t="s">
        <v>9731</v>
      </c>
      <c r="AM47" s="21">
        <f>IF(OR(B3L840C16=0,B3L840C17=0),0,1+(B3L840C16/B3L840C17))</f>
        <v>2.0970824949698192</v>
      </c>
      <c r="AN47" s="16" t="s">
        <v>9732</v>
      </c>
      <c r="AO47" s="15">
        <f>A1L241C23</f>
        <v>204792.25</v>
      </c>
      <c r="AP47" s="16" t="s">
        <v>9733</v>
      </c>
      <c r="AQ47" s="15">
        <f>A1L241C22</f>
        <v>191381.25</v>
      </c>
      <c r="AR47" s="16" t="s">
        <v>9734</v>
      </c>
      <c r="AS47" s="21">
        <f>IF(OR(B3L840C19=0,B3L840C20=0),0,1+(B3L840C19/B3L840C20))</f>
        <v>2.0700747852780772</v>
      </c>
      <c r="AT47" s="16" t="s">
        <v>9735</v>
      </c>
      <c r="AU47" s="15">
        <f>A1L241C14</f>
        <v>213211</v>
      </c>
      <c r="AV47" s="16" t="s">
        <v>9736</v>
      </c>
      <c r="AW47" s="15">
        <f>A1L241C13</f>
        <v>199865</v>
      </c>
      <c r="AX47" s="16" t="s">
        <v>9737</v>
      </c>
      <c r="AY47" s="21">
        <f>IF(OR(B3L840C22=0,B3L840C23=0),0,1+(B3L840C22/B3L840C23))</f>
        <v>2.0667750731743926</v>
      </c>
      <c r="AZ47" s="16" t="s">
        <v>9738</v>
      </c>
      <c r="BA47" s="15">
        <f>A1L241C26</f>
        <v>206476</v>
      </c>
      <c r="BB47" s="16" t="s">
        <v>9739</v>
      </c>
      <c r="BC47" s="15">
        <f>A1L241C25</f>
        <v>193078</v>
      </c>
      <c r="BD47" s="16" t="s">
        <v>9740</v>
      </c>
      <c r="BE47" s="21">
        <f>IF(OR(B3L840C25=0,B3L840C26=0),0,1+(B3L840C25/B3L840C26))</f>
        <v>2.0693916448274789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11791</v>
      </c>
      <c r="F48" s="16" t="s">
        <v>9742</v>
      </c>
      <c r="G48" s="15">
        <f>A1L242C1</f>
        <v>11893</v>
      </c>
      <c r="H48" s="16" t="s">
        <v>9743</v>
      </c>
      <c r="I48" s="21">
        <f>IF(OR(B3L841C1=0,B3L841C2=0),0,1+(B3L841C1/B3L841C2))</f>
        <v>1.9914235264441267</v>
      </c>
      <c r="J48" s="16" t="s">
        <v>9744</v>
      </c>
      <c r="K48" s="15">
        <f>A1L242C5</f>
        <v>12748</v>
      </c>
      <c r="L48" s="16" t="s">
        <v>9745</v>
      </c>
      <c r="M48" s="15">
        <f>A1L242C4</f>
        <v>12608</v>
      </c>
      <c r="N48" s="16" t="s">
        <v>9746</v>
      </c>
      <c r="O48" s="21">
        <f>IF(OR(B3L841C4=0,B3L841C5=0),0,1+(B3L841C4/B3L841C5))</f>
        <v>2.0111040609137056</v>
      </c>
      <c r="P48" s="16" t="s">
        <v>9747</v>
      </c>
      <c r="Q48" s="15">
        <f>A1L242C17</f>
        <v>12269.5</v>
      </c>
      <c r="R48" s="16" t="s">
        <v>9748</v>
      </c>
      <c r="S48" s="15">
        <f>A1L242C16</f>
        <v>12250.5</v>
      </c>
      <c r="T48" s="16" t="s">
        <v>9749</v>
      </c>
      <c r="U48" s="21">
        <f>IF(OR(B3L841C7=0,B3L841C8=0),0,1+(B3L841C7/B3L841C8))</f>
        <v>2.0015509571037917</v>
      </c>
      <c r="V48" s="16" t="s">
        <v>9750</v>
      </c>
      <c r="W48" s="15">
        <f>A1L242C8</f>
        <v>11675</v>
      </c>
      <c r="X48" s="16" t="s">
        <v>9751</v>
      </c>
      <c r="Y48" s="15">
        <f>A1L242C7</f>
        <v>11404</v>
      </c>
      <c r="Z48" s="16" t="s">
        <v>9752</v>
      </c>
      <c r="AA48" s="21">
        <f>IF(OR(B3L841C10=0,B3L841C11=0),0,1+(B3L841C10/B3L841C11))</f>
        <v>2.0237635917222025</v>
      </c>
      <c r="AB48" s="16" t="s">
        <v>9753</v>
      </c>
      <c r="AC48" s="15">
        <f>A1L242C20</f>
        <v>12071.333333333334</v>
      </c>
      <c r="AD48" s="16" t="s">
        <v>9754</v>
      </c>
      <c r="AE48" s="15">
        <f>A1L242C19</f>
        <v>11968.333333333334</v>
      </c>
      <c r="AF48" s="16" t="s">
        <v>9755</v>
      </c>
      <c r="AG48" s="21">
        <f>IF(OR(B3L841C13=0,B3L841C14=0),0,1+(B3L841C13/B3L841C14))</f>
        <v>2.0086060437265005</v>
      </c>
      <c r="AH48" s="16" t="s">
        <v>9756</v>
      </c>
      <c r="AI48" s="15">
        <f>A1L242C11</f>
        <v>13402</v>
      </c>
      <c r="AJ48" s="16" t="s">
        <v>9757</v>
      </c>
      <c r="AK48" s="15">
        <f>A1L242C10</f>
        <v>13363</v>
      </c>
      <c r="AL48" s="16" t="s">
        <v>9758</v>
      </c>
      <c r="AM48" s="21">
        <f>IF(OR(B3L841C16=0,B3L841C17=0),0,1+(B3L841C16/B3L841C17))</f>
        <v>2.0029185063234305</v>
      </c>
      <c r="AN48" s="16" t="s">
        <v>9759</v>
      </c>
      <c r="AO48" s="15">
        <f>A1L242C23</f>
        <v>12404</v>
      </c>
      <c r="AP48" s="16" t="s">
        <v>9760</v>
      </c>
      <c r="AQ48" s="15">
        <f>A1L242C22</f>
        <v>12317</v>
      </c>
      <c r="AR48" s="16" t="s">
        <v>9761</v>
      </c>
      <c r="AS48" s="21">
        <f>IF(OR(B3L841C19=0,B3L841C20=0),0,1+(B3L841C19/B3L841C20))</f>
        <v>2.007063408297475</v>
      </c>
      <c r="AT48" s="16" t="s">
        <v>9762</v>
      </c>
      <c r="AU48" s="15">
        <f>A1L242C14</f>
        <v>19830</v>
      </c>
      <c r="AV48" s="16" t="s">
        <v>9763</v>
      </c>
      <c r="AW48" s="15">
        <f>A1L242C13</f>
        <v>19531</v>
      </c>
      <c r="AX48" s="16" t="s">
        <v>9764</v>
      </c>
      <c r="AY48" s="21">
        <f>IF(OR(B3L841C22=0,B3L841C23=0),0,1+(B3L841C22/B3L841C23))</f>
        <v>2.0153089959551482</v>
      </c>
      <c r="AZ48" s="16" t="s">
        <v>9765</v>
      </c>
      <c r="BA48" s="15">
        <f>A1L242C26</f>
        <v>13889.2</v>
      </c>
      <c r="BB48" s="16" t="s">
        <v>9766</v>
      </c>
      <c r="BC48" s="15">
        <f>A1L242C25</f>
        <v>13759.8</v>
      </c>
      <c r="BD48" s="16" t="s">
        <v>9767</v>
      </c>
      <c r="BE48" s="21">
        <f>IF(OR(B3L841C25=0,B3L841C26=0),0,1+(B3L841C25/B3L841C26))</f>
        <v>2.0094042064564892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95725</v>
      </c>
      <c r="F49" s="16" t="s">
        <v>9769</v>
      </c>
      <c r="G49" s="15">
        <f>A1L243C1</f>
        <v>94799</v>
      </c>
      <c r="H49" s="16" t="s">
        <v>9770</v>
      </c>
      <c r="I49" s="21">
        <f>IF(OR(B3L842C1=0,B3L842C2=0),0,1+(B3L842C1/B3L842C2))</f>
        <v>2.0097680355278009</v>
      </c>
      <c r="J49" s="16" t="s">
        <v>9771</v>
      </c>
      <c r="K49" s="15">
        <f>A1L243C5</f>
        <v>73961</v>
      </c>
      <c r="L49" s="16" t="s">
        <v>9772</v>
      </c>
      <c r="M49" s="15">
        <f>A1L243C4</f>
        <v>73779</v>
      </c>
      <c r="N49" s="16" t="s">
        <v>9773</v>
      </c>
      <c r="O49" s="21">
        <f>IF(OR(B3L842C4=0,B3L842C5=0),0,1+(B3L842C4/B3L842C5))</f>
        <v>2.0024668266037762</v>
      </c>
      <c r="P49" s="16" t="s">
        <v>9774</v>
      </c>
      <c r="Q49" s="15">
        <f>A1L243C17</f>
        <v>84843</v>
      </c>
      <c r="R49" s="16" t="s">
        <v>9775</v>
      </c>
      <c r="S49" s="15">
        <f>A1L243C16</f>
        <v>84289</v>
      </c>
      <c r="T49" s="16" t="s">
        <v>9776</v>
      </c>
      <c r="U49" s="21">
        <f>IF(OR(B3L842C7=0,B3L842C8=0),0,1+(B3L842C7/B3L842C8))</f>
        <v>2.006572625134952</v>
      </c>
      <c r="V49" s="16" t="s">
        <v>9777</v>
      </c>
      <c r="W49" s="15">
        <f>A1L243C8</f>
        <v>61666</v>
      </c>
      <c r="X49" s="16" t="s">
        <v>9778</v>
      </c>
      <c r="Y49" s="15">
        <f>A1L243C7</f>
        <v>60125</v>
      </c>
      <c r="Z49" s="16" t="s">
        <v>9779</v>
      </c>
      <c r="AA49" s="21">
        <f>IF(OR(B3L842C10=0,B3L842C11=0),0,1+(B3L842C10/B3L842C11))</f>
        <v>2.0256299376299376</v>
      </c>
      <c r="AB49" s="16" t="s">
        <v>9780</v>
      </c>
      <c r="AC49" s="15">
        <f>A1L243C20</f>
        <v>77117.333333333328</v>
      </c>
      <c r="AD49" s="16" t="s">
        <v>9781</v>
      </c>
      <c r="AE49" s="15">
        <f>A1L243C19</f>
        <v>76234.333333333328</v>
      </c>
      <c r="AF49" s="16" t="s">
        <v>9782</v>
      </c>
      <c r="AG49" s="21">
        <f>IF(OR(B3L842C13=0,B3L842C14=0),0,1+(B3L842C13/B3L842C14))</f>
        <v>2.0115827077038779</v>
      </c>
      <c r="AH49" s="16" t="s">
        <v>9783</v>
      </c>
      <c r="AI49" s="15">
        <f>A1L243C11</f>
        <v>83263</v>
      </c>
      <c r="AJ49" s="16" t="s">
        <v>9784</v>
      </c>
      <c r="AK49" s="15">
        <f>A1L243C10</f>
        <v>82012</v>
      </c>
      <c r="AL49" s="16" t="s">
        <v>9785</v>
      </c>
      <c r="AM49" s="21">
        <f>IF(OR(B3L842C16=0,B3L842C17=0),0,1+(B3L842C16/B3L842C17))</f>
        <v>2.0152538652880065</v>
      </c>
      <c r="AN49" s="16" t="s">
        <v>9786</v>
      </c>
      <c r="AO49" s="15">
        <f>A1L243C23</f>
        <v>78653.75</v>
      </c>
      <c r="AP49" s="16" t="s">
        <v>9787</v>
      </c>
      <c r="AQ49" s="15">
        <f>A1L243C22</f>
        <v>77678.75</v>
      </c>
      <c r="AR49" s="16" t="s">
        <v>9788</v>
      </c>
      <c r="AS49" s="21">
        <f>IF(OR(B3L842C19=0,B3L842C20=0),0,1+(B3L842C19/B3L842C20))</f>
        <v>2.012551695283459</v>
      </c>
      <c r="AT49" s="16" t="s">
        <v>9789</v>
      </c>
      <c r="AU49" s="15">
        <f>A1L243C14</f>
        <v>97175</v>
      </c>
      <c r="AV49" s="16" t="s">
        <v>9790</v>
      </c>
      <c r="AW49" s="15">
        <f>A1L243C13</f>
        <v>96822</v>
      </c>
      <c r="AX49" s="16" t="s">
        <v>9791</v>
      </c>
      <c r="AY49" s="21">
        <f>IF(OR(B3L842C22=0,B3L842C23=0),0,1+(B3L842C22/B3L842C23))</f>
        <v>2.0036458656090561</v>
      </c>
      <c r="AZ49" s="16" t="s">
        <v>9792</v>
      </c>
      <c r="BA49" s="15">
        <f>A1L243C26</f>
        <v>82358</v>
      </c>
      <c r="BB49" s="16" t="s">
        <v>9793</v>
      </c>
      <c r="BC49" s="15">
        <f>A1L243C25</f>
        <v>81507.399999999994</v>
      </c>
      <c r="BD49" s="16" t="s">
        <v>9794</v>
      </c>
      <c r="BE49" s="21">
        <f>IF(OR(B3L842C25=0,B3L842C26=0),0,1+(B3L842C25/B3L842C26))</f>
        <v>2.0104358622652665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380</v>
      </c>
      <c r="F50" s="16" t="s">
        <v>9796</v>
      </c>
      <c r="G50" s="15">
        <f>A1L244C1</f>
        <v>451</v>
      </c>
      <c r="H50" s="16" t="s">
        <v>9797</v>
      </c>
      <c r="I50" s="21">
        <f>IF(OR(B3L843C1=0,B3L843C2=0),0,1+(B3L843C1/B3L843C2))</f>
        <v>1.8425720620842572</v>
      </c>
      <c r="J50" s="16" t="s">
        <v>9798</v>
      </c>
      <c r="K50" s="15">
        <f>A1L244C5</f>
        <v>283</v>
      </c>
      <c r="L50" s="16" t="s">
        <v>9799</v>
      </c>
      <c r="M50" s="15">
        <f>A1L244C4</f>
        <v>365</v>
      </c>
      <c r="N50" s="16" t="s">
        <v>9800</v>
      </c>
      <c r="O50" s="21">
        <f>IF(OR(B3L843C4=0,B3L843C5=0),0,1+(B3L843C4/B3L843C5))</f>
        <v>1.7753424657534247</v>
      </c>
      <c r="P50" s="16" t="s">
        <v>9801</v>
      </c>
      <c r="Q50" s="21">
        <f>A1L244C17</f>
        <v>331.5</v>
      </c>
      <c r="R50" s="16" t="s">
        <v>9802</v>
      </c>
      <c r="S50" s="15">
        <f>A1L244C16</f>
        <v>408</v>
      </c>
      <c r="T50" s="16" t="s">
        <v>9803</v>
      </c>
      <c r="U50" s="21">
        <f>IF(OR(B3L843C7=0,B3L843C8=0),0,1+(B3L843C7/B3L843C8))</f>
        <v>1.8125</v>
      </c>
      <c r="V50" s="16" t="s">
        <v>9804</v>
      </c>
      <c r="W50" s="15">
        <f>A1L244C8</f>
        <v>280</v>
      </c>
      <c r="X50" s="16" t="s">
        <v>9805</v>
      </c>
      <c r="Y50" s="15">
        <f>A1L244C7</f>
        <v>347</v>
      </c>
      <c r="Z50" s="16" t="s">
        <v>9806</v>
      </c>
      <c r="AA50" s="21">
        <f>IF(OR(B3L843C10=0,B3L843C11=0),0,1+(B3L843C10/B3L843C11))</f>
        <v>1.8069164265129682</v>
      </c>
      <c r="AB50" s="16" t="s">
        <v>9807</v>
      </c>
      <c r="AC50" s="21">
        <f>A1L244C20</f>
        <v>314.33333333333331</v>
      </c>
      <c r="AD50" s="16" t="s">
        <v>9808</v>
      </c>
      <c r="AE50" s="21">
        <f>A1L244C19</f>
        <v>387.66666666666669</v>
      </c>
      <c r="AF50" s="16" t="s">
        <v>9809</v>
      </c>
      <c r="AG50" s="21">
        <f>IF(OR(B3L843C13=0,B3L843C14=0),0,1+(B3L843C13/B3L843C14))</f>
        <v>1.8108340498710231</v>
      </c>
      <c r="AH50" s="16" t="s">
        <v>9810</v>
      </c>
      <c r="AI50" s="15">
        <f>A1L244C11</f>
        <v>219</v>
      </c>
      <c r="AJ50" s="16" t="s">
        <v>9811</v>
      </c>
      <c r="AK50" s="15">
        <f>A1L244C10</f>
        <v>338</v>
      </c>
      <c r="AL50" s="16" t="s">
        <v>9812</v>
      </c>
      <c r="AM50" s="21">
        <f>IF(OR(B3L843C16=0,B3L843C17=0),0,1+(B3L843C16/B3L843C17))</f>
        <v>1.6479289940828403</v>
      </c>
      <c r="AN50" s="16" t="s">
        <v>9813</v>
      </c>
      <c r="AO50" s="21">
        <f>A1L244C23</f>
        <v>290.5</v>
      </c>
      <c r="AP50" s="16" t="s">
        <v>9814</v>
      </c>
      <c r="AQ50" s="21">
        <f>A1L244C22</f>
        <v>375.25</v>
      </c>
      <c r="AR50" s="16" t="s">
        <v>9815</v>
      </c>
      <c r="AS50" s="21">
        <f>IF(OR(B3L843C19=0,B3L843C20=0),0,1+(B3L843C19/B3L843C20))</f>
        <v>1.7741505662891406</v>
      </c>
      <c r="AT50" s="16" t="s">
        <v>9816</v>
      </c>
      <c r="AU50" s="15">
        <f>A1L244C14</f>
        <v>230</v>
      </c>
      <c r="AV50" s="16" t="s">
        <v>9817</v>
      </c>
      <c r="AW50" s="15">
        <f>A1L244C13</f>
        <v>312</v>
      </c>
      <c r="AX50" s="16" t="s">
        <v>9818</v>
      </c>
      <c r="AY50" s="21">
        <f>IF(OR(B3L843C22=0,B3L843C23=0),0,1+(B3L843C22/B3L843C23))</f>
        <v>1.7371794871794872</v>
      </c>
      <c r="AZ50" s="16" t="s">
        <v>9819</v>
      </c>
      <c r="BA50" s="21">
        <f>A1L244C26</f>
        <v>278.39999999999998</v>
      </c>
      <c r="BB50" s="16" t="s">
        <v>9820</v>
      </c>
      <c r="BC50" s="21">
        <f>A1L244C25</f>
        <v>362.6</v>
      </c>
      <c r="BD50" s="16" t="s">
        <v>9821</v>
      </c>
      <c r="BE50" s="21">
        <f>IF(OR(B3L843C25=0,B3L843C26=0),0,1+(B3L843C25/B3L843C26))</f>
        <v>1.7677881963596249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86</v>
      </c>
      <c r="F51" s="16" t="s">
        <v>9823</v>
      </c>
      <c r="G51" s="15">
        <f>A1L245C1</f>
        <v>79</v>
      </c>
      <c r="H51" s="16" t="s">
        <v>9824</v>
      </c>
      <c r="I51" s="21">
        <f>IF(OR(B3L844C1=0,B3L844C2=0),0,1+(B3L844C1/B3L844C2))</f>
        <v>2.0886075949367089</v>
      </c>
      <c r="J51" s="16" t="s">
        <v>9825</v>
      </c>
      <c r="K51" s="15">
        <f>A1L245C5</f>
        <v>56</v>
      </c>
      <c r="L51" s="16" t="s">
        <v>9826</v>
      </c>
      <c r="M51" s="15">
        <f>A1L245C4</f>
        <v>51</v>
      </c>
      <c r="N51" s="16" t="s">
        <v>9827</v>
      </c>
      <c r="O51" s="21">
        <f>IF(OR(B3L844C4=0,B3L844C5=0),0,1+(B3L844C4/B3L844C5))</f>
        <v>2.0980392156862746</v>
      </c>
      <c r="P51" s="16" t="s">
        <v>9828</v>
      </c>
      <c r="Q51" s="15">
        <f>A1L245C17</f>
        <v>71</v>
      </c>
      <c r="R51" s="16" t="s">
        <v>9829</v>
      </c>
      <c r="S51" s="15">
        <f>A1L245C16</f>
        <v>65</v>
      </c>
      <c r="T51" s="16" t="s">
        <v>9830</v>
      </c>
      <c r="U51" s="21">
        <f>IF(OR(B3L844C7=0,B3L844C8=0),0,1+(B3L844C7/B3L844C8))</f>
        <v>2.092307692307692</v>
      </c>
      <c r="V51" s="16" t="s">
        <v>9831</v>
      </c>
      <c r="W51" s="15">
        <f>A1L245C8</f>
        <v>70</v>
      </c>
      <c r="X51" s="16" t="s">
        <v>9832</v>
      </c>
      <c r="Y51" s="15">
        <f>A1L245C7</f>
        <v>66</v>
      </c>
      <c r="Z51" s="16" t="s">
        <v>9833</v>
      </c>
      <c r="AA51" s="21">
        <f>IF(OR(B3L844C10=0,B3L844C11=0),0,1+(B3L844C10/B3L844C11))</f>
        <v>2.0606060606060606</v>
      </c>
      <c r="AB51" s="16" t="s">
        <v>9834</v>
      </c>
      <c r="AC51" s="21">
        <f>A1L245C20</f>
        <v>70.666666666666671</v>
      </c>
      <c r="AD51" s="16" t="s">
        <v>9835</v>
      </c>
      <c r="AE51" s="21">
        <f>A1L245C19</f>
        <v>65.333333333333329</v>
      </c>
      <c r="AF51" s="16" t="s">
        <v>9836</v>
      </c>
      <c r="AG51" s="21">
        <f>IF(OR(B3L844C13=0,B3L844C14=0),0,1+(B3L844C13/B3L844C14))</f>
        <v>2.0816326530612246</v>
      </c>
      <c r="AH51" s="16" t="s">
        <v>9837</v>
      </c>
      <c r="AI51" s="15">
        <f>A1L245C11</f>
        <v>102</v>
      </c>
      <c r="AJ51" s="16" t="s">
        <v>9838</v>
      </c>
      <c r="AK51" s="15">
        <f>A1L245C10</f>
        <v>108</v>
      </c>
      <c r="AL51" s="16" t="s">
        <v>9839</v>
      </c>
      <c r="AM51" s="21">
        <f>IF(OR(B3L844C16=0,B3L844C17=0),0,1+(B3L844C16/B3L844C17))</f>
        <v>1.9444444444444444</v>
      </c>
      <c r="AN51" s="16" t="s">
        <v>9840</v>
      </c>
      <c r="AO51" s="21">
        <f>A1L245C23</f>
        <v>78.5</v>
      </c>
      <c r="AP51" s="16" t="s">
        <v>9841</v>
      </c>
      <c r="AQ51" s="15">
        <f>A1L245C22</f>
        <v>76</v>
      </c>
      <c r="AR51" s="16" t="s">
        <v>9842</v>
      </c>
      <c r="AS51" s="21">
        <f>IF(OR(B3L844C19=0,B3L844C20=0),0,1+(B3L844C19/B3L844C20))</f>
        <v>2.0328947368421053</v>
      </c>
      <c r="AT51" s="16" t="s">
        <v>9843</v>
      </c>
      <c r="AU51" s="15">
        <f>A1L245C14</f>
        <v>119</v>
      </c>
      <c r="AV51" s="16" t="s">
        <v>9844</v>
      </c>
      <c r="AW51" s="15">
        <f>A1L245C13</f>
        <v>122</v>
      </c>
      <c r="AX51" s="16" t="s">
        <v>9845</v>
      </c>
      <c r="AY51" s="21">
        <f>IF(OR(B3L844C22=0,B3L844C23=0),0,1+(B3L844C22/B3L844C23))</f>
        <v>1.9754098360655736</v>
      </c>
      <c r="AZ51" s="16" t="s">
        <v>9846</v>
      </c>
      <c r="BA51" s="21">
        <f>A1L245C26</f>
        <v>86.6</v>
      </c>
      <c r="BB51" s="16" t="s">
        <v>9847</v>
      </c>
      <c r="BC51" s="21">
        <f>A1L245C25</f>
        <v>85.2</v>
      </c>
      <c r="BD51" s="16" t="s">
        <v>9848</v>
      </c>
      <c r="BE51" s="21">
        <f>IF(OR(B3L844C25=0,B3L844C26=0),0,1+(B3L844C25/B3L844C26))</f>
        <v>2.016431924882629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1950</v>
      </c>
      <c r="F52" s="16" t="s">
        <v>9850</v>
      </c>
      <c r="G52" s="15">
        <f>A1L246C1</f>
        <v>56164</v>
      </c>
      <c r="H52" s="16" t="s">
        <v>9851</v>
      </c>
      <c r="I52" s="21">
        <f>IF(OR(B3L845C1=0,B3L845C2=0),0,1+(B3L845C1/B3L845C2))</f>
        <v>1.0347197493056051</v>
      </c>
      <c r="J52" s="16" t="s">
        <v>9852</v>
      </c>
      <c r="K52" s="15">
        <f>A1L246C5</f>
        <v>2565</v>
      </c>
      <c r="L52" s="16" t="s">
        <v>9853</v>
      </c>
      <c r="M52" s="15">
        <f>A1L246C4</f>
        <v>54017</v>
      </c>
      <c r="N52" s="16" t="s">
        <v>9854</v>
      </c>
      <c r="O52" s="21">
        <f>IF(OR(B3L845C4=0,B3L845C5=0),0,1+(B3L845C4/B3L845C5))</f>
        <v>1.0474850510024623</v>
      </c>
      <c r="P52" s="16" t="s">
        <v>9855</v>
      </c>
      <c r="Q52" s="15">
        <f>A1L246C17</f>
        <v>2257.5</v>
      </c>
      <c r="R52" s="16" t="s">
        <v>9856</v>
      </c>
      <c r="S52" s="15">
        <f>A1L246C16</f>
        <v>55090.5</v>
      </c>
      <c r="T52" s="16" t="s">
        <v>9857</v>
      </c>
      <c r="U52" s="21">
        <f>IF(OR(B3L845C7=0,B3L845C8=0),0,1+(B3L845C7/B3L845C8))</f>
        <v>1.0409780270645574</v>
      </c>
      <c r="V52" s="16" t="s">
        <v>9858</v>
      </c>
      <c r="W52" s="15">
        <f>A1L246C8</f>
        <v>3537</v>
      </c>
      <c r="X52" s="16" t="s">
        <v>9859</v>
      </c>
      <c r="Y52" s="15">
        <f>A1L246C7</f>
        <v>64971</v>
      </c>
      <c r="Z52" s="16" t="s">
        <v>9860</v>
      </c>
      <c r="AA52" s="21">
        <f>IF(OR(B3L845C10=0,B3L845C11=0),0,1+(B3L845C10/B3L845C11))</f>
        <v>1.0544396730849148</v>
      </c>
      <c r="AB52" s="16" t="s">
        <v>9861</v>
      </c>
      <c r="AC52" s="15">
        <f>A1L246C20</f>
        <v>2684</v>
      </c>
      <c r="AD52" s="16" t="s">
        <v>9862</v>
      </c>
      <c r="AE52" s="15">
        <f>A1L246C19</f>
        <v>58384</v>
      </c>
      <c r="AF52" s="16" t="s">
        <v>9863</v>
      </c>
      <c r="AG52" s="21">
        <f>IF(OR(B3L845C13=0,B3L845C14=0),0,1+(B3L845C13/B3L845C14))</f>
        <v>1.0459714990408331</v>
      </c>
      <c r="AH52" s="16" t="s">
        <v>9864</v>
      </c>
      <c r="AI52" s="15">
        <f>A1L246C11</f>
        <v>3221</v>
      </c>
      <c r="AJ52" s="16" t="s">
        <v>9865</v>
      </c>
      <c r="AK52" s="15">
        <f>A1L246C10</f>
        <v>69972</v>
      </c>
      <c r="AL52" s="16" t="s">
        <v>9866</v>
      </c>
      <c r="AM52" s="21">
        <f>IF(OR(B3L845C16=0,B3L845C17=0),0,1+(B3L845C16/B3L845C17))</f>
        <v>1.0460326987938033</v>
      </c>
      <c r="AN52" s="16" t="s">
        <v>9867</v>
      </c>
      <c r="AO52" s="15">
        <f>A1L246C23</f>
        <v>2818.25</v>
      </c>
      <c r="AP52" s="16" t="s">
        <v>9868</v>
      </c>
      <c r="AQ52" s="15">
        <f>A1L246C22</f>
        <v>61281</v>
      </c>
      <c r="AR52" s="16" t="s">
        <v>9869</v>
      </c>
      <c r="AS52" s="21">
        <f>IF(OR(B3L845C19=0,B3L845C20=0),0,1+(B3L845C19/B3L845C20))</f>
        <v>1.0459889688484196</v>
      </c>
      <c r="AT52" s="16" t="s">
        <v>9870</v>
      </c>
      <c r="AU52" s="15">
        <f>A1L246C14</f>
        <v>5505</v>
      </c>
      <c r="AV52" s="16" t="s">
        <v>9871</v>
      </c>
      <c r="AW52" s="15">
        <f>A1L246C13</f>
        <v>58014</v>
      </c>
      <c r="AX52" s="16" t="s">
        <v>9872</v>
      </c>
      <c r="AY52" s="21">
        <f>IF(OR(B3L845C22=0,B3L845C23=0),0,1+(B3L845C22/B3L845C23))</f>
        <v>1.0948908884062467</v>
      </c>
      <c r="AZ52" s="16" t="s">
        <v>9873</v>
      </c>
      <c r="BA52" s="15">
        <f>A1L246C26</f>
        <v>3355.6</v>
      </c>
      <c r="BB52" s="16" t="s">
        <v>9874</v>
      </c>
      <c r="BC52" s="15">
        <f>A1L246C25</f>
        <v>60627.6</v>
      </c>
      <c r="BD52" s="16" t="s">
        <v>9875</v>
      </c>
      <c r="BE52" s="21">
        <f>IF(OR(B3L845C25=0,B3L845C26=0),0,1+(B3L845C25/B3L845C26))</f>
        <v>1.0553477294169653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32546</v>
      </c>
      <c r="F53" s="16" t="s">
        <v>9877</v>
      </c>
      <c r="G53" s="15">
        <f>A1L247C1</f>
        <v>59168</v>
      </c>
      <c r="H53" s="16" t="s">
        <v>9878</v>
      </c>
      <c r="I53" s="21">
        <f>IF(OR(B3L846C1=0,B3L846C2=0),0,1+(B3L846C1/B3L846C2))</f>
        <v>1.5500608436992969</v>
      </c>
      <c r="J53" s="16" t="s">
        <v>9879</v>
      </c>
      <c r="K53" s="15">
        <f>A1L247C5</f>
        <v>36526</v>
      </c>
      <c r="L53" s="16" t="s">
        <v>9880</v>
      </c>
      <c r="M53" s="15">
        <f>A1L247C4</f>
        <v>65003</v>
      </c>
      <c r="N53" s="16" t="s">
        <v>9881</v>
      </c>
      <c r="O53" s="21">
        <f>IF(OR(B3L846C4=0,B3L846C5=0),0,1+(B3L846C4/B3L846C5))</f>
        <v>1.5619125271141332</v>
      </c>
      <c r="P53" s="16" t="s">
        <v>9882</v>
      </c>
      <c r="Q53" s="15">
        <f>A1L247C17</f>
        <v>34536</v>
      </c>
      <c r="R53" s="16" t="s">
        <v>9883</v>
      </c>
      <c r="S53" s="15">
        <f>A1L247C16</f>
        <v>62085.5</v>
      </c>
      <c r="T53" s="16" t="s">
        <v>9884</v>
      </c>
      <c r="U53" s="21">
        <f>IF(OR(B3L846C7=0,B3L846C8=0),0,1+(B3L846C7/B3L846C8))</f>
        <v>1.5562651504779699</v>
      </c>
      <c r="V53" s="16" t="s">
        <v>9885</v>
      </c>
      <c r="W53" s="15">
        <f>A1L247C8</f>
        <v>31633</v>
      </c>
      <c r="X53" s="16" t="s">
        <v>9886</v>
      </c>
      <c r="Y53" s="15">
        <f>A1L247C7</f>
        <v>63878</v>
      </c>
      <c r="Z53" s="16" t="s">
        <v>9887</v>
      </c>
      <c r="AA53" s="21">
        <f>IF(OR(B3L846C10=0,B3L846C11=0),0,1+(B3L846C10/B3L846C11))</f>
        <v>1.495209618334951</v>
      </c>
      <c r="AB53" s="16" t="s">
        <v>9888</v>
      </c>
      <c r="AC53" s="15">
        <f>A1L247C20</f>
        <v>33568.333333333336</v>
      </c>
      <c r="AD53" s="16" t="s">
        <v>9889</v>
      </c>
      <c r="AE53" s="15">
        <f>A1L247C19</f>
        <v>62683</v>
      </c>
      <c r="AF53" s="16" t="s">
        <v>9890</v>
      </c>
      <c r="AG53" s="21">
        <f>IF(OR(B3L846C13=0,B3L846C14=0),0,1+(B3L846C13/B3L846C14))</f>
        <v>1.5355253152103974</v>
      </c>
      <c r="AH53" s="16" t="s">
        <v>9891</v>
      </c>
      <c r="AI53" s="15">
        <f>A1L247C11</f>
        <v>27322</v>
      </c>
      <c r="AJ53" s="16" t="s">
        <v>9892</v>
      </c>
      <c r="AK53" s="15">
        <f>A1L247C10</f>
        <v>60766</v>
      </c>
      <c r="AL53" s="16" t="s">
        <v>9893</v>
      </c>
      <c r="AM53" s="21">
        <f>IF(OR(B3L846C16=0,B3L846C17=0),0,1+(B3L846C16/B3L846C17))</f>
        <v>1.4496264358358293</v>
      </c>
      <c r="AN53" s="16" t="s">
        <v>9894</v>
      </c>
      <c r="AO53" s="15">
        <f>A1L247C23</f>
        <v>32006.75</v>
      </c>
      <c r="AP53" s="16" t="s">
        <v>9895</v>
      </c>
      <c r="AQ53" s="15">
        <f>A1L247C22</f>
        <v>62203.75</v>
      </c>
      <c r="AR53" s="16" t="s">
        <v>9896</v>
      </c>
      <c r="AS53" s="21">
        <f>IF(OR(B3L846C19=0,B3L846C20=0),0,1+(B3L846C19/B3L846C20))</f>
        <v>1.5145469525551112</v>
      </c>
      <c r="AT53" s="16" t="s">
        <v>9897</v>
      </c>
      <c r="AU53" s="15">
        <f>A1L247C14</f>
        <v>21250</v>
      </c>
      <c r="AV53" s="16" t="s">
        <v>9898</v>
      </c>
      <c r="AW53" s="15">
        <f>A1L247C13</f>
        <v>56463</v>
      </c>
      <c r="AX53" s="16" t="s">
        <v>9899</v>
      </c>
      <c r="AY53" s="21">
        <f>IF(OR(B3L846C22=0,B3L846C23=0),0,1+(B3L846C22/B3L846C23))</f>
        <v>1.3763526557214458</v>
      </c>
      <c r="AZ53" s="16" t="s">
        <v>9900</v>
      </c>
      <c r="BA53" s="15">
        <f>A1L247C26</f>
        <v>29855.4</v>
      </c>
      <c r="BB53" s="16" t="s">
        <v>9901</v>
      </c>
      <c r="BC53" s="15">
        <f>A1L247C25</f>
        <v>61055.6</v>
      </c>
      <c r="BD53" s="16" t="s">
        <v>9902</v>
      </c>
      <c r="BE53" s="21">
        <f>IF(OR(B3L846C25=0,B3L846C26=0),0,1+(B3L846C25/B3L846C26))</f>
        <v>1.4889870871795545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322</v>
      </c>
      <c r="F54" s="16" t="s">
        <v>9904</v>
      </c>
      <c r="G54" s="15">
        <f>A1L248C1</f>
        <v>289</v>
      </c>
      <c r="H54" s="16" t="s">
        <v>9905</v>
      </c>
      <c r="I54" s="21">
        <f>IF(OR(B3L847C1=0,B3L847C2=0),0,1+(B3L847C1/B3L847C2))</f>
        <v>2.1141868512110724</v>
      </c>
      <c r="J54" s="16" t="s">
        <v>9906</v>
      </c>
      <c r="K54" s="15">
        <f>A1L248C5</f>
        <v>266</v>
      </c>
      <c r="L54" s="16" t="s">
        <v>9907</v>
      </c>
      <c r="M54" s="15">
        <f>A1L248C4</f>
        <v>251</v>
      </c>
      <c r="N54" s="16" t="s">
        <v>9908</v>
      </c>
      <c r="O54" s="21">
        <f>IF(OR(B3L847C4=0,B3L847C5=0),0,1+(B3L847C4/B3L847C5))</f>
        <v>2.0597609561752988</v>
      </c>
      <c r="P54" s="16" t="s">
        <v>9909</v>
      </c>
      <c r="Q54" s="15">
        <f>A1L248C17</f>
        <v>294</v>
      </c>
      <c r="R54" s="16" t="s">
        <v>9910</v>
      </c>
      <c r="S54" s="15">
        <f>A1L248C16</f>
        <v>270</v>
      </c>
      <c r="T54" s="16" t="s">
        <v>9911</v>
      </c>
      <c r="U54" s="21">
        <f>IF(OR(B3L847C7=0,B3L847C8=0),0,1+(B3L847C7/B3L847C8))</f>
        <v>2.0888888888888886</v>
      </c>
      <c r="V54" s="16" t="s">
        <v>9912</v>
      </c>
      <c r="W54" s="15">
        <f>A1L248C8</f>
        <v>136</v>
      </c>
      <c r="X54" s="16" t="s">
        <v>9913</v>
      </c>
      <c r="Y54" s="15">
        <f>A1L248C7</f>
        <v>121</v>
      </c>
      <c r="Z54" s="16" t="s">
        <v>9914</v>
      </c>
      <c r="AA54" s="21">
        <f>IF(OR(B3L847C10=0,B3L847C11=0),0,1+(B3L847C10/B3L847C11))</f>
        <v>2.1239669421487601</v>
      </c>
      <c r="AB54" s="16" t="s">
        <v>9915</v>
      </c>
      <c r="AC54" s="21">
        <f>A1L248C20</f>
        <v>241.33333333333334</v>
      </c>
      <c r="AD54" s="16" t="s">
        <v>9916</v>
      </c>
      <c r="AE54" s="21">
        <f>A1L248C19</f>
        <v>220.33333333333334</v>
      </c>
      <c r="AF54" s="16" t="s">
        <v>9917</v>
      </c>
      <c r="AG54" s="21">
        <f>IF(OR(B3L847C13=0,B3L847C14=0),0,1+(B3L847C13/B3L847C14))</f>
        <v>2.0953101361573374</v>
      </c>
      <c r="AH54" s="16" t="s">
        <v>9918</v>
      </c>
      <c r="AI54" s="15">
        <f>A1L248C11</f>
        <v>99</v>
      </c>
      <c r="AJ54" s="16" t="s">
        <v>9919</v>
      </c>
      <c r="AK54" s="15">
        <f>A1L248C10</f>
        <v>50</v>
      </c>
      <c r="AL54" s="16" t="s">
        <v>9920</v>
      </c>
      <c r="AM54" s="21">
        <f>IF(OR(B3L847C16=0,B3L847C17=0),0,1+(B3L847C16/B3L847C17))</f>
        <v>2.98</v>
      </c>
      <c r="AN54" s="16" t="s">
        <v>9921</v>
      </c>
      <c r="AO54" s="21">
        <f>A1L248C23</f>
        <v>205.75</v>
      </c>
      <c r="AP54" s="16" t="s">
        <v>9922</v>
      </c>
      <c r="AQ54" s="21">
        <f>A1L248C22</f>
        <v>177.75</v>
      </c>
      <c r="AR54" s="16" t="s">
        <v>9923</v>
      </c>
      <c r="AS54" s="21">
        <f>IF(OR(B3L847C19=0,B3L847C20=0),0,1+(B3L847C19/B3L847C20))</f>
        <v>2.1575246132208159</v>
      </c>
      <c r="AT54" s="16" t="s">
        <v>9924</v>
      </c>
      <c r="AU54" s="15">
        <f>A1L248C14</f>
        <v>83</v>
      </c>
      <c r="AV54" s="16" t="s">
        <v>9925</v>
      </c>
      <c r="AW54" s="15">
        <f>A1L248C13</f>
        <v>33</v>
      </c>
      <c r="AX54" s="16" t="s">
        <v>9926</v>
      </c>
      <c r="AY54" s="21">
        <f>IF(OR(B3L847C22=0,B3L847C23=0),0,1+(B3L847C22/B3L847C23))</f>
        <v>3.5151515151515151</v>
      </c>
      <c r="AZ54" s="16" t="s">
        <v>9927</v>
      </c>
      <c r="BA54" s="21">
        <f>A1L248C26</f>
        <v>181.2</v>
      </c>
      <c r="BB54" s="16" t="s">
        <v>9928</v>
      </c>
      <c r="BC54" s="21">
        <f>A1L248C25</f>
        <v>148.80000000000001</v>
      </c>
      <c r="BD54" s="16" t="s">
        <v>9929</v>
      </c>
      <c r="BE54" s="21">
        <f>IF(OR(B3L847C25=0,B3L847C26=0),0,1+(B3L847C25/B3L847C26))</f>
        <v>2.217741935483871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51004</v>
      </c>
      <c r="F55" s="16" t="s">
        <v>9931</v>
      </c>
      <c r="G55" s="15">
        <f>A1L249C1</f>
        <v>48923</v>
      </c>
      <c r="H55" s="16" t="s">
        <v>9932</v>
      </c>
      <c r="I55" s="21">
        <f>IF(OR(B3L848C1=0,B3L848C2=0),0,1+(B3L848C1/B3L848C2))</f>
        <v>2.0425362304028782</v>
      </c>
      <c r="J55" s="16" t="s">
        <v>9933</v>
      </c>
      <c r="K55" s="15">
        <f>A1L249C5</f>
        <v>51793</v>
      </c>
      <c r="L55" s="16" t="s">
        <v>9934</v>
      </c>
      <c r="M55" s="15">
        <f>A1L249C4</f>
        <v>48412</v>
      </c>
      <c r="N55" s="16" t="s">
        <v>9935</v>
      </c>
      <c r="O55" s="21">
        <f>IF(OR(B3L848C4=0,B3L848C5=0),0,1+(B3L848C4/B3L848C5))</f>
        <v>2.0698380566801617</v>
      </c>
      <c r="P55" s="16" t="s">
        <v>9936</v>
      </c>
      <c r="Q55" s="15">
        <f>A1L249C17</f>
        <v>51398.5</v>
      </c>
      <c r="R55" s="16" t="s">
        <v>9937</v>
      </c>
      <c r="S55" s="15">
        <f>A1L249C16</f>
        <v>48667.5</v>
      </c>
      <c r="T55" s="16" t="s">
        <v>9938</v>
      </c>
      <c r="U55" s="21">
        <f>IF(OR(B3L848C7=0,B3L848C8=0),0,1+(B3L848C7/B3L848C8))</f>
        <v>2.0561154774747008</v>
      </c>
      <c r="V55" s="16" t="s">
        <v>9939</v>
      </c>
      <c r="W55" s="15">
        <f>A1L249C8</f>
        <v>52250</v>
      </c>
      <c r="X55" s="16" t="s">
        <v>9940</v>
      </c>
      <c r="Y55" s="15">
        <f>A1L249C7</f>
        <v>48733</v>
      </c>
      <c r="Z55" s="16" t="s">
        <v>9941</v>
      </c>
      <c r="AA55" s="21">
        <f>IF(OR(B3L848C10=0,B3L848C11=0),0,1+(B3L848C10/B3L848C11))</f>
        <v>2.0721687562842428</v>
      </c>
      <c r="AB55" s="16" t="s">
        <v>9942</v>
      </c>
      <c r="AC55" s="15">
        <f>A1L249C20</f>
        <v>51682.333333333336</v>
      </c>
      <c r="AD55" s="16" t="s">
        <v>9943</v>
      </c>
      <c r="AE55" s="15">
        <f>A1L249C19</f>
        <v>48689.333333333336</v>
      </c>
      <c r="AF55" s="16" t="s">
        <v>9944</v>
      </c>
      <c r="AG55" s="21">
        <f>IF(OR(B3L848C13=0,B3L848C14=0),0,1+(B3L848C13/B3L848C14))</f>
        <v>2.0614713694991371</v>
      </c>
      <c r="AH55" s="16" t="s">
        <v>9945</v>
      </c>
      <c r="AI55" s="15">
        <f>A1L249C11</f>
        <v>48761</v>
      </c>
      <c r="AJ55" s="16" t="s">
        <v>9946</v>
      </c>
      <c r="AK55" s="15">
        <f>A1L249C10</f>
        <v>45884</v>
      </c>
      <c r="AL55" s="16" t="s">
        <v>9947</v>
      </c>
      <c r="AM55" s="21">
        <f>IF(OR(B3L848C16=0,B3L848C17=0),0,1+(B3L848C16/B3L848C17))</f>
        <v>2.0627015953273471</v>
      </c>
      <c r="AN55" s="16" t="s">
        <v>9948</v>
      </c>
      <c r="AO55" s="15">
        <f>A1L249C23</f>
        <v>50952</v>
      </c>
      <c r="AP55" s="16" t="s">
        <v>9949</v>
      </c>
      <c r="AQ55" s="15">
        <f>A1L249C22</f>
        <v>47988</v>
      </c>
      <c r="AR55" s="16" t="s">
        <v>9950</v>
      </c>
      <c r="AS55" s="21">
        <f>IF(OR(B3L848C19=0,B3L848C20=0),0,1+(B3L848C19/B3L848C20))</f>
        <v>2.0617654413603401</v>
      </c>
      <c r="AT55" s="16" t="s">
        <v>9951</v>
      </c>
      <c r="AU55" s="15">
        <f>A1L249C14</f>
        <v>45547</v>
      </c>
      <c r="AV55" s="16" t="s">
        <v>9952</v>
      </c>
      <c r="AW55" s="15">
        <f>A1L249C13</f>
        <v>45199</v>
      </c>
      <c r="AX55" s="16" t="s">
        <v>9953</v>
      </c>
      <c r="AY55" s="21">
        <f>IF(OR(B3L848C22=0,B3L848C23=0),0,1+(B3L848C22/B3L848C23))</f>
        <v>2.00769928538242</v>
      </c>
      <c r="AZ55" s="16" t="s">
        <v>9954</v>
      </c>
      <c r="BA55" s="15">
        <f>A1L249C26</f>
        <v>49871</v>
      </c>
      <c r="BB55" s="16" t="s">
        <v>9955</v>
      </c>
      <c r="BC55" s="15">
        <f>A1L249C25</f>
        <v>47430.2</v>
      </c>
      <c r="BD55" s="16" t="s">
        <v>9956</v>
      </c>
      <c r="BE55" s="21">
        <f>IF(OR(B3L848C25=0,B3L848C26=0),0,1+(B3L848C25/B3L848C26))</f>
        <v>2.0514608835720702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45449</v>
      </c>
      <c r="F56" s="16" t="s">
        <v>9958</v>
      </c>
      <c r="G56" s="15">
        <f>A1L250C1</f>
        <v>43546</v>
      </c>
      <c r="H56" s="16" t="s">
        <v>9959</v>
      </c>
      <c r="I56" s="21">
        <f>IF(OR(B3L849C1=0,B3L849C2=0),0,1+(B3L849C1/B3L849C2))</f>
        <v>2.0437009139760254</v>
      </c>
      <c r="J56" s="16" t="s">
        <v>9960</v>
      </c>
      <c r="K56" s="15">
        <f>A1L250C5</f>
        <v>45492</v>
      </c>
      <c r="L56" s="16" t="s">
        <v>9961</v>
      </c>
      <c r="M56" s="15">
        <f>A1L250C4</f>
        <v>43953</v>
      </c>
      <c r="N56" s="16" t="s">
        <v>9962</v>
      </c>
      <c r="O56" s="21">
        <f>IF(OR(B3L849C4=0,B3L849C5=0),0,1+(B3L849C4/B3L849C5))</f>
        <v>2.0350146747662277</v>
      </c>
      <c r="P56" s="16" t="s">
        <v>9963</v>
      </c>
      <c r="Q56" s="15">
        <f>A1L250C17</f>
        <v>45470.5</v>
      </c>
      <c r="R56" s="16" t="s">
        <v>9964</v>
      </c>
      <c r="S56" s="15">
        <f>A1L250C16</f>
        <v>43749.5</v>
      </c>
      <c r="T56" s="16" t="s">
        <v>9965</v>
      </c>
      <c r="U56" s="21">
        <f>IF(OR(B3L849C7=0,B3L849C8=0),0,1+(B3L849C7/B3L849C8))</f>
        <v>2.0393375924296278</v>
      </c>
      <c r="V56" s="16" t="s">
        <v>9966</v>
      </c>
      <c r="W56" s="15">
        <f>A1L250C8</f>
        <v>44450</v>
      </c>
      <c r="X56" s="16" t="s">
        <v>9967</v>
      </c>
      <c r="Y56" s="15">
        <f>A1L250C7</f>
        <v>42612</v>
      </c>
      <c r="Z56" s="16" t="s">
        <v>9968</v>
      </c>
      <c r="AA56" s="21">
        <f>IF(OR(B3L849C10=0,B3L849C11=0),0,1+(B3L849C10/B3L849C11))</f>
        <v>2.0431333896554964</v>
      </c>
      <c r="AB56" s="16" t="s">
        <v>9969</v>
      </c>
      <c r="AC56" s="15">
        <f>A1L250C20</f>
        <v>45130.333333333336</v>
      </c>
      <c r="AD56" s="16" t="s">
        <v>9970</v>
      </c>
      <c r="AE56" s="15">
        <f>A1L250C19</f>
        <v>43370.333333333336</v>
      </c>
      <c r="AF56" s="16" t="s">
        <v>9971</v>
      </c>
      <c r="AG56" s="21">
        <f>IF(OR(B3L849C13=0,B3L849C14=0),0,1+(B3L849C13/B3L849C14))</f>
        <v>2.0405807349109608</v>
      </c>
      <c r="AH56" s="16" t="s">
        <v>9972</v>
      </c>
      <c r="AI56" s="15">
        <f>A1L250C11</f>
        <v>48748</v>
      </c>
      <c r="AJ56" s="16" t="s">
        <v>9973</v>
      </c>
      <c r="AK56" s="15">
        <f>A1L250C10</f>
        <v>46438</v>
      </c>
      <c r="AL56" s="16" t="s">
        <v>9974</v>
      </c>
      <c r="AM56" s="21">
        <f>IF(OR(B3L849C16=0,B3L849C17=0),0,1+(B3L849C16/B3L849C17))</f>
        <v>2.0497437443473019</v>
      </c>
      <c r="AN56" s="16" t="s">
        <v>9975</v>
      </c>
      <c r="AO56" s="15">
        <f>A1L250C23</f>
        <v>46034.75</v>
      </c>
      <c r="AP56" s="16" t="s">
        <v>9976</v>
      </c>
      <c r="AQ56" s="15">
        <f>A1L250C22</f>
        <v>44137.25</v>
      </c>
      <c r="AR56" s="16" t="s">
        <v>9977</v>
      </c>
      <c r="AS56" s="21">
        <f>IF(OR(B3L849C19=0,B3L849C20=0),0,1+(B3L849C19/B3L849C20))</f>
        <v>2.0429908977111171</v>
      </c>
      <c r="AT56" s="16" t="s">
        <v>9978</v>
      </c>
      <c r="AU56" s="15">
        <f>A1L250C14</f>
        <v>49078</v>
      </c>
      <c r="AV56" s="16" t="s">
        <v>9979</v>
      </c>
      <c r="AW56" s="15">
        <f>A1L250C13</f>
        <v>47034</v>
      </c>
      <c r="AX56" s="16" t="s">
        <v>9980</v>
      </c>
      <c r="AY56" s="21">
        <f>IF(OR(B3L849C22=0,B3L849C23=0),0,1+(B3L849C22/B3L849C23))</f>
        <v>2.0434579240549393</v>
      </c>
      <c r="AZ56" s="16" t="s">
        <v>9981</v>
      </c>
      <c r="BA56" s="15">
        <f>A1L250C26</f>
        <v>46643.4</v>
      </c>
      <c r="BB56" s="16" t="s">
        <v>9982</v>
      </c>
      <c r="BC56" s="15">
        <f>A1L250C25</f>
        <v>44716.6</v>
      </c>
      <c r="BD56" s="16" t="s">
        <v>9983</v>
      </c>
      <c r="BE56" s="21">
        <f>IF(OR(B3L849C25=0,B3L849C26=0),0,1+(B3L849C25/B3L849C26))</f>
        <v>2.043089143628988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147511</v>
      </c>
      <c r="F57" s="16" t="s">
        <v>9985</v>
      </c>
      <c r="G57" s="15">
        <f>A1L251C1</f>
        <v>138508</v>
      </c>
      <c r="H57" s="16" t="s">
        <v>9986</v>
      </c>
      <c r="I57" s="21">
        <f>IF(OR(B3L850C1=0,B3L850C2=0),0,1+(B3L850C1/B3L850C2))</f>
        <v>2.0649998556040083</v>
      </c>
      <c r="J57" s="16" t="s">
        <v>9987</v>
      </c>
      <c r="K57" s="15">
        <f>A1L251C5</f>
        <v>129903</v>
      </c>
      <c r="L57" s="16" t="s">
        <v>9988</v>
      </c>
      <c r="M57" s="15">
        <f>A1L251C4</f>
        <v>123942</v>
      </c>
      <c r="N57" s="16" t="s">
        <v>9989</v>
      </c>
      <c r="O57" s="21">
        <f>IF(OR(B3L850C4=0,B3L850C5=0),0,1+(B3L850C4/B3L850C5))</f>
        <v>2.0480950767294379</v>
      </c>
      <c r="P57" s="16" t="s">
        <v>9990</v>
      </c>
      <c r="Q57" s="15">
        <f>A1L251C17</f>
        <v>138707</v>
      </c>
      <c r="R57" s="16" t="s">
        <v>9991</v>
      </c>
      <c r="S57" s="15">
        <f>A1L251C16</f>
        <v>131225</v>
      </c>
      <c r="T57" s="16" t="s">
        <v>9992</v>
      </c>
      <c r="U57" s="21">
        <f>IF(OR(B3L850C7=0,B3L850C8=0),0,1+(B3L850C7/B3L850C8))</f>
        <v>2.057016574585635</v>
      </c>
      <c r="V57" s="16" t="s">
        <v>9993</v>
      </c>
      <c r="W57" s="15">
        <f>A1L251C8</f>
        <v>122614</v>
      </c>
      <c r="X57" s="16" t="s">
        <v>9994</v>
      </c>
      <c r="Y57" s="15">
        <f>A1L251C7</f>
        <v>113791</v>
      </c>
      <c r="Z57" s="16" t="s">
        <v>9995</v>
      </c>
      <c r="AA57" s="21">
        <f>IF(OR(B3L850C10=0,B3L850C11=0),0,1+(B3L850C10/B3L850C11))</f>
        <v>2.0775368878030775</v>
      </c>
      <c r="AB57" s="16" t="s">
        <v>9996</v>
      </c>
      <c r="AC57" s="15">
        <f>A1L251C20</f>
        <v>133342.66666666666</v>
      </c>
      <c r="AD57" s="16" t="s">
        <v>9997</v>
      </c>
      <c r="AE57" s="15">
        <f>A1L251C19</f>
        <v>125413.66666666667</v>
      </c>
      <c r="AF57" s="16" t="s">
        <v>9998</v>
      </c>
      <c r="AG57" s="21">
        <f>IF(OR(B3L850C13=0,B3L850C14=0),0,1+(B3L850C13/B3L850C14))</f>
        <v>2.0632227747640473</v>
      </c>
      <c r="AH57" s="16" t="s">
        <v>9999</v>
      </c>
      <c r="AI57" s="15">
        <f>A1L251C11</f>
        <v>125334</v>
      </c>
      <c r="AJ57" s="16" t="s">
        <v>10000</v>
      </c>
      <c r="AK57" s="15">
        <f>A1L251C10</f>
        <v>119573</v>
      </c>
      <c r="AL57" s="16" t="s">
        <v>10001</v>
      </c>
      <c r="AM57" s="21">
        <f>IF(OR(B3L850C16=0,B3L850C17=0),0,1+(B3L850C16/B3L850C17))</f>
        <v>2.0481797730256828</v>
      </c>
      <c r="AN57" s="16" t="s">
        <v>10002</v>
      </c>
      <c r="AO57" s="15">
        <f>A1L251C23</f>
        <v>131340.5</v>
      </c>
      <c r="AP57" s="16" t="s">
        <v>10003</v>
      </c>
      <c r="AQ57" s="15">
        <f>A1L251C22</f>
        <v>123953.5</v>
      </c>
      <c r="AR57" s="16" t="s">
        <v>10004</v>
      </c>
      <c r="AS57" s="21">
        <f>IF(OR(B3L850C19=0,B3L850C20=0),0,1+(B3L850C19/B3L850C20))</f>
        <v>2.0595949287434401</v>
      </c>
      <c r="AT57" s="16" t="s">
        <v>10005</v>
      </c>
      <c r="AU57" s="15">
        <f>A1L251C14</f>
        <v>128093</v>
      </c>
      <c r="AV57" s="16" t="s">
        <v>10006</v>
      </c>
      <c r="AW57" s="15">
        <f>A1L251C13</f>
        <v>120322</v>
      </c>
      <c r="AX57" s="16" t="s">
        <v>10007</v>
      </c>
      <c r="AY57" s="21">
        <f>IF(OR(B3L850C22=0,B3L850C23=0),0,1+(B3L850C22/B3L850C23))</f>
        <v>2.0645850301690465</v>
      </c>
      <c r="AZ57" s="16" t="s">
        <v>10008</v>
      </c>
      <c r="BA57" s="15">
        <f>A1L251C26</f>
        <v>130691</v>
      </c>
      <c r="BB57" s="16" t="s">
        <v>10009</v>
      </c>
      <c r="BC57" s="15">
        <f>A1L251C25</f>
        <v>123227.2</v>
      </c>
      <c r="BD57" s="16" t="s">
        <v>10010</v>
      </c>
      <c r="BE57" s="21">
        <f>IF(OR(B3L850C25=0,B3L850C26=0),0,1+(B3L850C25/B3L850C26))</f>
        <v>2.0605694197384992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31778</v>
      </c>
      <c r="F58" s="16" t="s">
        <v>10012</v>
      </c>
      <c r="G58" s="15">
        <f>A1L252C1</f>
        <v>104740</v>
      </c>
      <c r="H58" s="16" t="s">
        <v>10013</v>
      </c>
      <c r="I58" s="21">
        <f>IF(OR(B3L851C1=0,B3L851C2=0),0,1+(B3L851C1/B3L851C2))</f>
        <v>1.3033988924957036</v>
      </c>
      <c r="J58" s="16" t="s">
        <v>10014</v>
      </c>
      <c r="K58" s="15">
        <f>A1L252C5</f>
        <v>19500</v>
      </c>
      <c r="L58" s="16" t="s">
        <v>10015</v>
      </c>
      <c r="M58" s="15">
        <f>A1L252C4</f>
        <v>94346</v>
      </c>
      <c r="N58" s="16" t="s">
        <v>10016</v>
      </c>
      <c r="O58" s="21">
        <f>IF(OR(B3L851C4=0,B3L851C5=0),0,1+(B3L851C4/B3L851C5))</f>
        <v>1.2066860280245055</v>
      </c>
      <c r="P58" s="16" t="s">
        <v>10017</v>
      </c>
      <c r="Q58" s="15">
        <f>A1L252C17</f>
        <v>25639</v>
      </c>
      <c r="R58" s="16" t="s">
        <v>10018</v>
      </c>
      <c r="S58" s="15">
        <f>A1L252C16</f>
        <v>99543</v>
      </c>
      <c r="T58" s="16" t="s">
        <v>10019</v>
      </c>
      <c r="U58" s="21">
        <f>IF(OR(B3L851C7=0,B3L851C8=0),0,1+(B3L851C7/B3L851C8))</f>
        <v>1.2575670815627418</v>
      </c>
      <c r="V58" s="16" t="s">
        <v>10020</v>
      </c>
      <c r="W58" s="15">
        <f>A1L252C8</f>
        <v>13825</v>
      </c>
      <c r="X58" s="16" t="s">
        <v>10021</v>
      </c>
      <c r="Y58" s="15">
        <f>A1L252C7</f>
        <v>65533</v>
      </c>
      <c r="Z58" s="16" t="s">
        <v>10022</v>
      </c>
      <c r="AA58" s="21">
        <f>IF(OR(B3L851C10=0,B3L851C11=0),0,1+(B3L851C10/B3L851C11))</f>
        <v>1.2109624158820746</v>
      </c>
      <c r="AB58" s="16" t="s">
        <v>10023</v>
      </c>
      <c r="AC58" s="15">
        <f>A1L252C20</f>
        <v>21701</v>
      </c>
      <c r="AD58" s="16" t="s">
        <v>10024</v>
      </c>
      <c r="AE58" s="15">
        <f>A1L252C19</f>
        <v>88206.333333333328</v>
      </c>
      <c r="AF58" s="16" t="s">
        <v>10025</v>
      </c>
      <c r="AG58" s="21">
        <f>IF(OR(B3L851C13=0,B3L851C14=0),0,1+(B3L851C13/B3L851C14))</f>
        <v>1.2460254176759795</v>
      </c>
      <c r="AH58" s="16" t="s">
        <v>10026</v>
      </c>
      <c r="AI58" s="15">
        <f>A1L252C11</f>
        <v>17553</v>
      </c>
      <c r="AJ58" s="16" t="s">
        <v>10027</v>
      </c>
      <c r="AK58" s="15">
        <f>A1L252C10</f>
        <v>68969</v>
      </c>
      <c r="AL58" s="16" t="s">
        <v>10028</v>
      </c>
      <c r="AM58" s="21">
        <f>IF(OR(B3L851C16=0,B3L851C17=0),0,1+(B3L851C16/B3L851C17))</f>
        <v>1.2545056474648031</v>
      </c>
      <c r="AN58" s="16" t="s">
        <v>10029</v>
      </c>
      <c r="AO58" s="15">
        <f>A1L252C23</f>
        <v>20664</v>
      </c>
      <c r="AP58" s="16" t="s">
        <v>10030</v>
      </c>
      <c r="AQ58" s="15">
        <f>A1L252C22</f>
        <v>83397</v>
      </c>
      <c r="AR58" s="16" t="s">
        <v>10031</v>
      </c>
      <c r="AS58" s="21">
        <f>IF(OR(B3L851C19=0,B3L851C20=0),0,1+(B3L851C19/B3L851C20))</f>
        <v>1.2477786970754343</v>
      </c>
      <c r="AT58" s="16" t="s">
        <v>10032</v>
      </c>
      <c r="AU58" s="15">
        <f>A1L252C14</f>
        <v>30535</v>
      </c>
      <c r="AV58" s="16" t="s">
        <v>10033</v>
      </c>
      <c r="AW58" s="15">
        <f>A1L252C13</f>
        <v>75989</v>
      </c>
      <c r="AX58" s="16" t="s">
        <v>10034</v>
      </c>
      <c r="AY58" s="21">
        <f>IF(OR(B3L851C22=0,B3L851C23=0),0,1+(B3L851C22/B3L851C23))</f>
        <v>1.4018344760425852</v>
      </c>
      <c r="AZ58" s="16" t="s">
        <v>10035</v>
      </c>
      <c r="BA58" s="15">
        <f>A1L252C26</f>
        <v>22638.2</v>
      </c>
      <c r="BB58" s="16" t="s">
        <v>10036</v>
      </c>
      <c r="BC58" s="15">
        <f>A1L252C25</f>
        <v>81915.399999999994</v>
      </c>
      <c r="BD58" s="16" t="s">
        <v>10037</v>
      </c>
      <c r="BE58" s="21">
        <f>IF(OR(B3L851C25=0,B3L851C26=0),0,1+(B3L851C25/B3L851C26))</f>
        <v>1.2763607331466367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224738</v>
      </c>
      <c r="F59" s="16" t="s">
        <v>10039</v>
      </c>
      <c r="G59" s="15">
        <f>A1L253C1</f>
        <v>286794</v>
      </c>
      <c r="H59" s="16" t="s">
        <v>10040</v>
      </c>
      <c r="I59" s="21">
        <f>IF(OR(B3L852C1=0,B3L852C2=0),0,1+(B3L852C1/B3L852C2))</f>
        <v>1.7836216936198106</v>
      </c>
      <c r="J59" s="16" t="s">
        <v>10041</v>
      </c>
      <c r="K59" s="15">
        <f>A1L253C5</f>
        <v>194895</v>
      </c>
      <c r="L59" s="16" t="s">
        <v>10042</v>
      </c>
      <c r="M59" s="15">
        <f>A1L253C4</f>
        <v>262241</v>
      </c>
      <c r="N59" s="16" t="s">
        <v>10043</v>
      </c>
      <c r="O59" s="21">
        <f>IF(OR(B3L852C4=0,B3L852C5=0),0,1+(B3L852C4/B3L852C5))</f>
        <v>1.7431904240755642</v>
      </c>
      <c r="P59" s="16" t="s">
        <v>10044</v>
      </c>
      <c r="Q59" s="15">
        <f>A1L253C17</f>
        <v>209816.5</v>
      </c>
      <c r="R59" s="16" t="s">
        <v>10045</v>
      </c>
      <c r="S59" s="15">
        <f>A1L253C16</f>
        <v>274517.5</v>
      </c>
      <c r="T59" s="16" t="s">
        <v>10046</v>
      </c>
      <c r="U59" s="21">
        <f>IF(OR(B3L852C7=0,B3L852C8=0),0,1+(B3L852C7/B3L852C8))</f>
        <v>1.7643101077344796</v>
      </c>
      <c r="V59" s="16" t="s">
        <v>10047</v>
      </c>
      <c r="W59" s="15">
        <f>A1L253C8</f>
        <v>180889</v>
      </c>
      <c r="X59" s="16" t="s">
        <v>10048</v>
      </c>
      <c r="Y59" s="15">
        <f>A1L253C7</f>
        <v>221936</v>
      </c>
      <c r="Z59" s="16" t="s">
        <v>10049</v>
      </c>
      <c r="AA59" s="21">
        <f>IF(OR(B3L852C10=0,B3L852C11=0),0,1+(B3L852C10/B3L852C11))</f>
        <v>1.8150502847667798</v>
      </c>
      <c r="AB59" s="16" t="s">
        <v>10050</v>
      </c>
      <c r="AC59" s="15">
        <f>A1L253C20</f>
        <v>200174</v>
      </c>
      <c r="AD59" s="16" t="s">
        <v>10051</v>
      </c>
      <c r="AE59" s="15">
        <f>A1L253C19</f>
        <v>256990.33333333334</v>
      </c>
      <c r="AF59" s="16" t="s">
        <v>10052</v>
      </c>
      <c r="AG59" s="21">
        <f>IF(OR(B3L852C13=0,B3L852C14=0),0,1+(B3L852C13/B3L852C14))</f>
        <v>1.7789164572986533</v>
      </c>
      <c r="AH59" s="16" t="s">
        <v>10053</v>
      </c>
      <c r="AI59" s="15">
        <f>A1L253C11</f>
        <v>191635</v>
      </c>
      <c r="AJ59" s="16" t="s">
        <v>10054</v>
      </c>
      <c r="AK59" s="15">
        <f>A1L253C10</f>
        <v>234980</v>
      </c>
      <c r="AL59" s="16" t="s">
        <v>10055</v>
      </c>
      <c r="AM59" s="21">
        <f>IF(OR(B3L852C16=0,B3L852C17=0),0,1+(B3L852C16/B3L852C17))</f>
        <v>1.8155374925525578</v>
      </c>
      <c r="AN59" s="16" t="s">
        <v>10056</v>
      </c>
      <c r="AO59" s="15">
        <f>A1L253C23</f>
        <v>198039.25</v>
      </c>
      <c r="AP59" s="16" t="s">
        <v>10057</v>
      </c>
      <c r="AQ59" s="15">
        <f>A1L253C22</f>
        <v>251487.75</v>
      </c>
      <c r="AR59" s="16" t="s">
        <v>10058</v>
      </c>
      <c r="AS59" s="21">
        <f>IF(OR(B3L852C19=0,B3L852C20=0),0,1+(B3L852C19/B3L852C20))</f>
        <v>1.7874707614983234</v>
      </c>
      <c r="AT59" s="16" t="s">
        <v>10059</v>
      </c>
      <c r="AU59" s="15">
        <f>A1L253C14</f>
        <v>207706</v>
      </c>
      <c r="AV59" s="16" t="s">
        <v>10060</v>
      </c>
      <c r="AW59" s="15">
        <f>A1L253C13</f>
        <v>243345</v>
      </c>
      <c r="AX59" s="16" t="s">
        <v>10061</v>
      </c>
      <c r="AY59" s="21">
        <f>IF(OR(B3L852C22=0,B3L852C23=0),0,1+(B3L852C22/B3L852C23))</f>
        <v>1.8535453779613307</v>
      </c>
      <c r="AZ59" s="16" t="s">
        <v>10062</v>
      </c>
      <c r="BA59" s="15">
        <f>A1L253C26</f>
        <v>199972.6</v>
      </c>
      <c r="BB59" s="16" t="s">
        <v>10063</v>
      </c>
      <c r="BC59" s="15">
        <f>A1L253C25</f>
        <v>249859.20000000001</v>
      </c>
      <c r="BD59" s="16" t="s">
        <v>10064</v>
      </c>
      <c r="BE59" s="21">
        <f>IF(OR(B3L852C25=0,B3L852C26=0),0,1+(B3L852C25/B3L852C26))</f>
        <v>1.8003411521368835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722974</v>
      </c>
      <c r="F60" s="16" t="s">
        <v>10066</v>
      </c>
      <c r="G60" s="15">
        <f>A1L254C1</f>
        <v>852824</v>
      </c>
      <c r="H60" s="16" t="s">
        <v>10067</v>
      </c>
      <c r="I60" s="21">
        <f>IF(OR(B3L853C1=0,B3L853C2=0),0,1+(B3L853C1/B3L853C2))</f>
        <v>1.8477411517499509</v>
      </c>
      <c r="J60" s="16" t="s">
        <v>10068</v>
      </c>
      <c r="K60" s="15">
        <f>A1L254C5</f>
        <v>674800</v>
      </c>
      <c r="L60" s="16" t="s">
        <v>10069</v>
      </c>
      <c r="M60" s="15">
        <f>A1L254C4</f>
        <v>811405</v>
      </c>
      <c r="N60" s="16" t="s">
        <v>10070</v>
      </c>
      <c r="O60" s="21">
        <f>IF(OR(B3L853C4=0,B3L853C5=0),0,1+(B3L853C4/B3L853C5))</f>
        <v>1.8316438769788208</v>
      </c>
      <c r="P60" s="16" t="s">
        <v>10071</v>
      </c>
      <c r="Q60" s="15">
        <f>A1L254C17</f>
        <v>698887</v>
      </c>
      <c r="R60" s="16" t="s">
        <v>10072</v>
      </c>
      <c r="S60" s="15">
        <f>A1L254C16</f>
        <v>832114.5</v>
      </c>
      <c r="T60" s="16" t="s">
        <v>10073</v>
      </c>
      <c r="U60" s="21">
        <f>IF(OR(B3L853C7=0,B3L853C8=0),0,1+(B3L853C7/B3L853C8))</f>
        <v>1.8398928272491346</v>
      </c>
      <c r="V60" s="16" t="s">
        <v>10074</v>
      </c>
      <c r="W60" s="15">
        <f>A1L254C8</f>
        <v>613138</v>
      </c>
      <c r="X60" s="16" t="s">
        <v>10075</v>
      </c>
      <c r="Y60" s="15">
        <f>A1L254C7</f>
        <v>740404</v>
      </c>
      <c r="Z60" s="16" t="s">
        <v>10076</v>
      </c>
      <c r="AA60" s="21">
        <f>IF(OR(B3L853C10=0,B3L853C11=0),0,1+(B3L853C10/B3L853C11))</f>
        <v>1.8281127600607237</v>
      </c>
      <c r="AB60" s="16" t="s">
        <v>10077</v>
      </c>
      <c r="AC60" s="15">
        <f>A1L254C20</f>
        <v>670304</v>
      </c>
      <c r="AD60" s="16" t="s">
        <v>10078</v>
      </c>
      <c r="AE60" s="15">
        <f>A1L254C19</f>
        <v>801544.33333333337</v>
      </c>
      <c r="AF60" s="16" t="s">
        <v>10079</v>
      </c>
      <c r="AG60" s="21">
        <f>IF(OR(B3L853C13=0,B3L853C14=0),0,1+(B3L853C13/B3L853C14))</f>
        <v>1.8362656588344251</v>
      </c>
      <c r="AH60" s="16" t="s">
        <v>10080</v>
      </c>
      <c r="AI60" s="15">
        <f>A1L254C11</f>
        <v>666388</v>
      </c>
      <c r="AJ60" s="16" t="s">
        <v>10081</v>
      </c>
      <c r="AK60" s="15">
        <f>A1L254C10</f>
        <v>791793</v>
      </c>
      <c r="AL60" s="16" t="s">
        <v>10082</v>
      </c>
      <c r="AM60" s="21">
        <f>IF(OR(B3L853C16=0,B3L853C17=0),0,1+(B3L853C16/B3L853C17))</f>
        <v>1.8416189584904137</v>
      </c>
      <c r="AN60" s="16" t="s">
        <v>10083</v>
      </c>
      <c r="AO60" s="15">
        <f>A1L254C23</f>
        <v>669325</v>
      </c>
      <c r="AP60" s="16" t="s">
        <v>10084</v>
      </c>
      <c r="AQ60" s="15">
        <f>A1L254C22</f>
        <v>799106.5</v>
      </c>
      <c r="AR60" s="16" t="s">
        <v>10085</v>
      </c>
      <c r="AS60" s="21">
        <f>IF(OR(B3L853C19=0,B3L853C20=0),0,1+(B3L853C19/B3L853C20))</f>
        <v>1.837591735269329</v>
      </c>
      <c r="AT60" s="16" t="s">
        <v>10086</v>
      </c>
      <c r="AU60" s="15">
        <f>A1L254C14</f>
        <v>714505</v>
      </c>
      <c r="AV60" s="16" t="s">
        <v>10087</v>
      </c>
      <c r="AW60" s="15">
        <f>A1L254C13</f>
        <v>834768</v>
      </c>
      <c r="AX60" s="16" t="s">
        <v>10088</v>
      </c>
      <c r="AY60" s="21">
        <f>IF(OR(B3L853C22=0,B3L853C23=0),0,1+(B3L853C22/B3L853C23))</f>
        <v>1.8559324267341344</v>
      </c>
      <c r="AZ60" s="16" t="s">
        <v>10089</v>
      </c>
      <c r="BA60" s="15">
        <f>A1L254C26</f>
        <v>678361</v>
      </c>
      <c r="BB60" s="16" t="s">
        <v>10090</v>
      </c>
      <c r="BC60" s="15">
        <f>A1L254C25</f>
        <v>806238.8</v>
      </c>
      <c r="BD60" s="16" t="s">
        <v>10091</v>
      </c>
      <c r="BE60" s="21">
        <f>IF(OR(B3L853C25=0,B3L853C26=0),0,1+(B3L853C25/B3L853C26))</f>
        <v>1.8413896726379331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31BC1-99F1-4D16-9FA0-08E751CCB087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163594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2759188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1542971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1542971</v>
      </c>
      <c r="J10" s="16" t="s">
        <v>10143</v>
      </c>
      <c r="K10" s="23">
        <f>IF(B5L372C1B=0,0,B5L301C1B/B5L372C1B)</f>
        <v>0.11396229837692627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18643.548240674878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1561614.5482406749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1576022</v>
      </c>
      <c r="F11" s="16" t="s">
        <v>10147</v>
      </c>
      <c r="G11" s="15">
        <f>A4L102C4</f>
        <v>312655</v>
      </c>
      <c r="H11" s="16" t="s">
        <v>10148</v>
      </c>
      <c r="I11" s="15">
        <f>IF(B5L302C1-B5L302C1A&lt;0,0,B5L302C1-B5L302C1A)</f>
        <v>1263367</v>
      </c>
      <c r="J11" s="16" t="s">
        <v>10149</v>
      </c>
      <c r="K11" s="23">
        <f>IF(B5L372C1B=0,0,B5L302C1B/B5L372C1B)</f>
        <v>9.3311025945116408E-2</v>
      </c>
      <c r="L11" s="16" t="s">
        <v>10150</v>
      </c>
      <c r="M11" s="21">
        <f>IF(B5L373C1B=0,0,B5L302C1B/B5L373C1B)</f>
        <v>0.10531270370796426</v>
      </c>
      <c r="N11" s="16" t="s">
        <v>10151</v>
      </c>
      <c r="O11" s="15">
        <f>B5L101C1*B5L302C1C</f>
        <v>15265.123978465374</v>
      </c>
      <c r="P11" s="16" t="s">
        <v>10152</v>
      </c>
      <c r="Q11" s="15">
        <f>B5L102C1*B5L302C1D</f>
        <v>290577.54831857048</v>
      </c>
      <c r="R11" s="16" t="s">
        <v>10153</v>
      </c>
      <c r="S11" s="15">
        <f>B5L302C1-B5L302C1A+B5L302C1E-B5L302C1F</f>
        <v>988054.57565989485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3752</v>
      </c>
      <c r="F12" s="16" t="s">
        <v>10155</v>
      </c>
      <c r="G12" s="15">
        <f>A4L103C4</f>
        <v>2235</v>
      </c>
      <c r="H12" s="16" t="s">
        <v>10156</v>
      </c>
      <c r="I12" s="15">
        <f>IF(B5L303C1-B5L303C1A&lt;0,0,B5L303C1-B5L303C1A)</f>
        <v>1517</v>
      </c>
      <c r="J12" s="16" t="s">
        <v>10157</v>
      </c>
      <c r="K12" s="23">
        <f>IF(B5L372C1B=0,0,B5L303C1B/B5L372C1B)</f>
        <v>1.1204410623258451E-4</v>
      </c>
      <c r="L12" s="16" t="s">
        <v>10158</v>
      </c>
      <c r="M12" s="21">
        <f>IF(B5L373C1B=0,0,B5L303C1B/B5L373C1B)</f>
        <v>1.2645523551349828E-4</v>
      </c>
      <c r="N12" s="16" t="s">
        <v>10159</v>
      </c>
      <c r="O12" s="15">
        <f>B5L101C1*B5L303C1C</f>
        <v>18.32974351501343</v>
      </c>
      <c r="P12" s="16" t="s">
        <v>10160</v>
      </c>
      <c r="Q12" s="15">
        <f>B5L102C1*B5L303C1D</f>
        <v>348.9137683660183</v>
      </c>
      <c r="R12" s="16" t="s">
        <v>10161</v>
      </c>
      <c r="S12" s="15">
        <f>B5L303C1-B5L303C1A+B5L303C1E-B5L303C1F</f>
        <v>1186.4159751489951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58446</v>
      </c>
      <c r="H13" s="16" t="s">
        <v>10164</v>
      </c>
      <c r="I13" s="15">
        <f>IF(B5L304C1-B5L304C1A&lt;0,0,B5L304C1-B5L304C1A)</f>
        <v>91218</v>
      </c>
      <c r="J13" s="16" t="s">
        <v>10165</v>
      </c>
      <c r="K13" s="23">
        <f>IF(B5L372C1B=0,0,B5L304C1B/B5L372C1B)</f>
        <v>6.7372704563769901E-3</v>
      </c>
      <c r="L13" s="16" t="s">
        <v>10166</v>
      </c>
      <c r="M13" s="21">
        <f>IF(B5L373C1B=0,0,B5L304C1B/B5L373C1B)</f>
        <v>7.6038191648452776E-3</v>
      </c>
      <c r="N13" s="16" t="s">
        <v>10167</v>
      </c>
      <c r="O13" s="15">
        <f>B5L101C1*B5L304C1C</f>
        <v>1102.1770230405373</v>
      </c>
      <c r="P13" s="16" t="s">
        <v>10168</v>
      </c>
      <c r="Q13" s="15">
        <f>B5L102C1*B5L304C1D</f>
        <v>20980.366593811112</v>
      </c>
      <c r="R13" s="16" t="s">
        <v>10169</v>
      </c>
      <c r="S13" s="15">
        <f>B5L304C1-B5L304C1A+B5L304C1E-B5L304C1F</f>
        <v>71339.81042922943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2027042</v>
      </c>
      <c r="F14" s="16" t="s">
        <v>10171</v>
      </c>
      <c r="G14" s="15">
        <f>A4L105C4</f>
        <v>388745</v>
      </c>
      <c r="H14" s="16" t="s">
        <v>10172</v>
      </c>
      <c r="I14" s="15">
        <f>IF(B5L305C1-B5L305C1A&lt;0,0,B5L305C1-B5L305C1A)</f>
        <v>1638297</v>
      </c>
      <c r="J14" s="16" t="s">
        <v>10173</v>
      </c>
      <c r="K14" s="23">
        <f>IF(B5L372C1B=0,0,B5L305C1B/B5L372C1B)</f>
        <v>0.12100298161405702</v>
      </c>
      <c r="L14" s="16" t="s">
        <v>10174</v>
      </c>
      <c r="M14" s="21">
        <f>IF(B5L373C1B=0,0,B5L305C1B/B5L373C1B)</f>
        <v>0.13656640275283963</v>
      </c>
      <c r="N14" s="16" t="s">
        <v>10175</v>
      </c>
      <c r="O14" s="15">
        <f>B5L101C1*B5L305C1C</f>
        <v>19795.361774170044</v>
      </c>
      <c r="P14" s="16" t="s">
        <v>10176</v>
      </c>
      <c r="Q14" s="15">
        <f>B5L102C1*B5L305C1D</f>
        <v>376812.37967880204</v>
      </c>
      <c r="R14" s="16" t="s">
        <v>10177</v>
      </c>
      <c r="S14" s="15">
        <f>B5L305C1-B5L305C1A+B5L305C1E-B5L305C1F</f>
        <v>1281279.982095368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1485800</v>
      </c>
      <c r="F16" s="16" t="s">
        <v>10187</v>
      </c>
      <c r="G16" s="15">
        <f>A4L107C4</f>
        <v>170834</v>
      </c>
      <c r="H16" s="16" t="s">
        <v>10188</v>
      </c>
      <c r="I16" s="15">
        <f>IF(B5L307C1-B5L307C1A&lt;0,0,B5L307C1-B5L307C1A)</f>
        <v>1314966</v>
      </c>
      <c r="J16" s="16" t="s">
        <v>10189</v>
      </c>
      <c r="K16" s="23">
        <f>IF(B5L372C1B=0,0,B5L307C1B/B5L372C1B)</f>
        <v>9.7122076596069029E-2</v>
      </c>
      <c r="L16" s="16" t="s">
        <v>10190</v>
      </c>
      <c r="M16" s="21">
        <f>IF(B5L373C1B=0,0,B5L307C1B/B5L373C1B)</f>
        <v>0.10961393224933605</v>
      </c>
      <c r="N16" s="16" t="s">
        <v>10191</v>
      </c>
      <c r="O16" s="15">
        <f>B5L101C1*B5L307C1C</f>
        <v>15888.588998657317</v>
      </c>
      <c r="P16" s="16" t="s">
        <v>10192</v>
      </c>
      <c r="Q16" s="15">
        <f>B5L102C1*B5L307C1D</f>
        <v>302445.44649518101</v>
      </c>
      <c r="R16" s="16" t="s">
        <v>10193</v>
      </c>
      <c r="S16" s="15">
        <f>B5L307C1-B5L307C1A+B5L307C1E-B5L307C1F</f>
        <v>1028409.1425034765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3799411</v>
      </c>
      <c r="F17" s="16" t="s">
        <v>10195</v>
      </c>
      <c r="G17" s="15">
        <f>A4L108C4</f>
        <v>893369</v>
      </c>
      <c r="H17" s="16" t="s">
        <v>10196</v>
      </c>
      <c r="I17" s="15">
        <f>IF(B5L308C1-B5L308C1A&lt;0,0,B5L308C1-B5L308C1A)</f>
        <v>2906042</v>
      </c>
      <c r="J17" s="16" t="s">
        <v>10197</v>
      </c>
      <c r="K17" s="23">
        <f>IF(B5L372C1B=0,0,B5L308C1B/B5L372C1B)</f>
        <v>0.21463736227050254</v>
      </c>
      <c r="L17" s="16" t="s">
        <v>10198</v>
      </c>
      <c r="M17" s="21">
        <f>IF(B5L373C1B=0,0,B5L308C1B/B5L373C1B)</f>
        <v>0.24224405110225286</v>
      </c>
      <c r="N17" s="16" t="s">
        <v>10199</v>
      </c>
      <c r="O17" s="15">
        <f>B5L101C1*B5L308C1C</f>
        <v>35113.384643280595</v>
      </c>
      <c r="P17" s="16" t="s">
        <v>10200</v>
      </c>
      <c r="Q17" s="15">
        <f>B5L102C1*B5L308C1D</f>
        <v>668396.87887272285</v>
      </c>
      <c r="R17" s="16" t="s">
        <v>10201</v>
      </c>
      <c r="S17" s="15">
        <f>B5L308C1-B5L308C1A+B5L308C1E-B5L308C1F</f>
        <v>2272758.5057705576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868026</v>
      </c>
      <c r="F18" s="16" t="s">
        <v>10203</v>
      </c>
      <c r="G18" s="15">
        <f>A4L109C4</f>
        <v>240783</v>
      </c>
      <c r="H18" s="16" t="s">
        <v>10204</v>
      </c>
      <c r="I18" s="15">
        <f>IF(B5L309C1-B5L309C1A&lt;0,0,B5L309C1-B5L309C1A)</f>
        <v>627243</v>
      </c>
      <c r="J18" s="16" t="s">
        <v>10205</v>
      </c>
      <c r="K18" s="23">
        <f>IF(B5L372C1B=0,0,B5L309C1B/B5L372C1B)</f>
        <v>4.6327542073595913E-2</v>
      </c>
      <c r="L18" s="16" t="s">
        <v>10206</v>
      </c>
      <c r="M18" s="21">
        <f>IF(B5L373C1B=0,0,B5L309C1B/B5L373C1B)</f>
        <v>5.2286197290173503E-2</v>
      </c>
      <c r="N18" s="16" t="s">
        <v>10207</v>
      </c>
      <c r="O18" s="15">
        <f>B5L101C1*B5L309C1C</f>
        <v>7578.9079179878499</v>
      </c>
      <c r="P18" s="16" t="s">
        <v>10208</v>
      </c>
      <c r="Q18" s="15">
        <f>B5L102C1*B5L309C1D</f>
        <v>144267.44812867924</v>
      </c>
      <c r="R18" s="16" t="s">
        <v>10209</v>
      </c>
      <c r="S18" s="15">
        <f>B5L309C1-B5L309C1A+B5L309C1E-B5L309C1F</f>
        <v>490554.45978930866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2461</v>
      </c>
      <c r="F19" s="16" t="s">
        <v>10211</v>
      </c>
      <c r="G19" s="15">
        <f>A4L110C4</f>
        <v>1189</v>
      </c>
      <c r="H19" s="16" t="s">
        <v>10212</v>
      </c>
      <c r="I19" s="15">
        <f>IF(B5L310C1-B5L310C1A&lt;0,0,B5L310C1-B5L310C1A)</f>
        <v>1272</v>
      </c>
      <c r="J19" s="16" t="s">
        <v>10213</v>
      </c>
      <c r="K19" s="23">
        <f>IF(B5L372C1B=0,0,B5L310C1B/B5L372C1B)</f>
        <v>9.3948650710512521E-5</v>
      </c>
      <c r="L19" s="16" t="s">
        <v>10214</v>
      </c>
      <c r="M19" s="21">
        <f>IF(B5L373C1B=0,0,B5L310C1B/B5L373C1B)</f>
        <v>1.0603233986365842E-4</v>
      </c>
      <c r="N19" s="16" t="s">
        <v>10215</v>
      </c>
      <c r="O19" s="15">
        <f>B5L101C1*B5L310C1C</f>
        <v>15.369435564335586</v>
      </c>
      <c r="P19" s="16" t="s">
        <v>10216</v>
      </c>
      <c r="Q19" s="15">
        <f>B5L102C1*B5L310C1D</f>
        <v>292.56315976372792</v>
      </c>
      <c r="R19" s="16" t="s">
        <v>10217</v>
      </c>
      <c r="S19" s="15">
        <f>B5L310C1-B5L310C1A+B5L310C1E-B5L310C1F</f>
        <v>994.80627580060764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163776</v>
      </c>
      <c r="F20" s="16" t="s">
        <v>10219</v>
      </c>
      <c r="G20" s="15">
        <f>A4L111C4</f>
        <v>60082</v>
      </c>
      <c r="H20" s="16" t="s">
        <v>10220</v>
      </c>
      <c r="I20" s="15">
        <f>IF(B5L311C1-B5L311C1A&lt;0,0,B5L311C1-B5L311C1A)</f>
        <v>103694</v>
      </c>
      <c r="J20" s="16" t="s">
        <v>10221</v>
      </c>
      <c r="K20" s="23">
        <f>IF(B5L372C1B=0,0,B5L311C1B/B5L372C1B)</f>
        <v>7.658735366962174E-3</v>
      </c>
      <c r="L20" s="16" t="s">
        <v>10222</v>
      </c>
      <c r="M20" s="21">
        <f>IF(B5L373C1B=0,0,B5L311C1B/B5L373C1B)</f>
        <v>8.6438030265897758E-3</v>
      </c>
      <c r="N20" s="16" t="s">
        <v>10223</v>
      </c>
      <c r="O20" s="15">
        <f>B5L101C1*B5L311C1C</f>
        <v>1252.9231536228099</v>
      </c>
      <c r="P20" s="16" t="s">
        <v>10224</v>
      </c>
      <c r="Q20" s="15">
        <f>B5L102C1*B5L311C1D</f>
        <v>23849.877585330189</v>
      </c>
      <c r="R20" s="16" t="s">
        <v>10225</v>
      </c>
      <c r="S20" s="15">
        <f>B5L311C1-B5L311C1A+B5L311C1E-B5L311C1F</f>
        <v>81097.045568292611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85381</v>
      </c>
      <c r="F21" s="16" t="s">
        <v>10227</v>
      </c>
      <c r="G21" s="15">
        <f>A4L112C4</f>
        <v>9823</v>
      </c>
      <c r="H21" s="16" t="s">
        <v>10228</v>
      </c>
      <c r="I21" s="15">
        <f>IF(B5L312C1-B5L312C1A&lt;0,0,B5L312C1-B5L312C1A)</f>
        <v>75558</v>
      </c>
      <c r="J21" s="16" t="s">
        <v>10229</v>
      </c>
      <c r="K21" s="23">
        <f>IF(B5L372C1B=0,0,B5L312C1B/B5L372C1B)</f>
        <v>5.5806384830070005E-3</v>
      </c>
      <c r="L21" s="16" t="s">
        <v>10230</v>
      </c>
      <c r="M21" s="21">
        <f>IF(B5L373C1B=0,0,B5L312C1B/B5L373C1B)</f>
        <v>6.2984210184106153E-3</v>
      </c>
      <c r="N21" s="16" t="s">
        <v>10231</v>
      </c>
      <c r="O21" s="15">
        <f>B5L101C1*B5L312C1C</f>
        <v>912.9589719890472</v>
      </c>
      <c r="P21" s="16" t="s">
        <v>10232</v>
      </c>
      <c r="Q21" s="15">
        <f>B5L102C1*B5L312C1D</f>
        <v>17378.527692946347</v>
      </c>
      <c r="R21" s="16" t="s">
        <v>10233</v>
      </c>
      <c r="S21" s="15">
        <f>B5L312C1-B5L312C1A+B5L312C1E-B5L312C1F</f>
        <v>59092.431279042707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1371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62907</v>
      </c>
      <c r="F23" s="16" t="s">
        <v>10237</v>
      </c>
      <c r="G23" s="15">
        <f>A4L114C4</f>
        <v>20906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64761</v>
      </c>
      <c r="F24" s="16" t="s">
        <v>10239</v>
      </c>
      <c r="G24" s="15">
        <f>B5L313C1A+B5L314C1A</f>
        <v>22277</v>
      </c>
      <c r="H24" s="16" t="s">
        <v>10240</v>
      </c>
      <c r="I24" s="15">
        <f>IF(B5L315C1-B5L315C1A&lt;0,0,B5L315C1-B5L315C1A)</f>
        <v>42484</v>
      </c>
      <c r="J24" s="16" t="s">
        <v>10241</v>
      </c>
      <c r="K24" s="23">
        <f>IF(B5L372C1B=0,0,B5L315C1B/B5L372C1B)</f>
        <v>3.1378258465294133E-3</v>
      </c>
      <c r="L24" s="16" t="s">
        <v>10242</v>
      </c>
      <c r="M24" s="21">
        <f>IF(B5L373C1B=0,0,B5L315C1B/B5L373C1B)</f>
        <v>3.5414134644399875E-3</v>
      </c>
      <c r="N24" s="16" t="s">
        <v>10243</v>
      </c>
      <c r="O24" s="15">
        <f>B5L101C1*B5L315C1C</f>
        <v>513.32948153713289</v>
      </c>
      <c r="P24" s="16" t="s">
        <v>10244</v>
      </c>
      <c r="Q24" s="15">
        <f>B5L102C1*B5L315C1D</f>
        <v>9771.4255341212411</v>
      </c>
      <c r="R24" s="16" t="s">
        <v>10245</v>
      </c>
      <c r="S24" s="15">
        <f>B5L315C1-B5L315C1A+B5L315C1E-B5L315C1F</f>
        <v>33225.903947415893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108290</v>
      </c>
      <c r="F25" s="16" t="s">
        <v>10247</v>
      </c>
      <c r="G25" s="15">
        <f>A4L115C4</f>
        <v>36598</v>
      </c>
      <c r="H25" s="16" t="s">
        <v>10248</v>
      </c>
      <c r="I25" s="15">
        <f>IF(B5L316C1-B5L316C1A&lt;0,0,B5L316C1-B5L316C1A)</f>
        <v>71692</v>
      </c>
      <c r="J25" s="16" t="s">
        <v>10249</v>
      </c>
      <c r="K25" s="23">
        <f>IF(B5L372C1B=0,0,B5L316C1B/B5L372C1B)</f>
        <v>5.2950995807689184E-3</v>
      </c>
      <c r="L25" s="16" t="s">
        <v>10250</v>
      </c>
      <c r="M25" s="21">
        <f>IF(B5L373C1B=0,0,B5L316C1B/B5L373C1B)</f>
        <v>5.9761560609319173E-3</v>
      </c>
      <c r="N25" s="16" t="s">
        <v>10251</v>
      </c>
      <c r="O25" s="15">
        <f>B5L101C1*B5L316C1C</f>
        <v>866.24652081631041</v>
      </c>
      <c r="P25" s="16" t="s">
        <v>10252</v>
      </c>
      <c r="Q25" s="15">
        <f>B5L102C1*B5L316C1D</f>
        <v>16489.338089450615</v>
      </c>
      <c r="R25" s="16" t="s">
        <v>10253</v>
      </c>
      <c r="S25" s="15">
        <f>B5L316C1-B5L316C1A+B5L316C1E-B5L316C1F</f>
        <v>56068.908431365693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710</v>
      </c>
      <c r="F26" s="16" t="s">
        <v>10255</v>
      </c>
      <c r="G26" s="15">
        <f>A4L116C4</f>
        <v>610</v>
      </c>
      <c r="H26" s="16" t="s">
        <v>10256</v>
      </c>
      <c r="I26" s="15">
        <f>IF(B5L317C1-B5L317C1A&lt;0,0,B5L317C1-B5L317C1A)</f>
        <v>100</v>
      </c>
      <c r="J26" s="16" t="s">
        <v>10257</v>
      </c>
      <c r="K26" s="23">
        <f>IF(B5L372C1B=0,0,B5L317C1B/B5L372C1B)</f>
        <v>7.3859002130906068E-6</v>
      </c>
      <c r="L26" s="16" t="s">
        <v>10258</v>
      </c>
      <c r="M26" s="21">
        <f>IF(B5L373C1B=0,0,B5L317C1B/B5L373C1B)</f>
        <v>8.3358757754448439E-6</v>
      </c>
      <c r="N26" s="16" t="s">
        <v>10259</v>
      </c>
      <c r="O26" s="15">
        <f>B5L101C1*B5L317C1C</f>
        <v>1.2082889594603448</v>
      </c>
      <c r="P26" s="16" t="s">
        <v>10260</v>
      </c>
      <c r="Q26" s="15">
        <f>B5L102C1*B5L317C1D</f>
        <v>23.000248409098109</v>
      </c>
      <c r="R26" s="16" t="s">
        <v>10261</v>
      </c>
      <c r="S26" s="15">
        <f>B5L317C1-B5L317C1A+B5L317C1E-B5L317C1F</f>
        <v>78.208040550362242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889</v>
      </c>
      <c r="F27" s="16" t="s">
        <v>10263</v>
      </c>
      <c r="G27" s="15">
        <f>A4L117C4</f>
        <v>1373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-484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228400</v>
      </c>
      <c r="F28" s="16" t="s">
        <v>10271</v>
      </c>
      <c r="G28" s="15">
        <f>A4L118C4</f>
        <v>40312</v>
      </c>
      <c r="H28" s="16" t="s">
        <v>10272</v>
      </c>
      <c r="I28" s="15">
        <f>IF(B5L319C1-B5L319C1A&lt;0,0,B5L319C1-B5L319C1A)</f>
        <v>188088</v>
      </c>
      <c r="J28" s="16" t="s">
        <v>10273</v>
      </c>
      <c r="K28" s="23">
        <f>IF(B5L372C1B=0,0,B5L319C1B/B5L372C1B)</f>
        <v>1.3891991992797861E-2</v>
      </c>
      <c r="L28" s="16" t="s">
        <v>10274</v>
      </c>
      <c r="M28" s="21">
        <f>IF(B5L373C1B=0,0,B5L319C1B/B5L373C1B)</f>
        <v>1.5678782028518697E-2</v>
      </c>
      <c r="N28" s="16" t="s">
        <v>10275</v>
      </c>
      <c r="O28" s="15">
        <f>B5L101C1*B5L319C1C</f>
        <v>2272.6465380697732</v>
      </c>
      <c r="P28" s="16" t="s">
        <v>10276</v>
      </c>
      <c r="Q28" s="15">
        <f>B5L102C1*B5L319C1D</f>
        <v>43260.707227704443</v>
      </c>
      <c r="R28" s="16" t="s">
        <v>10277</v>
      </c>
      <c r="S28" s="15">
        <f>B5L319C1-B5L319C1A+B5L319C1E-B5L319C1F</f>
        <v>147099.93931036533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91992</v>
      </c>
      <c r="F29" s="16" t="s">
        <v>10279</v>
      </c>
      <c r="G29" s="15">
        <f>A4L119C4</f>
        <v>23390</v>
      </c>
      <c r="H29" s="16" t="s">
        <v>10280</v>
      </c>
      <c r="I29" s="15">
        <f>IF(B5L320C1-B5L320C1A&lt;0,0,B5L320C1-B5L320C1A)</f>
        <v>68602</v>
      </c>
      <c r="J29" s="16" t="s">
        <v>10281</v>
      </c>
      <c r="K29" s="23">
        <f>IF(B5L372C1B=0,0,B5L320C1B/B5L372C1B)</f>
        <v>5.0668752641844185E-3</v>
      </c>
      <c r="L29" s="16" t="s">
        <v>10282</v>
      </c>
      <c r="M29" s="21">
        <f>IF(B5L373C1B=0,0,B5L320C1B/B5L373C1B)</f>
        <v>5.7185774994706721E-3</v>
      </c>
      <c r="N29" s="16" t="s">
        <v>10283</v>
      </c>
      <c r="O29" s="15">
        <f>B5L101C1*B5L320C1C</f>
        <v>828.91039196898578</v>
      </c>
      <c r="P29" s="16" t="s">
        <v>10284</v>
      </c>
      <c r="Q29" s="15">
        <f>B5L102C1*B5L320C1D</f>
        <v>15778.630413609484</v>
      </c>
      <c r="R29" s="16" t="s">
        <v>10285</v>
      </c>
      <c r="S29" s="15">
        <f>B5L320C1-B5L320C1A+B5L320C1E-B5L320C1F</f>
        <v>53652.279978359496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108680</v>
      </c>
      <c r="F30" s="16" t="s">
        <v>10287</v>
      </c>
      <c r="G30" s="15">
        <f>A4L120C4</f>
        <v>67303</v>
      </c>
      <c r="H30" s="16" t="s">
        <v>10288</v>
      </c>
      <c r="I30" s="15">
        <f>IF(B5L321C1-B5L321C1A&lt;0,0,B5L321C1-B5L321C1A)</f>
        <v>41377</v>
      </c>
      <c r="J30" s="16" t="s">
        <v>10289</v>
      </c>
      <c r="K30" s="23">
        <f>IF(B5L372C1B=0,0,B5L321C1B/B5L372C1B)</f>
        <v>3.0560639311705004E-3</v>
      </c>
      <c r="L30" s="16" t="s">
        <v>10290</v>
      </c>
      <c r="M30" s="21">
        <f>IF(B5L373C1B=0,0,B5L321C1B/B5L373C1B)</f>
        <v>3.449135319605813E-3</v>
      </c>
      <c r="N30" s="16" t="s">
        <v>10291</v>
      </c>
      <c r="O30" s="15">
        <f>B5L101C1*B5L321C1C</f>
        <v>499.95372275590682</v>
      </c>
      <c r="P30" s="16" t="s">
        <v>10292</v>
      </c>
      <c r="Q30" s="15">
        <f>B5L102C1*B5L321C1D</f>
        <v>9516.8127842325248</v>
      </c>
      <c r="R30" s="16" t="s">
        <v>10293</v>
      </c>
      <c r="S30" s="15">
        <f>B5L321C1-B5L321C1A+B5L321C1E-B5L321C1F</f>
        <v>32360.140938523378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1078039</v>
      </c>
      <c r="F31" s="16" t="s">
        <v>10295</v>
      </c>
      <c r="G31" s="15">
        <f>A4L121C4</f>
        <v>73242</v>
      </c>
      <c r="H31" s="16" t="s">
        <v>10296</v>
      </c>
      <c r="I31" s="15">
        <f>IF(B5L322C1-B5L322C1A&lt;0,0,B5L322C1-B5L322C1A)</f>
        <v>1004797</v>
      </c>
      <c r="J31" s="16" t="s">
        <v>10297</v>
      </c>
      <c r="K31" s="23">
        <f>IF(B5L372C1B=0,0,B5L322C1B/B5L372C1B)</f>
        <v>7.4213303764128033E-2</v>
      </c>
      <c r="L31" s="16" t="s">
        <v>10298</v>
      </c>
      <c r="M31" s="21">
        <f>IF(B5L373C1B=0,0,B5L322C1B/B5L373C1B)</f>
        <v>8.3758629715396535E-2</v>
      </c>
      <c r="N31" s="16" t="s">
        <v>10299</v>
      </c>
      <c r="O31" s="15">
        <f>B5L101C1*B5L322C1C</f>
        <v>12140.851215988761</v>
      </c>
      <c r="P31" s="16" t="s">
        <v>10300</v>
      </c>
      <c r="Q31" s="15">
        <f>B5L102C1*B5L322C1D</f>
        <v>231105.80600716552</v>
      </c>
      <c r="R31" s="16" t="s">
        <v>10301</v>
      </c>
      <c r="S31" s="15">
        <f>B5L322C1-B5L322C1A+B5L322C1E-B5L322C1F</f>
        <v>785832.04520882317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134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2157</v>
      </c>
      <c r="F33" s="16" t="s">
        <v>10305</v>
      </c>
      <c r="G33" s="15">
        <f>A4L123C4</f>
        <v>1243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30438</v>
      </c>
      <c r="F34" s="16" t="s">
        <v>10307</v>
      </c>
      <c r="G34" s="15">
        <f>A4L124C4</f>
        <v>3234</v>
      </c>
      <c r="H34" s="16" t="s">
        <v>10308</v>
      </c>
      <c r="I34" s="15">
        <f>IF(B5L325C1-B5L325C1A&lt;0,0,B5L325C1-B5L325C1A)</f>
        <v>27204</v>
      </c>
      <c r="J34" s="16" t="s">
        <v>10309</v>
      </c>
      <c r="K34" s="23">
        <f>IF(B5L372C1B=0,0,B5L325C1B/B5L372C1B)</f>
        <v>2.0092602939691686E-3</v>
      </c>
      <c r="L34" s="16" t="s">
        <v>10310</v>
      </c>
      <c r="M34" s="21">
        <f>IF(B5L373C1B=0,0,B5L325C1B/B5L373C1B)</f>
        <v>2.2676916459520155E-3</v>
      </c>
      <c r="N34" s="16" t="s">
        <v>10311</v>
      </c>
      <c r="O34" s="15">
        <f>B5L101C1*B5L325C1C</f>
        <v>328.70292853159219</v>
      </c>
      <c r="P34" s="16" t="s">
        <v>10312</v>
      </c>
      <c r="Q34" s="15">
        <f>B5L102C1*B5L325C1D</f>
        <v>6256.9875772110499</v>
      </c>
      <c r="R34" s="16" t="s">
        <v>10313</v>
      </c>
      <c r="S34" s="15">
        <f>B5L325C1-B5L325C1A+B5L325C1E-B5L325C1F</f>
        <v>21275.715351320541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118301</v>
      </c>
      <c r="F35" s="16" t="s">
        <v>10315</v>
      </c>
      <c r="G35" s="15">
        <f>A4L125C4</f>
        <v>52203</v>
      </c>
      <c r="H35" s="16" t="s">
        <v>10316</v>
      </c>
      <c r="I35" s="15">
        <f>IF(B5L326C1-B5L326C1A&lt;0,0,B5L326C1-B5L326C1A)</f>
        <v>66098</v>
      </c>
      <c r="J35" s="16" t="s">
        <v>10317</v>
      </c>
      <c r="K35" s="23">
        <f>IF(B5L372C1B=0,0,B5L326C1B/B5L372C1B)</f>
        <v>4.8819323228486292E-3</v>
      </c>
      <c r="L35" s="16" t="s">
        <v>10318</v>
      </c>
      <c r="M35" s="21">
        <f>IF(B5L373C1B=0,0,B5L326C1B/B5L373C1B)</f>
        <v>5.5098471700535329E-3</v>
      </c>
      <c r="N35" s="16" t="s">
        <v>10319</v>
      </c>
      <c r="O35" s="15">
        <f>B5L101C1*B5L326C1C</f>
        <v>798.65483642409868</v>
      </c>
      <c r="P35" s="16" t="s">
        <v>10320</v>
      </c>
      <c r="Q35" s="15">
        <f>B5L102C1*B5L326C1D</f>
        <v>15202.704193445667</v>
      </c>
      <c r="R35" s="16" t="s">
        <v>10321</v>
      </c>
      <c r="S35" s="15">
        <f>B5L326C1-B5L326C1A+B5L326C1E-B5L326C1F</f>
        <v>51693.950642978438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286635</v>
      </c>
      <c r="F36" s="16" t="s">
        <v>10323</v>
      </c>
      <c r="G36" s="15">
        <f>A4L126C4</f>
        <v>38506</v>
      </c>
      <c r="H36" s="16" t="s">
        <v>10324</v>
      </c>
      <c r="I36" s="15">
        <f>IF(B5L327C1-B5L327C1A&lt;0,0,B5L327C1-B5L327C1A)</f>
        <v>248129</v>
      </c>
      <c r="J36" s="16" t="s">
        <v>10325</v>
      </c>
      <c r="K36" s="23">
        <f>IF(B5L372C1B=0,0,B5L327C1B/B5L372C1B)</f>
        <v>1.8326560339739593E-2</v>
      </c>
      <c r="L36" s="16" t="s">
        <v>10326</v>
      </c>
      <c r="M36" s="21">
        <f>IF(B5L373C1B=0,0,B5L327C1B/B5L373C1B)</f>
        <v>2.0683725202853536E-2</v>
      </c>
      <c r="N36" s="16" t="s">
        <v>10327</v>
      </c>
      <c r="O36" s="15">
        <f>B5L101C1*B5L327C1C</f>
        <v>2998.1153122193591</v>
      </c>
      <c r="P36" s="16" t="s">
        <v>10328</v>
      </c>
      <c r="Q36" s="15">
        <f>B5L102C1*B5L327C1D</f>
        <v>57070.286375011041</v>
      </c>
      <c r="R36" s="16" t="s">
        <v>10329</v>
      </c>
      <c r="S36" s="15">
        <f>B5L327C1-B5L327C1A+B5L327C1E-B5L327C1F</f>
        <v>194056.82893720834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IF(B5L372C1B=0,0,B5L328C1B/B5L372C1B)</f>
        <v>0</v>
      </c>
      <c r="L37" s="16" t="s">
        <v>10334</v>
      </c>
      <c r="M37" s="21">
        <f>IF(B5L373C1B=0,0,B5L328C1B/B5L373C1B)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IF(B5L372C1B=0,0,B5L329C1B/B5L372C1B)</f>
        <v>0</v>
      </c>
      <c r="L38" s="16" t="s">
        <v>10342</v>
      </c>
      <c r="M38" s="21">
        <f>IF(B5L373C1B=0,0,B5L329C1B/B5L373C1B)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36868</v>
      </c>
      <c r="F39" s="16" t="s">
        <v>10347</v>
      </c>
      <c r="G39" s="15">
        <f>B2L463C2</f>
        <v>22384</v>
      </c>
      <c r="H39" s="16" t="s">
        <v>10348</v>
      </c>
      <c r="I39" s="15">
        <f>IF(B5L330C1-B5L330C1A&lt;0,0,B5L330C1-B5L330C1A)</f>
        <v>14484</v>
      </c>
      <c r="J39" s="16" t="s">
        <v>10349</v>
      </c>
      <c r="K39" s="23">
        <f>IF(B5L372C1B=0,0,B5L330C1B/B5L372C1B)</f>
        <v>1.0697737868640435E-3</v>
      </c>
      <c r="L39" s="16" t="s">
        <v>10350</v>
      </c>
      <c r="M39" s="21">
        <f>IF(B5L373C1B=0,0,B5L330C1B/B5L373C1B)</f>
        <v>1.2073682473154313E-3</v>
      </c>
      <c r="N39" s="16" t="s">
        <v>10351</v>
      </c>
      <c r="O39" s="15">
        <f>B5L101C1*B5L330C1C</f>
        <v>175.00857288823633</v>
      </c>
      <c r="P39" s="16" t="s">
        <v>10352</v>
      </c>
      <c r="Q39" s="15">
        <f>B5L102C1*B5L330C1D</f>
        <v>3331.3559795737701</v>
      </c>
      <c r="R39" s="16" t="s">
        <v>10353</v>
      </c>
      <c r="S39" s="15">
        <f>B5L330C1-B5L330C1A+B5L330C1E-B5L330C1F</f>
        <v>11327.652593314466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830</v>
      </c>
      <c r="F40" s="16" t="s">
        <v>10355</v>
      </c>
      <c r="G40" s="15">
        <f>A4L128C4</f>
        <v>368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3130</v>
      </c>
      <c r="F41" s="16" t="s">
        <v>10357</v>
      </c>
      <c r="G41" s="15">
        <f>B5L323C1A+B5L324C1A+B5L331C1A</f>
        <v>1745</v>
      </c>
      <c r="H41" s="16" t="s">
        <v>10358</v>
      </c>
      <c r="I41" s="15">
        <f>IF(B5L332C1-B5L332C1A&lt;0,0,B5L332C1-B5L332C1A)</f>
        <v>1385</v>
      </c>
      <c r="J41" s="16" t="s">
        <v>10359</v>
      </c>
      <c r="K41" s="23">
        <f>IF(B5L372C1B=0,0,B5L332C1B/B5L372C1B)</f>
        <v>1.0229471795130491E-4</v>
      </c>
      <c r="L41" s="16" t="s">
        <v>10360</v>
      </c>
      <c r="M41" s="21">
        <f>IF(B5L373C1B=0,0,B5L332C1B/B5L373C1B)</f>
        <v>1.1545187948991109E-4</v>
      </c>
      <c r="N41" s="16" t="s">
        <v>10361</v>
      </c>
      <c r="O41" s="15">
        <f>B5L101C1*B5L332C1C</f>
        <v>16.734802088525775</v>
      </c>
      <c r="P41" s="16" t="s">
        <v>10362</v>
      </c>
      <c r="Q41" s="15">
        <f>B5L102C1*B5L332C1D</f>
        <v>318.55344046600879</v>
      </c>
      <c r="R41" s="16" t="s">
        <v>10363</v>
      </c>
      <c r="S41" s="15">
        <f>B5L332C1-B5L332C1A+B5L332C1E-B5L332C1F</f>
        <v>1083.181361622517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1291210</v>
      </c>
      <c r="F49" s="16" t="s">
        <v>10394</v>
      </c>
      <c r="G49" s="15">
        <f>B2L404C2</f>
        <v>267315</v>
      </c>
      <c r="H49" s="16" t="s">
        <v>10395</v>
      </c>
      <c r="I49" s="15">
        <f>IF(B5L340C1-B5L340C1A&lt;0,0,B5L340C1-B5L340C1A)</f>
        <v>1023895</v>
      </c>
      <c r="J49" s="16" t="s">
        <v>10396</v>
      </c>
      <c r="K49" s="23">
        <f>IF(B5L372C1B=0,0,B5L340C1B/B5L372C1B)</f>
        <v>7.5623862986824067E-2</v>
      </c>
      <c r="L49" s="16" t="s">
        <v>10397</v>
      </c>
      <c r="M49" s="21">
        <f>IF(B5L373C1B=0,0,B5L340C1B/B5L373C1B)</f>
        <v>8.5350615270990984E-2</v>
      </c>
      <c r="N49" s="16" t="s">
        <v>10398</v>
      </c>
      <c r="O49" s="15">
        <f>B5L101C1*B5L340C1C</f>
        <v>12371.610241466497</v>
      </c>
      <c r="P49" s="16" t="s">
        <v>10399</v>
      </c>
      <c r="Q49" s="15">
        <f>B5L102C1*B5L340C1D</f>
        <v>235498.39344833506</v>
      </c>
      <c r="R49" s="16" t="s">
        <v>10400</v>
      </c>
      <c r="S49" s="15">
        <f>B5L340C1-B5L340C1A+B5L340C1E-B5L340C1F</f>
        <v>800768.21679313155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15457</v>
      </c>
      <c r="F50" s="16" t="s">
        <v>10402</v>
      </c>
      <c r="G50" s="15">
        <f>B2L405C2</f>
        <v>31843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-16386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-526</v>
      </c>
      <c r="H52" s="16" t="s">
        <v>10419</v>
      </c>
      <c r="I52" s="15">
        <f>IF(B5L343C1-B5L343C1A&lt;0,0,B5L343C1-B5L343C1A)</f>
        <v>1261</v>
      </c>
      <c r="J52" s="16" t="s">
        <v>10420</v>
      </c>
      <c r="K52" s="23">
        <f>IF(B5L372C1B=0,0,B5L343C1B/B5L372C1B)</f>
        <v>9.3136201687072558E-5</v>
      </c>
      <c r="L52" s="16" t="s">
        <v>10421</v>
      </c>
      <c r="M52" s="21">
        <f>IF(B5L373C1B=0,0,B5L343C1B/B5L373C1B)</f>
        <v>1.0511539352835949E-4</v>
      </c>
      <c r="N52" s="16" t="s">
        <v>10422</v>
      </c>
      <c r="O52" s="15">
        <f>B5L101C1*B5L343C1C</f>
        <v>15.236523778794949</v>
      </c>
      <c r="P52" s="16" t="s">
        <v>10423</v>
      </c>
      <c r="Q52" s="15">
        <f>B5L102C1*B5L343C1D</f>
        <v>290.03313243872714</v>
      </c>
      <c r="R52" s="16" t="s">
        <v>10424</v>
      </c>
      <c r="S52" s="15">
        <f>B5L343C1-B5L343C1A+B5L343C1E-B5L343C1F</f>
        <v>986.20339134006781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215012</v>
      </c>
      <c r="F53" s="16" t="s">
        <v>10426</v>
      </c>
      <c r="G53" s="15">
        <f>B2L412C2</f>
        <v>28616</v>
      </c>
      <c r="H53" s="16" t="s">
        <v>10427</v>
      </c>
      <c r="I53" s="15">
        <f>IF(B5L344C1-B5L344C1A&lt;0,0,B5L344C1-B5L344C1A)</f>
        <v>186396</v>
      </c>
      <c r="J53" s="16" t="s">
        <v>10428</v>
      </c>
      <c r="K53" s="23">
        <f>IF(B5L372C1B=0,0,B5L344C1B/B5L372C1B)</f>
        <v>1.3767022561192367E-2</v>
      </c>
      <c r="L53" s="16" t="s">
        <v>10429</v>
      </c>
      <c r="M53" s="21">
        <f>IF(B5L373C1B=0,0,B5L344C1B/B5L373C1B)</f>
        <v>1.5537739010398172E-2</v>
      </c>
      <c r="N53" s="16" t="s">
        <v>10430</v>
      </c>
      <c r="O53" s="15">
        <f>B5L101C1*B5L344C1C</f>
        <v>2252.2022888757042</v>
      </c>
      <c r="P53" s="16" t="s">
        <v>10431</v>
      </c>
      <c r="Q53" s="15">
        <f>B5L102C1*B5L344C1D</f>
        <v>42871.543024622508</v>
      </c>
      <c r="R53" s="16" t="s">
        <v>10432</v>
      </c>
      <c r="S53" s="15">
        <f>B5L344C1-B5L344C1A+B5L344C1E-B5L344C1F</f>
        <v>145776.65926425319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8042</v>
      </c>
      <c r="F54" s="16" t="s">
        <v>10434</v>
      </c>
      <c r="G54" s="15">
        <f>B2L413C2</f>
        <v>4139</v>
      </c>
      <c r="H54" s="16" t="s">
        <v>10435</v>
      </c>
      <c r="I54" s="15">
        <f>IF(B5L345C1-B5L345C1A&lt;0,0,B5L345C1-B5L345C1A)</f>
        <v>3903</v>
      </c>
      <c r="J54" s="16" t="s">
        <v>10436</v>
      </c>
      <c r="K54" s="23">
        <f>IF(B5L372C1B=0,0,B5L345C1B/B5L372C1B)</f>
        <v>2.8827168531692641E-4</v>
      </c>
      <c r="L54" s="16" t="s">
        <v>10437</v>
      </c>
      <c r="M54" s="21">
        <f>IF(B5L373C1B=0,0,B5L345C1B/B5L373C1B)</f>
        <v>3.2534923151561224E-4</v>
      </c>
      <c r="N54" s="16" t="s">
        <v>10438</v>
      </c>
      <c r="O54" s="15">
        <f>B5L101C1*B5L345C1C</f>
        <v>47.159518087737261</v>
      </c>
      <c r="P54" s="16" t="s">
        <v>10439</v>
      </c>
      <c r="Q54" s="15">
        <f>B5L102C1*B5L345C1D</f>
        <v>897.69969540709906</v>
      </c>
      <c r="R54" s="16" t="s">
        <v>10440</v>
      </c>
      <c r="S54" s="15">
        <f>B5L345C1-B5L345C1A+B5L345C1E-B5L345C1F</f>
        <v>3052.4598226806379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87794</v>
      </c>
      <c r="F55" s="16" t="s">
        <v>10442</v>
      </c>
      <c r="G55" s="15">
        <f>B2L414C2</f>
        <v>28261</v>
      </c>
      <c r="H55" s="16" t="s">
        <v>10443</v>
      </c>
      <c r="I55" s="15">
        <f>IF(B5L346C1-B5L346C1A&lt;0,0,B5L346C1-B5L346C1A)</f>
        <v>59533</v>
      </c>
      <c r="J55" s="16" t="s">
        <v>10444</v>
      </c>
      <c r="K55" s="23">
        <f>IF(B5L372C1B=0,0,B5L346C1B/B5L372C1B)</f>
        <v>4.3970479738592314E-3</v>
      </c>
      <c r="L55" s="16" t="s">
        <v>10445</v>
      </c>
      <c r="M55" s="21">
        <f>IF(B5L373C1B=0,0,B5L346C1B/B5L373C1B)</f>
        <v>4.9625969253955793E-3</v>
      </c>
      <c r="N55" s="16" t="s">
        <v>10446</v>
      </c>
      <c r="O55" s="15">
        <f>B5L101C1*B5L346C1C</f>
        <v>719.33066623552713</v>
      </c>
      <c r="P55" s="16" t="s">
        <v>10447</v>
      </c>
      <c r="Q55" s="15">
        <f>B5L102C1*B5L346C1D</f>
        <v>13692.737885388378</v>
      </c>
      <c r="R55" s="16" t="s">
        <v>10448</v>
      </c>
      <c r="S55" s="15">
        <f>B5L346C1-B5L346C1A+B5L346C1E-B5L346C1F</f>
        <v>46559.592780847146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130727</v>
      </c>
      <c r="F56" s="16" t="s">
        <v>10450</v>
      </c>
      <c r="G56" s="15">
        <f>B2L415C2</f>
        <v>38899</v>
      </c>
      <c r="H56" s="16" t="s">
        <v>10451</v>
      </c>
      <c r="I56" s="15">
        <f>IF(B5L347C1-B5L347C1A&lt;0,0,B5L347C1-B5L347C1A)</f>
        <v>91828</v>
      </c>
      <c r="J56" s="16" t="s">
        <v>10452</v>
      </c>
      <c r="K56" s="23">
        <f>IF(B5L372C1B=0,0,B5L347C1B/B5L372C1B)</f>
        <v>6.7823244476768428E-3</v>
      </c>
      <c r="L56" s="16" t="s">
        <v>10453</v>
      </c>
      <c r="M56" s="21">
        <f>IF(B5L373C1B=0,0,B5L347C1B/B5L373C1B)</f>
        <v>7.6546680070754911E-3</v>
      </c>
      <c r="N56" s="16" t="s">
        <v>10454</v>
      </c>
      <c r="O56" s="15">
        <f>B5L101C1*B5L347C1C</f>
        <v>1109.5475856932453</v>
      </c>
      <c r="P56" s="16" t="s">
        <v>10455</v>
      </c>
      <c r="Q56" s="15">
        <f>B5L102C1*B5L347C1D</f>
        <v>21120.668109106609</v>
      </c>
      <c r="R56" s="16" t="s">
        <v>10456</v>
      </c>
      <c r="S56" s="15">
        <f>B5L347C1-B5L347C1A+B5L347C1E-B5L347C1F</f>
        <v>71816.879476586633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140483</v>
      </c>
      <c r="F57" s="16" t="s">
        <v>10458</v>
      </c>
      <c r="G57" s="15">
        <f>B2L416C2</f>
        <v>22273</v>
      </c>
      <c r="H57" s="16" t="s">
        <v>10459</v>
      </c>
      <c r="I57" s="15">
        <f>IF(B5L348C1-B5L348C1A&lt;0,0,B5L348C1-B5L348C1A)</f>
        <v>118210</v>
      </c>
      <c r="J57" s="16" t="s">
        <v>10460</v>
      </c>
      <c r="K57" s="23">
        <f>IF(B5L372C1B=0,0,B5L348C1B/B5L372C1B)</f>
        <v>8.7308726418944063E-3</v>
      </c>
      <c r="L57" s="16" t="s">
        <v>10461</v>
      </c>
      <c r="M57" s="21">
        <f>IF(B5L373C1B=0,0,B5L348C1B/B5L373C1B)</f>
        <v>9.8538387541533493E-3</v>
      </c>
      <c r="N57" s="16" t="s">
        <v>10462</v>
      </c>
      <c r="O57" s="15">
        <f>B5L101C1*B5L348C1C</f>
        <v>1428.3183789780735</v>
      </c>
      <c r="P57" s="16" t="s">
        <v>10463</v>
      </c>
      <c r="Q57" s="15">
        <f>B5L102C1*B5L348C1D</f>
        <v>27188.59364439487</v>
      </c>
      <c r="R57" s="16" t="s">
        <v>10464</v>
      </c>
      <c r="S57" s="15">
        <f>B5L348C1-B5L348C1A+B5L348C1E-B5L348C1F</f>
        <v>92449.7247345832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3263</v>
      </c>
      <c r="H58" s="16" t="s">
        <v>10467</v>
      </c>
      <c r="I58" s="15">
        <f>IF(B5L349C1-B5L349C1A&lt;0,0,B5L349C1-B5L349C1A)</f>
        <v>2956</v>
      </c>
      <c r="J58" s="16" t="s">
        <v>10468</v>
      </c>
      <c r="K58" s="23">
        <f>IF(B5L372C1B=0,0,B5L349C1B/B5L372C1B)</f>
        <v>2.1832721029895835E-4</v>
      </c>
      <c r="L58" s="16" t="s">
        <v>10469</v>
      </c>
      <c r="M58" s="21">
        <f>IF(B5L373C1B=0,0,B5L349C1B/B5L373C1B)</f>
        <v>2.4640848792214961E-4</v>
      </c>
      <c r="N58" s="16" t="s">
        <v>10470</v>
      </c>
      <c r="O58" s="15">
        <f>B5L101C1*B5L349C1C</f>
        <v>35.71702164164779</v>
      </c>
      <c r="P58" s="16" t="s">
        <v>10471</v>
      </c>
      <c r="Q58" s="15">
        <f>B5L102C1*B5L349C1D</f>
        <v>679.88734297294013</v>
      </c>
      <c r="R58" s="16" t="s">
        <v>10472</v>
      </c>
      <c r="S58" s="15">
        <f>B5L349C1-B5L349C1A+B5L349C1E-B5L349C1F</f>
        <v>2311.8296786687079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2984</v>
      </c>
      <c r="F60" s="16" t="s">
        <v>10482</v>
      </c>
      <c r="G60" s="15">
        <f>B2L419C2</f>
        <v>1419</v>
      </c>
      <c r="H60" s="16" t="s">
        <v>10483</v>
      </c>
      <c r="I60" s="15">
        <f>IF(B5L351C1-B5L351C1A&lt;0,0,B5L351C1-B5L351C1A)</f>
        <v>1565</v>
      </c>
      <c r="J60" s="16" t="s">
        <v>10484</v>
      </c>
      <c r="K60" s="23">
        <f>IF(B5L372C1B=0,0,B5L351C1B/B5L372C1B)</f>
        <v>1.15589338334868E-4</v>
      </c>
      <c r="L60" s="16" t="s">
        <v>10485</v>
      </c>
      <c r="M60" s="21">
        <f>IF(B5L373C1B=0,0,B5L351C1B/B5L373C1B)</f>
        <v>1.3045645588571182E-4</v>
      </c>
      <c r="N60" s="16" t="s">
        <v>10486</v>
      </c>
      <c r="O60" s="15">
        <f>B5L101C1*B5L351C1C</f>
        <v>18.909722215554396</v>
      </c>
      <c r="P60" s="16" t="s">
        <v>10487</v>
      </c>
      <c r="Q60" s="15">
        <f>B5L102C1*B5L351C1D</f>
        <v>359.95388760238541</v>
      </c>
      <c r="R60" s="16" t="s">
        <v>10488</v>
      </c>
      <c r="S60" s="15">
        <f>B5L351C1-B5L351C1A+B5L351C1E-B5L351C1F</f>
        <v>1223.9558346131689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37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-37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15872</v>
      </c>
      <c r="F62" s="16" t="s">
        <v>10498</v>
      </c>
      <c r="G62" s="15">
        <f>B2L421C2</f>
        <v>12865</v>
      </c>
      <c r="H62" s="16" t="s">
        <v>10499</v>
      </c>
      <c r="I62" s="15">
        <f>IF(B5L353C1-B5L353C1A&lt;0,0,B5L353C1-B5L353C1A)</f>
        <v>3007</v>
      </c>
      <c r="J62" s="16" t="s">
        <v>10500</v>
      </c>
      <c r="K62" s="23">
        <f>IF(B5L372C1B=0,0,B5L353C1B/B5L372C1B)</f>
        <v>2.2209401940763456E-4</v>
      </c>
      <c r="L62" s="16" t="s">
        <v>10501</v>
      </c>
      <c r="M62" s="21">
        <f>IF(B5L373C1B=0,0,B5L353C1B/B5L373C1B)</f>
        <v>2.5065978456762644E-4</v>
      </c>
      <c r="N62" s="16" t="s">
        <v>10502</v>
      </c>
      <c r="O62" s="15">
        <f>B5L101C1*B5L353C1C</f>
        <v>36.333249010972565</v>
      </c>
      <c r="P62" s="16" t="s">
        <v>10503</v>
      </c>
      <c r="Q62" s="15">
        <f>B5L102C1*B5L353C1D</f>
        <v>691.61746966158012</v>
      </c>
      <c r="R62" s="16" t="s">
        <v>10504</v>
      </c>
      <c r="S62" s="15">
        <f>B5L353C1-B5L353C1A+B5L353C1E-B5L353C1F</f>
        <v>2351.7157793493925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82654</v>
      </c>
      <c r="F63" s="16" t="s">
        <v>10506</v>
      </c>
      <c r="G63" s="15">
        <f>B2L422C2</f>
        <v>15472</v>
      </c>
      <c r="H63" s="16" t="s">
        <v>10507</v>
      </c>
      <c r="I63" s="15">
        <f>IF(B5L354C1-B5L354C1A&lt;0,0,B5L354C1-B5L354C1A)</f>
        <v>67182</v>
      </c>
      <c r="J63" s="16" t="s">
        <v>10508</v>
      </c>
      <c r="K63" s="23">
        <f>IF(B5L372C1B=0,0,B5L354C1B/B5L372C1B)</f>
        <v>4.9619954811585317E-3</v>
      </c>
      <c r="L63" s="16" t="s">
        <v>10509</v>
      </c>
      <c r="M63" s="21">
        <f>IF(B5L373C1B=0,0,B5L354C1B/B5L373C1B)</f>
        <v>5.6002080634593547E-3</v>
      </c>
      <c r="N63" s="16" t="s">
        <v>10510</v>
      </c>
      <c r="O63" s="15">
        <f>B5L101C1*B5L354C1C</f>
        <v>811.75268874464882</v>
      </c>
      <c r="P63" s="16" t="s">
        <v>10511</v>
      </c>
      <c r="Q63" s="15">
        <f>B5L102C1*B5L354C1D</f>
        <v>15452.02688620029</v>
      </c>
      <c r="R63" s="16" t="s">
        <v>10512</v>
      </c>
      <c r="S63" s="15">
        <f>B5L354C1-B5L354C1A+B5L354C1E-B5L354C1F</f>
        <v>52541.725802544352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6914</v>
      </c>
      <c r="F64" s="16" t="s">
        <v>10514</v>
      </c>
      <c r="G64" s="15">
        <f>B2L423C2</f>
        <v>4597</v>
      </c>
      <c r="H64" s="16" t="s">
        <v>10515</v>
      </c>
      <c r="I64" s="15">
        <f>IF(B5L355C1-B5L355C1A&lt;0,0,B5L355C1-B5L355C1A)</f>
        <v>2317</v>
      </c>
      <c r="J64" s="16" t="s">
        <v>10516</v>
      </c>
      <c r="K64" s="23">
        <f>IF(B5L372C1B=0,0,B5L355C1B/B5L372C1B)</f>
        <v>1.7113130793730937E-4</v>
      </c>
      <c r="L64" s="16" t="s">
        <v>10517</v>
      </c>
      <c r="M64" s="21">
        <f>IF(B5L373C1B=0,0,B5L355C1B/B5L373C1B)</f>
        <v>1.9314224171705703E-4</v>
      </c>
      <c r="N64" s="16" t="s">
        <v>10518</v>
      </c>
      <c r="O64" s="15">
        <f>B5L101C1*B5L355C1C</f>
        <v>27.99605519069619</v>
      </c>
      <c r="P64" s="16" t="s">
        <v>10519</v>
      </c>
      <c r="Q64" s="15">
        <f>B5L102C1*B5L355C1D</f>
        <v>532.91575563880315</v>
      </c>
      <c r="R64" s="16" t="s">
        <v>10520</v>
      </c>
      <c r="S64" s="15">
        <f>B5L355C1-B5L355C1A+B5L355C1E-B5L355C1F</f>
        <v>1812.0802995518929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3315</v>
      </c>
      <c r="F65" s="16" t="s">
        <v>10522</v>
      </c>
      <c r="G65" s="15">
        <f>B2L424C2</f>
        <v>26078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-22763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1128</v>
      </c>
      <c r="F66" s="16" t="s">
        <v>10530</v>
      </c>
      <c r="G66" s="15">
        <f>B2L425C2</f>
        <v>1127</v>
      </c>
      <c r="H66" s="16" t="s">
        <v>10531</v>
      </c>
      <c r="I66" s="15">
        <f>IF(B5L357C1-B5L357C1A&lt;0,0,B5L357C1-B5L357C1A)</f>
        <v>1</v>
      </c>
      <c r="J66" s="16" t="s">
        <v>10532</v>
      </c>
      <c r="K66" s="23">
        <f>IF(B5L372C1B=0,0,B5L357C1B/B5L372C1B)</f>
        <v>7.3859002130906064E-8</v>
      </c>
      <c r="L66" s="16" t="s">
        <v>10533</v>
      </c>
      <c r="M66" s="21">
        <f>IF(B5L373C1B=0,0,B5L357C1B/B5L373C1B)</f>
        <v>8.3358757754448439E-8</v>
      </c>
      <c r="N66" s="16" t="s">
        <v>10534</v>
      </c>
      <c r="O66" s="15">
        <f>B5L101C1*B5L357C1C</f>
        <v>1.2082889594603446E-2</v>
      </c>
      <c r="P66" s="16" t="s">
        <v>10535</v>
      </c>
      <c r="Q66" s="15">
        <f>B5L102C1*B5L357C1D</f>
        <v>0.23000248409098109</v>
      </c>
      <c r="R66" s="16" t="s">
        <v>10536</v>
      </c>
      <c r="S66" s="15">
        <f>B5L357C1-B5L357C1A+B5L357C1E-B5L357C1F</f>
        <v>0.78208040550362234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46216</v>
      </c>
      <c r="F67" s="16" t="s">
        <v>10538</v>
      </c>
      <c r="G67" s="15">
        <f>B2L426C2</f>
        <v>33339</v>
      </c>
      <c r="H67" s="16" t="s">
        <v>10539</v>
      </c>
      <c r="I67" s="15">
        <f>IF(B5L358C1-B5L358C1A&lt;0,0,B5L358C1-B5L358C1A)</f>
        <v>12877</v>
      </c>
      <c r="J67" s="16" t="s">
        <v>10540</v>
      </c>
      <c r="K67" s="23">
        <f>IF(B5L372C1B=0,0,B5L358C1B/B5L372C1B)</f>
        <v>9.5108237043967743E-4</v>
      </c>
      <c r="L67" s="16" t="s">
        <v>10541</v>
      </c>
      <c r="M67" s="21">
        <f>IF(B5L373C1B=0,0,B5L358C1B/B5L373C1B)</f>
        <v>1.0734107236040325E-3</v>
      </c>
      <c r="N67" s="16" t="s">
        <v>10542</v>
      </c>
      <c r="O67" s="15">
        <f>B5L101C1*B5L358C1C</f>
        <v>155.5913693097086</v>
      </c>
      <c r="P67" s="16" t="s">
        <v>10543</v>
      </c>
      <c r="Q67" s="15">
        <f>B5L102C1*B5L358C1D</f>
        <v>2961.7419876395634</v>
      </c>
      <c r="R67" s="16" t="s">
        <v>10544</v>
      </c>
      <c r="S67" s="15">
        <f>B5L358C1-B5L358C1A+B5L358C1E-B5L358C1F</f>
        <v>10070.849381670145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-128</v>
      </c>
      <c r="H68" s="16" t="s">
        <v>10547</v>
      </c>
      <c r="I68" s="15">
        <f>IF(B5L359C1-B5L359C1A&lt;0,0,B5L359C1-B5L359C1A)</f>
        <v>128</v>
      </c>
      <c r="J68" s="16" t="s">
        <v>10548</v>
      </c>
      <c r="K68" s="23">
        <f>IF(B5L372C1B=0,0,B5L359C1B/B5L372C1B)</f>
        <v>9.4539522727559762E-6</v>
      </c>
      <c r="L68" s="16" t="s">
        <v>10549</v>
      </c>
      <c r="M68" s="21">
        <f>IF(B5L373C1B=0,0,B5L359C1B/B5L373C1B)</f>
        <v>1.06699209925694E-5</v>
      </c>
      <c r="N68" s="16" t="s">
        <v>10550</v>
      </c>
      <c r="O68" s="15">
        <f>B5L101C1*B5L359C1C</f>
        <v>1.5466098681092411</v>
      </c>
      <c r="P68" s="16" t="s">
        <v>10551</v>
      </c>
      <c r="Q68" s="15">
        <f>B5L102C1*B5L359C1D</f>
        <v>29.44031796364558</v>
      </c>
      <c r="R68" s="16" t="s">
        <v>10552</v>
      </c>
      <c r="S68" s="15">
        <f>B5L359C1-B5L359C1A+B5L359C1E-B5L359C1F</f>
        <v>100.10629190446366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393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393</v>
      </c>
      <c r="J70" s="16" t="s">
        <v>10564</v>
      </c>
      <c r="K70" s="23">
        <f>IF(B5L372C1B=0,0,B5L361C1B/B5L372C1B)</f>
        <v>2.9026587837446085E-5</v>
      </c>
      <c r="L70" s="16" t="s">
        <v>10565</v>
      </c>
      <c r="M70" s="21">
        <f>IF(B5L373C1B=0,0,B5L361C1B/B5L373C1B)</f>
        <v>3.2759991797498237E-5</v>
      </c>
      <c r="N70" s="16" t="s">
        <v>10566</v>
      </c>
      <c r="O70" s="15">
        <f>B5L101C1*B5L361C1C</f>
        <v>4.748575610679155</v>
      </c>
      <c r="P70" s="16" t="s">
        <v>10567</v>
      </c>
      <c r="Q70" s="15">
        <f>B5L102C1*B5L361C1D</f>
        <v>90.39097624775556</v>
      </c>
      <c r="R70" s="16" t="s">
        <v>10568</v>
      </c>
      <c r="S70" s="15">
        <f>B5L361C1-B5L361C1A+B5L361C1E-B5L361C1F</f>
        <v>307.35759936292357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11276</v>
      </c>
      <c r="F72" s="16" t="s">
        <v>10578</v>
      </c>
      <c r="G72" s="15">
        <f>B2L442C2</f>
        <v>13</v>
      </c>
      <c r="H72" s="16" t="s">
        <v>10579</v>
      </c>
      <c r="I72" s="15">
        <f>IF(B5L363C1-B5L363C1A&lt;0,0,B5L363C1-B5L363C1A)</f>
        <v>11263</v>
      </c>
      <c r="J72" s="16" t="s">
        <v>10580</v>
      </c>
      <c r="K72" s="23">
        <f>IF(B5L372C1B=0,0,B5L363C1B/B5L372C1B)</f>
        <v>8.3187394100039502E-4</v>
      </c>
      <c r="L72" s="16" t="s">
        <v>10581</v>
      </c>
      <c r="M72" s="21">
        <f>IF(B5L373C1B=0,0,B5L363C1B/B5L373C1B)</f>
        <v>9.3886968858835273E-4</v>
      </c>
      <c r="N72" s="16" t="s">
        <v>10582</v>
      </c>
      <c r="O72" s="15">
        <f>B5L101C1*B5L363C1C</f>
        <v>136.08958550401863</v>
      </c>
      <c r="P72" s="16" t="s">
        <v>10583</v>
      </c>
      <c r="Q72" s="15">
        <f>B5L102C1*B5L363C1D</f>
        <v>2590.51797831672</v>
      </c>
      <c r="R72" s="16" t="s">
        <v>10584</v>
      </c>
      <c r="S72" s="15">
        <f>B5L363C1-B5L363C1A+B5L363C1E-B5L363C1F</f>
        <v>8808.5716071872976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154</v>
      </c>
      <c r="F74" s="16" t="s">
        <v>10594</v>
      </c>
      <c r="G74" s="15">
        <f>B2L444C2</f>
        <v>238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-84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3476</v>
      </c>
      <c r="F75" s="16" t="s">
        <v>10602</v>
      </c>
      <c r="G75" s="15">
        <f>B2L445C2</f>
        <v>5282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-1806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344277</v>
      </c>
      <c r="F76" s="16" t="s">
        <v>10610</v>
      </c>
      <c r="G76" s="15">
        <f>B2L452C2</f>
        <v>112027</v>
      </c>
      <c r="H76" s="16" t="s">
        <v>10611</v>
      </c>
      <c r="I76" s="15">
        <f>IF(B5L367C1-B5L367C1A&lt;0,0,B5L367C1-B5L367C1A)</f>
        <v>232250</v>
      </c>
      <c r="J76" s="16" t="s">
        <v>10612</v>
      </c>
      <c r="K76" s="23">
        <f>IF(B5L372C1B=0,0,B5L367C1B/B5L372C1B)</f>
        <v>1.7153753244902935E-2</v>
      </c>
      <c r="L76" s="16" t="s">
        <v>10613</v>
      </c>
      <c r="M76" s="21">
        <f>IF(B5L373C1B=0,0,B5L367C1B/B5L373C1B)</f>
        <v>1.9360071488470649E-2</v>
      </c>
      <c r="N76" s="16" t="s">
        <v>10614</v>
      </c>
      <c r="O76" s="15">
        <f>B5L101C1*B5L367C1C</f>
        <v>2806.2511083466507</v>
      </c>
      <c r="P76" s="16" t="s">
        <v>10615</v>
      </c>
      <c r="Q76" s="15">
        <f>B5L102C1*B5L367C1D</f>
        <v>53418.076930130352</v>
      </c>
      <c r="R76" s="16" t="s">
        <v>10616</v>
      </c>
      <c r="S76" s="15">
        <f>B5L367C1-B5L367C1A+B5L367C1E-B5L367C1F</f>
        <v>181638.17417821632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344696</v>
      </c>
      <c r="F78" s="16" t="s">
        <v>10626</v>
      </c>
      <c r="G78" s="15">
        <f>B2L468C2</f>
        <v>45819</v>
      </c>
      <c r="H78" s="16" t="s">
        <v>10627</v>
      </c>
      <c r="I78" s="15">
        <f>IF(B5L369C1-B5L369C1A&lt;0,0,B5L369C1-B5L369C1A)</f>
        <v>298877</v>
      </c>
      <c r="J78" s="16" t="s">
        <v>10628</v>
      </c>
      <c r="K78" s="23">
        <f>IF(B5L372C1B=0,0,B5L369C1B/B5L372C1B)</f>
        <v>2.2074756979878814E-2</v>
      </c>
      <c r="L78" s="16" t="s">
        <v>10629</v>
      </c>
      <c r="M78" s="21">
        <f>IF(B5L373C1B=0,0,B5L369C1B/B5L373C1B)</f>
        <v>2.4914015441376287E-2</v>
      </c>
      <c r="N78" s="16" t="s">
        <v>10630</v>
      </c>
      <c r="O78" s="15">
        <f>B5L101C1*B5L369C1C</f>
        <v>3611.2977933662946</v>
      </c>
      <c r="P78" s="16" t="s">
        <v>10631</v>
      </c>
      <c r="Q78" s="15">
        <f>B5L102C1*B5L369C1D</f>
        <v>68742.452437660162</v>
      </c>
      <c r="R78" s="16" t="s">
        <v>10632</v>
      </c>
      <c r="S78" s="15">
        <f>B5L369C1-B5L369C1A+B5L369C1E-B5L369C1F</f>
        <v>233745.84535570614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548</v>
      </c>
      <c r="F79" s="16" t="s">
        <v>10634</v>
      </c>
      <c r="G79" s="15">
        <f>B2L472C2</f>
        <v>213</v>
      </c>
      <c r="H79" s="16" t="s">
        <v>10635</v>
      </c>
      <c r="I79" s="15">
        <f>IF(B5L370C1-B5L370C1A&lt;0,0,B5L370C1-B5L370C1A)</f>
        <v>335</v>
      </c>
      <c r="J79" s="16" t="s">
        <v>10636</v>
      </c>
      <c r="K79" s="23">
        <f>IF(B5L372C1B=0,0,B5L370C1B/B5L372C1B)</f>
        <v>2.4742765713853534E-5</v>
      </c>
      <c r="L79" s="16" t="s">
        <v>10637</v>
      </c>
      <c r="M79" s="21">
        <f>IF(B5L373C1B=0,0,B5L370C1B/B5L373C1B)</f>
        <v>2.7925183847740228E-5</v>
      </c>
      <c r="N79" s="16" t="s">
        <v>10638</v>
      </c>
      <c r="O79" s="15">
        <f>B5L101C1*B5L370C1C</f>
        <v>4.0477680141921555</v>
      </c>
      <c r="P79" s="16" t="s">
        <v>10639</v>
      </c>
      <c r="Q79" s="15">
        <f>B5L102C1*B5L370C1D</f>
        <v>77.050832170478671</v>
      </c>
      <c r="R79" s="16" t="s">
        <v>10640</v>
      </c>
      <c r="S79" s="15">
        <f>B5L370C1-B5L370C1A+B5L370C1E-B5L370C1F</f>
        <v>261.99693584371352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120937</v>
      </c>
      <c r="F80" s="16" t="s">
        <v>10642</v>
      </c>
      <c r="G80" s="15">
        <f>B2L478C2</f>
        <v>40388</v>
      </c>
      <c r="H80" s="16" t="s">
        <v>10643</v>
      </c>
      <c r="I80" s="15">
        <f>IF(B5L371C1-B5L371C1A&lt;0,0,B5L371C1-B5L371C1A)</f>
        <v>80549</v>
      </c>
      <c r="J80" s="16" t="s">
        <v>10644</v>
      </c>
      <c r="K80" s="23">
        <f>IF(B5L372C1B=0,0,B5L371C1B/B5L372C1B)</f>
        <v>5.9492687626423527E-3</v>
      </c>
      <c r="L80" s="16" t="s">
        <v>10645</v>
      </c>
      <c r="M80" s="21">
        <f>IF(B5L373C1B=0,0,B5L371C1B/B5L373C1B)</f>
        <v>6.7144645783630674E-3</v>
      </c>
      <c r="N80" s="16" t="s">
        <v>10646</v>
      </c>
      <c r="O80" s="15">
        <f>B5L101C1*B5L371C1C</f>
        <v>973.26467395571308</v>
      </c>
      <c r="P80" s="16" t="s">
        <v>10647</v>
      </c>
      <c r="Q80" s="15">
        <f>B5L102C1*B5L371C1D</f>
        <v>18526.470091044434</v>
      </c>
      <c r="R80" s="16" t="s">
        <v>10648</v>
      </c>
      <c r="S80" s="15">
        <f>B5L371C1-B5L371C1A+B5L371C1E-B5L371C1F</f>
        <v>62995.794582911272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16741958</v>
      </c>
      <c r="F81" s="16" t="s">
        <v>10650</v>
      </c>
      <c r="G81" s="15">
        <f>SUM(B5L301C1A:B5L312C1A)+SUM(B5L315C1A:B5L322C1A)+SUM(B5L325C1A:B5L330C1A)+B5L332C1A+SUM(B5L336C1A:B5L371C1A)</f>
        <v>3247816</v>
      </c>
      <c r="H81" s="16" t="s">
        <v>10651</v>
      </c>
      <c r="I81" s="15">
        <f>SUM(B5L301C1B:B5L312C1B)+SUM(B5L315C1B:B5L322C1B)+SUM(B5L325C1B:B5L330C1B)+B5L332C1B+SUM(B5L336C1B:B5L371C1B)</f>
        <v>13539311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1.1286201458111391</v>
      </c>
      <c r="N81" s="16" t="s">
        <v>10654</v>
      </c>
      <c r="O81" s="15">
        <f>SUM(B5L301C1E:B5L312C1E)+SUM(B5L315C1E:B5L322C1E)+SUM(B5L325C1E:B5L330C1E)+B5L332C1E+SUM(B5L336C1E:B5L371C1E)</f>
        <v>163593.99999999997</v>
      </c>
      <c r="P81" s="16" t="s">
        <v>10655</v>
      </c>
      <c r="Q81" s="15">
        <f>B5L102C1*B5L372C1D</f>
        <v>3114075.1628803452</v>
      </c>
      <c r="R81" s="16" t="s">
        <v>10656</v>
      </c>
      <c r="S81" s="15">
        <f>B5L372C1-B5L372C1A+B5L372C1E-B5L372C1F</f>
        <v>10543660.837119654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15198987</v>
      </c>
      <c r="F82" s="16" t="s">
        <v>10658</v>
      </c>
      <c r="G82" s="15">
        <f>SUM(B5L302C1A:B5L312C1A)+SUM(B5L315C1A:B5L322C1A)+SUM(B5L325C1A:B5L330C1A)+B5L332C1A+B5L336C1A+B5L338C1A+SUM(B5L340C1A:B5L371C1A)</f>
        <v>3247816</v>
      </c>
      <c r="H82" s="16" t="s">
        <v>10659</v>
      </c>
      <c r="I82" s="15">
        <f>SUM(B5L302C1B:B5L312C1B)+SUM(B5L315C1B:B5L322C1B)+SUM(B5L325C1B:B5L330C1B)+B5L332C1B+B5L336C1B+B5L338C1B+SUM(B5L340C1B:B5L371C1B)</f>
        <v>11996340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2759188.0000000005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753C2-3B84-4C71-872E-B19E031DB819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56068.908431365693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11327.652593314466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1586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1198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0.56037255445849687</v>
      </c>
      <c r="F18" s="16" t="s">
        <v>10707</v>
      </c>
      <c r="G18" s="15">
        <f>B5L401C1*B5L411C1</f>
        <v>31419.477443383945</v>
      </c>
      <c r="H18" s="16" t="s">
        <v>10708</v>
      </c>
      <c r="I18" s="21">
        <f>B5L405C1*B5L411C1</f>
        <v>888.750871371176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0.97483031664174136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31419.477443383945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1.4468569060273105E-2</v>
      </c>
      <c r="F19" s="16" t="s">
        <v>10714</v>
      </c>
      <c r="G19" s="15">
        <f>B5L401C1*B5L412C1</f>
        <v>811.23687377334352</v>
      </c>
      <c r="H19" s="16" t="s">
        <v>10715</v>
      </c>
      <c r="I19" s="21">
        <f>B5L405C1*B5L412C1</f>
        <v>22.947150529593145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2.5169683358258678E-2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811.23687377334352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2.2008813075865823E-4</v>
      </c>
      <c r="F21" s="16" t="s">
        <v>10730</v>
      </c>
      <c r="G21" s="15">
        <f>B5L401C1*B5L414C1</f>
        <v>12.340101250337648</v>
      </c>
      <c r="H21" s="16" t="s">
        <v>10731</v>
      </c>
      <c r="I21" s="21">
        <f>B5L405C1*B5L414C1</f>
        <v>0.34905977538323196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1.6010548125824072E-3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12.340101250337648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9.4476588447706442E-2</v>
      </c>
      <c r="F22" s="16" t="s">
        <v>10739</v>
      </c>
      <c r="G22" s="15">
        <f>B5L401C1*B5L415C1</f>
        <v>5297.1991865822747</v>
      </c>
      <c r="H22" s="16" t="s">
        <v>10740</v>
      </c>
      <c r="I22" s="21">
        <f>B5L405C1*B5L415C1</f>
        <v>149.83986927806242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0.26224336033151252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5297.1991865822747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2.7739122921419026E-3</v>
      </c>
      <c r="F23" s="16" t="s">
        <v>10748</v>
      </c>
      <c r="G23" s="15">
        <f>B5L401C1*B5L416C1</f>
        <v>155.53023430474406</v>
      </c>
      <c r="H23" s="16" t="s">
        <v>10749</v>
      </c>
      <c r="I23" s="21">
        <f>B5L405C1*B5L416C1</f>
        <v>4.3994248953370576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1.5916368430966284E-2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155.53023430474406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2.9766536852685599E-2</v>
      </c>
      <c r="F24" s="16" t="s">
        <v>10757</v>
      </c>
      <c r="G24" s="15">
        <f>B5L401C1*B5L417C1</f>
        <v>1668.9772291121012</v>
      </c>
      <c r="H24" s="16" t="s">
        <v>10758</v>
      </c>
      <c r="I24" s="21">
        <f>B5L405C1*B5L417C1</f>
        <v>47.209727448359359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8.9706159352043693E-2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1668.9772291121012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5.9826532166747576E-2</v>
      </c>
      <c r="F25" s="16" t="s">
        <v>10766</v>
      </c>
      <c r="G25" s="15">
        <f>B5L401C1*B5L418C1</f>
        <v>3354.4083538235241</v>
      </c>
      <c r="H25" s="16" t="s">
        <v>10767</v>
      </c>
      <c r="I25" s="21">
        <f>B5L405C1*B5L418C1</f>
        <v>94.884880016461651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0.18087210397438314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3354.4083538235241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2.4599315994829955E-2</v>
      </c>
      <c r="F26" s="16" t="s">
        <v>10775</v>
      </c>
      <c r="G26" s="15">
        <f>B5L401C1*B5L419C1</f>
        <v>1379.2567959883502</v>
      </c>
      <c r="H26" s="16" t="s">
        <v>10776</v>
      </c>
      <c r="I26" s="21">
        <f>B5L405C1*B5L419C1</f>
        <v>39.014515167800305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0.21618948954605388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1379.2567959883502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4.6193580901195602E-2</v>
      </c>
      <c r="F27" s="16" t="s">
        <v>10784</v>
      </c>
      <c r="G27" s="15">
        <f>B5L401C1*B5L420C1</f>
        <v>2590.0236576660195</v>
      </c>
      <c r="H27" s="16" t="s">
        <v>10785</v>
      </c>
      <c r="I27" s="21">
        <f>B5L405C1*B5L420C1</f>
        <v>73.263019309296226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1.3656055754379356E-2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2590.0236576660195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6.5454887926163123E-3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8.1428988609913138E-3</v>
      </c>
      <c r="F31" s="16" t="s">
        <v>10820</v>
      </c>
      <c r="G31" s="15">
        <f>B5L401C1*B5L424C1</f>
        <v>456.56345060279398</v>
      </c>
      <c r="H31" s="16" t="s">
        <v>10821</v>
      </c>
      <c r="I31" s="21">
        <f>B5L405C1*B5L424C1</f>
        <v>12.914637593532223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2.1779054435863629E-2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456.56345060279398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1.4857165284412168E-4</v>
      </c>
      <c r="F32" s="16" t="s">
        <v>10829</v>
      </c>
      <c r="G32" s="15">
        <f>B5L401C1*B5L425C1</f>
        <v>8.3302503988137104</v>
      </c>
      <c r="H32" s="16" t="s">
        <v>10830</v>
      </c>
      <c r="I32" s="21">
        <f>B5L405C1*B5L425C1</f>
        <v>0.235634641410777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0.13472405349406669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8.3302503988137104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6.9050106503514369E-2</v>
      </c>
      <c r="F33" s="16" t="s">
        <v>10838</v>
      </c>
      <c r="G33" s="15">
        <f>B5L401C1*B5L426C1</f>
        <v>3871.5640987215961</v>
      </c>
      <c r="H33" s="16" t="s">
        <v>10839</v>
      </c>
      <c r="I33" s="21">
        <f>B5L405C1*B5L426C1</f>
        <v>109.51346891457379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1.1066114145790168E-2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3871.5640987215961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5.0910870485360738E-3</v>
      </c>
      <c r="F34" s="16" t="s">
        <v>10847</v>
      </c>
      <c r="G34" s="15">
        <f>B5L401C1*B5L427C1</f>
        <v>285.45169354048096</v>
      </c>
      <c r="H34" s="16" t="s">
        <v>10848</v>
      </c>
      <c r="I34" s="21">
        <f>B5L405C1*B5L427C1</f>
        <v>8.0744640589782133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6.4513090977585232E-3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285.45169354048096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1.6010548125824072E-3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3.7648333019401015E-2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8.8085572823526984E-3</v>
      </c>
      <c r="F41" s="16" t="s">
        <v>10910</v>
      </c>
      <c r="G41" s="15">
        <f>B5L401C1*B5L434C1</f>
        <v>493.88619167667287</v>
      </c>
      <c r="H41" s="16" t="s">
        <v>10911</v>
      </c>
      <c r="I41" s="21">
        <f>B5L405C1*B5L434C1</f>
        <v>13.97037184981138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0.10378924021149699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124.33950977337339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1175.6884560399019</v>
      </c>
      <c r="AB41" s="16" t="s">
        <v>10917</v>
      </c>
      <c r="AC41" s="15">
        <f>B5L434C2+IF(B5L434C6=NULL_VALUE,0,B5L434C6)+IF(B5L434C9=NULL_VALUE,0,B5L434C9)+IF(B5L434C12=NULL_VALUE,0,B5L434C12)</f>
        <v>1669.5746477165749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5.2471450757223112E-3</v>
      </c>
      <c r="F42" s="16" t="s">
        <v>10919</v>
      </c>
      <c r="G42" s="15">
        <f>B5L401C1*B5L435C1</f>
        <v>294.20169677676569</v>
      </c>
      <c r="H42" s="16" t="s">
        <v>10920</v>
      </c>
      <c r="I42" s="21">
        <f>B5L405C1*B5L435C1</f>
        <v>8.3219720900955849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6.1825924862835058E-2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74.067457985676398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700.34259810655885</v>
      </c>
      <c r="AB42" s="16" t="s">
        <v>10926</v>
      </c>
      <c r="AC42" s="15">
        <f>B5L435C2+IF(B5L435C6=NULL_VALUE,0,B5L435C6)+IF(B5L435C9=NULL_VALUE,0,B5L435C9)+IF(B5L435C12=NULL_VALUE,0,B5L435C12)</f>
        <v>994.54429488332448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1.1043171287015679E-3</v>
      </c>
      <c r="F43" s="16" t="s">
        <v>10928</v>
      </c>
      <c r="G43" s="15">
        <f>B5L401C1*B5L436C1</f>
        <v>61.917855968356896</v>
      </c>
      <c r="H43" s="16" t="s">
        <v>10929</v>
      </c>
      <c r="I43" s="21">
        <f>B5L405C1*B5L436C1</f>
        <v>1.7514469661206866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1.3011919212934328E-2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15.588279217095325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147.39450041639387</v>
      </c>
      <c r="AB43" s="16" t="s">
        <v>10935</v>
      </c>
      <c r="AC43" s="15">
        <f>B5L436C2+IF(B5L436C6=NULL_VALUE,0,B5L436C6)+IF(B5L436C9=NULL_VALUE,0,B5L436C9)+IF(B5L436C12=NULL_VALUE,0,B5L436C12)</f>
        <v>209.31235638475076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5.611570847005868E-3</v>
      </c>
      <c r="F44" s="16" t="s">
        <v>10937</v>
      </c>
      <c r="G44" s="15">
        <f>B5L401C1*B5L437C1</f>
        <v>314.63465197689322</v>
      </c>
      <c r="H44" s="16" t="s">
        <v>10938</v>
      </c>
      <c r="I44" s="21">
        <f>B5L405C1*B5L437C1</f>
        <v>8.8999513633513061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6.6119871385812851E-2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79.211605920203795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748.98293257312184</v>
      </c>
      <c r="AB44" s="16" t="s">
        <v>10944</v>
      </c>
      <c r="AC44" s="15">
        <f>B5L437C2+IF(B5L437C6=NULL_VALUE,0,B5L437C6)+IF(B5L437C9=NULL_VALUE,0,B5L437C9)+IF(B5L437C12=NULL_VALUE,0,B5L437C12)</f>
        <v>1063.6175845500152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8.9058252421307448E-5</v>
      </c>
      <c r="F46" s="16" t="s">
        <v>10955</v>
      </c>
      <c r="G46" s="15">
        <f>B5L401C1*B5L439C1</f>
        <v>4.9933990000677397</v>
      </c>
      <c r="H46" s="16" t="s">
        <v>10956</v>
      </c>
      <c r="I46" s="21">
        <f>B5L405C1*B5L439C1</f>
        <v>0.14124638834019362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1.0493532660438578E-3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1.2571252127205417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11.88670924540471</v>
      </c>
      <c r="AB46" s="16" t="s">
        <v>10962</v>
      </c>
      <c r="AC46" s="15">
        <f>B5L439C2+IF(B5L439C6=NULL_VALUE,0,B5L439C6)+IF(B5L439C9=NULL_VALUE,0,B5L439C9)+IF(B5L439C12=NULL_VALUE,0,B5L439C12)</f>
        <v>16.880108245472449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6.4009009043074799E-2</v>
      </c>
      <c r="F48" s="16" t="s">
        <v>10973</v>
      </c>
      <c r="G48" s="15">
        <f>B5L401C1*B5L441C1</f>
        <v>3588.9152668186193</v>
      </c>
      <c r="H48" s="16" t="s">
        <v>10974</v>
      </c>
      <c r="I48" s="21">
        <f>B5L405C1*B5L441C1</f>
        <v>101.51828834231664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0.75420369106087704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903.53602189093067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8543.3573969330864</v>
      </c>
      <c r="AB48" s="16" t="s">
        <v>10980</v>
      </c>
      <c r="AC48" s="15">
        <f>B5L441C2+IF(B5L441C6=NULL_VALUE,0,B5L441C6)+IF(B5L441C9=NULL_VALUE,0,B5L441C9)+IF(B5L441C12=NULL_VALUE,0,B5L441C12)</f>
        <v>12132.272663751706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DE3C8-6F6D-497C-8FE1-816D12F08E01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1561614.5482406749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477010.77990559646</v>
      </c>
      <c r="J8" s="16" t="s">
        <v>11040</v>
      </c>
      <c r="K8" s="17">
        <f>B5L501C1-B5L501C3</f>
        <v>1084603.7683350784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988054.57565989485</v>
      </c>
      <c r="F9" s="16" t="s">
        <v>11042</v>
      </c>
      <c r="G9" s="21">
        <f>B3L209C4</f>
        <v>0.8692209023461358</v>
      </c>
      <c r="H9" s="16" t="s">
        <v>11043</v>
      </c>
      <c r="I9" s="15">
        <f>B5L502C1*B5L502C2</f>
        <v>858837.68982232211</v>
      </c>
      <c r="J9" s="16" t="s">
        <v>11044</v>
      </c>
      <c r="K9" s="17">
        <f>B5L502C1-B5L502C3</f>
        <v>129216.88583757274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1186.4159751489951</v>
      </c>
      <c r="F10" s="16" t="s">
        <v>11042</v>
      </c>
      <c r="G10" s="21">
        <f>B3L209C4</f>
        <v>0.8692209023461358</v>
      </c>
      <c r="H10" s="16" t="s">
        <v>11046</v>
      </c>
      <c r="I10" s="15">
        <f>B5L503C1*B5L503C2</f>
        <v>1031.2575644768801</v>
      </c>
      <c r="J10" s="16" t="s">
        <v>11047</v>
      </c>
      <c r="K10" s="17">
        <f>B5L503C1-B5L503C3</f>
        <v>155.158410672115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71339.81042922943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71339.81042922943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1281279.982095368</v>
      </c>
      <c r="F12" s="16" t="s">
        <v>11053</v>
      </c>
      <c r="G12" s="21">
        <f>B3L203C4</f>
        <v>0.94862982697688725</v>
      </c>
      <c r="H12" s="16" t="s">
        <v>11054</v>
      </c>
      <c r="I12" s="15">
        <f>B5L505C1*B5L505C2</f>
        <v>1215460.407724078</v>
      </c>
      <c r="J12" s="16" t="s">
        <v>11055</v>
      </c>
      <c r="K12" s="17">
        <f>B5L505C1-B5L505C3</f>
        <v>65819.574371289928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0.94862982697688725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1028409.1425034765</v>
      </c>
      <c r="F14" s="16" t="s">
        <v>11060</v>
      </c>
      <c r="G14" s="21">
        <f>B3L204C4</f>
        <v>0.82207283744491633</v>
      </c>
      <c r="H14" s="16" t="s">
        <v>11061</v>
      </c>
      <c r="I14" s="15">
        <f>B5L507C1*B5L507C2</f>
        <v>845427.22183212615</v>
      </c>
      <c r="J14" s="16" t="s">
        <v>11062</v>
      </c>
      <c r="K14" s="17">
        <f>B5L507C1-B5L507C3</f>
        <v>182981.92067135032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2272758.5057705576</v>
      </c>
      <c r="F15" s="16" t="s">
        <v>11064</v>
      </c>
      <c r="G15" s="21">
        <f>B3L205C4</f>
        <v>0.83489797632254514</v>
      </c>
      <c r="H15" s="16" t="s">
        <v>11065</v>
      </c>
      <c r="I15" s="15">
        <f>B5L508C1*B5L508C2</f>
        <v>1897521.4771376899</v>
      </c>
      <c r="J15" s="16" t="s">
        <v>11066</v>
      </c>
      <c r="K15" s="17">
        <f>B5L508C1-B5L508C3</f>
        <v>375237.02863286762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490554.45978930866</v>
      </c>
      <c r="F16" s="16" t="s">
        <v>11068</v>
      </c>
      <c r="G16" s="21">
        <f>B3L206C4</f>
        <v>0.80875359478166764</v>
      </c>
      <c r="H16" s="16" t="s">
        <v>11069</v>
      </c>
      <c r="I16" s="15">
        <f>B5L509C1*B5L509C2</f>
        <v>396737.68279078242</v>
      </c>
      <c r="J16" s="16" t="s">
        <v>11070</v>
      </c>
      <c r="K16" s="17">
        <f>B5L509C1-B5L509C3</f>
        <v>93816.776998526242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994.80627580060764</v>
      </c>
      <c r="F17" s="16" t="s">
        <v>11042</v>
      </c>
      <c r="G17" s="21">
        <f>B3L209C4</f>
        <v>0.8692209023461358</v>
      </c>
      <c r="H17" s="16" t="s">
        <v>11072</v>
      </c>
      <c r="I17" s="15">
        <f>B5L510C1*B5L510C2</f>
        <v>864.70640871100306</v>
      </c>
      <c r="J17" s="16" t="s">
        <v>11073</v>
      </c>
      <c r="K17" s="17">
        <f>B5L510C1-B5L510C3</f>
        <v>130.09986708960457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59092.431279042707</v>
      </c>
      <c r="F18" s="16" t="s">
        <v>11042</v>
      </c>
      <c r="G18" s="21">
        <f>B3L209C4</f>
        <v>0.8692209023461358</v>
      </c>
      <c r="H18" s="16" t="s">
        <v>11075</v>
      </c>
      <c r="I18" s="15">
        <f>B5L511C1*B5L511C2</f>
        <v>51364.376438196523</v>
      </c>
      <c r="J18" s="16" t="s">
        <v>11076</v>
      </c>
      <c r="K18" s="17">
        <f>B5L511C1-B5L511C3</f>
        <v>7728.0548408461837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33225.903947415893</v>
      </c>
      <c r="F19" s="16" t="s">
        <v>11078</v>
      </c>
      <c r="G19" s="21">
        <f>B3L220C4</f>
        <v>0.94253190538691389</v>
      </c>
      <c r="H19" s="16" t="s">
        <v>11079</v>
      </c>
      <c r="I19" s="15">
        <f>B5L512C1*B5L512C2</f>
        <v>31316.474555760484</v>
      </c>
      <c r="J19" s="16" t="s">
        <v>11080</v>
      </c>
      <c r="K19" s="17">
        <f>B5L512C1-B5L512C3</f>
        <v>1909.4293916554088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12132.272663751706</v>
      </c>
      <c r="F20" s="16" t="s">
        <v>11042</v>
      </c>
      <c r="G20" s="21">
        <f>B3L209C4</f>
        <v>0.8692209023461358</v>
      </c>
      <c r="H20" s="16" t="s">
        <v>11082</v>
      </c>
      <c r="I20" s="15">
        <f>B5L513C1*B5L513C2</f>
        <v>10545.624992295614</v>
      </c>
      <c r="J20" s="16" t="s">
        <v>11083</v>
      </c>
      <c r="K20" s="17">
        <f>B5L513C1-B5L513C3</f>
        <v>1586.6476714560922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994.54429488332448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994.54429488332448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147099.93931036533</v>
      </c>
      <c r="F22" s="16" t="s">
        <v>11089</v>
      </c>
      <c r="G22" s="21">
        <f>B3L218C4</f>
        <v>1.7370723958536748E-2</v>
      </c>
      <c r="H22" s="16" t="s">
        <v>11090</v>
      </c>
      <c r="I22" s="15">
        <f>B5L515C1*B5L515C2</f>
        <v>2555.2324400778643</v>
      </c>
      <c r="J22" s="16" t="s">
        <v>11091</v>
      </c>
      <c r="K22" s="17">
        <f>B5L515C1-B5L515C3</f>
        <v>144544.70687028745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785832.04520882317</v>
      </c>
      <c r="F23" s="16" t="s">
        <v>11093</v>
      </c>
      <c r="G23" s="21">
        <f>B3L207C4</f>
        <v>0.99706855814562123</v>
      </c>
      <c r="H23" s="16" t="s">
        <v>11094</v>
      </c>
      <c r="I23" s="15">
        <f>B5L516C1*B5L516C2</f>
        <v>783528.42426098592</v>
      </c>
      <c r="J23" s="16" t="s">
        <v>11095</v>
      </c>
      <c r="K23" s="17">
        <f>B5L516C1-B5L516C3</f>
        <v>2303.6209478372475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1083.181361622517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1083.181361622517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51693.950642978438</v>
      </c>
      <c r="F25" s="16" t="s">
        <v>11042</v>
      </c>
      <c r="G25" s="21">
        <f>B3L209C4</f>
        <v>0.8692209023461358</v>
      </c>
      <c r="H25" s="16" t="s">
        <v>11101</v>
      </c>
      <c r="I25" s="15">
        <f>B5L518C1*B5L518C2</f>
        <v>44933.462423726327</v>
      </c>
      <c r="J25" s="16" t="s">
        <v>11102</v>
      </c>
      <c r="K25" s="17">
        <f>B5L518C1-B5L518C3</f>
        <v>6760.4882192521109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194056.82893720834</v>
      </c>
      <c r="F26" s="16" t="s">
        <v>11104</v>
      </c>
      <c r="G26" s="21">
        <f>B3L208C4</f>
        <v>0.95179747657619951</v>
      </c>
      <c r="H26" s="16" t="s">
        <v>11105</v>
      </c>
      <c r="I26" s="15">
        <f>B5L519C1*B5L519C2</f>
        <v>184702.8000948141</v>
      </c>
      <c r="J26" s="16" t="s">
        <v>11106</v>
      </c>
      <c r="K26" s="17">
        <f>B5L519C1-B5L519C3</f>
        <v>9354.0288423942402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800768.21679313155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800768.21679313155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-16386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-16386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181638.17417821632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181638.17417821632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62995.794582911272</v>
      </c>
      <c r="F31" s="16" t="s">
        <v>11042</v>
      </c>
      <c r="G31" s="21">
        <f>B3L209C4</f>
        <v>0.8692209023461358</v>
      </c>
      <c r="H31" s="16" t="s">
        <v>11122</v>
      </c>
      <c r="I31" s="15">
        <f>B5L524C1*B5L524C2</f>
        <v>54757.261411369953</v>
      </c>
      <c r="J31" s="16" t="s">
        <v>11123</v>
      </c>
      <c r="K31" s="17">
        <f>B5L524C1-B5L524C3</f>
        <v>8238.5331715413195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16925</v>
      </c>
      <c r="F33" s="16" t="s">
        <v>11042</v>
      </c>
      <c r="G33" s="21">
        <f>B3L209C4</f>
        <v>0.8692209023461358</v>
      </c>
      <c r="H33" s="16" t="s">
        <v>11128</v>
      </c>
      <c r="I33" s="15">
        <f>B5L526C1*B5L526C2</f>
        <v>14711.563772208348</v>
      </c>
      <c r="J33" s="16" t="s">
        <v>11129</v>
      </c>
      <c r="K33" s="17">
        <f>B5L526C1-B5L526C3</f>
        <v>2213.4362277916516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0.8692209023461358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184</v>
      </c>
      <c r="F35" s="16" t="s">
        <v>11042</v>
      </c>
      <c r="G35" s="21">
        <f>B3L209C4</f>
        <v>0.8692209023461358</v>
      </c>
      <c r="H35" s="16" t="s">
        <v>11134</v>
      </c>
      <c r="I35" s="21">
        <f>B5L528C1*B5L528C2</f>
        <v>159.93664603168898</v>
      </c>
      <c r="J35" s="16" t="s">
        <v>11135</v>
      </c>
      <c r="K35" s="23">
        <f>B5L528C1-B5L528C3</f>
        <v>24.06335396831102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0.8692209023461358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1116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1116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40867</v>
      </c>
      <c r="F39" s="16" t="s">
        <v>11053</v>
      </c>
      <c r="G39" s="21">
        <f>B3L203C4</f>
        <v>0.94862982697688725</v>
      </c>
      <c r="H39" s="16" t="s">
        <v>11146</v>
      </c>
      <c r="I39" s="15">
        <f>B5L532C1*B5L532C2</f>
        <v>38767.655139064453</v>
      </c>
      <c r="J39" s="16" t="s">
        <v>11147</v>
      </c>
      <c r="K39" s="17">
        <f>B5L532C1-B5L532C3</f>
        <v>2099.3448609355473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62996</v>
      </c>
      <c r="F40" s="16" t="s">
        <v>11060</v>
      </c>
      <c r="G40" s="21">
        <f>B3L204C4</f>
        <v>0.82207283744491633</v>
      </c>
      <c r="H40" s="16" t="s">
        <v>11149</v>
      </c>
      <c r="I40" s="15">
        <f>B5L533C1*B5L533C2</f>
        <v>51787.300467679946</v>
      </c>
      <c r="J40" s="16" t="s">
        <v>11150</v>
      </c>
      <c r="K40" s="17">
        <f>B5L533C1-B5L533C3</f>
        <v>11208.699532320054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102149</v>
      </c>
      <c r="F41" s="16" t="s">
        <v>11064</v>
      </c>
      <c r="G41" s="21">
        <f>B3L205C4</f>
        <v>0.83489797632254514</v>
      </c>
      <c r="H41" s="16" t="s">
        <v>11152</v>
      </c>
      <c r="I41" s="15">
        <f>B5L534C1*B5L534C2</f>
        <v>85283.993383371664</v>
      </c>
      <c r="J41" s="16" t="s">
        <v>11153</v>
      </c>
      <c r="K41" s="17">
        <f>B5L534C1-B5L534C3</f>
        <v>16865.006616628336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20763</v>
      </c>
      <c r="F42" s="16" t="s">
        <v>11068</v>
      </c>
      <c r="G42" s="21">
        <f>B3L206C4</f>
        <v>0.80875359478166764</v>
      </c>
      <c r="H42" s="16" t="s">
        <v>11155</v>
      </c>
      <c r="I42" s="15">
        <f>B5L535C1*B5L535C2</f>
        <v>16792.150888451764</v>
      </c>
      <c r="J42" s="16" t="s">
        <v>11156</v>
      </c>
      <c r="K42" s="17">
        <f>B5L535C1-B5L535C3</f>
        <v>3970.8491115482357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0.94862982697688725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0.94862982697688725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0.94862982697688725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0.82207283744491633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0.83489797632254514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0.80875359478166764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37</v>
      </c>
      <c r="F49" s="16" t="s">
        <v>11042</v>
      </c>
      <c r="G49" s="21">
        <f>B3L209C4</f>
        <v>0.8692209023461358</v>
      </c>
      <c r="H49" s="16" t="s">
        <v>11176</v>
      </c>
      <c r="I49" s="21">
        <f>B5L542C1*B5L542C2</f>
        <v>32.161173386807022</v>
      </c>
      <c r="J49" s="16" t="s">
        <v>11177</v>
      </c>
      <c r="K49" s="23">
        <f>B5L542C1-B5L542C3</f>
        <v>4.8388266131929782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0.8692209023461358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1564</v>
      </c>
      <c r="F51" s="16" t="s">
        <v>11042</v>
      </c>
      <c r="G51" s="21">
        <f>B3L209C4</f>
        <v>0.8692209023461358</v>
      </c>
      <c r="H51" s="16" t="s">
        <v>11182</v>
      </c>
      <c r="I51" s="15">
        <f>B5L544C1*B5L544C2</f>
        <v>1359.4614912693564</v>
      </c>
      <c r="J51" s="16" t="s">
        <v>11183</v>
      </c>
      <c r="K51" s="23">
        <f>B5L544C1-B5L544C3</f>
        <v>204.53850873064357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0.8692209023461358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2241</v>
      </c>
      <c r="F53" s="16" t="s">
        <v>11078</v>
      </c>
      <c r="G53" s="21">
        <f>B3L220C4</f>
        <v>0.94253190538691389</v>
      </c>
      <c r="H53" s="16" t="s">
        <v>11188</v>
      </c>
      <c r="I53" s="15">
        <f>B5L546C1*B5L546C2</f>
        <v>2112.2139999720739</v>
      </c>
      <c r="J53" s="16" t="s">
        <v>11189</v>
      </c>
      <c r="K53" s="23">
        <f>B5L546C1-B5L546C3</f>
        <v>128.78600002792609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0.94253190538691389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101.51828834231664</v>
      </c>
      <c r="F55" s="16" t="s">
        <v>11042</v>
      </c>
      <c r="G55" s="21">
        <f>B3L209C4</f>
        <v>0.8692209023461358</v>
      </c>
      <c r="H55" s="16" t="s">
        <v>11194</v>
      </c>
      <c r="I55" s="21">
        <f>B5L548C1*B5L548C2</f>
        <v>88.241818197543665</v>
      </c>
      <c r="J55" s="16" t="s">
        <v>11195</v>
      </c>
      <c r="K55" s="23">
        <f>B5L548C1-B5L548C3</f>
        <v>13.276470144772972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0.8692209023461358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4934</v>
      </c>
      <c r="F57" s="16" t="s">
        <v>11089</v>
      </c>
      <c r="G57" s="21">
        <f>B3L218C4</f>
        <v>1.7370723958536748E-2</v>
      </c>
      <c r="H57" s="16" t="s">
        <v>11200</v>
      </c>
      <c r="I57" s="21">
        <f>B5L550C1*B5L550C2</f>
        <v>85.70715201142032</v>
      </c>
      <c r="J57" s="16" t="s">
        <v>11201</v>
      </c>
      <c r="K57" s="17">
        <f>B5L550C1-B5L550C3</f>
        <v>4848.2928479885795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1.7370723958536748E-2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38773</v>
      </c>
      <c r="F59" s="16" t="s">
        <v>11093</v>
      </c>
      <c r="G59" s="21">
        <f>B3L207C4</f>
        <v>0.99706855814562123</v>
      </c>
      <c r="H59" s="16" t="s">
        <v>11206</v>
      </c>
      <c r="I59" s="15">
        <f>B5L552C1*B5L552C2</f>
        <v>38659.33920498017</v>
      </c>
      <c r="J59" s="16" t="s">
        <v>11207</v>
      </c>
      <c r="K59" s="23">
        <f>B5L552C1-B5L552C3</f>
        <v>113.6607950198304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0.99706855814562123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2872</v>
      </c>
      <c r="F61" s="16" t="s">
        <v>11042</v>
      </c>
      <c r="G61" s="21">
        <f>B3L209C4</f>
        <v>0.8692209023461358</v>
      </c>
      <c r="H61" s="16" t="s">
        <v>11212</v>
      </c>
      <c r="I61" s="15">
        <f>B5L554C1*B5L554C2</f>
        <v>2496.4024315381021</v>
      </c>
      <c r="J61" s="16" t="s">
        <v>11213</v>
      </c>
      <c r="K61" s="23">
        <f>B5L554C1-B5L554C3</f>
        <v>375.59756846189794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0.8692209023461358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6655</v>
      </c>
      <c r="F63" s="16" t="s">
        <v>11104</v>
      </c>
      <c r="G63" s="21">
        <f>B3L208C4</f>
        <v>0.95179747657619951</v>
      </c>
      <c r="H63" s="16" t="s">
        <v>11218</v>
      </c>
      <c r="I63" s="15">
        <f>B5L556C1*B5L556C2</f>
        <v>6334.2122066146076</v>
      </c>
      <c r="J63" s="16" t="s">
        <v>11219</v>
      </c>
      <c r="K63" s="23">
        <f>B5L556C1-B5L556C3</f>
        <v>320.78779338539243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0.95179747657619951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-428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-428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6421</v>
      </c>
      <c r="F67" s="16" t="s">
        <v>11042</v>
      </c>
      <c r="G67" s="21">
        <f>B3L209C4</f>
        <v>0.8692209023461358</v>
      </c>
      <c r="H67" s="16" t="s">
        <v>11230</v>
      </c>
      <c r="I67" s="15">
        <f>B5L560C1*B5L560C2</f>
        <v>5581.2674139645378</v>
      </c>
      <c r="J67" s="16" t="s">
        <v>11231</v>
      </c>
      <c r="K67" s="23">
        <f>B5L560C1-B5L560C3</f>
        <v>839.73258603546219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3186</v>
      </c>
      <c r="F68" s="16" t="s">
        <v>11042</v>
      </c>
      <c r="G68" s="21">
        <f>B3L209C4</f>
        <v>0.8692209023461358</v>
      </c>
      <c r="H68" s="16" t="s">
        <v>11233</v>
      </c>
      <c r="I68" s="15">
        <f>B5L561C1*B5L561C2</f>
        <v>2769.3377948747889</v>
      </c>
      <c r="J68" s="16" t="s">
        <v>11234</v>
      </c>
      <c r="K68" s="23">
        <f>B5L561C1-B5L561C3</f>
        <v>416.66220512521113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0.94455640206438929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0.94455640206438929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903.53602189093067</v>
      </c>
      <c r="F71" s="16" t="s">
        <v>11042</v>
      </c>
      <c r="G71" s="21">
        <f>B3L209C4</f>
        <v>0.8692209023461358</v>
      </c>
      <c r="H71" s="16" t="s">
        <v>11243</v>
      </c>
      <c r="I71" s="21">
        <f>B5L564C1*B5L564C2</f>
        <v>785.37239625027269</v>
      </c>
      <c r="J71" s="16" t="s">
        <v>11244</v>
      </c>
      <c r="K71" s="23">
        <f>B5L564C1-B5L564C3</f>
        <v>118.16362564065798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0.8692209023461358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8.3219720900955849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8.3219720900955849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74.067457985676398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74.067457985676398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E1338-2A97-4E8D-876C-0FD4F41BEBD6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477010.77990559646</v>
      </c>
      <c r="F8" s="16" t="s">
        <v>11361</v>
      </c>
      <c r="G8" s="15">
        <f>B5L601C1*A4L203C2</f>
        <v>72887.24716957513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72887.24716957513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1084603.7683350784</v>
      </c>
      <c r="F9" s="16" t="s">
        <v>11366</v>
      </c>
      <c r="G9" s="15">
        <f>B5L602C1*A4L203C2</f>
        <v>165727.45580159998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165727.45580159998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858837.68982232211</v>
      </c>
      <c r="F10" s="16" t="s">
        <v>11370</v>
      </c>
      <c r="G10" s="15">
        <f>B5L603C1*A4L203C2</f>
        <v>131230.3990048508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131230.3990048508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129216.88583757274</v>
      </c>
      <c r="F11" s="16" t="s">
        <v>11375</v>
      </c>
      <c r="G11" s="15">
        <f>B5L604C1*A4L203C2</f>
        <v>19744.340155981114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19744.340155981114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1031.2575644768801</v>
      </c>
      <c r="F12" s="16" t="s">
        <v>11380</v>
      </c>
      <c r="G12" s="15">
        <f>B5L605C1*A4L203C2</f>
        <v>157.57615585206727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157.57615585206727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155.158410672115</v>
      </c>
      <c r="F13" s="16" t="s">
        <v>11384</v>
      </c>
      <c r="G13" s="15">
        <f>B5L606C1*A4L203C2</f>
        <v>23.708205150699172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23.708205150699172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71339.81042922943</v>
      </c>
      <c r="F15" s="16" t="s">
        <v>11393</v>
      </c>
      <c r="G15" s="15">
        <f>B5L608C1*A4L203C2</f>
        <v>10900.723033586257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10900.723033586257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1215460.407724078</v>
      </c>
      <c r="F16" s="16" t="s">
        <v>11398</v>
      </c>
      <c r="G16" s="15">
        <f>B5L609C1*A4L203C2</f>
        <v>185722.35030023911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185722.35030023911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65819.574371289928</v>
      </c>
      <c r="F17" s="16" t="s">
        <v>11403</v>
      </c>
      <c r="G17" s="15">
        <f>B5L610C1*A4L203C2</f>
        <v>10057.2309639331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10057.2309639331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845427.22183212615</v>
      </c>
      <c r="F20" s="16" t="s">
        <v>11416</v>
      </c>
      <c r="G20" s="15">
        <f>B5L613C1*A4L203C2</f>
        <v>129181.27949594887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129181.27949594887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182981.92067135032</v>
      </c>
      <c r="F21" s="16" t="s">
        <v>11421</v>
      </c>
      <c r="G21" s="15">
        <f>B5L614C1*A4L203C2</f>
        <v>27959.637478582328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27959.637478582328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1897521.4771376899</v>
      </c>
      <c r="F22" s="16" t="s">
        <v>11426</v>
      </c>
      <c r="G22" s="15">
        <f>B5L615C1*A4L203C2</f>
        <v>289941.28170663898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289941.28170663898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375237.02863286762</v>
      </c>
      <c r="F23" s="16" t="s">
        <v>11431</v>
      </c>
      <c r="G23" s="15">
        <f>B5L616C1*A4L203C2</f>
        <v>57336.217975102169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57336.217975102169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396737.68279078242</v>
      </c>
      <c r="F24" s="16" t="s">
        <v>11436</v>
      </c>
      <c r="G24" s="15">
        <f>B5L617C1*A4L203C2</f>
        <v>60621.517930431553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60621.517930431553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93816.776998526242</v>
      </c>
      <c r="F25" s="16" t="s">
        <v>11441</v>
      </c>
      <c r="G25" s="15">
        <f>B5L618C1*A4L203C2</f>
        <v>14335.203525374809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14335.203525374809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864.70640871100306</v>
      </c>
      <c r="F26" s="16" t="s">
        <v>11446</v>
      </c>
      <c r="G26" s="15">
        <f>B5L619C1*A4L203C2</f>
        <v>132.12713925104126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132.12713925104126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130.09986708960457</v>
      </c>
      <c r="F27" s="16" t="s">
        <v>11450</v>
      </c>
      <c r="G27" s="15">
        <f>B5L620C1*A4L203C2</f>
        <v>19.879259691291576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19.879259691291576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81097.045568292611</v>
      </c>
      <c r="F28" s="16" t="s">
        <v>11454</v>
      </c>
      <c r="G28" s="15">
        <f>B5L621C1*A4L203C2</f>
        <v>12391.628562835111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12391.628562835111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51364.376438196523</v>
      </c>
      <c r="F29" s="16" t="s">
        <v>11459</v>
      </c>
      <c r="G29" s="15">
        <f>B5L622C1*A4L203C2</f>
        <v>7848.4767197564279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7848.4767197564279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7728.0548408461837</v>
      </c>
      <c r="F30" s="16" t="s">
        <v>11463</v>
      </c>
      <c r="G30" s="15">
        <f>B5L623C1*A4L203C2</f>
        <v>1180.8467796812968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1180.8467796812968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31316.474555760484</v>
      </c>
      <c r="F31" s="16" t="s">
        <v>11467</v>
      </c>
      <c r="G31" s="15">
        <f>B5L624C1*A4L203C2</f>
        <v>4785.1573121202018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4785.1573121202018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1909.4293916554088</v>
      </c>
      <c r="F32" s="16" t="s">
        <v>11472</v>
      </c>
      <c r="G32" s="15">
        <f>B5L625C1*A4L203C2</f>
        <v>291.76081104494648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291.76081104494648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31419.477443383945</v>
      </c>
      <c r="F33" s="16" t="s">
        <v>11476</v>
      </c>
      <c r="G33" s="15">
        <f>B5L626C1*A4L203C2</f>
        <v>4800.8961533490665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4800.8961533490665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811.23687377334352</v>
      </c>
      <c r="F34" s="16" t="s">
        <v>11480</v>
      </c>
      <c r="G34" s="15">
        <f>B5L627C1*A4L203C2</f>
        <v>123.95699431256688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123.95699431256688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12.340101250337648</v>
      </c>
      <c r="F36" s="16" t="s">
        <v>11488</v>
      </c>
      <c r="G36" s="15">
        <f>B5L629C1*A4L203C2</f>
        <v>1.8855674710515926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1.8855674710515926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5297.1991865822747</v>
      </c>
      <c r="F37" s="16" t="s">
        <v>11492</v>
      </c>
      <c r="G37" s="15">
        <f>B5L630C1*A4L203C2</f>
        <v>809.41203570977154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809.41203570977154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155.53023430474406</v>
      </c>
      <c r="F38" s="16" t="s">
        <v>11496</v>
      </c>
      <c r="G38" s="15">
        <f>B5L631C1*A4L203C2</f>
        <v>23.76501980176489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23.76501980176489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1668.9772291121012</v>
      </c>
      <c r="F39" s="16" t="s">
        <v>11500</v>
      </c>
      <c r="G39" s="15">
        <f>B5L632C1*A4L203C2</f>
        <v>255.01972060832904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255.01972060832904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3354.4083538235241</v>
      </c>
      <c r="F40" s="16" t="s">
        <v>11504</v>
      </c>
      <c r="G40" s="15">
        <f>B5L633C1*A4L203C2</f>
        <v>512.55359646423449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512.55359646423449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1379.2567959883502</v>
      </c>
      <c r="F41" s="16" t="s">
        <v>11508</v>
      </c>
      <c r="G41" s="15">
        <f>B5L634C1*A4L203C2</f>
        <v>210.7504384270199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210.7504384270199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2590.0236576660195</v>
      </c>
      <c r="F42" s="16" t="s">
        <v>11512</v>
      </c>
      <c r="G42" s="15">
        <f>B5L635C1*A4L203C2</f>
        <v>395.75561489136777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395.75561489136777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456.56345060279398</v>
      </c>
      <c r="F46" s="16" t="s">
        <v>11528</v>
      </c>
      <c r="G46" s="15">
        <f>B5L639C1*A4L203C2</f>
        <v>69.762895252106915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69.762895252106915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8.3302503988137104</v>
      </c>
      <c r="F47" s="16" t="s">
        <v>11532</v>
      </c>
      <c r="G47" s="15">
        <f>B5L640C1*A4L203C2</f>
        <v>1.2728622609387348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1.2728622609387348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3871.5640987215961</v>
      </c>
      <c r="F48" s="16" t="s">
        <v>11536</v>
      </c>
      <c r="G48" s="15">
        <f>B5L641C1*A4L203C2</f>
        <v>591.57499428465985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591.57499428465985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285.45169354048096</v>
      </c>
      <c r="F49" s="16" t="s">
        <v>11540</v>
      </c>
      <c r="G49" s="15">
        <f>B5L642C1*A4L203C2</f>
        <v>43.617018772985489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43.617018772985489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1669.5746477165749</v>
      </c>
      <c r="F56" s="16" t="s">
        <v>11568</v>
      </c>
      <c r="G56" s="15">
        <f>B5L649C1*A4L203C2</f>
        <v>255.11100617109264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255.11100617109264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994.54429488332448</v>
      </c>
      <c r="F58" s="16" t="s">
        <v>11576</v>
      </c>
      <c r="G58" s="15">
        <f>B5L651C1*A4L203C2</f>
        <v>151.96636825817197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151.96636825817197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209.31235638475076</v>
      </c>
      <c r="F59" s="16" t="s">
        <v>11580</v>
      </c>
      <c r="G59" s="15">
        <f>B5L652C1*A4L203C2</f>
        <v>31.982928055589912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31.982928055589912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1063.6175845500152</v>
      </c>
      <c r="F60" s="16" t="s">
        <v>11584</v>
      </c>
      <c r="G60" s="15">
        <f>B5L653C1*A4L203C2</f>
        <v>162.52076691924231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162.52076691924231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16.880108245472449</v>
      </c>
      <c r="F62" s="16" t="s">
        <v>11592</v>
      </c>
      <c r="G62" s="15">
        <f>B5L655C1*A4L203C2</f>
        <v>2.57928053990819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2.57928053990819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10545.624992295614</v>
      </c>
      <c r="F64" s="16" t="s">
        <v>11602</v>
      </c>
      <c r="G64" s="15">
        <f>B5L657C1*A4L203C2</f>
        <v>1611.3714988227698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1611.3714988227698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1586.6476714560922</v>
      </c>
      <c r="F65" s="16" t="s">
        <v>11607</v>
      </c>
      <c r="G65" s="15">
        <f>B5L658C1*A4L203C2</f>
        <v>242.43976419849088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242.43976419849088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1669.5746477165749</v>
      </c>
      <c r="F67" s="16" t="s">
        <v>11615</v>
      </c>
      <c r="G67" s="15">
        <f>B5L660C1*A4L203C2</f>
        <v>255.11100617109264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255.11100617109264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78.208040550362242</v>
      </c>
      <c r="F68" s="16" t="s">
        <v>11619</v>
      </c>
      <c r="G68" s="15">
        <f>B5L661C1*A4L203C2</f>
        <v>11.95018859609535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11.95018859609535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-484</v>
      </c>
      <c r="F69" s="16" t="s">
        <v>11623</v>
      </c>
      <c r="G69" s="15">
        <f>B5L662C1*A4L203C2</f>
        <v>-73.955199999999991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-73.955199999999991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2555.2324400778643</v>
      </c>
      <c r="F70" s="16" t="s">
        <v>11627</v>
      </c>
      <c r="G70" s="15">
        <f>B5L663C1*A4L203C2</f>
        <v>390.43951684389765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390.43951684389765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144544.70687028745</v>
      </c>
      <c r="F71" s="16" t="s">
        <v>11631</v>
      </c>
      <c r="G71" s="15">
        <f>B5L664C1*A4L203C2</f>
        <v>22086.431209779923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22086.431209779923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53652.279978359496</v>
      </c>
      <c r="F72" s="16" t="s">
        <v>11635</v>
      </c>
      <c r="G72" s="15">
        <f>B5L665C1*A4L203C2</f>
        <v>8198.0683806933303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8198.0683806933303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32360.140938523378</v>
      </c>
      <c r="F73" s="16" t="s">
        <v>11639</v>
      </c>
      <c r="G73" s="15">
        <f>B5L666C1*A4L203C2</f>
        <v>4944.6295354063723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4944.6295354063723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783528.42426098592</v>
      </c>
      <c r="F74" s="16" t="s">
        <v>11644</v>
      </c>
      <c r="G74" s="15">
        <f>B5L667C1*A4L203C2</f>
        <v>119723.14322707865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119723.14322707865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2303.6209478372475</v>
      </c>
      <c r="F75" s="16" t="s">
        <v>11649</v>
      </c>
      <c r="G75" s="15">
        <f>B5L668C1*A4L203C2</f>
        <v>351.99328082953139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351.99328082953139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1083.181361622517</v>
      </c>
      <c r="F77" s="16" t="s">
        <v>11659</v>
      </c>
      <c r="G77" s="15">
        <f>B5L670C1*A4L203C2</f>
        <v>165.51011205592059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165.51011205592059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21275.715351320541</v>
      </c>
      <c r="F78" s="16" t="s">
        <v>11663</v>
      </c>
      <c r="G78" s="15">
        <f>B5L671C1*A4L203C2</f>
        <v>3250.9293056817787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3250.9293056817787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44933.462423726327</v>
      </c>
      <c r="F79" s="16" t="s">
        <v>11668</v>
      </c>
      <c r="G79" s="15">
        <f>B5L672C1*A4L203C2</f>
        <v>6865.8330583453826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6865.8330583453826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6760.4882192521109</v>
      </c>
      <c r="F80" s="16" t="s">
        <v>11673</v>
      </c>
      <c r="G80" s="15">
        <f>B5L673C1*A4L203C2</f>
        <v>1033.0025999017225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1033.0025999017225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184702.8000948141</v>
      </c>
      <c r="F81" s="16" t="s">
        <v>11677</v>
      </c>
      <c r="G81" s="15">
        <f>B5L674C1*A4L203C2</f>
        <v>28222.587854487592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28222.587854487592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9354.0288423942402</v>
      </c>
      <c r="F82" s="16" t="s">
        <v>11681</v>
      </c>
      <c r="G82" s="15">
        <f>B5L675C1*A4L203C2</f>
        <v>1429.2956071178398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1429.2956071178398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9223652.4783286415</v>
      </c>
      <c r="F86" s="16" t="s">
        <v>11698</v>
      </c>
      <c r="G86" s="15">
        <f>SUM(B5L601C2:B5L658C2)+SUM(B5L661C2:B5L678C2)</f>
        <v>1409374.098688616</v>
      </c>
      <c r="H86" s="16" t="s">
        <v>945</v>
      </c>
      <c r="I86" s="21"/>
      <c r="J86" s="16" t="s">
        <v>11699</v>
      </c>
      <c r="K86" s="17">
        <f>SUM(B5L601C4:B5L658C4)+SUM(B5L661C4:B5L678C4)</f>
        <v>1398307.8655429739</v>
      </c>
      <c r="L86" s="16" t="s">
        <v>11700</v>
      </c>
      <c r="M86" s="17">
        <f>SUM(B5L601C5:B5L658C5)+SUM(B5L661C5:B5L678C5)</f>
        <v>11066.233145642178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A6ABE-8261-4F19-99A2-62F04D7351EF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800768.21679313155</v>
      </c>
      <c r="F8" s="16" t="s">
        <v>11757</v>
      </c>
      <c r="G8" s="15">
        <f>B5L701C1*A4L204C2</f>
        <v>122357.38352599049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122357.38352599049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-16386</v>
      </c>
      <c r="F9" s="16" t="s">
        <v>11762</v>
      </c>
      <c r="G9" s="15">
        <f>B5L702C1*A4L204C2</f>
        <v>-2503.7808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-2503.7808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</v>
      </c>
      <c r="F10" s="16" t="s">
        <v>11767</v>
      </c>
      <c r="G10" s="15">
        <f>B5L703C1*A4L204C2</f>
        <v>-551.30239999999992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-551.30239999999992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986.20339134006781</v>
      </c>
      <c r="F11" s="16" t="s">
        <v>11771</v>
      </c>
      <c r="G11" s="15">
        <f>B5L704C1*A4L204C2</f>
        <v>150.69187819676236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150.69187819676236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145776.65926425319</v>
      </c>
      <c r="F12" s="16" t="s">
        <v>11775</v>
      </c>
      <c r="G12" s="15">
        <f>B5L705C1*A4L204C2</f>
        <v>22274.673535577887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22274.673535577887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3052.4598226806379</v>
      </c>
      <c r="F13" s="16" t="s">
        <v>11779</v>
      </c>
      <c r="G13" s="15">
        <f>B5L706C1*A4L204C2</f>
        <v>466.41586090560145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466.41586090560145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46559.592780847146</v>
      </c>
      <c r="F14" s="16" t="s">
        <v>11783</v>
      </c>
      <c r="G14" s="15">
        <f>B5L707C1*A4L204C2</f>
        <v>7114.3057769134439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7114.3057769134439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71816.879476586633</v>
      </c>
      <c r="F15" s="16" t="s">
        <v>11787</v>
      </c>
      <c r="G15" s="15">
        <f>B5L708C1*A4L204C2</f>
        <v>10973.619184022436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10973.619184022436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92449.7247345832</v>
      </c>
      <c r="F16" s="16" t="s">
        <v>11791</v>
      </c>
      <c r="G16" s="15">
        <f>B5L709C1*A4L204C2</f>
        <v>14126.317939444312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14126.317939444312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2311.8296786687079</v>
      </c>
      <c r="F17" s="16" t="s">
        <v>11795</v>
      </c>
      <c r="G17" s="15">
        <f>B5L710C1*A4L204C2</f>
        <v>353.24757490057851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353.24757490057851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15">
        <f>B5L711C1*A4L204C2</f>
        <v>-0.15279999999999999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-0.15279999999999999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1223.9558346131689</v>
      </c>
      <c r="F19" s="16" t="s">
        <v>11803</v>
      </c>
      <c r="G19" s="15">
        <f>B5L712C1*A4L204C2</f>
        <v>187.02045152889221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187.02045152889221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-37</v>
      </c>
      <c r="F20" s="16" t="s">
        <v>11807</v>
      </c>
      <c r="G20" s="15">
        <f>B5L713C1*A4L204C2</f>
        <v>-5.6536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-5.6536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2351.7157793493925</v>
      </c>
      <c r="F21" s="16" t="s">
        <v>11811</v>
      </c>
      <c r="G21" s="15">
        <f>B5L714C1*A4L204C2</f>
        <v>359.34217108458716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359.34217108458716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52541.725802544352</v>
      </c>
      <c r="F22" s="16" t="s">
        <v>11815</v>
      </c>
      <c r="G22" s="15">
        <f>B5L715C1*A4L204C2</f>
        <v>8028.3757026287767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8028.3757026287767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1812.0802995518929</v>
      </c>
      <c r="F23" s="16" t="s">
        <v>11819</v>
      </c>
      <c r="G23" s="15">
        <f>B5L716C1*A4L204C2</f>
        <v>276.8858697715292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276.8858697715292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-22763</v>
      </c>
      <c r="F24" s="16" t="s">
        <v>11823</v>
      </c>
      <c r="G24" s="15">
        <f>B5L717C1*A4L204C2</f>
        <v>-3478.1863999999996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-3478.1863999999996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0.78208040550362234</v>
      </c>
      <c r="F25" s="16" t="s">
        <v>11827</v>
      </c>
      <c r="G25" s="15">
        <f>B5L718C1*A4L204C2</f>
        <v>0.11950188596095349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0.11950188596095349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10070.849381670145</v>
      </c>
      <c r="F26" s="16" t="s">
        <v>11831</v>
      </c>
      <c r="G26" s="15">
        <f>B5L719C1*A4L204C2</f>
        <v>1538.825785519198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1538.825785519198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100.10629190446366</v>
      </c>
      <c r="F27" s="16" t="s">
        <v>11835</v>
      </c>
      <c r="G27" s="15">
        <f>B5L720C1*A4L204C2</f>
        <v>15.296241403002046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15.296241403002046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307.35759936292357</v>
      </c>
      <c r="F29" s="16" t="s">
        <v>11843</v>
      </c>
      <c r="G29" s="15">
        <f>B5L722C1*A4L204C2</f>
        <v>46.964241182654717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46.964241182654717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8808.5716071872976</v>
      </c>
      <c r="F31" s="16" t="s">
        <v>11851</v>
      </c>
      <c r="G31" s="15">
        <f>B5L724C1*A4L204C2</f>
        <v>1345.9497415782189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1345.9497415782189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-84</v>
      </c>
      <c r="F33" s="16" t="s">
        <v>11859</v>
      </c>
      <c r="G33" s="15">
        <f>B5L726C1*A4L204C2</f>
        <v>-12.835199999999999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-12.835199999999999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-1806</v>
      </c>
      <c r="F34" s="16" t="s">
        <v>11863</v>
      </c>
      <c r="G34" s="15">
        <f>B5L727C1*A4L204C2</f>
        <v>-275.95679999999999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-275.95679999999999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181638.17417821632</v>
      </c>
      <c r="F35" s="16" t="s">
        <v>11867</v>
      </c>
      <c r="G35" s="15">
        <f>B5L728C1*A4L204C2</f>
        <v>27754.313014431453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27754.313014431453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261.99693584371352</v>
      </c>
      <c r="F37" s="16" t="s">
        <v>11875</v>
      </c>
      <c r="G37" s="15">
        <f>B5L730C1*A4L204C2</f>
        <v>40.03313179691942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40.03313179691942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233745.84535570614</v>
      </c>
      <c r="F38" s="16" t="s">
        <v>11879</v>
      </c>
      <c r="G38" s="15">
        <f>B5L731C1*A4L204C2</f>
        <v>35716.365170351899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35716.365170351899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54757.261411369953</v>
      </c>
      <c r="F39" s="16" t="s">
        <v>11883</v>
      </c>
      <c r="G39" s="15">
        <f>B5L732C1*A4L204C2</f>
        <v>8366.909543657328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8366.909543657328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8238.5331715413195</v>
      </c>
      <c r="F40" s="16" t="s">
        <v>11887</v>
      </c>
      <c r="G40" s="15">
        <f>B5L733C1*A4L204C2</f>
        <v>1258.8478686115136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1258.8478686115136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1674895.5216713578</v>
      </c>
      <c r="F41" s="16" t="s">
        <v>11891</v>
      </c>
      <c r="G41" s="15">
        <f>SUM(B5L701C2:B5L733C2)</f>
        <v>255924.03571138348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220207.67054103158</v>
      </c>
      <c r="L41" s="16" t="s">
        <v>11893</v>
      </c>
      <c r="M41" s="23">
        <f>SUM(B5L701C5:B5L733C5)</f>
        <v>35716.365170351899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4889D-72EE-477E-9060-8F4CA2591942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247.72499999999999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243.96249999999998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236.35299999999998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241.37275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250.01419999999999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359.45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354.76749999999998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347.75099999999998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352.35249999999996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365.97519999999997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36430.5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35923.800000000003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35046.239999999998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35623.514999999999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36959.363999999994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518A20-BDE9-4CB4-9849-9E6DC686AFF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0.74051123509713801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4.6849999999999996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8.4329999999999998</v>
      </c>
      <c r="J9" s="16" t="s">
        <v>12037</v>
      </c>
      <c r="K9" s="23">
        <f>IF(B6L216C3=0,0,B6L202C3/B6L216C3)</f>
        <v>1.1994737847487189E-3</v>
      </c>
      <c r="L9" s="16" t="s">
        <v>12038</v>
      </c>
      <c r="M9" s="23">
        <f>A1L542C9</f>
        <v>1.9419676214196762</v>
      </c>
      <c r="N9" s="16" t="s">
        <v>12039</v>
      </c>
      <c r="O9" s="23">
        <f>B6L202C1*B6L202C5</f>
        <v>9.0981183063511821</v>
      </c>
      <c r="P9" s="16" t="s">
        <v>12040</v>
      </c>
      <c r="Q9" s="23">
        <f>B3L836C3</f>
        <v>2.0544908797044563</v>
      </c>
      <c r="R9" s="16" t="s">
        <v>12041</v>
      </c>
      <c r="S9" s="17">
        <f>B6L202C6*B6L202C7</f>
        <v>18.692001082870657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10.280600595578862</v>
      </c>
      <c r="X9" s="16" t="s">
        <v>12044</v>
      </c>
      <c r="Y9" s="23">
        <f>IF(B6L216C10=0,0,B6L202C10/B6L216C10)</f>
        <v>3.931656474328909E-3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0.27542178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0.41313266999999998</v>
      </c>
      <c r="AH9" s="16" t="s">
        <v>12049</v>
      </c>
      <c r="AI9" s="23">
        <f>IF(B6L216C15=0,0,B6L202C15/B6L216C15)</f>
        <v>1.1994737847487186E-3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0.39382109999999998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0.47258531999999998</v>
      </c>
      <c r="AR9" s="16" t="s">
        <v>12054</v>
      </c>
      <c r="AS9" s="23">
        <f>IF(B6L216C20=0,0,B6L202C20/B6L216C20)</f>
        <v>1.1994737847487184E-3</v>
      </c>
      <c r="AT9" s="16" t="s">
        <v>12055</v>
      </c>
      <c r="AU9" s="17">
        <f>A1L237C3</f>
        <v>8898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44.49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11.1225</v>
      </c>
      <c r="BD9" s="16" t="s">
        <v>12060</v>
      </c>
      <c r="BE9" s="23">
        <f>IF(B6L216C26=0,0,B6L202C26/B6L216C26)</f>
        <v>5.6466628336880736E-3</v>
      </c>
      <c r="BF9" s="16" t="s">
        <v>12061</v>
      </c>
      <c r="BG9" s="17">
        <f>B6L202C3+B6L202C10+B6L202C15+B6L202C20+B6L202C26</f>
        <v>30.721818585578859</v>
      </c>
      <c r="BH9" s="16" t="s">
        <v>12062</v>
      </c>
      <c r="BI9" s="17">
        <f>B6L218C3*B6L202C4</f>
        <v>24.868776612469055</v>
      </c>
      <c r="BJ9" s="16" t="s">
        <v>12063</v>
      </c>
      <c r="BK9" s="17">
        <f>B6L218C10*B6L202C11</f>
        <v>30.317320011083492</v>
      </c>
      <c r="BL9" s="16" t="s">
        <v>12064</v>
      </c>
      <c r="BM9" s="17">
        <f>B6L218C15*B6L202C16</f>
        <v>1.2183213662448589</v>
      </c>
      <c r="BN9" s="16" t="s">
        <v>12065</v>
      </c>
      <c r="BO9" s="17">
        <f>B6L218C20*B6L202C21</f>
        <v>1.3936462413627655</v>
      </c>
      <c r="BP9" s="16" t="s">
        <v>12066</v>
      </c>
      <c r="BQ9" s="17">
        <f>B6L218C26*B6L202C27</f>
        <v>32.800067339284602</v>
      </c>
      <c r="BR9" s="16" t="s">
        <v>12067</v>
      </c>
      <c r="BS9" s="15">
        <f>B6L202C29+B6L202C30+B6L202C31+B6L202C32+B6L202C33</f>
        <v>90.598131570444764</v>
      </c>
      <c r="BT9" s="16" t="s">
        <v>12068</v>
      </c>
      <c r="BU9" s="23">
        <f>IF(B6L202C3=0,0,B6L202C29/B6L202C3)</f>
        <v>2.9489833525992002</v>
      </c>
      <c r="BV9" s="16" t="s">
        <v>12069</v>
      </c>
      <c r="BW9" s="23">
        <f>IF(B6L202C8=0,0,B6L202C30/B6L202C8)</f>
        <v>1.6219408439295604</v>
      </c>
      <c r="BX9" s="16" t="s">
        <v>12070</v>
      </c>
      <c r="BY9" s="23">
        <f>IF(B6L202C13=0,0,B6L202C31/B6L202C13)</f>
        <v>4.4234750288987996</v>
      </c>
      <c r="BZ9" s="16" t="s">
        <v>12071</v>
      </c>
      <c r="CA9" s="23">
        <f>IF(B6L202C18=0,0,B6L202C32/B6L202C18)</f>
        <v>3.5387800231190396</v>
      </c>
      <c r="CB9" s="16" t="s">
        <v>12072</v>
      </c>
      <c r="CC9" s="23">
        <f>IF(B6L202C24=0,0,B6L202C33/B6L202C24)</f>
        <v>0.73724583814979994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135.10499999999999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270.20999999999998</v>
      </c>
      <c r="J10" s="16" t="s">
        <v>12076</v>
      </c>
      <c r="K10" s="23">
        <f>IF(B6L216C3=0,0,B6L203C3/B6L216C3)</f>
        <v>3.8433512555075454E-2</v>
      </c>
      <c r="L10" s="16" t="s">
        <v>12077</v>
      </c>
      <c r="M10" s="23">
        <f>A1L543C9</f>
        <v>2.1454215212864924</v>
      </c>
      <c r="N10" s="16" t="s">
        <v>12078</v>
      </c>
      <c r="O10" s="23">
        <f>B6L203C1*B6L203C5</f>
        <v>289.85717463341155</v>
      </c>
      <c r="P10" s="16" t="s">
        <v>12079</v>
      </c>
      <c r="Q10" s="23">
        <f>B3L837C3</f>
        <v>1.8982121884379486</v>
      </c>
      <c r="R10" s="16" t="s">
        <v>12080</v>
      </c>
      <c r="S10" s="23">
        <f>B6L203C6*B6L203C7</f>
        <v>550.21042179532878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302.61573198743088</v>
      </c>
      <c r="X10" s="16" t="s">
        <v>12083</v>
      </c>
      <c r="Y10" s="23">
        <f>IF(B6L216C10=0,0,B6L203C10/B6L216C10)</f>
        <v>0.11573069985948348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8.8250586000000002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13.237587900000001</v>
      </c>
      <c r="AH10" s="16" t="s">
        <v>12088</v>
      </c>
      <c r="AI10" s="23">
        <f>IF(B6L216C15=0,0,B6L203C15/B6L216C15)</f>
        <v>3.8433512555075454E-2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12.618806999999999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15.142568399999998</v>
      </c>
      <c r="AR10" s="16" t="s">
        <v>12093</v>
      </c>
      <c r="AS10" s="23">
        <f>IF(B6L216C20=0,0,B6L203C20/B6L216C20)</f>
        <v>3.843351255507544E-2</v>
      </c>
      <c r="AT10" s="16" t="s">
        <v>12094</v>
      </c>
      <c r="AU10" s="17">
        <f>A1L238C3</f>
        <v>101822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509.11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127.2775</v>
      </c>
      <c r="BD10" s="16" t="s">
        <v>12099</v>
      </c>
      <c r="BE10" s="23">
        <f>IF(B6L216C26=0,0,B6L203C26/B6L216C26)</f>
        <v>6.4616150039535525E-2</v>
      </c>
      <c r="BF10" s="16" t="s">
        <v>12100</v>
      </c>
      <c r="BG10" s="23">
        <f>B6L203C3+B6L203C10+B6L203C15+B6L203C20+B6L203C26</f>
        <v>728.48338828743078</v>
      </c>
      <c r="BH10" s="16" t="s">
        <v>12101</v>
      </c>
      <c r="BI10" s="17">
        <f>B6L218C3*B6L203C4</f>
        <v>796.84479170582983</v>
      </c>
      <c r="BJ10" s="16" t="s">
        <v>12102</v>
      </c>
      <c r="BK10" s="17">
        <f>B6L218C10*B6L203C11</f>
        <v>892.40875586555489</v>
      </c>
      <c r="BL10" s="16" t="s">
        <v>12103</v>
      </c>
      <c r="BM10" s="17">
        <f>B6L218C15*B6L203C16</f>
        <v>39.037426345668607</v>
      </c>
      <c r="BN10" s="16" t="s">
        <v>12104</v>
      </c>
      <c r="BO10" s="17">
        <f>B6L218C20*B6L203C21</f>
        <v>44.655182127194692</v>
      </c>
      <c r="BP10" s="16" t="s">
        <v>12105</v>
      </c>
      <c r="BQ10" s="17">
        <f>B6L218C26*B6L203C27</f>
        <v>375.33922866044475</v>
      </c>
      <c r="BR10" s="16" t="s">
        <v>12106</v>
      </c>
      <c r="BS10" s="15">
        <f>B6L203C29+B6L203C30+B6L203C31+B6L203C32+B6L203C33</f>
        <v>2148.2853847046927</v>
      </c>
      <c r="BT10" s="16" t="s">
        <v>12107</v>
      </c>
      <c r="BU10" s="23">
        <f>IF(B6L203C3=0,0,B6L203C29/B6L203C3)</f>
        <v>2.9489833525992002</v>
      </c>
      <c r="BV10" s="16" t="s">
        <v>12108</v>
      </c>
      <c r="BW10" s="23">
        <f>IF(B6L203C8=0,0,B6L203C30/B6L203C8)</f>
        <v>1.6219408439295602</v>
      </c>
      <c r="BX10" s="16" t="s">
        <v>12109</v>
      </c>
      <c r="BY10" s="23">
        <f>IF(B6L203C13=0,0,B6L203C31/B6L203C13)</f>
        <v>4.4234750288988005</v>
      </c>
      <c r="BZ10" s="16" t="s">
        <v>12110</v>
      </c>
      <c r="CA10" s="23">
        <f>IF(B6L203C18=0,0,B6L203C32/B6L203C18)</f>
        <v>3.5387800231190396</v>
      </c>
      <c r="CB10" s="16" t="s">
        <v>12111</v>
      </c>
      <c r="CC10" s="23">
        <f>IF(B6L203C24=0,0,B6L203C33/B6L203C24)</f>
        <v>0.73724583814980016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176.49799999999999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352.99599999999998</v>
      </c>
      <c r="J11" s="16" t="s">
        <v>12115</v>
      </c>
      <c r="K11" s="23">
        <f>IF(B6L216C3=0,0,B6L204C3/B6L216C3)</f>
        <v>5.0208638458574498E-2</v>
      </c>
      <c r="L11" s="16" t="s">
        <v>12116</v>
      </c>
      <c r="M11" s="23">
        <f>A1L544C9</f>
        <v>1.2439896748941339</v>
      </c>
      <c r="N11" s="16" t="s">
        <v>12117</v>
      </c>
      <c r="O11" s="23">
        <f>B6L204C1*B6L204C5</f>
        <v>219.56168963946484</v>
      </c>
      <c r="P11" s="16" t="s">
        <v>12118</v>
      </c>
      <c r="Q11" s="23">
        <f>B3L838C3</f>
        <v>2.0614801490427856</v>
      </c>
      <c r="R11" s="16" t="s">
        <v>12119</v>
      </c>
      <c r="S11" s="17">
        <f>B6L204C6*B6L204C7</f>
        <v>452.62206468204982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248.94213557512742</v>
      </c>
      <c r="X11" s="16" t="s">
        <v>12122</v>
      </c>
      <c r="Y11" s="23">
        <f>IF(B6L216C10=0,0,B6L204C10/B6L216C10)</f>
        <v>9.5204064195249932E-2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11.528849360000001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17.29327404</v>
      </c>
      <c r="AH11" s="16" t="s">
        <v>12127</v>
      </c>
      <c r="AI11" s="23">
        <f>IF(B6L216C15=0,0,B6L204C15/B6L216C15)</f>
        <v>5.0208638458574491E-2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16.484913199999998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19.781895839999997</v>
      </c>
      <c r="AR11" s="16" t="s">
        <v>12132</v>
      </c>
      <c r="AS11" s="23">
        <f>IF(B6L216C20=0,0,B6L204C20/B6L216C20)</f>
        <v>5.0208638458574477E-2</v>
      </c>
      <c r="AT11" s="16" t="s">
        <v>12133</v>
      </c>
      <c r="AU11" s="17">
        <f>A1L239C3</f>
        <v>32089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160.44499999999999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40.111249999999998</v>
      </c>
      <c r="BD11" s="16" t="s">
        <v>12138</v>
      </c>
      <c r="BE11" s="23">
        <f>IF(B6L216C26=0,0,B6L204C26/B6L216C26)</f>
        <v>2.0363650670961631E-2</v>
      </c>
      <c r="BF11" s="16" t="s">
        <v>12139</v>
      </c>
      <c r="BG11" s="17">
        <f>B6L204C3+B6L204C10+B6L204C15+B6L204C20+B6L204C26</f>
        <v>679.12455545512739</v>
      </c>
      <c r="BH11" s="16" t="s">
        <v>12140</v>
      </c>
      <c r="BI11" s="17">
        <f>B6L218C3*B6L204C4</f>
        <v>1040.9793275341074</v>
      </c>
      <c r="BJ11" s="16" t="s">
        <v>12141</v>
      </c>
      <c r="BK11" s="17">
        <f>B6L218C10*B6L204C11</f>
        <v>734.12621357154399</v>
      </c>
      <c r="BL11" s="16" t="s">
        <v>12142</v>
      </c>
      <c r="BM11" s="17">
        <f>B6L218C15*B6L204C16</f>
        <v>50.997577255895905</v>
      </c>
      <c r="BN11" s="16" t="s">
        <v>12143</v>
      </c>
      <c r="BO11" s="17">
        <f>B6L218C20*B6L204C21</f>
        <v>58.33648151501135</v>
      </c>
      <c r="BP11" s="16" t="s">
        <v>12144</v>
      </c>
      <c r="BQ11" s="17">
        <f>B6L218C26*B6L204C27</f>
        <v>118.28740850194465</v>
      </c>
      <c r="BR11" s="16" t="s">
        <v>12145</v>
      </c>
      <c r="BS11" s="15">
        <f>B6L204C29+B6L204C30+B6L204C31+B6L204C32+B6L204C33</f>
        <v>2002.7270083785033</v>
      </c>
      <c r="BT11" s="16" t="s">
        <v>12146</v>
      </c>
      <c r="BU11" s="23">
        <f>IF(B6L204C3=0,0,B6L204C29/B6L204C3)</f>
        <v>2.9489833525992006</v>
      </c>
      <c r="BV11" s="16" t="s">
        <v>12147</v>
      </c>
      <c r="BW11" s="23">
        <f>IF(B6L204C8=0,0,B6L204C30/B6L204C8)</f>
        <v>1.6219408439295604</v>
      </c>
      <c r="BX11" s="16" t="s">
        <v>12148</v>
      </c>
      <c r="BY11" s="23">
        <f>IF(B6L204C13=0,0,B6L204C31/B6L204C13)</f>
        <v>4.4234750288987996</v>
      </c>
      <c r="BZ11" s="16" t="s">
        <v>12149</v>
      </c>
      <c r="CA11" s="23">
        <f>IF(B6L204C18=0,0,B6L204C32/B6L204C18)</f>
        <v>3.5387800231190396</v>
      </c>
      <c r="CB11" s="16" t="s">
        <v>12150</v>
      </c>
      <c r="CC11" s="23">
        <f>IF(B6L204C24=0,0,B6L204C33/B6L204C24)</f>
        <v>0.73724583814979994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59.806000000000004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119.61200000000001</v>
      </c>
      <c r="J12" s="16" t="s">
        <v>12154</v>
      </c>
      <c r="K12" s="23">
        <f>IF(B6L216C3=0,0,B6L205C3/B6L216C3)</f>
        <v>1.7013098344760318E-2</v>
      </c>
      <c r="L12" s="16" t="s">
        <v>12155</v>
      </c>
      <c r="M12" s="23">
        <f>A1L545C9</f>
        <v>1.4003102512173051</v>
      </c>
      <c r="N12" s="16" t="s">
        <v>12156</v>
      </c>
      <c r="O12" s="23">
        <f>B6L205C1*B6L205C5</f>
        <v>83.746954884302156</v>
      </c>
      <c r="P12" s="16" t="s">
        <v>12157</v>
      </c>
      <c r="Q12" s="23">
        <f>B3L839C3</f>
        <v>2.0264560909365255</v>
      </c>
      <c r="R12" s="16" t="s">
        <v>12158</v>
      </c>
      <c r="S12" s="23">
        <f>B6L205C6*B6L205C7</f>
        <v>169.70952682268052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93.34023975247429</v>
      </c>
      <c r="X12" s="16" t="s">
        <v>12161</v>
      </c>
      <c r="Y12" s="23">
        <f>IF(B6L216C10=0,0,B6L205C10/B6L216C10)</f>
        <v>3.5696529062324178E-2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3.9065279200000003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5.8597918800000004</v>
      </c>
      <c r="AH12" s="16" t="s">
        <v>12166</v>
      </c>
      <c r="AI12" s="23">
        <f>IF(B6L216C15=0,0,B6L205C15/B6L216C15)</f>
        <v>1.7013098344760315E-2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5.5858804000000006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6.7030564800000008</v>
      </c>
      <c r="AR12" s="16" t="s">
        <v>12171</v>
      </c>
      <c r="AS12" s="23">
        <f>IF(B6L216C20=0,0,B6L205C20/B6L216C20)</f>
        <v>1.7013098344760315E-2</v>
      </c>
      <c r="AT12" s="16" t="s">
        <v>12172</v>
      </c>
      <c r="AU12" s="17">
        <f>A1L240C3</f>
        <v>40290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201.45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50.362499999999997</v>
      </c>
      <c r="BD12" s="16" t="s">
        <v>12177</v>
      </c>
      <c r="BE12" s="23">
        <f>IF(B6L216C26=0,0,B6L205C26/B6L216C26)</f>
        <v>2.5567997928668519E-2</v>
      </c>
      <c r="BF12" s="16" t="s">
        <v>12178</v>
      </c>
      <c r="BG12" s="23">
        <f>B6L205C3+B6L205C10+B6L205C15+B6L205C20+B6L205C26</f>
        <v>275.87758811247431</v>
      </c>
      <c r="BH12" s="16" t="s">
        <v>12179</v>
      </c>
      <c r="BI12" s="17">
        <f>B6L218C3*B6L205C4</f>
        <v>352.73379677109557</v>
      </c>
      <c r="BJ12" s="16" t="s">
        <v>12180</v>
      </c>
      <c r="BK12" s="17">
        <f>B6L218C10*B6L205C11</f>
        <v>275.2588131576648</v>
      </c>
      <c r="BL12" s="16" t="s">
        <v>12181</v>
      </c>
      <c r="BM12" s="17">
        <f>B6L218C15*B6L205C16</f>
        <v>17.280428703815968</v>
      </c>
      <c r="BN12" s="16" t="s">
        <v>12182</v>
      </c>
      <c r="BO12" s="17">
        <f>B6L218C20*B6L205C21</f>
        <v>19.767201971052192</v>
      </c>
      <c r="BP12" s="16" t="s">
        <v>12183</v>
      </c>
      <c r="BQ12" s="17">
        <f>B6L218C26*B6L205C27</f>
        <v>148.5181740952772</v>
      </c>
      <c r="BR12" s="16" t="s">
        <v>12184</v>
      </c>
      <c r="BS12" s="15">
        <f>B6L205C29+B6L205C30+B6L205C31+B6L205C32+B6L205C33</f>
        <v>813.55841469890572</v>
      </c>
      <c r="BT12" s="16" t="s">
        <v>12185</v>
      </c>
      <c r="BU12" s="23">
        <f>IF(B6L205C3=0,0,B6L205C29/B6L205C3)</f>
        <v>2.9489833525992002</v>
      </c>
      <c r="BV12" s="16" t="s">
        <v>12186</v>
      </c>
      <c r="BW12" s="23">
        <f>IF(B6L205C8=0,0,B6L205C30/B6L205C8)</f>
        <v>1.6219408439295604</v>
      </c>
      <c r="BX12" s="16" t="s">
        <v>12187</v>
      </c>
      <c r="BY12" s="23">
        <f>IF(B6L205C13=0,0,B6L205C31/B6L205C13)</f>
        <v>4.4234750288987996</v>
      </c>
      <c r="BZ12" s="16" t="s">
        <v>12188</v>
      </c>
      <c r="CA12" s="23">
        <f>IF(B6L205C18=0,0,B6L205C32/B6L205C18)</f>
        <v>3.5387800231190396</v>
      </c>
      <c r="CB12" s="16" t="s">
        <v>12189</v>
      </c>
      <c r="CC12" s="23">
        <f>IF(B6L205C24=0,0,B6L205C33/B6L205C24)</f>
        <v>0.73724583814980005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580.28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1160.56</v>
      </c>
      <c r="J13" s="16" t="s">
        <v>12193</v>
      </c>
      <c r="K13" s="23">
        <f>IF(B6L216C3=0,0,B6L206C3/B6L216C3)</f>
        <v>0.16507308142155497</v>
      </c>
      <c r="L13" s="16" t="s">
        <v>12194</v>
      </c>
      <c r="M13" s="23">
        <f>A1L546C9</f>
        <v>0.89871859296482415</v>
      </c>
      <c r="N13" s="16" t="s">
        <v>12195</v>
      </c>
      <c r="O13" s="23">
        <f>B6L206C1*B6L206C5</f>
        <v>521.50842512562815</v>
      </c>
      <c r="P13" s="16" t="s">
        <v>12196</v>
      </c>
      <c r="Q13" s="23">
        <f>B3L840C3</f>
        <v>2.0692527533807334</v>
      </c>
      <c r="R13" s="16" t="s">
        <v>12197</v>
      </c>
      <c r="S13" s="17">
        <f>B6L206C6*B6L206C7</f>
        <v>1079.1327446024561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593.52300953135091</v>
      </c>
      <c r="X13" s="16" t="s">
        <v>12200</v>
      </c>
      <c r="Y13" s="23">
        <f>IF(B6L216C10=0,0,B6L206C10/B6L216C10)</f>
        <v>0.22698368265475077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37.903889599999999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56.855834399999999</v>
      </c>
      <c r="AH13" s="16" t="s">
        <v>12205</v>
      </c>
      <c r="AI13" s="23">
        <f>IF(B6L216C15=0,0,B6L206C15/B6L216C15)</f>
        <v>0.16507308142155494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54.198151999999993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65.037782399999983</v>
      </c>
      <c r="AR13" s="16" t="s">
        <v>12210</v>
      </c>
      <c r="AS13" s="23">
        <f>IF(B6L216C20=0,0,B6L206C20/B6L216C20)</f>
        <v>0.16507308142155488</v>
      </c>
      <c r="AT13" s="16" t="s">
        <v>12211</v>
      </c>
      <c r="AU13" s="17">
        <f>A1L241C3</f>
        <v>415597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2077.9850000000001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519.49625000000003</v>
      </c>
      <c r="BD13" s="16" t="s">
        <v>12216</v>
      </c>
      <c r="BE13" s="23">
        <f>IF(B6L216C26=0,0,B6L206C26/B6L216C26)</f>
        <v>0.26373748411915737</v>
      </c>
      <c r="BF13" s="16" t="s">
        <v>12217</v>
      </c>
      <c r="BG13" s="17">
        <f>B6L206C3+B6L206C10+B6L206C15+B6L206C20+B6L206C26</f>
        <v>2395.472876331351</v>
      </c>
      <c r="BH13" s="16" t="s">
        <v>12218</v>
      </c>
      <c r="BI13" s="17">
        <f>B6L218C3*B6L206C4</f>
        <v>3422.4721196925279</v>
      </c>
      <c r="BJ13" s="16" t="s">
        <v>12219</v>
      </c>
      <c r="BK13" s="17">
        <f>B6L218C10*B6L206C11</f>
        <v>1750.2894744925302</v>
      </c>
      <c r="BL13" s="16" t="s">
        <v>12220</v>
      </c>
      <c r="BM13" s="17">
        <f>B6L218C15*B6L206C16</f>
        <v>167.66690914373692</v>
      </c>
      <c r="BN13" s="16" t="s">
        <v>12221</v>
      </c>
      <c r="BO13" s="17">
        <f>B6L218C20*B6L206C21</f>
        <v>191.79533758756918</v>
      </c>
      <c r="BP13" s="16" t="s">
        <v>12222</v>
      </c>
      <c r="BQ13" s="17">
        <f>B6L218C26*B6L206C27</f>
        <v>1531.9857929877121</v>
      </c>
      <c r="BR13" s="16" t="s">
        <v>12223</v>
      </c>
      <c r="BS13" s="15">
        <f>B6L206C29+B6L206C30+B6L206C31+B6L206C32+B6L206C33</f>
        <v>7064.2096339040763</v>
      </c>
      <c r="BT13" s="16" t="s">
        <v>12224</v>
      </c>
      <c r="BU13" s="23">
        <f>IF(B6L206C3=0,0,B6L206C29/B6L206C3)</f>
        <v>2.9489833525992006</v>
      </c>
      <c r="BV13" s="16" t="s">
        <v>12225</v>
      </c>
      <c r="BW13" s="23">
        <f>IF(B6L206C8=0,0,B6L206C30/B6L206C8)</f>
        <v>1.6219408439295602</v>
      </c>
      <c r="BX13" s="16" t="s">
        <v>12226</v>
      </c>
      <c r="BY13" s="23">
        <f>IF(B6L206C13=0,0,B6L206C31/B6L206C13)</f>
        <v>4.4234750288987996</v>
      </c>
      <c r="BZ13" s="16" t="s">
        <v>12227</v>
      </c>
      <c r="CA13" s="23">
        <f>IF(B6L206C18=0,0,B6L206C32/B6L206C18)</f>
        <v>3.5387800231190392</v>
      </c>
      <c r="CB13" s="16" t="s">
        <v>12228</v>
      </c>
      <c r="CC13" s="23">
        <f>IF(B6L206C24=0,0,B6L206C33/B6L206C24)</f>
        <v>0.73724583814979994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124.46599999999999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248.93199999999999</v>
      </c>
      <c r="J14" s="16" t="s">
        <v>12232</v>
      </c>
      <c r="K14" s="23">
        <f>IF(B6L216C3=0,0,B6L207C3/B6L216C3)</f>
        <v>3.540702101091759E-2</v>
      </c>
      <c r="L14" s="16" t="s">
        <v>12233</v>
      </c>
      <c r="M14" s="23">
        <f>A1L547C9</f>
        <v>0.15347630495322878</v>
      </c>
      <c r="N14" s="16" t="s">
        <v>12234</v>
      </c>
      <c r="O14" s="23">
        <f>B6L207C1*B6L207C5</f>
        <v>19.102581772308572</v>
      </c>
      <c r="P14" s="16" t="s">
        <v>12235</v>
      </c>
      <c r="Q14" s="23">
        <f>B3L841C3</f>
        <v>1.9914235264441267</v>
      </c>
      <c r="R14" s="16" t="s">
        <v>12236</v>
      </c>
      <c r="S14" s="23">
        <f>B6L207C6*B6L207C7</f>
        <v>38.041330757198033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20.922731916458918</v>
      </c>
      <c r="X14" s="16" t="s">
        <v>12239</v>
      </c>
      <c r="Y14" s="23">
        <f>IF(B6L216C10=0,0,B6L207C10/B6L216C10)</f>
        <v>8.0015747752490117E-3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8.1301191199999998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12.19517868</v>
      </c>
      <c r="AH14" s="16" t="s">
        <v>12244</v>
      </c>
      <c r="AI14" s="23">
        <f>IF(B6L216C15=0,0,B6L207C15/B6L216C15)</f>
        <v>3.540702101091759E-2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11.625124399999999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13.950149279999998</v>
      </c>
      <c r="AR14" s="16" t="s">
        <v>12249</v>
      </c>
      <c r="AS14" s="23">
        <f>IF(B6L216C20=0,0,B6L207C20/B6L216C20)</f>
        <v>3.5407021010917576E-2</v>
      </c>
      <c r="AT14" s="16" t="s">
        <v>12250</v>
      </c>
      <c r="AU14" s="17">
        <f>A1L242C3</f>
        <v>23684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118.42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29.605</v>
      </c>
      <c r="BD14" s="16" t="s">
        <v>12255</v>
      </c>
      <c r="BE14" s="23">
        <f>IF(B6L216C26=0,0,B6L207C26/B6L216C26)</f>
        <v>1.5029845195894396E-2</v>
      </c>
      <c r="BF14" s="16" t="s">
        <v>12256</v>
      </c>
      <c r="BG14" s="23">
        <f>B6L207C3+B6L207C10+B6L207C15+B6L207C20+B6L207C26</f>
        <v>325.60505987645894</v>
      </c>
      <c r="BH14" s="16" t="s">
        <v>12257</v>
      </c>
      <c r="BI14" s="17">
        <f>B6L218C3*B6L207C4</f>
        <v>734.09632392922401</v>
      </c>
      <c r="BJ14" s="16" t="s">
        <v>12258</v>
      </c>
      <c r="BK14" s="17">
        <f>B6L218C10*B6L207C11</f>
        <v>61.700788112533303</v>
      </c>
      <c r="BL14" s="16" t="s">
        <v>12259</v>
      </c>
      <c r="BM14" s="17">
        <f>B6L218C15*B6L207C16</f>
        <v>35.963378909292686</v>
      </c>
      <c r="BN14" s="16" t="s">
        <v>12260</v>
      </c>
      <c r="BO14" s="17">
        <f>B6L218C20*B6L207C21</f>
        <v>41.138757992993703</v>
      </c>
      <c r="BP14" s="16" t="s">
        <v>12261</v>
      </c>
      <c r="BQ14" s="17">
        <f>B6L218C26*B6L207C27</f>
        <v>87.304652153699323</v>
      </c>
      <c r="BR14" s="16" t="s">
        <v>12262</v>
      </c>
      <c r="BS14" s="15">
        <f>B6L207C29+B6L207C30+B6L207C31+B6L207C32+B6L207C33</f>
        <v>960.20390109774314</v>
      </c>
      <c r="BT14" s="16" t="s">
        <v>12263</v>
      </c>
      <c r="BU14" s="23">
        <f>IF(B6L207C3=0,0,B6L207C29/B6L207C3)</f>
        <v>2.9489833525992002</v>
      </c>
      <c r="BV14" s="16" t="s">
        <v>12264</v>
      </c>
      <c r="BW14" s="23">
        <f>IF(B6L207C8=0,0,B6L207C30/B6L207C8)</f>
        <v>1.6219408439295599</v>
      </c>
      <c r="BX14" s="16" t="s">
        <v>12265</v>
      </c>
      <c r="BY14" s="23">
        <f>IF(B6L207C13=0,0,B6L207C31/B6L207C13)</f>
        <v>4.4234750288987996</v>
      </c>
      <c r="BZ14" s="16" t="s">
        <v>12266</v>
      </c>
      <c r="CA14" s="23">
        <f>IF(B6L207C18=0,0,B6L207C32/B6L207C18)</f>
        <v>3.5387800231190392</v>
      </c>
      <c r="CB14" s="16" t="s">
        <v>12267</v>
      </c>
      <c r="CC14" s="23">
        <f>IF(B6L207C24=0,0,B6L207C33/B6L207C24)</f>
        <v>0.73724583814980005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1315.9789999999998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2631.9579999999996</v>
      </c>
      <c r="J15" s="16" t="s">
        <v>12271</v>
      </c>
      <c r="K15" s="23">
        <f>IF(B6L216C3=0,0,B6L208C3/B6L216C3)</f>
        <v>0.37435842802794594</v>
      </c>
      <c r="L15" s="16" t="s">
        <v>12272</v>
      </c>
      <c r="M15" s="23">
        <f>A1L548C9</f>
        <v>2.8120495245258077E-2</v>
      </c>
      <c r="N15" s="16" t="s">
        <v>12273</v>
      </c>
      <c r="O15" s="23">
        <f>B6L208C1*B6L208C5</f>
        <v>37.005981212359472</v>
      </c>
      <c r="P15" s="16" t="s">
        <v>12274</v>
      </c>
      <c r="Q15" s="23">
        <f>B3L842C3</f>
        <v>2.0097680355278009</v>
      </c>
      <c r="R15" s="16" t="s">
        <v>12275</v>
      </c>
      <c r="S15" s="23">
        <f>B6L208C6*B6L208C7</f>
        <v>74.37343816394241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40.905390990168328</v>
      </c>
      <c r="X15" s="16" t="s">
        <v>12278</v>
      </c>
      <c r="Y15" s="23">
        <f>IF(B6L216C10=0,0,B6L208C10/B6L216C10)</f>
        <v>1.5643633251408811E-2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85.959748279999985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128.93962241999998</v>
      </c>
      <c r="AH15" s="16" t="s">
        <v>12283</v>
      </c>
      <c r="AI15" s="23">
        <f>IF(B6L216C15=0,0,B6L208C15/B6L216C15)</f>
        <v>0.37435842802794583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122.91243859999997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147.49492631999996</v>
      </c>
      <c r="AR15" s="16" t="s">
        <v>12288</v>
      </c>
      <c r="AS15" s="23">
        <f>IF(B6L216C20=0,0,B6L208C20/B6L216C20)</f>
        <v>0.37435842802794578</v>
      </c>
      <c r="AT15" s="16" t="s">
        <v>12289</v>
      </c>
      <c r="AU15" s="17">
        <f>A1L243C3</f>
        <v>190524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952.62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238.155</v>
      </c>
      <c r="BD15" s="16" t="s">
        <v>12294</v>
      </c>
      <c r="BE15" s="23">
        <f>IF(B6L216C26=0,0,B6L208C26/B6L216C26)</f>
        <v>0.12090635982530755</v>
      </c>
      <c r="BF15" s="16" t="s">
        <v>12295</v>
      </c>
      <c r="BG15" s="17">
        <f>B6L208C3+B6L208C10+B6L208C15+B6L208C20+B6L208C26</f>
        <v>3187.4529397301681</v>
      </c>
      <c r="BH15" s="16" t="s">
        <v>12296</v>
      </c>
      <c r="BI15" s="17">
        <f>B6L218C3*B6L208C4</f>
        <v>7761.6003267402848</v>
      </c>
      <c r="BJ15" s="16" t="s">
        <v>12297</v>
      </c>
      <c r="BK15" s="17">
        <f>B6L218C10*B6L208C11</f>
        <v>120.62931706156772</v>
      </c>
      <c r="BL15" s="16" t="s">
        <v>12298</v>
      </c>
      <c r="BM15" s="17">
        <f>B6L218C15*B6L208C16</f>
        <v>380.24080000700644</v>
      </c>
      <c r="BN15" s="16" t="s">
        <v>12299</v>
      </c>
      <c r="BO15" s="17">
        <f>B6L218C20*B6L208C21</f>
        <v>434.96008231052542</v>
      </c>
      <c r="BP15" s="16" t="s">
        <v>12300</v>
      </c>
      <c r="BQ15" s="17">
        <f>B6L218C26*B6L208C27</f>
        <v>702.31513033826252</v>
      </c>
      <c r="BR15" s="16" t="s">
        <v>12301</v>
      </c>
      <c r="BS15" s="15">
        <f>B6L208C29+B6L208C30+B6L208C31+B6L208C32+B6L208C33</f>
        <v>9399.745656457646</v>
      </c>
      <c r="BT15" s="16" t="s">
        <v>12302</v>
      </c>
      <c r="BU15" s="23">
        <f>IF(B6L208C3=0,0,B6L208C29/B6L208C3)</f>
        <v>2.9489833525992002</v>
      </c>
      <c r="BV15" s="16" t="s">
        <v>12303</v>
      </c>
      <c r="BW15" s="23">
        <f>IF(B6L208C8=0,0,B6L208C30/B6L208C8)</f>
        <v>1.6219408439295602</v>
      </c>
      <c r="BX15" s="16" t="s">
        <v>12304</v>
      </c>
      <c r="BY15" s="23">
        <f>IF(B6L208C13=0,0,B6L208C31/B6L208C13)</f>
        <v>4.4234750288987996</v>
      </c>
      <c r="BZ15" s="16" t="s">
        <v>12305</v>
      </c>
      <c r="CA15" s="23">
        <f>IF(B6L208C18=0,0,B6L208C32/B6L208C18)</f>
        <v>3.5387800231190396</v>
      </c>
      <c r="CB15" s="16" t="s">
        <v>12306</v>
      </c>
      <c r="CC15" s="23">
        <f>IF(B6L208C24=0,0,B6L208C33/B6L208C24)</f>
        <v>0.73724583814980005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1.272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2.544</v>
      </c>
      <c r="J16" s="16" t="s">
        <v>12310</v>
      </c>
      <c r="K16" s="23">
        <f>IF(B6L216C3=0,0,B6L209C3/B6L216C3)</f>
        <v>3.6184765900637263E-4</v>
      </c>
      <c r="L16" s="16" t="s">
        <v>12311</v>
      </c>
      <c r="M16" s="23">
        <f>A1L549C9</f>
        <v>1</v>
      </c>
      <c r="N16" s="16" t="s">
        <v>12312</v>
      </c>
      <c r="O16" s="23">
        <f>B6L209C1*B6L209C5</f>
        <v>1.272</v>
      </c>
      <c r="P16" s="16" t="s">
        <v>12313</v>
      </c>
      <c r="Q16" s="23">
        <f>B3L843C3</f>
        <v>1.8425720620842572</v>
      </c>
      <c r="R16" s="16" t="s">
        <v>12314</v>
      </c>
      <c r="S16" s="23">
        <f>B6L209C6*B6L209C7</f>
        <v>2.343751662971175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1.2890634146341464</v>
      </c>
      <c r="X16" s="16" t="s">
        <v>12317</v>
      </c>
      <c r="Y16" s="23">
        <f>IF(B6L216C10=0,0,B6L209C10/B6L216C10)</f>
        <v>4.9298233822510481E-4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8.3087040000000001E-2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0.12463056</v>
      </c>
      <c r="AH16" s="16" t="s">
        <v>12322</v>
      </c>
      <c r="AI16" s="23">
        <f>IF(B6L216C15=0,0,B6L209C15/B6L216C15)</f>
        <v>3.6184765900637263E-4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0.1188048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0.14256575999999999</v>
      </c>
      <c r="AR16" s="16" t="s">
        <v>12327</v>
      </c>
      <c r="AS16" s="23">
        <f>IF(B6L216C20=0,0,B6L209C20/B6L216C20)</f>
        <v>3.6184765900637252E-4</v>
      </c>
      <c r="AT16" s="16" t="s">
        <v>12328</v>
      </c>
      <c r="AU16" s="17">
        <f>A1L244C3</f>
        <v>831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4.1550000000000002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1.0387500000000001</v>
      </c>
      <c r="BD16" s="16" t="s">
        <v>12333</v>
      </c>
      <c r="BE16" s="23">
        <f>IF(B6L216C26=0,0,B6L209C26/B6L216C26)</f>
        <v>5.2735185601200153E-4</v>
      </c>
      <c r="BF16" s="16" t="s">
        <v>12334</v>
      </c>
      <c r="BG16" s="23">
        <f>B6L209C3+B6L209C10+B6L209C15+B6L209C20+B6L209C26</f>
        <v>5.139009734634147</v>
      </c>
      <c r="BH16" s="16" t="s">
        <v>12335</v>
      </c>
      <c r="BI16" s="17">
        <f>B6L218C3*B6L209C4</f>
        <v>7.502213649012365</v>
      </c>
      <c r="BJ16" s="16" t="s">
        <v>12336</v>
      </c>
      <c r="BK16" s="17">
        <f>B6L218C10*B6L209C11</f>
        <v>3.8014265502007785</v>
      </c>
      <c r="BL16" s="16" t="s">
        <v>12337</v>
      </c>
      <c r="BM16" s="17">
        <f>B6L218C15*B6L209C16</f>
        <v>0.36753344666511573</v>
      </c>
      <c r="BN16" s="16" t="s">
        <v>12338</v>
      </c>
      <c r="BO16" s="17">
        <f>B6L218C20*B6L209C21</f>
        <v>0.42042405289065282</v>
      </c>
      <c r="BP16" s="16" t="s">
        <v>12339</v>
      </c>
      <c r="BQ16" s="17">
        <f>B6L218C26*B6L209C27</f>
        <v>3.0632564575124195</v>
      </c>
      <c r="BR16" s="16" t="s">
        <v>12340</v>
      </c>
      <c r="BS16" s="15">
        <f>B6L209C29+B6L209C30+B6L209C31+B6L209C32+B6L209C33</f>
        <v>15.154854156281331</v>
      </c>
      <c r="BT16" s="16" t="s">
        <v>12341</v>
      </c>
      <c r="BU16" s="23">
        <f>IF(B6L209C3=0,0,B6L209C29/B6L209C3)</f>
        <v>2.9489833525992002</v>
      </c>
      <c r="BV16" s="16" t="s">
        <v>12342</v>
      </c>
      <c r="BW16" s="23">
        <f>IF(B6L209C8=0,0,B6L209C30/B6L209C8)</f>
        <v>1.6219408439295606</v>
      </c>
      <c r="BX16" s="16" t="s">
        <v>12343</v>
      </c>
      <c r="BY16" s="23">
        <f>IF(B6L209C13=0,0,B6L209C31/B6L209C13)</f>
        <v>4.4234750288987996</v>
      </c>
      <c r="BZ16" s="16" t="s">
        <v>12344</v>
      </c>
      <c r="CA16" s="23">
        <f>IF(B6L209C18=0,0,B6L209C32/B6L209C18)</f>
        <v>3.5387800231190392</v>
      </c>
      <c r="CB16" s="16" t="s">
        <v>12345</v>
      </c>
      <c r="CC16" s="23">
        <f>IF(B6L209C24=0,0,B6L209C33/B6L209C24)</f>
        <v>0.73724583814980005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0.29600000000000004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0.59200000000000008</v>
      </c>
      <c r="J17" s="16" t="s">
        <v>12349</v>
      </c>
      <c r="K17" s="23">
        <f>IF(B6L216C3=0,0,B6L210C3/B6L216C3)</f>
        <v>8.4203543290791133E-5</v>
      </c>
      <c r="L17" s="16" t="s">
        <v>12350</v>
      </c>
      <c r="M17" s="23">
        <f>A1L550C9</f>
        <v>9.6976744186046524</v>
      </c>
      <c r="N17" s="16" t="s">
        <v>12351</v>
      </c>
      <c r="O17" s="23">
        <f>B6L210C1*B6L210C5</f>
        <v>2.8705116279069776</v>
      </c>
      <c r="P17" s="16" t="s">
        <v>12352</v>
      </c>
      <c r="Q17" s="23">
        <f>B3L844C3</f>
        <v>2.0886075949367089</v>
      </c>
      <c r="R17" s="16" t="s">
        <v>12353</v>
      </c>
      <c r="S17" s="23">
        <f>B6L210C6*B6L210C7</f>
        <v>5.995372387400649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3.2974548130703574</v>
      </c>
      <c r="X17" s="16" t="s">
        <v>12356</v>
      </c>
      <c r="Y17" s="23">
        <f>IF(B6L216C10=0,0,B6L210C10/B6L216C10)</f>
        <v>1.2610605230778456E-3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1.9334720000000003E-2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2.9002080000000006E-2</v>
      </c>
      <c r="AH17" s="16" t="s">
        <v>12361</v>
      </c>
      <c r="AI17" s="23">
        <f>IF(B6L216C15=0,0,B6L210C15/B6L216C15)</f>
        <v>8.4203543290791133E-5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2.7646400000000002E-2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3.3175679999999999E-2</v>
      </c>
      <c r="AR17" s="16" t="s">
        <v>12366</v>
      </c>
      <c r="AS17" s="23">
        <f>IF(B6L216C20=0,0,B6L210C20/B6L216C20)</f>
        <v>8.4203543290791092E-5</v>
      </c>
      <c r="AT17" s="16" t="s">
        <v>12367</v>
      </c>
      <c r="AU17" s="17">
        <f>A1L245C3</f>
        <v>165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0.82499999999999996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0.20624999999999999</v>
      </c>
      <c r="BD17" s="16" t="s">
        <v>12372</v>
      </c>
      <c r="BE17" s="23">
        <f>IF(B6L216C26=0,0,B6L210C26/B6L216C26)</f>
        <v>1.047088522767512E-4</v>
      </c>
      <c r="BF17" s="16" t="s">
        <v>12373</v>
      </c>
      <c r="BG17" s="23">
        <f>B6L210C3+B6L210C10+B6L210C15+B6L210C20+B6L210C26</f>
        <v>4.1578825730703572</v>
      </c>
      <c r="BH17" s="16" t="s">
        <v>12374</v>
      </c>
      <c r="BI17" s="17">
        <f>B6L218C3*B6L210C4</f>
        <v>1.7457981447387267</v>
      </c>
      <c r="BJ17" s="16" t="s">
        <v>12375</v>
      </c>
      <c r="BK17" s="17">
        <f>B6L218C10*B6L210C11</f>
        <v>9.7241393496925923</v>
      </c>
      <c r="BL17" s="16" t="s">
        <v>12376</v>
      </c>
      <c r="BM17" s="17">
        <f>B6L218C15*B6L210C16</f>
        <v>8.5526651110750224E-2</v>
      </c>
      <c r="BN17" s="16" t="s">
        <v>12377</v>
      </c>
      <c r="BO17" s="17">
        <f>B6L218C20*B6L210C21</f>
        <v>9.7834528031158205E-2</v>
      </c>
      <c r="BP17" s="16" t="s">
        <v>12378</v>
      </c>
      <c r="BQ17" s="17">
        <f>B6L218C26*B6L210C27</f>
        <v>0.60822781647358504</v>
      </c>
      <c r="BR17" s="16" t="s">
        <v>12379</v>
      </c>
      <c r="BS17" s="15">
        <f>B6L210C29+B6L210C30+B6L210C31+B6L210C32+B6L210C33</f>
        <v>12.261526490046814</v>
      </c>
      <c r="BT17" s="16" t="s">
        <v>12380</v>
      </c>
      <c r="BU17" s="23">
        <f>IF(B6L210C3=0,0,B6L210C29/B6L210C3)</f>
        <v>2.9489833525992002</v>
      </c>
      <c r="BV17" s="16" t="s">
        <v>12381</v>
      </c>
      <c r="BW17" s="23">
        <f>IF(B6L210C8=0,0,B6L210C30/B6L210C8)</f>
        <v>1.6219408439295604</v>
      </c>
      <c r="BX17" s="16" t="s">
        <v>12382</v>
      </c>
      <c r="BY17" s="23">
        <f>IF(B6L210C13=0,0,B6L210C31/B6L210C13)</f>
        <v>4.4234750288988005</v>
      </c>
      <c r="BZ17" s="16" t="s">
        <v>12383</v>
      </c>
      <c r="CA17" s="23">
        <f>IF(B6L210C18=0,0,B6L210C32/B6L210C18)</f>
        <v>3.5387800231190392</v>
      </c>
      <c r="CB17" s="16" t="s">
        <v>12384</v>
      </c>
      <c r="CC17" s="23">
        <f>IF(B6L210C24=0,0,B6L210C33/B6L210C24)</f>
        <v>0.73724583814980005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540.24599999999998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540.24599999999998</v>
      </c>
      <c r="J18" s="16" t="s">
        <v>12388</v>
      </c>
      <c r="K18" s="23">
        <f>IF(B6L216C3=0,0,B6L211C3/B6L216C3)</f>
        <v>7.6842276095737738E-2</v>
      </c>
      <c r="L18" s="16" t="s">
        <v>12389</v>
      </c>
      <c r="M18" s="23">
        <f>A1L551C9</f>
        <v>0.69957235096515169</v>
      </c>
      <c r="N18" s="16" t="s">
        <v>12390</v>
      </c>
      <c r="O18" s="23">
        <f>B6L211C1*B6L211C5</f>
        <v>377.94116431951932</v>
      </c>
      <c r="P18" s="16" t="s">
        <v>12391</v>
      </c>
      <c r="Q18" s="23">
        <f>B3L845C3</f>
        <v>1.0347197493056051</v>
      </c>
      <c r="R18" s="16" t="s">
        <v>12392</v>
      </c>
      <c r="S18" s="23">
        <f>B6L211C6*B6L211C7</f>
        <v>391.06318679696153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215.08475273832886</v>
      </c>
      <c r="X18" s="16" t="s">
        <v>12395</v>
      </c>
      <c r="Y18" s="23">
        <f>IF(B6L216C10=0,0,B6L211C10/B6L216C10)</f>
        <v>8.2255832504255388E-2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17.644434360000002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26.466651540000001</v>
      </c>
      <c r="AH18" s="16" t="s">
        <v>12400</v>
      </c>
      <c r="AI18" s="23">
        <f>IF(B6L216C15=0,0,B6L211C15/B6L216C15)</f>
        <v>7.6842276095737724E-2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25.229488199999999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30.275385839999998</v>
      </c>
      <c r="AR18" s="16" t="s">
        <v>12405</v>
      </c>
      <c r="AS18" s="23">
        <f>IF(B6L216C20=0,0,B6L211C20/B6L216C20)</f>
        <v>7.684227609573771E-2</v>
      </c>
      <c r="AT18" s="16" t="s">
        <v>12406</v>
      </c>
      <c r="AU18" s="17">
        <f>A1L246C3</f>
        <v>58114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290.57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72.642499999999998</v>
      </c>
      <c r="BD18" s="16" t="s">
        <v>12411</v>
      </c>
      <c r="BE18" s="23">
        <f>IF(B6L216C26=0,0,B6L211C26/B6L216C26)</f>
        <v>3.6879092370976481E-2</v>
      </c>
      <c r="BF18" s="16" t="s">
        <v>12412</v>
      </c>
      <c r="BG18" s="23">
        <f>B6L211C3+B6L211C10+B6L211C15+B6L211C20+B6L211C26</f>
        <v>884.71529011832888</v>
      </c>
      <c r="BH18" s="16" t="s">
        <v>12413</v>
      </c>
      <c r="BI18" s="17">
        <f>B6L218C3*B6L211C4</f>
        <v>1593.1764603083075</v>
      </c>
      <c r="BJ18" s="16" t="s">
        <v>12414</v>
      </c>
      <c r="BK18" s="17">
        <f>B6L218C10*B6L211C11</f>
        <v>634.28135522324703</v>
      </c>
      <c r="BL18" s="16" t="s">
        <v>12415</v>
      </c>
      <c r="BM18" s="17">
        <f>B6L218C15*B6L211C16</f>
        <v>78.04971479050397</v>
      </c>
      <c r="BN18" s="16" t="s">
        <v>12416</v>
      </c>
      <c r="BO18" s="17">
        <f>B6L218C20*B6L211C21</f>
        <v>89.281608835677531</v>
      </c>
      <c r="BP18" s="16" t="s">
        <v>12417</v>
      </c>
      <c r="BQ18" s="17">
        <f>B6L218C26*B6L211C27</f>
        <v>214.2215231911874</v>
      </c>
      <c r="BR18" s="16" t="s">
        <v>12418</v>
      </c>
      <c r="BS18" s="15">
        <f>B6L211C29+B6L211C30+B6L211C31+B6L211C32+B6L211C33</f>
        <v>2609.0106623489232</v>
      </c>
      <c r="BT18" s="16" t="s">
        <v>12419</v>
      </c>
      <c r="BU18" s="23">
        <f>IF(B6L211C3=0,0,B6L211C29/B6L211C3)</f>
        <v>2.9489833525992002</v>
      </c>
      <c r="BV18" s="16" t="s">
        <v>12420</v>
      </c>
      <c r="BW18" s="23">
        <f>IF(B6L211C8=0,0,B6L211C30/B6L211C8)</f>
        <v>1.6219408439295602</v>
      </c>
      <c r="BX18" s="16" t="s">
        <v>12421</v>
      </c>
      <c r="BY18" s="23">
        <f>IF(B6L211C13=0,0,B6L211C31/B6L211C13)</f>
        <v>4.4234750288987987</v>
      </c>
      <c r="BZ18" s="16" t="s">
        <v>12422</v>
      </c>
      <c r="CA18" s="23">
        <f>IF(B6L211C18=0,0,B6L211C32/B6L211C18)</f>
        <v>3.5387800231190396</v>
      </c>
      <c r="CB18" s="16" t="s">
        <v>12423</v>
      </c>
      <c r="CC18" s="23">
        <f>IF(B6L211C24=0,0,B6L211C33/B6L211C24)</f>
        <v>0.73724583814980005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227.49200000000002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454.98400000000004</v>
      </c>
      <c r="J19" s="16" t="s">
        <v>12427</v>
      </c>
      <c r="K19" s="23">
        <f>IF(B6L216C3=0,0,B6L212C3/B6L216C3)</f>
        <v>6.4714974561853558E-2</v>
      </c>
      <c r="L19" s="16" t="s">
        <v>12428</v>
      </c>
      <c r="M19" s="23">
        <f>A1L552C9</f>
        <v>0.4237743065155285</v>
      </c>
      <c r="N19" s="16" t="s">
        <v>12429</v>
      </c>
      <c r="O19" s="23">
        <f>B6L212C1*B6L212C5</f>
        <v>96.405264537830618</v>
      </c>
      <c r="P19" s="16" t="s">
        <v>12430</v>
      </c>
      <c r="Q19" s="23">
        <f>B3L846C3</f>
        <v>1.5500608436992969</v>
      </c>
      <c r="R19" s="16" t="s">
        <v>12431</v>
      </c>
      <c r="S19" s="23">
        <f>B6L212C6*B6L212C7</f>
        <v>149.43402568656364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82.188714127610012</v>
      </c>
      <c r="X19" s="16" t="s">
        <v>12434</v>
      </c>
      <c r="Y19" s="23">
        <f>IF(B6L216C10=0,0,B6L212C10/B6L216C10)</f>
        <v>3.1431800799220824E-2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14.859777440000002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22.289666160000003</v>
      </c>
      <c r="AH19" s="16" t="s">
        <v>12439</v>
      </c>
      <c r="AI19" s="23">
        <f>IF(B6L216C15=0,0,B6L212C15/B6L216C15)</f>
        <v>6.4714974561853558E-2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21.247752800000001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25.49730336</v>
      </c>
      <c r="AR19" s="16" t="s">
        <v>12444</v>
      </c>
      <c r="AS19" s="23">
        <f>IF(B6L216C20=0,0,B6L212C20/B6L216C20)</f>
        <v>6.4714974561853544E-2</v>
      </c>
      <c r="AT19" s="16" t="s">
        <v>12445</v>
      </c>
      <c r="AU19" s="17">
        <f>A1L247C3</f>
        <v>91714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458.57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114.6425</v>
      </c>
      <c r="BD19" s="16" t="s">
        <v>12450</v>
      </c>
      <c r="BE19" s="23">
        <f>IF(B6L216C26=0,0,B6L212C26/B6L216C26)</f>
        <v>5.8201622289151267E-2</v>
      </c>
      <c r="BF19" s="16" t="s">
        <v>12451</v>
      </c>
      <c r="BG19" s="23">
        <f>B6L212C3+B6L212C10+B6L212C15+B6L212C20+B6L212C26</f>
        <v>699.60218364761022</v>
      </c>
      <c r="BH19" s="16" t="s">
        <v>12452</v>
      </c>
      <c r="BI19" s="17">
        <f>B6L218C3*B6L212C4</f>
        <v>1341.7402416989944</v>
      </c>
      <c r="BJ19" s="16" t="s">
        <v>12453</v>
      </c>
      <c r="BK19" s="17">
        <f>B6L218C10*B6L212C11</f>
        <v>242.37314973385665</v>
      </c>
      <c r="BL19" s="16" t="s">
        <v>12454</v>
      </c>
      <c r="BM19" s="17">
        <f>B6L218C15*B6L212C16</f>
        <v>65.731854440833743</v>
      </c>
      <c r="BN19" s="16" t="s">
        <v>12455</v>
      </c>
      <c r="BO19" s="17">
        <f>B6L218C20*B6L212C21</f>
        <v>75.191123144811641</v>
      </c>
      <c r="BP19" s="16" t="s">
        <v>12456</v>
      </c>
      <c r="BQ19" s="17">
        <f>B6L218C26*B6L212C27</f>
        <v>338.07882400035379</v>
      </c>
      <c r="BR19" s="16" t="s">
        <v>12457</v>
      </c>
      <c r="BS19" s="15">
        <f>B6L212C29+B6L212C30+B6L212C31+B6L212C32+B6L212C33</f>
        <v>2063.1151930188503</v>
      </c>
      <c r="BT19" s="16" t="s">
        <v>12458</v>
      </c>
      <c r="BU19" s="23">
        <f>IF(B6L212C3=0,0,B6L212C29/B6L212C3)</f>
        <v>2.9489833525991997</v>
      </c>
      <c r="BV19" s="16" t="s">
        <v>12459</v>
      </c>
      <c r="BW19" s="23">
        <f>IF(B6L212C8=0,0,B6L212C30/B6L212C8)</f>
        <v>1.6219408439295604</v>
      </c>
      <c r="BX19" s="16" t="s">
        <v>12460</v>
      </c>
      <c r="BY19" s="23">
        <f>IF(B6L212C13=0,0,B6L212C31/B6L212C13)</f>
        <v>4.4234750288987996</v>
      </c>
      <c r="BZ19" s="16" t="s">
        <v>12461</v>
      </c>
      <c r="CA19" s="23">
        <f>IF(B6L212C18=0,0,B6L212C32/B6L212C18)</f>
        <v>3.5387800231190396</v>
      </c>
      <c r="CB19" s="16" t="s">
        <v>12462</v>
      </c>
      <c r="CC19" s="23">
        <f>IF(B6L212C24=0,0,B6L212C33/B6L212C24)</f>
        <v>0.73724583814980005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1.4889999999999999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2.9779999999999998</v>
      </c>
      <c r="J20" s="16" t="s">
        <v>12466</v>
      </c>
      <c r="K20" s="23">
        <f>IF(B6L216C3=0,0,B6L213C3/B6L216C3)</f>
        <v>4.2357795932428365E-4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1.4889999999999999</v>
      </c>
      <c r="P20" s="16" t="s">
        <v>12469</v>
      </c>
      <c r="Q20" s="23">
        <f>B3L847C3</f>
        <v>2.1141868512110724</v>
      </c>
      <c r="R20" s="16" t="s">
        <v>12470</v>
      </c>
      <c r="S20" s="23">
        <f>B6L213C6*B6L213C7</f>
        <v>3.1480242214532868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1.731413321799308</v>
      </c>
      <c r="X20" s="16" t="s">
        <v>12473</v>
      </c>
      <c r="Y20" s="23">
        <f>IF(B6L216C10=0,0,B6L213C10/B6L216C10)</f>
        <v>6.6215220921227473E-4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9.7261479999999997E-2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0.14589221999999999</v>
      </c>
      <c r="AH20" s="16" t="s">
        <v>12478</v>
      </c>
      <c r="AI20" s="23">
        <f>IF(B6L216C15=0,0,B6L213C15/B6L216C15)</f>
        <v>4.235779593242836E-4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0.13907259999999999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0.16688711999999997</v>
      </c>
      <c r="AR20" s="16" t="s">
        <v>12483</v>
      </c>
      <c r="AS20" s="23">
        <f>IF(B6L216C20=0,0,B6L213C20/B6L216C20)</f>
        <v>4.2357795932428355E-4</v>
      </c>
      <c r="AT20" s="16" t="s">
        <v>12484</v>
      </c>
      <c r="AU20" s="17">
        <f>A1L248C3</f>
        <v>611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3.0550000000000002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0.76375000000000004</v>
      </c>
      <c r="BD20" s="16" t="s">
        <v>12489</v>
      </c>
      <c r="BE20" s="23">
        <f>IF(B6L216C26=0,0,B6L213C26/B6L216C26)</f>
        <v>3.8774005297633325E-4</v>
      </c>
      <c r="BF20" s="16" t="s">
        <v>12490</v>
      </c>
      <c r="BG20" s="23">
        <f>B6L213C3+B6L213C10+B6L213C15+B6L213C20+B6L213C26</f>
        <v>5.7859426617993082</v>
      </c>
      <c r="BH20" s="16" t="s">
        <v>12491</v>
      </c>
      <c r="BI20" s="17">
        <f>B6L218C3*B6L213C4</f>
        <v>8.7820724240404164</v>
      </c>
      <c r="BJ20" s="16" t="s">
        <v>12492</v>
      </c>
      <c r="BK20" s="17">
        <f>B6L218C10*B6L213C11</f>
        <v>5.105909062454641</v>
      </c>
      <c r="BL20" s="16" t="s">
        <v>12493</v>
      </c>
      <c r="BM20" s="17">
        <f>B6L218C15*B6L213C16</f>
        <v>0.43023372805373999</v>
      </c>
      <c r="BN20" s="16" t="s">
        <v>12494</v>
      </c>
      <c r="BO20" s="17">
        <f>B6L218C20*B6L213C21</f>
        <v>0.49214733864322485</v>
      </c>
      <c r="BP20" s="16" t="s">
        <v>12495</v>
      </c>
      <c r="BQ20" s="17">
        <f>B6L218C26*B6L213C27</f>
        <v>2.2522860355476393</v>
      </c>
      <c r="BR20" s="16" t="s">
        <v>12496</v>
      </c>
      <c r="BS20" s="15">
        <f>B6L213C29+B6L213C30+B6L213C31+B6L213C32+B6L213C33</f>
        <v>17.062648588739663</v>
      </c>
      <c r="BT20" s="16" t="s">
        <v>12497</v>
      </c>
      <c r="BU20" s="23">
        <f>IF(B6L213C3=0,0,B6L213C29/B6L213C3)</f>
        <v>2.9489833525991997</v>
      </c>
      <c r="BV20" s="16" t="s">
        <v>12498</v>
      </c>
      <c r="BW20" s="23">
        <f>IF(B6L213C8=0,0,B6L213C30/B6L213C8)</f>
        <v>1.6219408439295604</v>
      </c>
      <c r="BX20" s="16" t="s">
        <v>12499</v>
      </c>
      <c r="BY20" s="23">
        <f>IF(B6L213C13=0,0,B6L213C31/B6L213C13)</f>
        <v>4.4234750288987996</v>
      </c>
      <c r="BZ20" s="16" t="s">
        <v>12500</v>
      </c>
      <c r="CA20" s="23">
        <f>IF(B6L213C18=0,0,B6L213C32/B6L213C18)</f>
        <v>3.5387800231190392</v>
      </c>
      <c r="CB20" s="16" t="s">
        <v>12501</v>
      </c>
      <c r="CC20" s="23">
        <f>IF(B6L213C24=0,0,B6L213C33/B6L213C24)</f>
        <v>0.73724583814980005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88.50800000000001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177.01600000000002</v>
      </c>
      <c r="J21" s="16" t="s">
        <v>12505</v>
      </c>
      <c r="K21" s="23">
        <f>IF(B6L216C3=0,0,B6L214C3/B6L216C3)</f>
        <v>2.5177997329666694E-2</v>
      </c>
      <c r="L21" s="16" t="s">
        <v>12506</v>
      </c>
      <c r="M21" s="23">
        <f>A1L554C9</f>
        <v>2.7010060960499578</v>
      </c>
      <c r="N21" s="16" t="s">
        <v>12507</v>
      </c>
      <c r="O21" s="23">
        <f>B6L214C1*B6L214C5</f>
        <v>239.0606475491897</v>
      </c>
      <c r="P21" s="16" t="s">
        <v>12508</v>
      </c>
      <c r="Q21" s="23">
        <f>B3L848C3</f>
        <v>2.0425362304028782</v>
      </c>
      <c r="R21" s="16" t="s">
        <v>12509</v>
      </c>
      <c r="S21" s="23">
        <f>B6L214C6*B6L214C7</f>
        <v>488.29003388279301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268.55951863553616</v>
      </c>
      <c r="X21" s="16" t="s">
        <v>12512</v>
      </c>
      <c r="Y21" s="23">
        <f>IF(B6L216C10=0,0,B6L214C10/B6L216C10)</f>
        <v>0.10270642851742924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5.7813425600000006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8.6720138400000017</v>
      </c>
      <c r="AH21" s="16" t="s">
        <v>12517</v>
      </c>
      <c r="AI21" s="23">
        <f>IF(B6L216C15=0,0,B6L214C15/B6L216C15)</f>
        <v>2.5177997329666694E-2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8.2666472000000013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9.9199766400000016</v>
      </c>
      <c r="AR21" s="16" t="s">
        <v>12522</v>
      </c>
      <c r="AS21" s="23">
        <f>IF(B6L216C20=0,0,B6L214C20/B6L216C20)</f>
        <v>2.5177997329666687E-2</v>
      </c>
      <c r="AT21" s="16" t="s">
        <v>12523</v>
      </c>
      <c r="AU21" s="17">
        <f>A1L249C3</f>
        <v>99927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499.63499999999999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124.90875</v>
      </c>
      <c r="BD21" s="16" t="s">
        <v>12528</v>
      </c>
      <c r="BE21" s="23">
        <f>IF(B6L216C26=0,0,B6L214C26/B6L216C26)</f>
        <v>6.341358473611465E-2</v>
      </c>
      <c r="BF21" s="16" t="s">
        <v>12529</v>
      </c>
      <c r="BG21" s="23">
        <f>B6L214C3+B6L214C10+B6L214C15+B6L214C20+B6L214C26</f>
        <v>589.07625911553623</v>
      </c>
      <c r="BH21" s="16" t="s">
        <v>12530</v>
      </c>
      <c r="BI21" s="17">
        <f>B6L218C3*B6L214C4</f>
        <v>522.01723714370007</v>
      </c>
      <c r="BJ21" s="16" t="s">
        <v>12531</v>
      </c>
      <c r="BK21" s="17">
        <f>B6L218C10*B6L214C11</f>
        <v>791.97754963825082</v>
      </c>
      <c r="BL21" s="16" t="s">
        <v>12532</v>
      </c>
      <c r="BM21" s="17">
        <f>B6L218C15*B6L214C16</f>
        <v>25.573624447669868</v>
      </c>
      <c r="BN21" s="16" t="s">
        <v>12533</v>
      </c>
      <c r="BO21" s="17">
        <f>B6L218C20*B6L214C21</f>
        <v>29.253845969532946</v>
      </c>
      <c r="BP21" s="16" t="s">
        <v>12534</v>
      </c>
      <c r="BQ21" s="17">
        <f>B6L218C26*B6L214C27</f>
        <v>368.35382434397536</v>
      </c>
      <c r="BR21" s="16" t="s">
        <v>12535</v>
      </c>
      <c r="BS21" s="15">
        <f>B6L214C29+B6L214C30+B6L214C31+B6L214C32+B6L214C33</f>
        <v>1737.1760815431289</v>
      </c>
      <c r="BT21" s="16" t="s">
        <v>12536</v>
      </c>
      <c r="BU21" s="23">
        <f>IF(B6L214C3=0,0,B6L214C29/B6L214C3)</f>
        <v>2.9489833525992002</v>
      </c>
      <c r="BV21" s="16" t="s">
        <v>12537</v>
      </c>
      <c r="BW21" s="23">
        <f>IF(B6L214C8=0,0,B6L214C30/B6L214C8)</f>
        <v>1.6219408439295602</v>
      </c>
      <c r="BX21" s="16" t="s">
        <v>12538</v>
      </c>
      <c r="BY21" s="23">
        <f>IF(B6L214C13=0,0,B6L214C31/B6L214C13)</f>
        <v>4.4234750288988005</v>
      </c>
      <c r="BZ21" s="16" t="s">
        <v>12539</v>
      </c>
      <c r="CA21" s="23">
        <f>IF(B6L214C18=0,0,B6L214C32/B6L214C18)</f>
        <v>3.5387800231190392</v>
      </c>
      <c r="CB21" s="16" t="s">
        <v>12540</v>
      </c>
      <c r="CC21" s="23">
        <f>IF(B6L214C24=0,0,B6L214C33/B6L214C24)</f>
        <v>0.73724583814980005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529.76099999999997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1059.5219999999999</v>
      </c>
      <c r="J22" s="16" t="s">
        <v>12544</v>
      </c>
      <c r="K22" s="23">
        <f>IF(B6L216C3=0,0,B6L215C3/B6L216C3)</f>
        <v>0.15070186924754322</v>
      </c>
      <c r="L22" s="16" t="s">
        <v>12545</v>
      </c>
      <c r="M22" s="23">
        <f>A1L555C9</f>
        <v>1.4088095348649659</v>
      </c>
      <c r="N22" s="16" t="s">
        <v>12546</v>
      </c>
      <c r="O22" s="23">
        <f>B6L215C1*B6L215C5</f>
        <v>746.33234799959916</v>
      </c>
      <c r="P22" s="16" t="s">
        <v>12547</v>
      </c>
      <c r="Q22" s="23">
        <f>B3L852C3</f>
        <v>1.7836216936198106</v>
      </c>
      <c r="R22" s="16" t="s">
        <v>12548</v>
      </c>
      <c r="S22" s="17">
        <f>B6L215C6*B6L215C7</f>
        <v>1331.174566542295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732.14601159826236</v>
      </c>
      <c r="X22" s="16" t="s">
        <v>12551</v>
      </c>
      <c r="Y22" s="23">
        <f>IF(B6L216C10=0,0,B6L215C10/B6L216C10)</f>
        <v>0.2799979028357843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34.603988520000001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51.905982780000002</v>
      </c>
      <c r="AH22" s="16" t="s">
        <v>12556</v>
      </c>
      <c r="AI22" s="23">
        <f>IF(B6L216C15=0,0,B6L215C15/B6L216C15)</f>
        <v>0.15070186924754322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49.479677399999993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59.375612879999991</v>
      </c>
      <c r="AR22" s="16" t="s">
        <v>12561</v>
      </c>
      <c r="AS22" s="23">
        <f>IF(B6L216C20=0,0,B6L215C20/B6L216C20)</f>
        <v>0.15070186924754317</v>
      </c>
      <c r="AT22" s="16" t="s">
        <v>12562</v>
      </c>
      <c r="AU22" s="17">
        <f>A1L253C3</f>
        <v>511532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2557.66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639.41499999999996</v>
      </c>
      <c r="BD22" s="16" t="s">
        <v>12567</v>
      </c>
      <c r="BE22" s="23">
        <f>IF(B6L216C26=0,0,B6L215C26/B6L216C26)</f>
        <v>0.32461774922927933</v>
      </c>
      <c r="BF22" s="16" t="s">
        <v>12568</v>
      </c>
      <c r="BG22" s="17">
        <f>B6L215C3+B6L215C10+B6L215C15+B6L215C20+B6L215C26</f>
        <v>2542.3646072582624</v>
      </c>
      <c r="BH22" s="16" t="s">
        <v>12569</v>
      </c>
      <c r="BI22" s="17">
        <f>B6L218C3*B6L215C4</f>
        <v>3124.5127397126098</v>
      </c>
      <c r="BJ22" s="16" t="s">
        <v>12570</v>
      </c>
      <c r="BK22" s="17">
        <f>B6L218C10*B6L215C11</f>
        <v>2159.0863998751765</v>
      </c>
      <c r="BL22" s="16" t="s">
        <v>12571</v>
      </c>
      <c r="BM22" s="17">
        <f>B6L218C15*B6L215C16</f>
        <v>153.06987911852076</v>
      </c>
      <c r="BN22" s="16" t="s">
        <v>12572</v>
      </c>
      <c r="BO22" s="17">
        <f>B6L218C20*B6L215C21</f>
        <v>175.09769393349461</v>
      </c>
      <c r="BP22" s="16" t="s">
        <v>12573</v>
      </c>
      <c r="BQ22" s="17">
        <f>B6L218C26*B6L215C27</f>
        <v>1885.6241904022174</v>
      </c>
      <c r="BR22" s="16" t="s">
        <v>12574</v>
      </c>
      <c r="BS22" s="15">
        <f>B6L215C29+B6L215C30+B6L215C31+B6L215C32+B6L215C33</f>
        <v>7497.3909030420182</v>
      </c>
      <c r="BT22" s="16" t="s">
        <v>12575</v>
      </c>
      <c r="BU22" s="23">
        <f>IF(B6L215C3=0,0,B6L215C29/B6L215C3)</f>
        <v>2.9489833525992002</v>
      </c>
      <c r="BV22" s="16" t="s">
        <v>12576</v>
      </c>
      <c r="BW22" s="23">
        <f>IF(B6L215C8=0,0,B6L215C30/B6L215C8)</f>
        <v>1.6219408439295602</v>
      </c>
      <c r="BX22" s="16" t="s">
        <v>12577</v>
      </c>
      <c r="BY22" s="23">
        <f>IF(B6L215C13=0,0,B6L215C31/B6L215C13)</f>
        <v>4.4234750288988005</v>
      </c>
      <c r="BZ22" s="16" t="s">
        <v>12578</v>
      </c>
      <c r="CA22" s="23">
        <f>IF(B6L215C18=0,0,B6L215C32/B6L215C18)</f>
        <v>3.5387800231190401</v>
      </c>
      <c r="CB22" s="16" t="s">
        <v>12579</v>
      </c>
      <c r="CC22" s="23">
        <f>IF(B6L215C24=0,0,B6L215C33/B6L215C24)</f>
        <v>0.73724583814980005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3785.8829999999994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7030.5829999999987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4754.2304890869636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2614.8267689978306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229.61884077999997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344.42826116999998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328.32822610000005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393.99387132000004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7878.9900000000007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1969.7475000000002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12353.57940148783</v>
      </c>
      <c r="BH23" s="16" t="s">
        <v>12596</v>
      </c>
      <c r="BI23" s="17">
        <f>SUM(B6L201C29:B6L215C29)</f>
        <v>20733.072226066939</v>
      </c>
      <c r="BJ23" s="16" t="s">
        <v>12597</v>
      </c>
      <c r="BK23" s="17">
        <f>SUM(B6L201C30:B6L215C30)</f>
        <v>7711.0806117053571</v>
      </c>
      <c r="BL23" s="16" t="s">
        <v>12598</v>
      </c>
      <c r="BM23" s="17">
        <f>SUM(B6L201C31:B6L215C31)</f>
        <v>1015.7132083550193</v>
      </c>
      <c r="BN23" s="16" t="s">
        <v>12599</v>
      </c>
      <c r="BO23" s="17">
        <f>SUM(B6L201C32:B6L215C32)</f>
        <v>1161.8813675487909</v>
      </c>
      <c r="BP23" s="16" t="s">
        <v>12600</v>
      </c>
      <c r="BQ23" s="17">
        <f>SUM(B6L201C33:B6L215C33)</f>
        <v>5808.7525863238925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0.569113029633602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0.21166551685278426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2.7880847321750165E-2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3.1893094180667061E-2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0.15944751201119647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20733.072226066939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7711.0806117053571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1015.7132083550193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1161.8813675487913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5808.7525863238934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ED4F3-C0DB-4C2E-960A-C5A4AAB64A8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0.74202380229252252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5.0120000000000005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9.0216000000000012</v>
      </c>
      <c r="J9" s="16" t="s">
        <v>12646</v>
      </c>
      <c r="K9" s="23">
        <f>IF(B6L236C3=0,0,B6L222C3/B6L236C3)</f>
        <v>1.3132830480744049E-3</v>
      </c>
      <c r="L9" s="16" t="s">
        <v>12647</v>
      </c>
      <c r="M9" s="23">
        <f>A1L542C54</f>
        <v>2.276568501920615</v>
      </c>
      <c r="N9" s="16" t="s">
        <v>12648</v>
      </c>
      <c r="O9" s="23">
        <f>B6L222C1*B6L222C5</f>
        <v>11.410161331626123</v>
      </c>
      <c r="P9" s="16" t="s">
        <v>12649</v>
      </c>
      <c r="Q9" s="23">
        <f>B3L836C9</f>
        <v>2.0134997452878247</v>
      </c>
      <c r="R9" s="16" t="s">
        <v>12650</v>
      </c>
      <c r="S9" s="17">
        <f>B6L222C6*B6L222C7</f>
        <v>22.974356934922184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12.635896314207203</v>
      </c>
      <c r="X9" s="16" t="s">
        <v>12652</v>
      </c>
      <c r="Y9" s="23">
        <f>IF(B6L236C10=0,0,B6L222C10/B6L236C10)</f>
        <v>4.9864087897916074E-3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0.29464545600000003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0.44196818400000004</v>
      </c>
      <c r="AH9" s="16" t="s">
        <v>12655</v>
      </c>
      <c r="AI9" s="23">
        <f>IF(B6L236C15=0,0,B6L222C15/B6L236C15)</f>
        <v>1.3132830480744046E-3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0.42130872000000003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0.50557046400000005</v>
      </c>
      <c r="AR9" s="16" t="s">
        <v>12658</v>
      </c>
      <c r="AS9" s="23">
        <f>IF(B6L236C20=0,0,B6L222C20/B6L236C20)</f>
        <v>1.3132830480744046E-3</v>
      </c>
      <c r="AT9" s="16" t="s">
        <v>12659</v>
      </c>
      <c r="AU9" s="17">
        <f>A1L237C18</f>
        <v>7905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39.524999999999999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9.8812499999999996</v>
      </c>
      <c r="BD9" s="16" t="s">
        <v>12662</v>
      </c>
      <c r="BE9" s="23">
        <f>IF(B6L236C26=0,0,B6L222C26/B6L236C26)</f>
        <v>5.1632869072956496E-3</v>
      </c>
      <c r="BF9" s="16" t="s">
        <v>12663</v>
      </c>
      <c r="BG9" s="17">
        <f>B6L222C3+B6L222C10+B6L222C15+B6L222C20+B6L222C26</f>
        <v>32.486284962207208</v>
      </c>
      <c r="BH9" s="16" t="s">
        <v>12664</v>
      </c>
      <c r="BI9" s="17">
        <f>B6L238C3*B6L222C4</f>
        <v>26.920414755274049</v>
      </c>
      <c r="BJ9" s="16" t="s">
        <v>12665</v>
      </c>
      <c r="BK9" s="17">
        <f>B6L238C10*B6L222C11</f>
        <v>37.70545907412172</v>
      </c>
      <c r="BL9" s="16" t="s">
        <v>12666</v>
      </c>
      <c r="BM9" s="17">
        <f>B6L238C15*B6L222C16</f>
        <v>1.3188311188608757</v>
      </c>
      <c r="BN9" s="16" t="s">
        <v>12667</v>
      </c>
      <c r="BO9" s="17">
        <f>B6L238C20*B6L222C21</f>
        <v>1.5086200428855578</v>
      </c>
      <c r="BP9" s="16" t="s">
        <v>12668</v>
      </c>
      <c r="BQ9" s="17">
        <f>B6L238C26*B6L222C27</f>
        <v>29.485606577608369</v>
      </c>
      <c r="BR9" s="16" t="s">
        <v>12669</v>
      </c>
      <c r="BS9" s="15">
        <f>B6L222C29+B6L222C30+B6L222C31+B6L222C32+B6L222C33</f>
        <v>96.938931568750561</v>
      </c>
      <c r="BT9" s="16" t="s">
        <v>12670</v>
      </c>
      <c r="BU9" s="23">
        <f>IF(B6L222C3=0,0,B6L222C29/B6L222C3)</f>
        <v>2.9839956055770647</v>
      </c>
      <c r="BV9" s="16" t="s">
        <v>12671</v>
      </c>
      <c r="BW9" s="23">
        <f>IF(B6L222C8=0,0,B6L222C30/B6L222C8)</f>
        <v>1.6411975830673857</v>
      </c>
      <c r="BX9" s="16" t="s">
        <v>12672</v>
      </c>
      <c r="BY9" s="23">
        <f>IF(B6L222C13=0,0,B6L222C31/B6L222C13)</f>
        <v>4.4759934083655972</v>
      </c>
      <c r="BZ9" s="16" t="s">
        <v>12673</v>
      </c>
      <c r="CA9" s="23">
        <f>IF(B6L222C18=0,0,B6L222C32/B6L222C18)</f>
        <v>3.5807947266924782</v>
      </c>
      <c r="CB9" s="16" t="s">
        <v>12674</v>
      </c>
      <c r="CC9" s="23">
        <f>IF(B6L222C24=0,0,B6L222C33/B6L222C24)</f>
        <v>0.74599890139426617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136.8955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273.791</v>
      </c>
      <c r="J10" s="16" t="s">
        <v>12677</v>
      </c>
      <c r="K10" s="23">
        <f>IF(B6L236C3=0,0,B6L223C3/B6L236C3)</f>
        <v>3.9856020995758995E-2</v>
      </c>
      <c r="L10" s="16" t="s">
        <v>12678</v>
      </c>
      <c r="M10" s="23">
        <f>A1L543C54</f>
        <v>2.1218234823662958</v>
      </c>
      <c r="N10" s="16" t="s">
        <v>12679</v>
      </c>
      <c r="O10" s="23">
        <f>B6L223C1*B6L223C5</f>
        <v>290.46808653027523</v>
      </c>
      <c r="P10" s="16" t="s">
        <v>12680</v>
      </c>
      <c r="Q10" s="23">
        <f>B3L837C9</f>
        <v>1.903249267970152</v>
      </c>
      <c r="R10" s="16" t="s">
        <v>12681</v>
      </c>
      <c r="S10" s="23">
        <f>B6L223C6*B6L223C7</f>
        <v>552.83317305743708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304.05824518159039</v>
      </c>
      <c r="X10" s="16" t="s">
        <v>12683</v>
      </c>
      <c r="Y10" s="23">
        <f>IF(B6L236C10=0,0,B6L223C10/B6L236C10)</f>
        <v>0.11998821996326427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8.94201406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13.413021090000001</v>
      </c>
      <c r="AH10" s="16" t="s">
        <v>12686</v>
      </c>
      <c r="AI10" s="23">
        <f>IF(B6L236C15=0,0,B6L223C15/B6L236C15)</f>
        <v>3.9856020995758995E-2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12.7860397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15.34324764</v>
      </c>
      <c r="AR10" s="16" t="s">
        <v>12689</v>
      </c>
      <c r="AS10" s="23">
        <f>IF(B6L236C20=0,0,B6L223C20/B6L236C20)</f>
        <v>3.9856020995758988E-2</v>
      </c>
      <c r="AT10" s="16" t="s">
        <v>12690</v>
      </c>
      <c r="AU10" s="17">
        <f>A1L238C18</f>
        <v>100748.5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503.74250000000001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125.935625</v>
      </c>
      <c r="BD10" s="16" t="s">
        <v>12693</v>
      </c>
      <c r="BE10" s="23">
        <f>IF(B6L236C26=0,0,B6L223C26/B6L236C26)</f>
        <v>6.5805618087245513E-2</v>
      </c>
      <c r="BF10" s="16" t="s">
        <v>12694</v>
      </c>
      <c r="BG10" s="23">
        <f>B6L223C3+B6L223C10+B6L223C15+B6L223C20+B6L223C26</f>
        <v>732.54113891159034</v>
      </c>
      <c r="BH10" s="16" t="s">
        <v>12695</v>
      </c>
      <c r="BI10" s="17">
        <f>B6L238C3*B6L223C4</f>
        <v>816.99114084655002</v>
      </c>
      <c r="BJ10" s="16" t="s">
        <v>12696</v>
      </c>
      <c r="BK10" s="17">
        <f>B6L238C10*B6L223C11</f>
        <v>907.30846746133943</v>
      </c>
      <c r="BL10" s="16" t="s">
        <v>12697</v>
      </c>
      <c r="BM10" s="17">
        <f>B6L238C15*B6L223C16</f>
        <v>40.024395990072492</v>
      </c>
      <c r="BN10" s="16" t="s">
        <v>12698</v>
      </c>
      <c r="BO10" s="17">
        <f>B6L238C20*B6L223C21</f>
        <v>45.784183533040675</v>
      </c>
      <c r="BP10" s="16" t="s">
        <v>12699</v>
      </c>
      <c r="BQ10" s="17">
        <f>B6L238C26*B6L223C27</f>
        <v>375.79135158560109</v>
      </c>
      <c r="BR10" s="16" t="s">
        <v>12700</v>
      </c>
      <c r="BS10" s="15">
        <f>B6L223C29+B6L223C30+B6L223C31+B6L223C32+B6L223C33</f>
        <v>2185.8995394166036</v>
      </c>
      <c r="BT10" s="16" t="s">
        <v>12701</v>
      </c>
      <c r="BU10" s="23">
        <f>IF(B6L223C3=0,0,B6L223C29/B6L223C3)</f>
        <v>2.9839956055770642</v>
      </c>
      <c r="BV10" s="16" t="s">
        <v>12702</v>
      </c>
      <c r="BW10" s="23">
        <f>IF(B6L223C8=0,0,B6L223C30/B6L223C8)</f>
        <v>1.6411975830673855</v>
      </c>
      <c r="BX10" s="16" t="s">
        <v>12703</v>
      </c>
      <c r="BY10" s="23">
        <f>IF(B6L223C13=0,0,B6L223C31/B6L223C13)</f>
        <v>4.4759934083655972</v>
      </c>
      <c r="BZ10" s="16" t="s">
        <v>12704</v>
      </c>
      <c r="CA10" s="23">
        <f>IF(B6L223C18=0,0,B6L223C32/B6L223C18)</f>
        <v>3.5807947266924782</v>
      </c>
      <c r="CB10" s="16" t="s">
        <v>12705</v>
      </c>
      <c r="CC10" s="23">
        <f>IF(B6L223C24=0,0,B6L223C33/B6L223C24)</f>
        <v>0.74599890139426606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153.702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307.404</v>
      </c>
      <c r="J11" s="16" t="s">
        <v>12708</v>
      </c>
      <c r="K11" s="23">
        <f>IF(B6L236C3=0,0,B6L224C3/B6L236C3)</f>
        <v>4.474909795493752E-2</v>
      </c>
      <c r="L11" s="16" t="s">
        <v>12709</v>
      </c>
      <c r="M11" s="23">
        <f>A1L544C54</f>
        <v>1.2646043909548212</v>
      </c>
      <c r="N11" s="16" t="s">
        <v>12710</v>
      </c>
      <c r="O11" s="23">
        <f>B6L224C1*B6L224C5</f>
        <v>194.37222409853794</v>
      </c>
      <c r="P11" s="16" t="s">
        <v>12711</v>
      </c>
      <c r="Q11" s="23">
        <f>B3L838C9</f>
        <v>2.048055903959864</v>
      </c>
      <c r="R11" s="16" t="s">
        <v>12712</v>
      </c>
      <c r="S11" s="17">
        <f>B6L224C6*B6L224C7</f>
        <v>398.08518113082039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218.94684962195123</v>
      </c>
      <c r="X11" s="16" t="s">
        <v>12714</v>
      </c>
      <c r="Y11" s="23">
        <f>IF(B6L236C10=0,0,B6L224C10/B6L236C10)</f>
        <v>8.6401349639483621E-2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10.039814640000001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15.059721960000001</v>
      </c>
      <c r="AH11" s="16" t="s">
        <v>12717</v>
      </c>
      <c r="AI11" s="23">
        <f>IF(B6L236C15=0,0,B6L224C15/B6L236C15)</f>
        <v>4.474909795493752E-2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14.3557668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17.226920159999999</v>
      </c>
      <c r="AR11" s="16" t="s">
        <v>12720</v>
      </c>
      <c r="AS11" s="23">
        <f>IF(B6L236C20=0,0,B6L224C20/B6L236C20)</f>
        <v>4.4749097954937506E-2</v>
      </c>
      <c r="AT11" s="16" t="s">
        <v>12721</v>
      </c>
      <c r="AU11" s="17">
        <f>A1L239C18</f>
        <v>28575.5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142.8775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35.719374999999999</v>
      </c>
      <c r="BD11" s="16" t="s">
        <v>12724</v>
      </c>
      <c r="BE11" s="23">
        <f>IF(B6L236C26=0,0,B6L224C26/B6L236C26)</f>
        <v>1.8664580015107759E-2</v>
      </c>
      <c r="BF11" s="16" t="s">
        <v>12725</v>
      </c>
      <c r="BG11" s="17">
        <f>B6L224C3+B6L224C10+B6L224C15+B6L224C20+B6L224C26</f>
        <v>594.35686674195131</v>
      </c>
      <c r="BH11" s="16" t="s">
        <v>12726</v>
      </c>
      <c r="BI11" s="17">
        <f>B6L238C3*B6L224C4</f>
        <v>917.2921851368119</v>
      </c>
      <c r="BJ11" s="16" t="s">
        <v>12727</v>
      </c>
      <c r="BK11" s="17">
        <f>B6L238C10*B6L224C11</f>
        <v>653.33643712684488</v>
      </c>
      <c r="BL11" s="16" t="s">
        <v>12728</v>
      </c>
      <c r="BM11" s="17">
        <f>B6L238C15*B6L224C16</f>
        <v>44.938144149852427</v>
      </c>
      <c r="BN11" s="16" t="s">
        <v>12729</v>
      </c>
      <c r="BO11" s="17">
        <f>B6L238C20*B6L224C21</f>
        <v>51.405054055066948</v>
      </c>
      <c r="BP11" s="16" t="s">
        <v>12730</v>
      </c>
      <c r="BQ11" s="17">
        <f>B6L238C26*B6L224C27</f>
        <v>106.58645803395926</v>
      </c>
      <c r="BR11" s="16" t="s">
        <v>12731</v>
      </c>
      <c r="BS11" s="15">
        <f>B6L224C29+B6L224C30+B6L224C31+B6L224C32+B6L224C33</f>
        <v>1773.5582785025354</v>
      </c>
      <c r="BT11" s="16" t="s">
        <v>12732</v>
      </c>
      <c r="BU11" s="23">
        <f>IF(B6L224C3=0,0,B6L224C29/B6L224C3)</f>
        <v>2.9839956055770642</v>
      </c>
      <c r="BV11" s="16" t="s">
        <v>12733</v>
      </c>
      <c r="BW11" s="23">
        <f>IF(B6L224C8=0,0,B6L224C30/B6L224C8)</f>
        <v>1.6411975830673857</v>
      </c>
      <c r="BX11" s="16" t="s">
        <v>12734</v>
      </c>
      <c r="BY11" s="23">
        <f>IF(B6L224C13=0,0,B6L224C31/B6L224C13)</f>
        <v>4.4759934083655972</v>
      </c>
      <c r="BZ11" s="16" t="s">
        <v>12735</v>
      </c>
      <c r="CA11" s="23">
        <f>IF(B6L224C18=0,0,B6L224C32/B6L224C18)</f>
        <v>3.5807947266924782</v>
      </c>
      <c r="CB11" s="16" t="s">
        <v>12736</v>
      </c>
      <c r="CC11" s="23">
        <f>IF(B6L224C24=0,0,B6L224C33/B6L224C24)</f>
        <v>0.74599890139426617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56.519500000000008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113.03900000000002</v>
      </c>
      <c r="J12" s="16" t="s">
        <v>12739</v>
      </c>
      <c r="K12" s="23">
        <f>IF(B6L236C3=0,0,B6L225C3/B6L236C3)</f>
        <v>1.645519669141645E-2</v>
      </c>
      <c r="L12" s="16" t="s">
        <v>12740</v>
      </c>
      <c r="M12" s="23">
        <f>A1L545C54</f>
        <v>1.4746654413876286</v>
      </c>
      <c r="N12" s="16" t="s">
        <v>12741</v>
      </c>
      <c r="O12" s="23">
        <f>B6L225C1*B6L225C5</f>
        <v>83.347353414508078</v>
      </c>
      <c r="P12" s="16" t="s">
        <v>12742</v>
      </c>
      <c r="Q12" s="23">
        <f>B3L839C9</f>
        <v>2.0242818057455541</v>
      </c>
      <c r="R12" s="16" t="s">
        <v>12743</v>
      </c>
      <c r="S12" s="23">
        <f>B6L225C6*B6L225C7</f>
        <v>168.71853107403328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92.795192090718317</v>
      </c>
      <c r="X12" s="16" t="s">
        <v>12745</v>
      </c>
      <c r="Y12" s="23">
        <f>IF(B6L236C10=0,0,B6L225C10/B6L236C10)</f>
        <v>3.6619069196642894E-2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3.6918537400000009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5.5377806100000013</v>
      </c>
      <c r="AH12" s="16" t="s">
        <v>12748</v>
      </c>
      <c r="AI12" s="23">
        <f>IF(B6L236C15=0,0,B6L225C15/B6L236C15)</f>
        <v>1.645519669141645E-2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5.2789213000000004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6.3347055600000006</v>
      </c>
      <c r="AR12" s="16" t="s">
        <v>12751</v>
      </c>
      <c r="AS12" s="23">
        <f>IF(B6L236C20=0,0,B6L225C20/B6L236C20)</f>
        <v>1.6455196691416447E-2</v>
      </c>
      <c r="AT12" s="16" t="s">
        <v>12752</v>
      </c>
      <c r="AU12" s="17">
        <f>A1L240C18</f>
        <v>38473.5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192.36750000000001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48.091875000000002</v>
      </c>
      <c r="BD12" s="16" t="s">
        <v>12755</v>
      </c>
      <c r="BE12" s="23">
        <f>IF(B6L236C26=0,0,B6L225C26/B6L236C26)</f>
        <v>2.5129629200232661E-2</v>
      </c>
      <c r="BF12" s="16" t="s">
        <v>12756</v>
      </c>
      <c r="BG12" s="23">
        <f>B6L225C3+B6L225C10+B6L225C15+B6L225C20+B6L225C26</f>
        <v>265.79855326071834</v>
      </c>
      <c r="BH12" s="16" t="s">
        <v>12757</v>
      </c>
      <c r="BI12" s="17">
        <f>B6L238C3*B6L225C4</f>
        <v>337.30787925882584</v>
      </c>
      <c r="BJ12" s="16" t="s">
        <v>12758</v>
      </c>
      <c r="BK12" s="17">
        <f>B6L238C10*B6L225C11</f>
        <v>276.90044541738303</v>
      </c>
      <c r="BL12" s="16" t="s">
        <v>12759</v>
      </c>
      <c r="BM12" s="17">
        <f>B6L238C15*B6L225C16</f>
        <v>16.524713004889879</v>
      </c>
      <c r="BN12" s="16" t="s">
        <v>12760</v>
      </c>
      <c r="BO12" s="17">
        <f>B6L238C20*B6L225C21</f>
        <v>18.902733553664604</v>
      </c>
      <c r="BP12" s="16" t="s">
        <v>12761</v>
      </c>
      <c r="BQ12" s="17">
        <f>B6L238C26*B6L225C27</f>
        <v>143.50594366396149</v>
      </c>
      <c r="BR12" s="16" t="s">
        <v>12762</v>
      </c>
      <c r="BS12" s="15">
        <f>B6L225C29+B6L225C30+B6L225C31+B6L225C32+B6L225C33</f>
        <v>793.14171489872479</v>
      </c>
      <c r="BT12" s="16" t="s">
        <v>12763</v>
      </c>
      <c r="BU12" s="23">
        <f>IF(B6L225C3=0,0,B6L225C29/B6L225C3)</f>
        <v>2.9839956055770647</v>
      </c>
      <c r="BV12" s="16" t="s">
        <v>12764</v>
      </c>
      <c r="BW12" s="23">
        <f>IF(B6L225C8=0,0,B6L225C30/B6L225C8)</f>
        <v>1.6411975830673857</v>
      </c>
      <c r="BX12" s="16" t="s">
        <v>12765</v>
      </c>
      <c r="BY12" s="23">
        <f>IF(B6L225C13=0,0,B6L225C31/B6L225C13)</f>
        <v>4.4759934083655963</v>
      </c>
      <c r="BZ12" s="16" t="s">
        <v>12766</v>
      </c>
      <c r="CA12" s="23">
        <f>IF(B6L225C18=0,0,B6L225C32/B6L225C18)</f>
        <v>3.5807947266924782</v>
      </c>
      <c r="CB12" s="16" t="s">
        <v>12767</v>
      </c>
      <c r="CC12" s="23">
        <f>IF(B6L225C24=0,0,B6L225C33/B6L225C24)</f>
        <v>0.74599890139426606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588.64200000000005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1177.2840000000001</v>
      </c>
      <c r="J13" s="16" t="s">
        <v>12770</v>
      </c>
      <c r="K13" s="23">
        <f>IF(B6L236C3=0,0,B6L226C3/B6L236C3)</f>
        <v>0.17137837190401123</v>
      </c>
      <c r="L13" s="16" t="s">
        <v>12771</v>
      </c>
      <c r="M13" s="23">
        <f>A1L546C54</f>
        <v>0.86809821564739975</v>
      </c>
      <c r="N13" s="16" t="s">
        <v>12772</v>
      </c>
      <c r="O13" s="23">
        <f>B6L226C1*B6L226C5</f>
        <v>510.99906985511672</v>
      </c>
      <c r="P13" s="16" t="s">
        <v>12773</v>
      </c>
      <c r="Q13" s="23">
        <f>B3L840C9</f>
        <v>2.0612504672577527</v>
      </c>
      <c r="R13" s="16" t="s">
        <v>12774</v>
      </c>
      <c r="S13" s="17">
        <f>B6L226C6*B6L226C7</f>
        <v>1053.2970715071363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579.31338932892504</v>
      </c>
      <c r="X13" s="16" t="s">
        <v>12776</v>
      </c>
      <c r="Y13" s="23">
        <f>IF(B6L236C10=0,0,B6L226C10/B6L236C10)</f>
        <v>0.22861008865242188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38.450095440000005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57.675143160000005</v>
      </c>
      <c r="AH13" s="16" t="s">
        <v>12779</v>
      </c>
      <c r="AI13" s="23">
        <f>IF(B6L236C15=0,0,B6L226C15/B6L236C15)</f>
        <v>0.1713783719040112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54.979162800000005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65.974995360000008</v>
      </c>
      <c r="AR13" s="16" t="s">
        <v>12782</v>
      </c>
      <c r="AS13" s="23">
        <f>IF(B6L236C20=0,0,B6L226C20/B6L236C20)</f>
        <v>0.1713783719040112</v>
      </c>
      <c r="AT13" s="16" t="s">
        <v>12783</v>
      </c>
      <c r="AU13" s="17">
        <f>A1L241C18</f>
        <v>421838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2109.19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527.29750000000001</v>
      </c>
      <c r="BD13" s="16" t="s">
        <v>12786</v>
      </c>
      <c r="BE13" s="23">
        <f>IF(B6L236C26=0,0,B6L226C26/B6L236C26)</f>
        <v>0.27553075552179407</v>
      </c>
      <c r="BF13" s="16" t="s">
        <v>12787</v>
      </c>
      <c r="BG13" s="17">
        <f>B6L226C3+B6L226C10+B6L226C15+B6L226C20+B6L226C26</f>
        <v>2407.5450278489252</v>
      </c>
      <c r="BH13" s="16" t="s">
        <v>12788</v>
      </c>
      <c r="BI13" s="17">
        <f>B6L238C3*B6L226C4</f>
        <v>3513.0102825161894</v>
      </c>
      <c r="BJ13" s="16" t="s">
        <v>12789</v>
      </c>
      <c r="BK13" s="17">
        <f>B6L238C10*B6L226C11</f>
        <v>1728.6686080094676</v>
      </c>
      <c r="BL13" s="16" t="s">
        <v>12790</v>
      </c>
      <c r="BM13" s="17">
        <f>B6L238C15*B6L226C16</f>
        <v>172.10237374046812</v>
      </c>
      <c r="BN13" s="16" t="s">
        <v>12791</v>
      </c>
      <c r="BO13" s="17">
        <f>B6L238C20*B6L226C21</f>
        <v>196.86909623220728</v>
      </c>
      <c r="BP13" s="16" t="s">
        <v>12792</v>
      </c>
      <c r="BQ13" s="17">
        <f>B6L238C26*B6L226C27</f>
        <v>1573.4534228317721</v>
      </c>
      <c r="BR13" s="16" t="s">
        <v>12793</v>
      </c>
      <c r="BS13" s="15">
        <f>B6L226C29+B6L226C30+B6L226C31+B6L226C32+B6L226C33</f>
        <v>7184.1037833301052</v>
      </c>
      <c r="BT13" s="16" t="s">
        <v>12794</v>
      </c>
      <c r="BU13" s="23">
        <f>IF(B6L226C3=0,0,B6L226C29/B6L226C3)</f>
        <v>2.9839956055770647</v>
      </c>
      <c r="BV13" s="16" t="s">
        <v>12795</v>
      </c>
      <c r="BW13" s="23">
        <f>IF(B6L226C8=0,0,B6L226C30/B6L226C8)</f>
        <v>1.6411975830673859</v>
      </c>
      <c r="BX13" s="16" t="s">
        <v>12796</v>
      </c>
      <c r="BY13" s="23">
        <f>IF(B6L226C13=0,0,B6L226C31/B6L226C13)</f>
        <v>4.4759934083655972</v>
      </c>
      <c r="BZ13" s="16" t="s">
        <v>12797</v>
      </c>
      <c r="CA13" s="23">
        <f>IF(B6L226C18=0,0,B6L226C32/B6L226C18)</f>
        <v>3.5807947266924782</v>
      </c>
      <c r="CB13" s="16" t="s">
        <v>12798</v>
      </c>
      <c r="CC13" s="23">
        <f>IF(B6L226C24=0,0,B6L226C33/B6L226C24)</f>
        <v>0.74599890139426606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124.89949999999999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249.79899999999998</v>
      </c>
      <c r="J14" s="16" t="s">
        <v>12801</v>
      </c>
      <c r="K14" s="23">
        <f>IF(B6L236C3=0,0,B6L227C3/B6L236C3)</f>
        <v>3.6363482323084395E-2</v>
      </c>
      <c r="L14" s="16" t="s">
        <v>12802</v>
      </c>
      <c r="M14" s="23">
        <f>A1L547C54</f>
        <v>0.24328241330543834</v>
      </c>
      <c r="N14" s="16" t="s">
        <v>12803</v>
      </c>
      <c r="O14" s="23">
        <f>B6L227C1*B6L227C5</f>
        <v>30.385851780642593</v>
      </c>
      <c r="P14" s="16" t="s">
        <v>12804</v>
      </c>
      <c r="Q14" s="23">
        <f>B3L841C9</f>
        <v>2.0015509571037917</v>
      </c>
      <c r="R14" s="16" t="s">
        <v>12805</v>
      </c>
      <c r="S14" s="23">
        <f>B6L227C6*B6L227C7</f>
        <v>60.818830713959137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33.450356892677526</v>
      </c>
      <c r="X14" s="16" t="s">
        <v>12807</v>
      </c>
      <c r="Y14" s="23">
        <f>IF(B6L236C10=0,0,B6L227C10/B6L236C10)</f>
        <v>1.3200262924267167E-2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8.1584353400000005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12.237653010000001</v>
      </c>
      <c r="AH14" s="16" t="s">
        <v>12810</v>
      </c>
      <c r="AI14" s="23">
        <f>IF(B6L236C15=0,0,B6L227C15/B6L236C15)</f>
        <v>3.6363482323084402E-2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11.665613299999999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13.998735959999998</v>
      </c>
      <c r="AR14" s="16" t="s">
        <v>12813</v>
      </c>
      <c r="AS14" s="23">
        <f>IF(B6L236C20=0,0,B6L227C20/B6L236C20)</f>
        <v>3.6363482323084388E-2</v>
      </c>
      <c r="AT14" s="16" t="s">
        <v>12814</v>
      </c>
      <c r="AU14" s="17">
        <f>A1L242C18</f>
        <v>24520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122.6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30.65</v>
      </c>
      <c r="BD14" s="16" t="s">
        <v>12817</v>
      </c>
      <c r="BE14" s="23">
        <f>IF(B6L236C26=0,0,B6L227C26/B6L236C26)</f>
        <v>1.6015660337367402E-2</v>
      </c>
      <c r="BF14" s="16" t="s">
        <v>12818</v>
      </c>
      <c r="BG14" s="23">
        <f>B6L227C3+B6L227C10+B6L227C15+B6L227C20+B6L227C26</f>
        <v>340.13574586267742</v>
      </c>
      <c r="BH14" s="16" t="s">
        <v>12819</v>
      </c>
      <c r="BI14" s="17">
        <f>B6L238C3*B6L227C4</f>
        <v>745.39911827754497</v>
      </c>
      <c r="BJ14" s="16" t="s">
        <v>12820</v>
      </c>
      <c r="BK14" s="17">
        <f>B6L238C10*B6L227C11</f>
        <v>99.815717972734205</v>
      </c>
      <c r="BL14" s="16" t="s">
        <v>12821</v>
      </c>
      <c r="BM14" s="17">
        <f>B6L238C15*B6L227C16</f>
        <v>36.517102804416943</v>
      </c>
      <c r="BN14" s="16" t="s">
        <v>12822</v>
      </c>
      <c r="BO14" s="17">
        <f>B6L238C20*B6L227C21</f>
        <v>41.772166588273627</v>
      </c>
      <c r="BP14" s="16" t="s">
        <v>12823</v>
      </c>
      <c r="BQ14" s="17">
        <f>B6L238C26*B6L227C27</f>
        <v>91.45946531093702</v>
      </c>
      <c r="BR14" s="16" t="s">
        <v>12824</v>
      </c>
      <c r="BS14" s="15">
        <f>B6L227C29+B6L227C30+B6L227C31+B6L227C32+B6L227C33</f>
        <v>1014.9635709539068</v>
      </c>
      <c r="BT14" s="16" t="s">
        <v>12825</v>
      </c>
      <c r="BU14" s="23">
        <f>IF(B6L227C3=0,0,B6L227C29/B6L227C3)</f>
        <v>2.9839956055770642</v>
      </c>
      <c r="BV14" s="16" t="s">
        <v>12826</v>
      </c>
      <c r="BW14" s="23">
        <f>IF(B6L227C8=0,0,B6L227C30/B6L227C8)</f>
        <v>1.6411975830673855</v>
      </c>
      <c r="BX14" s="16" t="s">
        <v>12827</v>
      </c>
      <c r="BY14" s="23">
        <f>IF(B6L227C13=0,0,B6L227C31/B6L227C13)</f>
        <v>4.4759934083655972</v>
      </c>
      <c r="BZ14" s="16" t="s">
        <v>12828</v>
      </c>
      <c r="CA14" s="23">
        <f>IF(B6L227C18=0,0,B6L227C32/B6L227C18)</f>
        <v>3.5807947266924778</v>
      </c>
      <c r="CB14" s="16" t="s">
        <v>12829</v>
      </c>
      <c r="CC14" s="23">
        <f>IF(B6L227C24=0,0,B6L227C33/B6L227C24)</f>
        <v>0.74599890139426606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1278.0139999999999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2556.0279999999998</v>
      </c>
      <c r="J15" s="16" t="s">
        <v>12832</v>
      </c>
      <c r="K15" s="23">
        <f>IF(B6L236C3=0,0,B6L228C3/B6L236C3)</f>
        <v>0.37208347109199302</v>
      </c>
      <c r="L15" s="16" t="s">
        <v>12833</v>
      </c>
      <c r="M15" s="23">
        <f>A1L548C54</f>
        <v>2.6672492606329767E-2</v>
      </c>
      <c r="N15" s="16" t="s">
        <v>12834</v>
      </c>
      <c r="O15" s="23">
        <f>B6L228C1*B6L228C5</f>
        <v>34.087818965785928</v>
      </c>
      <c r="P15" s="16" t="s">
        <v>12835</v>
      </c>
      <c r="Q15" s="23">
        <f>B3L842C9</f>
        <v>2.006572625134952</v>
      </c>
      <c r="R15" s="16" t="s">
        <v>12836</v>
      </c>
      <c r="S15" s="23">
        <f>B6L228C6*B6L228C7</f>
        <v>68.399684387302074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37.619826413016142</v>
      </c>
      <c r="X15" s="16" t="s">
        <v>12838</v>
      </c>
      <c r="Y15" s="23">
        <f>IF(B6L236C10=0,0,B6L228C10/B6L236C10)</f>
        <v>1.4845629342920715E-2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83.479874479999992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125.21981172</v>
      </c>
      <c r="AH15" s="16" t="s">
        <v>12841</v>
      </c>
      <c r="AI15" s="23">
        <f>IF(B6L236C15=0,0,B6L228C15/B6L236C15)</f>
        <v>0.37208347109199302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119.36650759999999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143.23980911999999</v>
      </c>
      <c r="AR15" s="16" t="s">
        <v>12844</v>
      </c>
      <c r="AS15" s="23">
        <f>IF(B6L236C20=0,0,B6L228C20/B6L236C20)</f>
        <v>0.37208347109199297</v>
      </c>
      <c r="AT15" s="16" t="s">
        <v>12845</v>
      </c>
      <c r="AU15" s="17">
        <f>A1L243C18</f>
        <v>169132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845.66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211.41499999999999</v>
      </c>
      <c r="BD15" s="16" t="s">
        <v>12848</v>
      </c>
      <c r="BE15" s="23">
        <f>IF(B6L236C26=0,0,B6L228C26/B6L236C26)</f>
        <v>0.11047147896327991</v>
      </c>
      <c r="BF15" s="16" t="s">
        <v>12849</v>
      </c>
      <c r="BG15" s="17">
        <f>B6L228C3+B6L228C10+B6L228C15+B6L228C20+B6L228C26</f>
        <v>3073.5224472530158</v>
      </c>
      <c r="BH15" s="16" t="s">
        <v>12850</v>
      </c>
      <c r="BI15" s="17">
        <f>B6L238C3*B6L228C4</f>
        <v>7627.1763197319324</v>
      </c>
      <c r="BJ15" s="16" t="s">
        <v>12851</v>
      </c>
      <c r="BK15" s="17">
        <f>B6L238C10*B6L228C11</f>
        <v>112.25739669901215</v>
      </c>
      <c r="BL15" s="16" t="s">
        <v>12852</v>
      </c>
      <c r="BM15" s="17">
        <f>B6L238C15*B6L228C16</f>
        <v>373.65536790366741</v>
      </c>
      <c r="BN15" s="16" t="s">
        <v>12853</v>
      </c>
      <c r="BO15" s="17">
        <f>B6L238C20*B6L228C21</f>
        <v>427.42696095777757</v>
      </c>
      <c r="BP15" s="16" t="s">
        <v>12854</v>
      </c>
      <c r="BQ15" s="17">
        <f>B6L238C26*B6L228C27</f>
        <v>630.861430953075</v>
      </c>
      <c r="BR15" s="16" t="s">
        <v>12855</v>
      </c>
      <c r="BS15" s="15">
        <f>B6L228C29+B6L228C30+B6L228C31+B6L228C32+B6L228C33</f>
        <v>9171.3774762454632</v>
      </c>
      <c r="BT15" s="16" t="s">
        <v>12856</v>
      </c>
      <c r="BU15" s="23">
        <f>IF(B6L228C3=0,0,B6L228C29/B6L228C3)</f>
        <v>2.9839956055770647</v>
      </c>
      <c r="BV15" s="16" t="s">
        <v>12857</v>
      </c>
      <c r="BW15" s="23">
        <f>IF(B6L228C8=0,0,B6L228C30/B6L228C8)</f>
        <v>1.6411975830673855</v>
      </c>
      <c r="BX15" s="16" t="s">
        <v>12858</v>
      </c>
      <c r="BY15" s="23">
        <f>IF(B6L228C13=0,0,B6L228C31/B6L228C13)</f>
        <v>4.4759934083655972</v>
      </c>
      <c r="BZ15" s="16" t="s">
        <v>12859</v>
      </c>
      <c r="CA15" s="23">
        <f>IF(B6L228C18=0,0,B6L228C32/B6L228C18)</f>
        <v>3.5807947266924778</v>
      </c>
      <c r="CB15" s="16" t="s">
        <v>12860</v>
      </c>
      <c r="CC15" s="23">
        <f>IF(B6L228C24=0,0,B6L228C33/B6L228C24)</f>
        <v>0.74599890139426606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1.2395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2.4790000000000001</v>
      </c>
      <c r="J16" s="16" t="s">
        <v>12863</v>
      </c>
      <c r="K16" s="23">
        <f>IF(B6L236C3=0,0,B6L229C3/B6L236C3)</f>
        <v>3.6087043054186058E-4</v>
      </c>
      <c r="L16" s="16" t="s">
        <v>12864</v>
      </c>
      <c r="M16" s="23">
        <f>A1L549C54</f>
        <v>0.94862036156041851</v>
      </c>
      <c r="N16" s="16" t="s">
        <v>12865</v>
      </c>
      <c r="O16" s="23">
        <f>B6L229C1*B6L229C5</f>
        <v>1.1758149381541387</v>
      </c>
      <c r="P16" s="16" t="s">
        <v>12866</v>
      </c>
      <c r="Q16" s="23">
        <f>B3L843C9</f>
        <v>1.8125</v>
      </c>
      <c r="R16" s="16" t="s">
        <v>12867</v>
      </c>
      <c r="S16" s="23">
        <f>B6L229C6*B6L229C7</f>
        <v>2.1311645754043766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1.1721405164724072</v>
      </c>
      <c r="X16" s="16" t="s">
        <v>12869</v>
      </c>
      <c r="Y16" s="23">
        <f>IF(B6L236C10=0,0,B6L229C10/B6L236C10)</f>
        <v>4.6255300208797231E-4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8.0964140000000004E-2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0.12144621</v>
      </c>
      <c r="AH16" s="16" t="s">
        <v>12872</v>
      </c>
      <c r="AI16" s="23">
        <f>IF(B6L236C15=0,0,B6L229C15/B6L236C15)</f>
        <v>3.6087043054186052E-4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0.11576930000000001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0.13892315999999999</v>
      </c>
      <c r="AR16" s="16" t="s">
        <v>12875</v>
      </c>
      <c r="AS16" s="23">
        <f>IF(B6L236C20=0,0,B6L229C20/B6L236C20)</f>
        <v>3.6087043054186047E-4</v>
      </c>
      <c r="AT16" s="16" t="s">
        <v>12876</v>
      </c>
      <c r="AU16" s="17">
        <f>A1L244C18</f>
        <v>739.5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3.6974999999999998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0.92437499999999995</v>
      </c>
      <c r="BD16" s="16" t="s">
        <v>12879</v>
      </c>
      <c r="BE16" s="23">
        <f>IF(B6L236C26=0,0,B6L229C26/B6L236C26)</f>
        <v>4.8301716229539942E-4</v>
      </c>
      <c r="BF16" s="16" t="s">
        <v>12880</v>
      </c>
      <c r="BG16" s="23">
        <f>B6L229C3+B6L229C10+B6L229C15+B6L229C20+B6L229C26</f>
        <v>4.8358848864724067</v>
      </c>
      <c r="BH16" s="16" t="s">
        <v>12881</v>
      </c>
      <c r="BI16" s="17">
        <f>B6L238C3*B6L229C4</f>
        <v>7.3973251062255425</v>
      </c>
      <c r="BJ16" s="16" t="s">
        <v>12882</v>
      </c>
      <c r="BK16" s="17">
        <f>B6L238C10*B6L229C11</f>
        <v>3.4976621502724941</v>
      </c>
      <c r="BL16" s="16" t="s">
        <v>12883</v>
      </c>
      <c r="BM16" s="17">
        <f>B6L238C15*B6L229C16</f>
        <v>0.36239495695398938</v>
      </c>
      <c r="BN16" s="16" t="s">
        <v>12884</v>
      </c>
      <c r="BO16" s="17">
        <f>B6L238C20*B6L229C21</f>
        <v>0.41454609895287947</v>
      </c>
      <c r="BP16" s="16" t="s">
        <v>12885</v>
      </c>
      <c r="BQ16" s="17">
        <f>B6L238C26*B6L229C27</f>
        <v>2.7583309379052987</v>
      </c>
      <c r="BR16" s="16" t="s">
        <v>12886</v>
      </c>
      <c r="BS16" s="15">
        <f>B6L229C29+B6L229C30+B6L229C31+B6L229C32+B6L229C33</f>
        <v>14.430259250310206</v>
      </c>
      <c r="BT16" s="16" t="s">
        <v>12887</v>
      </c>
      <c r="BU16" s="23">
        <f>IF(B6L229C3=0,0,B6L229C29/B6L229C3)</f>
        <v>2.9839956055770642</v>
      </c>
      <c r="BV16" s="16" t="s">
        <v>12888</v>
      </c>
      <c r="BW16" s="23">
        <f>IF(B6L229C8=0,0,B6L229C30/B6L229C8)</f>
        <v>1.6411975830673857</v>
      </c>
      <c r="BX16" s="16" t="s">
        <v>12889</v>
      </c>
      <c r="BY16" s="23">
        <f>IF(B6L229C13=0,0,B6L229C31/B6L229C13)</f>
        <v>4.4759934083655972</v>
      </c>
      <c r="BZ16" s="16" t="s">
        <v>12890</v>
      </c>
      <c r="CA16" s="23">
        <f>IF(B6L229C18=0,0,B6L229C32/B6L229C18)</f>
        <v>3.5807947266924778</v>
      </c>
      <c r="CB16" s="16" t="s">
        <v>12891</v>
      </c>
      <c r="CC16" s="23">
        <f>IF(B6L229C24=0,0,B6L229C33/B6L229C24)</f>
        <v>0.74599890139426606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0.19350000000000001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0.38700000000000001</v>
      </c>
      <c r="J17" s="16" t="s">
        <v>12894</v>
      </c>
      <c r="K17" s="23">
        <f>IF(B6L236C3=0,0,B6L230C3/B6L236C3)</f>
        <v>5.6335964751795096E-5</v>
      </c>
      <c r="L17" s="16" t="s">
        <v>12895</v>
      </c>
      <c r="M17" s="23">
        <f>A1L550C54</f>
        <v>2.8888888888888884</v>
      </c>
      <c r="N17" s="16" t="s">
        <v>12896</v>
      </c>
      <c r="O17" s="23">
        <f>B6L230C1*B6L230C5</f>
        <v>0.55899999999999994</v>
      </c>
      <c r="P17" s="16" t="s">
        <v>12897</v>
      </c>
      <c r="Q17" s="23">
        <f>B3L844C9</f>
        <v>2.092307692307692</v>
      </c>
      <c r="R17" s="16" t="s">
        <v>12898</v>
      </c>
      <c r="S17" s="23">
        <f>B6L230C6*B6L230C7</f>
        <v>1.1695999999999998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0.64327999999999996</v>
      </c>
      <c r="X17" s="16" t="s">
        <v>12900</v>
      </c>
      <c r="Y17" s="23">
        <f>IF(B6L236C10=0,0,B6L230C10/B6L236C10)</f>
        <v>2.5385275144198578E-4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1.263942E-2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1.8959130000000001E-2</v>
      </c>
      <c r="AH17" s="16" t="s">
        <v>12903</v>
      </c>
      <c r="AI17" s="23">
        <f>IF(B6L236C15=0,0,B6L230C15/B6L236C15)</f>
        <v>5.6335964751795096E-5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1.8072899999999999E-2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2.1687479999999999E-2</v>
      </c>
      <c r="AR17" s="16" t="s">
        <v>12906</v>
      </c>
      <c r="AS17" s="23">
        <f>IF(B6L236C20=0,0,B6L230C20/B6L236C20)</f>
        <v>5.6335964751795082E-5</v>
      </c>
      <c r="AT17" s="16" t="s">
        <v>12907</v>
      </c>
      <c r="AU17" s="17">
        <f>A1L245C18</f>
        <v>136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0.68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0.17</v>
      </c>
      <c r="BD17" s="16" t="s">
        <v>12910</v>
      </c>
      <c r="BE17" s="23">
        <f>IF(B6L236C26=0,0,B6L230C26/B6L236C26)</f>
        <v>8.8830742491107959E-5</v>
      </c>
      <c r="BF17" s="16" t="s">
        <v>12911</v>
      </c>
      <c r="BG17" s="23">
        <f>B6L230C3+B6L230C10+B6L230C15+B6L230C20+B6L230C26</f>
        <v>1.2409266099999998</v>
      </c>
      <c r="BH17" s="16" t="s">
        <v>12912</v>
      </c>
      <c r="BI17" s="17">
        <f>B6L238C3*B6L230C4</f>
        <v>1.1548062993583239</v>
      </c>
      <c r="BJ17" s="16" t="s">
        <v>12913</v>
      </c>
      <c r="BK17" s="17">
        <f>B6L238C10*B6L230C11</f>
        <v>1.9195446931556142</v>
      </c>
      <c r="BL17" s="16" t="s">
        <v>12914</v>
      </c>
      <c r="BM17" s="17">
        <f>B6L238C15*B6L230C16</f>
        <v>5.65739606055643E-2</v>
      </c>
      <c r="BN17" s="16" t="s">
        <v>12915</v>
      </c>
      <c r="BO17" s="17">
        <f>B6L238C20*B6L230C21</f>
        <v>6.4715345016040482E-2</v>
      </c>
      <c r="BP17" s="16" t="s">
        <v>12916</v>
      </c>
      <c r="BQ17" s="17">
        <f>B6L238C26*B6L230C27</f>
        <v>0.50727925294810106</v>
      </c>
      <c r="BR17" s="16" t="s">
        <v>12917</v>
      </c>
      <c r="BS17" s="15">
        <f>B6L230C29+B6L230C30+B6L230C31+B6L230C32+B6L230C33</f>
        <v>3.7029195510836441</v>
      </c>
      <c r="BT17" s="16" t="s">
        <v>12918</v>
      </c>
      <c r="BU17" s="23">
        <f>IF(B6L230C3=0,0,B6L230C29/B6L230C3)</f>
        <v>2.9839956055770642</v>
      </c>
      <c r="BV17" s="16" t="s">
        <v>12919</v>
      </c>
      <c r="BW17" s="23">
        <f>IF(B6L230C8=0,0,B6L230C30/B6L230C8)</f>
        <v>1.6411975830673859</v>
      </c>
      <c r="BX17" s="16" t="s">
        <v>12920</v>
      </c>
      <c r="BY17" s="23">
        <f>IF(B6L230C13=0,0,B6L230C31/B6L230C13)</f>
        <v>4.4759934083655972</v>
      </c>
      <c r="BZ17" s="16" t="s">
        <v>12921</v>
      </c>
      <c r="CA17" s="23">
        <f>IF(B6L230C18=0,0,B6L230C32/B6L230C18)</f>
        <v>3.5807947266924778</v>
      </c>
      <c r="CB17" s="16" t="s">
        <v>12922</v>
      </c>
      <c r="CC17" s="23">
        <f>IF(B6L230C24=0,0,B6L230C33/B6L230C24)</f>
        <v>0.74599890139426617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524.18899999999996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524.18899999999996</v>
      </c>
      <c r="J18" s="16" t="s">
        <v>12925</v>
      </c>
      <c r="K18" s="23">
        <f>IF(B6L236C3=0,0,B6L231C3/B6L236C3)</f>
        <v>7.6306700328885577E-2</v>
      </c>
      <c r="L18" s="16" t="s">
        <v>12926</v>
      </c>
      <c r="M18" s="23">
        <f>A1L551C54</f>
        <v>0.70481337657957888</v>
      </c>
      <c r="N18" s="16" t="s">
        <v>12927</v>
      </c>
      <c r="O18" s="23">
        <f>B6L231C1*B6L231C5</f>
        <v>369.45541905587282</v>
      </c>
      <c r="P18" s="16" t="s">
        <v>12928</v>
      </c>
      <c r="Q18" s="23">
        <f>B3L845C9</f>
        <v>1.0409780270645574</v>
      </c>
      <c r="R18" s="16" t="s">
        <v>12929</v>
      </c>
      <c r="S18" s="23">
        <f>B6L231C6*B6L231C7</f>
        <v>384.59497321709182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211.52723526940051</v>
      </c>
      <c r="X18" s="16" t="s">
        <v>12931</v>
      </c>
      <c r="Y18" s="23">
        <f>IF(B6L236C10=0,0,B6L231C10/B6L236C10)</f>
        <v>8.3473402994113877E-2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17.12001274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25.68001911</v>
      </c>
      <c r="AH18" s="16" t="s">
        <v>12934</v>
      </c>
      <c r="AI18" s="23">
        <f>IF(B6L236C15=0,0,B6L231C15/B6L236C15)</f>
        <v>7.6306700328885577E-2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24.479626299999996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29.375551559999995</v>
      </c>
      <c r="AR18" s="16" t="s">
        <v>12937</v>
      </c>
      <c r="AS18" s="23">
        <f>IF(B6L236C20=0,0,B6L231C20/B6L236C20)</f>
        <v>7.6306700328885549E-2</v>
      </c>
      <c r="AT18" s="16" t="s">
        <v>12938</v>
      </c>
      <c r="AU18" s="17">
        <f>A1L246C18</f>
        <v>57348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286.74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71.685000000000002</v>
      </c>
      <c r="BD18" s="16" t="s">
        <v>12941</v>
      </c>
      <c r="BE18" s="23">
        <f>IF(B6L236C26=0,0,B6L231C26/B6L236C26)</f>
        <v>3.7457833973382787E-2</v>
      </c>
      <c r="BF18" s="16" t="s">
        <v>12942</v>
      </c>
      <c r="BG18" s="23">
        <f>B6L231C3+B6L231C10+B6L231C15+B6L231C20+B6L231C26</f>
        <v>862.45680593940051</v>
      </c>
      <c r="BH18" s="16" t="s">
        <v>12943</v>
      </c>
      <c r="BI18" s="17">
        <f>B6L238C3*B6L231C4</f>
        <v>1564.1776724918357</v>
      </c>
      <c r="BJ18" s="16" t="s">
        <v>12944</v>
      </c>
      <c r="BK18" s="17">
        <f>B6L238C10*B6L231C11</f>
        <v>631.19634050375703</v>
      </c>
      <c r="BL18" s="16" t="s">
        <v>12945</v>
      </c>
      <c r="BM18" s="17">
        <f>B6L238C15*B6L231C16</f>
        <v>76.629064175375049</v>
      </c>
      <c r="BN18" s="16" t="s">
        <v>12946</v>
      </c>
      <c r="BO18" s="17">
        <f>B6L238C20*B6L231C21</f>
        <v>87.656516766442479</v>
      </c>
      <c r="BP18" s="16" t="s">
        <v>12947</v>
      </c>
      <c r="BQ18" s="17">
        <f>B6L238C26*B6L231C27</f>
        <v>213.90772498579187</v>
      </c>
      <c r="BR18" s="16" t="s">
        <v>12948</v>
      </c>
      <c r="BS18" s="15">
        <f>B6L231C29+B6L231C30+B6L231C31+B6L231C32+B6L231C33</f>
        <v>2573.567318923202</v>
      </c>
      <c r="BT18" s="16" t="s">
        <v>12949</v>
      </c>
      <c r="BU18" s="23">
        <f>IF(B6L231C3=0,0,B6L231C29/B6L231C3)</f>
        <v>2.9839956055770642</v>
      </c>
      <c r="BV18" s="16" t="s">
        <v>12950</v>
      </c>
      <c r="BW18" s="23">
        <f>IF(B6L231C8=0,0,B6L231C30/B6L231C8)</f>
        <v>1.6411975830673857</v>
      </c>
      <c r="BX18" s="16" t="s">
        <v>12951</v>
      </c>
      <c r="BY18" s="23">
        <f>IF(B6L231C13=0,0,B6L231C31/B6L231C13)</f>
        <v>4.4759934083655972</v>
      </c>
      <c r="BZ18" s="16" t="s">
        <v>12952</v>
      </c>
      <c r="CA18" s="23">
        <f>IF(B6L231C18=0,0,B6L231C32/B6L231C18)</f>
        <v>3.5807947266924778</v>
      </c>
      <c r="CB18" s="16" t="s">
        <v>12953</v>
      </c>
      <c r="CC18" s="23">
        <f>IF(B6L231C24=0,0,B6L231C33/B6L231C24)</f>
        <v>0.74599890139426617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227.75550000000001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455.51100000000002</v>
      </c>
      <c r="J19" s="16" t="s">
        <v>12956</v>
      </c>
      <c r="K19" s="23">
        <f>IF(B6L236C3=0,0,B6L232C3/B6L236C3)</f>
        <v>6.6309177364483038E-2</v>
      </c>
      <c r="L19" s="16" t="s">
        <v>12957</v>
      </c>
      <c r="M19" s="23">
        <f>A1L552C54</f>
        <v>0.42308106581739746</v>
      </c>
      <c r="N19" s="16" t="s">
        <v>12958</v>
      </c>
      <c r="O19" s="23">
        <f>B6L232C1*B6L232C5</f>
        <v>96.359039685774277</v>
      </c>
      <c r="P19" s="16" t="s">
        <v>12959</v>
      </c>
      <c r="Q19" s="23">
        <f>B3L846C9</f>
        <v>1.5562651504779699</v>
      </c>
      <c r="R19" s="16" t="s">
        <v>12960</v>
      </c>
      <c r="S19" s="23">
        <f>B6L232C6*B6L232C7</f>
        <v>149.96021539649416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82.478118468071798</v>
      </c>
      <c r="X19" s="16" t="s">
        <v>12962</v>
      </c>
      <c r="Y19" s="23">
        <f>IF(B6L236C10=0,0,B6L232C10/B6L236C10)</f>
        <v>3.2547719977114302E-2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14.876989260000002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22.315483890000003</v>
      </c>
      <c r="AH19" s="16" t="s">
        <v>12965</v>
      </c>
      <c r="AI19" s="23">
        <f>IF(B6L236C15=0,0,B6L232C15/B6L236C15)</f>
        <v>6.6309177364483038E-2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21.2723637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25.52683644</v>
      </c>
      <c r="AR19" s="16" t="s">
        <v>12968</v>
      </c>
      <c r="AS19" s="23">
        <f>IF(B6L236C20=0,0,B6L232C20/B6L236C20)</f>
        <v>6.6309177364483024E-2</v>
      </c>
      <c r="AT19" s="16" t="s">
        <v>12969</v>
      </c>
      <c r="AU19" s="17">
        <f>A1L247C18</f>
        <v>96621.5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483.10750000000002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120.776875</v>
      </c>
      <c r="BD19" s="16" t="s">
        <v>12972</v>
      </c>
      <c r="BE19" s="23">
        <f>IF(B6L236C26=0,0,B6L232C26/B6L236C26)</f>
        <v>6.3109996952974909E-2</v>
      </c>
      <c r="BF19" s="16" t="s">
        <v>12973</v>
      </c>
      <c r="BG19" s="23">
        <f>B6L232C3+B6L232C10+B6L232C15+B6L232C20+B6L232C26</f>
        <v>706.60831379807189</v>
      </c>
      <c r="BH19" s="16" t="s">
        <v>12974</v>
      </c>
      <c r="BI19" s="17">
        <f>B6L238C3*B6L232C4</f>
        <v>1359.2428222920141</v>
      </c>
      <c r="BJ19" s="16" t="s">
        <v>12975</v>
      </c>
      <c r="BK19" s="17">
        <f>B6L238C10*B6L232C11</f>
        <v>246.11434306499081</v>
      </c>
      <c r="BL19" s="16" t="s">
        <v>12976</v>
      </c>
      <c r="BM19" s="17">
        <f>B6L238C15*B6L232C16</f>
        <v>66.589305864085787</v>
      </c>
      <c r="BN19" s="16" t="s">
        <v>12977</v>
      </c>
      <c r="BO19" s="17">
        <f>B6L238C20*B6L232C21</f>
        <v>76.171967761244488</v>
      </c>
      <c r="BP19" s="16" t="s">
        <v>12978</v>
      </c>
      <c r="BQ19" s="17">
        <f>B6L238C26*B6L232C27</f>
        <v>360.39766425533043</v>
      </c>
      <c r="BR19" s="16" t="s">
        <v>12979</v>
      </c>
      <c r="BS19" s="15">
        <f>B6L232C29+B6L232C30+B6L232C31+B6L232C32+B6L232C33</f>
        <v>2108.5161032376659</v>
      </c>
      <c r="BT19" s="16" t="s">
        <v>12980</v>
      </c>
      <c r="BU19" s="23">
        <f>IF(B6L232C3=0,0,B6L232C29/B6L232C3)</f>
        <v>2.9839956055770642</v>
      </c>
      <c r="BV19" s="16" t="s">
        <v>12981</v>
      </c>
      <c r="BW19" s="23">
        <f>IF(B6L232C8=0,0,B6L232C30/B6L232C8)</f>
        <v>1.6411975830673859</v>
      </c>
      <c r="BX19" s="16" t="s">
        <v>12982</v>
      </c>
      <c r="BY19" s="23">
        <f>IF(B6L232C13=0,0,B6L232C31/B6L232C13)</f>
        <v>4.4759934083655972</v>
      </c>
      <c r="BZ19" s="16" t="s">
        <v>12983</v>
      </c>
      <c r="CA19" s="23">
        <f>IF(B6L232C18=0,0,B6L232C32/B6L232C18)</f>
        <v>3.5807947266924778</v>
      </c>
      <c r="CB19" s="16" t="s">
        <v>12984</v>
      </c>
      <c r="CC19" s="23">
        <f>IF(B6L232C24=0,0,B6L232C33/B6L232C24)</f>
        <v>0.74599890139426606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1.3145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2.629</v>
      </c>
      <c r="J20" s="16" t="s">
        <v>12987</v>
      </c>
      <c r="K20" s="23">
        <f>IF(B6L236C3=0,0,B6L233C3/B6L236C3)</f>
        <v>3.8270607579449434E-4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1.3145</v>
      </c>
      <c r="P20" s="16" t="s">
        <v>12990</v>
      </c>
      <c r="Q20" s="23">
        <f>B3L847C9</f>
        <v>2.0888888888888886</v>
      </c>
      <c r="R20" s="16" t="s">
        <v>12991</v>
      </c>
      <c r="S20" s="23">
        <f>B6L233C6*B6L233C7</f>
        <v>2.7458444444444439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1.5102144444444443</v>
      </c>
      <c r="X20" s="16" t="s">
        <v>12993</v>
      </c>
      <c r="Y20" s="23">
        <f>IF(B6L236C10=0,0,B6L233C10/B6L236C10)</f>
        <v>5.9596457528549333E-4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8.5863140000000004E-2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0.12879471000000001</v>
      </c>
      <c r="AH20" s="16" t="s">
        <v>12996</v>
      </c>
      <c r="AI20" s="23">
        <f>IF(B6L236C15=0,0,B6L233C15/B6L236C15)</f>
        <v>3.8270607579449434E-4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0.1227743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0.14732915999999999</v>
      </c>
      <c r="AR20" s="16" t="s">
        <v>12999</v>
      </c>
      <c r="AS20" s="23">
        <f>IF(B6L236C20=0,0,B6L233C20/B6L236C20)</f>
        <v>3.8270607579449423E-4</v>
      </c>
      <c r="AT20" s="16" t="s">
        <v>13000</v>
      </c>
      <c r="AU20" s="17">
        <f>A1L248C18</f>
        <v>564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2.82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0.70499999999999996</v>
      </c>
      <c r="BD20" s="16" t="s">
        <v>13003</v>
      </c>
      <c r="BE20" s="23">
        <f>IF(B6L236C26=0,0,B6L233C26/B6L236C26)</f>
        <v>3.6838631444841821E-4</v>
      </c>
      <c r="BF20" s="16" t="s">
        <v>13004</v>
      </c>
      <c r="BG20" s="23">
        <f>B6L233C3+B6L233C10+B6L233C15+B6L233C20+B6L233C26</f>
        <v>5.120338314444445</v>
      </c>
      <c r="BH20" s="16" t="s">
        <v>13005</v>
      </c>
      <c r="BI20" s="17">
        <f>B6L238C3*B6L233C4</f>
        <v>7.8449244470621027</v>
      </c>
      <c r="BJ20" s="16" t="s">
        <v>13006</v>
      </c>
      <c r="BK20" s="17">
        <f>B6L238C10*B6L233C11</f>
        <v>4.5064732657012296</v>
      </c>
      <c r="BL20" s="16" t="s">
        <v>13007</v>
      </c>
      <c r="BM20" s="17">
        <f>B6L238C15*B6L233C16</f>
        <v>0.38432284866157246</v>
      </c>
      <c r="BN20" s="16" t="s">
        <v>13008</v>
      </c>
      <c r="BO20" s="17">
        <f>B6L238C20*B6L233C21</f>
        <v>0.43962956601336028</v>
      </c>
      <c r="BP20" s="16" t="s">
        <v>13009</v>
      </c>
      <c r="BQ20" s="17">
        <f>B6L238C26*B6L233C27</f>
        <v>2.10371690193183</v>
      </c>
      <c r="BR20" s="16" t="s">
        <v>13010</v>
      </c>
      <c r="BS20" s="15">
        <f>B6L233C29+B6L233C30+B6L233C31+B6L233C32+B6L233C33</f>
        <v>15.279067029370097</v>
      </c>
      <c r="BT20" s="16" t="s">
        <v>13011</v>
      </c>
      <c r="BU20" s="23">
        <f>IF(B6L233C3=0,0,B6L233C29/B6L233C3)</f>
        <v>2.9839956055770647</v>
      </c>
      <c r="BV20" s="16" t="s">
        <v>13012</v>
      </c>
      <c r="BW20" s="23">
        <f>IF(B6L233C8=0,0,B6L233C30/B6L233C8)</f>
        <v>1.6411975830673857</v>
      </c>
      <c r="BX20" s="16" t="s">
        <v>13013</v>
      </c>
      <c r="BY20" s="23">
        <f>IF(B6L233C13=0,0,B6L233C31/B6L233C13)</f>
        <v>4.4759934083655972</v>
      </c>
      <c r="BZ20" s="16" t="s">
        <v>13014</v>
      </c>
      <c r="CA20" s="23">
        <f>IF(B6L233C18=0,0,B6L233C32/B6L233C18)</f>
        <v>3.5807947266924778</v>
      </c>
      <c r="CB20" s="16" t="s">
        <v>13015</v>
      </c>
      <c r="CC20" s="23">
        <f>IF(B6L233C24=0,0,B6L233C33/B6L233C24)</f>
        <v>0.74599890139426606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88.997000000000014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177.99400000000003</v>
      </c>
      <c r="J21" s="16" t="s">
        <v>13018</v>
      </c>
      <c r="K21" s="23">
        <f>IF(B6L236C3=0,0,B6L234C3/B6L236C3)</f>
        <v>2.5910758940648624E-2</v>
      </c>
      <c r="L21" s="16" t="s">
        <v>13019</v>
      </c>
      <c r="M21" s="23">
        <f>A1L554C54</f>
        <v>2.6945833353540545</v>
      </c>
      <c r="N21" s="16" t="s">
        <v>13020</v>
      </c>
      <c r="O21" s="23">
        <f>B6L234C1*B6L234C5</f>
        <v>239.80983309650483</v>
      </c>
      <c r="P21" s="16" t="s">
        <v>13021</v>
      </c>
      <c r="Q21" s="23">
        <f>B3L848C9</f>
        <v>2.0561154774747008</v>
      </c>
      <c r="R21" s="16" t="s">
        <v>13022</v>
      </c>
      <c r="S21" s="23">
        <f>B6L234C6*B6L234C7</f>
        <v>493.07670948034831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271.19219021419161</v>
      </c>
      <c r="X21" s="16" t="s">
        <v>13024</v>
      </c>
      <c r="Y21" s="23">
        <f>IF(B6L236C10=0,0,B6L234C10/B6L236C10)</f>
        <v>0.10701853571609705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5.813284040000001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8.7199260600000024</v>
      </c>
      <c r="AH21" s="16" t="s">
        <v>13027</v>
      </c>
      <c r="AI21" s="23">
        <f>IF(B6L236C15=0,0,B6L234C15/B6L236C15)</f>
        <v>2.5910758940648624E-2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8.3123198000000009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9.9747837600000011</v>
      </c>
      <c r="AR21" s="16" t="s">
        <v>13030</v>
      </c>
      <c r="AS21" s="23">
        <f>IF(B6L236C20=0,0,B6L234C20/B6L236C20)</f>
        <v>2.5910758940648621E-2</v>
      </c>
      <c r="AT21" s="16" t="s">
        <v>13031</v>
      </c>
      <c r="AU21" s="17">
        <f>A1L249C18</f>
        <v>100066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500.33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125.0825</v>
      </c>
      <c r="BD21" s="16" t="s">
        <v>13034</v>
      </c>
      <c r="BE21" s="23">
        <f>IF(B6L236C26=0,0,B6L234C26/B6L236C26)</f>
        <v>6.5359831456729467E-2</v>
      </c>
      <c r="BF21" s="16" t="s">
        <v>13035</v>
      </c>
      <c r="BG21" s="23">
        <f>B6L234C3+B6L234C10+B6L234C15+B6L234C20+B6L234C26</f>
        <v>592.96340003419164</v>
      </c>
      <c r="BH21" s="16" t="s">
        <v>13036</v>
      </c>
      <c r="BI21" s="17">
        <f>B6L238C3*B6L234C4</f>
        <v>531.13331381908404</v>
      </c>
      <c r="BJ21" s="16" t="s">
        <v>13037</v>
      </c>
      <c r="BK21" s="17">
        <f>B6L238C10*B6L234C11</f>
        <v>809.23630386596722</v>
      </c>
      <c r="BL21" s="16" t="s">
        <v>13038</v>
      </c>
      <c r="BM21" s="17">
        <f>B6L238C15*B6L234C16</f>
        <v>26.020221043996933</v>
      </c>
      <c r="BN21" s="16" t="s">
        <v>13039</v>
      </c>
      <c r="BO21" s="17">
        <f>B6L238C20*B6L234C21</f>
        <v>29.764710906421481</v>
      </c>
      <c r="BP21" s="16" t="s">
        <v>13040</v>
      </c>
      <c r="BQ21" s="17">
        <f>B6L238C26*B6L234C27</f>
        <v>373.24563033459316</v>
      </c>
      <c r="BR21" s="16" t="s">
        <v>13041</v>
      </c>
      <c r="BS21" s="15">
        <f>B6L234C29+B6L234C30+B6L234C31+B6L234C32+B6L234C33</f>
        <v>1769.4001799700629</v>
      </c>
      <c r="BT21" s="16" t="s">
        <v>13042</v>
      </c>
      <c r="BU21" s="23">
        <f>IF(B6L234C3=0,0,B6L234C29/B6L234C3)</f>
        <v>2.9839956055770642</v>
      </c>
      <c r="BV21" s="16" t="s">
        <v>13043</v>
      </c>
      <c r="BW21" s="23">
        <f>IF(B6L234C8=0,0,B6L234C30/B6L234C8)</f>
        <v>1.6411975830673857</v>
      </c>
      <c r="BX21" s="16" t="s">
        <v>13044</v>
      </c>
      <c r="BY21" s="23">
        <f>IF(B6L234C13=0,0,B6L234C31/B6L234C13)</f>
        <v>4.4759934083655972</v>
      </c>
      <c r="BZ21" s="16" t="s">
        <v>13045</v>
      </c>
      <c r="CA21" s="23">
        <f>IF(B6L234C18=0,0,B6L234C32/B6L234C18)</f>
        <v>3.5807947266924787</v>
      </c>
      <c r="CB21" s="16" t="s">
        <v>13046</v>
      </c>
      <c r="CC21" s="23">
        <f>IF(B6L234C24=0,0,B6L234C33/B6L234C24)</f>
        <v>0.74599890139426617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509.97299999999996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1019.9459999999999</v>
      </c>
      <c r="J22" s="16" t="s">
        <v>13049</v>
      </c>
      <c r="K22" s="23">
        <f>IF(B6L236C3=0,0,B6L235C3/B6L236C3)</f>
        <v>0.1484745268856186</v>
      </c>
      <c r="L22" s="16" t="s">
        <v>13050</v>
      </c>
      <c r="M22" s="23">
        <f>A1L555C54</f>
        <v>1.3877069711878123</v>
      </c>
      <c r="N22" s="16" t="s">
        <v>13051</v>
      </c>
      <c r="O22" s="23">
        <f>B6L235C1*B6L235C5</f>
        <v>707.69308721756215</v>
      </c>
      <c r="P22" s="16" t="s">
        <v>13052</v>
      </c>
      <c r="Q22" s="23">
        <f>B3L852C9</f>
        <v>1.7643101077344796</v>
      </c>
      <c r="R22" s="16" t="s">
        <v>13053</v>
      </c>
      <c r="S22" s="17">
        <f>B6L235C6*B6L235C7</f>
        <v>1248.5900669517634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686.72453682346998</v>
      </c>
      <c r="X22" s="16" t="s">
        <v>13055</v>
      </c>
      <c r="Y22" s="23">
        <f>IF(B6L236C10=0,0,B6L235C10/B6L236C10)</f>
        <v>0.27099694247506706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33.311436360000002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49.967154540000003</v>
      </c>
      <c r="AH22" s="16" t="s">
        <v>13058</v>
      </c>
      <c r="AI22" s="23">
        <f>IF(B6L236C15=0,0,B6L235C15/B6L236C15)</f>
        <v>0.1484745268856186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47.631478199999997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57.157773839999997</v>
      </c>
      <c r="AR22" s="16" t="s">
        <v>13061</v>
      </c>
      <c r="AS22" s="23">
        <f>IF(B6L236C20=0,0,B6L235C20/B6L236C20)</f>
        <v>0.14847452688561857</v>
      </c>
      <c r="AT22" s="16" t="s">
        <v>13062</v>
      </c>
      <c r="AU22" s="17">
        <f>A1L253C18</f>
        <v>484334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2421.67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605.41750000000002</v>
      </c>
      <c r="BD22" s="16" t="s">
        <v>13065</v>
      </c>
      <c r="BE22" s="23">
        <f>IF(B6L236C26=0,0,B6L235C26/B6L236C26)</f>
        <v>0.31635109436535497</v>
      </c>
      <c r="BF22" s="16" t="s">
        <v>13066</v>
      </c>
      <c r="BG22" s="17">
        <f>B6L235C3+B6L235C10+B6L235C15+B6L235C20+B6L235C26</f>
        <v>2419.2129652034696</v>
      </c>
      <c r="BH22" s="16" t="s">
        <v>13067</v>
      </c>
      <c r="BI22" s="17">
        <f>B6L238C3*B6L235C4</f>
        <v>3043.5143819259047</v>
      </c>
      <c r="BJ22" s="16" t="s">
        <v>13068</v>
      </c>
      <c r="BK22" s="17">
        <f>B6L238C10*B6L235C11</f>
        <v>2049.1830001231797</v>
      </c>
      <c r="BL22" s="16" t="s">
        <v>13069</v>
      </c>
      <c r="BM22" s="17">
        <f>B6L238C15*B6L235C16</f>
        <v>149.10176957055009</v>
      </c>
      <c r="BN22" s="16" t="s">
        <v>13070</v>
      </c>
      <c r="BO22" s="17">
        <f>B6L238C20*B6L235C21</f>
        <v>170.55854596312773</v>
      </c>
      <c r="BP22" s="16" t="s">
        <v>13071</v>
      </c>
      <c r="BQ22" s="17">
        <f>B6L238C26*B6L235C27</f>
        <v>1806.5631595394523</v>
      </c>
      <c r="BR22" s="16" t="s">
        <v>13072</v>
      </c>
      <c r="BS22" s="15">
        <f>B6L235C29+B6L235C30+B6L235C31+B6L235C32+B6L235C33</f>
        <v>7218.9208571222143</v>
      </c>
      <c r="BT22" s="16" t="s">
        <v>13073</v>
      </c>
      <c r="BU22" s="23">
        <f>IF(B6L235C3=0,0,B6L235C29/B6L235C3)</f>
        <v>2.9839956055770647</v>
      </c>
      <c r="BV22" s="16" t="s">
        <v>13074</v>
      </c>
      <c r="BW22" s="23">
        <f>IF(B6L235C8=0,0,B6L235C30/B6L235C8)</f>
        <v>1.6411975830673859</v>
      </c>
      <c r="BX22" s="16" t="s">
        <v>13075</v>
      </c>
      <c r="BY22" s="23">
        <f>IF(B6L235C13=0,0,B6L235C31/B6L235C13)</f>
        <v>4.4759934083655972</v>
      </c>
      <c r="BZ22" s="16" t="s">
        <v>13076</v>
      </c>
      <c r="CA22" s="23">
        <f>IF(B6L235C18=0,0,B6L235C32/B6L235C18)</f>
        <v>3.5807947266924782</v>
      </c>
      <c r="CB22" s="16" t="s">
        <v>13077</v>
      </c>
      <c r="CC22" s="23">
        <f>IF(B6L235C24=0,0,B6L235C33/B6L235C24)</f>
        <v>0.74599890139426606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3697.3465000000001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6869.5015999999996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4607.3954028711569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2534.067471579137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224.35792225599999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336.53688338400002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320.80572472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384.96686966400006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7655.0074999999997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1913.7518749999999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12038.824699627137</v>
      </c>
      <c r="BH23" s="16" t="s">
        <v>13094</v>
      </c>
      <c r="BI23" s="17">
        <f>SUM(B6L221C29:B6L235C29)</f>
        <v>20498.562586904613</v>
      </c>
      <c r="BJ23" s="16" t="s">
        <v>13095</v>
      </c>
      <c r="BK23" s="17">
        <f>SUM(B6L221C30:B6L235C30)</f>
        <v>7561.6461994279271</v>
      </c>
      <c r="BL23" s="16" t="s">
        <v>13096</v>
      </c>
      <c r="BM23" s="17">
        <f>SUM(B6L221C31:B6L235C31)</f>
        <v>1004.2245811324569</v>
      </c>
      <c r="BN23" s="16" t="s">
        <v>13097</v>
      </c>
      <c r="BO23" s="17">
        <f>SUM(B6L221C32:B6L235C32)</f>
        <v>1148.7394473701345</v>
      </c>
      <c r="BP23" s="16" t="s">
        <v>13098</v>
      </c>
      <c r="BQ23" s="17">
        <f>SUM(B6L221C33:B6L235C33)</f>
        <v>5710.6271851648671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0.5706123123640765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0.2104912676116649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2.7954297182716113E-2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3.1977113984882857E-2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0.15896500885665957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20498.562586904613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7561.646199427928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1004.2245811324572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1148.7394473701349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5710.6271851648671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3B9F6-77A1-48C6-981E-CB2C07447D0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0.76327991826615837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4.9876666666666667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8.9778000000000002</v>
      </c>
      <c r="J9" s="16" t="s">
        <v>13144</v>
      </c>
      <c r="K9" s="23">
        <f>IF(B6L256C3=0,0,B6L242C3/B6L256C3)</f>
        <v>1.3509220677358606E-3</v>
      </c>
      <c r="L9" s="16" t="s">
        <v>13145</v>
      </c>
      <c r="M9" s="23">
        <f>A1L542C63</f>
        <v>2.4302929565759408</v>
      </c>
      <c r="N9" s="16" t="s">
        <v>13146</v>
      </c>
      <c r="O9" s="23">
        <f>B6L242C1*B6L242C5</f>
        <v>12.121491169748602</v>
      </c>
      <c r="P9" s="16" t="s">
        <v>13147</v>
      </c>
      <c r="Q9" s="23">
        <f>B3L836C15</f>
        <v>1.9960511470477624</v>
      </c>
      <c r="R9" s="16" t="s">
        <v>13148</v>
      </c>
      <c r="S9" s="17">
        <f>B6L242C6*B6L242C7</f>
        <v>24.19511635330602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13.307313994318312</v>
      </c>
      <c r="X9" s="16" t="s">
        <v>13150</v>
      </c>
      <c r="Y9" s="23">
        <f>IF(B6L256C10=0,0,B6L242C10/B6L256C10)</f>
        <v>5.2761781756226617E-3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0.29321494800000003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0.43982242200000005</v>
      </c>
      <c r="AH9" s="16" t="s">
        <v>13153</v>
      </c>
      <c r="AI9" s="23">
        <f>IF(B6L256C15=0,0,B6L242C15/B6L256C15)</f>
        <v>1.3509220677358606E-3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0.41926325999999997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0.50311591199999994</v>
      </c>
      <c r="AR9" s="16" t="s">
        <v>13156</v>
      </c>
      <c r="AS9" s="23">
        <f>IF(B6L256C20=0,0,B6L242C20/B6L256C20)</f>
        <v>1.3509220677358604E-3</v>
      </c>
      <c r="AT9" s="16" t="s">
        <v>13157</v>
      </c>
      <c r="AU9" s="17">
        <f>A1L237C21</f>
        <v>7076.666666666667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35.383333333333333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8.8458333333333332</v>
      </c>
      <c r="BD9" s="16" t="s">
        <v>13160</v>
      </c>
      <c r="BE9" s="23">
        <f>IF(B6L256C26=0,0,B6L242C26/B6L256C26)</f>
        <v>4.8080135068264496E-3</v>
      </c>
      <c r="BF9" s="16" t="s">
        <v>13161</v>
      </c>
      <c r="BG9" s="17">
        <f>B6L242C3+B6L242C10+B6L242C15+B6L242C20+B6L242C26</f>
        <v>32.073885661651644</v>
      </c>
      <c r="BH9" s="16" t="s">
        <v>13162</v>
      </c>
      <c r="BI9" s="17">
        <f>B6L258C3*B6L242C4</f>
        <v>26.879191290335985</v>
      </c>
      <c r="BJ9" s="16" t="s">
        <v>13163</v>
      </c>
      <c r="BK9" s="17">
        <f>B6L258C10*B6L242C11</f>
        <v>39.841591304534184</v>
      </c>
      <c r="BL9" s="16" t="s">
        <v>13164</v>
      </c>
      <c r="BM9" s="17">
        <f>B6L258C15*B6L242C16</f>
        <v>1.3168115813135604</v>
      </c>
      <c r="BN9" s="16" t="s">
        <v>13165</v>
      </c>
      <c r="BO9" s="17">
        <f>B6L258C20*B6L242C21</f>
        <v>1.5063098799104286</v>
      </c>
      <c r="BP9" s="16" t="s">
        <v>13166</v>
      </c>
      <c r="BQ9" s="17">
        <f>B6L258C26*B6L242C27</f>
        <v>26.484088116141709</v>
      </c>
      <c r="BR9" s="16" t="s">
        <v>13167</v>
      </c>
      <c r="BS9" s="15">
        <f>B6L242C29+B6L242C30+B6L242C31+B6L242C32+B6L242C33</f>
        <v>96.027992172235869</v>
      </c>
      <c r="BT9" s="16" t="s">
        <v>13168</v>
      </c>
      <c r="BU9" s="23">
        <f>IF(B6L242C3=0,0,B6L242C29/B6L242C3)</f>
        <v>2.9939619160970374</v>
      </c>
      <c r="BV9" s="16" t="s">
        <v>13169</v>
      </c>
      <c r="BW9" s="23">
        <f>IF(B6L242C8=0,0,B6L242C30/B6L242C8)</f>
        <v>1.6466790538533711</v>
      </c>
      <c r="BX9" s="16" t="s">
        <v>13170</v>
      </c>
      <c r="BY9" s="23">
        <f>IF(B6L242C13=0,0,B6L242C31/B6L242C13)</f>
        <v>4.4909428741455573</v>
      </c>
      <c r="BZ9" s="16" t="s">
        <v>13171</v>
      </c>
      <c r="CA9" s="23">
        <f>IF(B6L242C18=0,0,B6L242C32/B6L242C18)</f>
        <v>3.5927542993164456</v>
      </c>
      <c r="CB9" s="16" t="s">
        <v>13172</v>
      </c>
      <c r="CC9" s="23">
        <f>IF(B6L242C24=0,0,B6L242C33/B6L242C24)</f>
        <v>0.74849047902425936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138.96466666666666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277.92933333333332</v>
      </c>
      <c r="J10" s="16" t="s">
        <v>13175</v>
      </c>
      <c r="K10" s="23">
        <f>IF(B6L256C3=0,0,B6L243C3/B6L256C3)</f>
        <v>4.1821032955859552E-2</v>
      </c>
      <c r="L10" s="16" t="s">
        <v>13176</v>
      </c>
      <c r="M10" s="23">
        <f>A1L543C63</f>
        <v>2.1477503546099292</v>
      </c>
      <c r="N10" s="16" t="s">
        <v>13177</v>
      </c>
      <c r="O10" s="23">
        <f>B6L243C1*B6L243C5</f>
        <v>298.46141211158391</v>
      </c>
      <c r="P10" s="16" t="s">
        <v>13178</v>
      </c>
      <c r="Q10" s="23">
        <f>B3L837C15</f>
        <v>1.8746011051095799</v>
      </c>
      <c r="R10" s="16" t="s">
        <v>13179</v>
      </c>
      <c r="S10" s="23">
        <f>B6L243C6*B6L243C7</f>
        <v>559.49609297694099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307.72285113731755</v>
      </c>
      <c r="X10" s="16" t="s">
        <v>13181</v>
      </c>
      <c r="Y10" s="23">
        <f>IF(B6L256C10=0,0,B6L243C10/B6L256C10)</f>
        <v>0.12200813717962229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9.0771720266666662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13.615758039999999</v>
      </c>
      <c r="AH10" s="16" t="s">
        <v>13184</v>
      </c>
      <c r="AI10" s="23">
        <f>IF(B6L256C15=0,0,B6L243C15/B6L256C15)</f>
        <v>4.1821032955859552E-2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12.979299866666665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15.575159839999998</v>
      </c>
      <c r="AR10" s="16" t="s">
        <v>13187</v>
      </c>
      <c r="AS10" s="23">
        <f>IF(B6L256C20=0,0,B6L243C20/B6L256C20)</f>
        <v>4.1821032955859545E-2</v>
      </c>
      <c r="AT10" s="16" t="s">
        <v>13188</v>
      </c>
      <c r="AU10" s="17">
        <f>A1L238C21</f>
        <v>100647.33333333334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503.23666666666674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125.80916666666668</v>
      </c>
      <c r="BD10" s="16" t="s">
        <v>13191</v>
      </c>
      <c r="BE10" s="23">
        <f>IF(B6L256C26=0,0,B6L243C26/B6L256C26)</f>
        <v>6.8381592759217721E-2</v>
      </c>
      <c r="BF10" s="16" t="s">
        <v>13192</v>
      </c>
      <c r="BG10" s="23">
        <f>B6L243C3+B6L243C10+B6L243C15+B6L243C20+B6L243C26</f>
        <v>740.65226901731739</v>
      </c>
      <c r="BH10" s="16" t="s">
        <v>13193</v>
      </c>
      <c r="BI10" s="17">
        <f>B6L258C3*B6L243C4</f>
        <v>832.10983936623893</v>
      </c>
      <c r="BJ10" s="16" t="s">
        <v>13194</v>
      </c>
      <c r="BK10" s="17">
        <f>B6L258C10*B6L243C11</f>
        <v>921.31049701792688</v>
      </c>
      <c r="BL10" s="16" t="s">
        <v>13195</v>
      </c>
      <c r="BM10" s="17">
        <f>B6L258C15*B6L243C16</f>
        <v>40.765061030552054</v>
      </c>
      <c r="BN10" s="16" t="s">
        <v>13196</v>
      </c>
      <c r="BO10" s="17">
        <f>B6L258C20*B6L243C21</f>
        <v>46.631435398084029</v>
      </c>
      <c r="BP10" s="16" t="s">
        <v>13197</v>
      </c>
      <c r="BQ10" s="17">
        <f>B6L258C26*B6L243C27</f>
        <v>376.66785369590497</v>
      </c>
      <c r="BR10" s="16" t="s">
        <v>13198</v>
      </c>
      <c r="BS10" s="15">
        <f>B6L243C29+B6L243C30+B6L243C31+B6L243C32+B6L243C33</f>
        <v>2217.4846865087065</v>
      </c>
      <c r="BT10" s="16" t="s">
        <v>13199</v>
      </c>
      <c r="BU10" s="23">
        <f>IF(B6L243C3=0,0,B6L243C29/B6L243C3)</f>
        <v>2.9939619160970379</v>
      </c>
      <c r="BV10" s="16" t="s">
        <v>13200</v>
      </c>
      <c r="BW10" s="23">
        <f>IF(B6L243C8=0,0,B6L243C30/B6L243C8)</f>
        <v>1.6466790538533711</v>
      </c>
      <c r="BX10" s="16" t="s">
        <v>13201</v>
      </c>
      <c r="BY10" s="23">
        <f>IF(B6L243C13=0,0,B6L243C31/B6L243C13)</f>
        <v>4.4909428741455573</v>
      </c>
      <c r="BZ10" s="16" t="s">
        <v>13202</v>
      </c>
      <c r="CA10" s="23">
        <f>IF(B6L243C18=0,0,B6L243C32/B6L243C18)</f>
        <v>3.5927542993164456</v>
      </c>
      <c r="CB10" s="16" t="s">
        <v>13203</v>
      </c>
      <c r="CC10" s="23">
        <f>IF(B6L243C24=0,0,B6L243C33/B6L243C24)</f>
        <v>0.74849047902425947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174.23099999999999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348.46199999999999</v>
      </c>
      <c r="J11" s="16" t="s">
        <v>13206</v>
      </c>
      <c r="K11" s="23">
        <f>IF(B6L256C3=0,0,B6L244C3/B6L256C3)</f>
        <v>5.2434338653943438E-2</v>
      </c>
      <c r="L11" s="16" t="s">
        <v>13207</v>
      </c>
      <c r="M11" s="23">
        <f>A1L544C63</f>
        <v>1.1983248353401534</v>
      </c>
      <c r="N11" s="16" t="s">
        <v>13208</v>
      </c>
      <c r="O11" s="23">
        <f>B6L244C1*B6L244C5</f>
        <v>208.78533438615025</v>
      </c>
      <c r="P11" s="16" t="s">
        <v>13209</v>
      </c>
      <c r="Q11" s="23">
        <f>B3L838C15</f>
        <v>2.040653459769036</v>
      </c>
      <c r="R11" s="16" t="s">
        <v>13210</v>
      </c>
      <c r="S11" s="17">
        <f>B6L244C6*B6L244C7</f>
        <v>426.0585149641326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234.33218323027296</v>
      </c>
      <c r="X11" s="16" t="s">
        <v>13212</v>
      </c>
      <c r="Y11" s="23">
        <f>IF(B6L256C10=0,0,B6L244C10/B6L256C10)</f>
        <v>9.2909684969743764E-2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11.38076892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17.071153379999998</v>
      </c>
      <c r="AH11" s="16" t="s">
        <v>13215</v>
      </c>
      <c r="AI11" s="23">
        <f>IF(B6L256C15=0,0,B6L244C15/B6L256C15)</f>
        <v>5.2434338653943438E-2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16.2731754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19.527810479999999</v>
      </c>
      <c r="AR11" s="16" t="s">
        <v>13218</v>
      </c>
      <c r="AS11" s="23">
        <f>IF(B6L256C20=0,0,B6L244C20/B6L256C20)</f>
        <v>5.2434338653943438E-2</v>
      </c>
      <c r="AT11" s="16" t="s">
        <v>13219</v>
      </c>
      <c r="AU11" s="17">
        <f>A1L239C21</f>
        <v>28980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144.9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36.225000000000001</v>
      </c>
      <c r="BD11" s="16" t="s">
        <v>13222</v>
      </c>
      <c r="BE11" s="23">
        <f>IF(B6L256C26=0,0,B6L244C26/B6L256C26)</f>
        <v>1.9689528699175299E-2</v>
      </c>
      <c r="BF11" s="16" t="s">
        <v>13223</v>
      </c>
      <c r="BG11" s="17">
        <f>B6L244C3+B6L244C10+B6L244C15+B6L244C20+B6L244C26</f>
        <v>655.61814709027283</v>
      </c>
      <c r="BH11" s="16" t="s">
        <v>13224</v>
      </c>
      <c r="BI11" s="17">
        <f>B6L258C3*B6L244C4</f>
        <v>1043.2819572070059</v>
      </c>
      <c r="BJ11" s="16" t="s">
        <v>13225</v>
      </c>
      <c r="BK11" s="17">
        <f>B6L258C10*B6L244C11</f>
        <v>701.58163230731031</v>
      </c>
      <c r="BL11" s="16" t="s">
        <v>13226</v>
      </c>
      <c r="BM11" s="17">
        <f>B6L258C15*B6L244C16</f>
        <v>51.110383083571229</v>
      </c>
      <c r="BN11" s="16" t="s">
        <v>13227</v>
      </c>
      <c r="BO11" s="17">
        <f>B6L258C20*B6L244C21</f>
        <v>58.465520881880622</v>
      </c>
      <c r="BP11" s="16" t="s">
        <v>13228</v>
      </c>
      <c r="BQ11" s="17">
        <f>B6L258C26*B6L244C27</f>
        <v>108.45627041061519</v>
      </c>
      <c r="BR11" s="16" t="s">
        <v>13229</v>
      </c>
      <c r="BS11" s="15">
        <f>B6L244C29+B6L244C30+B6L244C31+B6L244C32+B6L244C33</f>
        <v>1962.895763890383</v>
      </c>
      <c r="BT11" s="16" t="s">
        <v>13230</v>
      </c>
      <c r="BU11" s="23">
        <f>IF(B6L244C3=0,0,B6L244C29/B6L244C3)</f>
        <v>2.9939619160970379</v>
      </c>
      <c r="BV11" s="16" t="s">
        <v>13231</v>
      </c>
      <c r="BW11" s="23">
        <f>IF(B6L244C8=0,0,B6L244C30/B6L244C8)</f>
        <v>1.6466790538533713</v>
      </c>
      <c r="BX11" s="16" t="s">
        <v>13232</v>
      </c>
      <c r="BY11" s="23">
        <f>IF(B6L244C13=0,0,B6L244C31/B6L244C13)</f>
        <v>4.4909428741455573</v>
      </c>
      <c r="BZ11" s="16" t="s">
        <v>13233</v>
      </c>
      <c r="CA11" s="23">
        <f>IF(B6L244C18=0,0,B6L244C32/B6L244C18)</f>
        <v>3.5927542993164456</v>
      </c>
      <c r="CB11" s="16" t="s">
        <v>13234</v>
      </c>
      <c r="CC11" s="23">
        <f>IF(B6L244C24=0,0,B6L244C33/B6L244C24)</f>
        <v>0.74849047902425936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53.39233333333334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106.78466666666668</v>
      </c>
      <c r="J12" s="16" t="s">
        <v>13237</v>
      </c>
      <c r="K12" s="23">
        <f>IF(B6L256C3=0,0,B6L245C3/B6L256C3)</f>
        <v>1.6068275378803044E-2</v>
      </c>
      <c r="L12" s="16" t="s">
        <v>13238</v>
      </c>
      <c r="M12" s="23">
        <f>A1L545C63</f>
        <v>1.4197740759510227</v>
      </c>
      <c r="N12" s="16" t="s">
        <v>13239</v>
      </c>
      <c r="O12" s="23">
        <f>B6L245C1*B6L245C5</f>
        <v>75.805050721202335</v>
      </c>
      <c r="P12" s="16" t="s">
        <v>13240</v>
      </c>
      <c r="Q12" s="23">
        <f>B3L839C15</f>
        <v>2.0258284422733404</v>
      </c>
      <c r="R12" s="16" t="s">
        <v>13241</v>
      </c>
      <c r="S12" s="23">
        <f>B6L245C6*B6L245C7</f>
        <v>153.56802781898489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84.462415300441691</v>
      </c>
      <c r="X12" s="16" t="s">
        <v>13243</v>
      </c>
      <c r="Y12" s="23">
        <f>IF(B6L256C10=0,0,B6L245C10/B6L256C10)</f>
        <v>3.3488257093718374E-2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3.4875872133333341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5.2313808200000009</v>
      </c>
      <c r="AH12" s="16" t="s">
        <v>13246</v>
      </c>
      <c r="AI12" s="23">
        <f>IF(B6L256C15=0,0,B6L245C15/B6L256C15)</f>
        <v>1.6068275378803044E-2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4.9868439333333336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5.9842127200000004</v>
      </c>
      <c r="AR12" s="16" t="s">
        <v>13249</v>
      </c>
      <c r="AS12" s="23">
        <f>IF(B6L256C20=0,0,B6L245C20/B6L256C20)</f>
        <v>1.6068275378803044E-2</v>
      </c>
      <c r="AT12" s="16" t="s">
        <v>13250</v>
      </c>
      <c r="AU12" s="17">
        <f>A1L240C21</f>
        <v>37047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185.23500000000001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46.308750000000003</v>
      </c>
      <c r="BD12" s="16" t="s">
        <v>13253</v>
      </c>
      <c r="BE12" s="23">
        <f>IF(B6L256C26=0,0,B6L245C26/B6L256C26)</f>
        <v>2.5170392329825649E-2</v>
      </c>
      <c r="BF12" s="16" t="s">
        <v>13254</v>
      </c>
      <c r="BG12" s="23">
        <f>B6L245C3+B6L245C10+B6L245C15+B6L245C20+B6L245C26</f>
        <v>248.77142550710838</v>
      </c>
      <c r="BH12" s="16" t="s">
        <v>13255</v>
      </c>
      <c r="BI12" s="17">
        <f>B6L258C3*B6L245C4</f>
        <v>319.70922522311685</v>
      </c>
      <c r="BJ12" s="16" t="s">
        <v>13256</v>
      </c>
      <c r="BK12" s="17">
        <f>B6L258C10*B6L245C11</f>
        <v>252.87725475109417</v>
      </c>
      <c r="BL12" s="16" t="s">
        <v>13257</v>
      </c>
      <c r="BM12" s="17">
        <f>B6L258C15*B6L245C16</f>
        <v>15.662554943680497</v>
      </c>
      <c r="BN12" s="16" t="s">
        <v>13258</v>
      </c>
      <c r="BO12" s="17">
        <f>B6L258C20*B6L245C21</f>
        <v>17.916504981503472</v>
      </c>
      <c r="BP12" s="16" t="s">
        <v>13259</v>
      </c>
      <c r="BQ12" s="17">
        <f>B6L258C26*B6L245C27</f>
        <v>138.64663388205869</v>
      </c>
      <c r="BR12" s="16" t="s">
        <v>13260</v>
      </c>
      <c r="BS12" s="15">
        <f>B6L245C29+B6L245C30+B6L245C31+B6L245C32+B6L245C33</f>
        <v>744.81217378145368</v>
      </c>
      <c r="BT12" s="16" t="s">
        <v>13261</v>
      </c>
      <c r="BU12" s="23">
        <f>IF(B6L245C3=0,0,B6L245C29/B6L245C3)</f>
        <v>2.9939619160970379</v>
      </c>
      <c r="BV12" s="16" t="s">
        <v>13262</v>
      </c>
      <c r="BW12" s="23">
        <f>IF(B6L245C8=0,0,B6L245C30/B6L245C8)</f>
        <v>1.6466790538533709</v>
      </c>
      <c r="BX12" s="16" t="s">
        <v>13263</v>
      </c>
      <c r="BY12" s="23">
        <f>IF(B6L245C13=0,0,B6L245C31/B6L245C13)</f>
        <v>4.4909428741455573</v>
      </c>
      <c r="BZ12" s="16" t="s">
        <v>13264</v>
      </c>
      <c r="CA12" s="23">
        <f>IF(B6L245C18=0,0,B6L245C32/B6L245C18)</f>
        <v>3.5927542993164461</v>
      </c>
      <c r="CB12" s="16" t="s">
        <v>13265</v>
      </c>
      <c r="CC12" s="23">
        <f>IF(B6L245C24=0,0,B6L245C33/B6L245C24)</f>
        <v>0.74849047902425936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571.11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1142.22</v>
      </c>
      <c r="J13" s="16" t="s">
        <v>13268</v>
      </c>
      <c r="K13" s="23">
        <f>IF(B6L256C3=0,0,B6L246C3/B6L256C3)</f>
        <v>0.17187397850355929</v>
      </c>
      <c r="L13" s="16" t="s">
        <v>13269</v>
      </c>
      <c r="M13" s="23">
        <f>A1L546C63</f>
        <v>0.8768533562224744</v>
      </c>
      <c r="N13" s="16" t="s">
        <v>13270</v>
      </c>
      <c r="O13" s="23">
        <f>B6L246C1*B6L246C5</f>
        <v>500.77972027221739</v>
      </c>
      <c r="P13" s="16" t="s">
        <v>13271</v>
      </c>
      <c r="Q13" s="23">
        <f>B3L840C15</f>
        <v>2.0619562244199301</v>
      </c>
      <c r="R13" s="16" t="s">
        <v>13272</v>
      </c>
      <c r="S13" s="17">
        <f>B6L246C6*B6L246C7</f>
        <v>1032.5858612785701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567.9222237032136</v>
      </c>
      <c r="X13" s="16" t="s">
        <v>13274</v>
      </c>
      <c r="Y13" s="23">
        <f>IF(B6L256C10=0,0,B6L246C10/B6L256C10)</f>
        <v>0.22517382872556807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37.3049052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55.957357799999997</v>
      </c>
      <c r="AH13" s="16" t="s">
        <v>13277</v>
      </c>
      <c r="AI13" s="23">
        <f>IF(B6L256C15=0,0,B6L246C15/B6L256C15)</f>
        <v>0.17187397850355929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53.341673999999998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64.010008799999994</v>
      </c>
      <c r="AR13" s="16" t="s">
        <v>13280</v>
      </c>
      <c r="AS13" s="23">
        <f>IF(B6L256C20=0,0,B6L246C20/B6L256C20)</f>
        <v>0.17187397850355929</v>
      </c>
      <c r="AT13" s="16" t="s">
        <v>13281</v>
      </c>
      <c r="AU13" s="17">
        <f>A1L241C21</f>
        <v>404551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2022.7550000000001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505.68875000000003</v>
      </c>
      <c r="BD13" s="16" t="s">
        <v>13284</v>
      </c>
      <c r="BE13" s="23">
        <f>IF(B6L256C26=0,0,B6L246C26/B6L256C26)</f>
        <v>0.27485916234575797</v>
      </c>
      <c r="BF13" s="16" t="s">
        <v>13285</v>
      </c>
      <c r="BG13" s="17">
        <f>B6L246C3+B6L246C10+B6L246C15+B6L246C20+B6L246C26</f>
        <v>2335.7983403032135</v>
      </c>
      <c r="BH13" s="16" t="s">
        <v>13286</v>
      </c>
      <c r="BI13" s="17">
        <f>B6L258C3*B6L246C4</f>
        <v>3419.7631798043581</v>
      </c>
      <c r="BJ13" s="16" t="s">
        <v>13287</v>
      </c>
      <c r="BK13" s="17">
        <f>B6L258C10*B6L246C11</f>
        <v>1700.3375090725642</v>
      </c>
      <c r="BL13" s="16" t="s">
        <v>13288</v>
      </c>
      <c r="BM13" s="17">
        <f>B6L258C15*B6L246C16</f>
        <v>167.53419817861555</v>
      </c>
      <c r="BN13" s="16" t="s">
        <v>13289</v>
      </c>
      <c r="BO13" s="17">
        <f>B6L258C20*B6L246C21</f>
        <v>191.64352859623628</v>
      </c>
      <c r="BP13" s="16" t="s">
        <v>13290</v>
      </c>
      <c r="BQ13" s="17">
        <f>B6L258C26*B6L246C27</f>
        <v>1514.0128588987159</v>
      </c>
      <c r="BR13" s="16" t="s">
        <v>13291</v>
      </c>
      <c r="BS13" s="15">
        <f>B6L246C29+B6L246C30+B6L246C31+B6L246C32+B6L246C33</f>
        <v>6993.2912745504909</v>
      </c>
      <c r="BT13" s="16" t="s">
        <v>13292</v>
      </c>
      <c r="BU13" s="23">
        <f>IF(B6L246C3=0,0,B6L246C29/B6L246C3)</f>
        <v>2.9939619160970374</v>
      </c>
      <c r="BV13" s="16" t="s">
        <v>13293</v>
      </c>
      <c r="BW13" s="23">
        <f>IF(B6L246C8=0,0,B6L246C30/B6L246C8)</f>
        <v>1.6466790538533713</v>
      </c>
      <c r="BX13" s="16" t="s">
        <v>13294</v>
      </c>
      <c r="BY13" s="23">
        <f>IF(B6L246C13=0,0,B6L246C31/B6L246C13)</f>
        <v>4.4909428741455573</v>
      </c>
      <c r="BZ13" s="16" t="s">
        <v>13295</v>
      </c>
      <c r="CA13" s="23">
        <f>IF(B6L246C18=0,0,B6L246C32/B6L246C18)</f>
        <v>3.5927542993164461</v>
      </c>
      <c r="CB13" s="16" t="s">
        <v>13296</v>
      </c>
      <c r="CC13" s="23">
        <f>IF(B6L246C24=0,0,B6L246C33/B6L246C24)</f>
        <v>0.74849047902425936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123.47033333333331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246.94066666666663</v>
      </c>
      <c r="J14" s="16" t="s">
        <v>13299</v>
      </c>
      <c r="K14" s="23">
        <f>IF(B6L256C3=0,0,B6L247C3/B6L256C3)</f>
        <v>3.7158056096304792E-2</v>
      </c>
      <c r="L14" s="16" t="s">
        <v>13300</v>
      </c>
      <c r="M14" s="23">
        <f>A1L547C63</f>
        <v>0.22162343304926563</v>
      </c>
      <c r="N14" s="16" t="s">
        <v>13301</v>
      </c>
      <c r="O14" s="23">
        <f>B6L247C1*B6L247C5</f>
        <v>27.363919153070505</v>
      </c>
      <c r="P14" s="16" t="s">
        <v>13302</v>
      </c>
      <c r="Q14" s="23">
        <f>B3L841C15</f>
        <v>2.0086060437265005</v>
      </c>
      <c r="R14" s="16" t="s">
        <v>13303</v>
      </c>
      <c r="S14" s="23">
        <f>B6L247C6*B6L247C7</f>
        <v>54.963333390900758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30.229833364995418</v>
      </c>
      <c r="X14" s="16" t="s">
        <v>13305</v>
      </c>
      <c r="Y14" s="23">
        <f>IF(B6L256C10=0,0,B6L247C10/B6L256C10)</f>
        <v>1.1985738603688003E-2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8.065082173333332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12.097623259999999</v>
      </c>
      <c r="AH14" s="16" t="s">
        <v>13308</v>
      </c>
      <c r="AI14" s="23">
        <f>IF(B6L256C15=0,0,B6L247C15/B6L256C15)</f>
        <v>3.7158056096304792E-2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11.532129133333331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13.838554959999998</v>
      </c>
      <c r="AR14" s="16" t="s">
        <v>13311</v>
      </c>
      <c r="AS14" s="23">
        <f>IF(B6L256C20=0,0,B6L247C20/B6L256C20)</f>
        <v>3.7158056096304792E-2</v>
      </c>
      <c r="AT14" s="16" t="s">
        <v>13312</v>
      </c>
      <c r="AU14" s="17">
        <f>A1L242C21</f>
        <v>24039.666666666668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120.19833333333334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30.049583333333334</v>
      </c>
      <c r="BD14" s="16" t="s">
        <v>13315</v>
      </c>
      <c r="BE14" s="23">
        <f>IF(B6L256C26=0,0,B6L247C26/B6L256C26)</f>
        <v>1.6332978148790239E-2</v>
      </c>
      <c r="BF14" s="16" t="s">
        <v>13316</v>
      </c>
      <c r="BG14" s="23">
        <f>B6L247C3+B6L247C10+B6L247C15+B6L247C20+B6L247C26</f>
        <v>333.15626158499538</v>
      </c>
      <c r="BH14" s="16" t="s">
        <v>13317</v>
      </c>
      <c r="BI14" s="17">
        <f>B6L258C3*B6L247C4</f>
        <v>739.33095153561305</v>
      </c>
      <c r="BJ14" s="16" t="s">
        <v>13318</v>
      </c>
      <c r="BK14" s="17">
        <f>B6L258C10*B6L247C11</f>
        <v>90.506969824755856</v>
      </c>
      <c r="BL14" s="16" t="s">
        <v>13319</v>
      </c>
      <c r="BM14" s="17">
        <f>B6L258C15*B6L247C16</f>
        <v>36.219823315729691</v>
      </c>
      <c r="BN14" s="16" t="s">
        <v>13320</v>
      </c>
      <c r="BO14" s="17">
        <f>B6L258C20*B6L247C21</f>
        <v>41.432106524055762</v>
      </c>
      <c r="BP14" s="16" t="s">
        <v>13321</v>
      </c>
      <c r="BQ14" s="17">
        <f>B6L258C26*B6L247C27</f>
        <v>89.967308094584283</v>
      </c>
      <c r="BR14" s="16" t="s">
        <v>13322</v>
      </c>
      <c r="BS14" s="15">
        <f>B6L247C29+B6L247C30+B6L247C31+B6L247C32+B6L247C33</f>
        <v>997.45715929473863</v>
      </c>
      <c r="BT14" s="16" t="s">
        <v>13323</v>
      </c>
      <c r="BU14" s="23">
        <f>IF(B6L247C3=0,0,B6L247C29/B6L247C3)</f>
        <v>2.9939619160970374</v>
      </c>
      <c r="BV14" s="16" t="s">
        <v>13324</v>
      </c>
      <c r="BW14" s="23">
        <f>IF(B6L247C8=0,0,B6L247C30/B6L247C8)</f>
        <v>1.6466790538533711</v>
      </c>
      <c r="BX14" s="16" t="s">
        <v>13325</v>
      </c>
      <c r="BY14" s="23">
        <f>IF(B6L247C13=0,0,B6L247C31/B6L247C13)</f>
        <v>4.4909428741455573</v>
      </c>
      <c r="BZ14" s="16" t="s">
        <v>13326</v>
      </c>
      <c r="CA14" s="23">
        <f>IF(B6L247C18=0,0,B6L247C32/B6L247C18)</f>
        <v>3.5927542993164456</v>
      </c>
      <c r="CB14" s="16" t="s">
        <v>13327</v>
      </c>
      <c r="CC14" s="23">
        <f>IF(B6L247C24=0,0,B6L247C33/B6L247C24)</f>
        <v>0.74849047902425947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1188.4459999999999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2376.8919999999998</v>
      </c>
      <c r="J15" s="16" t="s">
        <v>13330</v>
      </c>
      <c r="K15" s="23">
        <f>IF(B6L256C3=0,0,B6L248C3/B6L256C3)</f>
        <v>0.35765954414498258</v>
      </c>
      <c r="L15" s="16" t="s">
        <v>13331</v>
      </c>
      <c r="M15" s="23">
        <f>A1L548C63</f>
        <v>3.2239156926351202E-2</v>
      </c>
      <c r="N15" s="16" t="s">
        <v>13332</v>
      </c>
      <c r="O15" s="23">
        <f>B6L248C1*B6L248C5</f>
        <v>38.314497092494378</v>
      </c>
      <c r="P15" s="16" t="s">
        <v>13333</v>
      </c>
      <c r="Q15" s="23">
        <f>B3L842C15</f>
        <v>2.0115827077038779</v>
      </c>
      <c r="R15" s="16" t="s">
        <v>13334</v>
      </c>
      <c r="S15" s="23">
        <f>B6L248C6*B6L248C7</f>
        <v>77.072779805632194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42.390028893097707</v>
      </c>
      <c r="X15" s="16" t="s">
        <v>13336</v>
      </c>
      <c r="Y15" s="23">
        <f>IF(B6L256C10=0,0,B6L248C10/B6L256C10)</f>
        <v>1.6807099118970881E-2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77.629292719999995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116.44393907999999</v>
      </c>
      <c r="AH15" s="16" t="s">
        <v>13339</v>
      </c>
      <c r="AI15" s="23">
        <f>IF(B6L256C15=0,0,B6L248C15/B6L256C15)</f>
        <v>0.35765954414498258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111.00085639999999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133.20102767999998</v>
      </c>
      <c r="AR15" s="16" t="s">
        <v>13342</v>
      </c>
      <c r="AS15" s="23">
        <f>IF(B6L256C20=0,0,B6L248C20/B6L256C20)</f>
        <v>0.35765954414498258</v>
      </c>
      <c r="AT15" s="16" t="s">
        <v>13343</v>
      </c>
      <c r="AU15" s="17">
        <f>A1L243C21</f>
        <v>153351.66666666666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766.75833333333333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191.68958333333333</v>
      </c>
      <c r="BD15" s="16" t="s">
        <v>13346</v>
      </c>
      <c r="BE15" s="23">
        <f>IF(B6L256C26=0,0,B6L248C26/B6L256C26)</f>
        <v>0.10418985651827803</v>
      </c>
      <c r="BF15" s="16" t="s">
        <v>13347</v>
      </c>
      <c r="BG15" s="17">
        <f>B6L248C3+B6L248C10+B6L248C15+B6L248C20+B6L248C26</f>
        <v>2860.6165789864308</v>
      </c>
      <c r="BH15" s="16" t="s">
        <v>13348</v>
      </c>
      <c r="BI15" s="17">
        <f>B6L258C3*B6L248C4</f>
        <v>7116.3241266757186</v>
      </c>
      <c r="BJ15" s="16" t="s">
        <v>13349</v>
      </c>
      <c r="BK15" s="17">
        <f>B6L258C10*B6L248C11</f>
        <v>126.91413212818762</v>
      </c>
      <c r="BL15" s="16" t="s">
        <v>13350</v>
      </c>
      <c r="BM15" s="17">
        <f>B6L258C15*B6L248C16</f>
        <v>348.62871896584358</v>
      </c>
      <c r="BN15" s="16" t="s">
        <v>13351</v>
      </c>
      <c r="BO15" s="17">
        <f>B6L258C20*B6L248C21</f>
        <v>398.79880405890736</v>
      </c>
      <c r="BP15" s="16" t="s">
        <v>13352</v>
      </c>
      <c r="BQ15" s="17">
        <f>B6L258C26*B6L248C27</f>
        <v>573.91131221250942</v>
      </c>
      <c r="BR15" s="16" t="s">
        <v>13353</v>
      </c>
      <c r="BS15" s="15">
        <f>B6L248C29+B6L248C30+B6L248C31+B6L248C32+B6L248C33</f>
        <v>8564.5770940411658</v>
      </c>
      <c r="BT15" s="16" t="s">
        <v>13354</v>
      </c>
      <c r="BU15" s="23">
        <f>IF(B6L248C3=0,0,B6L248C29/B6L248C3)</f>
        <v>2.9939619160970374</v>
      </c>
      <c r="BV15" s="16" t="s">
        <v>13355</v>
      </c>
      <c r="BW15" s="23">
        <f>IF(B6L248C8=0,0,B6L248C30/B6L248C8)</f>
        <v>1.6466790538533709</v>
      </c>
      <c r="BX15" s="16" t="s">
        <v>13356</v>
      </c>
      <c r="BY15" s="23">
        <f>IF(B6L248C13=0,0,B6L248C31/B6L248C13)</f>
        <v>4.4909428741455573</v>
      </c>
      <c r="BZ15" s="16" t="s">
        <v>13357</v>
      </c>
      <c r="CA15" s="23">
        <f>IF(B6L248C18=0,0,B6L248C32/B6L248C18)</f>
        <v>3.5927542993164456</v>
      </c>
      <c r="CB15" s="16" t="s">
        <v>13358</v>
      </c>
      <c r="CC15" s="23">
        <f>IF(B6L248C24=0,0,B6L248C33/B6L248C24)</f>
        <v>0.74849047902425936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1.2706666666666668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2.5413333333333337</v>
      </c>
      <c r="J16" s="16" t="s">
        <v>13361</v>
      </c>
      <c r="K16" s="23">
        <f>IF(B6L256C3=0,0,B6L249C3/B6L256C3)</f>
        <v>3.8240362688773797E-4</v>
      </c>
      <c r="L16" s="16" t="s">
        <v>13362</v>
      </c>
      <c r="M16" s="23">
        <f>A1L549C63</f>
        <v>0.96991643454038989</v>
      </c>
      <c r="N16" s="16" t="s">
        <v>13363</v>
      </c>
      <c r="O16" s="23">
        <f>B6L249C1*B6L249C5</f>
        <v>1.2324404828226556</v>
      </c>
      <c r="P16" s="16" t="s">
        <v>13364</v>
      </c>
      <c r="Q16" s="23">
        <f>B3L843C15</f>
        <v>1.8108340498710231</v>
      </c>
      <c r="R16" s="16" t="s">
        <v>13365</v>
      </c>
      <c r="S16" s="23">
        <f>B6L249C6*B6L249C7</f>
        <v>2.2317451907347485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1.2274598549041118</v>
      </c>
      <c r="X16" s="16" t="s">
        <v>13367</v>
      </c>
      <c r="Y16" s="23">
        <f>IF(B6L256C10=0,0,B6L249C10/B6L256C10)</f>
        <v>4.8667198359211725E-4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8.2999946666666685E-2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0.12449992000000003</v>
      </c>
      <c r="AH16" s="16" t="s">
        <v>13370</v>
      </c>
      <c r="AI16" s="23">
        <f>IF(B6L256C15=0,0,B6L249C15/B6L256C15)</f>
        <v>3.8240362688773797E-4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0.11868026666666667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0.14241632000000001</v>
      </c>
      <c r="AR16" s="16" t="s">
        <v>13373</v>
      </c>
      <c r="AS16" s="23">
        <f>IF(B6L256C20=0,0,B6L249C20/B6L256C20)</f>
        <v>3.8240362688773797E-4</v>
      </c>
      <c r="AT16" s="16" t="s">
        <v>13374</v>
      </c>
      <c r="AU16" s="17">
        <f>A1L244C21</f>
        <v>702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3.51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0.87749999999999995</v>
      </c>
      <c r="BD16" s="16" t="s">
        <v>13377</v>
      </c>
      <c r="BE16" s="23">
        <f>IF(B6L256C26=0,0,B6L249C26/B6L256C26)</f>
        <v>4.7695131631542642E-4</v>
      </c>
      <c r="BF16" s="16" t="s">
        <v>13378</v>
      </c>
      <c r="BG16" s="23">
        <f>B6L249C3+B6L249C10+B6L249C15+B6L249C20+B6L249C26</f>
        <v>4.9132094282374457</v>
      </c>
      <c r="BH16" s="16" t="s">
        <v>13379</v>
      </c>
      <c r="BI16" s="17">
        <f>B6L258C3*B6L249C4</f>
        <v>7.6086552161079393</v>
      </c>
      <c r="BJ16" s="16" t="s">
        <v>13380</v>
      </c>
      <c r="BK16" s="17">
        <f>B6L258C10*B6L249C11</f>
        <v>3.6749680591209071</v>
      </c>
      <c r="BL16" s="16" t="s">
        <v>13381</v>
      </c>
      <c r="BM16" s="17">
        <f>B6L258C15*B6L249C16</f>
        <v>0.37274801903712801</v>
      </c>
      <c r="BN16" s="16" t="s">
        <v>13382</v>
      </c>
      <c r="BO16" s="17">
        <f>B6L258C20*B6L249C21</f>
        <v>0.42638903831068897</v>
      </c>
      <c r="BP16" s="16" t="s">
        <v>13383</v>
      </c>
      <c r="BQ16" s="17">
        <f>B6L258C26*B6L249C27</f>
        <v>2.6272015813751501</v>
      </c>
      <c r="BR16" s="16" t="s">
        <v>13384</v>
      </c>
      <c r="BS16" s="15">
        <f>B6L249C29+B6L249C30+B6L249C31+B6L249C32+B6L249C33</f>
        <v>14.709961913951814</v>
      </c>
      <c r="BT16" s="16" t="s">
        <v>13385</v>
      </c>
      <c r="BU16" s="23">
        <f>IF(B6L249C3=0,0,B6L249C29/B6L249C3)</f>
        <v>2.9939619160970374</v>
      </c>
      <c r="BV16" s="16" t="s">
        <v>13386</v>
      </c>
      <c r="BW16" s="23">
        <f>IF(B6L249C8=0,0,B6L249C30/B6L249C8)</f>
        <v>1.6466790538533711</v>
      </c>
      <c r="BX16" s="16" t="s">
        <v>13387</v>
      </c>
      <c r="BY16" s="23">
        <f>IF(B6L249C13=0,0,B6L249C31/B6L249C13)</f>
        <v>4.4909428741455564</v>
      </c>
      <c r="BZ16" s="16" t="s">
        <v>13388</v>
      </c>
      <c r="CA16" s="23">
        <f>IF(B6L249C18=0,0,B6L249C32/B6L249C18)</f>
        <v>3.5927542993164461</v>
      </c>
      <c r="CB16" s="16" t="s">
        <v>13389</v>
      </c>
      <c r="CC16" s="23">
        <f>IF(B6L249C24=0,0,B6L249C33/B6L249C24)</f>
        <v>0.74849047902425936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0.17033333333333334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0.34066666666666667</v>
      </c>
      <c r="J17" s="16" t="s">
        <v>13392</v>
      </c>
      <c r="K17" s="23">
        <f>IF(B6L256C3=0,0,B6L250C3/B6L256C3)</f>
        <v>5.1261346626346823E-5</v>
      </c>
      <c r="L17" s="16" t="s">
        <v>13393</v>
      </c>
      <c r="M17" s="23">
        <f>A1L550C63</f>
        <v>2.3031358885017417</v>
      </c>
      <c r="N17" s="16" t="s">
        <v>13394</v>
      </c>
      <c r="O17" s="23">
        <f>B6L250C1*B6L250C5</f>
        <v>0.39230081300813002</v>
      </c>
      <c r="P17" s="16" t="s">
        <v>13395</v>
      </c>
      <c r="Q17" s="23">
        <f>B3L844C15</f>
        <v>2.0816326530612246</v>
      </c>
      <c r="R17" s="16" t="s">
        <v>13396</v>
      </c>
      <c r="S17" s="23">
        <f>B6L250C6*B6L250C7</f>
        <v>0.81662618218018901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0.44914440019910401</v>
      </c>
      <c r="X17" s="16" t="s">
        <v>13398</v>
      </c>
      <c r="Y17" s="23">
        <f>IF(B6L256C10=0,0,B6L250C10/B6L256C10)</f>
        <v>1.7807995535728985E-4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1.1126173333333335E-2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1.6689260000000001E-2</v>
      </c>
      <c r="AH17" s="16" t="s">
        <v>13401</v>
      </c>
      <c r="AI17" s="23">
        <f>IF(B6L256C15=0,0,B6L250C15/B6L256C15)</f>
        <v>5.1261346626346823E-5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1.5909133333333332E-2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1.9090959999999997E-2</v>
      </c>
      <c r="AR17" s="16" t="s">
        <v>13404</v>
      </c>
      <c r="AS17" s="23">
        <f>IF(B6L256C20=0,0,B6L250C20/B6L256C20)</f>
        <v>5.1261346626346809E-5</v>
      </c>
      <c r="AT17" s="16" t="s">
        <v>13405</v>
      </c>
      <c r="AU17" s="17">
        <f>A1L245C21</f>
        <v>136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0.68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0.17</v>
      </c>
      <c r="BD17" s="16" t="s">
        <v>13408</v>
      </c>
      <c r="BE17" s="23">
        <f>IF(B6L256C26=0,0,B6L250C26/B6L256C26)</f>
        <v>9.2400824813245017E-5</v>
      </c>
      <c r="BF17" s="16" t="s">
        <v>13409</v>
      </c>
      <c r="BG17" s="23">
        <f>B6L250C3+B6L250C10+B6L250C15+B6L250C20+B6L250C26</f>
        <v>0.99559128686577081</v>
      </c>
      <c r="BH17" s="16" t="s">
        <v>13410</v>
      </c>
      <c r="BI17" s="17">
        <f>B6L258C3*B6L250C4</f>
        <v>1.0199430260837241</v>
      </c>
      <c r="BJ17" s="16" t="s">
        <v>13411</v>
      </c>
      <c r="BK17" s="17">
        <f>B6L258C10*B6L250C11</f>
        <v>1.3447212290243644</v>
      </c>
      <c r="BL17" s="16" t="s">
        <v>13412</v>
      </c>
      <c r="BM17" s="17">
        <f>B6L258C15*B6L250C16</f>
        <v>4.9967008847841658E-2</v>
      </c>
      <c r="BN17" s="16" t="s">
        <v>13413</v>
      </c>
      <c r="BO17" s="17">
        <f>B6L258C20*B6L250C21</f>
        <v>5.71576071817319E-2</v>
      </c>
      <c r="BP17" s="16" t="s">
        <v>13414</v>
      </c>
      <c r="BQ17" s="17">
        <f>B6L258C26*B6L250C27</f>
        <v>0.50897352573649646</v>
      </c>
      <c r="BR17" s="16" t="s">
        <v>13415</v>
      </c>
      <c r="BS17" s="15">
        <f>B6L250C29+B6L250C30+B6L250C31+B6L250C32+B6L250C33</f>
        <v>2.9807623968741588</v>
      </c>
      <c r="BT17" s="16" t="s">
        <v>13416</v>
      </c>
      <c r="BU17" s="23">
        <f>IF(B6L250C3=0,0,B6L250C29/B6L250C3)</f>
        <v>2.9939619160970374</v>
      </c>
      <c r="BV17" s="16" t="s">
        <v>13417</v>
      </c>
      <c r="BW17" s="23">
        <f>IF(B6L250C8=0,0,B6L250C30/B6L250C8)</f>
        <v>1.6466790538533713</v>
      </c>
      <c r="BX17" s="16" t="s">
        <v>13418</v>
      </c>
      <c r="BY17" s="23">
        <f>IF(B6L250C13=0,0,B6L250C31/B6L250C13)</f>
        <v>4.4909428741455573</v>
      </c>
      <c r="BZ17" s="16" t="s">
        <v>13419</v>
      </c>
      <c r="CA17" s="23">
        <f>IF(B6L250C18=0,0,B6L250C32/B6L250C18)</f>
        <v>3.5927542993164452</v>
      </c>
      <c r="CB17" s="16" t="s">
        <v>13420</v>
      </c>
      <c r="CC17" s="23">
        <f>IF(B6L250C24=0,0,B6L250C33/B6L250C24)</f>
        <v>0.74849047902425947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504.07600000000002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504.07600000000002</v>
      </c>
      <c r="J18" s="16" t="s">
        <v>13423</v>
      </c>
      <c r="K18" s="23">
        <f>IF(B6L256C3=0,0,B6L251C3/B6L256C3)</f>
        <v>7.5850140593020754E-2</v>
      </c>
      <c r="L18" s="16" t="s">
        <v>13424</v>
      </c>
      <c r="M18" s="23">
        <f>A1L551C63</f>
        <v>0.70402308463651908</v>
      </c>
      <c r="N18" s="16" t="s">
        <v>13425</v>
      </c>
      <c r="O18" s="23">
        <f>B6L251C1*B6L251C5</f>
        <v>354.88114041123799</v>
      </c>
      <c r="P18" s="16" t="s">
        <v>13426</v>
      </c>
      <c r="Q18" s="23">
        <f>B3L845C15</f>
        <v>1.0459714990408331</v>
      </c>
      <c r="R18" s="16" t="s">
        <v>13427</v>
      </c>
      <c r="S18" s="23">
        <f>B6L251C6*B6L251C7</f>
        <v>371.19555841726299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204.15755712949465</v>
      </c>
      <c r="X18" s="16" t="s">
        <v>13429</v>
      </c>
      <c r="Y18" s="23">
        <f>IF(B6L256C10=0,0,B6L251C10/B6L256C10)</f>
        <v>8.0945835333485441E-2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16.463122160000001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24.694683240000003</v>
      </c>
      <c r="AH18" s="16" t="s">
        <v>13432</v>
      </c>
      <c r="AI18" s="23">
        <f>IF(B6L256C15=0,0,B6L251C15/B6L256C15)</f>
        <v>7.5850140593020754E-2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23.540349200000001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28.248419040000002</v>
      </c>
      <c r="AR18" s="16" t="s">
        <v>13435</v>
      </c>
      <c r="AS18" s="23">
        <f>IF(B6L256C20=0,0,B6L251C20/B6L256C20)</f>
        <v>7.5850140593020754E-2</v>
      </c>
      <c r="AT18" s="16" t="s">
        <v>13436</v>
      </c>
      <c r="AU18" s="17">
        <f>A1L246C21</f>
        <v>61068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305.33999999999997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76.334999999999994</v>
      </c>
      <c r="BD18" s="16" t="s">
        <v>13439</v>
      </c>
      <c r="BE18" s="23">
        <f>IF(B6L256C26=0,0,B6L251C26/B6L256C26)</f>
        <v>4.1490688012465041E-2</v>
      </c>
      <c r="BF18" s="16" t="s">
        <v>13440</v>
      </c>
      <c r="BG18" s="23">
        <f>B6L251C3+B6L251C10+B6L251C15+B6L251C20+B6L251C26</f>
        <v>837.51165940949477</v>
      </c>
      <c r="BH18" s="16" t="s">
        <v>13441</v>
      </c>
      <c r="BI18" s="17">
        <f>B6L258C3*B6L251C4</f>
        <v>1509.1843468185305</v>
      </c>
      <c r="BJ18" s="16" t="s">
        <v>13442</v>
      </c>
      <c r="BK18" s="17">
        <f>B6L258C10*B6L251C11</f>
        <v>611.23995092911241</v>
      </c>
      <c r="BL18" s="16" t="s">
        <v>13443</v>
      </c>
      <c r="BM18" s="17">
        <f>B6L258C15*B6L251C16</f>
        <v>73.93494115063983</v>
      </c>
      <c r="BN18" s="16" t="s">
        <v>13444</v>
      </c>
      <c r="BO18" s="17">
        <f>B6L258C20*B6L251C21</f>
        <v>84.574690795710467</v>
      </c>
      <c r="BP18" s="16" t="s">
        <v>13445</v>
      </c>
      <c r="BQ18" s="17">
        <f>B6L258C26*B6L251C27</f>
        <v>228.54408286526734</v>
      </c>
      <c r="BR18" s="16" t="s">
        <v>13446</v>
      </c>
      <c r="BS18" s="15">
        <f>B6L251C29+B6L251C30+B6L251C31+B6L251C32+B6L251C33</f>
        <v>2507.4780125592606</v>
      </c>
      <c r="BT18" s="16" t="s">
        <v>13447</v>
      </c>
      <c r="BU18" s="23">
        <f>IF(B6L251C3=0,0,B6L251C29/B6L251C3)</f>
        <v>2.9939619160970379</v>
      </c>
      <c r="BV18" s="16" t="s">
        <v>13448</v>
      </c>
      <c r="BW18" s="23">
        <f>IF(B6L251C8=0,0,B6L251C30/B6L251C8)</f>
        <v>1.6466790538533713</v>
      </c>
      <c r="BX18" s="16" t="s">
        <v>13449</v>
      </c>
      <c r="BY18" s="23">
        <f>IF(B6L251C13=0,0,B6L251C31/B6L251C13)</f>
        <v>4.4909428741455582</v>
      </c>
      <c r="BZ18" s="16" t="s">
        <v>13450</v>
      </c>
      <c r="CA18" s="23">
        <f>IF(B6L251C18=0,0,B6L251C32/B6L251C18)</f>
        <v>3.5927542993164461</v>
      </c>
      <c r="CB18" s="16" t="s">
        <v>13451</v>
      </c>
      <c r="CC18" s="23">
        <f>IF(B6L251C24=0,0,B6L251C33/B6L251C24)</f>
        <v>0.74849047902425936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230.16800000000001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460.33600000000001</v>
      </c>
      <c r="J19" s="16" t="s">
        <v>13454</v>
      </c>
      <c r="K19" s="23">
        <f>IF(B6L256C3=0,0,B6L252C3/B6L256C3)</f>
        <v>6.9268424443990187E-2</v>
      </c>
      <c r="L19" s="16" t="s">
        <v>13455</v>
      </c>
      <c r="M19" s="23">
        <f>A1L552C63</f>
        <v>0.45005644157573305</v>
      </c>
      <c r="N19" s="16" t="s">
        <v>13456</v>
      </c>
      <c r="O19" s="23">
        <f>B6L252C1*B6L252C5</f>
        <v>103.58859104460333</v>
      </c>
      <c r="P19" s="16" t="s">
        <v>13457</v>
      </c>
      <c r="Q19" s="23">
        <f>B3L846C15</f>
        <v>1.5355253152103974</v>
      </c>
      <c r="R19" s="16" t="s">
        <v>13458</v>
      </c>
      <c r="S19" s="23">
        <f>B6L252C6*B6L252C7</f>
        <v>159.06290391596548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87.484597153781024</v>
      </c>
      <c r="X19" s="16" t="s">
        <v>13460</v>
      </c>
      <c r="Y19" s="23">
        <f>IF(B6L256C10=0,0,B6L252C10/B6L256C10)</f>
        <v>3.468651317636285E-2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15.034573760000001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22.551860640000001</v>
      </c>
      <c r="AH19" s="16" t="s">
        <v>13463</v>
      </c>
      <c r="AI19" s="23">
        <f>IF(B6L256C15=0,0,B6L252C15/B6L256C15)</f>
        <v>6.9268424443990187E-2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21.497691199999998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25.797229439999999</v>
      </c>
      <c r="AR19" s="16" t="s">
        <v>13466</v>
      </c>
      <c r="AS19" s="23">
        <f>IF(B6L256C20=0,0,B6L252C20/B6L256C20)</f>
        <v>6.9268424443990187E-2</v>
      </c>
      <c r="AT19" s="16" t="s">
        <v>13467</v>
      </c>
      <c r="AU19" s="17">
        <f>A1L247C21</f>
        <v>96251.333333333343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481.25666666666672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120.31416666666668</v>
      </c>
      <c r="BD19" s="16" t="s">
        <v>13470</v>
      </c>
      <c r="BE19" s="23">
        <f>IF(B6L256C26=0,0,B6L252C26/B6L256C26)</f>
        <v>6.5394871980695476E-2</v>
      </c>
      <c r="BF19" s="16" t="s">
        <v>13471</v>
      </c>
      <c r="BG19" s="23">
        <f>B6L252C3+B6L252C10+B6L252C15+B6L252C20+B6L252C26</f>
        <v>716.48385390044768</v>
      </c>
      <c r="BH19" s="16" t="s">
        <v>13472</v>
      </c>
      <c r="BI19" s="17">
        <f>B6L258C3*B6L252C4</f>
        <v>1378.2284526084459</v>
      </c>
      <c r="BJ19" s="16" t="s">
        <v>13473</v>
      </c>
      <c r="BK19" s="17">
        <f>B6L258C10*B6L252C11</f>
        <v>261.92555212351175</v>
      </c>
      <c r="BL19" s="16" t="s">
        <v>13474</v>
      </c>
      <c r="BM19" s="17">
        <f>B6L258C15*B6L252C16</f>
        <v>67.519411893287781</v>
      </c>
      <c r="BN19" s="16" t="s">
        <v>13475</v>
      </c>
      <c r="BO19" s="17">
        <f>B6L258C20*B6L252C21</f>
        <v>77.235922484177323</v>
      </c>
      <c r="BP19" s="16" t="s">
        <v>13476</v>
      </c>
      <c r="BQ19" s="17">
        <f>B6L258C26*B6L252C27</f>
        <v>360.21603296695173</v>
      </c>
      <c r="BR19" s="16" t="s">
        <v>13477</v>
      </c>
      <c r="BS19" s="15">
        <f>B6L252C29+B6L252C30+B6L252C31+B6L252C32+B6L252C33</f>
        <v>2145.1253720763743</v>
      </c>
      <c r="BT19" s="16" t="s">
        <v>13478</v>
      </c>
      <c r="BU19" s="23">
        <f>IF(B6L252C3=0,0,B6L252C29/B6L252C3)</f>
        <v>2.9939619160970374</v>
      </c>
      <c r="BV19" s="16" t="s">
        <v>13479</v>
      </c>
      <c r="BW19" s="23">
        <f>IF(B6L252C8=0,0,B6L252C30/B6L252C8)</f>
        <v>1.6466790538533713</v>
      </c>
      <c r="BX19" s="16" t="s">
        <v>13480</v>
      </c>
      <c r="BY19" s="23">
        <f>IF(B6L252C13=0,0,B6L252C31/B6L252C13)</f>
        <v>4.4909428741455573</v>
      </c>
      <c r="BZ19" s="16" t="s">
        <v>13481</v>
      </c>
      <c r="CA19" s="23">
        <f>IF(B6L252C18=0,0,B6L252C32/B6L252C18)</f>
        <v>3.5927542993164461</v>
      </c>
      <c r="CB19" s="16" t="s">
        <v>13482</v>
      </c>
      <c r="CC19" s="23">
        <f>IF(B6L252C24=0,0,B6L252C33/B6L252C24)</f>
        <v>0.74849047902425947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1.0063333333333333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2.0126666666666666</v>
      </c>
      <c r="J20" s="16" t="s">
        <v>13485</v>
      </c>
      <c r="K20" s="23">
        <f>IF(B6L256C3=0,0,B6L253C3/B6L256C3)</f>
        <v>3.0285323965741886E-4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1.0063333333333333</v>
      </c>
      <c r="P20" s="16" t="s">
        <v>13488</v>
      </c>
      <c r="Q20" s="23">
        <f>B3L847C15</f>
        <v>2.0953101361573374</v>
      </c>
      <c r="R20" s="16" t="s">
        <v>13489</v>
      </c>
      <c r="S20" s="23">
        <f>B6L253C6*B6L253C7</f>
        <v>2.1085804336863339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1.1597192385274837</v>
      </c>
      <c r="X20" s="16" t="s">
        <v>13491</v>
      </c>
      <c r="Y20" s="23">
        <f>IF(B6L256C10=0,0,B6L253C10/B6L256C10)</f>
        <v>4.5981370386097146E-4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6.5733693333333329E-2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9.8600539999999987E-2</v>
      </c>
      <c r="AH20" s="16" t="s">
        <v>13494</v>
      </c>
      <c r="AI20" s="23">
        <f>IF(B6L256C15=0,0,B6L253C15/B6L256C15)</f>
        <v>3.0285323965741881E-4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9.3991533333333321E-2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0.11278983999999997</v>
      </c>
      <c r="AR20" s="16" t="s">
        <v>13497</v>
      </c>
      <c r="AS20" s="23">
        <f>IF(B6L256C20=0,0,B6L253C20/B6L256C20)</f>
        <v>3.0285323965741881E-4</v>
      </c>
      <c r="AT20" s="16" t="s">
        <v>13498</v>
      </c>
      <c r="AU20" s="17">
        <f>A1L248C21</f>
        <v>461.66666666666669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2.3083333333333336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0.57708333333333339</v>
      </c>
      <c r="BD20" s="16" t="s">
        <v>13501</v>
      </c>
      <c r="BE20" s="23">
        <f>IF(B6L256C26=0,0,B6L253C26/B6L256C26)</f>
        <v>3.1366456462339303E-4</v>
      </c>
      <c r="BF20" s="16" t="s">
        <v>13502</v>
      </c>
      <c r="BG20" s="23">
        <f>B6L253C3+B6L253C10+B6L253C15+B6L253C20+B6L253C26</f>
        <v>3.9608596185274836</v>
      </c>
      <c r="BH20" s="16" t="s">
        <v>13503</v>
      </c>
      <c r="BI20" s="17">
        <f>B6L258C3*B6L253C4</f>
        <v>6.0258473497979708</v>
      </c>
      <c r="BJ20" s="16" t="s">
        <v>13504</v>
      </c>
      <c r="BK20" s="17">
        <f>B6L258C10*B6L253C11</f>
        <v>3.4721552335163435</v>
      </c>
      <c r="BL20" s="16" t="s">
        <v>13505</v>
      </c>
      <c r="BM20" s="17">
        <f>B6L258C15*B6L253C16</f>
        <v>0.29520626166660258</v>
      </c>
      <c r="BN20" s="16" t="s">
        <v>13506</v>
      </c>
      <c r="BO20" s="17">
        <f>B6L258C20*B6L253C21</f>
        <v>0.33768848548267827</v>
      </c>
      <c r="BP20" s="16" t="s">
        <v>13507</v>
      </c>
      <c r="BQ20" s="17">
        <f>B6L258C26*B6L253C27</f>
        <v>1.7277655224143322</v>
      </c>
      <c r="BR20" s="16" t="s">
        <v>13508</v>
      </c>
      <c r="BS20" s="15">
        <f>B6L253C29+B6L253C30+B6L253C31+B6L253C32+B6L253C33</f>
        <v>11.858662852877927</v>
      </c>
      <c r="BT20" s="16" t="s">
        <v>13509</v>
      </c>
      <c r="BU20" s="23">
        <f>IF(B6L253C3=0,0,B6L253C29/B6L253C3)</f>
        <v>2.9939619160970374</v>
      </c>
      <c r="BV20" s="16" t="s">
        <v>13510</v>
      </c>
      <c r="BW20" s="23">
        <f>IF(B6L253C8=0,0,B6L253C30/B6L253C8)</f>
        <v>1.6466790538533713</v>
      </c>
      <c r="BX20" s="16" t="s">
        <v>13511</v>
      </c>
      <c r="BY20" s="23">
        <f>IF(B6L253C13=0,0,B6L253C31/B6L253C13)</f>
        <v>4.4909428741455564</v>
      </c>
      <c r="BZ20" s="16" t="s">
        <v>13512</v>
      </c>
      <c r="CA20" s="23">
        <f>IF(B6L253C18=0,0,B6L253C32/B6L253C18)</f>
        <v>3.5927542993164452</v>
      </c>
      <c r="CB20" s="16" t="s">
        <v>13513</v>
      </c>
      <c r="CC20" s="23">
        <f>IF(B6L253C24=0,0,B6L253C33/B6L253C24)</f>
        <v>0.74849047902425936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88.50866666666667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177.01733333333334</v>
      </c>
      <c r="J21" s="16" t="s">
        <v>13516</v>
      </c>
      <c r="K21" s="23">
        <f>IF(B6L256C3=0,0,B6L254C3/B6L256C3)</f>
        <v>2.6636438990816764E-2</v>
      </c>
      <c r="L21" s="16" t="s">
        <v>13517</v>
      </c>
      <c r="M21" s="23">
        <f>A1L554C63</f>
        <v>2.6927436538745178</v>
      </c>
      <c r="N21" s="16" t="s">
        <v>13518</v>
      </c>
      <c r="O21" s="23">
        <f>B6L254C1*B6L254C5</f>
        <v>238.33115047956176</v>
      </c>
      <c r="P21" s="16" t="s">
        <v>13519</v>
      </c>
      <c r="Q21" s="23">
        <f>B3L848C15</f>
        <v>2.0614713694991371</v>
      </c>
      <c r="R21" s="16" t="s">
        <v>13520</v>
      </c>
      <c r="S21" s="23">
        <f>B6L254C6*B6L254C7</f>
        <v>491.31284317340709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270.22206374537393</v>
      </c>
      <c r="X21" s="16" t="s">
        <v>13522</v>
      </c>
      <c r="Y21" s="23">
        <f>IF(B6L256C10=0,0,B6L254C10/B6L256C10)</f>
        <v>0.10713955918630846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5.781386106666667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8.6720791600000009</v>
      </c>
      <c r="AH21" s="16" t="s">
        <v>13525</v>
      </c>
      <c r="AI21" s="23">
        <f>IF(B6L256C15=0,0,B6L254C15/B6L256C15)</f>
        <v>2.6636438990816764E-2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8.2667094666666667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9.9200513600000004</v>
      </c>
      <c r="AR21" s="16" t="s">
        <v>13528</v>
      </c>
      <c r="AS21" s="23">
        <f>IF(B6L256C20=0,0,B6L254C20/B6L256C20)</f>
        <v>2.6636438990816764E-2</v>
      </c>
      <c r="AT21" s="16" t="s">
        <v>13529</v>
      </c>
      <c r="AU21" s="17">
        <f>A1L249C21</f>
        <v>100371.66666666667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501.85833333333335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125.46458333333334</v>
      </c>
      <c r="BD21" s="16" t="s">
        <v>13532</v>
      </c>
      <c r="BE21" s="23">
        <f>IF(B6L256C26=0,0,B6L254C26/B6L256C26)</f>
        <v>6.8194299910883022E-2</v>
      </c>
      <c r="BF21" s="16" t="s">
        <v>13533</v>
      </c>
      <c r="BG21" s="23">
        <f>B6L254C3+B6L254C10+B6L254C15+B6L254C20+B6L254C26</f>
        <v>591.29611093204062</v>
      </c>
      <c r="BH21" s="16" t="s">
        <v>13534</v>
      </c>
      <c r="BI21" s="17">
        <f>B6L258C3*B6L254C4</f>
        <v>529.98315448905464</v>
      </c>
      <c r="BJ21" s="16" t="s">
        <v>13535</v>
      </c>
      <c r="BK21" s="17">
        <f>B6L258C10*B6L254C11</f>
        <v>809.03456774279573</v>
      </c>
      <c r="BL21" s="16" t="s">
        <v>13536</v>
      </c>
      <c r="BM21" s="17">
        <f>B6L258C15*B6L254C16</f>
        <v>25.963874738418795</v>
      </c>
      <c r="BN21" s="16" t="s">
        <v>13537</v>
      </c>
      <c r="BO21" s="17">
        <f>B6L258C20*B6L254C21</f>
        <v>29.700255977566631</v>
      </c>
      <c r="BP21" s="16" t="s">
        <v>13538</v>
      </c>
      <c r="BQ21" s="17">
        <f>B6L258C26*B6L254C27</f>
        <v>375.63618431898311</v>
      </c>
      <c r="BR21" s="16" t="s">
        <v>13539</v>
      </c>
      <c r="BS21" s="15">
        <f>B6L254C29+B6L254C30+B6L254C31+B6L254C32+B6L254C33</f>
        <v>1770.3180372668189</v>
      </c>
      <c r="BT21" s="16" t="s">
        <v>13540</v>
      </c>
      <c r="BU21" s="23">
        <f>IF(B6L254C3=0,0,B6L254C29/B6L254C3)</f>
        <v>2.9939619160970374</v>
      </c>
      <c r="BV21" s="16" t="s">
        <v>13541</v>
      </c>
      <c r="BW21" s="23">
        <f>IF(B6L254C8=0,0,B6L254C30/B6L254C8)</f>
        <v>1.6466790538533711</v>
      </c>
      <c r="BX21" s="16" t="s">
        <v>13542</v>
      </c>
      <c r="BY21" s="23">
        <f>IF(B6L254C13=0,0,B6L254C31/B6L254C13)</f>
        <v>4.4909428741455573</v>
      </c>
      <c r="BZ21" s="16" t="s">
        <v>13543</v>
      </c>
      <c r="CA21" s="23">
        <f>IF(B6L254C18=0,0,B6L254C32/B6L254C18)</f>
        <v>3.5927542993164461</v>
      </c>
      <c r="CB21" s="16" t="s">
        <v>13544</v>
      </c>
      <c r="CC21" s="23">
        <f>IF(B6L254C24=0,0,B6L254C33/B6L254C24)</f>
        <v>0.74849047902425936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495.57633333333325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991.15266666666651</v>
      </c>
      <c r="J22" s="16" t="s">
        <v>13547</v>
      </c>
      <c r="K22" s="23">
        <f>IF(B6L256C3=0,0,B6L255C3/B6L256C3)</f>
        <v>0.14914232995781207</v>
      </c>
      <c r="L22" s="16" t="s">
        <v>13548</v>
      </c>
      <c r="M22" s="23">
        <f>A1L555C63</f>
        <v>1.3964101771460145</v>
      </c>
      <c r="N22" s="16" t="s">
        <v>13549</v>
      </c>
      <c r="O22" s="23">
        <f>B6L255C1*B6L255C5</f>
        <v>692.0278354193722</v>
      </c>
      <c r="P22" s="16" t="s">
        <v>13550</v>
      </c>
      <c r="Q22" s="23">
        <f>B3L852C15</f>
        <v>1.7789164572986533</v>
      </c>
      <c r="R22" s="16" t="s">
        <v>13551</v>
      </c>
      <c r="S22" s="17">
        <f>B6L255C6*B6L255C7</f>
        <v>1231.0597053362851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677.08283793495684</v>
      </c>
      <c r="X22" s="16" t="s">
        <v>13553</v>
      </c>
      <c r="Y22" s="23">
        <f>IF(B6L256C10=0,0,B6L255C10/B6L256C10)</f>
        <v>0.26845460279409883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32.371046093333327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48.556569139999993</v>
      </c>
      <c r="AH22" s="16" t="s">
        <v>13556</v>
      </c>
      <c r="AI22" s="23">
        <f>IF(B6L256C15=0,0,B6L255C15/B6L256C15)</f>
        <v>0.14914232995781207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46.286829533333325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55.544195439999989</v>
      </c>
      <c r="AR22" s="16" t="s">
        <v>13559</v>
      </c>
      <c r="AS22" s="23">
        <f>IF(B6L256C20=0,0,B6L255C20/B6L256C20)</f>
        <v>0.14914232995781207</v>
      </c>
      <c r="AT22" s="16" t="s">
        <v>13560</v>
      </c>
      <c r="AU22" s="17">
        <f>A1L253C21</f>
        <v>457164.33333333337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2285.8216666666667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571.45541666666668</v>
      </c>
      <c r="BD22" s="16" t="s">
        <v>13563</v>
      </c>
      <c r="BE22" s="23">
        <f>IF(B6L256C26=0,0,B6L255C26/B6L256C26)</f>
        <v>0.31060559908233293</v>
      </c>
      <c r="BF22" s="16" t="s">
        <v>13564</v>
      </c>
      <c r="BG22" s="17">
        <f>B6L255C3+B6L255C10+B6L255C15+B6L255C20+B6L255C26</f>
        <v>2343.7916858482899</v>
      </c>
      <c r="BH22" s="16" t="s">
        <v>13565</v>
      </c>
      <c r="BI22" s="17">
        <f>B6L258C3*B6L255C4</f>
        <v>2967.4733370380213</v>
      </c>
      <c r="BJ22" s="16" t="s">
        <v>13566</v>
      </c>
      <c r="BK22" s="17">
        <f>B6L258C10*B6L255C11</f>
        <v>2027.1602308201639</v>
      </c>
      <c r="BL22" s="16" t="s">
        <v>13567</v>
      </c>
      <c r="BM22" s="17">
        <f>B6L258C15*B6L255C16</f>
        <v>145.37651878149268</v>
      </c>
      <c r="BN22" s="16" t="s">
        <v>13568</v>
      </c>
      <c r="BO22" s="17">
        <f>B6L258C20*B6L255C21</f>
        <v>166.29720580761074</v>
      </c>
      <c r="BP22" s="16" t="s">
        <v>13569</v>
      </c>
      <c r="BQ22" s="17">
        <f>B6L258C26*B6L255C27</f>
        <v>1710.9157542473642</v>
      </c>
      <c r="BR22" s="16" t="s">
        <v>13570</v>
      </c>
      <c r="BS22" s="15">
        <f>B6L255C29+B6L255C30+B6L255C31+B6L255C32+B6L255C33</f>
        <v>7017.223046694653</v>
      </c>
      <c r="BT22" s="16" t="s">
        <v>13571</v>
      </c>
      <c r="BU22" s="23">
        <f>IF(B6L255C3=0,0,B6L255C29/B6L255C3)</f>
        <v>2.9939619160970379</v>
      </c>
      <c r="BV22" s="16" t="s">
        <v>13572</v>
      </c>
      <c r="BW22" s="23">
        <f>IF(B6L255C8=0,0,B6L255C30/B6L255C8)</f>
        <v>1.6466790538533711</v>
      </c>
      <c r="BX22" s="16" t="s">
        <v>13573</v>
      </c>
      <c r="BY22" s="23">
        <f>IF(B6L255C13=0,0,B6L255C31/B6L255C13)</f>
        <v>4.4909428741455573</v>
      </c>
      <c r="BZ22" s="16" t="s">
        <v>13574</v>
      </c>
      <c r="CA22" s="23">
        <f>IF(B6L255C18=0,0,B6L255C32/B6L255C18)</f>
        <v>3.5927542993164456</v>
      </c>
      <c r="CB22" s="16" t="s">
        <v>13575</v>
      </c>
      <c r="CC22" s="23">
        <f>IF(B6L255C24=0,0,B6L255C33/B6L255C24)</f>
        <v>0.74849047902425936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3575.3783333333336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6645.6831333333339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4585.7276892379896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2522.1502290808944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217.04801113466667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325.57201670200004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310.35340232666664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372.42408279200004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7359.2416666666677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1839.8104166666669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11705.639878574897</v>
      </c>
      <c r="BH23" s="16" t="s">
        <v>13592</v>
      </c>
      <c r="BI23" s="17">
        <f>SUM(B6L241C29:B6L255C29)</f>
        <v>19896.922207648433</v>
      </c>
      <c r="BJ23" s="16" t="s">
        <v>13593</v>
      </c>
      <c r="BK23" s="17">
        <f>SUM(B6L241C30:B6L255C30)</f>
        <v>7551.2217325436195</v>
      </c>
      <c r="BL23" s="16" t="s">
        <v>13594</v>
      </c>
      <c r="BM23" s="17">
        <f>SUM(B6L241C31:B6L255C31)</f>
        <v>974.75021895269674</v>
      </c>
      <c r="BN23" s="16" t="s">
        <v>13595</v>
      </c>
      <c r="BO23" s="17">
        <f>SUM(B6L241C32:B6L255C32)</f>
        <v>1115.0235205166182</v>
      </c>
      <c r="BP23" s="16" t="s">
        <v>13596</v>
      </c>
      <c r="BQ23" s="17">
        <f>SUM(B6L241C33:B6L255C33)</f>
        <v>5508.3223203386224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0.56773343467511594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0.21546453292974135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2.7813260964733934E-2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3.1815781679193501E-2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0.15717298975121508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19896.922207648433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7551.2217325436186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974.75021895269697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1115.0235205166184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5508.3223203386233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41033-217E-476A-B608-522EAA2EF02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0.77565280108055756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5.2712500000000002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9.4882500000000007</v>
      </c>
      <c r="J9" s="16" t="s">
        <v>13642</v>
      </c>
      <c r="K9" s="23">
        <f>IF(B6L276C3=0,0,B6L262C3/B6L276C3)</f>
        <v>1.4284749139924714E-3</v>
      </c>
      <c r="L9" s="16" t="s">
        <v>13643</v>
      </c>
      <c r="M9" s="23">
        <f>A1L542C72</f>
        <v>2.5327947180957349</v>
      </c>
      <c r="N9" s="16" t="s">
        <v>13644</v>
      </c>
      <c r="O9" s="23">
        <f>B6L262C1*B6L262C5</f>
        <v>13.350994157762143</v>
      </c>
      <c r="P9" s="16" t="s">
        <v>13645</v>
      </c>
      <c r="Q9" s="23">
        <f>B3L836C21</f>
        <v>1.988509090909091</v>
      </c>
      <c r="R9" s="16" t="s">
        <v>13646</v>
      </c>
      <c r="S9" s="17">
        <f>B6L262C6*B6L262C7</f>
        <v>26.548573255384184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14.601715290461302</v>
      </c>
      <c r="X9" s="16" t="s">
        <v>13648</v>
      </c>
      <c r="Y9" s="23">
        <f>IF(B6L276C10=0,0,B6L262C10/B6L276C10)</f>
        <v>5.7803106636448642E-3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0.30988624500000006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0.46482936750000009</v>
      </c>
      <c r="AH9" s="16" t="s">
        <v>13651</v>
      </c>
      <c r="AI9" s="23">
        <f>IF(B6L276C15=0,0,B6L262C15/B6L276C15)</f>
        <v>1.4284749139924714E-3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0.44310127500000002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0.53172153</v>
      </c>
      <c r="AR9" s="16" t="s">
        <v>13654</v>
      </c>
      <c r="AS9" s="23">
        <f>IF(B6L276C20=0,0,B6L262C20/B6L276C20)</f>
        <v>1.4284749139924712E-3</v>
      </c>
      <c r="AT9" s="16" t="s">
        <v>13655</v>
      </c>
      <c r="AU9" s="17">
        <f>A1L237C24</f>
        <v>6835.5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34.177500000000002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8.5443750000000005</v>
      </c>
      <c r="BD9" s="16" t="s">
        <v>13658</v>
      </c>
      <c r="BE9" s="23">
        <f>IF(B6L276C26=0,0,B6L262C26/B6L276C26)</f>
        <v>4.6549668813288198E-3</v>
      </c>
      <c r="BF9" s="16" t="s">
        <v>13659</v>
      </c>
      <c r="BG9" s="17">
        <f>B6L262C3+B6L262C10+B6L262C15+B6L262C20+B6L262C26</f>
        <v>33.630891187961296</v>
      </c>
      <c r="BH9" s="16" t="s">
        <v>13660</v>
      </c>
      <c r="BI9" s="17">
        <f>B6L278C3*B6L262C4</f>
        <v>28.885576433350629</v>
      </c>
      <c r="BJ9" s="16" t="s">
        <v>13661</v>
      </c>
      <c r="BK9" s="17">
        <f>B6L278C10*B6L262C11</f>
        <v>44.452766640913175</v>
      </c>
      <c r="BL9" s="16" t="s">
        <v>13662</v>
      </c>
      <c r="BM9" s="17">
        <f>B6L278C15*B6L262C16</f>
        <v>1.4151043894698474</v>
      </c>
      <c r="BN9" s="16" t="s">
        <v>13663</v>
      </c>
      <c r="BO9" s="17">
        <f>B6L278C20*B6L262C21</f>
        <v>1.6187477033249689</v>
      </c>
      <c r="BP9" s="16" t="s">
        <v>13664</v>
      </c>
      <c r="BQ9" s="17">
        <f>B6L278C26*B6L262C27</f>
        <v>26.012088334277685</v>
      </c>
      <c r="BR9" s="16" t="s">
        <v>13665</v>
      </c>
      <c r="BS9" s="15">
        <f>B6L262C29+B6L262C30+B6L262C31+B6L262C32+B6L262C33</f>
        <v>102.38428350133631</v>
      </c>
      <c r="BT9" s="16" t="s">
        <v>13666</v>
      </c>
      <c r="BU9" s="23">
        <f>IF(B6L262C3=0,0,B6L262C29/B6L262C3)</f>
        <v>3.0443523761864015</v>
      </c>
      <c r="BV9" s="16" t="s">
        <v>13667</v>
      </c>
      <c r="BW9" s="23">
        <f>IF(B6L262C8=0,0,B6L262C30/B6L262C8)</f>
        <v>1.6743938069025208</v>
      </c>
      <c r="BX9" s="16" t="s">
        <v>13668</v>
      </c>
      <c r="BY9" s="23">
        <f>IF(B6L262C13=0,0,B6L262C31/B6L262C13)</f>
        <v>4.5665285642796025</v>
      </c>
      <c r="BZ9" s="16" t="s">
        <v>13669</v>
      </c>
      <c r="CA9" s="23">
        <f>IF(B6L262C18=0,0,B6L262C32/B6L262C18)</f>
        <v>3.6532228514236813</v>
      </c>
      <c r="CB9" s="16" t="s">
        <v>13670</v>
      </c>
      <c r="CC9" s="23">
        <f>IF(B6L262C24=0,0,B6L262C33/B6L262C24)</f>
        <v>0.76108809404660038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140.14499999999998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280.28999999999996</v>
      </c>
      <c r="J10" s="16" t="s">
        <v>13673</v>
      </c>
      <c r="K10" s="23">
        <f>IF(B6L276C3=0,0,B6L263C3/B6L276C3)</f>
        <v>4.2198217125702812E-2</v>
      </c>
      <c r="L10" s="16" t="s">
        <v>13674</v>
      </c>
      <c r="M10" s="23">
        <f>A1L543C72</f>
        <v>2.1020075844028159</v>
      </c>
      <c r="N10" s="16" t="s">
        <v>13675</v>
      </c>
      <c r="O10" s="23">
        <f>B6L263C1*B6L263C5</f>
        <v>294.58585291613258</v>
      </c>
      <c r="P10" s="16" t="s">
        <v>13676</v>
      </c>
      <c r="Q10" s="23">
        <f>B3L837C21</f>
        <v>1.8634992561453314</v>
      </c>
      <c r="R10" s="16" t="s">
        <v>13677</v>
      </c>
      <c r="S10" s="23">
        <f>B6L263C6*B6L263C7</f>
        <v>548.96051778015112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301.92828477908313</v>
      </c>
      <c r="X10" s="16" t="s">
        <v>13679</v>
      </c>
      <c r="Y10" s="23">
        <f>IF(B6L276C10=0,0,B6L263C10/B6L276C10)</f>
        <v>0.11952289504676417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9.1542713999999989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13.731407099999998</v>
      </c>
      <c r="AH10" s="16" t="s">
        <v>13682</v>
      </c>
      <c r="AI10" s="23">
        <f>IF(B6L276C15=0,0,B6L263C15/B6L276C15)</f>
        <v>4.2198217125702812E-2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13.089542999999997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15.707451599999995</v>
      </c>
      <c r="AR10" s="16" t="s">
        <v>13685</v>
      </c>
      <c r="AS10" s="23">
        <f>IF(B6L276C20=0,0,B6L263C20/B6L276C20)</f>
        <v>4.2198217125702805E-2</v>
      </c>
      <c r="AT10" s="16" t="s">
        <v>13686</v>
      </c>
      <c r="AU10" s="17">
        <f>A1L238C24</f>
        <v>102399.75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511.99874999999997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127.99968749999999</v>
      </c>
      <c r="BD10" s="16" t="s">
        <v>13689</v>
      </c>
      <c r="BE10" s="23">
        <f>IF(B6L276C26=0,0,B6L263C26/B6L276C26)</f>
        <v>6.9734100637312668E-2</v>
      </c>
      <c r="BF10" s="16" t="s">
        <v>13690</v>
      </c>
      <c r="BG10" s="23">
        <f>B6L263C3+B6L263C10+B6L263C15+B6L263C20+B6L263C26</f>
        <v>739.656830979083</v>
      </c>
      <c r="BH10" s="16" t="s">
        <v>13691</v>
      </c>
      <c r="BI10" s="17">
        <f>B6L278C3*B6L263C4</f>
        <v>853.3015275212864</v>
      </c>
      <c r="BJ10" s="16" t="s">
        <v>13692</v>
      </c>
      <c r="BK10" s="17">
        <f>B6L278C10*B6L263C11</f>
        <v>919.17609120508621</v>
      </c>
      <c r="BL10" s="16" t="s">
        <v>13693</v>
      </c>
      <c r="BM10" s="17">
        <f>B6L278C15*B6L263C16</f>
        <v>41.803241833267819</v>
      </c>
      <c r="BN10" s="16" t="s">
        <v>13694</v>
      </c>
      <c r="BO10" s="17">
        <f>B6L278C20*B6L263C21</f>
        <v>47.819017602292874</v>
      </c>
      <c r="BP10" s="16" t="s">
        <v>13695</v>
      </c>
      <c r="BQ10" s="17">
        <f>B6L278C26*B6L263C27</f>
        <v>389.6761527917418</v>
      </c>
      <c r="BR10" s="16" t="s">
        <v>13696</v>
      </c>
      <c r="BS10" s="15">
        <f>B6L263C29+B6L263C30+B6L263C31+B6L263C32+B6L263C33</f>
        <v>2251.7760309536752</v>
      </c>
      <c r="BT10" s="16" t="s">
        <v>13697</v>
      </c>
      <c r="BU10" s="23">
        <f>IF(B6L263C3=0,0,B6L263C29/B6L263C3)</f>
        <v>3.0443523761864015</v>
      </c>
      <c r="BV10" s="16" t="s">
        <v>13698</v>
      </c>
      <c r="BW10" s="23">
        <f>IF(B6L263C8=0,0,B6L263C30/B6L263C8)</f>
        <v>1.6743938069025208</v>
      </c>
      <c r="BX10" s="16" t="s">
        <v>13699</v>
      </c>
      <c r="BY10" s="23">
        <f>IF(B6L263C13=0,0,B6L263C31/B6L263C13)</f>
        <v>4.5665285642796025</v>
      </c>
      <c r="BZ10" s="16" t="s">
        <v>13700</v>
      </c>
      <c r="CA10" s="23">
        <f>IF(B6L263C18=0,0,B6L263C32/B6L263C18)</f>
        <v>3.6532228514236809</v>
      </c>
      <c r="CB10" s="16" t="s">
        <v>13701</v>
      </c>
      <c r="CC10" s="23">
        <f>IF(B6L263C24=0,0,B6L263C33/B6L263C24)</f>
        <v>0.76108809404660038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206.797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413.59399999999999</v>
      </c>
      <c r="J11" s="16" t="s">
        <v>13704</v>
      </c>
      <c r="K11" s="23">
        <f>IF(B6L276C3=0,0,B6L264C3/B6L276C3)</f>
        <v>6.226739952865936E-2</v>
      </c>
      <c r="L11" s="16" t="s">
        <v>13705</v>
      </c>
      <c r="M11" s="23">
        <f>A1L544C72</f>
        <v>1.1194186016733676</v>
      </c>
      <c r="N11" s="16" t="s">
        <v>13706</v>
      </c>
      <c r="O11" s="23">
        <f>B6L264C1*B6L264C5</f>
        <v>231.49240857024739</v>
      </c>
      <c r="P11" s="16" t="s">
        <v>13707</v>
      </c>
      <c r="Q11" s="23">
        <f>B3L838C21</f>
        <v>2.1297022003324133</v>
      </c>
      <c r="R11" s="16" t="s">
        <v>13708</v>
      </c>
      <c r="S11" s="17">
        <f>B6L264C6*B6L264C7</f>
        <v>493.00989189230586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271.15544054076827</v>
      </c>
      <c r="X11" s="16" t="s">
        <v>13710</v>
      </c>
      <c r="Y11" s="23">
        <f>IF(B6L276C10=0,0,B6L264C10/B6L276C10)</f>
        <v>0.10734099749821976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13.50798004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20.261970059999999</v>
      </c>
      <c r="AH11" s="16" t="s">
        <v>13713</v>
      </c>
      <c r="AI11" s="23">
        <f>IF(B6L276C15=0,0,B6L264C15/B6L276C15)</f>
        <v>6.2267399528659353E-2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19.314839799999998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23.177807759999997</v>
      </c>
      <c r="AR11" s="16" t="s">
        <v>13716</v>
      </c>
      <c r="AS11" s="23">
        <f>IF(B6L276C20=0,0,B6L264C20/B6L276C20)</f>
        <v>6.2267399528659353E-2</v>
      </c>
      <c r="AT11" s="16" t="s">
        <v>13717</v>
      </c>
      <c r="AU11" s="17">
        <f>A1L239C24</f>
        <v>34917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174.58500000000001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43.646250000000002</v>
      </c>
      <c r="BD11" s="16" t="s">
        <v>13720</v>
      </c>
      <c r="BE11" s="23">
        <f>IF(B6L276C26=0,0,B6L264C26/B6L276C26)</f>
        <v>2.377843297423135E-2</v>
      </c>
      <c r="BF11" s="16" t="s">
        <v>13721</v>
      </c>
      <c r="BG11" s="17">
        <f>B6L264C3+B6L264C10+B6L264C15+B6L264C20+B6L264C26</f>
        <v>771.83546836076823</v>
      </c>
      <c r="BH11" s="16" t="s">
        <v>13722</v>
      </c>
      <c r="BI11" s="17">
        <f>B6L278C3*B6L264C4</f>
        <v>1259.1258766764386</v>
      </c>
      <c r="BJ11" s="16" t="s">
        <v>13723</v>
      </c>
      <c r="BK11" s="17">
        <f>B6L278C10*B6L264C11</f>
        <v>825.49270972615841</v>
      </c>
      <c r="BL11" s="16" t="s">
        <v>13724</v>
      </c>
      <c r="BM11" s="17">
        <f>B6L278C15*B6L264C16</f>
        <v>61.684576698378727</v>
      </c>
      <c r="BN11" s="16" t="s">
        <v>13725</v>
      </c>
      <c r="BO11" s="17">
        <f>B6L278C20*B6L264C21</f>
        <v>70.561414128947604</v>
      </c>
      <c r="BP11" s="16" t="s">
        <v>13726</v>
      </c>
      <c r="BQ11" s="17">
        <f>B6L278C26*B6L264C27</f>
        <v>132.87456489912574</v>
      </c>
      <c r="BR11" s="16" t="s">
        <v>13727</v>
      </c>
      <c r="BS11" s="15">
        <f>B6L264C29+B6L264C30+B6L264C31+B6L264C32+B6L264C33</f>
        <v>2349.739142129049</v>
      </c>
      <c r="BT11" s="16" t="s">
        <v>13728</v>
      </c>
      <c r="BU11" s="23">
        <f>IF(B6L264C3=0,0,B6L264C29/B6L264C3)</f>
        <v>3.0443523761864015</v>
      </c>
      <c r="BV11" s="16" t="s">
        <v>13729</v>
      </c>
      <c r="BW11" s="23">
        <f>IF(B6L264C8=0,0,B6L264C30/B6L264C8)</f>
        <v>1.6743938069025213</v>
      </c>
      <c r="BX11" s="16" t="s">
        <v>13730</v>
      </c>
      <c r="BY11" s="23">
        <f>IF(B6L264C13=0,0,B6L264C31/B6L264C13)</f>
        <v>4.5665285642796025</v>
      </c>
      <c r="BZ11" s="16" t="s">
        <v>13731</v>
      </c>
      <c r="CA11" s="23">
        <f>IF(B6L264C18=0,0,B6L264C32/B6L264C18)</f>
        <v>3.6532228514236817</v>
      </c>
      <c r="CB11" s="16" t="s">
        <v>13732</v>
      </c>
      <c r="CC11" s="23">
        <f>IF(B6L264C24=0,0,B6L264C33/B6L264C24)</f>
        <v>0.76108809404660049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53.85575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107.7115</v>
      </c>
      <c r="J12" s="16" t="s">
        <v>13735</v>
      </c>
      <c r="K12" s="23">
        <f>IF(B6L276C3=0,0,B6L265C3/B6L276C3)</f>
        <v>1.6216180612705196E-2</v>
      </c>
      <c r="L12" s="16" t="s">
        <v>13736</v>
      </c>
      <c r="M12" s="23">
        <f>A1L545C72</f>
        <v>1.4231892560613211</v>
      </c>
      <c r="N12" s="16" t="s">
        <v>13737</v>
      </c>
      <c r="O12" s="23">
        <f>B6L265C1*B6L265C5</f>
        <v>76.646924777124497</v>
      </c>
      <c r="P12" s="16" t="s">
        <v>13738</v>
      </c>
      <c r="Q12" s="23">
        <f>B3L839C21</f>
        <v>2.0184816862117065</v>
      </c>
      <c r="R12" s="16" t="s">
        <v>13739</v>
      </c>
      <c r="S12" s="23">
        <f>B6L265C6*B6L265C7</f>
        <v>154.71041396707207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85.090727681889646</v>
      </c>
      <c r="X12" s="16" t="s">
        <v>13741</v>
      </c>
      <c r="Y12" s="23">
        <f>IF(B6L276C10=0,0,B6L265C10/B6L276C10)</f>
        <v>3.3684456299338604E-2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3.5178575900000002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5.2767863850000003</v>
      </c>
      <c r="AH12" s="16" t="s">
        <v>13744</v>
      </c>
      <c r="AI12" s="23">
        <f>IF(B6L276C15=0,0,B6L265C15/B6L276C15)</f>
        <v>1.6216180612705196E-2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5.0301270499999999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6.0361524599999994</v>
      </c>
      <c r="AR12" s="16" t="s">
        <v>13747</v>
      </c>
      <c r="AS12" s="23">
        <f>IF(B6L276C20=0,0,B6L265C20/B6L276C20)</f>
        <v>1.6216180612705192E-2</v>
      </c>
      <c r="AT12" s="16" t="s">
        <v>13748</v>
      </c>
      <c r="AU12" s="17">
        <f>A1L240C24</f>
        <v>39071.75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195.35874999999999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48.839687499999997</v>
      </c>
      <c r="BD12" s="16" t="s">
        <v>13751</v>
      </c>
      <c r="BE12" s="23">
        <f>IF(B6L276C26=0,0,B6L265C26/B6L276C26)</f>
        <v>2.6607812485635183E-2</v>
      </c>
      <c r="BF12" s="16" t="s">
        <v>13752</v>
      </c>
      <c r="BG12" s="23">
        <f>B6L265C3+B6L265C10+B6L265C15+B6L265C20+B6L265C26</f>
        <v>252.95485402688965</v>
      </c>
      <c r="BH12" s="16" t="s">
        <v>13753</v>
      </c>
      <c r="BI12" s="17">
        <f>B6L278C3*B6L265C4</f>
        <v>327.91176096760159</v>
      </c>
      <c r="BJ12" s="16" t="s">
        <v>13754</v>
      </c>
      <c r="BK12" s="17">
        <f>B6L278C10*B6L265C11</f>
        <v>259.04615900979076</v>
      </c>
      <c r="BL12" s="16" t="s">
        <v>13755</v>
      </c>
      <c r="BM12" s="17">
        <f>B6L278C15*B6L265C16</f>
        <v>16.064397169802803</v>
      </c>
      <c r="BN12" s="16" t="s">
        <v>13756</v>
      </c>
      <c r="BO12" s="17">
        <f>B6L278C20*B6L265C21</f>
        <v>18.376175084624389</v>
      </c>
      <c r="BP12" s="16" t="s">
        <v>13757</v>
      </c>
      <c r="BQ12" s="17">
        <f>B6L278C26*B6L265C27</f>
        <v>148.68521869282628</v>
      </c>
      <c r="BR12" s="16" t="s">
        <v>13758</v>
      </c>
      <c r="BS12" s="15">
        <f>B6L265C29+B6L265C30+B6L265C31+B6L265C32+B6L265C33</f>
        <v>770.08371092464574</v>
      </c>
      <c r="BT12" s="16" t="s">
        <v>13759</v>
      </c>
      <c r="BU12" s="23">
        <f>IF(B6L265C3=0,0,B6L265C29/B6L265C3)</f>
        <v>3.0443523761864015</v>
      </c>
      <c r="BV12" s="16" t="s">
        <v>13760</v>
      </c>
      <c r="BW12" s="23">
        <f>IF(B6L265C8=0,0,B6L265C30/B6L265C8)</f>
        <v>1.674393806902521</v>
      </c>
      <c r="BX12" s="16" t="s">
        <v>13761</v>
      </c>
      <c r="BY12" s="23">
        <f>IF(B6L265C13=0,0,B6L265C31/B6L265C13)</f>
        <v>4.5665285642796025</v>
      </c>
      <c r="BZ12" s="16" t="s">
        <v>13762</v>
      </c>
      <c r="CA12" s="23">
        <f>IF(B6L265C18=0,0,B6L265C32/B6L265C18)</f>
        <v>3.6532228514236813</v>
      </c>
      <c r="CB12" s="16" t="s">
        <v>13763</v>
      </c>
      <c r="CC12" s="23">
        <f>IF(B6L265C24=0,0,B6L265C33/B6L265C24)</f>
        <v>0.76108809404660038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562.50925000000007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1125.0185000000001</v>
      </c>
      <c r="J13" s="16" t="s">
        <v>13766</v>
      </c>
      <c r="K13" s="23">
        <f>IF(B6L276C3=0,0,B6L266C3/B6L276C3)</f>
        <v>0.16937377335414214</v>
      </c>
      <c r="L13" s="16" t="s">
        <v>13767</v>
      </c>
      <c r="M13" s="23">
        <f>A1L546C72</f>
        <v>0.89829089058414535</v>
      </c>
      <c r="N13" s="16" t="s">
        <v>13768</v>
      </c>
      <c r="O13" s="23">
        <f>B6L266C1*B6L266C5</f>
        <v>505.29693514431972</v>
      </c>
      <c r="P13" s="16" t="s">
        <v>13769</v>
      </c>
      <c r="Q13" s="23">
        <f>B3L840C21</f>
        <v>2.0700747852780772</v>
      </c>
      <c r="R13" s="16" t="s">
        <v>13770</v>
      </c>
      <c r="S13" s="17">
        <f>B6L266C6*B6L266C7</f>
        <v>1046.0024445205481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575.30134448630156</v>
      </c>
      <c r="X13" s="16" t="s">
        <v>13772</v>
      </c>
      <c r="Y13" s="23">
        <f>IF(B6L276C10=0,0,B6L266C10/B6L276C10)</f>
        <v>0.22774177075728608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36.743104210000006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55.114656315000005</v>
      </c>
      <c r="AH13" s="16" t="s">
        <v>13775</v>
      </c>
      <c r="AI13" s="23">
        <f>IF(B6L276C15=0,0,B6L266C15/B6L276C15)</f>
        <v>0.16937377335414214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52.538363950000004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63.046036740000005</v>
      </c>
      <c r="AR13" s="16" t="s">
        <v>13778</v>
      </c>
      <c r="AS13" s="23">
        <f>IF(B6L276C20=0,0,B6L266C20/B6L276C20)</f>
        <v>0.16937377335414214</v>
      </c>
      <c r="AT13" s="16" t="s">
        <v>13779</v>
      </c>
      <c r="AU13" s="17">
        <f>A1L241C24</f>
        <v>396173.5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1980.8675000000001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495.21687500000002</v>
      </c>
      <c r="BD13" s="16" t="s">
        <v>13782</v>
      </c>
      <c r="BE13" s="23">
        <f>IF(B6L276C26=0,0,B6L266C26/B6L276C26)</f>
        <v>0.26979365397704969</v>
      </c>
      <c r="BF13" s="16" t="s">
        <v>13783</v>
      </c>
      <c r="BG13" s="17">
        <f>B6L266C3+B6L266C10+B6L266C15+B6L266C20+B6L266C26</f>
        <v>2313.6974125413017</v>
      </c>
      <c r="BH13" s="16" t="s">
        <v>13784</v>
      </c>
      <c r="BI13" s="17">
        <f>B6L278C3*B6L266C4</f>
        <v>3424.9527437286615</v>
      </c>
      <c r="BJ13" s="16" t="s">
        <v>13785</v>
      </c>
      <c r="BK13" s="17">
        <f>B6L278C10*B6L266C11</f>
        <v>1751.4200151101038</v>
      </c>
      <c r="BL13" s="16" t="s">
        <v>13786</v>
      </c>
      <c r="BM13" s="17">
        <f>B6L278C15*B6L266C16</f>
        <v>167.78843491526715</v>
      </c>
      <c r="BN13" s="16" t="s">
        <v>13787</v>
      </c>
      <c r="BO13" s="17">
        <f>B6L278C20*B6L266C21</f>
        <v>191.93435175855416</v>
      </c>
      <c r="BP13" s="16" t="s">
        <v>13788</v>
      </c>
      <c r="BQ13" s="17">
        <f>B6L278C26*B6L266C27</f>
        <v>1507.6146701338541</v>
      </c>
      <c r="BR13" s="16" t="s">
        <v>13789</v>
      </c>
      <c r="BS13" s="15">
        <f>B6L266C29+B6L266C30+B6L266C31+B6L266C32+B6L266C33</f>
        <v>7043.7102156464407</v>
      </c>
      <c r="BT13" s="16" t="s">
        <v>13790</v>
      </c>
      <c r="BU13" s="23">
        <f>IF(B6L266C3=0,0,B6L266C29/B6L266C3)</f>
        <v>3.0443523761864015</v>
      </c>
      <c r="BV13" s="16" t="s">
        <v>13791</v>
      </c>
      <c r="BW13" s="23">
        <f>IF(B6L266C8=0,0,B6L266C30/B6L266C8)</f>
        <v>1.6743938069025213</v>
      </c>
      <c r="BX13" s="16" t="s">
        <v>13792</v>
      </c>
      <c r="BY13" s="23">
        <f>IF(B6L266C13=0,0,B6L266C31/B6L266C13)</f>
        <v>4.5665285642796025</v>
      </c>
      <c r="BZ13" s="16" t="s">
        <v>13793</v>
      </c>
      <c r="CA13" s="23">
        <f>IF(B6L266C18=0,0,B6L266C32/B6L266C18)</f>
        <v>3.6532228514236813</v>
      </c>
      <c r="CB13" s="16" t="s">
        <v>13794</v>
      </c>
      <c r="CC13" s="23">
        <f>IF(B6L266C24=0,0,B6L266C33/B6L266C24)</f>
        <v>0.76108809404660038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130.49899999999997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260.99799999999993</v>
      </c>
      <c r="J14" s="16" t="s">
        <v>13797</v>
      </c>
      <c r="K14" s="23">
        <f>IF(B6L276C3=0,0,B6L267C3/B6L276C3)</f>
        <v>3.9293768145043283E-2</v>
      </c>
      <c r="L14" s="16" t="s">
        <v>13798</v>
      </c>
      <c r="M14" s="23">
        <f>A1L547C72</f>
        <v>0.25105451361015829</v>
      </c>
      <c r="N14" s="16" t="s">
        <v>13799</v>
      </c>
      <c r="O14" s="23">
        <f>B6L267C1*B6L267C5</f>
        <v>32.762362971612042</v>
      </c>
      <c r="P14" s="16" t="s">
        <v>13800</v>
      </c>
      <c r="Q14" s="23">
        <f>B3L841C21</f>
        <v>2.007063408297475</v>
      </c>
      <c r="R14" s="16" t="s">
        <v>13801</v>
      </c>
      <c r="S14" s="23">
        <f>B6L267C6*B6L267C7</f>
        <v>65.756139889682657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36.165876939325464</v>
      </c>
      <c r="X14" s="16" t="s">
        <v>13803</v>
      </c>
      <c r="Y14" s="23">
        <f>IF(B6L276C10=0,0,B6L267C10/B6L276C10)</f>
        <v>1.4316811413862769E-2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8.524194679999999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12.786292019999998</v>
      </c>
      <c r="AH14" s="16" t="s">
        <v>13806</v>
      </c>
      <c r="AI14" s="23">
        <f>IF(B6L276C15=0,0,B6L267C15/B6L276C15)</f>
        <v>3.9293768145043283E-2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12.188606599999996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14.626327919999994</v>
      </c>
      <c r="AR14" s="16" t="s">
        <v>13809</v>
      </c>
      <c r="AS14" s="23">
        <f>IF(B6L276C20=0,0,B6L267C20/B6L276C20)</f>
        <v>3.9293768145043276E-2</v>
      </c>
      <c r="AT14" s="16" t="s">
        <v>13810</v>
      </c>
      <c r="AU14" s="17">
        <f>A1L242C24</f>
        <v>24721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123.605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30.901250000000001</v>
      </c>
      <c r="BD14" s="16" t="s">
        <v>13813</v>
      </c>
      <c r="BE14" s="23">
        <f>IF(B6L276C26=0,0,B6L267C26/B6L276C26)</f>
        <v>1.6834969830053361E-2</v>
      </c>
      <c r="BF14" s="16" t="s">
        <v>13814</v>
      </c>
      <c r="BG14" s="23">
        <f>B6L267C3+B6L267C10+B6L267C15+B6L267C20+B6L267C26</f>
        <v>355.47774687932542</v>
      </c>
      <c r="BH14" s="16" t="s">
        <v>13815</v>
      </c>
      <c r="BI14" s="17">
        <f>B6L278C3*B6L267C4</f>
        <v>794.5698814798983</v>
      </c>
      <c r="BJ14" s="16" t="s">
        <v>13816</v>
      </c>
      <c r="BK14" s="17">
        <f>B6L278C10*B6L267C11</f>
        <v>110.10167339710046</v>
      </c>
      <c r="BL14" s="16" t="s">
        <v>13817</v>
      </c>
      <c r="BM14" s="17">
        <f>B6L278C15*B6L267C16</f>
        <v>38.925978493700221</v>
      </c>
      <c r="BN14" s="16" t="s">
        <v>13818</v>
      </c>
      <c r="BO14" s="17">
        <f>B6L278C20*B6L267C21</f>
        <v>44.527696158133487</v>
      </c>
      <c r="BP14" s="16" t="s">
        <v>13819</v>
      </c>
      <c r="BQ14" s="17">
        <f>B6L278C26*B6L267C27</f>
        <v>94.07429386463005</v>
      </c>
      <c r="BR14" s="16" t="s">
        <v>13820</v>
      </c>
      <c r="BS14" s="15">
        <f>B6L267C29+B6L267C30+B6L267C31+B6L267C32+B6L267C33</f>
        <v>1082.1995233934624</v>
      </c>
      <c r="BT14" s="16" t="s">
        <v>13821</v>
      </c>
      <c r="BU14" s="23">
        <f>IF(B6L267C3=0,0,B6L267C29/B6L267C3)</f>
        <v>3.044352376186402</v>
      </c>
      <c r="BV14" s="16" t="s">
        <v>13822</v>
      </c>
      <c r="BW14" s="23">
        <f>IF(B6L267C8=0,0,B6L267C30/B6L267C8)</f>
        <v>1.6743938069025208</v>
      </c>
      <c r="BX14" s="16" t="s">
        <v>13823</v>
      </c>
      <c r="BY14" s="23">
        <f>IF(B6L267C13=0,0,B6L267C31/B6L267C13)</f>
        <v>4.5665285642796025</v>
      </c>
      <c r="BZ14" s="16" t="s">
        <v>13824</v>
      </c>
      <c r="CA14" s="23">
        <f>IF(B6L267C18=0,0,B6L267C32/B6L267C18)</f>
        <v>3.6532228514236813</v>
      </c>
      <c r="CB14" s="16" t="s">
        <v>13825</v>
      </c>
      <c r="CC14" s="23">
        <f>IF(B6L267C24=0,0,B6L267C33/B6L267C24)</f>
        <v>0.76108809404660038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1169.16175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2338.3235</v>
      </c>
      <c r="J15" s="16" t="s">
        <v>13828</v>
      </c>
      <c r="K15" s="23">
        <f>IF(B6L276C3=0,0,B6L268C3/B6L276C3)</f>
        <v>0.35203925492573174</v>
      </c>
      <c r="L15" s="16" t="s">
        <v>13829</v>
      </c>
      <c r="M15" s="23">
        <f>A1L548C72</f>
        <v>3.7917828743368687E-2</v>
      </c>
      <c r="N15" s="16" t="s">
        <v>13830</v>
      </c>
      <c r="O15" s="23">
        <f>B6L268C1*B6L268C5</f>
        <v>44.332075009797236</v>
      </c>
      <c r="P15" s="16" t="s">
        <v>13831</v>
      </c>
      <c r="Q15" s="23">
        <f>B3L842C21</f>
        <v>2.012551695283459</v>
      </c>
      <c r="R15" s="16" t="s">
        <v>13832</v>
      </c>
      <c r="S15" s="23">
        <f>B6L268C6*B6L268C7</f>
        <v>89.220592716400901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49.071325994020498</v>
      </c>
      <c r="X15" s="16" t="s">
        <v>13834</v>
      </c>
      <c r="Y15" s="23">
        <f>IF(B6L276C10=0,0,B6L268C10/B6L276C10)</f>
        <v>1.9425629337378281E-2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76.369645509999998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114.554468265</v>
      </c>
      <c r="AH15" s="16" t="s">
        <v>13837</v>
      </c>
      <c r="AI15" s="23">
        <f>IF(B6L276C15=0,0,B6L268C15/B6L276C15)</f>
        <v>0.35203925492573174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109.19970744999999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131.03964893999998</v>
      </c>
      <c r="AR15" s="16" t="s">
        <v>13840</v>
      </c>
      <c r="AS15" s="23">
        <f>IF(B6L276C20=0,0,B6L268C20/B6L276C20)</f>
        <v>0.35203925492573168</v>
      </c>
      <c r="AT15" s="16" t="s">
        <v>13841</v>
      </c>
      <c r="AU15" s="17">
        <f>A1L243C24</f>
        <v>156332.5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781.66250000000002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195.41562500000001</v>
      </c>
      <c r="BD15" s="16" t="s">
        <v>13844</v>
      </c>
      <c r="BE15" s="23">
        <f>IF(B6L276C26=0,0,B6L268C26/B6L276C26)</f>
        <v>0.1064622353851712</v>
      </c>
      <c r="BF15" s="16" t="s">
        <v>13845</v>
      </c>
      <c r="BG15" s="17">
        <f>B6L268C3+B6L268C10+B6L268C15+B6L268C20+B6L268C26</f>
        <v>2828.4045681990206</v>
      </c>
      <c r="BH15" s="16" t="s">
        <v>13846</v>
      </c>
      <c r="BI15" s="17">
        <f>B6L278C3*B6L268C4</f>
        <v>7118.6807035175025</v>
      </c>
      <c r="BJ15" s="16" t="s">
        <v>13847</v>
      </c>
      <c r="BK15" s="17">
        <f>B6L278C10*B6L268C11</f>
        <v>149.39040789251382</v>
      </c>
      <c r="BL15" s="16" t="s">
        <v>13848</v>
      </c>
      <c r="BM15" s="17">
        <f>B6L278C15*B6L268C16</f>
        <v>348.74416766532249</v>
      </c>
      <c r="BN15" s="16" t="s">
        <v>13849</v>
      </c>
      <c r="BO15" s="17">
        <f>B6L278C20*B6L268C21</f>
        <v>398.93086662512076</v>
      </c>
      <c r="BP15" s="16" t="s">
        <v>13850</v>
      </c>
      <c r="BQ15" s="17">
        <f>B6L278C26*B6L268C27</f>
        <v>594.91402231270081</v>
      </c>
      <c r="BR15" s="16" t="s">
        <v>13851</v>
      </c>
      <c r="BS15" s="15">
        <f>B6L268C29+B6L268C30+B6L268C31+B6L268C32+B6L268C33</f>
        <v>8610.6601680131607</v>
      </c>
      <c r="BT15" s="16" t="s">
        <v>13852</v>
      </c>
      <c r="BU15" s="23">
        <f>IF(B6L268C3=0,0,B6L268C29/B6L268C3)</f>
        <v>3.0443523761864015</v>
      </c>
      <c r="BV15" s="16" t="s">
        <v>13853</v>
      </c>
      <c r="BW15" s="23">
        <f>IF(B6L268C8=0,0,B6L268C30/B6L268C8)</f>
        <v>1.6743938069025208</v>
      </c>
      <c r="BX15" s="16" t="s">
        <v>13854</v>
      </c>
      <c r="BY15" s="23">
        <f>IF(B6L268C13=0,0,B6L268C31/B6L268C13)</f>
        <v>4.5665285642796025</v>
      </c>
      <c r="BZ15" s="16" t="s">
        <v>13855</v>
      </c>
      <c r="CA15" s="23">
        <f>IF(B6L268C18=0,0,B6L268C32/B6L268C18)</f>
        <v>3.6532228514236809</v>
      </c>
      <c r="CB15" s="16" t="s">
        <v>13856</v>
      </c>
      <c r="CC15" s="23">
        <f>IF(B6L268C24=0,0,B6L268C33/B6L268C24)</f>
        <v>0.76108809404660038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1.3027500000000001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2.6055000000000001</v>
      </c>
      <c r="J16" s="16" t="s">
        <v>13859</v>
      </c>
      <c r="K16" s="23">
        <f>IF(B6L276C3=0,0,B6L269C3/B6L276C3)</f>
        <v>3.9226320853765281E-4</v>
      </c>
      <c r="L16" s="16" t="s">
        <v>13860</v>
      </c>
      <c r="M16" s="23">
        <f>A1L549C72</f>
        <v>1.0299529311082585</v>
      </c>
      <c r="N16" s="16" t="s">
        <v>13861</v>
      </c>
      <c r="O16" s="23">
        <f>B6L269C1*B6L269C5</f>
        <v>1.3417711810012838</v>
      </c>
      <c r="P16" s="16" t="s">
        <v>13862</v>
      </c>
      <c r="Q16" s="23">
        <f>B3L843C21</f>
        <v>1.7741505662891406</v>
      </c>
      <c r="R16" s="16" t="s">
        <v>13863</v>
      </c>
      <c r="S16" s="23">
        <f>B6L269C6*B6L269C7</f>
        <v>2.3805041006038765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1.3092772553321321</v>
      </c>
      <c r="X16" s="16" t="s">
        <v>13865</v>
      </c>
      <c r="Y16" s="23">
        <f>IF(B6L276C10=0,0,B6L269C10/B6L276C10)</f>
        <v>5.1829727741698156E-4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8.5095630000000005E-2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0.12764344500000002</v>
      </c>
      <c r="AH16" s="16" t="s">
        <v>13868</v>
      </c>
      <c r="AI16" s="23">
        <f>IF(B6L276C15=0,0,B6L269C15/B6L276C15)</f>
        <v>3.9226320853765281E-4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0.12167685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0.14601222</v>
      </c>
      <c r="AR16" s="16" t="s">
        <v>13871</v>
      </c>
      <c r="AS16" s="23">
        <f>IF(B6L276C20=0,0,B6L269C20/B6L276C20)</f>
        <v>3.9226320853765276E-4</v>
      </c>
      <c r="AT16" s="16" t="s">
        <v>13872</v>
      </c>
      <c r="AU16" s="17">
        <f>A1L244C24</f>
        <v>665.75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3.3287499999999999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0.83218749999999997</v>
      </c>
      <c r="BD16" s="16" t="s">
        <v>13875</v>
      </c>
      <c r="BE16" s="23">
        <f>IF(B6L276C26=0,0,B6L269C26/B6L276C26)</f>
        <v>4.5337491057635307E-4</v>
      </c>
      <c r="BF16" s="16" t="s">
        <v>13876</v>
      </c>
      <c r="BG16" s="23">
        <f>B6L269C3+B6L269C10+B6L269C15+B6L269C20+B6L269C26</f>
        <v>5.0206204203321327</v>
      </c>
      <c r="BH16" s="16" t="s">
        <v>13877</v>
      </c>
      <c r="BI16" s="17">
        <f>B6L278C3*B6L269C4</f>
        <v>7.9320601161536706</v>
      </c>
      <c r="BJ16" s="16" t="s">
        <v>13878</v>
      </c>
      <c r="BK16" s="17">
        <f>B6L278C10*B6L269C11</f>
        <v>3.9859013233571861</v>
      </c>
      <c r="BL16" s="16" t="s">
        <v>13879</v>
      </c>
      <c r="BM16" s="17">
        <f>B6L278C15*B6L269C16</f>
        <v>0.38859162509036832</v>
      </c>
      <c r="BN16" s="16" t="s">
        <v>13880</v>
      </c>
      <c r="BO16" s="17">
        <f>B6L278C20*B6L269C21</f>
        <v>0.44451264890925157</v>
      </c>
      <c r="BP16" s="16" t="s">
        <v>13881</v>
      </c>
      <c r="BQ16" s="17">
        <f>B6L278C26*B6L269C27</f>
        <v>2.5334719930576211</v>
      </c>
      <c r="BR16" s="16" t="s">
        <v>13882</v>
      </c>
      <c r="BS16" s="15">
        <f>B6L269C29+B6L269C30+B6L269C31+B6L269C32+B6L269C33</f>
        <v>15.284537706568097</v>
      </c>
      <c r="BT16" s="16" t="s">
        <v>13883</v>
      </c>
      <c r="BU16" s="23">
        <f>IF(B6L269C3=0,0,B6L269C29/B6L269C3)</f>
        <v>3.044352376186402</v>
      </c>
      <c r="BV16" s="16" t="s">
        <v>13884</v>
      </c>
      <c r="BW16" s="23">
        <f>IF(B6L269C8=0,0,B6L269C30/B6L269C8)</f>
        <v>1.6743938069025208</v>
      </c>
      <c r="BX16" s="16" t="s">
        <v>13885</v>
      </c>
      <c r="BY16" s="23">
        <f>IF(B6L269C13=0,0,B6L269C31/B6L269C13)</f>
        <v>4.5665285642796025</v>
      </c>
      <c r="BZ16" s="16" t="s">
        <v>13886</v>
      </c>
      <c r="CA16" s="23">
        <f>IF(B6L269C18=0,0,B6L269C32/B6L269C18)</f>
        <v>3.6532228514236813</v>
      </c>
      <c r="CB16" s="16" t="s">
        <v>13887</v>
      </c>
      <c r="CC16" s="23">
        <f>IF(B6L269C24=0,0,B6L269C33/B6L269C24)</f>
        <v>0.76108809404660038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0.184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0.36799999999999999</v>
      </c>
      <c r="J17" s="16" t="s">
        <v>13890</v>
      </c>
      <c r="K17" s="23">
        <f>IF(B6L276C3=0,0,B6L270C3/B6L276C3)</f>
        <v>5.5403132121226717E-5</v>
      </c>
      <c r="L17" s="16" t="s">
        <v>13891</v>
      </c>
      <c r="M17" s="23">
        <f>A1L550C72</f>
        <v>2.1474654377880182</v>
      </c>
      <c r="N17" s="16" t="s">
        <v>13892</v>
      </c>
      <c r="O17" s="23">
        <f>B6L270C1*B6L270C5</f>
        <v>0.39513364055299532</v>
      </c>
      <c r="P17" s="16" t="s">
        <v>13893</v>
      </c>
      <c r="Q17" s="23">
        <f>B3L844C21</f>
        <v>2.0328947368421053</v>
      </c>
      <c r="R17" s="16" t="s">
        <v>13894</v>
      </c>
      <c r="S17" s="23">
        <f>B6L270C6*B6L270C7</f>
        <v>0.80326509822944447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0.44179580402619451</v>
      </c>
      <c r="X17" s="16" t="s">
        <v>13896</v>
      </c>
      <c r="Y17" s="23">
        <f>IF(B6L276C10=0,0,B6L270C10/B6L276C10)</f>
        <v>1.7489157584344949E-4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1.2018880000000001E-2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1.802832E-2</v>
      </c>
      <c r="AH17" s="16" t="s">
        <v>13899</v>
      </c>
      <c r="AI17" s="23">
        <f>IF(B6L276C15=0,0,B6L270C15/B6L276C15)</f>
        <v>5.5403132121226717E-5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1.7185599999999999E-2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2.0622719999999997E-2</v>
      </c>
      <c r="AR17" s="16" t="s">
        <v>13902</v>
      </c>
      <c r="AS17" s="23">
        <f>IF(B6L276C20=0,0,B6L270C20/B6L276C20)</f>
        <v>5.5403132121226711E-5</v>
      </c>
      <c r="AT17" s="16" t="s">
        <v>13903</v>
      </c>
      <c r="AU17" s="17">
        <f>A1L245C24</f>
        <v>154.5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0.77249999999999996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0.19312499999999999</v>
      </c>
      <c r="BD17" s="16" t="s">
        <v>13906</v>
      </c>
      <c r="BE17" s="23">
        <f>IF(B6L276C26=0,0,B6L270C26/B6L276C26)</f>
        <v>1.0521430519571393E-4</v>
      </c>
      <c r="BF17" s="16" t="s">
        <v>13907</v>
      </c>
      <c r="BG17" s="23">
        <f>B6L270C3+B6L270C10+B6L270C15+B6L270C20+B6L270C26</f>
        <v>1.0415718440261945</v>
      </c>
      <c r="BH17" s="16" t="s">
        <v>13908</v>
      </c>
      <c r="BI17" s="17">
        <f>B6L278C3*B6L270C4</f>
        <v>1.1203216744365958</v>
      </c>
      <c r="BJ17" s="16" t="s">
        <v>13909</v>
      </c>
      <c r="BK17" s="17">
        <f>B6L278C10*B6L270C11</f>
        <v>1.3449821057763269</v>
      </c>
      <c r="BL17" s="16" t="s">
        <v>13910</v>
      </c>
      <c r="BM17" s="17">
        <f>B6L278C15*B6L270C16</f>
        <v>5.4884558830648827E-2</v>
      </c>
      <c r="BN17" s="16" t="s">
        <v>13911</v>
      </c>
      <c r="BO17" s="17">
        <f>B6L278C20*B6L270C21</f>
        <v>6.2782826635426808E-2</v>
      </c>
      <c r="BP17" s="16" t="s">
        <v>13912</v>
      </c>
      <c r="BQ17" s="17">
        <f>B6L278C26*B6L270C27</f>
        <v>0.58794055265099876</v>
      </c>
      <c r="BR17" s="16" t="s">
        <v>13913</v>
      </c>
      <c r="BS17" s="15">
        <f>B6L270C29+B6L270C30+B6L270C31+B6L270C32+B6L270C33</f>
        <v>3.1709117183299971</v>
      </c>
      <c r="BT17" s="16" t="s">
        <v>13914</v>
      </c>
      <c r="BU17" s="23">
        <f>IF(B6L270C3=0,0,B6L270C29/B6L270C3)</f>
        <v>3.0443523761864015</v>
      </c>
      <c r="BV17" s="16" t="s">
        <v>13915</v>
      </c>
      <c r="BW17" s="23">
        <f>IF(B6L270C8=0,0,B6L270C30/B6L270C8)</f>
        <v>1.6743938069025208</v>
      </c>
      <c r="BX17" s="16" t="s">
        <v>13916</v>
      </c>
      <c r="BY17" s="23">
        <f>IF(B6L270C13=0,0,B6L270C31/B6L270C13)</f>
        <v>4.5665285642796016</v>
      </c>
      <c r="BZ17" s="16" t="s">
        <v>13917</v>
      </c>
      <c r="CA17" s="23">
        <f>IF(B6L270C18=0,0,B6L270C32/B6L270C18)</f>
        <v>3.6532228514236809</v>
      </c>
      <c r="CB17" s="16" t="s">
        <v>13918</v>
      </c>
      <c r="CC17" s="23">
        <f>IF(B6L270C24=0,0,B6L270C33/B6L270C24)</f>
        <v>0.76108809404660038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502.58450000000005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502.58450000000005</v>
      </c>
      <c r="J18" s="16" t="s">
        <v>13921</v>
      </c>
      <c r="K18" s="23">
        <f>IF(B6L276C3=0,0,B6L271C3/B6L276C3)</f>
        <v>7.5665096346686611E-2</v>
      </c>
      <c r="L18" s="16" t="s">
        <v>13922</v>
      </c>
      <c r="M18" s="23">
        <f>A1L551C72</f>
        <v>0.75147750794841039</v>
      </c>
      <c r="N18" s="16" t="s">
        <v>13923</v>
      </c>
      <c r="O18" s="23">
        <f>B6L271C1*B6L271C5</f>
        <v>377.68094759349788</v>
      </c>
      <c r="P18" s="16" t="s">
        <v>13924</v>
      </c>
      <c r="Q18" s="23">
        <f>B3L845C21</f>
        <v>1.0459889688484196</v>
      </c>
      <c r="R18" s="16" t="s">
        <v>13925</v>
      </c>
      <c r="S18" s="23">
        <f>B6L271C6*B6L271C7</f>
        <v>395.05010492701683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217.27755770985928</v>
      </c>
      <c r="X18" s="16" t="s">
        <v>13927</v>
      </c>
      <c r="Y18" s="23">
        <f>IF(B6L276C10=0,0,B6L271C10/B6L276C10)</f>
        <v>8.6012619669516524E-2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16.414409770000002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24.621614655000002</v>
      </c>
      <c r="AH18" s="16" t="s">
        <v>13930</v>
      </c>
      <c r="AI18" s="23">
        <f>IF(B6L276C15=0,0,B6L271C15/B6L276C15)</f>
        <v>7.5665096346686611E-2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23.470696150000002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28.164835380000003</v>
      </c>
      <c r="AR18" s="16" t="s">
        <v>13933</v>
      </c>
      <c r="AS18" s="23">
        <f>IF(B6L276C20=0,0,B6L271C20/B6L276C20)</f>
        <v>7.5665096346686611E-2</v>
      </c>
      <c r="AT18" s="16" t="s">
        <v>13934</v>
      </c>
      <c r="AU18" s="17">
        <f>A1L246C24</f>
        <v>64099.25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320.49624999999997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80.124062499999994</v>
      </c>
      <c r="BD18" s="16" t="s">
        <v>13937</v>
      </c>
      <c r="BE18" s="23">
        <f>IF(B6L276C26=0,0,B6L271C26/B6L276C26)</f>
        <v>4.3651508429232141E-2</v>
      </c>
      <c r="BF18" s="16" t="s">
        <v>13938</v>
      </c>
      <c r="BG18" s="23">
        <f>B6L271C3+B6L271C10+B6L271C15+B6L271C20+B6L271C26</f>
        <v>852.77257024485937</v>
      </c>
      <c r="BH18" s="16" t="s">
        <v>13939</v>
      </c>
      <c r="BI18" s="17">
        <f>B6L278C3*B6L271C4</f>
        <v>1530.0443168094546</v>
      </c>
      <c r="BJ18" s="16" t="s">
        <v>13940</v>
      </c>
      <c r="BK18" s="17">
        <f>B6L278C10*B6L271C11</f>
        <v>661.46944910598802</v>
      </c>
      <c r="BL18" s="16" t="s">
        <v>13941</v>
      </c>
      <c r="BM18" s="17">
        <f>B6L278C15*B6L271C16</f>
        <v>74.956871080495191</v>
      </c>
      <c r="BN18" s="16" t="s">
        <v>13942</v>
      </c>
      <c r="BO18" s="17">
        <f>B6L278C20*B6L271C21</f>
        <v>85.74368351400183</v>
      </c>
      <c r="BP18" s="16" t="s">
        <v>13943</v>
      </c>
      <c r="BQ18" s="17">
        <f>B6L278C26*B6L271C27</f>
        <v>243.92588006158272</v>
      </c>
      <c r="BR18" s="16" t="s">
        <v>13944</v>
      </c>
      <c r="BS18" s="15">
        <f>B6L271C29+B6L271C30+B6L271C31+B6L271C32+B6L271C33</f>
        <v>2596.1402005715222</v>
      </c>
      <c r="BT18" s="16" t="s">
        <v>13945</v>
      </c>
      <c r="BU18" s="23">
        <f>IF(B6L271C3=0,0,B6L271C29/B6L271C3)</f>
        <v>3.0443523761864015</v>
      </c>
      <c r="BV18" s="16" t="s">
        <v>13946</v>
      </c>
      <c r="BW18" s="23">
        <f>IF(B6L271C8=0,0,B6L271C30/B6L271C8)</f>
        <v>1.6743938069025208</v>
      </c>
      <c r="BX18" s="16" t="s">
        <v>13947</v>
      </c>
      <c r="BY18" s="23">
        <f>IF(B6L271C13=0,0,B6L271C31/B6L271C13)</f>
        <v>4.5665285642796025</v>
      </c>
      <c r="BZ18" s="16" t="s">
        <v>13948</v>
      </c>
      <c r="CA18" s="23">
        <f>IF(B6L271C18=0,0,B6L271C32/B6L271C18)</f>
        <v>3.6532228514236813</v>
      </c>
      <c r="CB18" s="16" t="s">
        <v>13949</v>
      </c>
      <c r="CC18" s="23">
        <f>IF(B6L271C24=0,0,B6L271C33/B6L271C24)</f>
        <v>0.76108809404660038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226.82400000000001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453.64800000000002</v>
      </c>
      <c r="J19" s="16" t="s">
        <v>13952</v>
      </c>
      <c r="K19" s="23">
        <f>IF(B6L276C3=0,0,B6L272C3/B6L276C3)</f>
        <v>6.8297608914484401E-2</v>
      </c>
      <c r="L19" s="16" t="s">
        <v>13953</v>
      </c>
      <c r="M19" s="23">
        <f>A1L552C72</f>
        <v>0.55801177220136511</v>
      </c>
      <c r="N19" s="16" t="s">
        <v>13954</v>
      </c>
      <c r="O19" s="23">
        <f>B6L272C1*B6L272C5</f>
        <v>126.57046221780244</v>
      </c>
      <c r="P19" s="16" t="s">
        <v>13955</v>
      </c>
      <c r="Q19" s="23">
        <f>B3L846C21</f>
        <v>1.5145469525551112</v>
      </c>
      <c r="R19" s="16" t="s">
        <v>13956</v>
      </c>
      <c r="S19" s="23">
        <f>B6L272C6*B6L272C7</f>
        <v>191.69690783546454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105.4332993095055</v>
      </c>
      <c r="X19" s="16" t="s">
        <v>13958</v>
      </c>
      <c r="Y19" s="23">
        <f>IF(B6L276C10=0,0,B6L272C10/B6L276C10)</f>
        <v>4.1737372094915147E-2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14.816143680000001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22.224215520000001</v>
      </c>
      <c r="AH19" s="16" t="s">
        <v>13961</v>
      </c>
      <c r="AI19" s="23">
        <f>IF(B6L276C15=0,0,B6L272C15/B6L276C15)</f>
        <v>6.8297608914484401E-2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21.1853616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25.42243392</v>
      </c>
      <c r="AR19" s="16" t="s">
        <v>13964</v>
      </c>
      <c r="AS19" s="23">
        <f>IF(B6L276C20=0,0,B6L272C20/B6L276C20)</f>
        <v>6.8297608914484401E-2</v>
      </c>
      <c r="AT19" s="16" t="s">
        <v>13965</v>
      </c>
      <c r="AU19" s="17">
        <f>A1L247C24</f>
        <v>94210.5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471.05250000000001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117.763125</v>
      </c>
      <c r="BD19" s="16" t="s">
        <v>13968</v>
      </c>
      <c r="BE19" s="23">
        <f>IF(B6L276C26=0,0,B6L272C26/B6L276C26)</f>
        <v>6.4157231712885496E-2</v>
      </c>
      <c r="BF19" s="16" t="s">
        <v>13969</v>
      </c>
      <c r="BG19" s="23">
        <f>B6L272C3+B6L272C10+B6L272C15+B6L272C20+B6L272C26</f>
        <v>724.49107374950563</v>
      </c>
      <c r="BH19" s="16" t="s">
        <v>13970</v>
      </c>
      <c r="BI19" s="17">
        <f>B6L278C3*B6L272C4</f>
        <v>1381.0643667522088</v>
      </c>
      <c r="BJ19" s="16" t="s">
        <v>13971</v>
      </c>
      <c r="BK19" s="17">
        <f>B6L278C10*B6L272C11</f>
        <v>320.97611528206517</v>
      </c>
      <c r="BL19" s="16" t="s">
        <v>13972</v>
      </c>
      <c r="BM19" s="17">
        <f>B6L278C15*B6L272C16</f>
        <v>67.658343327190707</v>
      </c>
      <c r="BN19" s="16" t="s">
        <v>13973</v>
      </c>
      <c r="BO19" s="17">
        <f>B6L278C20*B6L272C21</f>
        <v>77.394847112793769</v>
      </c>
      <c r="BP19" s="16" t="s">
        <v>13974</v>
      </c>
      <c r="BQ19" s="17">
        <f>B6L278C26*B6L272C27</f>
        <v>358.5124494208863</v>
      </c>
      <c r="BR19" s="16" t="s">
        <v>13975</v>
      </c>
      <c r="BS19" s="15">
        <f>B6L272C29+B6L272C30+B6L272C31+B6L272C32+B6L272C33</f>
        <v>2205.606121895145</v>
      </c>
      <c r="BT19" s="16" t="s">
        <v>13976</v>
      </c>
      <c r="BU19" s="23">
        <f>IF(B6L272C3=0,0,B6L272C29/B6L272C3)</f>
        <v>3.0443523761864015</v>
      </c>
      <c r="BV19" s="16" t="s">
        <v>13977</v>
      </c>
      <c r="BW19" s="23">
        <f>IF(B6L272C8=0,0,B6L272C30/B6L272C8)</f>
        <v>1.6743938069025208</v>
      </c>
      <c r="BX19" s="16" t="s">
        <v>13978</v>
      </c>
      <c r="BY19" s="23">
        <f>IF(B6L272C13=0,0,B6L272C31/B6L272C13)</f>
        <v>4.5665285642796025</v>
      </c>
      <c r="BZ19" s="16" t="s">
        <v>13979</v>
      </c>
      <c r="CA19" s="23">
        <f>IF(B6L272C18=0,0,B6L272C32/B6L272C18)</f>
        <v>3.6532228514236817</v>
      </c>
      <c r="CB19" s="16" t="s">
        <v>13980</v>
      </c>
      <c r="CC19" s="23">
        <f>IF(B6L272C24=0,0,B6L272C33/B6L272C24)</f>
        <v>0.76108809404660049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0.79125000000000001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1.5825</v>
      </c>
      <c r="J20" s="16" t="s">
        <v>13983</v>
      </c>
      <c r="K20" s="23">
        <f>IF(B6L276C3=0,0,B6L273C3/B6L276C3)</f>
        <v>2.3824852332022088E-4</v>
      </c>
      <c r="L20" s="16" t="s">
        <v>13984</v>
      </c>
      <c r="M20" s="23">
        <f>A1L553C72</f>
        <v>1.104114189756507</v>
      </c>
      <c r="N20" s="16" t="s">
        <v>13985</v>
      </c>
      <c r="O20" s="23">
        <f>B6L273C1*B6L273C5</f>
        <v>0.87363035264483613</v>
      </c>
      <c r="P20" s="16" t="s">
        <v>13986</v>
      </c>
      <c r="Q20" s="23">
        <f>B3L847C21</f>
        <v>2.1575246132208159</v>
      </c>
      <c r="R20" s="16" t="s">
        <v>13987</v>
      </c>
      <c r="S20" s="23">
        <f>B6L273C6*B6L273C7</f>
        <v>1.8848789886880151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1.0366834437784083</v>
      </c>
      <c r="X20" s="16" t="s">
        <v>13989</v>
      </c>
      <c r="Y20" s="23">
        <f>IF(B6L276C10=0,0,B6L273C10/B6L276C10)</f>
        <v>4.1038687891764136E-4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5.168445E-2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7.7526675000000003E-2</v>
      </c>
      <c r="AH20" s="16" t="s">
        <v>13992</v>
      </c>
      <c r="AI20" s="23">
        <f>IF(B6L276C15=0,0,B6L273C15/B6L276C15)</f>
        <v>2.3824852332022088E-4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7.3902750000000003E-2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8.8683300000000007E-2</v>
      </c>
      <c r="AR20" s="16" t="s">
        <v>13995</v>
      </c>
      <c r="AS20" s="23">
        <f>IF(B6L276C20=0,0,B6L273C20/B6L276C20)</f>
        <v>2.3824852332022091E-4</v>
      </c>
      <c r="AT20" s="16" t="s">
        <v>13996</v>
      </c>
      <c r="AU20" s="17">
        <f>A1L248C24</f>
        <v>383.5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1.9175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0.479375</v>
      </c>
      <c r="BD20" s="16" t="s">
        <v>13999</v>
      </c>
      <c r="BE20" s="23">
        <f>IF(B6L276C26=0,0,B6L273C26/B6L276C26)</f>
        <v>2.6116301645667507E-4</v>
      </c>
      <c r="BF20" s="16" t="s">
        <v>14000</v>
      </c>
      <c r="BG20" s="23">
        <f>B6L273C3+B6L273C10+B6L273C15+B6L273C20+B6L273C26</f>
        <v>3.2647684187784085</v>
      </c>
      <c r="BH20" s="16" t="s">
        <v>14001</v>
      </c>
      <c r="BI20" s="17">
        <f>B6L278C3*B6L273C4</f>
        <v>4.8176876353149805</v>
      </c>
      <c r="BJ20" s="16" t="s">
        <v>14002</v>
      </c>
      <c r="BK20" s="17">
        <f>B6L278C10*B6L273C11</f>
        <v>3.1560297054198987</v>
      </c>
      <c r="BL20" s="16" t="s">
        <v>14003</v>
      </c>
      <c r="BM20" s="17">
        <f>B6L278C15*B6L273C16</f>
        <v>0.23601851725408091</v>
      </c>
      <c r="BN20" s="16" t="s">
        <v>14004</v>
      </c>
      <c r="BO20" s="17">
        <f>B6L278C20*B6L273C21</f>
        <v>0.26998321508305151</v>
      </c>
      <c r="BP20" s="16" t="s">
        <v>14005</v>
      </c>
      <c r="BQ20" s="17">
        <f>B6L278C26*B6L273C27</f>
        <v>1.4593864203343563</v>
      </c>
      <c r="BR20" s="16" t="s">
        <v>14006</v>
      </c>
      <c r="BS20" s="15">
        <f>B6L273C29+B6L273C30+B6L273C31+B6L273C32+B6L273C33</f>
        <v>9.9391054934063678</v>
      </c>
      <c r="BT20" s="16" t="s">
        <v>14007</v>
      </c>
      <c r="BU20" s="23">
        <f>IF(B6L273C3=0,0,B6L273C29/B6L273C3)</f>
        <v>3.0443523761864015</v>
      </c>
      <c r="BV20" s="16" t="s">
        <v>14008</v>
      </c>
      <c r="BW20" s="23">
        <f>IF(B6L273C8=0,0,B6L273C30/B6L273C8)</f>
        <v>1.6743938069025206</v>
      </c>
      <c r="BX20" s="16" t="s">
        <v>14009</v>
      </c>
      <c r="BY20" s="23">
        <f>IF(B6L273C13=0,0,B6L273C31/B6L273C13)</f>
        <v>4.5665285642796025</v>
      </c>
      <c r="BZ20" s="16" t="s">
        <v>14010</v>
      </c>
      <c r="CA20" s="23">
        <f>IF(B6L273C18=0,0,B6L273C32/B6L273C18)</f>
        <v>3.6532228514236817</v>
      </c>
      <c r="CB20" s="16" t="s">
        <v>14011</v>
      </c>
      <c r="CC20" s="23">
        <f>IF(B6L273C24=0,0,B6L273C33/B6L273C24)</f>
        <v>0.76108809404660038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89.361250000000013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178.72250000000003</v>
      </c>
      <c r="J21" s="16" t="s">
        <v>14014</v>
      </c>
      <c r="K21" s="23">
        <f>IF(B6L276C3=0,0,B6L274C3/B6L276C3)</f>
        <v>2.6907027936238979E-2</v>
      </c>
      <c r="L21" s="16" t="s">
        <v>14015</v>
      </c>
      <c r="M21" s="23">
        <f>A1L554C72</f>
        <v>2.6267748072994932</v>
      </c>
      <c r="N21" s="16" t="s">
        <v>14016</v>
      </c>
      <c r="O21" s="23">
        <f>B6L274C1*B6L274C5</f>
        <v>234.73188024879187</v>
      </c>
      <c r="P21" s="16" t="s">
        <v>14017</v>
      </c>
      <c r="Q21" s="23">
        <f>B3L848C21</f>
        <v>2.0617654413603401</v>
      </c>
      <c r="R21" s="16" t="s">
        <v>14018</v>
      </c>
      <c r="S21" s="23">
        <f>B6L274C6*B6L274C7</f>
        <v>483.96207868249286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266.17914327537108</v>
      </c>
      <c r="X21" s="16" t="s">
        <v>14020</v>
      </c>
      <c r="Y21" s="23">
        <f>IF(B6L276C10=0,0,B6L274C10/B6L276C10)</f>
        <v>0.10537105468147187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5.8370768500000008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8.7556152750000003</v>
      </c>
      <c r="AH21" s="16" t="s">
        <v>14023</v>
      </c>
      <c r="AI21" s="23">
        <f>IF(B6L276C15=0,0,B6L274C15/B6L276C15)</f>
        <v>2.6907027936238972E-2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8.3463407500000013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10.015608900000002</v>
      </c>
      <c r="AR21" s="16" t="s">
        <v>14026</v>
      </c>
      <c r="AS21" s="23">
        <f>IF(B6L276C20=0,0,B6L274C20/B6L276C20)</f>
        <v>2.6907027936238979E-2</v>
      </c>
      <c r="AT21" s="16" t="s">
        <v>14027</v>
      </c>
      <c r="AU21" s="17">
        <f>A1L249C24</f>
        <v>98940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494.7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123.675</v>
      </c>
      <c r="BD21" s="16" t="s">
        <v>14030</v>
      </c>
      <c r="BE21" s="23">
        <f>IF(B6L276C26=0,0,B6L274C26/B6L276C26)</f>
        <v>6.7378015249604767E-2</v>
      </c>
      <c r="BF21" s="16" t="s">
        <v>14031</v>
      </c>
      <c r="BG21" s="23">
        <f>B6L274C3+B6L274C10+B6L274C15+B6L274C20+B6L274C26</f>
        <v>587.34786745037115</v>
      </c>
      <c r="BH21" s="16" t="s">
        <v>14032</v>
      </c>
      <c r="BI21" s="17">
        <f>B6L278C3*B6L274C4</f>
        <v>544.0942675529742</v>
      </c>
      <c r="BJ21" s="16" t="s">
        <v>14033</v>
      </c>
      <c r="BK21" s="17">
        <f>B6L278C10*B6L274C11</f>
        <v>810.34310732163658</v>
      </c>
      <c r="BL21" s="16" t="s">
        <v>14034</v>
      </c>
      <c r="BM21" s="17">
        <f>B6L278C15*B6L274C16</f>
        <v>26.655178167420203</v>
      </c>
      <c r="BN21" s="16" t="s">
        <v>14035</v>
      </c>
      <c r="BO21" s="17">
        <f>B6L278C20*B6L274C21</f>
        <v>30.491042753668673</v>
      </c>
      <c r="BP21" s="16" t="s">
        <v>14036</v>
      </c>
      <c r="BQ21" s="17">
        <f>B6L278C26*B6L274C27</f>
        <v>376.51028012485318</v>
      </c>
      <c r="BR21" s="16" t="s">
        <v>14037</v>
      </c>
      <c r="BS21" s="15">
        <f>B6L274C29+B6L274C30+B6L274C31+B6L274C32+B6L274C33</f>
        <v>1788.0938759205526</v>
      </c>
      <c r="BT21" s="16" t="s">
        <v>14038</v>
      </c>
      <c r="BU21" s="23">
        <f>IF(B6L274C3=0,0,B6L274C29/B6L274C3)</f>
        <v>3.0443523761864015</v>
      </c>
      <c r="BV21" s="16" t="s">
        <v>14039</v>
      </c>
      <c r="BW21" s="23">
        <f>IF(B6L274C8=0,0,B6L274C30/B6L274C8)</f>
        <v>1.6743938069025208</v>
      </c>
      <c r="BX21" s="16" t="s">
        <v>14040</v>
      </c>
      <c r="BY21" s="23">
        <f>IF(B6L274C13=0,0,B6L274C31/B6L274C13)</f>
        <v>4.5665285642796016</v>
      </c>
      <c r="BZ21" s="16" t="s">
        <v>14041</v>
      </c>
      <c r="CA21" s="23">
        <f>IF(B6L274C18=0,0,B6L274C32/B6L274C18)</f>
        <v>3.6532228514236813</v>
      </c>
      <c r="CB21" s="16" t="s">
        <v>14042</v>
      </c>
      <c r="CC21" s="23">
        <f>IF(B6L274C24=0,0,B6L274C33/B6L274C24)</f>
        <v>0.76108809404660038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483.64449999999994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967.28899999999987</v>
      </c>
      <c r="J22" s="16" t="s">
        <v>14045</v>
      </c>
      <c r="K22" s="23">
        <f>IF(B6L276C3=0,0,B6L275C3/B6L276C3)</f>
        <v>0.14562728333263386</v>
      </c>
      <c r="L22" s="16" t="s">
        <v>14046</v>
      </c>
      <c r="M22" s="23">
        <f>A1L555C72</f>
        <v>1.2642511047549492</v>
      </c>
      <c r="N22" s="16" t="s">
        <v>14047</v>
      </c>
      <c r="O22" s="23">
        <f>B6L275C1*B6L275C5</f>
        <v>611.44809343365489</v>
      </c>
      <c r="P22" s="16" t="s">
        <v>14048</v>
      </c>
      <c r="Q22" s="23">
        <f>B3L852C21</f>
        <v>1.7874707614983234</v>
      </c>
      <c r="R22" s="16" t="s">
        <v>14049</v>
      </c>
      <c r="S22" s="17">
        <f>B6L275C6*B6L275C7</f>
        <v>1092.9455891865532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601.12007405260431</v>
      </c>
      <c r="X22" s="16" t="s">
        <v>14051</v>
      </c>
      <c r="Y22" s="23">
        <f>IF(B6L276C10=0,0,B6L275C10/B6L276C10)</f>
        <v>0.23796250680542388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31.591658739999996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47.387488109999993</v>
      </c>
      <c r="AH22" s="16" t="s">
        <v>14054</v>
      </c>
      <c r="AI22" s="23">
        <f>IF(B6L276C15=0,0,B6L275C15/B6L276C15)</f>
        <v>0.14562728333263386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45.172396299999996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54.206875559999993</v>
      </c>
      <c r="AR22" s="16" t="s">
        <v>14057</v>
      </c>
      <c r="AS22" s="23">
        <f>IF(B6L276C20=0,0,B6L275C20/B6L276C20)</f>
        <v>0.14562728333263389</v>
      </c>
      <c r="AT22" s="16" t="s">
        <v>14058</v>
      </c>
      <c r="AU22" s="17">
        <f>A1L253C24</f>
        <v>449527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2247.6350000000002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561.90875000000005</v>
      </c>
      <c r="BD22" s="16" t="s">
        <v>14061</v>
      </c>
      <c r="BE22" s="23">
        <f>IF(B6L276C26=0,0,B6L275C26/B6L276C26)</f>
        <v>0.30612732020526667</v>
      </c>
      <c r="BF22" s="16" t="s">
        <v>14062</v>
      </c>
      <c r="BG22" s="17">
        <f>B6L275C3+B6L275C10+B6L275C15+B6L275C20+B6L275C26</f>
        <v>2231.9121877226044</v>
      </c>
      <c r="BH22" s="16" t="s">
        <v>14063</v>
      </c>
      <c r="BI22" s="17">
        <f>B6L278C3*B6L275C4</f>
        <v>2944.7685656089675</v>
      </c>
      <c r="BJ22" s="16" t="s">
        <v>14064</v>
      </c>
      <c r="BK22" s="17">
        <f>B6L278C10*B6L275C11</f>
        <v>1830.0213258153917</v>
      </c>
      <c r="BL22" s="16" t="s">
        <v>14065</v>
      </c>
      <c r="BM22" s="17">
        <f>B6L278C15*B6L275C16</f>
        <v>144.26421202918334</v>
      </c>
      <c r="BN22" s="16" t="s">
        <v>14066</v>
      </c>
      <c r="BO22" s="17">
        <f>B6L278C20*B6L275C21</f>
        <v>165.02483041672656</v>
      </c>
      <c r="BP22" s="16" t="s">
        <v>14067</v>
      </c>
      <c r="BQ22" s="17">
        <f>B6L278C26*B6L275C27</f>
        <v>1710.6482382624308</v>
      </c>
      <c r="BR22" s="16" t="s">
        <v>14068</v>
      </c>
      <c r="BS22" s="15">
        <f>B6L275C29+B6L275C30+B6L275C31+B6L275C32+B6L275C33</f>
        <v>6794.7271721326997</v>
      </c>
      <c r="BT22" s="16" t="s">
        <v>14069</v>
      </c>
      <c r="BU22" s="23">
        <f>IF(B6L275C3=0,0,B6L275C29/B6L275C3)</f>
        <v>3.0443523761864011</v>
      </c>
      <c r="BV22" s="16" t="s">
        <v>14070</v>
      </c>
      <c r="BW22" s="23">
        <f>IF(B6L275C8=0,0,B6L275C30/B6L275C8)</f>
        <v>1.674393806902521</v>
      </c>
      <c r="BX22" s="16" t="s">
        <v>14071</v>
      </c>
      <c r="BY22" s="23">
        <f>IF(B6L275C13=0,0,B6L275C31/B6L275C13)</f>
        <v>4.5665285642796025</v>
      </c>
      <c r="BZ22" s="16" t="s">
        <v>14072</v>
      </c>
      <c r="CA22" s="23">
        <f>IF(B6L275C18=0,0,B6L275C32/B6L275C18)</f>
        <v>3.6532228514236817</v>
      </c>
      <c r="CB22" s="16" t="s">
        <v>14073</v>
      </c>
      <c r="CC22" s="23">
        <f>IF(B6L275C24=0,0,B6L275C33/B6L275C24)</f>
        <v>0.76108809404660038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3572.9312500000001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6642.2237500000001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4592.9319028405944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2526.1125465623268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216.93502767500001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325.40254151250002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310.19184912500003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372.23021894999999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7342.1574999999993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1835.5393749999998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11701.508432024828</v>
      </c>
      <c r="BH23" s="16" t="s">
        <v>14090</v>
      </c>
      <c r="BI23" s="17">
        <f>SUM(B6L261C29:B6L275C29)</f>
        <v>20221.269656474247</v>
      </c>
      <c r="BJ23" s="16" t="s">
        <v>14091</v>
      </c>
      <c r="BK23" s="17">
        <f>SUM(B6L261C30:B6L275C30)</f>
        <v>7690.3767336413011</v>
      </c>
      <c r="BL23" s="16" t="s">
        <v>14092</v>
      </c>
      <c r="BM23" s="17">
        <f>SUM(B6L261C31:B6L275C31)</f>
        <v>990.6400004706735</v>
      </c>
      <c r="BN23" s="16" t="s">
        <v>14093</v>
      </c>
      <c r="BO23" s="17">
        <f>SUM(B6L261C32:B6L275C32)</f>
        <v>1133.1999515488169</v>
      </c>
      <c r="BP23" s="16" t="s">
        <v>14094</v>
      </c>
      <c r="BQ23" s="17">
        <f>SUM(B6L261C33:B6L275C33)</f>
        <v>5588.028657864952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0.56763824840064914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0.2158792228571858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2.7808597789147804E-2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3.1810447440372376E-2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0.15686348351264473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20221.269656474251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7690.3767336413011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990.64000047067361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1133.1999515488169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5588.028657864952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194B9-C534-413F-BAA6-C3721CF2498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0.69519790663514947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5.5590000000000002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10.0062</v>
      </c>
      <c r="J9" s="16" t="s">
        <v>14140</v>
      </c>
      <c r="K9" s="23">
        <f>IF(B6L296C3=0,0,B6L282C3/B6L296C3)</f>
        <v>1.4764690130378197E-3</v>
      </c>
      <c r="L9" s="16" t="s">
        <v>14141</v>
      </c>
      <c r="M9" s="23">
        <f>A1L542C81</f>
        <v>2.3697403138452997</v>
      </c>
      <c r="N9" s="16" t="s">
        <v>14142</v>
      </c>
      <c r="O9" s="23">
        <f>B6L282C1*B6L282C5</f>
        <v>13.173386404666022</v>
      </c>
      <c r="P9" s="16" t="s">
        <v>14143</v>
      </c>
      <c r="Q9" s="23">
        <f>B3L836C27</f>
        <v>2.0024414346334942</v>
      </c>
      <c r="R9" s="16" t="s">
        <v>14144</v>
      </c>
      <c r="S9" s="17">
        <f>B6L282C6*B6L282C7</f>
        <v>26.378934771140798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14.508414124127441</v>
      </c>
      <c r="X9" s="16" t="s">
        <v>14146</v>
      </c>
      <c r="Y9" s="23">
        <f>IF(B6L296C10=0,0,B6L282C10/B6L296C10)</f>
        <v>6.2418101124812747E-3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0.326802492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0.490203738</v>
      </c>
      <c r="AH9" s="16" t="s">
        <v>14149</v>
      </c>
      <c r="AI9" s="23">
        <f>IF(B6L296C15=0,0,B6L282C15/B6L296C15)</f>
        <v>1.4764690130378195E-3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0.46728953999999995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0.56074744799999987</v>
      </c>
      <c r="AR9" s="16" t="s">
        <v>14152</v>
      </c>
      <c r="AS9" s="23">
        <f>IF(B6L296C20=0,0,B6L282C20/B6L296C20)</f>
        <v>1.4764690130378193E-3</v>
      </c>
      <c r="AT9" s="16" t="s">
        <v>14153</v>
      </c>
      <c r="AU9" s="17">
        <f>A1L237C27</f>
        <v>6889.6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34.448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8.6120000000000001</v>
      </c>
      <c r="BD9" s="16" t="s">
        <v>14156</v>
      </c>
      <c r="BE9" s="23">
        <f>IF(B6L296C26=0,0,B6L282C26/B6L296C26)</f>
        <v>4.6407119278879068E-3</v>
      </c>
      <c r="BF9" s="16" t="s">
        <v>14157</v>
      </c>
      <c r="BG9" s="17">
        <f>B6L282C3+B6L282C10+B6L282C15+B6L282C20+B6L282C26</f>
        <v>34.177565310127441</v>
      </c>
      <c r="BH9" s="16" t="s">
        <v>14158</v>
      </c>
      <c r="BI9" s="17">
        <f>B6L298C3*B6L282C4</f>
        <v>31.692602706318048</v>
      </c>
      <c r="BJ9" s="16" t="s">
        <v>14159</v>
      </c>
      <c r="BK9" s="17">
        <f>B6L298C10*B6L282C11</f>
        <v>45.952449954498647</v>
      </c>
      <c r="BL9" s="16" t="s">
        <v>14160</v>
      </c>
      <c r="BM9" s="17">
        <f>B6L298C15*B6L282C16</f>
        <v>1.5526206065825212</v>
      </c>
      <c r="BN9" s="16" t="s">
        <v>14161</v>
      </c>
      <c r="BO9" s="17">
        <f>B6L298C20*B6L282C21</f>
        <v>1.7760534556620633</v>
      </c>
      <c r="BP9" s="16" t="s">
        <v>14162</v>
      </c>
      <c r="BQ9" s="17">
        <f>B6L298C26*B6L282C27</f>
        <v>27.276757860807404</v>
      </c>
      <c r="BR9" s="16" t="s">
        <v>14163</v>
      </c>
      <c r="BS9" s="15">
        <f>B6L282C29+B6L282C30+B6L282C31+B6L282C32+B6L282C33</f>
        <v>108.2504845838687</v>
      </c>
      <c r="BT9" s="16" t="s">
        <v>14164</v>
      </c>
      <c r="BU9" s="23">
        <f>IF(B6L282C3=0,0,B6L282C29/B6L282C3)</f>
        <v>3.1672965467728056</v>
      </c>
      <c r="BV9" s="16" t="s">
        <v>14165</v>
      </c>
      <c r="BW9" s="23">
        <f>IF(B6L282C8=0,0,B6L282C30/B6L282C8)</f>
        <v>1.7420131007250435</v>
      </c>
      <c r="BX9" s="16" t="s">
        <v>14166</v>
      </c>
      <c r="BY9" s="23">
        <f>IF(B6L282C13=0,0,B6L282C31/B6L282C13)</f>
        <v>4.7509448201592086</v>
      </c>
      <c r="BZ9" s="16" t="s">
        <v>14167</v>
      </c>
      <c r="CA9" s="23">
        <f>IF(B6L282C18=0,0,B6L282C32/B6L282C18)</f>
        <v>3.8007558561273669</v>
      </c>
      <c r="CB9" s="16" t="s">
        <v>14168</v>
      </c>
      <c r="CC9" s="23">
        <f>IF(B6L282C24=0,0,B6L282C33/B6L282C24)</f>
        <v>0.7918241366932014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142.34219999999999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284.68439999999998</v>
      </c>
      <c r="J10" s="16" t="s">
        <v>14171</v>
      </c>
      <c r="K10" s="23">
        <f>IF(B6L296C3=0,0,B6L283C3/B6L296C3)</f>
        <v>4.2006725339815698E-2</v>
      </c>
      <c r="L10" s="16" t="s">
        <v>14172</v>
      </c>
      <c r="M10" s="23">
        <f>A1L543C81</f>
        <v>1.914385538860095</v>
      </c>
      <c r="N10" s="16" t="s">
        <v>14173</v>
      </c>
      <c r="O10" s="23">
        <f>B6L283C1*B6L283C5</f>
        <v>272.49784924953138</v>
      </c>
      <c r="P10" s="16" t="s">
        <v>14174</v>
      </c>
      <c r="Q10" s="23">
        <f>B3L837C27</f>
        <v>1.8522582917898736</v>
      </c>
      <c r="R10" s="16" t="s">
        <v>14175</v>
      </c>
      <c r="S10" s="23">
        <f>B6L283C6*B6L283C7</f>
        <v>504.73640076735148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277.60502042204331</v>
      </c>
      <c r="X10" s="16" t="s">
        <v>14177</v>
      </c>
      <c r="Y10" s="23">
        <f>IF(B6L296C10=0,0,B6L283C10/B6L296C10)</f>
        <v>0.1194312354831608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9.2977925040000002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13.946688756</v>
      </c>
      <c r="AH10" s="16" t="s">
        <v>14180</v>
      </c>
      <c r="AI10" s="23">
        <f>IF(B6L296C15=0,0,B6L283C15/B6L296C15)</f>
        <v>4.2006725339815698E-2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13.294761479999998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15.953713775999997</v>
      </c>
      <c r="AR10" s="16" t="s">
        <v>14183</v>
      </c>
      <c r="AS10" s="23">
        <f>IF(B6L296C20=0,0,B6L283C20/B6L296C20)</f>
        <v>4.2006725339815691E-2</v>
      </c>
      <c r="AT10" s="16" t="s">
        <v>14184</v>
      </c>
      <c r="AU10" s="17">
        <f>A1L238C27</f>
        <v>104108.4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520.54199999999992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130.13549999999998</v>
      </c>
      <c r="BD10" s="16" t="s">
        <v>14187</v>
      </c>
      <c r="BE10" s="23">
        <f>IF(B6L296C26=0,0,B6L283C26/B6L296C26)</f>
        <v>7.0125565152305683E-2</v>
      </c>
      <c r="BF10" s="16" t="s">
        <v>14188</v>
      </c>
      <c r="BG10" s="23">
        <f>B6L283C3+B6L283C10+B6L283C15+B6L283C20+B6L283C26</f>
        <v>722.32532295404326</v>
      </c>
      <c r="BH10" s="16" t="s">
        <v>14189</v>
      </c>
      <c r="BI10" s="17">
        <f>B6L298C3*B6L283C4</f>
        <v>901.67991704008796</v>
      </c>
      <c r="BJ10" s="16" t="s">
        <v>14190</v>
      </c>
      <c r="BK10" s="17">
        <f>B6L298C10*B6L283C11</f>
        <v>879.25742254953195</v>
      </c>
      <c r="BL10" s="16" t="s">
        <v>14191</v>
      </c>
      <c r="BM10" s="17">
        <f>B6L298C15*B6L283C16</f>
        <v>44.173299135793918</v>
      </c>
      <c r="BN10" s="16" t="s">
        <v>14192</v>
      </c>
      <c r="BO10" s="17">
        <f>B6L298C20*B6L283C21</f>
        <v>50.530142550926534</v>
      </c>
      <c r="BP10" s="16" t="s">
        <v>14193</v>
      </c>
      <c r="BQ10" s="17">
        <f>B6L298C26*B6L283C27</f>
        <v>412.17771976255239</v>
      </c>
      <c r="BR10" s="16" t="s">
        <v>14194</v>
      </c>
      <c r="BS10" s="15">
        <f>B6L283C29+B6L283C30+B6L283C31+B6L283C32+B6L283C33</f>
        <v>2287.8185010388929</v>
      </c>
      <c r="BT10" s="16" t="s">
        <v>14195</v>
      </c>
      <c r="BU10" s="23">
        <f>IF(B6L283C3=0,0,B6L283C29/B6L283C3)</f>
        <v>3.1672965467728051</v>
      </c>
      <c r="BV10" s="16" t="s">
        <v>14196</v>
      </c>
      <c r="BW10" s="23">
        <f>IF(B6L283C8=0,0,B6L283C30/B6L283C8)</f>
        <v>1.742013100725043</v>
      </c>
      <c r="BX10" s="16" t="s">
        <v>14197</v>
      </c>
      <c r="BY10" s="23">
        <f>IF(B6L283C13=0,0,B6L283C31/B6L283C13)</f>
        <v>4.7509448201592086</v>
      </c>
      <c r="BZ10" s="16" t="s">
        <v>14198</v>
      </c>
      <c r="CA10" s="23">
        <f>IF(B6L283C18=0,0,B6L283C32/B6L283C18)</f>
        <v>3.8007558561273669</v>
      </c>
      <c r="CB10" s="16" t="s">
        <v>14199</v>
      </c>
      <c r="CC10" s="23">
        <f>IF(B6L283C24=0,0,B6L283C33/B6L283C24)</f>
        <v>0.7918241366932014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232.24899999999997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464.49799999999993</v>
      </c>
      <c r="J11" s="16" t="s">
        <v>14202</v>
      </c>
      <c r="K11" s="23">
        <f>IF(B6L296C3=0,0,B6L284C3/B6L296C3)</f>
        <v>6.8539196060246749E-2</v>
      </c>
      <c r="L11" s="16" t="s">
        <v>14203</v>
      </c>
      <c r="M11" s="23">
        <f>A1L544C81</f>
        <v>0.95241527479381793</v>
      </c>
      <c r="N11" s="16" t="s">
        <v>14204</v>
      </c>
      <c r="O11" s="23">
        <f>B6L284C1*B6L284C5</f>
        <v>221.19749515558939</v>
      </c>
      <c r="P11" s="16" t="s">
        <v>14205</v>
      </c>
      <c r="Q11" s="23">
        <f>B3L838C27</f>
        <v>2.0938798847667845</v>
      </c>
      <c r="R11" s="16" t="s">
        <v>14206</v>
      </c>
      <c r="S11" s="17">
        <f>B6L284C6*B6L284C7</f>
        <v>463.16098566708689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254.7385421168978</v>
      </c>
      <c r="X11" s="16" t="s">
        <v>14208</v>
      </c>
      <c r="Y11" s="23">
        <f>IF(B6L296C10=0,0,B6L284C10/B6L296C10)</f>
        <v>0.10959361889041865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15.170504679999999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22.755757019999997</v>
      </c>
      <c r="AH11" s="16" t="s">
        <v>14211</v>
      </c>
      <c r="AI11" s="23">
        <f>IF(B6L296C15=0,0,B6L284C15/B6L296C15)</f>
        <v>6.8539196060246749E-2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21.692056599999997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26.030467919999996</v>
      </c>
      <c r="AR11" s="16" t="s">
        <v>14214</v>
      </c>
      <c r="AS11" s="23">
        <f>IF(B6L296C20=0,0,B6L284C20/B6L296C20)</f>
        <v>6.8539196060246749E-2</v>
      </c>
      <c r="AT11" s="16" t="s">
        <v>14215</v>
      </c>
      <c r="AU11" s="17">
        <f>A1L239C27</f>
        <v>38086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190.43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47.607500000000002</v>
      </c>
      <c r="BD11" s="16" t="s">
        <v>14218</v>
      </c>
      <c r="BE11" s="23">
        <f>IF(B6L296C26=0,0,B6L284C26/B6L296C26)</f>
        <v>2.5654051684501106E-2</v>
      </c>
      <c r="BF11" s="16" t="s">
        <v>14219</v>
      </c>
      <c r="BG11" s="17">
        <f>B6L284C3+B6L284C10+B6L284C15+B6L284C20+B6L284C26</f>
        <v>815.63026705689765</v>
      </c>
      <c r="BH11" s="16" t="s">
        <v>14220</v>
      </c>
      <c r="BI11" s="17">
        <f>B6L298C3*B6L284C4</f>
        <v>1471.2029113828744</v>
      </c>
      <c r="BJ11" s="16" t="s">
        <v>14221</v>
      </c>
      <c r="BK11" s="17">
        <f>B6L298C10*B6L284C11</f>
        <v>806.83250477678939</v>
      </c>
      <c r="BL11" s="16" t="s">
        <v>14222</v>
      </c>
      <c r="BM11" s="17">
        <f>B6L298C15*B6L284C16</f>
        <v>72.07423062864703</v>
      </c>
      <c r="BN11" s="16" t="s">
        <v>14223</v>
      </c>
      <c r="BO11" s="17">
        <f>B6L298C20*B6L284C21</f>
        <v>82.4462111538963</v>
      </c>
      <c r="BP11" s="16" t="s">
        <v>14224</v>
      </c>
      <c r="BQ11" s="17">
        <f>B6L298C26*B6L284C27</f>
        <v>150.78707035048635</v>
      </c>
      <c r="BR11" s="16" t="s">
        <v>14225</v>
      </c>
      <c r="BS11" s="15">
        <f>B6L284C29+B6L284C30+B6L284C31+B6L284C32+B6L284C33</f>
        <v>2583.3429282926936</v>
      </c>
      <c r="BT11" s="16" t="s">
        <v>14226</v>
      </c>
      <c r="BU11" s="23">
        <f>IF(B6L284C3=0,0,B6L284C29/B6L284C3)</f>
        <v>3.1672965467728056</v>
      </c>
      <c r="BV11" s="16" t="s">
        <v>14227</v>
      </c>
      <c r="BW11" s="23">
        <f>IF(B6L284C8=0,0,B6L284C30/B6L284C8)</f>
        <v>1.7420131007250435</v>
      </c>
      <c r="BX11" s="16" t="s">
        <v>14228</v>
      </c>
      <c r="BY11" s="23">
        <f>IF(B6L284C13=0,0,B6L284C31/B6L284C13)</f>
        <v>4.7509448201592086</v>
      </c>
      <c r="BZ11" s="16" t="s">
        <v>14229</v>
      </c>
      <c r="CA11" s="23">
        <f>IF(B6L284C18=0,0,B6L284C32/B6L284C18)</f>
        <v>3.8007558561273673</v>
      </c>
      <c r="CB11" s="16" t="s">
        <v>14230</v>
      </c>
      <c r="CC11" s="23">
        <f>IF(B6L284C24=0,0,B6L284C33/B6L284C24)</f>
        <v>0.7918241366932014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59.4054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118.8108</v>
      </c>
      <c r="J12" s="16" t="s">
        <v>14233</v>
      </c>
      <c r="K12" s="23">
        <f>IF(B6L296C3=0,0,B6L285C3/B6L296C3)</f>
        <v>1.7531177131601787E-2</v>
      </c>
      <c r="L12" s="16" t="s">
        <v>14234</v>
      </c>
      <c r="M12" s="23">
        <f>A1L545C81</f>
        <v>1.1209825025306257</v>
      </c>
      <c r="N12" s="16" t="s">
        <v>14235</v>
      </c>
      <c r="O12" s="23">
        <f>B6L285C1*B6L285C5</f>
        <v>66.592413955832839</v>
      </c>
      <c r="P12" s="16" t="s">
        <v>14236</v>
      </c>
      <c r="Q12" s="23">
        <f>B3L839C27</f>
        <v>2.014671716678706</v>
      </c>
      <c r="R12" s="16" t="s">
        <v>14237</v>
      </c>
      <c r="S12" s="23">
        <f>B6L285C6*B6L285C7</f>
        <v>134.16185294217678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73.789019118197231</v>
      </c>
      <c r="X12" s="16" t="s">
        <v>14239</v>
      </c>
      <c r="Y12" s="23">
        <f>IF(B6L296C10=0,0,B6L285C10/B6L296C10)</f>
        <v>3.1745512761184529E-2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3.8803607280000003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5.8205410920000009</v>
      </c>
      <c r="AH12" s="16" t="s">
        <v>14242</v>
      </c>
      <c r="AI12" s="23">
        <f>IF(B6L296C15=0,0,B6L285C15/B6L296C15)</f>
        <v>1.7531177131601787E-2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5.5484643599999997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6.6581572319999998</v>
      </c>
      <c r="AR12" s="16" t="s">
        <v>14245</v>
      </c>
      <c r="AS12" s="23">
        <f>IF(B6L296C20=0,0,B6L285C20/B6L296C20)</f>
        <v>1.7531177131601784E-2</v>
      </c>
      <c r="AT12" s="16" t="s">
        <v>14246</v>
      </c>
      <c r="AU12" s="17">
        <f>A1L240C27</f>
        <v>41277.4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206.387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51.59675</v>
      </c>
      <c r="BD12" s="16" t="s">
        <v>14249</v>
      </c>
      <c r="BE12" s="23">
        <f>IF(B6L296C26=0,0,B6L285C26/B6L296C26)</f>
        <v>2.7803721918863253E-2</v>
      </c>
      <c r="BF12" s="16" t="s">
        <v>14250</v>
      </c>
      <c r="BG12" s="23">
        <f>B6L285C3+B6L285C10+B6L285C15+B6L285C20+B6L285C26</f>
        <v>256.67526744219725</v>
      </c>
      <c r="BH12" s="16" t="s">
        <v>14251</v>
      </c>
      <c r="BI12" s="17">
        <f>B6L298C3*B6L285C4</f>
        <v>376.30903655931445</v>
      </c>
      <c r="BJ12" s="16" t="s">
        <v>14252</v>
      </c>
      <c r="BK12" s="17">
        <f>B6L298C10*B6L285C11</f>
        <v>233.71170544281861</v>
      </c>
      <c r="BL12" s="16" t="s">
        <v>14253</v>
      </c>
      <c r="BM12" s="17">
        <f>B6L298C15*B6L285C16</f>
        <v>18.435379701040819</v>
      </c>
      <c r="BN12" s="16" t="s">
        <v>14254</v>
      </c>
      <c r="BO12" s="17">
        <f>B6L298C20*B6L285C21</f>
        <v>21.088358408783982</v>
      </c>
      <c r="BP12" s="16" t="s">
        <v>14255</v>
      </c>
      <c r="BQ12" s="17">
        <f>B6L298C26*B6L285C27</f>
        <v>163.42220809969976</v>
      </c>
      <c r="BR12" s="16" t="s">
        <v>14256</v>
      </c>
      <c r="BS12" s="15">
        <f>B6L285C29+B6L285C30+B6L285C31+B6L285C32+B6L285C33</f>
        <v>812.96668821165758</v>
      </c>
      <c r="BT12" s="16" t="s">
        <v>14257</v>
      </c>
      <c r="BU12" s="23">
        <f>IF(B6L285C3=0,0,B6L285C29/B6L285C3)</f>
        <v>3.1672965467728056</v>
      </c>
      <c r="BV12" s="16" t="s">
        <v>14258</v>
      </c>
      <c r="BW12" s="23">
        <f>IF(B6L285C8=0,0,B6L285C30/B6L285C8)</f>
        <v>1.742013100725043</v>
      </c>
      <c r="BX12" s="16" t="s">
        <v>14259</v>
      </c>
      <c r="BY12" s="23">
        <f>IF(B6L285C13=0,0,B6L285C31/B6L285C13)</f>
        <v>4.7509448201592095</v>
      </c>
      <c r="BZ12" s="16" t="s">
        <v>14260</v>
      </c>
      <c r="CA12" s="23">
        <f>IF(B6L285C18=0,0,B6L285C32/B6L285C18)</f>
        <v>3.8007558561273669</v>
      </c>
      <c r="CB12" s="16" t="s">
        <v>14261</v>
      </c>
      <c r="CC12" s="23">
        <f>IF(B6L285C24=0,0,B6L285C33/B6L285C24)</f>
        <v>0.7918241366932014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569.45780000000002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1138.9156</v>
      </c>
      <c r="J13" s="16" t="s">
        <v>14264</v>
      </c>
      <c r="K13" s="23">
        <f>IF(B6L296C3=0,0,B6L286C3/B6L296C3)</f>
        <v>0.16805316622347907</v>
      </c>
      <c r="L13" s="16" t="s">
        <v>14265</v>
      </c>
      <c r="M13" s="23">
        <f>A1L546C81</f>
        <v>0.79569094735567092</v>
      </c>
      <c r="N13" s="16" t="s">
        <v>14266</v>
      </c>
      <c r="O13" s="23">
        <f>B6L286C1*B6L286C5</f>
        <v>453.11241636107621</v>
      </c>
      <c r="P13" s="16" t="s">
        <v>14267</v>
      </c>
      <c r="Q13" s="23">
        <f>B3L840C27</f>
        <v>2.0693916448274789</v>
      </c>
      <c r="R13" s="16" t="s">
        <v>14268</v>
      </c>
      <c r="S13" s="17">
        <f>B6L286C6*B6L286C7</f>
        <v>937.66704858520097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515.71687672186056</v>
      </c>
      <c r="X13" s="16" t="s">
        <v>14270</v>
      </c>
      <c r="Y13" s="23">
        <f>IF(B6L296C10=0,0,B6L286C10/B6L296C10)</f>
        <v>0.22187172138590744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37.196983496000001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55.795475244000002</v>
      </c>
      <c r="AH13" s="16" t="s">
        <v>14273</v>
      </c>
      <c r="AI13" s="23">
        <f>IF(B6L296C15=0,0,B6L286C15/B6L296C15)</f>
        <v>0.16805316622347904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53.187358520000004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63.824830224000003</v>
      </c>
      <c r="AR13" s="16" t="s">
        <v>14276</v>
      </c>
      <c r="AS13" s="23">
        <f>IF(B6L296C20=0,0,B6L286C20/B6L296C20)</f>
        <v>0.16805316622347907</v>
      </c>
      <c r="AT13" s="16" t="s">
        <v>14277</v>
      </c>
      <c r="AU13" s="17">
        <f>A1L241C27</f>
        <v>399554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1997.77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499.4425</v>
      </c>
      <c r="BD13" s="16" t="s">
        <v>14280</v>
      </c>
      <c r="BE13" s="23">
        <f>IF(B6L296C26=0,0,B6L286C26/B6L296C26)</f>
        <v>0.26913246249932138</v>
      </c>
      <c r="BF13" s="16" t="s">
        <v>14281</v>
      </c>
      <c r="BG13" s="17">
        <f>B6L286C3+B6L286C10+B6L286C15+B6L286C20+B6L286C26</f>
        <v>2273.6952821898608</v>
      </c>
      <c r="BH13" s="16" t="s">
        <v>14282</v>
      </c>
      <c r="BI13" s="17">
        <f>B6L298C3*B6L286C4</f>
        <v>3607.283446945678</v>
      </c>
      <c r="BJ13" s="16" t="s">
        <v>14283</v>
      </c>
      <c r="BK13" s="17">
        <f>B6L298C10*B6L286C11</f>
        <v>1633.4282827536056</v>
      </c>
      <c r="BL13" s="16" t="s">
        <v>14284</v>
      </c>
      <c r="BM13" s="17">
        <f>B6L298C15*B6L286C16</f>
        <v>176.72081606586877</v>
      </c>
      <c r="BN13" s="16" t="s">
        <v>14285</v>
      </c>
      <c r="BO13" s="17">
        <f>B6L298C20*B6L286C21</f>
        <v>202.15216436683585</v>
      </c>
      <c r="BP13" s="16" t="s">
        <v>14286</v>
      </c>
      <c r="BQ13" s="17">
        <f>B6L298C26*B6L286C27</f>
        <v>1581.8825055615771</v>
      </c>
      <c r="BR13" s="16" t="s">
        <v>14287</v>
      </c>
      <c r="BS13" s="15">
        <f>B6L286C29+B6L286C30+B6L286C31+B6L286C32+B6L286C33</f>
        <v>7201.4672156935649</v>
      </c>
      <c r="BT13" s="16" t="s">
        <v>14288</v>
      </c>
      <c r="BU13" s="23">
        <f>IF(B6L286C3=0,0,B6L286C29/B6L286C3)</f>
        <v>3.1672965467728056</v>
      </c>
      <c r="BV13" s="16" t="s">
        <v>14289</v>
      </c>
      <c r="BW13" s="23">
        <f>IF(B6L286C8=0,0,B6L286C30/B6L286C8)</f>
        <v>1.742013100725043</v>
      </c>
      <c r="BX13" s="16" t="s">
        <v>14290</v>
      </c>
      <c r="BY13" s="23">
        <f>IF(B6L286C13=0,0,B6L286C31/B6L286C13)</f>
        <v>4.7509448201592086</v>
      </c>
      <c r="BZ13" s="16" t="s">
        <v>14291</v>
      </c>
      <c r="CA13" s="23">
        <f>IF(B6L286C18=0,0,B6L286C32/B6L286C18)</f>
        <v>3.8007558561273673</v>
      </c>
      <c r="CB13" s="16" t="s">
        <v>14292</v>
      </c>
      <c r="CC13" s="23">
        <f>IF(B6L286C24=0,0,B6L286C33/B6L286C24)</f>
        <v>0.79182413669320151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141.64239999999998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283.28479999999996</v>
      </c>
      <c r="J14" s="16" t="s">
        <v>14295</v>
      </c>
      <c r="K14" s="23">
        <f>IF(B6L296C3=0,0,B6L287C3/B6L296C3)</f>
        <v>4.1800206778259089E-2</v>
      </c>
      <c r="L14" s="16" t="s">
        <v>14296</v>
      </c>
      <c r="M14" s="23">
        <f>A1L547C81</f>
        <v>0.22594930726362594</v>
      </c>
      <c r="N14" s="16" t="s">
        <v>14297</v>
      </c>
      <c r="O14" s="23">
        <f>B6L287C1*B6L287C5</f>
        <v>32.004002159157409</v>
      </c>
      <c r="P14" s="16" t="s">
        <v>14298</v>
      </c>
      <c r="Q14" s="23">
        <f>B3L841C27</f>
        <v>2.0094042064564892</v>
      </c>
      <c r="R14" s="16" t="s">
        <v>14299</v>
      </c>
      <c r="S14" s="23">
        <f>B6L287C6*B6L287C7</f>
        <v>64.308976562053459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35.369937109129403</v>
      </c>
      <c r="X14" s="16" t="s">
        <v>14301</v>
      </c>
      <c r="Y14" s="23">
        <f>IF(B6L296C10=0,0,B6L287C10/B6L296C10)</f>
        <v>1.5216854801411191E-2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9.2520815679999995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13.878122351999998</v>
      </c>
      <c r="AH14" s="16" t="s">
        <v>14304</v>
      </c>
      <c r="AI14" s="23">
        <f>IF(B6L296C15=0,0,B6L287C15/B6L296C15)</f>
        <v>4.1800206778259082E-2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13.229400159999997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15.875280191999996</v>
      </c>
      <c r="AR14" s="16" t="s">
        <v>14307</v>
      </c>
      <c r="AS14" s="23">
        <f>IF(B6L296C20=0,0,B6L287C20/B6L296C20)</f>
        <v>4.1800206778259082E-2</v>
      </c>
      <c r="AT14" s="16" t="s">
        <v>14308</v>
      </c>
      <c r="AU14" s="17">
        <f>A1L242C27</f>
        <v>27649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138.245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34.561250000000001</v>
      </c>
      <c r="BD14" s="16" t="s">
        <v>14311</v>
      </c>
      <c r="BE14" s="23">
        <f>IF(B6L296C26=0,0,B6L287C26/B6L296C26)</f>
        <v>1.8623874258908026E-2</v>
      </c>
      <c r="BF14" s="16" t="s">
        <v>14312</v>
      </c>
      <c r="BG14" s="23">
        <f>B6L287C3+B6L287C10+B6L287C15+B6L287C20+B6L287C26</f>
        <v>382.96938965312938</v>
      </c>
      <c r="BH14" s="16" t="s">
        <v>14313</v>
      </c>
      <c r="BI14" s="17">
        <f>B6L298C3*B6L287C4</f>
        <v>897.24696879322471</v>
      </c>
      <c r="BJ14" s="16" t="s">
        <v>14314</v>
      </c>
      <c r="BK14" s="17">
        <f>B6L298C10*B6L287C11</f>
        <v>112.02707966531686</v>
      </c>
      <c r="BL14" s="16" t="s">
        <v>14315</v>
      </c>
      <c r="BM14" s="17">
        <f>B6L298C15*B6L287C16</f>
        <v>43.956129001180081</v>
      </c>
      <c r="BN14" s="16" t="s">
        <v>14316</v>
      </c>
      <c r="BO14" s="17">
        <f>B6L298C20*B6L287C21</f>
        <v>50.281720131172321</v>
      </c>
      <c r="BP14" s="16" t="s">
        <v>14317</v>
      </c>
      <c r="BQ14" s="17">
        <f>B6L298C26*B6L287C27</f>
        <v>109.46572777715164</v>
      </c>
      <c r="BR14" s="16" t="s">
        <v>14318</v>
      </c>
      <c r="BS14" s="15">
        <f>B6L287C29+B6L287C30+B6L287C31+B6L287C32+B6L287C33</f>
        <v>1212.9776253680454</v>
      </c>
      <c r="BT14" s="16" t="s">
        <v>14319</v>
      </c>
      <c r="BU14" s="23">
        <f>IF(B6L287C3=0,0,B6L287C29/B6L287C3)</f>
        <v>3.1672965467728056</v>
      </c>
      <c r="BV14" s="16" t="s">
        <v>14320</v>
      </c>
      <c r="BW14" s="23">
        <f>IF(B6L287C8=0,0,B6L287C30/B6L287C8)</f>
        <v>1.742013100725043</v>
      </c>
      <c r="BX14" s="16" t="s">
        <v>14321</v>
      </c>
      <c r="BY14" s="23">
        <f>IF(B6L287C13=0,0,B6L287C31/B6L287C13)</f>
        <v>4.7509448201592077</v>
      </c>
      <c r="BZ14" s="16" t="s">
        <v>14322</v>
      </c>
      <c r="CA14" s="23">
        <f>IF(B6L287C18=0,0,B6L287C32/B6L287C18)</f>
        <v>3.8007558561273673</v>
      </c>
      <c r="CB14" s="16" t="s">
        <v>14323</v>
      </c>
      <c r="CC14" s="23">
        <f>IF(B6L287C24=0,0,B6L287C33/B6L287C24)</f>
        <v>0.79182413669320151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1205.7832000000001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2411.5664000000002</v>
      </c>
      <c r="J15" s="16" t="s">
        <v>14326</v>
      </c>
      <c r="K15" s="23">
        <f>IF(B6L296C3=0,0,B6L288C3/B6L296C3)</f>
        <v>0.355839685643218</v>
      </c>
      <c r="L15" s="16" t="s">
        <v>14327</v>
      </c>
      <c r="M15" s="23">
        <f>A1L548C81</f>
        <v>3.9674263912206034E-2</v>
      </c>
      <c r="N15" s="16" t="s">
        <v>14328</v>
      </c>
      <c r="O15" s="23">
        <f>B6L288C1*B6L288C5</f>
        <v>47.838560897704312</v>
      </c>
      <c r="P15" s="16" t="s">
        <v>14329</v>
      </c>
      <c r="Q15" s="23">
        <f>B3L842C27</f>
        <v>2.0104358622652665</v>
      </c>
      <c r="R15" s="16" t="s">
        <v>14330</v>
      </c>
      <c r="S15" s="23">
        <f>B6L288C6*B6L288C7</f>
        <v>96.176358427905626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52.896997135348101</v>
      </c>
      <c r="X15" s="16" t="s">
        <v>14332</v>
      </c>
      <c r="Y15" s="23">
        <f>IF(B6L296C10=0,0,B6L288C10/B6L296C10)</f>
        <v>2.27573467930056E-2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78.761758624000009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118.14263793600001</v>
      </c>
      <c r="AH15" s="16" t="s">
        <v>14335</v>
      </c>
      <c r="AI15" s="23">
        <f>IF(B6L296C15=0,0,B6L288C15/B6L296C15)</f>
        <v>0.355839685643218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112.62015088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135.14418105599998</v>
      </c>
      <c r="AR15" s="16" t="s">
        <v>14338</v>
      </c>
      <c r="AS15" s="23">
        <f>IF(B6L296C20=0,0,B6L288C20/B6L296C20)</f>
        <v>0.35583968564321788</v>
      </c>
      <c r="AT15" s="16" t="s">
        <v>14339</v>
      </c>
      <c r="AU15" s="17">
        <f>A1L243C27</f>
        <v>163865.4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819.327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204.83175</v>
      </c>
      <c r="BD15" s="16" t="s">
        <v>14342</v>
      </c>
      <c r="BE15" s="23">
        <f>IF(B6L296C26=0,0,B6L288C26/B6L296C26)</f>
        <v>0.11037681670171315</v>
      </c>
      <c r="BF15" s="16" t="s">
        <v>14343</v>
      </c>
      <c r="BG15" s="17">
        <f>B6L288C3+B6L288C10+B6L288C15+B6L288C20+B6L288C26</f>
        <v>2922.5819661273481</v>
      </c>
      <c r="BH15" s="16" t="s">
        <v>14344</v>
      </c>
      <c r="BI15" s="17">
        <f>B6L298C3*B6L288C4</f>
        <v>7638.1459310333266</v>
      </c>
      <c r="BJ15" s="16" t="s">
        <v>14345</v>
      </c>
      <c r="BK15" s="17">
        <f>B6L298C10*B6L288C11</f>
        <v>167.54047636143903</v>
      </c>
      <c r="BL15" s="16" t="s">
        <v>14346</v>
      </c>
      <c r="BM15" s="17">
        <f>B6L298C15*B6L288C16</f>
        <v>374.19276916132276</v>
      </c>
      <c r="BN15" s="16" t="s">
        <v>14347</v>
      </c>
      <c r="BO15" s="17">
        <f>B6L298C20*B6L288C21</f>
        <v>428.04169797510758</v>
      </c>
      <c r="BP15" s="16" t="s">
        <v>14348</v>
      </c>
      <c r="BQ15" s="17">
        <f>B6L298C26*B6L288C27</f>
        <v>648.76289444443057</v>
      </c>
      <c r="BR15" s="16" t="s">
        <v>14349</v>
      </c>
      <c r="BS15" s="15">
        <f>B6L288C29+B6L288C30+B6L288C31+B6L288C32+B6L288C33</f>
        <v>9256.6837689756267</v>
      </c>
      <c r="BT15" s="16" t="s">
        <v>14350</v>
      </c>
      <c r="BU15" s="23">
        <f>IF(B6L288C3=0,0,B6L288C29/B6L288C3)</f>
        <v>3.1672965467728056</v>
      </c>
      <c r="BV15" s="16" t="s">
        <v>14351</v>
      </c>
      <c r="BW15" s="23">
        <f>IF(B6L288C8=0,0,B6L288C30/B6L288C8)</f>
        <v>1.7420131007250432</v>
      </c>
      <c r="BX15" s="16" t="s">
        <v>14352</v>
      </c>
      <c r="BY15" s="23">
        <f>IF(B6L288C13=0,0,B6L288C31/B6L288C13)</f>
        <v>4.7509448201592095</v>
      </c>
      <c r="BZ15" s="16" t="s">
        <v>14353</v>
      </c>
      <c r="CA15" s="23">
        <f>IF(B6L288C18=0,0,B6L288C32/B6L288C18)</f>
        <v>3.8007558561273664</v>
      </c>
      <c r="CB15" s="16" t="s">
        <v>14354</v>
      </c>
      <c r="CC15" s="23">
        <f>IF(B6L288C24=0,0,B6L288C33/B6L288C24)</f>
        <v>0.79182413669320129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1.3024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2.6048</v>
      </c>
      <c r="J16" s="16" t="s">
        <v>14357</v>
      </c>
      <c r="K16" s="23">
        <f>IF(B6L296C3=0,0,B6L289C3/B6L296C3)</f>
        <v>3.8435235005905468E-4</v>
      </c>
      <c r="L16" s="16" t="s">
        <v>14358</v>
      </c>
      <c r="M16" s="23">
        <f>A1L549C81</f>
        <v>1.0238176250425315</v>
      </c>
      <c r="N16" s="16" t="s">
        <v>14359</v>
      </c>
      <c r="O16" s="23">
        <f>B6L289C1*B6L289C5</f>
        <v>1.333420074855393</v>
      </c>
      <c r="P16" s="16" t="s">
        <v>14360</v>
      </c>
      <c r="Q16" s="23">
        <f>B3L843C27</f>
        <v>1.7677881963596249</v>
      </c>
      <c r="R16" s="16" t="s">
        <v>14361</v>
      </c>
      <c r="S16" s="23">
        <f>B6L289C6*B6L289C7</f>
        <v>2.3572042691183315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1.2964623480150823</v>
      </c>
      <c r="X16" s="16" t="s">
        <v>14363</v>
      </c>
      <c r="Y16" s="23">
        <f>IF(B6L296C10=0,0,B6L289C10/B6L296C10)</f>
        <v>5.5776404816253069E-4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8.5072768000000007E-2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0.127609152</v>
      </c>
      <c r="AH16" s="16" t="s">
        <v>14366</v>
      </c>
      <c r="AI16" s="23">
        <f>IF(B6L296C15=0,0,B6L289C15/B6L296C15)</f>
        <v>3.8435235005905463E-4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0.12164416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0.145972992</v>
      </c>
      <c r="AR16" s="16" t="s">
        <v>14369</v>
      </c>
      <c r="AS16" s="23">
        <f>IF(B6L296C20=0,0,B6L289C20/B6L296C20)</f>
        <v>3.8435235005905463E-4</v>
      </c>
      <c r="AT16" s="16" t="s">
        <v>14370</v>
      </c>
      <c r="AU16" s="17">
        <f>A1L244C27</f>
        <v>641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3.2050000000000001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0.80125000000000002</v>
      </c>
      <c r="BD16" s="16" t="s">
        <v>14373</v>
      </c>
      <c r="BE16" s="23">
        <f>IF(B6L296C26=0,0,B6L289C26/B6L296C26)</f>
        <v>4.3176619045752262E-4</v>
      </c>
      <c r="BF16" s="16" t="s">
        <v>14374</v>
      </c>
      <c r="BG16" s="23">
        <f>B6L289C3+B6L289C10+B6L289C15+B6L289C20+B6L289C26</f>
        <v>4.9760944920150827</v>
      </c>
      <c r="BH16" s="16" t="s">
        <v>14375</v>
      </c>
      <c r="BI16" s="17">
        <f>B6L298C3*B6L289C4</f>
        <v>8.2501740450338037</v>
      </c>
      <c r="BJ16" s="16" t="s">
        <v>14376</v>
      </c>
      <c r="BK16" s="17">
        <f>B6L298C10*B6L289C11</f>
        <v>4.1062807178891338</v>
      </c>
      <c r="BL16" s="16" t="s">
        <v>14377</v>
      </c>
      <c r="BM16" s="17">
        <f>B6L298C15*B6L289C16</f>
        <v>0.4041760264662061</v>
      </c>
      <c r="BN16" s="16" t="s">
        <v>14378</v>
      </c>
      <c r="BO16" s="17">
        <f>B6L298C20*B6L289C21</f>
        <v>0.46233975348369444</v>
      </c>
      <c r="BP16" s="16" t="s">
        <v>14379</v>
      </c>
      <c r="BQ16" s="17">
        <f>B6L298C26*B6L289C27</f>
        <v>2.5377963581017102</v>
      </c>
      <c r="BR16" s="16" t="s">
        <v>14380</v>
      </c>
      <c r="BS16" s="15">
        <f>B6L289C29+B6L289C30+B6L289C31+B6L289C32+B6L289C33</f>
        <v>15.760766900974549</v>
      </c>
      <c r="BT16" s="16" t="s">
        <v>14381</v>
      </c>
      <c r="BU16" s="23">
        <f>IF(B6L289C3=0,0,B6L289C29/B6L289C3)</f>
        <v>3.1672965467728056</v>
      </c>
      <c r="BV16" s="16" t="s">
        <v>14382</v>
      </c>
      <c r="BW16" s="23">
        <f>IF(B6L289C8=0,0,B6L289C30/B6L289C8)</f>
        <v>1.7420131007250432</v>
      </c>
      <c r="BX16" s="16" t="s">
        <v>14383</v>
      </c>
      <c r="BY16" s="23">
        <f>IF(B6L289C13=0,0,B6L289C31/B6L289C13)</f>
        <v>4.7509448201592086</v>
      </c>
      <c r="BZ16" s="16" t="s">
        <v>14384</v>
      </c>
      <c r="CA16" s="23">
        <f>IF(B6L289C18=0,0,B6L289C32/B6L289C18)</f>
        <v>3.8007558561273673</v>
      </c>
      <c r="CB16" s="16" t="s">
        <v>14385</v>
      </c>
      <c r="CC16" s="23">
        <f>IF(B6L289C24=0,0,B6L289C33/B6L289C24)</f>
        <v>0.79182413669320129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0.21560000000000001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0.43120000000000003</v>
      </c>
      <c r="J17" s="16" t="s">
        <v>14388</v>
      </c>
      <c r="K17" s="23">
        <f>IF(B6L296C3=0,0,B6L290C3/B6L296C3)</f>
        <v>6.3625895786802972E-5</v>
      </c>
      <c r="L17" s="16" t="s">
        <v>14389</v>
      </c>
      <c r="M17" s="23">
        <f>A1L550C81</f>
        <v>1.9098039215686273</v>
      </c>
      <c r="N17" s="16" t="s">
        <v>14390</v>
      </c>
      <c r="O17" s="23">
        <f>B6L290C1*B6L290C5</f>
        <v>0.41175372549019607</v>
      </c>
      <c r="P17" s="16" t="s">
        <v>14391</v>
      </c>
      <c r="Q17" s="23">
        <f>B3L844C27</f>
        <v>2.016431924882629</v>
      </c>
      <c r="R17" s="16" t="s">
        <v>14392</v>
      </c>
      <c r="S17" s="23">
        <f>B6L290C6*B6L290C7</f>
        <v>0.83027335726778972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0.45665034649728437</v>
      </c>
      <c r="X17" s="16" t="s">
        <v>14394</v>
      </c>
      <c r="Y17" s="23">
        <f>IF(B6L296C10=0,0,B6L290C10/B6L296C10)</f>
        <v>1.964601179873097E-4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1.4082992000000001E-2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2.1124488E-2</v>
      </c>
      <c r="AH17" s="16" t="s">
        <v>14397</v>
      </c>
      <c r="AI17" s="23">
        <f>IF(B6L296C15=0,0,B6L290C15/B6L296C15)</f>
        <v>6.3625895786802958E-5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2.0137040000000002E-2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2.4164448000000002E-2</v>
      </c>
      <c r="AR17" s="16" t="s">
        <v>14400</v>
      </c>
      <c r="AS17" s="23">
        <f>IF(B6L296C20=0,0,B6L290C20/B6L296C20)</f>
        <v>6.3625895786802972E-5</v>
      </c>
      <c r="AT17" s="16" t="s">
        <v>14401</v>
      </c>
      <c r="AU17" s="17">
        <f>A1L245C27</f>
        <v>171.8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0.8590000000000001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0.21475000000000002</v>
      </c>
      <c r="BD17" s="16" t="s">
        <v>14404</v>
      </c>
      <c r="BE17" s="23">
        <f>IF(B6L296C26=0,0,B6L290C26/B6L296C26)</f>
        <v>1.157214220290209E-4</v>
      </c>
      <c r="BF17" s="16" t="s">
        <v>14405</v>
      </c>
      <c r="BG17" s="23">
        <f>B6L290C3+B6L290C10+B6L290C15+B6L290C20+B6L290C26</f>
        <v>1.1478892824972844</v>
      </c>
      <c r="BH17" s="16" t="s">
        <v>14406</v>
      </c>
      <c r="BI17" s="17">
        <f>B6L298C3*B6L290C4</f>
        <v>1.3657382709684338</v>
      </c>
      <c r="BJ17" s="16" t="s">
        <v>14407</v>
      </c>
      <c r="BK17" s="17">
        <f>B6L298C10*B6L290C11</f>
        <v>1.446347065543454</v>
      </c>
      <c r="BL17" s="16" t="s">
        <v>14408</v>
      </c>
      <c r="BM17" s="17">
        <f>B6L298C15*B6L290C16</f>
        <v>6.6907517894743571E-2</v>
      </c>
      <c r="BN17" s="16" t="s">
        <v>14409</v>
      </c>
      <c r="BO17" s="17">
        <f>B6L298C20*B6L290C21</f>
        <v>7.6535972705071051E-2</v>
      </c>
      <c r="BP17" s="16" t="s">
        <v>14410</v>
      </c>
      <c r="BQ17" s="17">
        <f>B6L298C26*B6L290C27</f>
        <v>0.68017693341946006</v>
      </c>
      <c r="BR17" s="16" t="s">
        <v>14411</v>
      </c>
      <c r="BS17" s="15">
        <f>B6L290C29+B6L290C30+B6L290C31+B6L290C32+B6L290C33</f>
        <v>3.6357057605311622</v>
      </c>
      <c r="BT17" s="16" t="s">
        <v>14412</v>
      </c>
      <c r="BU17" s="23">
        <f>IF(B6L290C3=0,0,B6L290C29/B6L290C3)</f>
        <v>3.1672965467728056</v>
      </c>
      <c r="BV17" s="16" t="s">
        <v>14413</v>
      </c>
      <c r="BW17" s="23">
        <f>IF(B6L290C8=0,0,B6L290C30/B6L290C8)</f>
        <v>1.7420131007250432</v>
      </c>
      <c r="BX17" s="16" t="s">
        <v>14414</v>
      </c>
      <c r="BY17" s="23">
        <f>IF(B6L290C13=0,0,B6L290C31/B6L290C13)</f>
        <v>4.7509448201592077</v>
      </c>
      <c r="BZ17" s="16" t="s">
        <v>14415</v>
      </c>
      <c r="CA17" s="23">
        <f>IF(B6L290C18=0,0,B6L290C32/B6L290C18)</f>
        <v>3.8007558561273673</v>
      </c>
      <c r="CB17" s="16" t="s">
        <v>14416</v>
      </c>
      <c r="CC17" s="23">
        <f>IF(B6L290C24=0,0,B6L290C33/B6L290C24)</f>
        <v>0.7918241366932014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487.9162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487.9162</v>
      </c>
      <c r="J18" s="16" t="s">
        <v>14419</v>
      </c>
      <c r="K18" s="23">
        <f>IF(B6L296C3=0,0,B6L291C3/B6L296C3)</f>
        <v>7.1994678325354625E-2</v>
      </c>
      <c r="L18" s="16" t="s">
        <v>14420</v>
      </c>
      <c r="M18" s="23">
        <f>A1L551C81</f>
        <v>0.70356559879715785</v>
      </c>
      <c r="N18" s="16" t="s">
        <v>14421</v>
      </c>
      <c r="O18" s="23">
        <f>B6L291C1*B6L291C5</f>
        <v>343.28105341583381</v>
      </c>
      <c r="P18" s="16" t="s">
        <v>14422</v>
      </c>
      <c r="Q18" s="23">
        <f>B3L845C27</f>
        <v>1.0553477294169653</v>
      </c>
      <c r="R18" s="16" t="s">
        <v>14423</v>
      </c>
      <c r="S18" s="23">
        <f>B6L291C6*B6L291C7</f>
        <v>362.28088027426418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199.25448415084531</v>
      </c>
      <c r="X18" s="16" t="s">
        <v>14425</v>
      </c>
      <c r="Y18" s="23">
        <f>IF(B6L296C10=0,0,B6L291C10/B6L296C10)</f>
        <v>8.5723266753304425E-2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15.935343092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23.903014638000002</v>
      </c>
      <c r="AH18" s="16" t="s">
        <v>14428</v>
      </c>
      <c r="AI18" s="23">
        <f>IF(B6L296C15=0,0,B6L291C15/B6L296C15)</f>
        <v>7.1994678325354625E-2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22.78568654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27.342823847999998</v>
      </c>
      <c r="AR18" s="16" t="s">
        <v>14431</v>
      </c>
      <c r="AS18" s="23">
        <f>IF(B6L296C20=0,0,B6L291C20/B6L296C20)</f>
        <v>7.1994678325354611E-2</v>
      </c>
      <c r="AT18" s="16" t="s">
        <v>14432</v>
      </c>
      <c r="AU18" s="17">
        <f>A1L246C27</f>
        <v>63983.199999999997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319.916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79.978999999999999</v>
      </c>
      <c r="BD18" s="16" t="s">
        <v>14435</v>
      </c>
      <c r="BE18" s="23">
        <f>IF(B6L296C26=0,0,B6L291C26/B6L296C26)</f>
        <v>4.309794464474534E-2</v>
      </c>
      <c r="BF18" s="16" t="s">
        <v>14436</v>
      </c>
      <c r="BG18" s="23">
        <f>B6L291C3+B6L291C10+B6L291C15+B6L291C20+B6L291C26</f>
        <v>818.39552263684539</v>
      </c>
      <c r="BH18" s="16" t="s">
        <v>14437</v>
      </c>
      <c r="BI18" s="17">
        <f>B6L298C3*B6L291C4</f>
        <v>1545.3752953745095</v>
      </c>
      <c r="BJ18" s="16" t="s">
        <v>14438</v>
      </c>
      <c r="BK18" s="17">
        <f>B6L298C10*B6L291C11</f>
        <v>631.09803957996917</v>
      </c>
      <c r="BL18" s="16" t="s">
        <v>14439</v>
      </c>
      <c r="BM18" s="17">
        <f>B6L298C15*B6L291C16</f>
        <v>75.707935720397245</v>
      </c>
      <c r="BN18" s="16" t="s">
        <v>14440</v>
      </c>
      <c r="BO18" s="17">
        <f>B6L298C20*B6L291C21</f>
        <v>86.602831552787521</v>
      </c>
      <c r="BP18" s="16" t="s">
        <v>14441</v>
      </c>
      <c r="BQ18" s="17">
        <f>B6L298C26*B6L291C27</f>
        <v>253.31721051434221</v>
      </c>
      <c r="BR18" s="16" t="s">
        <v>14442</v>
      </c>
      <c r="BS18" s="15">
        <f>B6L291C29+B6L291C30+B6L291C31+B6L291C32+B6L291C33</f>
        <v>2592.1013127420056</v>
      </c>
      <c r="BT18" s="16" t="s">
        <v>14443</v>
      </c>
      <c r="BU18" s="23">
        <f>IF(B6L291C3=0,0,B6L291C29/B6L291C3)</f>
        <v>3.1672965467728056</v>
      </c>
      <c r="BV18" s="16" t="s">
        <v>14444</v>
      </c>
      <c r="BW18" s="23">
        <f>IF(B6L291C8=0,0,B6L291C30/B6L291C8)</f>
        <v>1.7420131007250435</v>
      </c>
      <c r="BX18" s="16" t="s">
        <v>14445</v>
      </c>
      <c r="BY18" s="23">
        <f>IF(B6L291C13=0,0,B6L291C31/B6L291C13)</f>
        <v>4.7509448201592095</v>
      </c>
      <c r="BZ18" s="16" t="s">
        <v>14446</v>
      </c>
      <c r="CA18" s="23">
        <f>IF(B6L291C18=0,0,B6L291C32/B6L291C18)</f>
        <v>3.8007558561273669</v>
      </c>
      <c r="CB18" s="16" t="s">
        <v>14447</v>
      </c>
      <c r="CC18" s="23">
        <f>IF(B6L291C24=0,0,B6L291C33/B6L291C24)</f>
        <v>0.7918241366932014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220.82139999999998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441.64279999999997</v>
      </c>
      <c r="J19" s="16" t="s">
        <v>14450</v>
      </c>
      <c r="K19" s="23">
        <f>IF(B6L296C3=0,0,B6L292C3/B6L296C3)</f>
        <v>6.5166787494879086E-2</v>
      </c>
      <c r="L19" s="16" t="s">
        <v>14451</v>
      </c>
      <c r="M19" s="23">
        <f>A1L552C81</f>
        <v>0.50703151715490713</v>
      </c>
      <c r="N19" s="16" t="s">
        <v>14452</v>
      </c>
      <c r="O19" s="23">
        <f>B6L292C1*B6L292C5</f>
        <v>111.9634094622706</v>
      </c>
      <c r="P19" s="16" t="s">
        <v>14453</v>
      </c>
      <c r="Q19" s="23">
        <f>B3L846C27</f>
        <v>1.4889870871795545</v>
      </c>
      <c r="R19" s="16" t="s">
        <v>14454</v>
      </c>
      <c r="S19" s="23">
        <f>B6L292C6*B6L292C7</f>
        <v>166.71207092591808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91.691639009254956</v>
      </c>
      <c r="X19" s="16" t="s">
        <v>14456</v>
      </c>
      <c r="Y19" s="23">
        <f>IF(B6L296C10=0,0,B6L292C10/B6L296C10)</f>
        <v>3.9447578122696468E-2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14.424053848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21.636080772</v>
      </c>
      <c r="AH19" s="16" t="s">
        <v>14459</v>
      </c>
      <c r="AI19" s="23">
        <f>IF(B6L296C15=0,0,B6L292C15/B6L296C15)</f>
        <v>6.5166787494879086E-2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20.624718759999997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24.749662511999997</v>
      </c>
      <c r="AR19" s="16" t="s">
        <v>14462</v>
      </c>
      <c r="AS19" s="23">
        <f>IF(B6L296C20=0,0,B6L292C20/B6L296C20)</f>
        <v>6.5166787494879086E-2</v>
      </c>
      <c r="AT19" s="16" t="s">
        <v>14463</v>
      </c>
      <c r="AU19" s="17">
        <f>A1L247C27</f>
        <v>90911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454.55500000000001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113.63875</v>
      </c>
      <c r="BD19" s="16" t="s">
        <v>14466</v>
      </c>
      <c r="BE19" s="23">
        <f>IF(B6L296C26=0,0,B6L292C26/B6L296C26)</f>
        <v>6.1236031420723619E-2</v>
      </c>
      <c r="BF19" s="16" t="s">
        <v>14467</v>
      </c>
      <c r="BG19" s="23">
        <f>B6L292C3+B6L292C10+B6L292C15+B6L292C20+B6L292C26</f>
        <v>693.35893229325484</v>
      </c>
      <c r="BH19" s="16" t="s">
        <v>14468</v>
      </c>
      <c r="BI19" s="17">
        <f>B6L298C3*B6L292C4</f>
        <v>1398.8137153470727</v>
      </c>
      <c r="BJ19" s="16" t="s">
        <v>14469</v>
      </c>
      <c r="BK19" s="17">
        <f>B6L298C10*B6L292C11</f>
        <v>290.41461160195189</v>
      </c>
      <c r="BL19" s="16" t="s">
        <v>14470</v>
      </c>
      <c r="BM19" s="17">
        <f>B6L298C15*B6L292C16</f>
        <v>68.527883914853106</v>
      </c>
      <c r="BN19" s="16" t="s">
        <v>14471</v>
      </c>
      <c r="BO19" s="17">
        <f>B6L298C20*B6L292C21</f>
        <v>78.389520608049963</v>
      </c>
      <c r="BP19" s="16" t="s">
        <v>14472</v>
      </c>
      <c r="BQ19" s="17">
        <f>B6L298C26*B6L292C27</f>
        <v>359.92762045457818</v>
      </c>
      <c r="BR19" s="16" t="s">
        <v>14473</v>
      </c>
      <c r="BS19" s="15">
        <f>B6L292C29+B6L292C30+B6L292C31+B6L292C32+B6L292C33</f>
        <v>2196.0733519265059</v>
      </c>
      <c r="BT19" s="16" t="s">
        <v>14474</v>
      </c>
      <c r="BU19" s="23">
        <f>IF(B6L292C3=0,0,B6L292C29/B6L292C3)</f>
        <v>3.1672965467728056</v>
      </c>
      <c r="BV19" s="16" t="s">
        <v>14475</v>
      </c>
      <c r="BW19" s="23">
        <f>IF(B6L292C8=0,0,B6L292C30/B6L292C8)</f>
        <v>1.7420131007250432</v>
      </c>
      <c r="BX19" s="16" t="s">
        <v>14476</v>
      </c>
      <c r="BY19" s="23">
        <f>IF(B6L292C13=0,0,B6L292C31/B6L292C13)</f>
        <v>4.7509448201592095</v>
      </c>
      <c r="BZ19" s="16" t="s">
        <v>14477</v>
      </c>
      <c r="CA19" s="23">
        <f>IF(B6L292C18=0,0,B6L292C32/B6L292C18)</f>
        <v>3.8007558561273673</v>
      </c>
      <c r="CB19" s="16" t="s">
        <v>14478</v>
      </c>
      <c r="CC19" s="23">
        <f>IF(B6L292C24=0,0,B6L292C33/B6L292C24)</f>
        <v>0.7918241366932014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0.64640000000000009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1.2928000000000002</v>
      </c>
      <c r="J20" s="16" t="s">
        <v>14481</v>
      </c>
      <c r="K20" s="23">
        <f>IF(B6L296C3=0,0,B6L293C3/B6L296C3)</f>
        <v>1.9075964302685272E-4</v>
      </c>
      <c r="L20" s="16" t="s">
        <v>14482</v>
      </c>
      <c r="M20" s="23">
        <f>A1L553C81</f>
        <v>1.104114189756507</v>
      </c>
      <c r="N20" s="16" t="s">
        <v>14483</v>
      </c>
      <c r="O20" s="23">
        <f>B6L293C1*B6L293C5</f>
        <v>0.71369941225860623</v>
      </c>
      <c r="P20" s="16" t="s">
        <v>14484</v>
      </c>
      <c r="Q20" s="23">
        <f>B3L847C27</f>
        <v>2.217741935483871</v>
      </c>
      <c r="R20" s="16" t="s">
        <v>14485</v>
      </c>
      <c r="S20" s="23">
        <f>B6L293C6*B6L293C7</f>
        <v>1.5828011158961026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0.87054061374285652</v>
      </c>
      <c r="X20" s="16" t="s">
        <v>14487</v>
      </c>
      <c r="Y20" s="23">
        <f>IF(B6L296C10=0,0,B6L293C10/B6L296C10)</f>
        <v>3.745239941248652E-4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4.2222848000000007E-2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6.3334272000000011E-2</v>
      </c>
      <c r="AH20" s="16" t="s">
        <v>14490</v>
      </c>
      <c r="AI20" s="23">
        <f>IF(B6L296C15=0,0,B6L293C15/B6L296C15)</f>
        <v>1.9075964302685269E-4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6.0373760000000005E-2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7.2448512000000007E-2</v>
      </c>
      <c r="AR20" s="16" t="s">
        <v>14493</v>
      </c>
      <c r="AS20" s="23">
        <f>IF(B6L296C20=0,0,B6L293C20/B6L296C20)</f>
        <v>1.9075964302685269E-4</v>
      </c>
      <c r="AT20" s="16" t="s">
        <v>14494</v>
      </c>
      <c r="AU20" s="17">
        <f>A1L248C27</f>
        <v>330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1.65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0.41249999999999998</v>
      </c>
      <c r="BD20" s="16" t="s">
        <v>14497</v>
      </c>
      <c r="BE20" s="23">
        <f>IF(B6L296C26=0,0,B6L293C26/B6L296C26)</f>
        <v>2.2228212613257796E-4</v>
      </c>
      <c r="BF20" s="16" t="s">
        <v>14498</v>
      </c>
      <c r="BG20" s="23">
        <f>B6L293C3+B6L293C10+B6L293C15+B6L293C20+B6L293C26</f>
        <v>2.7116233977428568</v>
      </c>
      <c r="BH20" s="16" t="s">
        <v>14499</v>
      </c>
      <c r="BI20" s="17">
        <f>B6L298C3*B6L293C4</f>
        <v>4.0946809756678837</v>
      </c>
      <c r="BJ20" s="16" t="s">
        <v>14500</v>
      </c>
      <c r="BK20" s="17">
        <f>B6L298C10*B6L293C11</f>
        <v>2.7572602797332282</v>
      </c>
      <c r="BL20" s="16" t="s">
        <v>14501</v>
      </c>
      <c r="BM20" s="17">
        <f>B6L298C15*B6L293C16</f>
        <v>0.20059842099796965</v>
      </c>
      <c r="BN20" s="16" t="s">
        <v>14502</v>
      </c>
      <c r="BO20" s="17">
        <f>B6L298C20*B6L293C21</f>
        <v>0.22946592187642822</v>
      </c>
      <c r="BP20" s="16" t="s">
        <v>14503</v>
      </c>
      <c r="BQ20" s="17">
        <f>B6L298C26*B6L293C27</f>
        <v>1.3065098255437824</v>
      </c>
      <c r="BR20" s="16" t="s">
        <v>14504</v>
      </c>
      <c r="BS20" s="15">
        <f>B6L293C29+B6L293C30+B6L293C31+B6L293C32+B6L293C33</f>
        <v>8.5885154238192918</v>
      </c>
      <c r="BT20" s="16" t="s">
        <v>14505</v>
      </c>
      <c r="BU20" s="23">
        <f>IF(B6L293C3=0,0,B6L293C29/B6L293C3)</f>
        <v>3.1672965467728056</v>
      </c>
      <c r="BV20" s="16" t="s">
        <v>14506</v>
      </c>
      <c r="BW20" s="23">
        <f>IF(B6L293C8=0,0,B6L293C30/B6L293C8)</f>
        <v>1.7420131007250432</v>
      </c>
      <c r="BX20" s="16" t="s">
        <v>14507</v>
      </c>
      <c r="BY20" s="23">
        <f>IF(B6L293C13=0,0,B6L293C31/B6L293C13)</f>
        <v>4.7509448201592086</v>
      </c>
      <c r="BZ20" s="16" t="s">
        <v>14508</v>
      </c>
      <c r="CA20" s="23">
        <f>IF(B6L293C18=0,0,B6L293C32/B6L293C18)</f>
        <v>3.8007558561273673</v>
      </c>
      <c r="CB20" s="16" t="s">
        <v>14509</v>
      </c>
      <c r="CC20" s="23">
        <f>IF(B6L293C24=0,0,B6L293C33/B6L293C24)</f>
        <v>0.79182413669320151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89.972200000000015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179.94440000000003</v>
      </c>
      <c r="J21" s="16" t="s">
        <v>14512</v>
      </c>
      <c r="K21" s="23">
        <f>IF(B6L296C3=0,0,B6L294C3/B6L296C3)</f>
        <v>2.6551770968967509E-2</v>
      </c>
      <c r="L21" s="16" t="s">
        <v>14513</v>
      </c>
      <c r="M21" s="23">
        <f>A1L554C81</f>
        <v>2.3591805528327781</v>
      </c>
      <c r="N21" s="16" t="s">
        <v>14514</v>
      </c>
      <c r="O21" s="23">
        <f>B6L294C1*B6L294C5</f>
        <v>212.2606645355813</v>
      </c>
      <c r="P21" s="16" t="s">
        <v>14515</v>
      </c>
      <c r="Q21" s="23">
        <f>B3L848C27</f>
        <v>2.0514608835720702</v>
      </c>
      <c r="R21" s="16" t="s">
        <v>14516</v>
      </c>
      <c r="S21" s="23">
        <f>B6L294C6*B6L294C7</f>
        <v>435.44445041575841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239.49444772866715</v>
      </c>
      <c r="X21" s="16" t="s">
        <v>14518</v>
      </c>
      <c r="Y21" s="23">
        <f>IF(B6L296C10=0,0,B6L294C10/B6L296C10)</f>
        <v>0.10303530440518198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5.8769841040000008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8.8154761560000008</v>
      </c>
      <c r="AH21" s="16" t="s">
        <v>14521</v>
      </c>
      <c r="AI21" s="23">
        <f>IF(B6L296C15=0,0,B6L294C15/B6L296C15)</f>
        <v>2.6551770968967502E-2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8.4034034800000015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10.084084176000001</v>
      </c>
      <c r="AR21" s="16" t="s">
        <v>14524</v>
      </c>
      <c r="AS21" s="23">
        <f>IF(B6L296C20=0,0,B6L294C20/B6L296C20)</f>
        <v>2.6551770968967506E-2</v>
      </c>
      <c r="AT21" s="16" t="s">
        <v>14525</v>
      </c>
      <c r="AU21" s="17">
        <f>A1L249C27</f>
        <v>97301.2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486.50599999999997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121.62649999999999</v>
      </c>
      <c r="BD21" s="16" t="s">
        <v>14528</v>
      </c>
      <c r="BE21" s="23">
        <f>IF(B6L296C26=0,0,B6L294C26/B6L296C26)</f>
        <v>6.5540356397730884E-2</v>
      </c>
      <c r="BF21" s="16" t="s">
        <v>14529</v>
      </c>
      <c r="BG21" s="23">
        <f>B6L294C3+B6L294C10+B6L294C15+B6L294C20+B6L294C26</f>
        <v>559.96490806066709</v>
      </c>
      <c r="BH21" s="16" t="s">
        <v>14530</v>
      </c>
      <c r="BI21" s="17">
        <f>B6L298C3*B6L294C4</f>
        <v>569.93727673110459</v>
      </c>
      <c r="BJ21" s="16" t="s">
        <v>14531</v>
      </c>
      <c r="BK21" s="17">
        <f>B6L298C10*B6L294C11</f>
        <v>758.54993726226769</v>
      </c>
      <c r="BL21" s="16" t="s">
        <v>14532</v>
      </c>
      <c r="BM21" s="17">
        <f>B6L298C15*B6L294C16</f>
        <v>27.921227187056811</v>
      </c>
      <c r="BN21" s="16" t="s">
        <v>14533</v>
      </c>
      <c r="BO21" s="17">
        <f>B6L298C20*B6L294C21</f>
        <v>31.939284988011099</v>
      </c>
      <c r="BP21" s="16" t="s">
        <v>14534</v>
      </c>
      <c r="BQ21" s="17">
        <f>B6L298C26*B6L294C27</f>
        <v>385.22719344606259</v>
      </c>
      <c r="BR21" s="16" t="s">
        <v>14535</v>
      </c>
      <c r="BS21" s="15">
        <f>B6L294C29+B6L294C30+B6L294C31+B6L294C32+B6L294C33</f>
        <v>1773.5749196145027</v>
      </c>
      <c r="BT21" s="16" t="s">
        <v>14536</v>
      </c>
      <c r="BU21" s="23">
        <f>IF(B6L294C3=0,0,B6L294C29/B6L294C3)</f>
        <v>3.167296546772806</v>
      </c>
      <c r="BV21" s="16" t="s">
        <v>14537</v>
      </c>
      <c r="BW21" s="23">
        <f>IF(B6L294C8=0,0,B6L294C30/B6L294C8)</f>
        <v>1.7420131007250432</v>
      </c>
      <c r="BX21" s="16" t="s">
        <v>14538</v>
      </c>
      <c r="BY21" s="23">
        <f>IF(B6L294C13=0,0,B6L294C31/B6L294C13)</f>
        <v>4.7509448201592086</v>
      </c>
      <c r="BZ21" s="16" t="s">
        <v>14539</v>
      </c>
      <c r="CA21" s="23">
        <f>IF(B6L294C18=0,0,B6L294C32/B6L294C18)</f>
        <v>3.8007558561273669</v>
      </c>
      <c r="CB21" s="16" t="s">
        <v>14540</v>
      </c>
      <c r="CC21" s="23">
        <f>IF(B6L294C24=0,0,B6L294C33/B6L294C24)</f>
        <v>0.79182413669320129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475.75819999999993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951.51639999999986</v>
      </c>
      <c r="J22" s="16" t="s">
        <v>14543</v>
      </c>
      <c r="K22" s="23">
        <f>IF(B6L296C3=0,0,B6L295C3/B6L296C3)</f>
        <v>0.1404013991322679</v>
      </c>
      <c r="L22" s="16" t="s">
        <v>14544</v>
      </c>
      <c r="M22" s="23">
        <f>A1L555C81</f>
        <v>1.2029616576847708</v>
      </c>
      <c r="N22" s="16" t="s">
        <v>14545</v>
      </c>
      <c r="O22" s="23">
        <f>B6L295C1*B6L295C5</f>
        <v>572.31887292912268</v>
      </c>
      <c r="P22" s="16" t="s">
        <v>14546</v>
      </c>
      <c r="Q22" s="23">
        <f>B3L852C27</f>
        <v>1.8003411521368835</v>
      </c>
      <c r="R22" s="16" t="s">
        <v>14547</v>
      </c>
      <c r="S22" s="17">
        <f>B6L295C6*B6L295C7</f>
        <v>1030.3692190788993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566.70307049339465</v>
      </c>
      <c r="X22" s="16" t="s">
        <v>14549</v>
      </c>
      <c r="Y22" s="23">
        <f>IF(B6L296C10=0,0,B6L295C10/B6L296C10)</f>
        <v>0.24380700233097291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31.076525623999999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46.614788435999998</v>
      </c>
      <c r="AH22" s="16" t="s">
        <v>14552</v>
      </c>
      <c r="AI22" s="23">
        <f>IF(B6L296C15=0,0,B6L295C15/B6L296C15)</f>
        <v>0.1404013991322679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44.435815879999993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53.322979055999987</v>
      </c>
      <c r="AR22" s="16" t="s">
        <v>14555</v>
      </c>
      <c r="AS22" s="23">
        <f>IF(B6L296C20=0,0,B6L295C20/B6L296C20)</f>
        <v>0.14040139913226787</v>
      </c>
      <c r="AT22" s="16" t="s">
        <v>14556</v>
      </c>
      <c r="AU22" s="17">
        <f>A1L253C27</f>
        <v>449831.80000000005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2249.1590000000001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562.28975000000003</v>
      </c>
      <c r="BD22" s="16" t="s">
        <v>14559</v>
      </c>
      <c r="BE22" s="23">
        <f>IF(B6L296C26=0,0,B6L295C26/B6L296C26)</f>
        <v>0.30299869365468057</v>
      </c>
      <c r="BF22" s="16" t="s">
        <v>14560</v>
      </c>
      <c r="BG22" s="17">
        <f>B6L295C3+B6L295C10+B6L295C15+B6L295C20+B6L295C26</f>
        <v>2180.4469879853946</v>
      </c>
      <c r="BH22" s="16" t="s">
        <v>14561</v>
      </c>
      <c r="BI22" s="17">
        <f>B6L298C3*B6L295C4</f>
        <v>3013.7346079176914</v>
      </c>
      <c r="BJ22" s="16" t="s">
        <v>14562</v>
      </c>
      <c r="BK22" s="17">
        <f>B6L298C10*B6L295C11</f>
        <v>1794.9166782192749</v>
      </c>
      <c r="BL22" s="16" t="s">
        <v>14563</v>
      </c>
      <c r="BM22" s="17">
        <f>B6L298C15*B6L295C16</f>
        <v>147.64285844188774</v>
      </c>
      <c r="BN22" s="16" t="s">
        <v>14564</v>
      </c>
      <c r="BO22" s="17">
        <f>B6L298C20*B6L295C21</f>
        <v>168.88968742770743</v>
      </c>
      <c r="BP22" s="16" t="s">
        <v>14565</v>
      </c>
      <c r="BQ22" s="17">
        <f>B6L298C26*B6L295C27</f>
        <v>1780.9383834607443</v>
      </c>
      <c r="BR22" s="16" t="s">
        <v>14566</v>
      </c>
      <c r="BS22" s="15">
        <f>B6L295C29+B6L295C30+B6L295C31+B6L295C32+B6L295C33</f>
        <v>6906.122215467306</v>
      </c>
      <c r="BT22" s="16" t="s">
        <v>14567</v>
      </c>
      <c r="BU22" s="23">
        <f>IF(B6L295C3=0,0,B6L295C29/B6L295C3)</f>
        <v>3.167296546772806</v>
      </c>
      <c r="BV22" s="16" t="s">
        <v>14568</v>
      </c>
      <c r="BW22" s="23">
        <f>IF(B6L295C8=0,0,B6L295C30/B6L295C8)</f>
        <v>1.7420131007250435</v>
      </c>
      <c r="BX22" s="16" t="s">
        <v>14569</v>
      </c>
      <c r="BY22" s="23">
        <f>IF(B6L295C13=0,0,B6L295C31/B6L295C13)</f>
        <v>4.7509448201592095</v>
      </c>
      <c r="BZ22" s="16" t="s">
        <v>14570</v>
      </c>
      <c r="CA22" s="23">
        <f>IF(B6L295C18=0,0,B6L295C32/B6L295C18)</f>
        <v>3.8007558561273673</v>
      </c>
      <c r="CB22" s="16" t="s">
        <v>14571</v>
      </c>
      <c r="CC22" s="23">
        <f>IF(B6L295C24=0,0,B6L295C33/B6L295C24)</f>
        <v>0.7918241366932014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3633.0714000000003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6777.1147999999994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4226.1674571600379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2324.3921014380212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221.34056936800002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332.01085405200001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316.49126116000002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379.789513392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7422.9989999999998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1855.7497499999999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11669.05701888202</v>
      </c>
      <c r="BH23" s="16" t="s">
        <v>14588</v>
      </c>
      <c r="BI23" s="17">
        <f>SUM(B6L281C29:B6L295C29)</f>
        <v>21465.132303122868</v>
      </c>
      <c r="BJ23" s="16" t="s">
        <v>14589</v>
      </c>
      <c r="BK23" s="17">
        <f>SUM(B6L281C30:B6L295C30)</f>
        <v>7362.0390762306306</v>
      </c>
      <c r="BL23" s="16" t="s">
        <v>14590</v>
      </c>
      <c r="BM23" s="17">
        <f>SUM(B6L281C31:B6L295C31)</f>
        <v>1051.5768315299897</v>
      </c>
      <c r="BN23" s="16" t="s">
        <v>14591</v>
      </c>
      <c r="BO23" s="17">
        <f>SUM(B6L281C32:B6L295C32)</f>
        <v>1202.906014267006</v>
      </c>
      <c r="BP23" s="16" t="s">
        <v>14592</v>
      </c>
      <c r="BQ23" s="17">
        <f>SUM(B6L281C33:B6L295C33)</f>
        <v>5877.7097748494971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0.58077656052530757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0.19919279661388736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2.8452243700134824E-2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3.2546718451838243E-2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0.15903168070883195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21465.132303122871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7362.0390762306297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1051.5768315299897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1202.906014267006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5877.7097748494971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358E3-D805-46E5-9A28-9B9D3E2617D3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8898</v>
      </c>
      <c r="F9" s="16" t="s">
        <v>14613</v>
      </c>
      <c r="G9" s="15">
        <f>B6L202C8</f>
        <v>18.692001082870657</v>
      </c>
      <c r="H9" s="16" t="s">
        <v>14614</v>
      </c>
      <c r="I9" s="15">
        <f>IF(B6L302C2=0,0,B6L302C1/B6L302C2)</f>
        <v>476.03249970673949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101822</v>
      </c>
      <c r="F10" s="16" t="s">
        <v>14615</v>
      </c>
      <c r="G10" s="21">
        <f>B6L203C8</f>
        <v>550.21042179532878</v>
      </c>
      <c r="H10" s="16" t="s">
        <v>14616</v>
      </c>
      <c r="I10" s="21">
        <f>IF(B6L303C2=0,0,B6L303C1/B6L303C2)</f>
        <v>185.06010785429376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32089</v>
      </c>
      <c r="F11" s="16" t="s">
        <v>14617</v>
      </c>
      <c r="G11" s="15">
        <f>B6L204C8</f>
        <v>452.62206468204982</v>
      </c>
      <c r="H11" s="16" t="s">
        <v>14618</v>
      </c>
      <c r="I11" s="15">
        <f>IF(B6L304C2=0,0,B6L304C1/B6L304C2)</f>
        <v>70.895792547235473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40290</v>
      </c>
      <c r="F12" s="16" t="s">
        <v>14619</v>
      </c>
      <c r="G12" s="21">
        <f>B6L205C8</f>
        <v>169.70952682268052</v>
      </c>
      <c r="H12" s="16" t="s">
        <v>14620</v>
      </c>
      <c r="I12" s="21">
        <f>IF(B6L305C2=0,0,B6L305C1/B6L305C2)</f>
        <v>237.40564689745818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415597</v>
      </c>
      <c r="F13" s="16" t="s">
        <v>14621</v>
      </c>
      <c r="G13" s="15">
        <f>B6L206C8</f>
        <v>1079.1327446024561</v>
      </c>
      <c r="H13" s="16" t="s">
        <v>14622</v>
      </c>
      <c r="I13" s="15">
        <f>IF(B6L306C2=0,0,B6L306C1/B6L306C2)</f>
        <v>385.1212949275324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23684</v>
      </c>
      <c r="F14" s="16" t="s">
        <v>14623</v>
      </c>
      <c r="G14" s="21">
        <f>B6L207C8</f>
        <v>38.041330757198033</v>
      </c>
      <c r="H14" s="16" t="s">
        <v>14624</v>
      </c>
      <c r="I14" s="21">
        <f>IF(B6L307C2=0,0,B6L307C1/B6L307C2)</f>
        <v>622.58600129330659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190524</v>
      </c>
      <c r="F15" s="16" t="s">
        <v>14625</v>
      </c>
      <c r="G15" s="21">
        <f>B6L208C8</f>
        <v>74.37343816394241</v>
      </c>
      <c r="H15" s="16" t="s">
        <v>14626</v>
      </c>
      <c r="I15" s="15">
        <f>IF(B6L308C2=0,0,B6L308C1/B6L308C2)</f>
        <v>2561.7210216909066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831</v>
      </c>
      <c r="F16" s="16" t="s">
        <v>14627</v>
      </c>
      <c r="G16" s="21">
        <f>B6L209C8</f>
        <v>2.343751662971175</v>
      </c>
      <c r="H16" s="16" t="s">
        <v>14628</v>
      </c>
      <c r="I16" s="21">
        <f>IF(B6L309C2=0,0,B6L309C1/B6L309C2)</f>
        <v>354.55974842767296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165</v>
      </c>
      <c r="F17" s="16" t="s">
        <v>14629</v>
      </c>
      <c r="G17" s="21">
        <f>B6L210C8</f>
        <v>5.995372387400649</v>
      </c>
      <c r="H17" s="16" t="s">
        <v>14630</v>
      </c>
      <c r="I17" s="21">
        <f>IF(B6L310C2=0,0,B6L310C1/B6L310C2)</f>
        <v>27.521226262233451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58114</v>
      </c>
      <c r="F18" s="16" t="s">
        <v>14631</v>
      </c>
      <c r="G18" s="21">
        <f>B6L211C8</f>
        <v>391.06318679696153</v>
      </c>
      <c r="H18" s="16" t="s">
        <v>14632</v>
      </c>
      <c r="I18" s="21">
        <f>IF(B6L311C2=0,0,B6L311C1/B6L311C2)</f>
        <v>148.60514096452798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91714</v>
      </c>
      <c r="F19" s="16" t="s">
        <v>14633</v>
      </c>
      <c r="G19" s="21">
        <f>B6L212C8</f>
        <v>149.43402568656364</v>
      </c>
      <c r="H19" s="16" t="s">
        <v>14634</v>
      </c>
      <c r="I19" s="21">
        <f>IF(B6L312C2=0,0,B6L312C1/B6L312C2)</f>
        <v>613.74241628455616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611</v>
      </c>
      <c r="F20" s="16" t="s">
        <v>14635</v>
      </c>
      <c r="G20" s="21">
        <f>B6L213C8</f>
        <v>3.1480242214532868</v>
      </c>
      <c r="H20" s="16" t="s">
        <v>14636</v>
      </c>
      <c r="I20" s="21">
        <f>IF(B6L313C2=0,0,B6L313C1/B6L313C2)</f>
        <v>194.08999328408331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99927</v>
      </c>
      <c r="F21" s="16" t="s">
        <v>14637</v>
      </c>
      <c r="G21" s="21">
        <f>B6L214C8</f>
        <v>488.29003388279301</v>
      </c>
      <c r="H21" s="16" t="s">
        <v>14638</v>
      </c>
      <c r="I21" s="21">
        <f>IF(B6L314C2=0,0,B6L314C1/B6L314C2)</f>
        <v>204.64681452824007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511532</v>
      </c>
      <c r="F22" s="16" t="s">
        <v>14639</v>
      </c>
      <c r="G22" s="15">
        <f>B6L215C8</f>
        <v>1331.174566542295</v>
      </c>
      <c r="H22" s="16" t="s">
        <v>14640</v>
      </c>
      <c r="I22" s="15">
        <f>IF(B6L315C2=0,0,B6L315C1/B6L315C2)</f>
        <v>384.27116387048795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1575798</v>
      </c>
      <c r="F23" s="16" t="s">
        <v>14642</v>
      </c>
      <c r="G23" s="15">
        <f>B6L216C8</f>
        <v>4754.2304890869636</v>
      </c>
      <c r="H23" s="16" t="s">
        <v>14643</v>
      </c>
      <c r="I23" s="15">
        <f>IF(B6L316C2=0,0,B6L316C1/B6L316C2)</f>
        <v>331.4517467373837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27F68-D9A5-4517-B154-0547DB8C8BD2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17758.848999999998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17240.235499999999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16815.507666666668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16954.705999999998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17071.442799999997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845.43600000000004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813.28750000000002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788.30600000000004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793.58375000000001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802.91859999999997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247.72499999999999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243.96249999999998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236.35299999999998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241.37275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250.01419999999999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597.71100000000001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569.32500000000005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551.95300000000009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552.21100000000001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552.90440000000001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35E03-FB95-4456-8B74-445CD6C8FC18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6214</v>
      </c>
      <c r="F9" s="16" t="s">
        <v>14758</v>
      </c>
      <c r="G9" s="21">
        <f>IF(B7L101C1=0,0,B7L202C1/B7L101C1)</f>
        <v>0.3499100645542963</v>
      </c>
      <c r="H9" s="16" t="s">
        <v>14759</v>
      </c>
      <c r="I9" s="21">
        <f>B7L202C2</f>
        <v>0.3499100645542963</v>
      </c>
      <c r="J9" s="16" t="s">
        <v>14760</v>
      </c>
      <c r="K9" s="17">
        <f>B7L202C3*B7L116C1</f>
        <v>209.145094594813</v>
      </c>
      <c r="L9" s="16" t="s">
        <v>14761</v>
      </c>
      <c r="M9" s="23">
        <f>B7L202C4</f>
        <v>209.145094594813</v>
      </c>
      <c r="N9" s="16" t="s">
        <v>14762</v>
      </c>
      <c r="O9" s="23">
        <f>B7L202C5/24</f>
        <v>8.7143789414505424</v>
      </c>
      <c r="P9" s="16" t="s">
        <v>14763</v>
      </c>
      <c r="Q9" s="23">
        <f>B7L202C6</f>
        <v>8.7143789414505424</v>
      </c>
      <c r="R9" s="16" t="s">
        <v>14764</v>
      </c>
      <c r="S9" s="25">
        <f>IF(B7L202C7=0,0,B7L202C1/B7L202C7)</f>
        <v>713.07433860176559</v>
      </c>
      <c r="T9" s="16" t="s">
        <v>14765</v>
      </c>
      <c r="U9" s="17">
        <f>A1L202C18</f>
        <v>5225</v>
      </c>
      <c r="V9" s="16" t="s">
        <v>14766</v>
      </c>
      <c r="W9" s="23">
        <f>IF(B7L102C1=0,0,B7L202C9/B7L102C1)</f>
        <v>0.30307010597390044</v>
      </c>
      <c r="X9" s="16" t="s">
        <v>14767</v>
      </c>
      <c r="Y9" s="23">
        <f>B7L202C10</f>
        <v>0.30307010597390044</v>
      </c>
      <c r="Z9" s="16" t="s">
        <v>14768</v>
      </c>
      <c r="AA9" s="23">
        <f>B7L202C11*B7L117C1</f>
        <v>172.54538808359089</v>
      </c>
      <c r="AB9" s="16" t="s">
        <v>14769</v>
      </c>
      <c r="AC9" s="23">
        <f>B7L202C12</f>
        <v>172.54538808359089</v>
      </c>
      <c r="AD9" s="16" t="s">
        <v>14770</v>
      </c>
      <c r="AE9" s="23">
        <f>B7L202C13/24</f>
        <v>7.1893911701496203</v>
      </c>
      <c r="AF9" s="16" t="s">
        <v>14771</v>
      </c>
      <c r="AG9" s="23">
        <f>B7L202C14</f>
        <v>7.1893911701496203</v>
      </c>
      <c r="AH9" s="16" t="s">
        <v>14772</v>
      </c>
      <c r="AI9" s="26">
        <f>IF(B7L202C15=0,0,B7L202C9/B7L202C15)</f>
        <v>726.76529574496101</v>
      </c>
      <c r="AJ9" s="16" t="s">
        <v>14773</v>
      </c>
      <c r="AK9" s="17">
        <f>A1L202C21</f>
        <v>4538.333333333333</v>
      </c>
      <c r="AL9" s="16" t="s">
        <v>14774</v>
      </c>
      <c r="AM9" s="23">
        <f>IF(B7L103C1=0,0,B7L202C17/B7L103C1)</f>
        <v>0.26988976029130884</v>
      </c>
      <c r="AN9" s="16" t="s">
        <v>14775</v>
      </c>
      <c r="AO9" s="23">
        <f>B7L202C18</f>
        <v>0.26988976029130884</v>
      </c>
      <c r="AP9" s="16" t="s">
        <v>14776</v>
      </c>
      <c r="AQ9" s="23">
        <f>B7L202C19*B7L118C1</f>
        <v>148.96646286206882</v>
      </c>
      <c r="AR9" s="16" t="s">
        <v>14777</v>
      </c>
      <c r="AS9" s="23">
        <f>B7L202C20</f>
        <v>148.96646286206882</v>
      </c>
      <c r="AT9" s="16" t="s">
        <v>14778</v>
      </c>
      <c r="AU9" s="17">
        <f>B7L202C21/24</f>
        <v>6.2069359525862007</v>
      </c>
      <c r="AV9" s="16" t="s">
        <v>14779</v>
      </c>
      <c r="AW9" s="23">
        <f>B7L202C22</f>
        <v>6.2069359525862007</v>
      </c>
      <c r="AX9" s="16" t="s">
        <v>14780</v>
      </c>
      <c r="AY9" s="26">
        <f>IF(B7L202C23=0,0,B7L202C17/B7L202C23)</f>
        <v>731.17128451154349</v>
      </c>
      <c r="AZ9" s="16" t="s">
        <v>14781</v>
      </c>
      <c r="BA9" s="17">
        <f>A1L202C24</f>
        <v>4197.5</v>
      </c>
      <c r="BB9" s="16" t="s">
        <v>14782</v>
      </c>
      <c r="BC9" s="23">
        <f>IF(B7L104C1=0,0,B7L202C25/B7L104C1)</f>
        <v>0.2475713822463215</v>
      </c>
      <c r="BD9" s="16" t="s">
        <v>14783</v>
      </c>
      <c r="BE9" s="23">
        <f>B7L202C26</f>
        <v>0.2475713822463215</v>
      </c>
      <c r="BF9" s="16" t="s">
        <v>14784</v>
      </c>
      <c r="BG9" s="23">
        <f>B7L202C27*B7L119C1</f>
        <v>136.71164056162345</v>
      </c>
      <c r="BH9" s="16" t="s">
        <v>14785</v>
      </c>
      <c r="BI9" s="23">
        <f>B7L202C28</f>
        <v>136.71164056162345</v>
      </c>
      <c r="BJ9" s="16" t="s">
        <v>14786</v>
      </c>
      <c r="BK9" s="23">
        <f>B7L202C29/24</f>
        <v>5.6963183567343103</v>
      </c>
      <c r="BL9" s="16" t="s">
        <v>14787</v>
      </c>
      <c r="BM9" s="23">
        <f>B7L202C30</f>
        <v>5.6963183567343103</v>
      </c>
      <c r="BN9" s="16" t="s">
        <v>14788</v>
      </c>
      <c r="BO9" s="26">
        <f>IF(B7L202C31=0,0,B7L202C25/B7L202C31)</f>
        <v>736.87946093069479</v>
      </c>
      <c r="BP9" s="16" t="s">
        <v>14789</v>
      </c>
      <c r="BQ9" s="17">
        <f>A1L202C27</f>
        <v>4067.4</v>
      </c>
      <c r="BR9" s="16" t="s">
        <v>14790</v>
      </c>
      <c r="BS9" s="21">
        <f>IF(B7L105C1=0,0,B7L202C33/B7L105C1)</f>
        <v>0.23825754200459265</v>
      </c>
      <c r="BT9" s="16" t="s">
        <v>14791</v>
      </c>
      <c r="BU9" s="23">
        <f>B7L202C34</f>
        <v>0.23825754200459265</v>
      </c>
      <c r="BV9" s="16" t="s">
        <v>14792</v>
      </c>
      <c r="BW9" s="23">
        <f>B7L202C35*B7L120C1</f>
        <v>131.73364330752409</v>
      </c>
      <c r="BX9" s="16" t="s">
        <v>14793</v>
      </c>
      <c r="BY9" s="23">
        <f>B7L202C36</f>
        <v>131.73364330752409</v>
      </c>
      <c r="BZ9" s="16" t="s">
        <v>14794</v>
      </c>
      <c r="CA9" s="23">
        <f>B7L202C37/24</f>
        <v>5.4889018044801707</v>
      </c>
      <c r="CB9" s="16" t="s">
        <v>14795</v>
      </c>
      <c r="CC9" s="23">
        <f>B7L202C38</f>
        <v>5.4889018044801707</v>
      </c>
      <c r="CD9" s="16" t="s">
        <v>14796</v>
      </c>
      <c r="CE9" s="26">
        <f>IF(B7L202C39=0,0,B7L202C33/B7L202C39)</f>
        <v>741.02254784009665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78322</v>
      </c>
      <c r="F10" s="16" t="s">
        <v>14798</v>
      </c>
      <c r="G10" s="21">
        <f>IF(B7L101C1=0,0,B7L203C1/B7L101C1)</f>
        <v>4.4103083482493721</v>
      </c>
      <c r="H10" s="16" t="s">
        <v>14799</v>
      </c>
      <c r="I10" s="21">
        <f>B7L203C2</f>
        <v>4.4103083482493721</v>
      </c>
      <c r="J10" s="16" t="s">
        <v>14800</v>
      </c>
      <c r="K10" s="17">
        <f>B7L203C3*B7L116C1</f>
        <v>2636.0898131404806</v>
      </c>
      <c r="L10" s="16" t="s">
        <v>14801</v>
      </c>
      <c r="M10" s="17">
        <f>B7L203C4</f>
        <v>2636.0898131404806</v>
      </c>
      <c r="N10" s="16" t="s">
        <v>14802</v>
      </c>
      <c r="O10" s="23">
        <f>B7L203C5/24</f>
        <v>109.83707554752003</v>
      </c>
      <c r="P10" s="16" t="s">
        <v>14803</v>
      </c>
      <c r="Q10" s="23">
        <f>B7L203C6</f>
        <v>109.83707554752003</v>
      </c>
      <c r="R10" s="16" t="s">
        <v>14804</v>
      </c>
      <c r="S10" s="25">
        <f>IF(B7L203C7=0,0,B7L203C1/B7L203C7)</f>
        <v>713.07433860176559</v>
      </c>
      <c r="T10" s="16" t="s">
        <v>14805</v>
      </c>
      <c r="U10" s="17">
        <f>A1L203C18</f>
        <v>77680</v>
      </c>
      <c r="V10" s="16" t="s">
        <v>14806</v>
      </c>
      <c r="W10" s="23">
        <f>IF(B7L102C1=0,0,B7L203C9/B7L102C1)</f>
        <v>4.5057389152253755</v>
      </c>
      <c r="X10" s="16" t="s">
        <v>14807</v>
      </c>
      <c r="Y10" s="23">
        <f>B7L203C10</f>
        <v>4.5057389152253755</v>
      </c>
      <c r="Z10" s="16" t="s">
        <v>14808</v>
      </c>
      <c r="AA10" s="17">
        <f>B7L203C11*B7L117C1</f>
        <v>2565.2298079106872</v>
      </c>
      <c r="AB10" s="16" t="s">
        <v>14809</v>
      </c>
      <c r="AC10" s="17">
        <f>B7L203C12</f>
        <v>2565.2298079106872</v>
      </c>
      <c r="AD10" s="16" t="s">
        <v>14810</v>
      </c>
      <c r="AE10" s="23">
        <f>B7L203C13/24</f>
        <v>106.88457532961196</v>
      </c>
      <c r="AF10" s="16" t="s">
        <v>14811</v>
      </c>
      <c r="AG10" s="23">
        <f>B7L203C14</f>
        <v>106.88457532961196</v>
      </c>
      <c r="AH10" s="16" t="s">
        <v>14812</v>
      </c>
      <c r="AI10" s="26">
        <f>IF(B7L203C15=0,0,B7L203C9/B7L203C15)</f>
        <v>726.76529574496101</v>
      </c>
      <c r="AJ10" s="16" t="s">
        <v>14813</v>
      </c>
      <c r="AK10" s="17">
        <f>A1L203C21</f>
        <v>79164.666666666657</v>
      </c>
      <c r="AL10" s="16" t="s">
        <v>14814</v>
      </c>
      <c r="AM10" s="23">
        <f>IF(B7L103C1=0,0,B7L203C17/B7L103C1)</f>
        <v>4.7078368513128241</v>
      </c>
      <c r="AN10" s="16" t="s">
        <v>14815</v>
      </c>
      <c r="AO10" s="23">
        <f>B7L203C18</f>
        <v>4.7078368513128241</v>
      </c>
      <c r="AP10" s="16" t="s">
        <v>14816</v>
      </c>
      <c r="AQ10" s="17">
        <f>B7L203C19*B7L118C1</f>
        <v>2598.5046735926676</v>
      </c>
      <c r="AR10" s="16" t="s">
        <v>14817</v>
      </c>
      <c r="AS10" s="17">
        <f>B7L203C20</f>
        <v>2598.5046735926676</v>
      </c>
      <c r="AT10" s="16" t="s">
        <v>14818</v>
      </c>
      <c r="AU10" s="17">
        <f>B7L203C21/24</f>
        <v>108.27102806636115</v>
      </c>
      <c r="AV10" s="16" t="s">
        <v>14819</v>
      </c>
      <c r="AW10" s="23">
        <f>B7L203C22</f>
        <v>108.27102806636115</v>
      </c>
      <c r="AX10" s="16" t="s">
        <v>14820</v>
      </c>
      <c r="AY10" s="26">
        <f>IF(B7L203C23=0,0,B7L203C17/B7L203C23)</f>
        <v>731.17128451154349</v>
      </c>
      <c r="AZ10" s="16" t="s">
        <v>14821</v>
      </c>
      <c r="BA10" s="17">
        <f>A1L203C24</f>
        <v>82538</v>
      </c>
      <c r="BB10" s="16" t="s">
        <v>14822</v>
      </c>
      <c r="BC10" s="23">
        <f>IF(B7L104C1=0,0,B7L203C25/B7L104C1)</f>
        <v>4.8681469321850823</v>
      </c>
      <c r="BD10" s="16" t="s">
        <v>14823</v>
      </c>
      <c r="BE10" s="23">
        <f>B7L203C26</f>
        <v>4.8681469321850823</v>
      </c>
      <c r="BF10" s="16" t="s">
        <v>14824</v>
      </c>
      <c r="BG10" s="17">
        <f>B7L203C27*B7L119C1</f>
        <v>2688.2442855688564</v>
      </c>
      <c r="BH10" s="16" t="s">
        <v>14825</v>
      </c>
      <c r="BI10" s="17">
        <f>B7L203C28</f>
        <v>2688.2442855688564</v>
      </c>
      <c r="BJ10" s="16" t="s">
        <v>14826</v>
      </c>
      <c r="BK10" s="23">
        <f>B7L203C29/24</f>
        <v>112.01017856536902</v>
      </c>
      <c r="BL10" s="16" t="s">
        <v>14827</v>
      </c>
      <c r="BM10" s="23">
        <f>B7L203C30</f>
        <v>112.01017856536902</v>
      </c>
      <c r="BN10" s="16" t="s">
        <v>14828</v>
      </c>
      <c r="BO10" s="26">
        <f>IF(B7L203C31=0,0,B7L203C25/B7L203C31)</f>
        <v>736.8794609306949</v>
      </c>
      <c r="BP10" s="16" t="s">
        <v>14829</v>
      </c>
      <c r="BQ10" s="17">
        <f>A1L203C27</f>
        <v>85685.200000000012</v>
      </c>
      <c r="BR10" s="16" t="s">
        <v>14830</v>
      </c>
      <c r="BS10" s="21">
        <f>IF(B7L105C1=0,0,B7L203C33/B7L105C1)</f>
        <v>5.0192125530245182</v>
      </c>
      <c r="BT10" s="16" t="s">
        <v>14831</v>
      </c>
      <c r="BU10" s="23">
        <f>B7L203C34</f>
        <v>5.0192125530245182</v>
      </c>
      <c r="BV10" s="16" t="s">
        <v>14832</v>
      </c>
      <c r="BW10" s="17">
        <f>B7L203C35*B7L120C1</f>
        <v>2775.1447051024893</v>
      </c>
      <c r="BX10" s="16" t="s">
        <v>14833</v>
      </c>
      <c r="BY10" s="17">
        <f>B7L203C36</f>
        <v>2775.1447051024893</v>
      </c>
      <c r="BZ10" s="16" t="s">
        <v>14834</v>
      </c>
      <c r="CA10" s="23">
        <f>B7L203C37/24</f>
        <v>115.63102937927039</v>
      </c>
      <c r="CB10" s="16" t="s">
        <v>14835</v>
      </c>
      <c r="CC10" s="23">
        <f>B7L203C38</f>
        <v>115.63102937927039</v>
      </c>
      <c r="CD10" s="16" t="s">
        <v>14836</v>
      </c>
      <c r="CE10" s="26">
        <f>IF(B7L203C39=0,0,B7L203C33/B7L203C39)</f>
        <v>741.02254784009665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14291</v>
      </c>
      <c r="F11" s="16" t="s">
        <v>14838</v>
      </c>
      <c r="G11" s="21">
        <f>IF(B7L101C1=0,0,B7L204C1/B7L101C1)</f>
        <v>0.80472557652807353</v>
      </c>
      <c r="H11" s="16" t="s">
        <v>14839</v>
      </c>
      <c r="I11" s="21">
        <f>B7L204C2</f>
        <v>0.80472557652807353</v>
      </c>
      <c r="J11" s="16" t="s">
        <v>14840</v>
      </c>
      <c r="K11" s="17">
        <f>B7L204C3*B7L116C1</f>
        <v>480.99332907217138</v>
      </c>
      <c r="L11" s="16" t="s">
        <v>14841</v>
      </c>
      <c r="M11" s="23">
        <f>B7L204C4</f>
        <v>480.99332907217138</v>
      </c>
      <c r="N11" s="16" t="s">
        <v>14842</v>
      </c>
      <c r="O11" s="23">
        <f>B7L204C5/24</f>
        <v>20.041388711340474</v>
      </c>
      <c r="P11" s="16" t="s">
        <v>14843</v>
      </c>
      <c r="Q11" s="23">
        <f>B7L204C6</f>
        <v>20.041388711340474</v>
      </c>
      <c r="R11" s="16" t="s">
        <v>14844</v>
      </c>
      <c r="S11" s="25">
        <f>IF(B7L204C7=0,0,B7L204C1/B7L204C7)</f>
        <v>713.07433860176559</v>
      </c>
      <c r="T11" s="16" t="s">
        <v>14845</v>
      </c>
      <c r="U11" s="17">
        <f>A1L204C18</f>
        <v>11773.5</v>
      </c>
      <c r="V11" s="16" t="s">
        <v>14846</v>
      </c>
      <c r="W11" s="23">
        <f>IF(B7L102C1=0,0,B7L204C9/B7L102C1)</f>
        <v>0.6829083048198501</v>
      </c>
      <c r="X11" s="16" t="s">
        <v>14847</v>
      </c>
      <c r="Y11" s="23">
        <f>B7L204C10</f>
        <v>0.6829083048198501</v>
      </c>
      <c r="Z11" s="16" t="s">
        <v>14848</v>
      </c>
      <c r="AA11" s="23">
        <f>B7L204C11*B7L117C1</f>
        <v>388.79677064156118</v>
      </c>
      <c r="AB11" s="16" t="s">
        <v>14849</v>
      </c>
      <c r="AC11" s="23">
        <f>B7L204C12</f>
        <v>388.79677064156118</v>
      </c>
      <c r="AD11" s="16" t="s">
        <v>14850</v>
      </c>
      <c r="AE11" s="23">
        <f>B7L204C13/24</f>
        <v>16.199865443398384</v>
      </c>
      <c r="AF11" s="16" t="s">
        <v>14851</v>
      </c>
      <c r="AG11" s="23">
        <f>B7L204C14</f>
        <v>16.199865443398384</v>
      </c>
      <c r="AH11" s="16" t="s">
        <v>14852</v>
      </c>
      <c r="AI11" s="26">
        <f>IF(B7L204C15=0,0,B7L204C9/B7L204C15)</f>
        <v>726.76529574496101</v>
      </c>
      <c r="AJ11" s="16" t="s">
        <v>14853</v>
      </c>
      <c r="AK11" s="17">
        <f>A1L204C21</f>
        <v>11620</v>
      </c>
      <c r="AL11" s="16" t="s">
        <v>14854</v>
      </c>
      <c r="AM11" s="23">
        <f>IF(B7L103C1=0,0,B7L204C17/B7L103C1)</f>
        <v>0.69102879498751568</v>
      </c>
      <c r="AN11" s="16" t="s">
        <v>14855</v>
      </c>
      <c r="AO11" s="23">
        <f>B7L204C18</f>
        <v>0.69102879498751568</v>
      </c>
      <c r="AP11" s="16" t="s">
        <v>14856</v>
      </c>
      <c r="AQ11" s="23">
        <f>B7L204C19*B7L118C1</f>
        <v>381.41541647974429</v>
      </c>
      <c r="AR11" s="16" t="s">
        <v>14857</v>
      </c>
      <c r="AS11" s="23">
        <f>B7L204C20</f>
        <v>381.41541647974429</v>
      </c>
      <c r="AT11" s="16" t="s">
        <v>14858</v>
      </c>
      <c r="AU11" s="17">
        <f>B7L204C21/24</f>
        <v>15.892309019989346</v>
      </c>
      <c r="AV11" s="16" t="s">
        <v>14859</v>
      </c>
      <c r="AW11" s="23">
        <f>B7L204C22</f>
        <v>15.892309019989346</v>
      </c>
      <c r="AX11" s="16" t="s">
        <v>14860</v>
      </c>
      <c r="AY11" s="26">
        <f>IF(B7L204C23=0,0,B7L204C17/B7L204C23)</f>
        <v>731.17128451154349</v>
      </c>
      <c r="AZ11" s="16" t="s">
        <v>14861</v>
      </c>
      <c r="BA11" s="17">
        <f>A1L204C24</f>
        <v>12188.25</v>
      </c>
      <c r="BB11" s="16" t="s">
        <v>14862</v>
      </c>
      <c r="BC11" s="23">
        <f>IF(B7L104C1=0,0,B7L204C25/B7L104C1)</f>
        <v>0.71887120897289525</v>
      </c>
      <c r="BD11" s="16" t="s">
        <v>14863</v>
      </c>
      <c r="BE11" s="23">
        <f>B7L204C26</f>
        <v>0.71887120897289525</v>
      </c>
      <c r="BF11" s="16" t="s">
        <v>14864</v>
      </c>
      <c r="BG11" s="23">
        <f>B7L204C27*B7L119C1</f>
        <v>396.96858917813148</v>
      </c>
      <c r="BH11" s="16" t="s">
        <v>14865</v>
      </c>
      <c r="BI11" s="23">
        <f>B7L204C28</f>
        <v>396.96858917813148</v>
      </c>
      <c r="BJ11" s="16" t="s">
        <v>14866</v>
      </c>
      <c r="BK11" s="23">
        <f>B7L204C29/24</f>
        <v>16.540357882422146</v>
      </c>
      <c r="BL11" s="16" t="s">
        <v>14867</v>
      </c>
      <c r="BM11" s="23">
        <f>B7L204C30</f>
        <v>16.540357882422146</v>
      </c>
      <c r="BN11" s="16" t="s">
        <v>14868</v>
      </c>
      <c r="BO11" s="26">
        <f>IF(B7L204C31=0,0,B7L204C25/B7L204C31)</f>
        <v>736.87946093069479</v>
      </c>
      <c r="BP11" s="16" t="s">
        <v>14869</v>
      </c>
      <c r="BQ11" s="17">
        <f>A1L204C27</f>
        <v>12605.6</v>
      </c>
      <c r="BR11" s="16" t="s">
        <v>14870</v>
      </c>
      <c r="BS11" s="21">
        <f>IF(B7L105C1=0,0,B7L204C33/B7L105C1)</f>
        <v>0.73840273184173999</v>
      </c>
      <c r="BT11" s="16" t="s">
        <v>14871</v>
      </c>
      <c r="BU11" s="23">
        <f>B7L204C34</f>
        <v>0.73840273184173999</v>
      </c>
      <c r="BV11" s="16" t="s">
        <v>14872</v>
      </c>
      <c r="BW11" s="23">
        <f>B7L204C35*B7L120C1</f>
        <v>408.26611940731817</v>
      </c>
      <c r="BX11" s="16" t="s">
        <v>14873</v>
      </c>
      <c r="BY11" s="23">
        <f>B7L204C36</f>
        <v>408.26611940731817</v>
      </c>
      <c r="BZ11" s="16" t="s">
        <v>14874</v>
      </c>
      <c r="CA11" s="23">
        <f>B7L204C37/24</f>
        <v>17.011088308638257</v>
      </c>
      <c r="CB11" s="16" t="s">
        <v>14875</v>
      </c>
      <c r="CC11" s="23">
        <f>B7L204C38</f>
        <v>17.011088308638257</v>
      </c>
      <c r="CD11" s="16" t="s">
        <v>14876</v>
      </c>
      <c r="CE11" s="26">
        <f>IF(B7L204C39=0,0,B7L204C33/B7L204C39)</f>
        <v>741.02254784009654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25245</v>
      </c>
      <c r="F12" s="16" t="s">
        <v>14878</v>
      </c>
      <c r="G12" s="21">
        <f>IF(B7L101C1=0,0,B7L205C1/B7L101C1)</f>
        <v>1.4215448309741245</v>
      </c>
      <c r="H12" s="16" t="s">
        <v>14879</v>
      </c>
      <c r="I12" s="21">
        <f>B7L205C2</f>
        <v>1.4215448309741245</v>
      </c>
      <c r="J12" s="16" t="s">
        <v>14880</v>
      </c>
      <c r="K12" s="17">
        <f>B7L205C3*B7L116C1</f>
        <v>849.67298246637495</v>
      </c>
      <c r="L12" s="16" t="s">
        <v>14881</v>
      </c>
      <c r="M12" s="23">
        <f>B7L205C4</f>
        <v>849.67298246637495</v>
      </c>
      <c r="N12" s="16" t="s">
        <v>14882</v>
      </c>
      <c r="O12" s="23">
        <f>B7L205C5/24</f>
        <v>35.403040936098954</v>
      </c>
      <c r="P12" s="16" t="s">
        <v>14883</v>
      </c>
      <c r="Q12" s="23">
        <f>B7L205C6</f>
        <v>35.403040936098954</v>
      </c>
      <c r="R12" s="16" t="s">
        <v>14884</v>
      </c>
      <c r="S12" s="25">
        <f>IF(B7L205C7=0,0,B7L205C1/B7L205C7)</f>
        <v>713.07433860176582</v>
      </c>
      <c r="T12" s="16" t="s">
        <v>14885</v>
      </c>
      <c r="U12" s="17">
        <f>A1L205C18</f>
        <v>24766.5</v>
      </c>
      <c r="V12" s="16" t="s">
        <v>14886</v>
      </c>
      <c r="W12" s="23">
        <f>IF(B7L102C1=0,0,B7L205C9/B7L102C1)</f>
        <v>1.4365523023162881</v>
      </c>
      <c r="X12" s="16" t="s">
        <v>14887</v>
      </c>
      <c r="Y12" s="23">
        <f>B7L205C10</f>
        <v>1.4365523023162881</v>
      </c>
      <c r="Z12" s="16" t="s">
        <v>14888</v>
      </c>
      <c r="AA12" s="23">
        <f>B7L205C11*B7L117C1</f>
        <v>817.86513951622078</v>
      </c>
      <c r="AB12" s="16" t="s">
        <v>14889</v>
      </c>
      <c r="AC12" s="23">
        <f>B7L205C12</f>
        <v>817.86513951622078</v>
      </c>
      <c r="AD12" s="16" t="s">
        <v>14890</v>
      </c>
      <c r="AE12" s="23">
        <f>B7L205C13/24</f>
        <v>34.077714146509201</v>
      </c>
      <c r="AF12" s="16" t="s">
        <v>14891</v>
      </c>
      <c r="AG12" s="23">
        <f>B7L205C14</f>
        <v>34.077714146509201</v>
      </c>
      <c r="AH12" s="16" t="s">
        <v>14892</v>
      </c>
      <c r="AI12" s="26">
        <f>IF(B7L205C15=0,0,B7L205C9/B7L205C15)</f>
        <v>726.76529574496101</v>
      </c>
      <c r="AJ12" s="16" t="s">
        <v>14893</v>
      </c>
      <c r="AK12" s="17">
        <f>A1L205C21</f>
        <v>24242</v>
      </c>
      <c r="AL12" s="16" t="s">
        <v>14894</v>
      </c>
      <c r="AM12" s="23">
        <f>IF(B7L103C1=0,0,B7L205C17/B7L103C1)</f>
        <v>1.4416454430367776</v>
      </c>
      <c r="AN12" s="16" t="s">
        <v>14895</v>
      </c>
      <c r="AO12" s="23">
        <f>B7L205C18</f>
        <v>1.4416454430367776</v>
      </c>
      <c r="AP12" s="16" t="s">
        <v>14896</v>
      </c>
      <c r="AQ12" s="23">
        <f>B7L205C19*B7L118C1</f>
        <v>795.72052722047863</v>
      </c>
      <c r="AR12" s="16" t="s">
        <v>14897</v>
      </c>
      <c r="AS12" s="23">
        <f>B7L205C20</f>
        <v>795.72052722047863</v>
      </c>
      <c r="AT12" s="16" t="s">
        <v>14898</v>
      </c>
      <c r="AU12" s="17">
        <f>B7L205C21/24</f>
        <v>33.155021967519943</v>
      </c>
      <c r="AV12" s="16" t="s">
        <v>14899</v>
      </c>
      <c r="AW12" s="23">
        <f>B7L205C22</f>
        <v>33.155021967519943</v>
      </c>
      <c r="AX12" s="16" t="s">
        <v>14900</v>
      </c>
      <c r="AY12" s="26">
        <f>IF(B7L205C23=0,0,B7L205C17/B7L205C23)</f>
        <v>731.17128451154349</v>
      </c>
      <c r="AZ12" s="16" t="s">
        <v>14901</v>
      </c>
      <c r="BA12" s="17">
        <f>A1L205C24</f>
        <v>26691</v>
      </c>
      <c r="BB12" s="16" t="s">
        <v>14902</v>
      </c>
      <c r="BC12" s="23">
        <f>IF(B7L104C1=0,0,B7L205C25/B7L104C1)</f>
        <v>1.5742531896454002</v>
      </c>
      <c r="BD12" s="16" t="s">
        <v>14903</v>
      </c>
      <c r="BE12" s="23">
        <f>B7L205C26</f>
        <v>1.5742531896454002</v>
      </c>
      <c r="BF12" s="16" t="s">
        <v>14904</v>
      </c>
      <c r="BG12" s="23">
        <f>B7L205C27*B7L119C1</f>
        <v>869.31992810727604</v>
      </c>
      <c r="BH12" s="16" t="s">
        <v>14905</v>
      </c>
      <c r="BI12" s="23">
        <f>B7L205C28</f>
        <v>869.31992810727604</v>
      </c>
      <c r="BJ12" s="16" t="s">
        <v>14906</v>
      </c>
      <c r="BK12" s="23">
        <f>B7L205C29/24</f>
        <v>36.221663671136504</v>
      </c>
      <c r="BL12" s="16" t="s">
        <v>14907</v>
      </c>
      <c r="BM12" s="23">
        <f>B7L205C30</f>
        <v>36.221663671136504</v>
      </c>
      <c r="BN12" s="16" t="s">
        <v>14908</v>
      </c>
      <c r="BO12" s="26">
        <f>IF(B7L205C31=0,0,B7L205C25/B7L205C31)</f>
        <v>736.87946093069479</v>
      </c>
      <c r="BP12" s="16" t="s">
        <v>14909</v>
      </c>
      <c r="BQ12" s="17">
        <f>A1L205C27</f>
        <v>29715.4</v>
      </c>
      <c r="BR12" s="16" t="s">
        <v>14910</v>
      </c>
      <c r="BS12" s="21">
        <f>IF(B7L105C1=0,0,B7L205C33/B7L105C1)</f>
        <v>1.7406495952410073</v>
      </c>
      <c r="BT12" s="16" t="s">
        <v>14911</v>
      </c>
      <c r="BU12" s="23">
        <f>B7L205C34</f>
        <v>1.7406495952410073</v>
      </c>
      <c r="BV12" s="16" t="s">
        <v>14912</v>
      </c>
      <c r="BW12" s="23">
        <f>B7L205C35*B7L120C1</f>
        <v>962.41282006697202</v>
      </c>
      <c r="BX12" s="16" t="s">
        <v>14913</v>
      </c>
      <c r="BY12" s="23">
        <f>B7L205C36</f>
        <v>962.41282006697202</v>
      </c>
      <c r="BZ12" s="16" t="s">
        <v>14914</v>
      </c>
      <c r="CA12" s="23">
        <f>B7L205C37/24</f>
        <v>40.10053416945717</v>
      </c>
      <c r="CB12" s="16" t="s">
        <v>14915</v>
      </c>
      <c r="CC12" s="23">
        <f>B7L205C38</f>
        <v>40.10053416945717</v>
      </c>
      <c r="CD12" s="16" t="s">
        <v>14916</v>
      </c>
      <c r="CE12" s="26">
        <f>IF(B7L205C39=0,0,B7L205C33/B7L205C39)</f>
        <v>741.02254784009654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47014</v>
      </c>
      <c r="F13" s="16" t="s">
        <v>14918</v>
      </c>
      <c r="G13" s="21">
        <f>IF(B7L101C1=0,0,B7L206C1/B7L101C1)</f>
        <v>2.6473562560276291</v>
      </c>
      <c r="H13" s="16" t="s">
        <v>14919</v>
      </c>
      <c r="I13" s="21">
        <f>B7L206C2</f>
        <v>2.6473562560276291</v>
      </c>
      <c r="J13" s="16" t="s">
        <v>14920</v>
      </c>
      <c r="K13" s="17">
        <f>B7L206C3*B7L116C1</f>
        <v>1582.3539551465303</v>
      </c>
      <c r="L13" s="16" t="s">
        <v>14921</v>
      </c>
      <c r="M13" s="17">
        <f>B7L206C4</f>
        <v>1582.3539551465303</v>
      </c>
      <c r="N13" s="16" t="s">
        <v>14922</v>
      </c>
      <c r="O13" s="23">
        <f>B7L206C5/24</f>
        <v>65.931414797772092</v>
      </c>
      <c r="P13" s="16" t="s">
        <v>14923</v>
      </c>
      <c r="Q13" s="23">
        <f>B7L206C6</f>
        <v>65.931414797772092</v>
      </c>
      <c r="R13" s="16" t="s">
        <v>14924</v>
      </c>
      <c r="S13" s="25">
        <f>IF(B7L206C7=0,0,B7L206C1/B7L206C7)</f>
        <v>713.0743386017657</v>
      </c>
      <c r="T13" s="16" t="s">
        <v>14925</v>
      </c>
      <c r="U13" s="17">
        <f>A1L206C18</f>
        <v>46040</v>
      </c>
      <c r="V13" s="16" t="s">
        <v>14926</v>
      </c>
      <c r="W13" s="23">
        <f>IF(B7L102C1=0,0,B7L206C9/B7L102C1)</f>
        <v>2.6704971634523207</v>
      </c>
      <c r="X13" s="16" t="s">
        <v>14927</v>
      </c>
      <c r="Y13" s="23">
        <f>B7L206C10</f>
        <v>2.6704971634523207</v>
      </c>
      <c r="Z13" s="16" t="s">
        <v>14928</v>
      </c>
      <c r="AA13" s="17">
        <f>B7L206C11*B7L117C1</f>
        <v>1520.3807975824925</v>
      </c>
      <c r="AB13" s="16" t="s">
        <v>14929</v>
      </c>
      <c r="AC13" s="17">
        <f>B7L206C12</f>
        <v>1520.3807975824925</v>
      </c>
      <c r="AD13" s="16" t="s">
        <v>14930</v>
      </c>
      <c r="AE13" s="23">
        <f>B7L206C13/24</f>
        <v>63.349199899270523</v>
      </c>
      <c r="AF13" s="16" t="s">
        <v>14931</v>
      </c>
      <c r="AG13" s="23">
        <f>B7L206C14</f>
        <v>63.349199899270523</v>
      </c>
      <c r="AH13" s="16" t="s">
        <v>14932</v>
      </c>
      <c r="AI13" s="26">
        <f>IF(B7L206C15=0,0,B7L206C9/B7L206C15)</f>
        <v>726.76529574496112</v>
      </c>
      <c r="AJ13" s="16" t="s">
        <v>14933</v>
      </c>
      <c r="AK13" s="17">
        <f>A1L206C21</f>
        <v>47038.666666666672</v>
      </c>
      <c r="AL13" s="16" t="s">
        <v>14934</v>
      </c>
      <c r="AM13" s="23">
        <f>IF(B7L103C1=0,0,B7L206C17/B7L103C1)</f>
        <v>2.7973384805926069</v>
      </c>
      <c r="AN13" s="16" t="s">
        <v>14935</v>
      </c>
      <c r="AO13" s="23">
        <f>B7L206C18</f>
        <v>2.7973384805926069</v>
      </c>
      <c r="AP13" s="16" t="s">
        <v>14936</v>
      </c>
      <c r="AQ13" s="17">
        <f>B7L206C19*B7L118C1</f>
        <v>1543.9993663785315</v>
      </c>
      <c r="AR13" s="16" t="s">
        <v>14937</v>
      </c>
      <c r="AS13" s="17">
        <f>B7L206C20</f>
        <v>1543.9993663785315</v>
      </c>
      <c r="AT13" s="16" t="s">
        <v>14938</v>
      </c>
      <c r="AU13" s="17">
        <f>B7L206C21/24</f>
        <v>64.333306932438816</v>
      </c>
      <c r="AV13" s="16" t="s">
        <v>14939</v>
      </c>
      <c r="AW13" s="23">
        <f>B7L206C22</f>
        <v>64.333306932438816</v>
      </c>
      <c r="AX13" s="16" t="s">
        <v>14940</v>
      </c>
      <c r="AY13" s="26">
        <f>IF(B7L206C23=0,0,B7L206C17/B7L206C23)</f>
        <v>731.17128451154349</v>
      </c>
      <c r="AZ13" s="16" t="s">
        <v>14941</v>
      </c>
      <c r="BA13" s="17">
        <f>A1L206C24</f>
        <v>49415.5</v>
      </c>
      <c r="BB13" s="16" t="s">
        <v>14942</v>
      </c>
      <c r="BC13" s="23">
        <f>IF(B7L104C1=0,0,B7L206C25/B7L104C1)</f>
        <v>2.9145595329108041</v>
      </c>
      <c r="BD13" s="16" t="s">
        <v>14943</v>
      </c>
      <c r="BE13" s="23">
        <f>B7L206C26</f>
        <v>2.9145595329108041</v>
      </c>
      <c r="BF13" s="16" t="s">
        <v>14944</v>
      </c>
      <c r="BG13" s="17">
        <f>B7L206C27*B7L119C1</f>
        <v>1609.4518342282081</v>
      </c>
      <c r="BH13" s="16" t="s">
        <v>14945</v>
      </c>
      <c r="BI13" s="17">
        <f>B7L206C28</f>
        <v>1609.4518342282081</v>
      </c>
      <c r="BJ13" s="16" t="s">
        <v>14946</v>
      </c>
      <c r="BK13" s="23">
        <f>B7L206C29/24</f>
        <v>67.060493092842009</v>
      </c>
      <c r="BL13" s="16" t="s">
        <v>14947</v>
      </c>
      <c r="BM13" s="23">
        <f>B7L206C30</f>
        <v>67.060493092842009</v>
      </c>
      <c r="BN13" s="16" t="s">
        <v>14948</v>
      </c>
      <c r="BO13" s="26">
        <f>IF(B7L206C31=0,0,B7L206C25/B7L206C31)</f>
        <v>736.87946093069479</v>
      </c>
      <c r="BP13" s="16" t="s">
        <v>14949</v>
      </c>
      <c r="BQ13" s="17">
        <f>A1L206C27</f>
        <v>53553.2</v>
      </c>
      <c r="BR13" s="16" t="s">
        <v>14950</v>
      </c>
      <c r="BS13" s="21">
        <f>IF(B7L105C1=0,0,B7L206C33/B7L105C1)</f>
        <v>3.1370049167724714</v>
      </c>
      <c r="BT13" s="16" t="s">
        <v>14951</v>
      </c>
      <c r="BU13" s="23">
        <f>B7L206C34</f>
        <v>3.1370049167724714</v>
      </c>
      <c r="BV13" s="16" t="s">
        <v>14952</v>
      </c>
      <c r="BW13" s="17">
        <f>B7L206C35*B7L120C1</f>
        <v>1734.4638213051333</v>
      </c>
      <c r="BX13" s="16" t="s">
        <v>14953</v>
      </c>
      <c r="BY13" s="17">
        <f>B7L206C36</f>
        <v>1734.4638213051333</v>
      </c>
      <c r="BZ13" s="16" t="s">
        <v>14954</v>
      </c>
      <c r="CA13" s="23">
        <f>B7L206C37/24</f>
        <v>72.26932588771389</v>
      </c>
      <c r="CB13" s="16" t="s">
        <v>14955</v>
      </c>
      <c r="CC13" s="23">
        <f>B7L206C38</f>
        <v>72.26932588771389</v>
      </c>
      <c r="CD13" s="16" t="s">
        <v>14956</v>
      </c>
      <c r="CE13" s="26">
        <f>IF(B7L206C39=0,0,B7L206C33/B7L206C39)</f>
        <v>741.02254784009654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12829</v>
      </c>
      <c r="F14" s="16" t="s">
        <v>14958</v>
      </c>
      <c r="G14" s="21">
        <f>IF(B7L101C1=0,0,B7L207C1/B7L101C1)</f>
        <v>0.72240042133361237</v>
      </c>
      <c r="H14" s="16" t="s">
        <v>14959</v>
      </c>
      <c r="I14" s="21">
        <f>B7L207C2</f>
        <v>0.72240042133361237</v>
      </c>
      <c r="J14" s="16" t="s">
        <v>14960</v>
      </c>
      <c r="K14" s="17">
        <f>B7L207C3*B7L116C1</f>
        <v>431.78667823573477</v>
      </c>
      <c r="L14" s="16" t="s">
        <v>14961</v>
      </c>
      <c r="M14" s="23">
        <f>B7L207C4</f>
        <v>431.78667823573477</v>
      </c>
      <c r="N14" s="16" t="s">
        <v>14962</v>
      </c>
      <c r="O14" s="23">
        <f>B7L207C5/24</f>
        <v>17.991111593155615</v>
      </c>
      <c r="P14" s="16" t="s">
        <v>14963</v>
      </c>
      <c r="Q14" s="23">
        <f>B7L207C6</f>
        <v>17.991111593155615</v>
      </c>
      <c r="R14" s="16" t="s">
        <v>14964</v>
      </c>
      <c r="S14" s="25">
        <f>IF(B7L207C7=0,0,B7L207C1/B7L207C7)</f>
        <v>713.0743386017657</v>
      </c>
      <c r="T14" s="16" t="s">
        <v>14965</v>
      </c>
      <c r="U14" s="17">
        <f>A1L207C18</f>
        <v>12846</v>
      </c>
      <c r="V14" s="16" t="s">
        <v>14966</v>
      </c>
      <c r="W14" s="23">
        <f>IF(B7L102C1=0,0,B7L207C9/B7L102C1)</f>
        <v>0.74511743183554546</v>
      </c>
      <c r="X14" s="16" t="s">
        <v>14967</v>
      </c>
      <c r="Y14" s="23">
        <f>B7L207C10</f>
        <v>0.74511743183554546</v>
      </c>
      <c r="Z14" s="16" t="s">
        <v>14968</v>
      </c>
      <c r="AA14" s="23">
        <f>B7L207C11*B7L117C1</f>
        <v>424.21398187977195</v>
      </c>
      <c r="AB14" s="16" t="s">
        <v>14969</v>
      </c>
      <c r="AC14" s="23">
        <f>B7L207C12</f>
        <v>424.21398187977195</v>
      </c>
      <c r="AD14" s="16" t="s">
        <v>14970</v>
      </c>
      <c r="AE14" s="23">
        <f>B7L207C13/24</f>
        <v>17.67558257832383</v>
      </c>
      <c r="AF14" s="16" t="s">
        <v>14971</v>
      </c>
      <c r="AG14" s="23">
        <f>B7L207C14</f>
        <v>17.67558257832383</v>
      </c>
      <c r="AH14" s="16" t="s">
        <v>14972</v>
      </c>
      <c r="AI14" s="26">
        <f>IF(B7L207C15=0,0,B7L207C9/B7L207C15)</f>
        <v>726.76529574496112</v>
      </c>
      <c r="AJ14" s="16" t="s">
        <v>14973</v>
      </c>
      <c r="AK14" s="17">
        <f>A1L207C21</f>
        <v>12803.666666666666</v>
      </c>
      <c r="AL14" s="16" t="s">
        <v>14974</v>
      </c>
      <c r="AM14" s="23">
        <f>IF(B7L103C1=0,0,B7L207C17/B7L103C1)</f>
        <v>0.76142016764961173</v>
      </c>
      <c r="AN14" s="16" t="s">
        <v>14975</v>
      </c>
      <c r="AO14" s="23">
        <f>B7L207C18</f>
        <v>0.76142016764961173</v>
      </c>
      <c r="AP14" s="16" t="s">
        <v>14976</v>
      </c>
      <c r="AQ14" s="23">
        <f>B7L207C19*B7L118C1</f>
        <v>420.26814579470619</v>
      </c>
      <c r="AR14" s="16" t="s">
        <v>14977</v>
      </c>
      <c r="AS14" s="23">
        <f>B7L207C20</f>
        <v>420.26814579470619</v>
      </c>
      <c r="AT14" s="16" t="s">
        <v>14978</v>
      </c>
      <c r="AU14" s="17">
        <f>B7L207C21/24</f>
        <v>17.511172741446092</v>
      </c>
      <c r="AV14" s="16" t="s">
        <v>14979</v>
      </c>
      <c r="AW14" s="23">
        <f>B7L207C22</f>
        <v>17.511172741446092</v>
      </c>
      <c r="AX14" s="16" t="s">
        <v>14980</v>
      </c>
      <c r="AY14" s="26">
        <f>IF(B7L207C23=0,0,B7L207C17/B7L207C23)</f>
        <v>731.17128451154349</v>
      </c>
      <c r="AZ14" s="16" t="s">
        <v>14981</v>
      </c>
      <c r="BA14" s="17">
        <f>A1L207C24</f>
        <v>13114.25</v>
      </c>
      <c r="BB14" s="16" t="s">
        <v>14982</v>
      </c>
      <c r="BC14" s="23">
        <f>IF(B7L104C1=0,0,B7L207C25/B7L104C1)</f>
        <v>0.77348731378768831</v>
      </c>
      <c r="BD14" s="16" t="s">
        <v>14983</v>
      </c>
      <c r="BE14" s="23">
        <f>B7L207C26</f>
        <v>0.77348731378768831</v>
      </c>
      <c r="BF14" s="16" t="s">
        <v>14984</v>
      </c>
      <c r="BG14" s="23">
        <f>B7L207C27*B7L119C1</f>
        <v>427.12820303401315</v>
      </c>
      <c r="BH14" s="16" t="s">
        <v>14985</v>
      </c>
      <c r="BI14" s="23">
        <f>B7L207C28</f>
        <v>427.12820303401315</v>
      </c>
      <c r="BJ14" s="16" t="s">
        <v>14986</v>
      </c>
      <c r="BK14" s="23">
        <f>B7L207C29/24</f>
        <v>17.797008459750547</v>
      </c>
      <c r="BL14" s="16" t="s">
        <v>14987</v>
      </c>
      <c r="BM14" s="23">
        <f>B7L207C30</f>
        <v>17.797008459750547</v>
      </c>
      <c r="BN14" s="16" t="s">
        <v>14988</v>
      </c>
      <c r="BO14" s="26">
        <f>IF(B7L207C31=0,0,B7L207C25/B7L207C31)</f>
        <v>736.8794609306949</v>
      </c>
      <c r="BP14" s="16" t="s">
        <v>14989</v>
      </c>
      <c r="BQ14" s="17">
        <f>A1L207C27</f>
        <v>14099.8</v>
      </c>
      <c r="BR14" s="16" t="s">
        <v>14990</v>
      </c>
      <c r="BS14" s="21">
        <f>IF(B7L105C1=0,0,B7L207C33/B7L105C1)</f>
        <v>0.82592901872359625</v>
      </c>
      <c r="BT14" s="16" t="s">
        <v>14991</v>
      </c>
      <c r="BU14" s="23">
        <f>B7L207C34</f>
        <v>0.82592901872359625</v>
      </c>
      <c r="BV14" s="16" t="s">
        <v>14992</v>
      </c>
      <c r="BW14" s="23">
        <f>B7L207C35*B7L120C1</f>
        <v>456.65978853995875</v>
      </c>
      <c r="BX14" s="16" t="s">
        <v>14993</v>
      </c>
      <c r="BY14" s="23">
        <f>B7L207C36</f>
        <v>456.65978853995875</v>
      </c>
      <c r="BZ14" s="16" t="s">
        <v>14994</v>
      </c>
      <c r="CA14" s="23">
        <f>B7L207C37/24</f>
        <v>19.027491189164948</v>
      </c>
      <c r="CB14" s="16" t="s">
        <v>14995</v>
      </c>
      <c r="CC14" s="23">
        <f>B7L207C38</f>
        <v>19.027491189164948</v>
      </c>
      <c r="CD14" s="16" t="s">
        <v>14996</v>
      </c>
      <c r="CE14" s="26">
        <f>IF(B7L207C39=0,0,B7L207C33/B7L207C39)</f>
        <v>741.02254784009665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58172</v>
      </c>
      <c r="F15" s="16" t="s">
        <v>14998</v>
      </c>
      <c r="G15" s="21">
        <f>IF(B7L101C1=0,0,B7L208C1/B7L101C1)</f>
        <v>3.2756627414310469</v>
      </c>
      <c r="H15" s="16" t="s">
        <v>14999</v>
      </c>
      <c r="I15" s="21">
        <f>B7L208C2</f>
        <v>3.2756627414310469</v>
      </c>
      <c r="J15" s="16" t="s">
        <v>15000</v>
      </c>
      <c r="K15" s="17">
        <f>B7L208C3*B7L116C1</f>
        <v>1957.8996528434925</v>
      </c>
      <c r="L15" s="16" t="s">
        <v>15001</v>
      </c>
      <c r="M15" s="17">
        <f>B7L208C4</f>
        <v>1957.8996528434925</v>
      </c>
      <c r="N15" s="16" t="s">
        <v>15002</v>
      </c>
      <c r="O15" s="23">
        <f>B7L208C5/24</f>
        <v>81.579152201812192</v>
      </c>
      <c r="P15" s="16" t="s">
        <v>15003</v>
      </c>
      <c r="Q15" s="23">
        <f>B7L208C6</f>
        <v>81.579152201812192</v>
      </c>
      <c r="R15" s="16" t="s">
        <v>15004</v>
      </c>
      <c r="S15" s="25">
        <f>IF(B7L208C7=0,0,B7L208C1/B7L208C7)</f>
        <v>713.07433860176559</v>
      </c>
      <c r="T15" s="16" t="s">
        <v>15005</v>
      </c>
      <c r="U15" s="17">
        <f>A1L208C18</f>
        <v>56919</v>
      </c>
      <c r="V15" s="16" t="s">
        <v>15006</v>
      </c>
      <c r="W15" s="23">
        <f>IF(B7L102C1=0,0,B7L208C9/B7L102C1)</f>
        <v>3.3015210262063999</v>
      </c>
      <c r="X15" s="16" t="s">
        <v>15007</v>
      </c>
      <c r="Y15" s="23">
        <f>B7L208C10</f>
        <v>3.3015210262063999</v>
      </c>
      <c r="Z15" s="16" t="s">
        <v>15008</v>
      </c>
      <c r="AA15" s="17">
        <f>B7L208C11*B7L117C1</f>
        <v>1879.6384582449587</v>
      </c>
      <c r="AB15" s="16" t="s">
        <v>15009</v>
      </c>
      <c r="AC15" s="17">
        <f>B7L208C12</f>
        <v>1879.6384582449587</v>
      </c>
      <c r="AD15" s="16" t="s">
        <v>15010</v>
      </c>
      <c r="AE15" s="23">
        <f>B7L208C13/24</f>
        <v>78.318269093539939</v>
      </c>
      <c r="AF15" s="16" t="s">
        <v>15011</v>
      </c>
      <c r="AG15" s="23">
        <f>B7L208C14</f>
        <v>78.318269093539939</v>
      </c>
      <c r="AH15" s="16" t="s">
        <v>15012</v>
      </c>
      <c r="AI15" s="26">
        <f>IF(B7L208C15=0,0,B7L208C9/B7L208C15)</f>
        <v>726.76529574496112</v>
      </c>
      <c r="AJ15" s="16" t="s">
        <v>15013</v>
      </c>
      <c r="AK15" s="17">
        <f>A1L208C21</f>
        <v>55859.333333333336</v>
      </c>
      <c r="AL15" s="16" t="s">
        <v>15014</v>
      </c>
      <c r="AM15" s="23">
        <f>IF(B7L103C1=0,0,B7L208C17/B7L103C1)</f>
        <v>3.3218939588760161</v>
      </c>
      <c r="AN15" s="16" t="s">
        <v>15015</v>
      </c>
      <c r="AO15" s="23">
        <f>B7L208C18</f>
        <v>3.3218939588760161</v>
      </c>
      <c r="AP15" s="16" t="s">
        <v>15016</v>
      </c>
      <c r="AQ15" s="17">
        <f>B7L208C19*B7L118C1</f>
        <v>1833.5293362834941</v>
      </c>
      <c r="AR15" s="16" t="s">
        <v>15017</v>
      </c>
      <c r="AS15" s="17">
        <f>B7L208C20</f>
        <v>1833.5293362834941</v>
      </c>
      <c r="AT15" s="16" t="s">
        <v>15018</v>
      </c>
      <c r="AU15" s="17">
        <f>B7L208C21/24</f>
        <v>76.397055678478921</v>
      </c>
      <c r="AV15" s="16" t="s">
        <v>15019</v>
      </c>
      <c r="AW15" s="23">
        <f>B7L208C22</f>
        <v>76.397055678478921</v>
      </c>
      <c r="AX15" s="16" t="s">
        <v>15020</v>
      </c>
      <c r="AY15" s="26">
        <f>IF(B7L208C23=0,0,B7L208C17/B7L208C23)</f>
        <v>731.17128451154338</v>
      </c>
      <c r="AZ15" s="16" t="s">
        <v>15021</v>
      </c>
      <c r="BA15" s="17">
        <f>A1L208C24</f>
        <v>55119</v>
      </c>
      <c r="BB15" s="16" t="s">
        <v>15022</v>
      </c>
      <c r="BC15" s="23">
        <f>IF(B7L104C1=0,0,B7L208C25/B7L104C1)</f>
        <v>3.2509558113245967</v>
      </c>
      <c r="BD15" s="16" t="s">
        <v>15023</v>
      </c>
      <c r="BE15" s="23">
        <f>B7L208C26</f>
        <v>3.2509558113245967</v>
      </c>
      <c r="BF15" s="16" t="s">
        <v>15024</v>
      </c>
      <c r="BG15" s="17">
        <f>B7L208C27*B7L119C1</f>
        <v>1795.2135595273669</v>
      </c>
      <c r="BH15" s="16" t="s">
        <v>15025</v>
      </c>
      <c r="BI15" s="17">
        <f>B7L208C28</f>
        <v>1795.2135595273669</v>
      </c>
      <c r="BJ15" s="16" t="s">
        <v>15026</v>
      </c>
      <c r="BK15" s="23">
        <f>B7L208C29/24</f>
        <v>74.800564980306959</v>
      </c>
      <c r="BL15" s="16" t="s">
        <v>15027</v>
      </c>
      <c r="BM15" s="23">
        <f>B7L208C30</f>
        <v>74.800564980306959</v>
      </c>
      <c r="BN15" s="16" t="s">
        <v>15028</v>
      </c>
      <c r="BO15" s="26">
        <f>IF(B7L208C31=0,0,B7L208C25/B7L208C31)</f>
        <v>736.87946093069479</v>
      </c>
      <c r="BP15" s="16" t="s">
        <v>15029</v>
      </c>
      <c r="BQ15" s="17">
        <f>A1L208C27</f>
        <v>58478</v>
      </c>
      <c r="BR15" s="16" t="s">
        <v>15030</v>
      </c>
      <c r="BS15" s="21">
        <f>IF(B7L105C1=0,0,B7L208C33/B7L105C1)</f>
        <v>3.4254866846989644</v>
      </c>
      <c r="BT15" s="16" t="s">
        <v>15031</v>
      </c>
      <c r="BU15" s="23">
        <f>B7L208C34</f>
        <v>3.4254866846989644</v>
      </c>
      <c r="BV15" s="16" t="s">
        <v>15032</v>
      </c>
      <c r="BW15" s="17">
        <f>B7L208C35*B7L120C1</f>
        <v>1893.9666601114702</v>
      </c>
      <c r="BX15" s="16" t="s">
        <v>15033</v>
      </c>
      <c r="BY15" s="17">
        <f>B7L208C36</f>
        <v>1893.9666601114702</v>
      </c>
      <c r="BZ15" s="16" t="s">
        <v>15034</v>
      </c>
      <c r="CA15" s="23">
        <f>B7L208C37/24</f>
        <v>78.915277504644592</v>
      </c>
      <c r="CB15" s="16" t="s">
        <v>15035</v>
      </c>
      <c r="CC15" s="23">
        <f>B7L208C38</f>
        <v>78.915277504644592</v>
      </c>
      <c r="CD15" s="16" t="s">
        <v>15036</v>
      </c>
      <c r="CE15" s="26">
        <f>IF(B7L208C39=0,0,B7L208C33/B7L208C39)</f>
        <v>741.02254784009665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138</v>
      </c>
      <c r="F16" s="16" t="s">
        <v>15038</v>
      </c>
      <c r="G16" s="21">
        <f>IF(B7L101C1=0,0,B7L209C1/B7L101C1)</f>
        <v>7.7707738829245077E-3</v>
      </c>
      <c r="H16" s="16" t="s">
        <v>15039</v>
      </c>
      <c r="I16" s="21">
        <f>B7L209C2</f>
        <v>7.7707738829245077E-3</v>
      </c>
      <c r="J16" s="16" t="s">
        <v>15040</v>
      </c>
      <c r="K16" s="17">
        <f>B7L209C3*B7L116C1</f>
        <v>4.6446770283366909</v>
      </c>
      <c r="L16" s="16" t="s">
        <v>15041</v>
      </c>
      <c r="M16" s="23">
        <f>B7L209C4</f>
        <v>4.6446770283366909</v>
      </c>
      <c r="N16" s="16" t="s">
        <v>15042</v>
      </c>
      <c r="O16" s="23">
        <f>B7L209C5/24</f>
        <v>0.1935282095140288</v>
      </c>
      <c r="P16" s="16" t="s">
        <v>15043</v>
      </c>
      <c r="Q16" s="23">
        <f>B7L209C6</f>
        <v>0.1935282095140288</v>
      </c>
      <c r="R16" s="16" t="s">
        <v>15044</v>
      </c>
      <c r="S16" s="25">
        <f>IF(B7L209C7=0,0,B7L209C1/B7L209C7)</f>
        <v>713.07433860176559</v>
      </c>
      <c r="T16" s="16" t="s">
        <v>15045</v>
      </c>
      <c r="U16" s="23">
        <f>A1L209C18</f>
        <v>144.5</v>
      </c>
      <c r="V16" s="16" t="s">
        <v>15046</v>
      </c>
      <c r="W16" s="23">
        <f>IF(B7L102C1=0,0,B7L209C9/B7L102C1)</f>
        <v>8.3815560408093039E-3</v>
      </c>
      <c r="X16" s="16" t="s">
        <v>15047</v>
      </c>
      <c r="Y16" s="23">
        <f>B7L209C10</f>
        <v>8.3815560408093039E-3</v>
      </c>
      <c r="Z16" s="16" t="s">
        <v>15048</v>
      </c>
      <c r="AA16" s="23">
        <f>B7L209C11*B7L117C1</f>
        <v>4.771829392933757</v>
      </c>
      <c r="AB16" s="16" t="s">
        <v>15049</v>
      </c>
      <c r="AC16" s="23">
        <f>B7L209C12</f>
        <v>4.771829392933757</v>
      </c>
      <c r="AD16" s="16" t="s">
        <v>15050</v>
      </c>
      <c r="AE16" s="23">
        <f>B7L209C13/24</f>
        <v>0.19882622470557321</v>
      </c>
      <c r="AF16" s="16" t="s">
        <v>15051</v>
      </c>
      <c r="AG16" s="23">
        <f>B7L209C14</f>
        <v>0.19882622470557321</v>
      </c>
      <c r="AH16" s="16" t="s">
        <v>15052</v>
      </c>
      <c r="AI16" s="26">
        <f>IF(B7L209C15=0,0,B7L209C9/B7L209C15)</f>
        <v>726.76529574496112</v>
      </c>
      <c r="AJ16" s="16" t="s">
        <v>15053</v>
      </c>
      <c r="AK16" s="23">
        <f>A1L209C21</f>
        <v>166.66666666666669</v>
      </c>
      <c r="AL16" s="16" t="s">
        <v>15054</v>
      </c>
      <c r="AM16" s="23">
        <f>IF(B7L103C1=0,0,B7L209C17/B7L103C1)</f>
        <v>9.9114858718806053E-3</v>
      </c>
      <c r="AN16" s="16" t="s">
        <v>15055</v>
      </c>
      <c r="AO16" s="23">
        <f>B7L209C18</f>
        <v>9.9114858718806053E-3</v>
      </c>
      <c r="AP16" s="16" t="s">
        <v>15056</v>
      </c>
      <c r="AQ16" s="23">
        <f>B7L209C19*B7L118C1</f>
        <v>5.4706743614421169</v>
      </c>
      <c r="AR16" s="16" t="s">
        <v>15057</v>
      </c>
      <c r="AS16" s="23">
        <f>B7L209C20</f>
        <v>5.4706743614421169</v>
      </c>
      <c r="AT16" s="16" t="s">
        <v>15058</v>
      </c>
      <c r="AU16" s="17">
        <f>B7L209C21/24</f>
        <v>0.22794476506008821</v>
      </c>
      <c r="AV16" s="16" t="s">
        <v>15059</v>
      </c>
      <c r="AW16" s="23">
        <f>B7L209C22</f>
        <v>0.22794476506008821</v>
      </c>
      <c r="AX16" s="16" t="s">
        <v>15060</v>
      </c>
      <c r="AY16" s="26">
        <f>IF(B7L209C23=0,0,B7L209C17/B7L209C23)</f>
        <v>731.17128451154349</v>
      </c>
      <c r="AZ16" s="16" t="s">
        <v>15061</v>
      </c>
      <c r="BA16" s="17">
        <f>A1L209C24</f>
        <v>193.5</v>
      </c>
      <c r="BB16" s="16" t="s">
        <v>15062</v>
      </c>
      <c r="BC16" s="23">
        <f>IF(B7L104C1=0,0,B7L209C25/B7L104C1)</f>
        <v>1.1412760563350378E-2</v>
      </c>
      <c r="BD16" s="16" t="s">
        <v>15063</v>
      </c>
      <c r="BE16" s="23">
        <f>B7L209C26</f>
        <v>1.1412760563350378E-2</v>
      </c>
      <c r="BF16" s="16" t="s">
        <v>15064</v>
      </c>
      <c r="BG16" s="23">
        <f>B7L209C27*B7L119C1</f>
        <v>6.3022519234482752</v>
      </c>
      <c r="BH16" s="16" t="s">
        <v>15065</v>
      </c>
      <c r="BI16" s="23">
        <f>B7L209C28</f>
        <v>6.3022519234482752</v>
      </c>
      <c r="BJ16" s="16" t="s">
        <v>15066</v>
      </c>
      <c r="BK16" s="23">
        <f>B7L209C29/24</f>
        <v>0.26259383014367815</v>
      </c>
      <c r="BL16" s="16" t="s">
        <v>15067</v>
      </c>
      <c r="BM16" s="23">
        <f>B7L209C30</f>
        <v>0.26259383014367815</v>
      </c>
      <c r="BN16" s="16" t="s">
        <v>15068</v>
      </c>
      <c r="BO16" s="26">
        <f>IF(B7L209C31=0,0,B7L209C25/B7L209C31)</f>
        <v>736.87946093069479</v>
      </c>
      <c r="BP16" s="16" t="s">
        <v>15069</v>
      </c>
      <c r="BQ16" s="23">
        <f>A1L209C27</f>
        <v>227.60000000000002</v>
      </c>
      <c r="BR16" s="16" t="s">
        <v>15070</v>
      </c>
      <c r="BS16" s="21">
        <f>IF(B7L105C1=0,0,B7L209C33/B7L105C1)</f>
        <v>1.3332206461190267E-2</v>
      </c>
      <c r="BT16" s="16" t="s">
        <v>15071</v>
      </c>
      <c r="BU16" s="23">
        <f>B7L209C34</f>
        <v>1.3332206461190267E-2</v>
      </c>
      <c r="BV16" s="16" t="s">
        <v>15072</v>
      </c>
      <c r="BW16" s="23">
        <f>B7L209C35*B7L120C1</f>
        <v>7.3714356141005286</v>
      </c>
      <c r="BX16" s="16" t="s">
        <v>15073</v>
      </c>
      <c r="BY16" s="23">
        <f>B7L209C36</f>
        <v>7.3714356141005286</v>
      </c>
      <c r="BZ16" s="16" t="s">
        <v>15074</v>
      </c>
      <c r="CA16" s="23">
        <f>B7L209C37/24</f>
        <v>0.30714315058752201</v>
      </c>
      <c r="CB16" s="16" t="s">
        <v>15075</v>
      </c>
      <c r="CC16" s="23">
        <f>B7L209C38</f>
        <v>0.30714315058752201</v>
      </c>
      <c r="CD16" s="16" t="s">
        <v>15076</v>
      </c>
      <c r="CE16" s="26">
        <f>IF(B7L209C39=0,0,B7L209C33/B7L209C39)</f>
        <v>741.02254784009665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126</v>
      </c>
      <c r="F17" s="16" t="s">
        <v>15078</v>
      </c>
      <c r="G17" s="21">
        <f>IF(B7L101C1=0,0,B7L210C1/B7L101C1)</f>
        <v>7.0950544148441156E-3</v>
      </c>
      <c r="H17" s="16" t="s">
        <v>15079</v>
      </c>
      <c r="I17" s="21">
        <f>B7L210C2</f>
        <v>7.0950544148441156E-3</v>
      </c>
      <c r="J17" s="16" t="s">
        <v>15080</v>
      </c>
      <c r="K17" s="17">
        <f>B7L210C3*B7L116C1</f>
        <v>4.2407920693508911</v>
      </c>
      <c r="L17" s="16" t="s">
        <v>15081</v>
      </c>
      <c r="M17" s="23">
        <f>B7L210C4</f>
        <v>4.2407920693508911</v>
      </c>
      <c r="N17" s="16" t="s">
        <v>15082</v>
      </c>
      <c r="O17" s="23">
        <f>B7L210C5/24</f>
        <v>0.17669966955628713</v>
      </c>
      <c r="P17" s="16" t="s">
        <v>15083</v>
      </c>
      <c r="Q17" s="23">
        <f>B7L210C6</f>
        <v>0.17669966955628713</v>
      </c>
      <c r="R17" s="16" t="s">
        <v>15084</v>
      </c>
      <c r="S17" s="25">
        <f>IF(B7L210C7=0,0,B7L210C1/B7L210C7)</f>
        <v>713.0743386017657</v>
      </c>
      <c r="T17" s="16" t="s">
        <v>15085</v>
      </c>
      <c r="U17" s="17">
        <f>A1L210C18</f>
        <v>97</v>
      </c>
      <c r="V17" s="16" t="s">
        <v>15086</v>
      </c>
      <c r="W17" s="23">
        <f>IF(B7L102C1=0,0,B7L210C9/B7L102C1)</f>
        <v>5.626373259228391E-3</v>
      </c>
      <c r="X17" s="16" t="s">
        <v>15087</v>
      </c>
      <c r="Y17" s="23">
        <f>B7L210C10</f>
        <v>5.626373259228391E-3</v>
      </c>
      <c r="Z17" s="16" t="s">
        <v>15088</v>
      </c>
      <c r="AA17" s="23">
        <f>B7L210C11*B7L117C1</f>
        <v>3.203234955810204</v>
      </c>
      <c r="AB17" s="16" t="s">
        <v>15089</v>
      </c>
      <c r="AC17" s="23">
        <f>B7L210C12</f>
        <v>3.203234955810204</v>
      </c>
      <c r="AD17" s="16" t="s">
        <v>15090</v>
      </c>
      <c r="AE17" s="23">
        <f>B7L210C13/24</f>
        <v>0.1334681231587585</v>
      </c>
      <c r="AF17" s="16" t="s">
        <v>15091</v>
      </c>
      <c r="AG17" s="23">
        <f>B7L210C14</f>
        <v>0.1334681231587585</v>
      </c>
      <c r="AH17" s="16" t="s">
        <v>15092</v>
      </c>
      <c r="AI17" s="26">
        <f>IF(B7L210C15=0,0,B7L210C9/B7L210C15)</f>
        <v>726.76529574496101</v>
      </c>
      <c r="AJ17" s="16" t="s">
        <v>15093</v>
      </c>
      <c r="AK17" s="23">
        <f>A1L210C21</f>
        <v>95.666666666666657</v>
      </c>
      <c r="AL17" s="16" t="s">
        <v>15094</v>
      </c>
      <c r="AM17" s="23">
        <f>IF(B7L103C1=0,0,B7L210C17/B7L103C1)</f>
        <v>5.6891928904594666E-3</v>
      </c>
      <c r="AN17" s="16" t="s">
        <v>15095</v>
      </c>
      <c r="AO17" s="23">
        <f>B7L210C18</f>
        <v>5.6891928904594666E-3</v>
      </c>
      <c r="AP17" s="16" t="s">
        <v>15096</v>
      </c>
      <c r="AQ17" s="23">
        <f>B7L210C19*B7L118C1</f>
        <v>3.1401670834677744</v>
      </c>
      <c r="AR17" s="16" t="s">
        <v>15097</v>
      </c>
      <c r="AS17" s="23">
        <f>B7L210C20</f>
        <v>3.1401670834677744</v>
      </c>
      <c r="AT17" s="16" t="s">
        <v>15098</v>
      </c>
      <c r="AU17" s="17">
        <f>B7L210C21/24</f>
        <v>0.13084029514449061</v>
      </c>
      <c r="AV17" s="16" t="s">
        <v>15099</v>
      </c>
      <c r="AW17" s="23">
        <f>B7L210C22</f>
        <v>0.13084029514449061</v>
      </c>
      <c r="AX17" s="16" t="s">
        <v>15100</v>
      </c>
      <c r="AY17" s="26">
        <f>IF(B7L210C23=0,0,B7L210C17/B7L210C23)</f>
        <v>731.17128451154338</v>
      </c>
      <c r="AZ17" s="16" t="s">
        <v>15101</v>
      </c>
      <c r="BA17" s="17">
        <f>A1L210C24</f>
        <v>113.25</v>
      </c>
      <c r="BB17" s="16" t="s">
        <v>15102</v>
      </c>
      <c r="BC17" s="23">
        <f>IF(B7L104C1=0,0,B7L210C25/B7L104C1)</f>
        <v>6.6795614149841353E-3</v>
      </c>
      <c r="BD17" s="16" t="s">
        <v>15103</v>
      </c>
      <c r="BE17" s="23">
        <f>B7L210C26</f>
        <v>6.6795614149841353E-3</v>
      </c>
      <c r="BF17" s="16" t="s">
        <v>15104</v>
      </c>
      <c r="BG17" s="23">
        <f>B7L210C27*B7L119C1</f>
        <v>3.6885272885298046</v>
      </c>
      <c r="BH17" s="16" t="s">
        <v>15105</v>
      </c>
      <c r="BI17" s="23">
        <f>B7L210C28</f>
        <v>3.6885272885298046</v>
      </c>
      <c r="BJ17" s="16" t="s">
        <v>15106</v>
      </c>
      <c r="BK17" s="23">
        <f>B7L210C29/24</f>
        <v>0.15368863702207519</v>
      </c>
      <c r="BL17" s="16" t="s">
        <v>15107</v>
      </c>
      <c r="BM17" s="23">
        <f>B7L210C30</f>
        <v>0.15368863702207519</v>
      </c>
      <c r="BN17" s="16" t="s">
        <v>15108</v>
      </c>
      <c r="BO17" s="26">
        <f>IF(B7L210C31=0,0,B7L210C25/B7L210C31)</f>
        <v>736.8794609306949</v>
      </c>
      <c r="BP17" s="16" t="s">
        <v>15109</v>
      </c>
      <c r="BQ17" s="23">
        <f>A1L210C27</f>
        <v>131.80000000000001</v>
      </c>
      <c r="BR17" s="16" t="s">
        <v>15110</v>
      </c>
      <c r="BS17" s="21">
        <f>IF(B7L105C1=0,0,B7L210C33/B7L105C1)</f>
        <v>7.7204956572270523E-3</v>
      </c>
      <c r="BT17" s="16" t="s">
        <v>15111</v>
      </c>
      <c r="BU17" s="23">
        <f>B7L210C34</f>
        <v>7.7204956572270523E-3</v>
      </c>
      <c r="BV17" s="16" t="s">
        <v>15112</v>
      </c>
      <c r="BW17" s="23">
        <f>B7L210C35*B7L120C1</f>
        <v>4.2686960190617294</v>
      </c>
      <c r="BX17" s="16" t="s">
        <v>15113</v>
      </c>
      <c r="BY17" s="23">
        <f>B7L210C36</f>
        <v>4.2686960190617294</v>
      </c>
      <c r="BZ17" s="16" t="s">
        <v>15114</v>
      </c>
      <c r="CA17" s="23">
        <f>B7L210C37/24</f>
        <v>0.17786233412757205</v>
      </c>
      <c r="CB17" s="16" t="s">
        <v>15115</v>
      </c>
      <c r="CC17" s="23">
        <f>B7L210C38</f>
        <v>0.17786233412757205</v>
      </c>
      <c r="CD17" s="16" t="s">
        <v>15116</v>
      </c>
      <c r="CE17" s="26">
        <f>IF(B7L210C39=0,0,B7L210C33/B7L210C39)</f>
        <v>741.02254784009665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9157</v>
      </c>
      <c r="F18" s="16" t="s">
        <v>15118</v>
      </c>
      <c r="G18" s="21">
        <f>IF(B7L101C1=0,0,B7L211C1/B7L101C1)</f>
        <v>0.51563026410101243</v>
      </c>
      <c r="H18" s="16" t="s">
        <v>15119</v>
      </c>
      <c r="I18" s="21">
        <f>B7L211C2</f>
        <v>0.51563026410101243</v>
      </c>
      <c r="J18" s="16" t="s">
        <v>15120</v>
      </c>
      <c r="K18" s="17">
        <f>B7L211C3*B7L116C1</f>
        <v>308.19788078608025</v>
      </c>
      <c r="L18" s="16" t="s">
        <v>15121</v>
      </c>
      <c r="M18" s="23">
        <f>B7L211C4</f>
        <v>308.19788078608025</v>
      </c>
      <c r="N18" s="16" t="s">
        <v>15122</v>
      </c>
      <c r="O18" s="23">
        <f>B7L211C5/24</f>
        <v>12.841578366086678</v>
      </c>
      <c r="P18" s="16" t="s">
        <v>15123</v>
      </c>
      <c r="Q18" s="23">
        <f>B7L211C6</f>
        <v>12.841578366086678</v>
      </c>
      <c r="R18" s="16" t="s">
        <v>15124</v>
      </c>
      <c r="S18" s="25">
        <f>IF(B7L211C7=0,0,B7L211C1/B7L211C7)</f>
        <v>713.0743386017657</v>
      </c>
      <c r="T18" s="16" t="s">
        <v>15125</v>
      </c>
      <c r="U18" s="17">
        <f>A1L211C18</f>
        <v>8510.5</v>
      </c>
      <c r="V18" s="16" t="s">
        <v>15126</v>
      </c>
      <c r="W18" s="23">
        <f>IF(B7L102C1=0,0,B7L211C9/B7L102C1)</f>
        <v>0.49364174868724969</v>
      </c>
      <c r="X18" s="16" t="s">
        <v>15127</v>
      </c>
      <c r="Y18" s="23">
        <f>B7L211C10</f>
        <v>0.49364174868724969</v>
      </c>
      <c r="Z18" s="16" t="s">
        <v>15128</v>
      </c>
      <c r="AA18" s="23">
        <f>B7L211C11*B7L117C1</f>
        <v>281.04258857136847</v>
      </c>
      <c r="AB18" s="16" t="s">
        <v>15129</v>
      </c>
      <c r="AC18" s="23">
        <f>B7L211C12</f>
        <v>281.04258857136847</v>
      </c>
      <c r="AD18" s="16" t="s">
        <v>15130</v>
      </c>
      <c r="AE18" s="23">
        <f>B7L211C13/24</f>
        <v>11.710107857140352</v>
      </c>
      <c r="AF18" s="16" t="s">
        <v>15131</v>
      </c>
      <c r="AG18" s="23">
        <f>B7L211C14</f>
        <v>11.710107857140352</v>
      </c>
      <c r="AH18" s="16" t="s">
        <v>15132</v>
      </c>
      <c r="AI18" s="26">
        <f>IF(B7L211C15=0,0,B7L211C9/B7L211C15)</f>
        <v>726.76529574496101</v>
      </c>
      <c r="AJ18" s="16" t="s">
        <v>15133</v>
      </c>
      <c r="AK18" s="17">
        <f>A1L211C21</f>
        <v>7716.3333333333339</v>
      </c>
      <c r="AL18" s="16" t="s">
        <v>15134</v>
      </c>
      <c r="AM18" s="23">
        <f>IF(B7L103C1=0,0,B7L211C17/B7L103C1)</f>
        <v>0.45888197289632826</v>
      </c>
      <c r="AN18" s="16" t="s">
        <v>15135</v>
      </c>
      <c r="AO18" s="23">
        <f>B7L211C18</f>
        <v>0.45888197289632826</v>
      </c>
      <c r="AP18" s="16" t="s">
        <v>15136</v>
      </c>
      <c r="AQ18" s="23">
        <f>B7L211C19*B7L118C1</f>
        <v>253.2812815860471</v>
      </c>
      <c r="AR18" s="16" t="s">
        <v>15137</v>
      </c>
      <c r="AS18" s="23">
        <f>B7L211C20</f>
        <v>253.2812815860471</v>
      </c>
      <c r="AT18" s="16" t="s">
        <v>15138</v>
      </c>
      <c r="AU18" s="17">
        <f>B7L211C21/24</f>
        <v>10.553386732751962</v>
      </c>
      <c r="AV18" s="16" t="s">
        <v>15139</v>
      </c>
      <c r="AW18" s="23">
        <f>B7L211C22</f>
        <v>10.553386732751962</v>
      </c>
      <c r="AX18" s="16" t="s">
        <v>15140</v>
      </c>
      <c r="AY18" s="26">
        <f>IF(B7L211C23=0,0,B7L211C17/B7L211C23)</f>
        <v>731.1712845115436</v>
      </c>
      <c r="AZ18" s="16" t="s">
        <v>15141</v>
      </c>
      <c r="BA18" s="17">
        <f>A1L211C24</f>
        <v>7247.5</v>
      </c>
      <c r="BB18" s="16" t="s">
        <v>15142</v>
      </c>
      <c r="BC18" s="23">
        <f>IF(B7L104C1=0,0,B7L211C25/B7L104C1)</f>
        <v>0.42746244022161167</v>
      </c>
      <c r="BD18" s="16" t="s">
        <v>15143</v>
      </c>
      <c r="BE18" s="23">
        <f>B7L211C26</f>
        <v>0.42746244022161167</v>
      </c>
      <c r="BF18" s="16" t="s">
        <v>15144</v>
      </c>
      <c r="BG18" s="23">
        <f>B7L211C27*B7L119C1</f>
        <v>236.04946157721642</v>
      </c>
      <c r="BH18" s="16" t="s">
        <v>15145</v>
      </c>
      <c r="BI18" s="23">
        <f>B7L211C28</f>
        <v>236.04946157721642</v>
      </c>
      <c r="BJ18" s="16" t="s">
        <v>15146</v>
      </c>
      <c r="BK18" s="23">
        <f>B7L211C29/24</f>
        <v>9.8353942323840169</v>
      </c>
      <c r="BL18" s="16" t="s">
        <v>15147</v>
      </c>
      <c r="BM18" s="23">
        <f>B7L211C30</f>
        <v>9.8353942323840169</v>
      </c>
      <c r="BN18" s="16" t="s">
        <v>15148</v>
      </c>
      <c r="BO18" s="26">
        <f>IF(B7L211C31=0,0,B7L211C25/B7L211C31)</f>
        <v>736.8794609306949</v>
      </c>
      <c r="BP18" s="16" t="s">
        <v>15149</v>
      </c>
      <c r="BQ18" s="17">
        <f>A1L211C27</f>
        <v>7105.6</v>
      </c>
      <c r="BR18" s="16" t="s">
        <v>15150</v>
      </c>
      <c r="BS18" s="21">
        <f>IF(B7L105C1=0,0,B7L211C33/B7L105C1)</f>
        <v>0.41622726814865357</v>
      </c>
      <c r="BT18" s="16" t="s">
        <v>15151</v>
      </c>
      <c r="BU18" s="23">
        <f>B7L211C34</f>
        <v>0.41622726814865357</v>
      </c>
      <c r="BV18" s="16" t="s">
        <v>15152</v>
      </c>
      <c r="BW18" s="23">
        <f>B7L211C35*B7L120C1</f>
        <v>230.13388795937041</v>
      </c>
      <c r="BX18" s="16" t="s">
        <v>15153</v>
      </c>
      <c r="BY18" s="23">
        <f>B7L211C36</f>
        <v>230.13388795937041</v>
      </c>
      <c r="BZ18" s="16" t="s">
        <v>15154</v>
      </c>
      <c r="CA18" s="23">
        <f>B7L211C37/24</f>
        <v>9.5889119983071005</v>
      </c>
      <c r="CB18" s="16" t="s">
        <v>15155</v>
      </c>
      <c r="CC18" s="23">
        <f>B7L211C38</f>
        <v>9.5889119983071005</v>
      </c>
      <c r="CD18" s="16" t="s">
        <v>15156</v>
      </c>
      <c r="CE18" s="26">
        <f>IF(B7L211C39=0,0,B7L211C33/B7L211C39)</f>
        <v>741.02254784009665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11032</v>
      </c>
      <c r="F19" s="16" t="s">
        <v>15158</v>
      </c>
      <c r="G19" s="21">
        <f>IF(B7L101C1=0,0,B7L212C1/B7L101C1)</f>
        <v>0.62121143098857368</v>
      </c>
      <c r="H19" s="16" t="s">
        <v>15159</v>
      </c>
      <c r="I19" s="21">
        <f>B7L212C2</f>
        <v>0.62121143098857368</v>
      </c>
      <c r="J19" s="16" t="s">
        <v>15160</v>
      </c>
      <c r="K19" s="17">
        <f>B7L212C3*B7L116C1</f>
        <v>371.30490562761139</v>
      </c>
      <c r="L19" s="16" t="s">
        <v>15161</v>
      </c>
      <c r="M19" s="23">
        <f>B7L212C4</f>
        <v>371.30490562761139</v>
      </c>
      <c r="N19" s="16" t="s">
        <v>15162</v>
      </c>
      <c r="O19" s="23">
        <f>B7L212C5/24</f>
        <v>15.471037734483808</v>
      </c>
      <c r="P19" s="16" t="s">
        <v>15163</v>
      </c>
      <c r="Q19" s="23">
        <f>B7L212C6</f>
        <v>15.471037734483808</v>
      </c>
      <c r="R19" s="16" t="s">
        <v>15164</v>
      </c>
      <c r="S19" s="25">
        <f>IF(B7L212C7=0,0,B7L212C1/B7L212C7)</f>
        <v>713.07433860176559</v>
      </c>
      <c r="T19" s="16" t="s">
        <v>15165</v>
      </c>
      <c r="U19" s="17">
        <f>A1L212C18</f>
        <v>11023.5</v>
      </c>
      <c r="V19" s="16" t="s">
        <v>15166</v>
      </c>
      <c r="W19" s="23">
        <f>IF(B7L102C1=0,0,B7L212C9/B7L102C1)</f>
        <v>0.63940541879488832</v>
      </c>
      <c r="X19" s="16" t="s">
        <v>15167</v>
      </c>
      <c r="Y19" s="23">
        <f>B7L212C10</f>
        <v>0.63940541879488832</v>
      </c>
      <c r="Z19" s="16" t="s">
        <v>15168</v>
      </c>
      <c r="AA19" s="23">
        <f>B7L212C11*B7L117C1</f>
        <v>364.02949005539983</v>
      </c>
      <c r="AB19" s="16" t="s">
        <v>15169</v>
      </c>
      <c r="AC19" s="23">
        <f>B7L212C12</f>
        <v>364.02949005539983</v>
      </c>
      <c r="AD19" s="16" t="s">
        <v>15170</v>
      </c>
      <c r="AE19" s="23">
        <f>B7L212C13/24</f>
        <v>15.167895418974993</v>
      </c>
      <c r="AF19" s="16" t="s">
        <v>15171</v>
      </c>
      <c r="AG19" s="23">
        <f>B7L212C14</f>
        <v>15.167895418974993</v>
      </c>
      <c r="AH19" s="16" t="s">
        <v>15172</v>
      </c>
      <c r="AI19" s="26">
        <f>IF(B7L212C15=0,0,B7L212C9/B7L212C15)</f>
        <v>726.76529574496101</v>
      </c>
      <c r="AJ19" s="16" t="s">
        <v>15173</v>
      </c>
      <c r="AK19" s="17">
        <f>A1L212C21</f>
        <v>10801.333333333334</v>
      </c>
      <c r="AL19" s="16" t="s">
        <v>15174</v>
      </c>
      <c r="AM19" s="23">
        <f>IF(B7L103C1=0,0,B7L212C17/B7L103C1)</f>
        <v>0.64234357638483819</v>
      </c>
      <c r="AN19" s="16" t="s">
        <v>15175</v>
      </c>
      <c r="AO19" s="23">
        <f>B7L212C18</f>
        <v>0.64234357638483819</v>
      </c>
      <c r="AP19" s="16" t="s">
        <v>15176</v>
      </c>
      <c r="AQ19" s="23">
        <f>B7L212C19*B7L118C1</f>
        <v>354.54346401634064</v>
      </c>
      <c r="AR19" s="16" t="s">
        <v>15177</v>
      </c>
      <c r="AS19" s="23">
        <f>B7L212C20</f>
        <v>354.54346401634064</v>
      </c>
      <c r="AT19" s="16" t="s">
        <v>15178</v>
      </c>
      <c r="AU19" s="17">
        <f>B7L212C21/24</f>
        <v>14.772644334014194</v>
      </c>
      <c r="AV19" s="16" t="s">
        <v>15179</v>
      </c>
      <c r="AW19" s="23">
        <f>B7L212C22</f>
        <v>14.772644334014194</v>
      </c>
      <c r="AX19" s="16" t="s">
        <v>15180</v>
      </c>
      <c r="AY19" s="26">
        <f>IF(B7L212C23=0,0,B7L212C17/B7L212C23)</f>
        <v>731.1712845115436</v>
      </c>
      <c r="AZ19" s="16" t="s">
        <v>15181</v>
      </c>
      <c r="BA19" s="17">
        <f>A1L212C24</f>
        <v>10469.75</v>
      </c>
      <c r="BB19" s="16" t="s">
        <v>15182</v>
      </c>
      <c r="BC19" s="23">
        <f>IF(B7L104C1=0,0,B7L212C25/B7L104C1)</f>
        <v>0.61751291942189979</v>
      </c>
      <c r="BD19" s="16" t="s">
        <v>15183</v>
      </c>
      <c r="BE19" s="23">
        <f>B7L212C26</f>
        <v>0.61751291942189979</v>
      </c>
      <c r="BF19" s="16" t="s">
        <v>15184</v>
      </c>
      <c r="BG19" s="23">
        <f>B7L212C27*B7L119C1</f>
        <v>340.99742674688673</v>
      </c>
      <c r="BH19" s="16" t="s">
        <v>15185</v>
      </c>
      <c r="BI19" s="23">
        <f>B7L212C28</f>
        <v>340.99742674688673</v>
      </c>
      <c r="BJ19" s="16" t="s">
        <v>15186</v>
      </c>
      <c r="BK19" s="23">
        <f>B7L212C29/24</f>
        <v>14.208226114453614</v>
      </c>
      <c r="BL19" s="16" t="s">
        <v>15187</v>
      </c>
      <c r="BM19" s="23">
        <f>B7L212C30</f>
        <v>14.208226114453614</v>
      </c>
      <c r="BN19" s="16" t="s">
        <v>15188</v>
      </c>
      <c r="BO19" s="26">
        <f>IF(B7L212C31=0,0,B7L212C25/B7L212C31)</f>
        <v>736.87946093069479</v>
      </c>
      <c r="BP19" s="16" t="s">
        <v>15189</v>
      </c>
      <c r="BQ19" s="17">
        <f>A1L212C27</f>
        <v>10123.4</v>
      </c>
      <c r="BR19" s="16" t="s">
        <v>15190</v>
      </c>
      <c r="BS19" s="21">
        <f>IF(B7L105C1=0,0,B7L212C33/B7L105C1)</f>
        <v>0.59300201620919823</v>
      </c>
      <c r="BT19" s="16" t="s">
        <v>15191</v>
      </c>
      <c r="BU19" s="23">
        <f>B7L212C34</f>
        <v>0.59300201620919823</v>
      </c>
      <c r="BV19" s="16" t="s">
        <v>15192</v>
      </c>
      <c r="BW19" s="23">
        <f>B7L212C35*B7L120C1</f>
        <v>327.87342397093704</v>
      </c>
      <c r="BX19" s="16" t="s">
        <v>15193</v>
      </c>
      <c r="BY19" s="23">
        <f>B7L212C36</f>
        <v>327.87342397093704</v>
      </c>
      <c r="BZ19" s="16" t="s">
        <v>15194</v>
      </c>
      <c r="CA19" s="23">
        <f>B7L212C37/24</f>
        <v>13.661392665455709</v>
      </c>
      <c r="CB19" s="16" t="s">
        <v>15195</v>
      </c>
      <c r="CC19" s="23">
        <f>B7L212C38</f>
        <v>13.661392665455709</v>
      </c>
      <c r="CD19" s="16" t="s">
        <v>15196</v>
      </c>
      <c r="CE19" s="26">
        <f>IF(B7L212C39=0,0,B7L212C33/B7L212C39)</f>
        <v>741.02254784009665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124</v>
      </c>
      <c r="F20" s="16" t="s">
        <v>15198</v>
      </c>
      <c r="G20" s="21">
        <f>IF(B7L101C1=0,0,B7L213C1/B7L101C1)</f>
        <v>6.9824345034973836E-3</v>
      </c>
      <c r="H20" s="16" t="s">
        <v>15199</v>
      </c>
      <c r="I20" s="21">
        <f>B7L213C2</f>
        <v>6.9824345034973836E-3</v>
      </c>
      <c r="J20" s="16" t="s">
        <v>15200</v>
      </c>
      <c r="K20" s="17">
        <f>B7L213C3*B7L116C1</f>
        <v>4.1734779095199244</v>
      </c>
      <c r="L20" s="16" t="s">
        <v>15201</v>
      </c>
      <c r="M20" s="23">
        <f>B7L213C4</f>
        <v>4.1734779095199244</v>
      </c>
      <c r="N20" s="16" t="s">
        <v>15202</v>
      </c>
      <c r="O20" s="23">
        <f>B7L213C5/24</f>
        <v>0.17389491289666351</v>
      </c>
      <c r="P20" s="16" t="s">
        <v>15203</v>
      </c>
      <c r="Q20" s="23">
        <f>B7L213C6</f>
        <v>0.17389491289666351</v>
      </c>
      <c r="R20" s="16" t="s">
        <v>15204</v>
      </c>
      <c r="S20" s="25">
        <f>IF(B7L213C7=0,0,B7L213C1/B7L213C7)</f>
        <v>713.07433860176582</v>
      </c>
      <c r="T20" s="16" t="s">
        <v>15205</v>
      </c>
      <c r="U20" s="17">
        <f>A1L213C18</f>
        <v>132</v>
      </c>
      <c r="V20" s="16" t="s">
        <v>15206</v>
      </c>
      <c r="W20" s="23">
        <f>IF(B7L102C1=0,0,B7L213C9/B7L102C1)</f>
        <v>7.6565079403932744E-3</v>
      </c>
      <c r="X20" s="16" t="s">
        <v>15207</v>
      </c>
      <c r="Y20" s="23">
        <f>B7L213C10</f>
        <v>7.6565079403932744E-3</v>
      </c>
      <c r="Z20" s="16" t="s">
        <v>15208</v>
      </c>
      <c r="AA20" s="23">
        <f>B7L213C11*B7L117C1</f>
        <v>4.359041383164401</v>
      </c>
      <c r="AB20" s="16" t="s">
        <v>15209</v>
      </c>
      <c r="AC20" s="23">
        <f>B7L213C12</f>
        <v>4.359041383164401</v>
      </c>
      <c r="AD20" s="16" t="s">
        <v>15210</v>
      </c>
      <c r="AE20" s="23">
        <f>B7L213C13/24</f>
        <v>0.1816267242985167</v>
      </c>
      <c r="AF20" s="16" t="s">
        <v>15211</v>
      </c>
      <c r="AG20" s="23">
        <f>B7L213C14</f>
        <v>0.1816267242985167</v>
      </c>
      <c r="AH20" s="16" t="s">
        <v>15212</v>
      </c>
      <c r="AI20" s="26">
        <f>IF(B7L213C15=0,0,B7L213C9/B7L213C15)</f>
        <v>726.76529574496112</v>
      </c>
      <c r="AJ20" s="16" t="s">
        <v>15213</v>
      </c>
      <c r="AK20" s="23">
        <f>A1L213C21</f>
        <v>160.33333333333331</v>
      </c>
      <c r="AL20" s="16" t="s">
        <v>15214</v>
      </c>
      <c r="AM20" s="23">
        <f>IF(B7L103C1=0,0,B7L213C17/B7L103C1)</f>
        <v>9.5348494087491402E-3</v>
      </c>
      <c r="AN20" s="16" t="s">
        <v>15215</v>
      </c>
      <c r="AO20" s="23">
        <f>B7L213C18</f>
        <v>9.5348494087491402E-3</v>
      </c>
      <c r="AP20" s="16" t="s">
        <v>15216</v>
      </c>
      <c r="AQ20" s="23">
        <f>B7L213C19*B7L118C1</f>
        <v>5.2627887357073151</v>
      </c>
      <c r="AR20" s="16" t="s">
        <v>15217</v>
      </c>
      <c r="AS20" s="23">
        <f>B7L213C20</f>
        <v>5.2627887357073151</v>
      </c>
      <c r="AT20" s="16" t="s">
        <v>15218</v>
      </c>
      <c r="AU20" s="17">
        <f>B7L213C21/24</f>
        <v>0.2192828639878048</v>
      </c>
      <c r="AV20" s="16" t="s">
        <v>15219</v>
      </c>
      <c r="AW20" s="23">
        <f>B7L213C22</f>
        <v>0.2192828639878048</v>
      </c>
      <c r="AX20" s="16" t="s">
        <v>15220</v>
      </c>
      <c r="AY20" s="26">
        <f>IF(B7L213C23=0,0,B7L213C17/B7L213C23)</f>
        <v>731.17128451154349</v>
      </c>
      <c r="AZ20" s="16" t="s">
        <v>15221</v>
      </c>
      <c r="BA20" s="17">
        <f>A1L213C24</f>
        <v>141.75</v>
      </c>
      <c r="BB20" s="16" t="s">
        <v>15222</v>
      </c>
      <c r="BC20" s="23">
        <f>IF(B7L104C1=0,0,B7L213C25/B7L104C1)</f>
        <v>8.360510645245043E-3</v>
      </c>
      <c r="BD20" s="16" t="s">
        <v>15223</v>
      </c>
      <c r="BE20" s="23">
        <f>B7L213C26</f>
        <v>8.360510645245043E-3</v>
      </c>
      <c r="BF20" s="16" t="s">
        <v>15224</v>
      </c>
      <c r="BG20" s="23">
        <f>B7L213C27*B7L119C1</f>
        <v>4.6167659439214104</v>
      </c>
      <c r="BH20" s="16" t="s">
        <v>15225</v>
      </c>
      <c r="BI20" s="23">
        <f>B7L213C28</f>
        <v>4.6167659439214104</v>
      </c>
      <c r="BJ20" s="16" t="s">
        <v>15226</v>
      </c>
      <c r="BK20" s="23">
        <f>B7L213C29/24</f>
        <v>0.19236524766339211</v>
      </c>
      <c r="BL20" s="16" t="s">
        <v>15227</v>
      </c>
      <c r="BM20" s="23">
        <f>B7L213C30</f>
        <v>0.19236524766339211</v>
      </c>
      <c r="BN20" s="16" t="s">
        <v>15228</v>
      </c>
      <c r="BO20" s="26">
        <f>IF(B7L213C31=0,0,B7L213C25/B7L213C31)</f>
        <v>736.8794609306949</v>
      </c>
      <c r="BP20" s="16" t="s">
        <v>15229</v>
      </c>
      <c r="BQ20" s="23">
        <f>A1L213C27</f>
        <v>130.19999999999999</v>
      </c>
      <c r="BR20" s="16" t="s">
        <v>15230</v>
      </c>
      <c r="BS20" s="21">
        <f>IF(B7L105C1=0,0,B7L213C33/B7L105C1)</f>
        <v>7.6267718859708809E-3</v>
      </c>
      <c r="BT20" s="16" t="s">
        <v>15231</v>
      </c>
      <c r="BU20" s="23">
        <f>B7L213C34</f>
        <v>7.6267718859708809E-3</v>
      </c>
      <c r="BV20" s="16" t="s">
        <v>15232</v>
      </c>
      <c r="BW20" s="23">
        <f>B7L213C35*B7L120C1</f>
        <v>4.2168757335495988</v>
      </c>
      <c r="BX20" s="16" t="s">
        <v>15233</v>
      </c>
      <c r="BY20" s="23">
        <f>B7L213C36</f>
        <v>4.2168757335495988</v>
      </c>
      <c r="BZ20" s="16" t="s">
        <v>15234</v>
      </c>
      <c r="CA20" s="23">
        <f>B7L213C37/24</f>
        <v>0.17570315556456662</v>
      </c>
      <c r="CB20" s="16" t="s">
        <v>15235</v>
      </c>
      <c r="CC20" s="23">
        <f>B7L213C38</f>
        <v>0.17570315556456662</v>
      </c>
      <c r="CD20" s="16" t="s">
        <v>15236</v>
      </c>
      <c r="CE20" s="26">
        <f>IF(B7L213C39=0,0,B7L213C33/B7L213C39)</f>
        <v>741.02254784009654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86836</v>
      </c>
      <c r="F21" s="16" t="s">
        <v>15238</v>
      </c>
      <c r="G21" s="21">
        <f>IF(B7L101C1=0,0,B7L214C1/B7L101C1)</f>
        <v>4.8897313108524099</v>
      </c>
      <c r="H21" s="16" t="s">
        <v>15239</v>
      </c>
      <c r="I21" s="21">
        <f>B7L214C2</f>
        <v>4.8897313108524099</v>
      </c>
      <c r="J21" s="16" t="s">
        <v>15240</v>
      </c>
      <c r="K21" s="17">
        <f>B7L214C3*B7L116C1</f>
        <v>2922.646191540905</v>
      </c>
      <c r="L21" s="16" t="s">
        <v>15241</v>
      </c>
      <c r="M21" s="17">
        <f>B7L214C4</f>
        <v>2922.646191540905</v>
      </c>
      <c r="N21" s="16" t="s">
        <v>15242</v>
      </c>
      <c r="O21" s="23">
        <f>B7L214C5/24</f>
        <v>121.77692464753771</v>
      </c>
      <c r="P21" s="16" t="s">
        <v>15243</v>
      </c>
      <c r="Q21" s="23">
        <f>B7L214C6</f>
        <v>121.77692464753771</v>
      </c>
      <c r="R21" s="16" t="s">
        <v>15244</v>
      </c>
      <c r="S21" s="25">
        <f>IF(B7L214C7=0,0,B7L214C1/B7L214C7)</f>
        <v>713.07433860176559</v>
      </c>
      <c r="T21" s="16" t="s">
        <v>15245</v>
      </c>
      <c r="U21" s="17">
        <f>A1L214C18</f>
        <v>86703</v>
      </c>
      <c r="V21" s="16" t="s">
        <v>15246</v>
      </c>
      <c r="W21" s="23">
        <f>IF(B7L102C1=0,0,B7L214C9/B7L102C1)</f>
        <v>5.029107636029682</v>
      </c>
      <c r="X21" s="16" t="s">
        <v>15247</v>
      </c>
      <c r="Y21" s="23">
        <f>B7L214C10</f>
        <v>5.029107636029682</v>
      </c>
      <c r="Z21" s="16" t="s">
        <v>15248</v>
      </c>
      <c r="AA21" s="17">
        <f>B7L214C11*B7L117C1</f>
        <v>2863.1967048825991</v>
      </c>
      <c r="AB21" s="16" t="s">
        <v>15249</v>
      </c>
      <c r="AC21" s="17">
        <f>B7L214C12</f>
        <v>2863.1967048825991</v>
      </c>
      <c r="AD21" s="16" t="s">
        <v>15250</v>
      </c>
      <c r="AE21" s="23">
        <f>B7L214C13/24</f>
        <v>119.29986270344163</v>
      </c>
      <c r="AF21" s="16" t="s">
        <v>15251</v>
      </c>
      <c r="AG21" s="23">
        <f>B7L214C14</f>
        <v>119.29986270344163</v>
      </c>
      <c r="AH21" s="16" t="s">
        <v>15252</v>
      </c>
      <c r="AI21" s="26">
        <f>IF(B7L214C15=0,0,B7L214C9/B7L214C15)</f>
        <v>726.76529574496101</v>
      </c>
      <c r="AJ21" s="16" t="s">
        <v>15253</v>
      </c>
      <c r="AK21" s="17">
        <f>A1L214C21</f>
        <v>88581.666666666672</v>
      </c>
      <c r="AL21" s="16" t="s">
        <v>15254</v>
      </c>
      <c r="AM21" s="23">
        <f>IF(B7L103C1=0,0,B7L214C17/B7L103C1)</f>
        <v>5.2678556260458222</v>
      </c>
      <c r="AN21" s="16" t="s">
        <v>15255</v>
      </c>
      <c r="AO21" s="23">
        <f>B7L214C18</f>
        <v>5.2678556260458222</v>
      </c>
      <c r="AP21" s="16" t="s">
        <v>15256</v>
      </c>
      <c r="AQ21" s="17">
        <f>B7L214C19*B7L118C1</f>
        <v>2907.6087163628704</v>
      </c>
      <c r="AR21" s="16" t="s">
        <v>15257</v>
      </c>
      <c r="AS21" s="17">
        <f>B7L214C20</f>
        <v>2907.6087163628704</v>
      </c>
      <c r="AT21" s="16" t="s">
        <v>15258</v>
      </c>
      <c r="AU21" s="17">
        <f>B7L214C21/24</f>
        <v>121.15036318178626</v>
      </c>
      <c r="AV21" s="16" t="s">
        <v>15259</v>
      </c>
      <c r="AW21" s="23">
        <f>B7L214C22</f>
        <v>121.15036318178626</v>
      </c>
      <c r="AX21" s="16" t="s">
        <v>15260</v>
      </c>
      <c r="AY21" s="26">
        <f>IF(B7L214C23=0,0,B7L214C17/B7L214C23)</f>
        <v>731.17128451154349</v>
      </c>
      <c r="AZ21" s="16" t="s">
        <v>15261</v>
      </c>
      <c r="BA21" s="17">
        <f>A1L214C24</f>
        <v>87435.25</v>
      </c>
      <c r="BB21" s="16" t="s">
        <v>15262</v>
      </c>
      <c r="BC21" s="23">
        <f>IF(B7L104C1=0,0,B7L214C25/B7L104C1)</f>
        <v>5.1569900415849155</v>
      </c>
      <c r="BD21" s="16" t="s">
        <v>15263</v>
      </c>
      <c r="BE21" s="23">
        <f>B7L214C26</f>
        <v>5.1569900415849155</v>
      </c>
      <c r="BF21" s="16" t="s">
        <v>15264</v>
      </c>
      <c r="BG21" s="17">
        <f>B7L214C27*B7L119C1</f>
        <v>2847.7466278536476</v>
      </c>
      <c r="BH21" s="16" t="s">
        <v>15265</v>
      </c>
      <c r="BI21" s="17">
        <f>B7L214C28</f>
        <v>2847.7466278536476</v>
      </c>
      <c r="BJ21" s="16" t="s">
        <v>15266</v>
      </c>
      <c r="BK21" s="23">
        <f>B7L214C29/24</f>
        <v>118.65610949390198</v>
      </c>
      <c r="BL21" s="16" t="s">
        <v>15267</v>
      </c>
      <c r="BM21" s="23">
        <f>B7L214C30</f>
        <v>118.65610949390198</v>
      </c>
      <c r="BN21" s="16" t="s">
        <v>15268</v>
      </c>
      <c r="BO21" s="26">
        <f>IF(B7L214C31=0,0,B7L214C25/B7L214C31)</f>
        <v>736.8794609306949</v>
      </c>
      <c r="BP21" s="16" t="s">
        <v>15269</v>
      </c>
      <c r="BQ21" s="17">
        <f>A1L214C27</f>
        <v>85104.6</v>
      </c>
      <c r="BR21" s="16" t="s">
        <v>15270</v>
      </c>
      <c r="BS21" s="21">
        <f>IF(B7L105C1=0,0,B7L214C33/B7L105C1)</f>
        <v>4.9852025395299346</v>
      </c>
      <c r="BT21" s="16" t="s">
        <v>15271</v>
      </c>
      <c r="BU21" s="23">
        <f>B7L214C34</f>
        <v>4.9852025395299346</v>
      </c>
      <c r="BV21" s="16" t="s">
        <v>15272</v>
      </c>
      <c r="BW21" s="17">
        <f>B7L214C35*B7L120C1</f>
        <v>2756.3404189972748</v>
      </c>
      <c r="BX21" s="16" t="s">
        <v>15273</v>
      </c>
      <c r="BY21" s="17">
        <f>B7L214C36</f>
        <v>2756.3404189972748</v>
      </c>
      <c r="BZ21" s="16" t="s">
        <v>15274</v>
      </c>
      <c r="CA21" s="23">
        <f>B7L214C37/24</f>
        <v>114.84751745821978</v>
      </c>
      <c r="CB21" s="16" t="s">
        <v>15275</v>
      </c>
      <c r="CC21" s="23">
        <f>B7L214C38</f>
        <v>114.84751745821978</v>
      </c>
      <c r="CD21" s="16" t="s">
        <v>15276</v>
      </c>
      <c r="CE21" s="26">
        <f>IF(B7L214C39=0,0,B7L214C33/B7L214C39)</f>
        <v>741.02254784009665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15447</v>
      </c>
      <c r="F22" s="16" t="s">
        <v>15278</v>
      </c>
      <c r="G22" s="21">
        <f>IF(B7L101C1=0,0,B7L215C1/B7L101C1)</f>
        <v>0.86981988528648457</v>
      </c>
      <c r="H22" s="16" t="s">
        <v>15279</v>
      </c>
      <c r="I22" s="21">
        <f>B7L215C2</f>
        <v>0.86981988528648457</v>
      </c>
      <c r="J22" s="16" t="s">
        <v>15280</v>
      </c>
      <c r="K22" s="17">
        <f>B7L215C3*B7L116C1</f>
        <v>519.90091345447001</v>
      </c>
      <c r="L22" s="16" t="s">
        <v>15281</v>
      </c>
      <c r="M22" s="23">
        <f>B7L215C4</f>
        <v>519.90091345447001</v>
      </c>
      <c r="N22" s="16" t="s">
        <v>15282</v>
      </c>
      <c r="O22" s="23">
        <f>B7L215C5/24</f>
        <v>21.662538060602916</v>
      </c>
      <c r="P22" s="16" t="s">
        <v>15283</v>
      </c>
      <c r="Q22" s="23">
        <f>B7L215C6</f>
        <v>21.662538060602916</v>
      </c>
      <c r="R22" s="16" t="s">
        <v>15284</v>
      </c>
      <c r="S22" s="25">
        <f>IF(B7L215C7=0,0,B7L215C1/B7L215C7)</f>
        <v>713.0743386017657</v>
      </c>
      <c r="T22" s="16" t="s">
        <v>15285</v>
      </c>
      <c r="U22" s="17">
        <f>A1L215C18</f>
        <v>13843.5</v>
      </c>
      <c r="V22" s="16" t="s">
        <v>15286</v>
      </c>
      <c r="W22" s="23">
        <f>IF(B7L102C1=0,0,B7L215C9/B7L102C1)</f>
        <v>0.80297627024874463</v>
      </c>
      <c r="X22" s="16" t="s">
        <v>15287</v>
      </c>
      <c r="Y22" s="23">
        <f>B7L215C10</f>
        <v>0.80297627024874463</v>
      </c>
      <c r="Z22" s="16" t="s">
        <v>15288</v>
      </c>
      <c r="AA22" s="23">
        <f>B7L215C11*B7L117C1</f>
        <v>457.15446505936654</v>
      </c>
      <c r="AB22" s="16" t="s">
        <v>15289</v>
      </c>
      <c r="AC22" s="23">
        <f>B7L215C12</f>
        <v>457.15446505936654</v>
      </c>
      <c r="AD22" s="16" t="s">
        <v>15290</v>
      </c>
      <c r="AE22" s="23">
        <f>B7L215C13/24</f>
        <v>19.048102710806941</v>
      </c>
      <c r="AF22" s="16" t="s">
        <v>15291</v>
      </c>
      <c r="AG22" s="23">
        <f>B7L215C14</f>
        <v>19.048102710806941</v>
      </c>
      <c r="AH22" s="16" t="s">
        <v>15292</v>
      </c>
      <c r="AI22" s="26">
        <f>IF(B7L215C15=0,0,B7L215C9/B7L215C15)</f>
        <v>726.76529574496101</v>
      </c>
      <c r="AJ22" s="16" t="s">
        <v>15293</v>
      </c>
      <c r="AK22" s="17">
        <f>A1L215C21</f>
        <v>11739.666666666668</v>
      </c>
      <c r="AL22" s="16" t="s">
        <v>15294</v>
      </c>
      <c r="AM22" s="23">
        <f>IF(B7L103C1=0,0,B7L215C17/B7L103C1)</f>
        <v>0.69814524184352611</v>
      </c>
      <c r="AN22" s="16" t="s">
        <v>15295</v>
      </c>
      <c r="AO22" s="23">
        <f>B7L215C18</f>
        <v>0.69814524184352611</v>
      </c>
      <c r="AP22" s="16" t="s">
        <v>15296</v>
      </c>
      <c r="AQ22" s="23">
        <f>B7L215C19*B7L118C1</f>
        <v>385.3433606712598</v>
      </c>
      <c r="AR22" s="16" t="s">
        <v>15297</v>
      </c>
      <c r="AS22" s="23">
        <f>B7L215C20</f>
        <v>385.3433606712598</v>
      </c>
      <c r="AT22" s="16" t="s">
        <v>15298</v>
      </c>
      <c r="AU22" s="17">
        <f>B7L215C21/24</f>
        <v>16.055973361302492</v>
      </c>
      <c r="AV22" s="16" t="s">
        <v>15299</v>
      </c>
      <c r="AW22" s="23">
        <f>B7L215C22</f>
        <v>16.055973361302492</v>
      </c>
      <c r="AX22" s="16" t="s">
        <v>15300</v>
      </c>
      <c r="AY22" s="26">
        <f>IF(B7L215C23=0,0,B7L215C17/B7L215C23)</f>
        <v>731.17128451154349</v>
      </c>
      <c r="AZ22" s="16" t="s">
        <v>15301</v>
      </c>
      <c r="BA22" s="17">
        <f>A1L215C24</f>
        <v>10988</v>
      </c>
      <c r="BB22" s="16" t="s">
        <v>15302</v>
      </c>
      <c r="BC22" s="23">
        <f>IF(B7L104C1=0,0,B7L215C25/B7L104C1)</f>
        <v>0.64807965410901258</v>
      </c>
      <c r="BD22" s="16" t="s">
        <v>15303</v>
      </c>
      <c r="BE22" s="23">
        <f>B7L215C26</f>
        <v>0.64807965410901258</v>
      </c>
      <c r="BF22" s="16" t="s">
        <v>15304</v>
      </c>
      <c r="BG22" s="23">
        <f>B7L215C27*B7L119C1</f>
        <v>357.87671387519197</v>
      </c>
      <c r="BH22" s="16" t="s">
        <v>15305</v>
      </c>
      <c r="BI22" s="23">
        <f>B7L215C28</f>
        <v>357.87671387519197</v>
      </c>
      <c r="BJ22" s="16" t="s">
        <v>15306</v>
      </c>
      <c r="BK22" s="23">
        <f>B7L215C29/24</f>
        <v>14.911529744799665</v>
      </c>
      <c r="BL22" s="16" t="s">
        <v>15307</v>
      </c>
      <c r="BM22" s="23">
        <f>B7L215C30</f>
        <v>14.911529744799665</v>
      </c>
      <c r="BN22" s="16" t="s">
        <v>15308</v>
      </c>
      <c r="BO22" s="26">
        <f>IF(B7L215C31=0,0,B7L215C25/B7L215C31)</f>
        <v>736.8794609306949</v>
      </c>
      <c r="BP22" s="16" t="s">
        <v>15309</v>
      </c>
      <c r="BQ22" s="17">
        <f>A1L215C27</f>
        <v>10613.4</v>
      </c>
      <c r="BR22" s="16" t="s">
        <v>15310</v>
      </c>
      <c r="BS22" s="21">
        <f>IF(B7L105C1=0,0,B7L215C33/B7L105C1)</f>
        <v>0.62170492115640053</v>
      </c>
      <c r="BT22" s="16" t="s">
        <v>15311</v>
      </c>
      <c r="BU22" s="23">
        <f>B7L215C34</f>
        <v>0.62170492115640053</v>
      </c>
      <c r="BV22" s="16" t="s">
        <v>15312</v>
      </c>
      <c r="BW22" s="23">
        <f>B7L215C35*B7L120C1</f>
        <v>343.74338640902693</v>
      </c>
      <c r="BX22" s="16" t="s">
        <v>15313</v>
      </c>
      <c r="BY22" s="23">
        <f>B7L215C36</f>
        <v>343.74338640902693</v>
      </c>
      <c r="BZ22" s="16" t="s">
        <v>15314</v>
      </c>
      <c r="CA22" s="23">
        <f>B7L215C37/24</f>
        <v>14.322641100376122</v>
      </c>
      <c r="CB22" s="16" t="s">
        <v>15315</v>
      </c>
      <c r="CC22" s="23">
        <f>B7L215C38</f>
        <v>14.322641100376122</v>
      </c>
      <c r="CD22" s="16" t="s">
        <v>15316</v>
      </c>
      <c r="CE22" s="26">
        <f>IF(B7L215C39=0,0,B7L215C33/B7L215C39)</f>
        <v>741.02254784009665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364947</v>
      </c>
      <c r="F23" s="16" t="s">
        <v>15318</v>
      </c>
      <c r="G23" s="21">
        <f>IF(B7L101C1=0,0,B7L216C1/B7L101C1)</f>
        <v>20.550149393127903</v>
      </c>
      <c r="H23" s="16" t="s">
        <v>15319</v>
      </c>
      <c r="I23" s="21">
        <f>B7L216C2</f>
        <v>20.550149393127903</v>
      </c>
      <c r="J23" s="16" t="s">
        <v>15320</v>
      </c>
      <c r="K23" s="17">
        <f>B7L216C3*B7L116C1</f>
        <v>12283.050343915873</v>
      </c>
      <c r="L23" s="16" t="s">
        <v>15321</v>
      </c>
      <c r="M23" s="17">
        <f>B7L216C4</f>
        <v>12283.050343915873</v>
      </c>
      <c r="N23" s="16" t="s">
        <v>15322</v>
      </c>
      <c r="O23" s="23">
        <f>B7L216C5/24</f>
        <v>511.79376432982804</v>
      </c>
      <c r="P23" s="16" t="s">
        <v>15323</v>
      </c>
      <c r="Q23" s="23">
        <f>B7L216C6</f>
        <v>511.79376432982804</v>
      </c>
      <c r="R23" s="16" t="s">
        <v>15324</v>
      </c>
      <c r="S23" s="25">
        <f>IF(B7L216C7=0,0,B7L216C1/B7L216C7)</f>
        <v>713.07433860176559</v>
      </c>
      <c r="T23" s="16" t="s">
        <v>15325</v>
      </c>
      <c r="U23" s="17">
        <f>A1L216C18</f>
        <v>355704</v>
      </c>
      <c r="V23" s="16" t="s">
        <v>15326</v>
      </c>
      <c r="W23" s="23">
        <f>IF(B7L102C1=0,0,B7L216C9/B7L102C1)</f>
        <v>20.632200760830674</v>
      </c>
      <c r="X23" s="16" t="s">
        <v>15327</v>
      </c>
      <c r="Y23" s="23">
        <f>B7L216C10</f>
        <v>20.632200760830674</v>
      </c>
      <c r="Z23" s="16" t="s">
        <v>15328</v>
      </c>
      <c r="AA23" s="17">
        <f>B7L216C11*B7L117C1</f>
        <v>11746.427698159925</v>
      </c>
      <c r="AB23" s="16" t="s">
        <v>15329</v>
      </c>
      <c r="AC23" s="17">
        <f>B7L216C12</f>
        <v>11746.427698159925</v>
      </c>
      <c r="AD23" s="16" t="s">
        <v>15330</v>
      </c>
      <c r="AE23" s="23">
        <f>B7L216C13/24</f>
        <v>489.43448742333021</v>
      </c>
      <c r="AF23" s="16" t="s">
        <v>15331</v>
      </c>
      <c r="AG23" s="23">
        <f>B7L216C14</f>
        <v>489.43448742333021</v>
      </c>
      <c r="AH23" s="16" t="s">
        <v>15332</v>
      </c>
      <c r="AI23" s="26">
        <f>IF(B7L216C15=0,0,B7L216C9/B7L216C15)</f>
        <v>726.76529574496101</v>
      </c>
      <c r="AJ23" s="16" t="s">
        <v>15333</v>
      </c>
      <c r="AK23" s="17">
        <f>A1L216C21</f>
        <v>354528.33333333331</v>
      </c>
      <c r="AL23" s="16" t="s">
        <v>15334</v>
      </c>
      <c r="AM23" s="23">
        <f>IF(B7L103C1=0,0,B7L216C17/B7L103C1)</f>
        <v>21.083415402088264</v>
      </c>
      <c r="AN23" s="16" t="s">
        <v>15335</v>
      </c>
      <c r="AO23" s="23">
        <f>B7L216C18</f>
        <v>21.083415402088264</v>
      </c>
      <c r="AP23" s="16" t="s">
        <v>15336</v>
      </c>
      <c r="AQ23" s="17">
        <f>B7L216C19*B7L118C1</f>
        <v>11637.054381428825</v>
      </c>
      <c r="AR23" s="16" t="s">
        <v>15337</v>
      </c>
      <c r="AS23" s="17">
        <f>B7L216C20</f>
        <v>11637.054381428825</v>
      </c>
      <c r="AT23" s="16" t="s">
        <v>15338</v>
      </c>
      <c r="AU23" s="17">
        <f>B7L216C21/24</f>
        <v>484.87726589286768</v>
      </c>
      <c r="AV23" s="16" t="s">
        <v>15339</v>
      </c>
      <c r="AW23" s="23">
        <f>B7L216C22</f>
        <v>484.87726589286768</v>
      </c>
      <c r="AX23" s="16" t="s">
        <v>15340</v>
      </c>
      <c r="AY23" s="26">
        <f>IF(B7L216C23=0,0,B7L216C17/B7L216C23)</f>
        <v>731.1712845115436</v>
      </c>
      <c r="AZ23" s="16" t="s">
        <v>15341</v>
      </c>
      <c r="BA23" s="17">
        <f>A1L216C24</f>
        <v>359852.5</v>
      </c>
      <c r="BB23" s="16" t="s">
        <v>15342</v>
      </c>
      <c r="BC23" s="23">
        <f>IF(B7L104C1=0,0,B7L216C25/B7L104C1)</f>
        <v>21.224343259033805</v>
      </c>
      <c r="BD23" s="16" t="s">
        <v>15343</v>
      </c>
      <c r="BE23" s="23">
        <f>B7L216C26</f>
        <v>21.224343259033805</v>
      </c>
      <c r="BF23" s="16" t="s">
        <v>15344</v>
      </c>
      <c r="BG23" s="17">
        <f>B7L216C27*B7L119C1</f>
        <v>11720.315815414317</v>
      </c>
      <c r="BH23" s="16" t="s">
        <v>15345</v>
      </c>
      <c r="BI23" s="17">
        <f>B7L216C28</f>
        <v>11720.315815414317</v>
      </c>
      <c r="BJ23" s="16" t="s">
        <v>15346</v>
      </c>
      <c r="BK23" s="23">
        <f>B7L216C29/24</f>
        <v>488.34649230892984</v>
      </c>
      <c r="BL23" s="16" t="s">
        <v>15347</v>
      </c>
      <c r="BM23" s="23">
        <f>B7L216C30</f>
        <v>488.34649230892984</v>
      </c>
      <c r="BN23" s="16" t="s">
        <v>15348</v>
      </c>
      <c r="BO23" s="26">
        <f>IF(B7L216C31=0,0,B7L216C25/B7L216C31)</f>
        <v>736.87946093069502</v>
      </c>
      <c r="BP23" s="16" t="s">
        <v>15349</v>
      </c>
      <c r="BQ23" s="17">
        <f>A1L216C27</f>
        <v>371641.2</v>
      </c>
      <c r="BR23" s="16" t="s">
        <v>15350</v>
      </c>
      <c r="BS23" s="21">
        <f>IF(B7L105C1=0,0,B7L216C33/B7L105C1)</f>
        <v>21.769759261355464</v>
      </c>
      <c r="BT23" s="16" t="s">
        <v>15351</v>
      </c>
      <c r="BU23" s="23">
        <f>B7L216C34</f>
        <v>21.769759261355464</v>
      </c>
      <c r="BV23" s="16" t="s">
        <v>15352</v>
      </c>
      <c r="BW23" s="17">
        <f>B7L216C35*B7L120C1</f>
        <v>12036.595682544186</v>
      </c>
      <c r="BX23" s="16" t="s">
        <v>15353</v>
      </c>
      <c r="BY23" s="17">
        <f>B7L216C36</f>
        <v>12036.595682544186</v>
      </c>
      <c r="BZ23" s="16" t="s">
        <v>15354</v>
      </c>
      <c r="CA23" s="23">
        <f>B7L216C37/24</f>
        <v>501.52482010600778</v>
      </c>
      <c r="CB23" s="16" t="s">
        <v>15355</v>
      </c>
      <c r="CC23" s="23">
        <f>B7L216C38</f>
        <v>501.52482010600778</v>
      </c>
      <c r="CD23" s="16" t="s">
        <v>15356</v>
      </c>
      <c r="CE23" s="26">
        <f>IF(B7L216C39=0,0,B7L216C33/B7L216C39)</f>
        <v>741.02254784009665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28A75-DF1E-4B42-9AF2-72CCA5F9B82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2.3569999999999998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4.2425999999999995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4.2425999999999995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4.7139999999999995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16.970399999999998</v>
      </c>
      <c r="V9" s="16" t="s">
        <v>15450</v>
      </c>
      <c r="W9" s="17">
        <f>B7L302C9*B7L121C1</f>
        <v>44.123039999999996</v>
      </c>
      <c r="X9" s="16" t="s">
        <v>15451</v>
      </c>
      <c r="Y9" s="17">
        <f>A1L304C16</f>
        <v>2.2309999999999999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4.0157999999999996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4.0157999999999996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4.4619999999999997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16.063199999999998</v>
      </c>
      <c r="AP9" s="16" t="s">
        <v>15456</v>
      </c>
      <c r="AQ9" s="17">
        <f>B7L302C19*B7L121C1</f>
        <v>41.764319999999998</v>
      </c>
      <c r="AR9" s="16" t="s">
        <v>15457</v>
      </c>
      <c r="AS9" s="17">
        <f>A1L304C17</f>
        <v>2.1839999999999997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3.9311999999999996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3.9311999999999996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4.3679999999999994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15.724799999999998</v>
      </c>
      <c r="BJ9" s="16" t="s">
        <v>15462</v>
      </c>
      <c r="BK9" s="17">
        <f>B7L302C29*B7L121C1</f>
        <v>40.884479999999996</v>
      </c>
      <c r="BL9" s="16" t="s">
        <v>15463</v>
      </c>
      <c r="BM9" s="17">
        <f>A1L304C18</f>
        <v>2.2607499999999998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4.06935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4.06935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4.5214999999999996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16.2774</v>
      </c>
      <c r="CD9" s="16" t="s">
        <v>15468</v>
      </c>
      <c r="CE9" s="17">
        <f>B7L302C39*B7L121C1</f>
        <v>42.321240000000003</v>
      </c>
      <c r="CF9" s="16" t="s">
        <v>15469</v>
      </c>
      <c r="CG9" s="17">
        <f>A1L304C19</f>
        <v>2.2723999999999998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4.0903199999999993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4.0903199999999993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4.5447999999999995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16.361279999999997</v>
      </c>
      <c r="CX9" s="16" t="s">
        <v>15474</v>
      </c>
      <c r="CY9" s="17">
        <f>B7L302C49*B7L121C1</f>
        <v>42.539327999999998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111.892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223.78399999999999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223.78399999999999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223.78399999999999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895.13599999999997</v>
      </c>
      <c r="V10" s="16" t="s">
        <v>15483</v>
      </c>
      <c r="W10" s="17">
        <f>B7L303C9*B7L121C1</f>
        <v>2327.3535999999999</v>
      </c>
      <c r="X10" s="16" t="s">
        <v>15484</v>
      </c>
      <c r="Y10" s="23">
        <f>A1L305C16</f>
        <v>113.89099999999999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227.78199999999998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227.78199999999998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227.78199999999998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911.12799999999993</v>
      </c>
      <c r="AP10" s="16" t="s">
        <v>15489</v>
      </c>
      <c r="AQ10" s="17">
        <f>B7L303C19*B7L121C1</f>
        <v>2368.9328</v>
      </c>
      <c r="AR10" s="16" t="s">
        <v>15490</v>
      </c>
      <c r="AS10" s="23">
        <f>A1L305C17</f>
        <v>117.63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235.26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235.26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235.26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941.04</v>
      </c>
      <c r="BJ10" s="16" t="s">
        <v>15495</v>
      </c>
      <c r="BK10" s="17">
        <f>B7L303C29*B7L121C1</f>
        <v>2446.7040000000002</v>
      </c>
      <c r="BL10" s="16" t="s">
        <v>15496</v>
      </c>
      <c r="BM10" s="23">
        <f>A1L305C18</f>
        <v>120.27374999999999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240.54749999999999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240.54749999999999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240.54749999999999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962.18999999999994</v>
      </c>
      <c r="CD10" s="16" t="s">
        <v>15501</v>
      </c>
      <c r="CE10" s="17">
        <f>B7L303C39*B7L121C1</f>
        <v>2501.694</v>
      </c>
      <c r="CF10" s="16" t="s">
        <v>15502</v>
      </c>
      <c r="CG10" s="23">
        <f>A1L305C19</f>
        <v>123.55540000000001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247.11080000000001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247.11080000000001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247.11080000000001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988.44320000000005</v>
      </c>
      <c r="CX10" s="16" t="s">
        <v>15507</v>
      </c>
      <c r="CY10" s="17">
        <f>B7L303C49*B7L121C1</f>
        <v>2569.9523200000003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81.587999999999994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163.17599999999999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163.17599999999999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163.17599999999999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652.70399999999995</v>
      </c>
      <c r="V11" s="16" t="s">
        <v>15516</v>
      </c>
      <c r="W11" s="17">
        <f>B7L304C9*B7L121C1</f>
        <v>1697.0303999999999</v>
      </c>
      <c r="X11" s="16" t="s">
        <v>15517</v>
      </c>
      <c r="Y11" s="17">
        <f>A1L308C16</f>
        <v>60.622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121.244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121.244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121.244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484.976</v>
      </c>
      <c r="AP11" s="16" t="s">
        <v>15522</v>
      </c>
      <c r="AQ11" s="17">
        <f>B7L304C19*B7L121C1</f>
        <v>1260.9376</v>
      </c>
      <c r="AR11" s="16" t="s">
        <v>15523</v>
      </c>
      <c r="AS11" s="17">
        <f>A1L308C17</f>
        <v>65.422333333333327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130.84466666666665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130.84466666666665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130.84466666666665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523.37866666666662</v>
      </c>
      <c r="BJ11" s="16" t="s">
        <v>15528</v>
      </c>
      <c r="BK11" s="17">
        <f>B7L304C29*B7L121C1</f>
        <v>1360.7845333333332</v>
      </c>
      <c r="BL11" s="16" t="s">
        <v>15529</v>
      </c>
      <c r="BM11" s="17">
        <f>A1L308C18</f>
        <v>70.067250000000001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140.1345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140.1345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140.1345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560.53800000000001</v>
      </c>
      <c r="CD11" s="16" t="s">
        <v>15534</v>
      </c>
      <c r="CE11" s="17">
        <f>B7L304C39*B7L121C1</f>
        <v>1457.3988000000002</v>
      </c>
      <c r="CF11" s="16" t="s">
        <v>15535</v>
      </c>
      <c r="CG11" s="17">
        <f>A1L308C19</f>
        <v>69.4816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138.9632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138.9632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138.9632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555.8528</v>
      </c>
      <c r="CX11" s="16" t="s">
        <v>15540</v>
      </c>
      <c r="CY11" s="17">
        <f>B7L304C49*B7L121C1</f>
        <v>1445.2172800000001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43.554000000000002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87.108000000000004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87.108000000000004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87.108000000000004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348.43200000000002</v>
      </c>
      <c r="V12" s="16" t="s">
        <v>15549</v>
      </c>
      <c r="W12" s="23">
        <f>B7L305C9*B7L121C1</f>
        <v>905.92320000000007</v>
      </c>
      <c r="X12" s="16" t="s">
        <v>15550</v>
      </c>
      <c r="Y12" s="23">
        <f>A1L309C16</f>
        <v>40.290500000000002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80.581000000000003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80.581000000000003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80.581000000000003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322.32400000000001</v>
      </c>
      <c r="AP12" s="16" t="s">
        <v>15555</v>
      </c>
      <c r="AQ12" s="23">
        <f>B7L305C19*B7L121C1</f>
        <v>838.04240000000004</v>
      </c>
      <c r="AR12" s="16" t="s">
        <v>15556</v>
      </c>
      <c r="AS12" s="23">
        <f>A1L309C17</f>
        <v>37.975666666666662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75.951333333333324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75.951333333333324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75.951333333333324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303.80533333333329</v>
      </c>
      <c r="BJ12" s="16" t="s">
        <v>15561</v>
      </c>
      <c r="BK12" s="23">
        <f>B7L305C29*B7L121C1</f>
        <v>789.89386666666655</v>
      </c>
      <c r="BL12" s="16" t="s">
        <v>15562</v>
      </c>
      <c r="BM12" s="23">
        <f>A1L309C18</f>
        <v>38.366999999999997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76.733999999999995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76.733999999999995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76.733999999999995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306.93599999999998</v>
      </c>
      <c r="CD12" s="16" t="s">
        <v>15567</v>
      </c>
      <c r="CE12" s="23">
        <f>B7L305C39*B7L121C1</f>
        <v>798.03359999999998</v>
      </c>
      <c r="CF12" s="16" t="s">
        <v>15568</v>
      </c>
      <c r="CG12" s="23">
        <f>A1L309C19</f>
        <v>44.392199999999995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88.784399999999991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88.784399999999991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88.784399999999991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355.13759999999996</v>
      </c>
      <c r="CX12" s="16" t="s">
        <v>15573</v>
      </c>
      <c r="CY12" s="23">
        <f>B7L305C49*B7L121C1</f>
        <v>923.35775999999998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49.442999999999998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98.885999999999996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98.885999999999996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98.885999999999996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395.54399999999998</v>
      </c>
      <c r="V13" s="16" t="s">
        <v>15582</v>
      </c>
      <c r="W13" s="17">
        <f>B7L306C9*B7L121C1</f>
        <v>1028.4143999999999</v>
      </c>
      <c r="X13" s="16" t="s">
        <v>15583</v>
      </c>
      <c r="Y13" s="17">
        <f>A1L312C16</f>
        <v>50.323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100.646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100.646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100.646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402.584</v>
      </c>
      <c r="AP13" s="16" t="s">
        <v>15588</v>
      </c>
      <c r="AQ13" s="17">
        <f>B7L306C19*B7L121C1</f>
        <v>1046.7184</v>
      </c>
      <c r="AR13" s="16" t="s">
        <v>15589</v>
      </c>
      <c r="AS13" s="17">
        <f>A1L312C17</f>
        <v>53.355999999999995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106.71199999999999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106.71199999999999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106.71199999999999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426.84799999999996</v>
      </c>
      <c r="BJ13" s="16" t="s">
        <v>15594</v>
      </c>
      <c r="BK13" s="17">
        <f>B7L306C29*B7L121C1</f>
        <v>1109.8047999999999</v>
      </c>
      <c r="BL13" s="16" t="s">
        <v>15595</v>
      </c>
      <c r="BM13" s="17">
        <f>A1L312C18</f>
        <v>58.216249999999995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116.43249999999999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116.43249999999999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116.43249999999999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465.72999999999996</v>
      </c>
      <c r="CD13" s="16" t="s">
        <v>15600</v>
      </c>
      <c r="CE13" s="17">
        <f>B7L306C39*B7L121C1</f>
        <v>1210.8979999999999</v>
      </c>
      <c r="CF13" s="16" t="s">
        <v>15601</v>
      </c>
      <c r="CG13" s="17">
        <f>A1L312C19</f>
        <v>64.595399999999998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129.1908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129.1908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129.1908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516.76319999999998</v>
      </c>
      <c r="CX13" s="16" t="s">
        <v>15606</v>
      </c>
      <c r="CY13" s="17">
        <f>B7L306C49*B7L121C1</f>
        <v>1343.5843199999999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85.481999999999999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170.964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170.964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170.964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683.85599999999999</v>
      </c>
      <c r="V14" s="16" t="s">
        <v>15615</v>
      </c>
      <c r="W14" s="17">
        <f>B7L307C9*B7L121C1</f>
        <v>1778.0255999999999</v>
      </c>
      <c r="X14" s="16" t="s">
        <v>15616</v>
      </c>
      <c r="Y14" s="23">
        <f>A1L313C16</f>
        <v>86.009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172.018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172.018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172.018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688.072</v>
      </c>
      <c r="AP14" s="16" t="s">
        <v>15621</v>
      </c>
      <c r="AQ14" s="17">
        <f>B7L307C19*B7L121C1</f>
        <v>1788.9872</v>
      </c>
      <c r="AR14" s="16" t="s">
        <v>15622</v>
      </c>
      <c r="AS14" s="23">
        <f>A1L313C17</f>
        <v>84.866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169.732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169.732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169.732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678.928</v>
      </c>
      <c r="BJ14" s="16" t="s">
        <v>15627</v>
      </c>
      <c r="BK14" s="17">
        <f>B7L307C29*B7L121C1</f>
        <v>1765.2128</v>
      </c>
      <c r="BL14" s="16" t="s">
        <v>15628</v>
      </c>
      <c r="BM14" s="23">
        <f>A1L313C18</f>
        <v>86.784500000000008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173.56900000000002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173.56900000000002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173.56900000000002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694.27600000000007</v>
      </c>
      <c r="CD14" s="16" t="s">
        <v>15633</v>
      </c>
      <c r="CE14" s="17">
        <f>B7L307C39*B7L121C1</f>
        <v>1805.1176000000003</v>
      </c>
      <c r="CF14" s="16" t="s">
        <v>15634</v>
      </c>
      <c r="CG14" s="23">
        <f>A1L313C19</f>
        <v>91.277000000000015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182.55400000000003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182.55400000000003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182.55400000000003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730.21600000000012</v>
      </c>
      <c r="CX14" s="16" t="s">
        <v>15639</v>
      </c>
      <c r="CY14" s="17">
        <f>B7L307C49*B7L121C1</f>
        <v>1898.5616000000005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1059.3899999999999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2118.7799999999997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2118.7799999999997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2118.7799999999997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8475.119999999999</v>
      </c>
      <c r="V15" s="16" t="s">
        <v>15648</v>
      </c>
      <c r="W15" s="17">
        <f>B7L308C9*B7L121C1</f>
        <v>22035.311999999998</v>
      </c>
      <c r="X15" s="16" t="s">
        <v>15649</v>
      </c>
      <c r="Y15" s="17">
        <f>A1L314C16</f>
        <v>1036.6284999999998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2073.2569999999996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2073.2569999999996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2073.2569999999996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8293.0279999999984</v>
      </c>
      <c r="AP15" s="16" t="s">
        <v>15654</v>
      </c>
      <c r="AQ15" s="17">
        <f>B7L308C19*B7L121C1</f>
        <v>21561.872799999997</v>
      </c>
      <c r="AR15" s="16" t="s">
        <v>15655</v>
      </c>
      <c r="AS15" s="23">
        <f>A1L314C17</f>
        <v>956.63433333333307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1913.2686666666661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1913.2686666666661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1913.2686666666661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7653.0746666666646</v>
      </c>
      <c r="BJ15" s="16" t="s">
        <v>15660</v>
      </c>
      <c r="BK15" s="17">
        <f>B7L308C29*B7L121C1</f>
        <v>19897.99413333333</v>
      </c>
      <c r="BL15" s="16" t="s">
        <v>15661</v>
      </c>
      <c r="BM15" s="23">
        <f>A1L314C18</f>
        <v>935.98374999999987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1871.9674999999997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1871.9674999999997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1871.9674999999997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7487.869999999999</v>
      </c>
      <c r="CD15" s="16" t="s">
        <v>15666</v>
      </c>
      <c r="CE15" s="17">
        <f>B7L308C39*B7L121C1</f>
        <v>19468.462</v>
      </c>
      <c r="CF15" s="16" t="s">
        <v>15667</v>
      </c>
      <c r="CG15" s="23">
        <f>A1L314C19</f>
        <v>972.42779999999982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1944.8555999999996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1944.8555999999996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1944.8555999999996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7779.4223999999986</v>
      </c>
      <c r="CX15" s="16" t="s">
        <v>15672</v>
      </c>
      <c r="CY15" s="17">
        <f>B7L308C49*B7L121C1</f>
        <v>20226.498239999997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0.19700000000000001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0.39400000000000002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0.39400000000000002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0.39400000000000002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1.5760000000000001</v>
      </c>
      <c r="V16" s="16" t="s">
        <v>15681</v>
      </c>
      <c r="W16" s="23">
        <f>B7L309C9*B7L121C1</f>
        <v>4.0975999999999999</v>
      </c>
      <c r="X16" s="16" t="s">
        <v>15682</v>
      </c>
      <c r="Y16" s="23">
        <f>A1L316C16</f>
        <v>0.222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0.44400000000000001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0.44400000000000001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0.44400000000000001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1.776</v>
      </c>
      <c r="AP16" s="16" t="s">
        <v>15687</v>
      </c>
      <c r="AQ16" s="23">
        <f>B7L309C19*B7L121C1</f>
        <v>4.6176000000000004</v>
      </c>
      <c r="AR16" s="16" t="s">
        <v>15688</v>
      </c>
      <c r="AS16" s="23">
        <f>A1L316C17</f>
        <v>0.29599999999999999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0.59199999999999997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0.59199999999999997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0.59199999999999997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2.3679999999999999</v>
      </c>
      <c r="BJ16" s="16" t="s">
        <v>15693</v>
      </c>
      <c r="BK16" s="23">
        <f>B7L309C29*B7L121C1</f>
        <v>6.1567999999999996</v>
      </c>
      <c r="BL16" s="16" t="s">
        <v>15694</v>
      </c>
      <c r="BM16" s="23">
        <f>A1L316C18</f>
        <v>0.37749999999999995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0.75499999999999989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0.75499999999999989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0.75499999999999989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3.0199999999999996</v>
      </c>
      <c r="CD16" s="16" t="s">
        <v>15699</v>
      </c>
      <c r="CE16" s="23">
        <f>B7L309C39*B7L121C1</f>
        <v>7.8519999999999994</v>
      </c>
      <c r="CF16" s="16" t="s">
        <v>15700</v>
      </c>
      <c r="CG16" s="23">
        <f>A1L316C19</f>
        <v>0.45439999999999997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0.90879999999999994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0.90879999999999994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0.90879999999999994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3.6351999999999998</v>
      </c>
      <c r="CX16" s="16" t="s">
        <v>15705</v>
      </c>
      <c r="CY16" s="23">
        <f>B7L309C49*B7L121C1</f>
        <v>9.4515200000000004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0.27600000000000002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0.55200000000000005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0.55200000000000005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0.55200000000000005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2.2080000000000002</v>
      </c>
      <c r="V17" s="16" t="s">
        <v>15714</v>
      </c>
      <c r="W17" s="23">
        <f>B7L310C9*B7L121C1</f>
        <v>5.740800000000001</v>
      </c>
      <c r="X17" s="16" t="s">
        <v>15715</v>
      </c>
      <c r="Y17" s="23">
        <f>A1L315C16</f>
        <v>0.17450000000000002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0.34900000000000003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0.34900000000000003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0.34900000000000003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1.3960000000000001</v>
      </c>
      <c r="AP17" s="16" t="s">
        <v>15720</v>
      </c>
      <c r="AQ17" s="23">
        <f>B7L310C19*B7L121C1</f>
        <v>3.6296000000000004</v>
      </c>
      <c r="AR17" s="16" t="s">
        <v>15721</v>
      </c>
      <c r="AS17" s="23">
        <f>A1L315C17</f>
        <v>0.14066666666666669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0.28133333333333338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0.28133333333333338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0.28133333333333338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1.1253333333333335</v>
      </c>
      <c r="BJ17" s="16" t="s">
        <v>15726</v>
      </c>
      <c r="BK17" s="23">
        <f>B7L310C29*B7L121C1</f>
        <v>2.9258666666666673</v>
      </c>
      <c r="BL17" s="16" t="s">
        <v>15727</v>
      </c>
      <c r="BM17" s="23">
        <f>A1L315C18</f>
        <v>0.13900000000000001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0.27800000000000002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0.27800000000000002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0.27800000000000002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1.1120000000000001</v>
      </c>
      <c r="CD17" s="16" t="s">
        <v>15732</v>
      </c>
      <c r="CE17" s="23">
        <f>B7L310C39*B7L121C1</f>
        <v>2.8912000000000004</v>
      </c>
      <c r="CF17" s="16" t="s">
        <v>15733</v>
      </c>
      <c r="CG17" s="23">
        <f>A1L315C19</f>
        <v>0.1532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0.30640000000000001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0.30640000000000001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0.30640000000000001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1.2256</v>
      </c>
      <c r="CX17" s="16" t="s">
        <v>15738</v>
      </c>
      <c r="CY17" s="23">
        <f>B7L310C49*B7L121C1</f>
        <v>3.1865600000000001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540.24599999999998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540.24599999999998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540.24599999999998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1080.492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2160.9839999999999</v>
      </c>
      <c r="V18" s="16" t="s">
        <v>15747</v>
      </c>
      <c r="W18" s="17">
        <f>B7L311C9*B7L121C1</f>
        <v>5618.5583999999999</v>
      </c>
      <c r="X18" s="16" t="s">
        <v>15748</v>
      </c>
      <c r="Y18" s="23">
        <f>A1L317C16</f>
        <v>524.18899999999996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524.18899999999996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524.18899999999996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1048.3779999999999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2096.7559999999999</v>
      </c>
      <c r="AP18" s="16" t="s">
        <v>15753</v>
      </c>
      <c r="AQ18" s="17">
        <f>B7L311C19*B7L121C1</f>
        <v>5451.5655999999999</v>
      </c>
      <c r="AR18" s="16" t="s">
        <v>15754</v>
      </c>
      <c r="AS18" s="23">
        <f>A1L317C17</f>
        <v>504.07600000000002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504.07600000000002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504.07600000000002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1008.152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2016.3040000000001</v>
      </c>
      <c r="BJ18" s="16" t="s">
        <v>15759</v>
      </c>
      <c r="BK18" s="17">
        <f>B7L311C29*B7L121C1</f>
        <v>5242.3904000000002</v>
      </c>
      <c r="BL18" s="16" t="s">
        <v>15760</v>
      </c>
      <c r="BM18" s="23">
        <f>A1L317C18</f>
        <v>502.58450000000005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502.58450000000005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502.58450000000005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1005.1690000000001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2010.3380000000002</v>
      </c>
      <c r="CD18" s="16" t="s">
        <v>15765</v>
      </c>
      <c r="CE18" s="17">
        <f>B7L311C39*B7L121C1</f>
        <v>5226.8788000000004</v>
      </c>
      <c r="CF18" s="16" t="s">
        <v>15766</v>
      </c>
      <c r="CG18" s="23">
        <f>A1L317C19</f>
        <v>487.9162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487.9162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487.9162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975.83240000000001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1951.6648</v>
      </c>
      <c r="CX18" s="16" t="s">
        <v>15771</v>
      </c>
      <c r="CY18" s="17">
        <f>B7L311C49*B7L121C1</f>
        <v>5074.3284800000001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31.975999999999999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63.951999999999998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63.951999999999998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63.951999999999998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255.80799999999999</v>
      </c>
      <c r="V19" s="16" t="s">
        <v>15780</v>
      </c>
      <c r="W19" s="23">
        <f>B7L312C9*B7L121C1</f>
        <v>665.10080000000005</v>
      </c>
      <c r="X19" s="16" t="s">
        <v>15781</v>
      </c>
      <c r="Y19" s="23">
        <f>A1L318C16</f>
        <v>28.762499999999999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57.524999999999999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57.524999999999999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57.524999999999999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230.1</v>
      </c>
      <c r="AP19" s="16" t="s">
        <v>15786</v>
      </c>
      <c r="AQ19" s="23">
        <f>B7L312C19*B7L121C1</f>
        <v>598.26</v>
      </c>
      <c r="AR19" s="16" t="s">
        <v>15787</v>
      </c>
      <c r="AS19" s="23">
        <f>A1L318C17</f>
        <v>27.575666666666667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55.151333333333334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55.151333333333334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55.151333333333334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220.60533333333333</v>
      </c>
      <c r="BJ19" s="16" t="s">
        <v>15792</v>
      </c>
      <c r="BK19" s="23">
        <f>B7L312C29*B7L121C1</f>
        <v>573.57386666666673</v>
      </c>
      <c r="BL19" s="16" t="s">
        <v>15793</v>
      </c>
      <c r="BM19" s="23">
        <f>A1L318C18</f>
        <v>26.501750000000001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53.003500000000003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53.003500000000003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53.003500000000003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212.01400000000001</v>
      </c>
      <c r="CD19" s="16" t="s">
        <v>15798</v>
      </c>
      <c r="CE19" s="23">
        <f>B7L312C39*B7L121C1</f>
        <v>551.2364</v>
      </c>
      <c r="CF19" s="16" t="s">
        <v>15799</v>
      </c>
      <c r="CG19" s="23">
        <f>A1L318C19</f>
        <v>25.585799999999999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51.171599999999998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51.171599999999998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51.171599999999998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204.68639999999999</v>
      </c>
      <c r="CX19" s="16" t="s">
        <v>15804</v>
      </c>
      <c r="CY19" s="23">
        <f>B7L312C49*B7L121C1</f>
        <v>532.18463999999994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5.8999999999999997E-2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0.11799999999999999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0.11799999999999999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0.11799999999999999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0.47199999999999998</v>
      </c>
      <c r="V20" s="16" t="s">
        <v>15813</v>
      </c>
      <c r="W20" s="23">
        <f>B7L313C9*B7L121C1</f>
        <v>1.2272000000000001</v>
      </c>
      <c r="X20" s="16" t="s">
        <v>15814</v>
      </c>
      <c r="Y20" s="23">
        <f>A1L319C16</f>
        <v>4.1499999999999995E-2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8.299999999999999E-2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8.299999999999999E-2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8.299999999999999E-2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0.33199999999999996</v>
      </c>
      <c r="AP20" s="16" t="s">
        <v>15819</v>
      </c>
      <c r="AQ20" s="23">
        <f>B7L313C19*B7L121C1</f>
        <v>0.86319999999999997</v>
      </c>
      <c r="AR20" s="16" t="s">
        <v>15820</v>
      </c>
      <c r="AS20" s="23">
        <f>A1L319C17</f>
        <v>5.099999999999999E-2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0.10199999999999998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0.10199999999999998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0.10199999999999998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0.40799999999999992</v>
      </c>
      <c r="BJ20" s="16" t="s">
        <v>15825</v>
      </c>
      <c r="BK20" s="23">
        <f>B7L313C29*B7L121C1</f>
        <v>1.0607999999999997</v>
      </c>
      <c r="BL20" s="16" t="s">
        <v>15826</v>
      </c>
      <c r="BM20" s="23">
        <f>A1L319C18</f>
        <v>5.7249999999999995E-2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0.11449999999999999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0.11449999999999999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0.11449999999999999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0.45799999999999996</v>
      </c>
      <c r="CD20" s="16" t="s">
        <v>15831</v>
      </c>
      <c r="CE20" s="23">
        <f>B7L313C39*B7L121C1</f>
        <v>1.1907999999999999</v>
      </c>
      <c r="CF20" s="16" t="s">
        <v>15832</v>
      </c>
      <c r="CG20" s="23">
        <f>A1L319C19</f>
        <v>5.9199999999999996E-2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0.11839999999999999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0.11839999999999999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0.11839999999999999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0.47359999999999997</v>
      </c>
      <c r="CX20" s="16" t="s">
        <v>15837</v>
      </c>
      <c r="CY20" s="23">
        <f>B7L313C49*B7L121C1</f>
        <v>1.23136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58.417999999999999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116.836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116.836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116.836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467.34399999999999</v>
      </c>
      <c r="V21" s="16" t="s">
        <v>15846</v>
      </c>
      <c r="W21" s="17">
        <f>B7L314C9*B7L121C1</f>
        <v>1215.0944</v>
      </c>
      <c r="X21" s="16" t="s">
        <v>15847</v>
      </c>
      <c r="Y21" s="23">
        <f>A1L320C16</f>
        <v>59.744500000000002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119.489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119.489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119.489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477.95600000000002</v>
      </c>
      <c r="AP21" s="16" t="s">
        <v>15852</v>
      </c>
      <c r="AQ21" s="17">
        <f>B7L314C19*B7L121C1</f>
        <v>1242.6856</v>
      </c>
      <c r="AR21" s="16" t="s">
        <v>15853</v>
      </c>
      <c r="AS21" s="23">
        <f>A1L320C17</f>
        <v>60.667666666666662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121.33533333333332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121.33533333333332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121.33533333333332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485.3413333333333</v>
      </c>
      <c r="BJ21" s="16" t="s">
        <v>15858</v>
      </c>
      <c r="BK21" s="17">
        <f>B7L314C29*B7L121C1</f>
        <v>1261.8874666666666</v>
      </c>
      <c r="BL21" s="16" t="s">
        <v>15859</v>
      </c>
      <c r="BM21" s="23">
        <f>A1L320C18</f>
        <v>63.062249999999992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126.12449999999998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126.12449999999998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126.12449999999998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504.49799999999993</v>
      </c>
      <c r="CD21" s="16" t="s">
        <v>15864</v>
      </c>
      <c r="CE21" s="17">
        <f>B7L314C39*B7L121C1</f>
        <v>1311.6947999999998</v>
      </c>
      <c r="CF21" s="16" t="s">
        <v>15865</v>
      </c>
      <c r="CG21" s="23">
        <f>A1L320C19</f>
        <v>63.559799999999996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127.11959999999999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127.11959999999999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127.11959999999999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508.47839999999997</v>
      </c>
      <c r="CX21" s="16" t="s">
        <v>15870</v>
      </c>
      <c r="CY21" s="17">
        <f>B7L314C49*B7L121C1</f>
        <v>1322.04384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10.827999999999999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21.655999999999999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21.655999999999999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21.655999999999999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86.623999999999995</v>
      </c>
      <c r="V22" s="16" t="s">
        <v>15879</v>
      </c>
      <c r="W22" s="17">
        <f>B7L315C9*B7L121C1</f>
        <v>225.22239999999999</v>
      </c>
      <c r="X22" s="16" t="s">
        <v>15880</v>
      </c>
      <c r="Y22" s="17">
        <f>A1L323C16</f>
        <v>8.8039999999999985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17.607999999999997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17.607999999999997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17.607999999999997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70.431999999999988</v>
      </c>
      <c r="AP22" s="16" t="s">
        <v>15885</v>
      </c>
      <c r="AQ22" s="17">
        <f>B7L315C19*B7L121C1</f>
        <v>183.12319999999997</v>
      </c>
      <c r="AR22" s="16" t="s">
        <v>15886</v>
      </c>
      <c r="AS22" s="17">
        <f>A1L323C17</f>
        <v>7.8323333333333318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15.664666666666664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15.664666666666664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15.664666666666664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62.658666666666655</v>
      </c>
      <c r="BJ22" s="16" t="s">
        <v>15891</v>
      </c>
      <c r="BK22" s="17">
        <f>B7L315C29*B7L121C1</f>
        <v>162.9125333333333</v>
      </c>
      <c r="BL22" s="16" t="s">
        <v>15892</v>
      </c>
      <c r="BM22" s="17">
        <f>A1L323C18</f>
        <v>7.3674999999999988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14.734999999999998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14.734999999999998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14.734999999999998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58.939999999999991</v>
      </c>
      <c r="CD22" s="16" t="s">
        <v>15897</v>
      </c>
      <c r="CE22" s="17">
        <f>B7L315C39*B7L121C1</f>
        <v>153.24399999999997</v>
      </c>
      <c r="CF22" s="16" t="s">
        <v>15898</v>
      </c>
      <c r="CG22" s="17">
        <f>A1L323C19</f>
        <v>8.1463999999999999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16.2928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16.2928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16.2928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65.171199999999999</v>
      </c>
      <c r="CX22" s="16" t="s">
        <v>15903</v>
      </c>
      <c r="CY22" s="17">
        <f>B7L315C49*B7L121C1</f>
        <v>169.44512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2075.7060000000001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3943.8414000000002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3943.8414000000002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4151.4120000000003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15775.365600000001</v>
      </c>
      <c r="V23" s="16" t="s">
        <v>15913</v>
      </c>
      <c r="W23" s="17">
        <f>B7L316C9*B7L121C1</f>
        <v>41015.950560000005</v>
      </c>
      <c r="X23" s="16" t="s">
        <v>15914</v>
      </c>
      <c r="Y23" s="17">
        <f>A1L324C16</f>
        <v>2011.933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3822.6726999999996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3822.6726999999996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4023.866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15290.690799999998</v>
      </c>
      <c r="AP23" s="16" t="s">
        <v>15919</v>
      </c>
      <c r="AQ23" s="17">
        <f>B7L316C19*B7L121C1</f>
        <v>39755.79608</v>
      </c>
      <c r="AR23" s="16" t="s">
        <v>15920</v>
      </c>
      <c r="AS23" s="17">
        <f>A1L324C17</f>
        <v>1918.7076666666665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3645.544566666666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3645.544566666666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3837.4153333333329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14582.178266666664</v>
      </c>
      <c r="BJ23" s="16" t="s">
        <v>15925</v>
      </c>
      <c r="BK23" s="17">
        <f>B7L316C29*B7L121C1</f>
        <v>37913.663493333326</v>
      </c>
      <c r="BL23" s="16" t="s">
        <v>15926</v>
      </c>
      <c r="BM23" s="17">
        <f>A1L324C18</f>
        <v>1912.0429999999999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3632.8816999999995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3632.8816999999995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3824.0859999999998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14531.526799999998</v>
      </c>
      <c r="CD23" s="16" t="s">
        <v>15931</v>
      </c>
      <c r="CE23" s="17">
        <f>B7L316C39*B7L121C1</f>
        <v>37781.969679999995</v>
      </c>
      <c r="CF23" s="16" t="s">
        <v>15932</v>
      </c>
      <c r="CG23" s="17">
        <f>A1L324C19</f>
        <v>1953.8768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3712.3659199999997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3712.3659199999997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3907.7536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14849.463679999999</v>
      </c>
      <c r="CX23" s="16" t="s">
        <v>15937</v>
      </c>
      <c r="CY23" s="17">
        <f>B7L316C49*B7L121C1</f>
        <v>38608.605567999999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62DB4-867C-483A-96B2-0585BA0F132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0.74051123509713801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0.74202380229252252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0.76327991826615837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0.77565280108055756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0.69519790663514947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2.3569999999999998</v>
      </c>
      <c r="F9" s="16" t="s">
        <v>12038</v>
      </c>
      <c r="G9" s="21">
        <f>A1L542C9</f>
        <v>1.9419676214196762</v>
      </c>
      <c r="H9" s="16" t="s">
        <v>16018</v>
      </c>
      <c r="I9" s="15">
        <f>B7L402C1*B7L402C2</f>
        <v>4.5772176836861762</v>
      </c>
      <c r="J9" s="16" t="s">
        <v>16019</v>
      </c>
      <c r="K9" s="23">
        <f>B3L802C3</f>
        <v>1.9436972161401314</v>
      </c>
      <c r="L9" s="16" t="s">
        <v>16020</v>
      </c>
      <c r="M9" s="17">
        <f>B7L402C3*B7L402C4</f>
        <v>8.8967252694482006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4.4483626347241003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24.465994490982553</v>
      </c>
      <c r="V9" s="16" t="s">
        <v>16025</v>
      </c>
      <c r="W9" s="17">
        <f>B7L402C9*B7L121C1</f>
        <v>63.61158567655464</v>
      </c>
      <c r="X9" s="16" t="s">
        <v>15451</v>
      </c>
      <c r="Y9" s="17">
        <f>A1L304C16</f>
        <v>2.2309999999999999</v>
      </c>
      <c r="Z9" s="16" t="s">
        <v>12647</v>
      </c>
      <c r="AA9" s="23">
        <f>A1L542C54</f>
        <v>2.276568501920615</v>
      </c>
      <c r="AB9" s="16" t="s">
        <v>16026</v>
      </c>
      <c r="AC9" s="17">
        <f>B7L402C11*B7L402C12</f>
        <v>5.0790243277848921</v>
      </c>
      <c r="AD9" s="16" t="s">
        <v>16027</v>
      </c>
      <c r="AE9" s="23">
        <f>B3L802C9</f>
        <v>1.9639165570381507</v>
      </c>
      <c r="AF9" s="16" t="s">
        <v>16028</v>
      </c>
      <c r="AG9" s="17">
        <f>B7L402C13*B7L402C14</f>
        <v>9.9747799709363125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4.9873899854681563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27.430644920074858</v>
      </c>
      <c r="AP9" s="16" t="s">
        <v>16031</v>
      </c>
      <c r="AQ9" s="17">
        <f>B7L402C19*B7L121C1</f>
        <v>71.319676792194628</v>
      </c>
      <c r="AR9" s="16" t="s">
        <v>15457</v>
      </c>
      <c r="AS9" s="17">
        <f>A1L304C17</f>
        <v>2.1839999999999997</v>
      </c>
      <c r="AT9" s="16" t="s">
        <v>13145</v>
      </c>
      <c r="AU9" s="23">
        <f>A1L542C63</f>
        <v>2.4302929565759408</v>
      </c>
      <c r="AV9" s="16" t="s">
        <v>16032</v>
      </c>
      <c r="AW9" s="17">
        <f>B7L402C21*B7L402C22</f>
        <v>5.3077598171618536</v>
      </c>
      <c r="AX9" s="16" t="s">
        <v>16033</v>
      </c>
      <c r="AY9" s="23">
        <f>B3L802C15</f>
        <v>1.9640796306982113</v>
      </c>
      <c r="AZ9" s="16" t="s">
        <v>16034</v>
      </c>
      <c r="BA9" s="17">
        <f>B7L402C23*B7L402C24</f>
        <v>10.42486294152606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5.2124314707630299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28.668373089196663</v>
      </c>
      <c r="BJ9" s="16" t="s">
        <v>16037</v>
      </c>
      <c r="BK9" s="17">
        <f>B7L402C29*B7L121C1</f>
        <v>74.537770031911322</v>
      </c>
      <c r="BL9" s="16" t="s">
        <v>15463</v>
      </c>
      <c r="BM9" s="17">
        <f>A1L304C18</f>
        <v>2.2607499999999998</v>
      </c>
      <c r="BN9" s="16" t="s">
        <v>13643</v>
      </c>
      <c r="BO9" s="23">
        <f>A1L542C72</f>
        <v>2.5327947180957349</v>
      </c>
      <c r="BP9" s="16" t="s">
        <v>16038</v>
      </c>
      <c r="BQ9" s="17">
        <f>B7L402C31*B7L402C32</f>
        <v>5.7260156589349318</v>
      </c>
      <c r="BR9" s="16" t="s">
        <v>16039</v>
      </c>
      <c r="BS9" s="21">
        <f>B3L802C21</f>
        <v>1.970657276995305</v>
      </c>
      <c r="BT9" s="16" t="s">
        <v>16040</v>
      </c>
      <c r="BU9" s="17">
        <f>B7L402C33*B7L402C34</f>
        <v>11.28401442646919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5.6420072132345949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31.031039672790271</v>
      </c>
      <c r="CD9" s="16" t="s">
        <v>16043</v>
      </c>
      <c r="CE9" s="17">
        <f>B7L402C39*B7L121C1</f>
        <v>80.680703149254711</v>
      </c>
      <c r="CF9" s="16" t="s">
        <v>15469</v>
      </c>
      <c r="CG9" s="17">
        <f>A1L304C19</f>
        <v>2.2723999999999998</v>
      </c>
      <c r="CH9" s="16" t="s">
        <v>14141</v>
      </c>
      <c r="CI9" s="23">
        <f>A1L542C81</f>
        <v>2.3697403138452997</v>
      </c>
      <c r="CJ9" s="16" t="s">
        <v>16044</v>
      </c>
      <c r="CK9" s="17">
        <f>B7L402C41*B7L402C42</f>
        <v>5.3849978891820589</v>
      </c>
      <c r="CL9" s="16" t="s">
        <v>16045</v>
      </c>
      <c r="CM9" s="21">
        <f>B3L802C27</f>
        <v>1.9717859220477019</v>
      </c>
      <c r="CN9" s="16" t="s">
        <v>16046</v>
      </c>
      <c r="CO9" s="17">
        <f>B7L402C43*B7L402C44</f>
        <v>10.618063028145775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5.3090315140728874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29.19967332740088</v>
      </c>
      <c r="CX9" s="16" t="s">
        <v>16049</v>
      </c>
      <c r="CY9" s="17">
        <f>B7L402C49*B7L121C1</f>
        <v>75.91915065124229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111.892</v>
      </c>
      <c r="F10" s="16" t="s">
        <v>12077</v>
      </c>
      <c r="G10" s="21">
        <f>A1L543C9</f>
        <v>2.1454215212864924</v>
      </c>
      <c r="H10" s="16" t="s">
        <v>16050</v>
      </c>
      <c r="I10" s="21">
        <f>B7L403C1*B7L403C2</f>
        <v>240.05550485978821</v>
      </c>
      <c r="J10" s="16" t="s">
        <v>16051</v>
      </c>
      <c r="K10" s="23">
        <f>B3L803C3</f>
        <v>1.8961869023120688</v>
      </c>
      <c r="L10" s="16" t="s">
        <v>16052</v>
      </c>
      <c r="M10" s="23">
        <f>B7L403C3*B7L403C4</f>
        <v>455.19010414304159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227.5950520715208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1251.7727863933644</v>
      </c>
      <c r="V10" s="16" t="s">
        <v>16057</v>
      </c>
      <c r="W10" s="17">
        <f>B7L403C9*B7L121C1</f>
        <v>3254.6092446227476</v>
      </c>
      <c r="X10" s="16" t="s">
        <v>15484</v>
      </c>
      <c r="Y10" s="23">
        <f>A1L305C16</f>
        <v>113.89099999999999</v>
      </c>
      <c r="Z10" s="16" t="s">
        <v>12678</v>
      </c>
      <c r="AA10" s="23">
        <f>A1L543C54</f>
        <v>2.1218234823662958</v>
      </c>
      <c r="AB10" s="16" t="s">
        <v>16058</v>
      </c>
      <c r="AC10" s="23">
        <f>B7L403C11*B7L403C12</f>
        <v>241.65659823017978</v>
      </c>
      <c r="AD10" s="16" t="s">
        <v>16059</v>
      </c>
      <c r="AE10" s="23">
        <f>B3L803C9</f>
        <v>1.8974803668918012</v>
      </c>
      <c r="AF10" s="16" t="s">
        <v>16060</v>
      </c>
      <c r="AG10" s="23">
        <f>B7L403C13*B7L403C14</f>
        <v>458.53865067162616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229.26932533581308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1260.9812893469718</v>
      </c>
      <c r="AP10" s="16" t="s">
        <v>16063</v>
      </c>
      <c r="AQ10" s="17">
        <f>B7L403C19*B7L121C1</f>
        <v>3278.5513523021268</v>
      </c>
      <c r="AR10" s="16" t="s">
        <v>15490</v>
      </c>
      <c r="AS10" s="23">
        <f>A1L305C17</f>
        <v>117.63</v>
      </c>
      <c r="AT10" s="16" t="s">
        <v>13176</v>
      </c>
      <c r="AU10" s="23">
        <f>A1L543C63</f>
        <v>2.1477503546099292</v>
      </c>
      <c r="AV10" s="16" t="s">
        <v>16064</v>
      </c>
      <c r="AW10" s="23">
        <f>B7L403C21*B7L403C22</f>
        <v>252.63987421276596</v>
      </c>
      <c r="AX10" s="16" t="s">
        <v>16065</v>
      </c>
      <c r="AY10" s="23">
        <f>B3L803C15</f>
        <v>1.871077531533377</v>
      </c>
      <c r="AZ10" s="16" t="s">
        <v>16066</v>
      </c>
      <c r="BA10" s="23">
        <f>B7L403C23*B7L403C24</f>
        <v>472.70879220892499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236.3543961044625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1299.9491785745438</v>
      </c>
      <c r="BJ10" s="16" t="s">
        <v>16069</v>
      </c>
      <c r="BK10" s="17">
        <f>B7L403C29*B7L121C1</f>
        <v>3379.8678642938139</v>
      </c>
      <c r="BL10" s="16" t="s">
        <v>15496</v>
      </c>
      <c r="BM10" s="23">
        <f>A1L305C18</f>
        <v>120.27374999999999</v>
      </c>
      <c r="BN10" s="16" t="s">
        <v>13674</v>
      </c>
      <c r="BO10" s="23">
        <f>A1L543C72</f>
        <v>2.1020075844028159</v>
      </c>
      <c r="BP10" s="16" t="s">
        <v>16070</v>
      </c>
      <c r="BQ10" s="23">
        <f>B7L403C31*B7L403C32</f>
        <v>252.81633470456816</v>
      </c>
      <c r="BR10" s="16" t="s">
        <v>16071</v>
      </c>
      <c r="BS10" s="21">
        <f>B3L803C21</f>
        <v>1.8659507728826972</v>
      </c>
      <c r="BT10" s="16" t="s">
        <v>16072</v>
      </c>
      <c r="BU10" s="23">
        <f>B7L403C33*B7L403C34</f>
        <v>471.74283513935961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235.87141756967981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1297.292796633239</v>
      </c>
      <c r="CD10" s="16" t="s">
        <v>16075</v>
      </c>
      <c r="CE10" s="17">
        <f>B7L403C39*B7L121C1</f>
        <v>3372.9612712464218</v>
      </c>
      <c r="CF10" s="16" t="s">
        <v>15502</v>
      </c>
      <c r="CG10" s="23">
        <f>A1L305C19</f>
        <v>123.55540000000001</v>
      </c>
      <c r="CH10" s="16" t="s">
        <v>14172</v>
      </c>
      <c r="CI10" s="23">
        <f>A1L543C81</f>
        <v>1.914385538860095</v>
      </c>
      <c r="CJ10" s="16" t="s">
        <v>16076</v>
      </c>
      <c r="CK10" s="23">
        <f>B7L403C41*B7L403C42</f>
        <v>236.5326710080746</v>
      </c>
      <c r="CL10" s="16" t="s">
        <v>16077</v>
      </c>
      <c r="CM10" s="21">
        <f>B3L803C27</f>
        <v>1.8550274080552838</v>
      </c>
      <c r="CN10" s="16" t="s">
        <v>16078</v>
      </c>
      <c r="CO10" s="23">
        <f>B7L403C43*B7L403C44</f>
        <v>438.77458762050179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219.3872938102509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1206.63011595638</v>
      </c>
      <c r="CX10" s="16" t="s">
        <v>16081</v>
      </c>
      <c r="CY10" s="17">
        <f>B7L403C49*B7L121C1</f>
        <v>3137.2383014865882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81.587999999999994</v>
      </c>
      <c r="F11" s="16" t="s">
        <v>12116</v>
      </c>
      <c r="G11" s="21">
        <f>A1L544C9</f>
        <v>1.2439896748941339</v>
      </c>
      <c r="H11" s="16" t="s">
        <v>16082</v>
      </c>
      <c r="I11" s="15">
        <f>B7L404C1*B7L404C2</f>
        <v>101.49462959526259</v>
      </c>
      <c r="J11" s="16" t="s">
        <v>16083</v>
      </c>
      <c r="K11" s="23">
        <f>B3L804C3</f>
        <v>1.9959497206703911</v>
      </c>
      <c r="L11" s="16" t="s">
        <v>16084</v>
      </c>
      <c r="M11" s="17">
        <f>B7L404C3*B7L404C4</f>
        <v>202.57817759020918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101.28908879510459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557.08998837307524</v>
      </c>
      <c r="V11" s="16" t="s">
        <v>16089</v>
      </c>
      <c r="W11" s="17">
        <f>B7L404C9*B7L121C1</f>
        <v>1448.4339697699957</v>
      </c>
      <c r="X11" s="16" t="s">
        <v>15517</v>
      </c>
      <c r="Y11" s="17">
        <f>A1L308C16</f>
        <v>60.622</v>
      </c>
      <c r="Z11" s="16" t="s">
        <v>12709</v>
      </c>
      <c r="AA11" s="23">
        <f>A1L544C54</f>
        <v>1.2646043909548212</v>
      </c>
      <c r="AB11" s="16" t="s">
        <v>16090</v>
      </c>
      <c r="AC11" s="17">
        <f>B7L404C11*B7L404C12</f>
        <v>76.662847388463177</v>
      </c>
      <c r="AD11" s="16" t="s">
        <v>16091</v>
      </c>
      <c r="AE11" s="23">
        <f>B3L804C9</f>
        <v>1.9737636211232188</v>
      </c>
      <c r="AF11" s="16" t="s">
        <v>16092</v>
      </c>
      <c r="AG11" s="17">
        <f>B7L404C13*B7L404C14</f>
        <v>151.31433926706978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75.657169633534892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416.11443298444192</v>
      </c>
      <c r="AP11" s="16" t="s">
        <v>16095</v>
      </c>
      <c r="AQ11" s="17">
        <f>B7L404C19*B7L121C1</f>
        <v>1081.8975257595491</v>
      </c>
      <c r="AR11" s="16" t="s">
        <v>15523</v>
      </c>
      <c r="AS11" s="17">
        <f>A1L308C17</f>
        <v>65.422333333333327</v>
      </c>
      <c r="AT11" s="16" t="s">
        <v>13207</v>
      </c>
      <c r="AU11" s="23">
        <f>A1L544C63</f>
        <v>1.1983248353401534</v>
      </c>
      <c r="AV11" s="16" t="s">
        <v>16096</v>
      </c>
      <c r="AW11" s="17">
        <f>B7L404C21*B7L404C22</f>
        <v>78.397206819235294</v>
      </c>
      <c r="AX11" s="16" t="s">
        <v>16097</v>
      </c>
      <c r="AY11" s="23">
        <f>B3L804C15</f>
        <v>1.9716079407273344</v>
      </c>
      <c r="AZ11" s="16" t="s">
        <v>16098</v>
      </c>
      <c r="BA11" s="17">
        <f>B7L404C23*B7L404C24</f>
        <v>154.56855549564744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77.284277747823722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425.06352761303049</v>
      </c>
      <c r="BJ11" s="16" t="s">
        <v>16101</v>
      </c>
      <c r="BK11" s="17">
        <f>B7L404C29*B7L121C1</f>
        <v>1105.1651717938794</v>
      </c>
      <c r="BL11" s="16" t="s">
        <v>15529</v>
      </c>
      <c r="BM11" s="17">
        <f>A1L308C18</f>
        <v>70.067250000000001</v>
      </c>
      <c r="BN11" s="16" t="s">
        <v>13705</v>
      </c>
      <c r="BO11" s="23">
        <f>A1L544C72</f>
        <v>1.1194186016733676</v>
      </c>
      <c r="BP11" s="16" t="s">
        <v>16102</v>
      </c>
      <c r="BQ11" s="17">
        <f>B7L404C31*B7L404C32</f>
        <v>78.434583018098266</v>
      </c>
      <c r="BR11" s="16" t="s">
        <v>16103</v>
      </c>
      <c r="BS11" s="21">
        <f>B3L804C21</f>
        <v>1.9789332683877254</v>
      </c>
      <c r="BT11" s="16" t="s">
        <v>16104</v>
      </c>
      <c r="BU11" s="17">
        <f>B7L404C33*B7L404C34</f>
        <v>155.21680572663359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77.608402863316797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426.8462157482424</v>
      </c>
      <c r="CD11" s="16" t="s">
        <v>16107</v>
      </c>
      <c r="CE11" s="17">
        <f>B7L404C39*B7L121C1</f>
        <v>1109.8001609454302</v>
      </c>
      <c r="CF11" s="16" t="s">
        <v>15535</v>
      </c>
      <c r="CG11" s="17">
        <f>A1L308C19</f>
        <v>69.4816</v>
      </c>
      <c r="CH11" s="16" t="s">
        <v>14203</v>
      </c>
      <c r="CI11" s="23">
        <f>A1L544C81</f>
        <v>0.95241527479381793</v>
      </c>
      <c r="CJ11" s="16" t="s">
        <v>16108</v>
      </c>
      <c r="CK11" s="17">
        <f>B7L404C41*B7L404C42</f>
        <v>66.175337157114143</v>
      </c>
      <c r="CL11" s="16" t="s">
        <v>16109</v>
      </c>
      <c r="CM11" s="21">
        <f>B3L804C27</f>
        <v>1.9672888444971597</v>
      </c>
      <c r="CN11" s="16" t="s">
        <v>16110</v>
      </c>
      <c r="CO11" s="17">
        <f>B7L404C43*B7L404C44</f>
        <v>130.18600257002905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65.093001285014523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358.01150706757988</v>
      </c>
      <c r="CX11" s="16" t="s">
        <v>16113</v>
      </c>
      <c r="CY11" s="17">
        <f>B7L404C49*B7L121C1</f>
        <v>930.82991837570773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43.554000000000002</v>
      </c>
      <c r="F12" s="16" t="s">
        <v>12155</v>
      </c>
      <c r="G12" s="21">
        <f>A1L545C9</f>
        <v>1.4003102512173051</v>
      </c>
      <c r="H12" s="16" t="s">
        <v>16114</v>
      </c>
      <c r="I12" s="21">
        <f>B7L405C1*B7L405C2</f>
        <v>60.989112681518513</v>
      </c>
      <c r="J12" s="16" t="s">
        <v>16115</v>
      </c>
      <c r="K12" s="23">
        <f>B3L805C3</f>
        <v>1.9981795155928448</v>
      </c>
      <c r="L12" s="16" t="s">
        <v>16116</v>
      </c>
      <c r="M12" s="23">
        <f>B7L405C3*B7L405C4</f>
        <v>121.86719563439409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60.933597817197047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335.13478799458375</v>
      </c>
      <c r="V12" s="16" t="s">
        <v>16121</v>
      </c>
      <c r="W12" s="23">
        <f>B7L405C9*B7L121C1</f>
        <v>871.35044878591782</v>
      </c>
      <c r="X12" s="16" t="s">
        <v>15550</v>
      </c>
      <c r="Y12" s="23">
        <f>A1L309C16</f>
        <v>40.290500000000002</v>
      </c>
      <c r="Z12" s="16" t="s">
        <v>12740</v>
      </c>
      <c r="AA12" s="23">
        <f>A1L545C54</f>
        <v>1.4746654413876286</v>
      </c>
      <c r="AB12" s="16" t="s">
        <v>16122</v>
      </c>
      <c r="AC12" s="23">
        <f>B7L405C11*B7L405C12</f>
        <v>59.415007966228252</v>
      </c>
      <c r="AD12" s="16" t="s">
        <v>16123</v>
      </c>
      <c r="AE12" s="23">
        <f>B3L805C9</f>
        <v>2.0007674597083653</v>
      </c>
      <c r="AF12" s="16" t="s">
        <v>16124</v>
      </c>
      <c r="AG12" s="23">
        <f>B7L405C13*B7L405C14</f>
        <v>118.8756145571428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59.437807278571398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326.90794003214268</v>
      </c>
      <c r="AP12" s="16" t="s">
        <v>16127</v>
      </c>
      <c r="AQ12" s="23">
        <f>B7L405C19*B7L121C1</f>
        <v>849.96064408357097</v>
      </c>
      <c r="AR12" s="16" t="s">
        <v>15556</v>
      </c>
      <c r="AS12" s="23">
        <f>A1L309C17</f>
        <v>37.975666666666662</v>
      </c>
      <c r="AT12" s="16" t="s">
        <v>13238</v>
      </c>
      <c r="AU12" s="23">
        <f>A1L545C63</f>
        <v>1.4197740759510227</v>
      </c>
      <c r="AV12" s="16" t="s">
        <v>16128</v>
      </c>
      <c r="AW12" s="23">
        <f>B7L405C21*B7L405C22</f>
        <v>53.916867050290712</v>
      </c>
      <c r="AX12" s="16" t="s">
        <v>16129</v>
      </c>
      <c r="AY12" s="23">
        <f>B3L805C15</f>
        <v>2.0096161817126754</v>
      </c>
      <c r="AZ12" s="16" t="s">
        <v>16130</v>
      </c>
      <c r="BA12" s="23">
        <f>B7L405C23*B7L405C24</f>
        <v>108.35220849151519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54.176104245757593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297.96857335166675</v>
      </c>
      <c r="BJ12" s="16" t="s">
        <v>16133</v>
      </c>
      <c r="BK12" s="23">
        <f>B7L405C29*B7L121C1</f>
        <v>774.71829071433353</v>
      </c>
      <c r="BL12" s="16" t="s">
        <v>15562</v>
      </c>
      <c r="BM12" s="23">
        <f>A1L309C18</f>
        <v>38.366999999999997</v>
      </c>
      <c r="BN12" s="16" t="s">
        <v>13736</v>
      </c>
      <c r="BO12" s="23">
        <f>A1L545C72</f>
        <v>1.4231892560613211</v>
      </c>
      <c r="BP12" s="16" t="s">
        <v>16134</v>
      </c>
      <c r="BQ12" s="23">
        <f>B7L405C31*B7L405C32</f>
        <v>54.603502187304699</v>
      </c>
      <c r="BR12" s="16" t="s">
        <v>16135</v>
      </c>
      <c r="BS12" s="21">
        <f>B3L805C21</f>
        <v>2.0110759493670889</v>
      </c>
      <c r="BT12" s="16" t="s">
        <v>16136</v>
      </c>
      <c r="BU12" s="23">
        <f>B7L405C33*B7L405C34</f>
        <v>109.81179000010171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54.905895000050855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301.98242250027971</v>
      </c>
      <c r="CD12" s="16" t="s">
        <v>16139</v>
      </c>
      <c r="CE12" s="23">
        <f>B7L405C39*B7L121C1</f>
        <v>785.15429850072724</v>
      </c>
      <c r="CF12" s="16" t="s">
        <v>15568</v>
      </c>
      <c r="CG12" s="23">
        <f>A1L309C19</f>
        <v>44.392199999999995</v>
      </c>
      <c r="CH12" s="16" t="s">
        <v>14234</v>
      </c>
      <c r="CI12" s="23">
        <f>A1L545C81</f>
        <v>1.1209825025306257</v>
      </c>
      <c r="CJ12" s="16" t="s">
        <v>16140</v>
      </c>
      <c r="CK12" s="23">
        <f>B7L405C41*B7L405C42</f>
        <v>49.762879448840039</v>
      </c>
      <c r="CL12" s="16" t="s">
        <v>16141</v>
      </c>
      <c r="CM12" s="21">
        <f>B3L805C27</f>
        <v>2.0076616444834805</v>
      </c>
      <c r="CN12" s="16" t="s">
        <v>16142</v>
      </c>
      <c r="CO12" s="23">
        <f>B7L405C43*B7L405C44</f>
        <v>99.907024388491394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49.953512194245697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274.74431706835134</v>
      </c>
      <c r="CX12" s="16" t="s">
        <v>16145</v>
      </c>
      <c r="CY12" s="23">
        <f>B7L405C49*B7L121C1</f>
        <v>714.33522437771353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49.442999999999998</v>
      </c>
      <c r="F13" s="16" t="s">
        <v>12194</v>
      </c>
      <c r="G13" s="21">
        <f>A1L546C9</f>
        <v>0.89871859296482415</v>
      </c>
      <c r="H13" s="16" t="s">
        <v>16146</v>
      </c>
      <c r="I13" s="15">
        <f>B7L406C1*B7L406C2</f>
        <v>44.435343391959798</v>
      </c>
      <c r="J13" s="16" t="s">
        <v>16147</v>
      </c>
      <c r="K13" s="23">
        <f>B3L806C3</f>
        <v>2.0611135466900485</v>
      </c>
      <c r="L13" s="16" t="s">
        <v>16148</v>
      </c>
      <c r="M13" s="17">
        <f>B7L406C3*B7L406C4</f>
        <v>91.586288216992472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45.793144108496236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251.8622925967293</v>
      </c>
      <c r="V13" s="16" t="s">
        <v>16153</v>
      </c>
      <c r="W13" s="17">
        <f>B7L406C9*B7L121C1</f>
        <v>654.84196075149623</v>
      </c>
      <c r="X13" s="16" t="s">
        <v>15583</v>
      </c>
      <c r="Y13" s="17">
        <f>A1L312C16</f>
        <v>50.323</v>
      </c>
      <c r="Z13" s="16" t="s">
        <v>12771</v>
      </c>
      <c r="AA13" s="23">
        <f>A1L546C54</f>
        <v>0.86809821564739975</v>
      </c>
      <c r="AB13" s="16" t="s">
        <v>16154</v>
      </c>
      <c r="AC13" s="17">
        <f>B7L406C11*B7L406C12</f>
        <v>43.685306506024098</v>
      </c>
      <c r="AD13" s="16" t="s">
        <v>16155</v>
      </c>
      <c r="AE13" s="23">
        <f>B3L806C9</f>
        <v>2.0439057956538145</v>
      </c>
      <c r="AF13" s="16" t="s">
        <v>16156</v>
      </c>
      <c r="AG13" s="17">
        <f>B7L406C13*B7L406C14</f>
        <v>89.288651152575937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44.644325576287969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245.54379066958381</v>
      </c>
      <c r="AP13" s="16" t="s">
        <v>16159</v>
      </c>
      <c r="AQ13" s="17">
        <f>B7L406C19*B7L121C1</f>
        <v>638.41385574091794</v>
      </c>
      <c r="AR13" s="16" t="s">
        <v>15589</v>
      </c>
      <c r="AS13" s="17">
        <f>A1L312C17</f>
        <v>53.355999999999995</v>
      </c>
      <c r="AT13" s="16" t="s">
        <v>13269</v>
      </c>
      <c r="AU13" s="23">
        <f>A1L546C63</f>
        <v>0.8768533562224744</v>
      </c>
      <c r="AV13" s="16" t="s">
        <v>16160</v>
      </c>
      <c r="AW13" s="17">
        <f>B7L406C21*B7L406C22</f>
        <v>46.785387674606341</v>
      </c>
      <c r="AX13" s="16" t="s">
        <v>16161</v>
      </c>
      <c r="AY13" s="23">
        <f>B3L806C15</f>
        <v>2.0533131565928469</v>
      </c>
      <c r="AZ13" s="16" t="s">
        <v>16162</v>
      </c>
      <c r="BA13" s="17">
        <f>B7L406C23*B7L406C24</f>
        <v>96.065052048566017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48.032526024283008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264.17889313355653</v>
      </c>
      <c r="BJ13" s="16" t="s">
        <v>16165</v>
      </c>
      <c r="BK13" s="17">
        <f>B7L406C29*B7L121C1</f>
        <v>686.86512214724701</v>
      </c>
      <c r="BL13" s="16" t="s">
        <v>15595</v>
      </c>
      <c r="BM13" s="17">
        <f>A1L312C18</f>
        <v>58.216249999999995</v>
      </c>
      <c r="BN13" s="16" t="s">
        <v>13767</v>
      </c>
      <c r="BO13" s="23">
        <f>A1L546C72</f>
        <v>0.89829089058414535</v>
      </c>
      <c r="BP13" s="16" t="s">
        <v>16166</v>
      </c>
      <c r="BQ13" s="17">
        <f>B7L406C31*B7L406C32</f>
        <v>52.29512705896925</v>
      </c>
      <c r="BR13" s="16" t="s">
        <v>16167</v>
      </c>
      <c r="BS13" s="21">
        <f>B3L806C21</f>
        <v>2.0776564323028897</v>
      </c>
      <c r="BT13" s="16" t="s">
        <v>16168</v>
      </c>
      <c r="BU13" s="17">
        <f>B7L406C33*B7L406C34</f>
        <v>108.65130711216436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54.32565355608218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298.79109455845202</v>
      </c>
      <c r="CD13" s="16" t="s">
        <v>16171</v>
      </c>
      <c r="CE13" s="17">
        <f>B7L406C39*B7L121C1</f>
        <v>776.85684585197532</v>
      </c>
      <c r="CF13" s="16" t="s">
        <v>15601</v>
      </c>
      <c r="CG13" s="17">
        <f>A1L312C19</f>
        <v>64.595399999999998</v>
      </c>
      <c r="CH13" s="16" t="s">
        <v>14265</v>
      </c>
      <c r="CI13" s="23">
        <f>A1L546C81</f>
        <v>0.79569094735567092</v>
      </c>
      <c r="CJ13" s="16" t="s">
        <v>16172</v>
      </c>
      <c r="CK13" s="17">
        <f>B7L406C41*B7L406C42</f>
        <v>51.397975020818507</v>
      </c>
      <c r="CL13" s="16" t="s">
        <v>16173</v>
      </c>
      <c r="CM13" s="21">
        <f>B3L806C27</f>
        <v>2.0825503982080638</v>
      </c>
      <c r="CN13" s="16" t="s">
        <v>16174</v>
      </c>
      <c r="CO13" s="17">
        <f>B7L406C43*B7L406C44</f>
        <v>107.03887334669369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53.519436673346846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294.35690170340763</v>
      </c>
      <c r="CX13" s="16" t="s">
        <v>16177</v>
      </c>
      <c r="CY13" s="17">
        <f>B7L406C49*B7L121C1</f>
        <v>765.32794442885984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85.481999999999999</v>
      </c>
      <c r="F14" s="16" t="s">
        <v>12233</v>
      </c>
      <c r="G14" s="21">
        <f>A1L547C9</f>
        <v>0.15347630495322878</v>
      </c>
      <c r="H14" s="16" t="s">
        <v>16178</v>
      </c>
      <c r="I14" s="21">
        <f>B7L407C1*B7L407C2</f>
        <v>13.119461500011903</v>
      </c>
      <c r="J14" s="16" t="s">
        <v>16179</v>
      </c>
      <c r="K14" s="23">
        <f>B3L807C3</f>
        <v>1.9859133126934985</v>
      </c>
      <c r="L14" s="16" t="s">
        <v>16180</v>
      </c>
      <c r="M14" s="23">
        <f>B7L407C3*B7L407C4</f>
        <v>26.054113248243453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13.027056624121727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71.648811432669504</v>
      </c>
      <c r="V14" s="16" t="s">
        <v>16185</v>
      </c>
      <c r="W14" s="23">
        <f>B7L407C9*B7L121C1</f>
        <v>186.28690972494073</v>
      </c>
      <c r="X14" s="16" t="s">
        <v>15616</v>
      </c>
      <c r="Y14" s="23">
        <f>A1L313C16</f>
        <v>86.009</v>
      </c>
      <c r="Z14" s="16" t="s">
        <v>12802</v>
      </c>
      <c r="AA14" s="23">
        <f>A1L547C54</f>
        <v>0.24328241330543834</v>
      </c>
      <c r="AB14" s="16" t="s">
        <v>16186</v>
      </c>
      <c r="AC14" s="23">
        <f>B7L407C11*B7L407C12</f>
        <v>20.924477085987448</v>
      </c>
      <c r="AD14" s="16" t="s">
        <v>16187</v>
      </c>
      <c r="AE14" s="23">
        <f>B3L807C9</f>
        <v>2.015216879755275</v>
      </c>
      <c r="AF14" s="16" t="s">
        <v>16188</v>
      </c>
      <c r="AG14" s="23">
        <f>B7L407C13*B7L407C14</f>
        <v>42.167359423734375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21.083679711867187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115.96023841526953</v>
      </c>
      <c r="AP14" s="16" t="s">
        <v>16191</v>
      </c>
      <c r="AQ14" s="23">
        <f>B7L407C19*B7L121C1</f>
        <v>301.4966198797008</v>
      </c>
      <c r="AR14" s="16" t="s">
        <v>15622</v>
      </c>
      <c r="AS14" s="23">
        <f>A1L313C17</f>
        <v>84.866</v>
      </c>
      <c r="AT14" s="16" t="s">
        <v>13300</v>
      </c>
      <c r="AU14" s="23">
        <f>A1L547C63</f>
        <v>0.22162343304926563</v>
      </c>
      <c r="AV14" s="16" t="s">
        <v>16192</v>
      </c>
      <c r="AW14" s="23">
        <f>B7L407C21*B7L407C22</f>
        <v>18.808294269158978</v>
      </c>
      <c r="AX14" s="16" t="s">
        <v>16193</v>
      </c>
      <c r="AY14" s="23">
        <f>B3L807C15</f>
        <v>2.0238684862216134</v>
      </c>
      <c r="AZ14" s="16" t="s">
        <v>16194</v>
      </c>
      <c r="BA14" s="23">
        <f>B7L407C23*B7L407C24</f>
        <v>38.06551405093343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19.032757025466715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104.68016364006694</v>
      </c>
      <c r="BJ14" s="16" t="s">
        <v>16197</v>
      </c>
      <c r="BK14" s="23">
        <f>B7L407C29*B7L121C1</f>
        <v>272.16842546417405</v>
      </c>
      <c r="BL14" s="16" t="s">
        <v>15628</v>
      </c>
      <c r="BM14" s="23">
        <f>A1L313C18</f>
        <v>86.784500000000008</v>
      </c>
      <c r="BN14" s="16" t="s">
        <v>13798</v>
      </c>
      <c r="BO14" s="23">
        <f>A1L547C72</f>
        <v>0.25105451361015829</v>
      </c>
      <c r="BP14" s="16" t="s">
        <v>16198</v>
      </c>
      <c r="BQ14" s="23">
        <f>B7L407C31*B7L407C32</f>
        <v>21.787640436400785</v>
      </c>
      <c r="BR14" s="16" t="s">
        <v>16199</v>
      </c>
      <c r="BS14" s="21">
        <f>B3L807C21</f>
        <v>2.0200631546518792</v>
      </c>
      <c r="BT14" s="16" t="s">
        <v>16200</v>
      </c>
      <c r="BU14" s="23">
        <f>B7L407C33*B7L407C34</f>
        <v>44.01240967237662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22.00620483618831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121.0341265990357</v>
      </c>
      <c r="CD14" s="16" t="s">
        <v>16203</v>
      </c>
      <c r="CE14" s="23">
        <f>B7L407C39*B7L121C1</f>
        <v>314.68872915749284</v>
      </c>
      <c r="CF14" s="16" t="s">
        <v>15634</v>
      </c>
      <c r="CG14" s="23">
        <f>A1L313C19</f>
        <v>91.277000000000015</v>
      </c>
      <c r="CH14" s="16" t="s">
        <v>14296</v>
      </c>
      <c r="CI14" s="23">
        <f>A1L547C81</f>
        <v>0.22594930726362594</v>
      </c>
      <c r="CJ14" s="16" t="s">
        <v>16204</v>
      </c>
      <c r="CK14" s="23">
        <f>B7L407C41*B7L407C42</f>
        <v>20.62397491910199</v>
      </c>
      <c r="CL14" s="16" t="s">
        <v>16205</v>
      </c>
      <c r="CM14" s="21">
        <f>B3L807C27</f>
        <v>2.0187560849894051</v>
      </c>
      <c r="CN14" s="16" t="s">
        <v>16206</v>
      </c>
      <c r="CO14" s="23">
        <f>B7L407C43*B7L407C44</f>
        <v>41.634774864606015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20.817387432303008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114.49563087766654</v>
      </c>
      <c r="CX14" s="16" t="s">
        <v>16209</v>
      </c>
      <c r="CY14" s="23">
        <f>B7L407C49*B7L121C1</f>
        <v>297.68864028193303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1059.3899999999999</v>
      </c>
      <c r="F15" s="16" t="s">
        <v>12272</v>
      </c>
      <c r="G15" s="21">
        <f>A1L548C9</f>
        <v>2.8120495245258077E-2</v>
      </c>
      <c r="H15" s="16" t="s">
        <v>16210</v>
      </c>
      <c r="I15" s="21">
        <f>B7L408C1*B7L408C2</f>
        <v>29.790571457873948</v>
      </c>
      <c r="J15" s="16" t="s">
        <v>16211</v>
      </c>
      <c r="K15" s="23">
        <f>B3L808C3</f>
        <v>2.0095343374326378</v>
      </c>
      <c r="L15" s="16" t="s">
        <v>16212</v>
      </c>
      <c r="M15" s="23">
        <f>B7L408C3*B7L408C4</f>
        <v>59.865176276338374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29.932588138169187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164.62923475993054</v>
      </c>
      <c r="V15" s="16" t="s">
        <v>16217</v>
      </c>
      <c r="W15" s="23">
        <f>B7L408C9*B7L121C1</f>
        <v>428.03601037581944</v>
      </c>
      <c r="X15" s="16" t="s">
        <v>15649</v>
      </c>
      <c r="Y15" s="17">
        <f>A1L314C16</f>
        <v>1036.6284999999998</v>
      </c>
      <c r="Z15" s="16" t="s">
        <v>12833</v>
      </c>
      <c r="AA15" s="23">
        <f>A1L548C54</f>
        <v>2.6672492606329767E-2</v>
      </c>
      <c r="AB15" s="16" t="s">
        <v>16218</v>
      </c>
      <c r="AC15" s="23">
        <f>B7L408C11*B7L408C12</f>
        <v>27.649466001760711</v>
      </c>
      <c r="AD15" s="16" t="s">
        <v>16219</v>
      </c>
      <c r="AE15" s="23">
        <f>B3L808C9</f>
        <v>2.007972765597164</v>
      </c>
      <c r="AF15" s="16" t="s">
        <v>16220</v>
      </c>
      <c r="AG15" s="23">
        <f>B7L408C13*B7L408C14</f>
        <v>55.519374714840218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27.759687357420109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152.67828046581059</v>
      </c>
      <c r="AP15" s="16" t="s">
        <v>16223</v>
      </c>
      <c r="AQ15" s="23">
        <f>B7L408C19*B7L121C1</f>
        <v>396.96352921110753</v>
      </c>
      <c r="AR15" s="16" t="s">
        <v>15655</v>
      </c>
      <c r="AS15" s="23">
        <f>A1L314C17</f>
        <v>956.63433333333307</v>
      </c>
      <c r="AT15" s="16" t="s">
        <v>13331</v>
      </c>
      <c r="AU15" s="23">
        <f>A1L548C63</f>
        <v>3.2239156926351202E-2</v>
      </c>
      <c r="AV15" s="16" t="s">
        <v>16224</v>
      </c>
      <c r="AW15" s="23">
        <f>B7L408C21*B7L408C22</f>
        <v>30.841084393468691</v>
      </c>
      <c r="AX15" s="16" t="s">
        <v>16225</v>
      </c>
      <c r="AY15" s="23">
        <f>B3L808C15</f>
        <v>2.0100756876057044</v>
      </c>
      <c r="AZ15" s="16" t="s">
        <v>16226</v>
      </c>
      <c r="BA15" s="23">
        <f>B7L408C23*B7L408C24</f>
        <v>61.992913918707139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30.996456959353569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170.48051327644464</v>
      </c>
      <c r="BJ15" s="16" t="s">
        <v>16229</v>
      </c>
      <c r="BK15" s="23">
        <f>B7L408C29*B7L121C1</f>
        <v>443.24933451875609</v>
      </c>
      <c r="BL15" s="16" t="s">
        <v>15661</v>
      </c>
      <c r="BM15" s="23">
        <f>A1L314C18</f>
        <v>935.98374999999987</v>
      </c>
      <c r="BN15" s="16" t="s">
        <v>13829</v>
      </c>
      <c r="BO15" s="23">
        <f>A1L548C72</f>
        <v>3.7917828743368687E-2</v>
      </c>
      <c r="BP15" s="16" t="s">
        <v>16230</v>
      </c>
      <c r="BQ15" s="23">
        <f>B7L408C31*B7L408C32</f>
        <v>35.490471539076005</v>
      </c>
      <c r="BR15" s="16" t="s">
        <v>16231</v>
      </c>
      <c r="BS15" s="21">
        <f>B3L808C21</f>
        <v>2.0055305910819219</v>
      </c>
      <c r="BT15" s="16" t="s">
        <v>16232</v>
      </c>
      <c r="BU15" s="23">
        <f>B7L408C33*B7L408C34</f>
        <v>71.177226363539219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35.58861318176961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195.73737249973286</v>
      </c>
      <c r="CD15" s="16" t="s">
        <v>16235</v>
      </c>
      <c r="CE15" s="23">
        <f>B7L408C39*B7L121C1</f>
        <v>508.91716849930543</v>
      </c>
      <c r="CF15" s="16" t="s">
        <v>15667</v>
      </c>
      <c r="CG15" s="23">
        <f>A1L314C19</f>
        <v>972.42779999999982</v>
      </c>
      <c r="CH15" s="16" t="s">
        <v>14327</v>
      </c>
      <c r="CI15" s="23">
        <f>A1L548C81</f>
        <v>3.9674263912206034E-2</v>
      </c>
      <c r="CJ15" s="16" t="s">
        <v>16236</v>
      </c>
      <c r="CK15" s="23">
        <f>B7L408C41*B7L408C42</f>
        <v>38.5803571727659</v>
      </c>
      <c r="CL15" s="16" t="s">
        <v>16237</v>
      </c>
      <c r="CM15" s="21">
        <f>B3L808C27</f>
        <v>2.0005747401695482</v>
      </c>
      <c r="CN15" s="16" t="s">
        <v>16238</v>
      </c>
      <c r="CO15" s="23">
        <f>B7L408C43*B7L408C44</f>
        <v>77.182888026554508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38.591444013277254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212.25294207302488</v>
      </c>
      <c r="CX15" s="16" t="s">
        <v>16241</v>
      </c>
      <c r="CY15" s="23">
        <f>B7L408C49*B7L121C1</f>
        <v>551.85764938986472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0.19700000000000001</v>
      </c>
      <c r="F16" s="16" t="s">
        <v>12311</v>
      </c>
      <c r="G16" s="15">
        <f>A1L549C9</f>
        <v>1</v>
      </c>
      <c r="H16" s="16" t="s">
        <v>16242</v>
      </c>
      <c r="I16" s="21">
        <f>B7L409C1*B7L409C2</f>
        <v>0.19700000000000001</v>
      </c>
      <c r="J16" s="16" t="s">
        <v>16243</v>
      </c>
      <c r="K16" s="23">
        <f>B3L809C3</f>
        <v>1.7922077922077921</v>
      </c>
      <c r="L16" s="16" t="s">
        <v>16244</v>
      </c>
      <c r="M16" s="23">
        <f>B7L409C3*B7L409C4</f>
        <v>0.35306493506493508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0.17653246753246754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0.97092857142857147</v>
      </c>
      <c r="V16" s="16" t="s">
        <v>16249</v>
      </c>
      <c r="W16" s="23">
        <f>B7L409C9*B7L121C1</f>
        <v>2.5244142857142857</v>
      </c>
      <c r="X16" s="16" t="s">
        <v>15682</v>
      </c>
      <c r="Y16" s="23">
        <f>A1L316C16</f>
        <v>0.222</v>
      </c>
      <c r="Z16" s="16" t="s">
        <v>12864</v>
      </c>
      <c r="AA16" s="23">
        <f>A1L549C54</f>
        <v>0.94862036156041851</v>
      </c>
      <c r="AB16" s="16" t="s">
        <v>16250</v>
      </c>
      <c r="AC16" s="23">
        <f>B7L409C11*B7L409C12</f>
        <v>0.2105937202664129</v>
      </c>
      <c r="AD16" s="16" t="s">
        <v>16251</v>
      </c>
      <c r="AE16" s="23">
        <f>B3L809C9</f>
        <v>1.7950310559006211</v>
      </c>
      <c r="AF16" s="16" t="s">
        <v>16252</v>
      </c>
      <c r="AG16" s="23">
        <f>B7L409C13*B7L409C14</f>
        <v>0.3780222680558592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0.1890111340279296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1.0395612371536127</v>
      </c>
      <c r="AP16" s="16" t="s">
        <v>16255</v>
      </c>
      <c r="AQ16" s="23">
        <f>B7L409C19*B7L121C1</f>
        <v>2.7028592165993932</v>
      </c>
      <c r="AR16" s="16" t="s">
        <v>15688</v>
      </c>
      <c r="AS16" s="23">
        <f>A1L316C17</f>
        <v>0.29599999999999999</v>
      </c>
      <c r="AT16" s="16" t="s">
        <v>13362</v>
      </c>
      <c r="AU16" s="23">
        <f>A1L549C63</f>
        <v>0.96991643454038989</v>
      </c>
      <c r="AV16" s="16" t="s">
        <v>16256</v>
      </c>
      <c r="AW16" s="23">
        <f>B7L409C21*B7L409C22</f>
        <v>0.2870952646239554</v>
      </c>
      <c r="AX16" s="16" t="s">
        <v>16257</v>
      </c>
      <c r="AY16" s="23">
        <f>B3L809C15</f>
        <v>1.8587360594795539</v>
      </c>
      <c r="AZ16" s="16" t="s">
        <v>16258</v>
      </c>
      <c r="BA16" s="23">
        <f>B7L409C23*B7L409C24</f>
        <v>0.53363432086237061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0.26681716043118531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1.4674943823715192</v>
      </c>
      <c r="BJ16" s="16" t="s">
        <v>16261</v>
      </c>
      <c r="BK16" s="23">
        <f>B7L409C29*B7L121C1</f>
        <v>3.8154853941659499</v>
      </c>
      <c r="BL16" s="16" t="s">
        <v>15694</v>
      </c>
      <c r="BM16" s="23">
        <f>A1L316C18</f>
        <v>0.37749999999999995</v>
      </c>
      <c r="BN16" s="16" t="s">
        <v>13860</v>
      </c>
      <c r="BO16" s="23">
        <f>A1L549C72</f>
        <v>1.0299529311082585</v>
      </c>
      <c r="BP16" s="16" t="s">
        <v>16262</v>
      </c>
      <c r="BQ16" s="23">
        <f>B7L409C31*B7L409C32</f>
        <v>0.38880723149336754</v>
      </c>
      <c r="BR16" s="16" t="s">
        <v>16263</v>
      </c>
      <c r="BS16" s="21">
        <f>B3L809C21</f>
        <v>1.8650602409638555</v>
      </c>
      <c r="BT16" s="16" t="s">
        <v>16264</v>
      </c>
      <c r="BU16" s="23">
        <f>B7L409C33*B7L409C34</f>
        <v>0.7251489088575096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0.3625744544287548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1.9941594993581515</v>
      </c>
      <c r="CD16" s="16" t="s">
        <v>16267</v>
      </c>
      <c r="CE16" s="23">
        <f>B7L409C39*B7L121C1</f>
        <v>5.184814698331194</v>
      </c>
      <c r="CF16" s="16" t="s">
        <v>15700</v>
      </c>
      <c r="CG16" s="23">
        <f>A1L316C19</f>
        <v>0.45439999999999997</v>
      </c>
      <c r="CH16" s="16" t="s">
        <v>14358</v>
      </c>
      <c r="CI16" s="23">
        <f>A1L549C81</f>
        <v>1.0238176250425315</v>
      </c>
      <c r="CJ16" s="16" t="s">
        <v>16268</v>
      </c>
      <c r="CK16" s="23">
        <f>B7L409C41*B7L409C42</f>
        <v>0.4652227288193263</v>
      </c>
      <c r="CL16" s="16" t="s">
        <v>16269</v>
      </c>
      <c r="CM16" s="21">
        <f>B3L809C27</f>
        <v>1.8935108153078204</v>
      </c>
      <c r="CN16" s="16" t="s">
        <v>16270</v>
      </c>
      <c r="CO16" s="23">
        <f>B7L409C43*B7L409C44</f>
        <v>0.88090426854641157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0.44045213427320579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2.4224867385026316</v>
      </c>
      <c r="CX16" s="16" t="s">
        <v>16273</v>
      </c>
      <c r="CY16" s="23">
        <f>B7L409C49*B7L121C1</f>
        <v>6.2984655201068422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0.27600000000000002</v>
      </c>
      <c r="F17" s="16" t="s">
        <v>12350</v>
      </c>
      <c r="G17" s="21">
        <f>A1L550C9</f>
        <v>9.6976744186046524</v>
      </c>
      <c r="H17" s="16" t="s">
        <v>16274</v>
      </c>
      <c r="I17" s="21">
        <f>B7L410C1*B7L410C2</f>
        <v>2.6765581395348841</v>
      </c>
      <c r="J17" s="16" t="s">
        <v>16275</v>
      </c>
      <c r="K17" s="23">
        <f>B3L810C3</f>
        <v>2.1</v>
      </c>
      <c r="L17" s="16" t="s">
        <v>16276</v>
      </c>
      <c r="M17" s="23">
        <f>B7L410C3*B7L410C4</f>
        <v>5.6207720930232572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2.8103860465116286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15.457123255813958</v>
      </c>
      <c r="V17" s="16" t="s">
        <v>16281</v>
      </c>
      <c r="W17" s="23">
        <f>B7L410C9*B7L121C1</f>
        <v>40.188520465116291</v>
      </c>
      <c r="X17" s="16" t="s">
        <v>15715</v>
      </c>
      <c r="Y17" s="23">
        <f>A1L315C16</f>
        <v>0.17450000000000002</v>
      </c>
      <c r="Z17" s="16" t="s">
        <v>12895</v>
      </c>
      <c r="AA17" s="23">
        <f>A1L550C54</f>
        <v>2.8888888888888884</v>
      </c>
      <c r="AB17" s="16" t="s">
        <v>16282</v>
      </c>
      <c r="AC17" s="23">
        <f>B7L410C11*B7L410C12</f>
        <v>0.50411111111111107</v>
      </c>
      <c r="AD17" s="16" t="s">
        <v>16283</v>
      </c>
      <c r="AE17" s="23">
        <f>B3L810C9</f>
        <v>2.1086956521739131</v>
      </c>
      <c r="AF17" s="16" t="s">
        <v>16284</v>
      </c>
      <c r="AG17" s="23">
        <f>B7L410C13*B7L410C14</f>
        <v>1.0630169082125602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0.53150845410628011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2.9232964975845408</v>
      </c>
      <c r="AP17" s="16" t="s">
        <v>16287</v>
      </c>
      <c r="AQ17" s="23">
        <f>B7L410C19*B7L121C1</f>
        <v>7.600570893719806</v>
      </c>
      <c r="AR17" s="16" t="s">
        <v>15721</v>
      </c>
      <c r="AS17" s="23">
        <f>A1L315C17</f>
        <v>0.14066666666666669</v>
      </c>
      <c r="AT17" s="16" t="s">
        <v>13393</v>
      </c>
      <c r="AU17" s="23">
        <f>A1L550C63</f>
        <v>2.3031358885017417</v>
      </c>
      <c r="AV17" s="16" t="s">
        <v>16288</v>
      </c>
      <c r="AW17" s="23">
        <f>B7L410C21*B7L410C22</f>
        <v>0.32397444831591171</v>
      </c>
      <c r="AX17" s="16" t="s">
        <v>16289</v>
      </c>
      <c r="AY17" s="23">
        <f>B3L810C15</f>
        <v>2.0948905109489049</v>
      </c>
      <c r="AZ17" s="16" t="s">
        <v>16290</v>
      </c>
      <c r="BA17" s="23">
        <f>B7L410C23*B7L410C24</f>
        <v>0.67869099756690987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0.33934549878345494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1.8664002433090021</v>
      </c>
      <c r="BJ17" s="16" t="s">
        <v>16293</v>
      </c>
      <c r="BK17" s="23">
        <f>B7L410C29*B7L121C1</f>
        <v>4.8526406326034053</v>
      </c>
      <c r="BL17" s="16" t="s">
        <v>15727</v>
      </c>
      <c r="BM17" s="23">
        <f>A1L315C18</f>
        <v>0.13900000000000001</v>
      </c>
      <c r="BN17" s="16" t="s">
        <v>13891</v>
      </c>
      <c r="BO17" s="23">
        <f>A1L550C72</f>
        <v>2.1474654377880182</v>
      </c>
      <c r="BP17" s="16" t="s">
        <v>16294</v>
      </c>
      <c r="BQ17" s="23">
        <f>B7L410C31*B7L410C32</f>
        <v>0.29849769585253455</v>
      </c>
      <c r="BR17" s="16" t="s">
        <v>16295</v>
      </c>
      <c r="BS17" s="21">
        <f>B3L810C21</f>
        <v>1.9955947136563876</v>
      </c>
      <c r="BT17" s="16" t="s">
        <v>16296</v>
      </c>
      <c r="BU17" s="23">
        <f>B7L410C33*B7L410C34</f>
        <v>0.59568042388193021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0.2978402119409651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1.6381211656753081</v>
      </c>
      <c r="CD17" s="16" t="s">
        <v>16299</v>
      </c>
      <c r="CE17" s="23">
        <f>B7L410C39*B7L121C1</f>
        <v>4.259115030755801</v>
      </c>
      <c r="CF17" s="16" t="s">
        <v>15733</v>
      </c>
      <c r="CG17" s="23">
        <f>A1L315C19</f>
        <v>0.1532</v>
      </c>
      <c r="CH17" s="16" t="s">
        <v>14389</v>
      </c>
      <c r="CI17" s="23">
        <f>A1L550C81</f>
        <v>1.9098039215686273</v>
      </c>
      <c r="CJ17" s="16" t="s">
        <v>16300</v>
      </c>
      <c r="CK17" s="23">
        <f>B7L410C41*B7L410C42</f>
        <v>0.2925819607843137</v>
      </c>
      <c r="CL17" s="16" t="s">
        <v>16301</v>
      </c>
      <c r="CM17" s="21">
        <f>B3L810C27</f>
        <v>1.9849397590361446</v>
      </c>
      <c r="CN17" s="16" t="s">
        <v>16302</v>
      </c>
      <c r="CO17" s="23">
        <f>B7L410C43*B7L410C44</f>
        <v>0.58075756673753831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0.29037878336876916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1.5970833085282303</v>
      </c>
      <c r="CX17" s="16" t="s">
        <v>16305</v>
      </c>
      <c r="CY17" s="23">
        <f>B7L410C49*B7L121C1</f>
        <v>4.1524166021733988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540.24599999999998</v>
      </c>
      <c r="F18" s="16" t="s">
        <v>12389</v>
      </c>
      <c r="G18" s="21">
        <f>A1L551C9</f>
        <v>0.69957235096515169</v>
      </c>
      <c r="H18" s="16" t="s">
        <v>16306</v>
      </c>
      <c r="I18" s="21">
        <f>B7L411C1*B7L411C2</f>
        <v>377.94116431951932</v>
      </c>
      <c r="J18" s="16" t="s">
        <v>16307</v>
      </c>
      <c r="K18" s="23">
        <f>B3L811C3</f>
        <v>1.039151157512483</v>
      </c>
      <c r="L18" s="16" t="s">
        <v>16308</v>
      </c>
      <c r="M18" s="23">
        <f>B7L411C3*B7L411C4</f>
        <v>392.73799837424406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196.36899918712203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1080.0294955291711</v>
      </c>
      <c r="V18" s="16" t="s">
        <v>16313</v>
      </c>
      <c r="W18" s="17">
        <f>B7L411C9*B7L121C1</f>
        <v>2808.0766883758447</v>
      </c>
      <c r="X18" s="16" t="s">
        <v>15748</v>
      </c>
      <c r="Y18" s="23">
        <f>A1L317C16</f>
        <v>524.18899999999996</v>
      </c>
      <c r="Z18" s="16" t="s">
        <v>12926</v>
      </c>
      <c r="AA18" s="23">
        <f>A1L551C54</f>
        <v>0.70481337657957888</v>
      </c>
      <c r="AB18" s="16" t="s">
        <v>16314</v>
      </c>
      <c r="AC18" s="23">
        <f>B7L411C11*B7L411C12</f>
        <v>369.45541905587282</v>
      </c>
      <c r="AD18" s="16" t="s">
        <v>16315</v>
      </c>
      <c r="AE18" s="23">
        <f>B3L811C9</f>
        <v>1.0451307871791724</v>
      </c>
      <c r="AF18" s="16" t="s">
        <v>16316</v>
      </c>
      <c r="AG18" s="23">
        <f>B7L411C13*B7L411C14</f>
        <v>386.12923294547539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193.0646164727377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1061.8553906000573</v>
      </c>
      <c r="AP18" s="16" t="s">
        <v>16319</v>
      </c>
      <c r="AQ18" s="17">
        <f>B7L411C19*B7L121C1</f>
        <v>2760.8240155601488</v>
      </c>
      <c r="AR18" s="16" t="s">
        <v>15754</v>
      </c>
      <c r="AS18" s="23">
        <f>A1L317C17</f>
        <v>504.07600000000002</v>
      </c>
      <c r="AT18" s="16" t="s">
        <v>13424</v>
      </c>
      <c r="AU18" s="23">
        <f>A1L551C63</f>
        <v>0.70402308463651908</v>
      </c>
      <c r="AV18" s="16" t="s">
        <v>16320</v>
      </c>
      <c r="AW18" s="23">
        <f>B7L411C21*B7L411C22</f>
        <v>354.88114041123799</v>
      </c>
      <c r="AX18" s="16" t="s">
        <v>16321</v>
      </c>
      <c r="AY18" s="23">
        <f>B3L811C15</f>
        <v>1.0486048197137163</v>
      </c>
      <c r="AZ18" s="16" t="s">
        <v>16322</v>
      </c>
      <c r="BA18" s="23">
        <f>B7L411C23*B7L411C24</f>
        <v>372.13007426072426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186.06503713036213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1023.3577042169917</v>
      </c>
      <c r="BJ18" s="16" t="s">
        <v>16325</v>
      </c>
      <c r="BK18" s="17">
        <f>B7L411C29*B7L121C1</f>
        <v>2660.7300309641787</v>
      </c>
      <c r="BL18" s="16" t="s">
        <v>15760</v>
      </c>
      <c r="BM18" s="23">
        <f>A1L317C18</f>
        <v>502.58450000000005</v>
      </c>
      <c r="BN18" s="16" t="s">
        <v>13922</v>
      </c>
      <c r="BO18" s="23">
        <f>A1L551C72</f>
        <v>0.75147750794841039</v>
      </c>
      <c r="BP18" s="16" t="s">
        <v>16326</v>
      </c>
      <c r="BQ18" s="23">
        <f>B7L411C31*B7L411C32</f>
        <v>377.68094759349788</v>
      </c>
      <c r="BR18" s="16" t="s">
        <v>16327</v>
      </c>
      <c r="BS18" s="21">
        <f>B3L811C21</f>
        <v>1.0494497538372429</v>
      </c>
      <c r="BT18" s="16" t="s">
        <v>16328</v>
      </c>
      <c r="BU18" s="23">
        <f>B7L411C33*B7L411C34</f>
        <v>396.35717748101297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198.17858874050648</v>
      </c>
      <c r="BZ18" s="16" t="s">
        <v>16311</v>
      </c>
      <c r="CA18" s="25">
        <f>A1L531C10</f>
        <v>2.75</v>
      </c>
      <c r="CB18" s="16" t="s">
        <v>16330</v>
      </c>
      <c r="CC18" s="17">
        <f>B7L411C35*B7L411C38</f>
        <v>1089.9822380727855</v>
      </c>
      <c r="CD18" s="16" t="s">
        <v>16331</v>
      </c>
      <c r="CE18" s="17">
        <f>B7L411C39*B7L121C1</f>
        <v>2833.9538189892423</v>
      </c>
      <c r="CF18" s="16" t="s">
        <v>15766</v>
      </c>
      <c r="CG18" s="23">
        <f>A1L317C19</f>
        <v>487.9162</v>
      </c>
      <c r="CH18" s="16" t="s">
        <v>14420</v>
      </c>
      <c r="CI18" s="23">
        <f>A1L551C81</f>
        <v>0.70356559879715785</v>
      </c>
      <c r="CJ18" s="16" t="s">
        <v>16332</v>
      </c>
      <c r="CK18" s="23">
        <f>B7L411C41*B7L411C42</f>
        <v>343.28105341583381</v>
      </c>
      <c r="CL18" s="16" t="s">
        <v>16333</v>
      </c>
      <c r="CM18" s="21">
        <f>B3L811C27</f>
        <v>1.0596200304214263</v>
      </c>
      <c r="CN18" s="16" t="s">
        <v>16334</v>
      </c>
      <c r="CO18" s="23">
        <f>B7L411C43*B7L411C44</f>
        <v>363.74748026358509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181.87374013179254</v>
      </c>
      <c r="CT18" s="16" t="s">
        <v>16311</v>
      </c>
      <c r="CU18" s="25">
        <f>A1L531C10</f>
        <v>2.75</v>
      </c>
      <c r="CV18" s="16" t="s">
        <v>16336</v>
      </c>
      <c r="CW18" s="17">
        <f>B7L411C45*B7L411C48</f>
        <v>1000.305570724859</v>
      </c>
      <c r="CX18" s="16" t="s">
        <v>16337</v>
      </c>
      <c r="CY18" s="17">
        <f>B7L411C49*B7L121C1</f>
        <v>2600.7944838846333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31.975999999999999</v>
      </c>
      <c r="F19" s="16" t="s">
        <v>12428</v>
      </c>
      <c r="G19" s="21">
        <f>A1L552C9</f>
        <v>0.4237743065155285</v>
      </c>
      <c r="H19" s="16" t="s">
        <v>16338</v>
      </c>
      <c r="I19" s="21">
        <f>B7L412C1*B7L412C2</f>
        <v>13.550607225140539</v>
      </c>
      <c r="J19" s="16" t="s">
        <v>16339</v>
      </c>
      <c r="K19" s="23">
        <f>B3L812C3</f>
        <v>1.6211609110947833</v>
      </c>
      <c r="L19" s="16" t="s">
        <v>16340</v>
      </c>
      <c r="M19" s="23">
        <f>B7L412C3*B7L412C4</f>
        <v>21.96771475499639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10.983857377498195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60.411215576240075</v>
      </c>
      <c r="V19" s="16" t="s">
        <v>16345</v>
      </c>
      <c r="W19" s="23">
        <f>B7L412C9*B7L121C1</f>
        <v>157.06916049822419</v>
      </c>
      <c r="X19" s="16" t="s">
        <v>15781</v>
      </c>
      <c r="Y19" s="23">
        <f>A1L318C16</f>
        <v>28.762499999999999</v>
      </c>
      <c r="Z19" s="16" t="s">
        <v>12957</v>
      </c>
      <c r="AA19" s="23">
        <f>A1L552C54</f>
        <v>0.42308106581739746</v>
      </c>
      <c r="AB19" s="16" t="s">
        <v>16346</v>
      </c>
      <c r="AC19" s="23">
        <f>B7L412C11*B7L412C12</f>
        <v>12.168869155572894</v>
      </c>
      <c r="AD19" s="16" t="s">
        <v>16347</v>
      </c>
      <c r="AE19" s="23">
        <f>B3L812C9</f>
        <v>1.6225345893435383</v>
      </c>
      <c r="AF19" s="16" t="s">
        <v>16348</v>
      </c>
      <c r="AG19" s="23">
        <f>B7L412C13*B7L412C14</f>
        <v>19.744411118112716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9.8722055590563578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54.29713057480997</v>
      </c>
      <c r="AP19" s="16" t="s">
        <v>16351</v>
      </c>
      <c r="AQ19" s="23">
        <f>B7L412C19*B7L121C1</f>
        <v>141.17253949450591</v>
      </c>
      <c r="AR19" s="16" t="s">
        <v>15787</v>
      </c>
      <c r="AS19" s="23">
        <f>A1L318C17</f>
        <v>27.575666666666667</v>
      </c>
      <c r="AT19" s="16" t="s">
        <v>13455</v>
      </c>
      <c r="AU19" s="23">
        <f>A1L552C63</f>
        <v>0.45005644157573305</v>
      </c>
      <c r="AV19" s="16" t="s">
        <v>16352</v>
      </c>
      <c r="AW19" s="23">
        <f>B7L412C21*B7L412C22</f>
        <v>12.410606414078556</v>
      </c>
      <c r="AX19" s="16" t="s">
        <v>16353</v>
      </c>
      <c r="AY19" s="23">
        <f>B3L812C15</f>
        <v>1.5952345788411364</v>
      </c>
      <c r="AZ19" s="16" t="s">
        <v>16354</v>
      </c>
      <c r="BA19" s="23">
        <f>B7L412C23*B7L412C24</f>
        <v>19.79782849612571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9.8989142480628551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54.444028364345705</v>
      </c>
      <c r="BJ19" s="16" t="s">
        <v>16357</v>
      </c>
      <c r="BK19" s="23">
        <f>B7L412C29*B7L121C1</f>
        <v>141.55447374729883</v>
      </c>
      <c r="BL19" s="16" t="s">
        <v>15793</v>
      </c>
      <c r="BM19" s="23">
        <f>A1L318C18</f>
        <v>26.501750000000001</v>
      </c>
      <c r="BN19" s="16" t="s">
        <v>13953</v>
      </c>
      <c r="BO19" s="23">
        <f>A1L552C72</f>
        <v>0.55801177220136511</v>
      </c>
      <c r="BP19" s="16" t="s">
        <v>16358</v>
      </c>
      <c r="BQ19" s="23">
        <f>B7L412C31*B7L412C32</f>
        <v>14.788288483937528</v>
      </c>
      <c r="BR19" s="16" t="s">
        <v>16359</v>
      </c>
      <c r="BS19" s="21">
        <f>B3L812C21</f>
        <v>1.5680320503220009</v>
      </c>
      <c r="BT19" s="16" t="s">
        <v>16360</v>
      </c>
      <c r="BU19" s="23">
        <f>B7L412C33*B7L412C34</f>
        <v>23.188510312221794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11.594255156110897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63.76840335860993</v>
      </c>
      <c r="CD19" s="16" t="s">
        <v>16363</v>
      </c>
      <c r="CE19" s="23">
        <f>B7L412C39*B7L121C1</f>
        <v>165.79784873238583</v>
      </c>
      <c r="CF19" s="16" t="s">
        <v>15799</v>
      </c>
      <c r="CG19" s="23">
        <f>A1L318C19</f>
        <v>25.585799999999999</v>
      </c>
      <c r="CH19" s="16" t="s">
        <v>14451</v>
      </c>
      <c r="CI19" s="23">
        <f>A1L552C81</f>
        <v>0.50703151715490713</v>
      </c>
      <c r="CJ19" s="16" t="s">
        <v>16364</v>
      </c>
      <c r="CK19" s="23">
        <f>B7L412C41*B7L412C42</f>
        <v>12.972806991622022</v>
      </c>
      <c r="CL19" s="16" t="s">
        <v>16365</v>
      </c>
      <c r="CM19" s="21">
        <f>B3L812C27</f>
        <v>1.5429660112787684</v>
      </c>
      <c r="CN19" s="16" t="s">
        <v>16366</v>
      </c>
      <c r="CO19" s="23">
        <f>B7L412C43*B7L412C44</f>
        <v>20.016600258952352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10.008300129476176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55.04565071211897</v>
      </c>
      <c r="CX19" s="16" t="s">
        <v>16369</v>
      </c>
      <c r="CY19" s="23">
        <f>B7L412C49*B7L121C1</f>
        <v>143.11869185150934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5.8999999999999997E-2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5.8999999999999997E-2</v>
      </c>
      <c r="J20" s="16" t="s">
        <v>16371</v>
      </c>
      <c r="K20" s="23">
        <f>B3L813C3</f>
        <v>2.2545454545454549</v>
      </c>
      <c r="L20" s="16" t="s">
        <v>16372</v>
      </c>
      <c r="M20" s="23">
        <f>B7L413C3*B7L413C4</f>
        <v>0.13301818181818184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6.650909090909092E-2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0.36580000000000007</v>
      </c>
      <c r="V20" s="16" t="s">
        <v>16377</v>
      </c>
      <c r="W20" s="23">
        <f>B7L413C9*B7L121C1</f>
        <v>0.95108000000000026</v>
      </c>
      <c r="X20" s="16" t="s">
        <v>15814</v>
      </c>
      <c r="Y20" s="23">
        <f>A1L319C16</f>
        <v>4.1499999999999995E-2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4.1499999999999995E-2</v>
      </c>
      <c r="AD20" s="16" t="s">
        <v>16379</v>
      </c>
      <c r="AE20" s="23">
        <f>B3L813C9</f>
        <v>2.2000000000000002</v>
      </c>
      <c r="AF20" s="16" t="s">
        <v>16380</v>
      </c>
      <c r="AG20" s="23">
        <f>B7L413C13*B7L413C14</f>
        <v>9.1299999999999992E-2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4.5649999999999996E-2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0.25107499999999999</v>
      </c>
      <c r="AP20" s="16" t="s">
        <v>16383</v>
      </c>
      <c r="AQ20" s="23">
        <f>B7L413C19*B7L121C1</f>
        <v>0.65279500000000001</v>
      </c>
      <c r="AR20" s="16" t="s">
        <v>15820</v>
      </c>
      <c r="AS20" s="23">
        <f>A1L319C17</f>
        <v>5.099999999999999E-2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5.099999999999999E-2</v>
      </c>
      <c r="AX20" s="16" t="s">
        <v>16385</v>
      </c>
      <c r="AY20" s="23">
        <f>B3L813C15</f>
        <v>2.1569506726457401</v>
      </c>
      <c r="AZ20" s="16" t="s">
        <v>16386</v>
      </c>
      <c r="BA20" s="23">
        <f>B7L413C23*B7L413C24</f>
        <v>0.11000448430493273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5.5002242152466366E-2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0.30251233183856502</v>
      </c>
      <c r="BJ20" s="16" t="s">
        <v>16389</v>
      </c>
      <c r="BK20" s="23">
        <f>B7L413C29*B7L121C1</f>
        <v>0.7865320627802691</v>
      </c>
      <c r="BL20" s="16" t="s">
        <v>15826</v>
      </c>
      <c r="BM20" s="23">
        <f>A1L319C18</f>
        <v>5.7249999999999995E-2</v>
      </c>
      <c r="BN20" s="16" t="s">
        <v>13984</v>
      </c>
      <c r="BO20" s="23">
        <f>A1L553C72</f>
        <v>1.104114189756507</v>
      </c>
      <c r="BP20" s="16" t="s">
        <v>16390</v>
      </c>
      <c r="BQ20" s="23">
        <f>B7L413C31*B7L413C32</f>
        <v>6.3210537363560027E-2</v>
      </c>
      <c r="BR20" s="16" t="s">
        <v>16391</v>
      </c>
      <c r="BS20" s="21">
        <f>B3L813C21</f>
        <v>2.1976744186046511</v>
      </c>
      <c r="BT20" s="16" t="s">
        <v>16392</v>
      </c>
      <c r="BU20" s="23">
        <f>B7L413C33*B7L413C34</f>
        <v>0.13891618095014935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6.9458090475074674E-2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0.38201949761291071</v>
      </c>
      <c r="CD20" s="16" t="s">
        <v>16395</v>
      </c>
      <c r="CE20" s="23">
        <f>B7L413C39*B7L121C1</f>
        <v>0.9932506937935679</v>
      </c>
      <c r="CF20" s="16" t="s">
        <v>15832</v>
      </c>
      <c r="CG20" s="23">
        <f>A1L319C19</f>
        <v>5.9199999999999996E-2</v>
      </c>
      <c r="CH20" s="16" t="s">
        <v>14482</v>
      </c>
      <c r="CI20" s="23">
        <f>A1L553C81</f>
        <v>1.104114189756507</v>
      </c>
      <c r="CJ20" s="16" t="s">
        <v>16396</v>
      </c>
      <c r="CK20" s="23">
        <f>B7L413C41*B7L413C42</f>
        <v>6.5363560033585205E-2</v>
      </c>
      <c r="CL20" s="16" t="s">
        <v>16397</v>
      </c>
      <c r="CM20" s="21">
        <f>B3L813C27</f>
        <v>2.2448275862068967</v>
      </c>
      <c r="CN20" s="16" t="s">
        <v>16398</v>
      </c>
      <c r="CO20" s="23">
        <f>B7L413C43*B7L413C44</f>
        <v>0.14672992269608265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7.3364961348041324E-2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0.40350728741422726</v>
      </c>
      <c r="CX20" s="16" t="s">
        <v>16401</v>
      </c>
      <c r="CY20" s="23">
        <f>B7L413C49*B7L121C1</f>
        <v>1.0491189472769908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58.417999999999999</v>
      </c>
      <c r="F21" s="16" t="s">
        <v>12506</v>
      </c>
      <c r="G21" s="21">
        <f>A1L554C9</f>
        <v>2.7010060960499578</v>
      </c>
      <c r="H21" s="16" t="s">
        <v>16402</v>
      </c>
      <c r="I21" s="21">
        <f>B7L414C1*B7L414C2</f>
        <v>157.78737411904643</v>
      </c>
      <c r="J21" s="16" t="s">
        <v>16403</v>
      </c>
      <c r="K21" s="23">
        <f>B3L814C3</f>
        <v>2.0565555134520652</v>
      </c>
      <c r="L21" s="16" t="s">
        <v>16404</v>
      </c>
      <c r="M21" s="23">
        <f>B7L414C3*B7L414C4</f>
        <v>324.49849419764865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162.24924709882433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892.37085904353376</v>
      </c>
      <c r="V21" s="16" t="s">
        <v>16409</v>
      </c>
      <c r="W21" s="17">
        <f>B7L414C9*B7L121C1</f>
        <v>2320.1642335131878</v>
      </c>
      <c r="X21" s="16" t="s">
        <v>15847</v>
      </c>
      <c r="Y21" s="23">
        <f>A1L320C16</f>
        <v>59.744500000000002</v>
      </c>
      <c r="Z21" s="16" t="s">
        <v>13019</v>
      </c>
      <c r="AA21" s="23">
        <f>A1L554C54</f>
        <v>2.6945833353540545</v>
      </c>
      <c r="AB21" s="16" t="s">
        <v>16410</v>
      </c>
      <c r="AC21" s="23">
        <f>B7L414C11*B7L414C12</f>
        <v>160.98653407906031</v>
      </c>
      <c r="AD21" s="16" t="s">
        <v>16411</v>
      </c>
      <c r="AE21" s="23">
        <f>B3L814C9</f>
        <v>2.071880040623693</v>
      </c>
      <c r="AF21" s="16" t="s">
        <v>16412</v>
      </c>
      <c r="AG21" s="23">
        <f>B7L414C13*B7L414C14</f>
        <v>333.54478676759101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166.7723933837955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917.24816361087528</v>
      </c>
      <c r="AP21" s="16" t="s">
        <v>16415</v>
      </c>
      <c r="AQ21" s="17">
        <f>B7L414C19*B7L121C1</f>
        <v>2384.8452253882756</v>
      </c>
      <c r="AR21" s="16" t="s">
        <v>15853</v>
      </c>
      <c r="AS21" s="23">
        <f>A1L320C17</f>
        <v>60.667666666666662</v>
      </c>
      <c r="AT21" s="16" t="s">
        <v>13517</v>
      </c>
      <c r="AU21" s="23">
        <f>A1L554C63</f>
        <v>2.6927436538745178</v>
      </c>
      <c r="AV21" s="16" t="s">
        <v>16416</v>
      </c>
      <c r="AW21" s="23">
        <f>B7L414C21*B7L414C22</f>
        <v>163.36247441204128</v>
      </c>
      <c r="AX21" s="16" t="s">
        <v>16417</v>
      </c>
      <c r="AY21" s="23">
        <f>B3L814C15</f>
        <v>2.0773662487101716</v>
      </c>
      <c r="AZ21" s="16" t="s">
        <v>16418</v>
      </c>
      <c r="BA21" s="23">
        <f>B7L414C23*B7L414C24</f>
        <v>339.3636906493536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169.6818453246768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933.25014928572239</v>
      </c>
      <c r="BJ21" s="16" t="s">
        <v>16421</v>
      </c>
      <c r="BK21" s="17">
        <f>B7L414C29*B7L121C1</f>
        <v>2426.4503881428782</v>
      </c>
      <c r="BL21" s="16" t="s">
        <v>15859</v>
      </c>
      <c r="BM21" s="23">
        <f>A1L320C18</f>
        <v>63.062249999999992</v>
      </c>
      <c r="BN21" s="16" t="s">
        <v>14015</v>
      </c>
      <c r="BO21" s="23">
        <f>A1L554C72</f>
        <v>2.6267748072994932</v>
      </c>
      <c r="BP21" s="16" t="s">
        <v>16422</v>
      </c>
      <c r="BQ21" s="23">
        <f>B7L414C31*B7L414C32</f>
        <v>165.65032959162244</v>
      </c>
      <c r="BR21" s="16" t="s">
        <v>16423</v>
      </c>
      <c r="BS21" s="21">
        <f>B3L814C21</f>
        <v>2.0770441372101862</v>
      </c>
      <c r="BT21" s="16" t="s">
        <v>16424</v>
      </c>
      <c r="BU21" s="23">
        <f>B7L414C33*B7L414C34</f>
        <v>344.06304590521438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172.03152295260719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946.17337623933952</v>
      </c>
      <c r="CD21" s="16" t="s">
        <v>16427</v>
      </c>
      <c r="CE21" s="17">
        <f>B7L414C39*B7L121C1</f>
        <v>2460.050778222283</v>
      </c>
      <c r="CF21" s="16" t="s">
        <v>15865</v>
      </c>
      <c r="CG21" s="23">
        <f>A1L320C19</f>
        <v>63.559799999999996</v>
      </c>
      <c r="CH21" s="16" t="s">
        <v>14513</v>
      </c>
      <c r="CI21" s="23">
        <f>A1L554C81</f>
        <v>2.3591805528327781</v>
      </c>
      <c r="CJ21" s="16" t="s">
        <v>16428</v>
      </c>
      <c r="CK21" s="23">
        <f>B7L414C41*B7L414C42</f>
        <v>149.94904410194079</v>
      </c>
      <c r="CL21" s="16" t="s">
        <v>16429</v>
      </c>
      <c r="CM21" s="21">
        <f>B3L814C27</f>
        <v>2.0678138242040198</v>
      </c>
      <c r="CN21" s="16" t="s">
        <v>16430</v>
      </c>
      <c r="CO21" s="23">
        <f>B7L414C43*B7L414C44</f>
        <v>310.06670632017142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155.03335316008571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852.68344238047143</v>
      </c>
      <c r="CX21" s="16" t="s">
        <v>16433</v>
      </c>
      <c r="CY21" s="17">
        <f>B7L414C49*B7L121C1</f>
        <v>2216.9769501892256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10.827999999999999</v>
      </c>
      <c r="F22" s="16" t="s">
        <v>12545</v>
      </c>
      <c r="G22" s="21">
        <f>A1L555C9</f>
        <v>1.4088095348649659</v>
      </c>
      <c r="H22" s="16" t="s">
        <v>16434</v>
      </c>
      <c r="I22" s="15">
        <f>B7L415C1*B7L415C2</f>
        <v>15.25458964351785</v>
      </c>
      <c r="J22" s="16" t="s">
        <v>16435</v>
      </c>
      <c r="K22" s="23">
        <f>B3L815C3</f>
        <v>1.158032836044681</v>
      </c>
      <c r="L22" s="16" t="s">
        <v>16436</v>
      </c>
      <c r="M22" s="17">
        <f>B7L415C3*B7L415C4</f>
        <v>17.665315707580795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8.8326578537903977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48.579618195847189</v>
      </c>
      <c r="V22" s="16" t="s">
        <v>16441</v>
      </c>
      <c r="W22" s="17">
        <f>B7L415C9*B7L121C1</f>
        <v>126.3070073092027</v>
      </c>
      <c r="X22" s="16" t="s">
        <v>15880</v>
      </c>
      <c r="Y22" s="17">
        <f>A1L323C16</f>
        <v>8.8039999999999985</v>
      </c>
      <c r="Z22" s="16" t="s">
        <v>13050</v>
      </c>
      <c r="AA22" s="23">
        <f>A1L555C54</f>
        <v>1.3877069711878123</v>
      </c>
      <c r="AB22" s="16" t="s">
        <v>16442</v>
      </c>
      <c r="AC22" s="17">
        <f>B7L415C11*B7L415C12</f>
        <v>12.217372174337497</v>
      </c>
      <c r="AD22" s="16" t="s">
        <v>16443</v>
      </c>
      <c r="AE22" s="23">
        <f>B3L815C9</f>
        <v>1.1407911001236095</v>
      </c>
      <c r="AF22" s="16" t="s">
        <v>16444</v>
      </c>
      <c r="AG22" s="17">
        <f>B7L415C13*B7L415C14</f>
        <v>13.937469443382048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6.9687347216910238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38.328040969300631</v>
      </c>
      <c r="AP22" s="16" t="s">
        <v>16447</v>
      </c>
      <c r="AQ22" s="17">
        <f>B7L415C19*B7L121C1</f>
        <v>99.652906520181645</v>
      </c>
      <c r="AR22" s="16" t="s">
        <v>15886</v>
      </c>
      <c r="AS22" s="17">
        <f>A1L323C17</f>
        <v>7.8323333333333318</v>
      </c>
      <c r="AT22" s="16" t="s">
        <v>13548</v>
      </c>
      <c r="AU22" s="23">
        <f>A1L555C63</f>
        <v>1.3964101771460145</v>
      </c>
      <c r="AV22" s="16" t="s">
        <v>16448</v>
      </c>
      <c r="AW22" s="17">
        <f>B7L415C21*B7L415C22</f>
        <v>10.937149977466632</v>
      </c>
      <c r="AX22" s="16" t="s">
        <v>16449</v>
      </c>
      <c r="AY22" s="23">
        <f>B3L815C15</f>
        <v>1.1430657881925286</v>
      </c>
      <c r="AZ22" s="16" t="s">
        <v>16450</v>
      </c>
      <c r="BA22" s="17">
        <f>B7L415C23*B7L415C24</f>
        <v>12.501881959572792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6.250940979786396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34.38017538882518</v>
      </c>
      <c r="BJ22" s="16" t="s">
        <v>16453</v>
      </c>
      <c r="BK22" s="17">
        <f>B7L415C29*B7L121C1</f>
        <v>89.388456010945475</v>
      </c>
      <c r="BL22" s="16" t="s">
        <v>15892</v>
      </c>
      <c r="BM22" s="17">
        <f>A1L323C18</f>
        <v>7.3674999999999988</v>
      </c>
      <c r="BN22" s="16" t="s">
        <v>14046</v>
      </c>
      <c r="BO22" s="23">
        <f>A1L555C72</f>
        <v>1.2642511047549492</v>
      </c>
      <c r="BP22" s="16" t="s">
        <v>16454</v>
      </c>
      <c r="BQ22" s="17">
        <f>B7L415C31*B7L415C32</f>
        <v>9.3143700142820869</v>
      </c>
      <c r="BR22" s="16" t="s">
        <v>16455</v>
      </c>
      <c r="BS22" s="21">
        <f>B3L815C21</f>
        <v>1.1402184346382338</v>
      </c>
      <c r="BT22" s="16" t="s">
        <v>16456</v>
      </c>
      <c r="BU22" s="17">
        <f>B7L415C33*B7L415C34</f>
        <v>10.620416397326025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5.3102081986630125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29.206145092646569</v>
      </c>
      <c r="CD22" s="16" t="s">
        <v>16459</v>
      </c>
      <c r="CE22" s="17">
        <f>B7L415C39*B7L121C1</f>
        <v>75.935977240881087</v>
      </c>
      <c r="CF22" s="16" t="s">
        <v>15898</v>
      </c>
      <c r="CG22" s="17">
        <f>A1L323C19</f>
        <v>8.1463999999999999</v>
      </c>
      <c r="CH22" s="16" t="s">
        <v>14544</v>
      </c>
      <c r="CI22" s="23">
        <f>A1L555C81</f>
        <v>1.2029616576847708</v>
      </c>
      <c r="CJ22" s="16" t="s">
        <v>16460</v>
      </c>
      <c r="CK22" s="17">
        <f>B7L415C41*B7L415C42</f>
        <v>9.7998068481632163</v>
      </c>
      <c r="CL22" s="16" t="s">
        <v>16461</v>
      </c>
      <c r="CM22" s="21">
        <f>B3L815C27</f>
        <v>1.1417905630742087</v>
      </c>
      <c r="CN22" s="16" t="s">
        <v>16462</v>
      </c>
      <c r="CO22" s="17">
        <f>B7L415C43*B7L415C44</f>
        <v>11.189326979182765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5.5946634895913823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30.770649192752604</v>
      </c>
      <c r="CX22" s="16" t="s">
        <v>16465</v>
      </c>
      <c r="CY22" s="17">
        <f>B7L415C49*B7L121C1</f>
        <v>80.003687901156766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2075.7060000000001</v>
      </c>
      <c r="F23" s="16" t="s">
        <v>16466</v>
      </c>
      <c r="G23" s="21">
        <f>A1L556C9</f>
        <v>0.74051123509713801</v>
      </c>
      <c r="H23" s="16" t="s">
        <v>16467</v>
      </c>
      <c r="I23" s="15">
        <f>B7L416C1*B7L416C2</f>
        <v>1537.08361375854</v>
      </c>
      <c r="J23" s="16" t="s">
        <v>16468</v>
      </c>
      <c r="K23" s="23">
        <f>B3L816C3</f>
        <v>1.8822761829116077</v>
      </c>
      <c r="L23" s="16" t="s">
        <v>16469</v>
      </c>
      <c r="M23" s="17">
        <f>B7L416C3*B7L416C4</f>
        <v>2893.2158773214046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1446.6079386607023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7956.3436626338626</v>
      </c>
      <c r="V23" s="16" t="s">
        <v>16474</v>
      </c>
      <c r="W23" s="17">
        <f>B7L416C9*B7L121C1</f>
        <v>20686.493522848043</v>
      </c>
      <c r="X23" s="16" t="s">
        <v>15914</v>
      </c>
      <c r="Y23" s="17">
        <f>A1L324C16</f>
        <v>2011.933</v>
      </c>
      <c r="Z23" s="16" t="s">
        <v>16475</v>
      </c>
      <c r="AA23" s="23">
        <f>A1L556C54</f>
        <v>0.74202380229252252</v>
      </c>
      <c r="AB23" s="16" t="s">
        <v>16476</v>
      </c>
      <c r="AC23" s="17">
        <f>B7L416C11*B7L416C12</f>
        <v>1492.9021746178016</v>
      </c>
      <c r="AD23" s="16" t="s">
        <v>16477</v>
      </c>
      <c r="AE23" s="23">
        <f>B3L816C9</f>
        <v>1.8890783079741893</v>
      </c>
      <c r="AF23" s="16" t="s">
        <v>16478</v>
      </c>
      <c r="AG23" s="17">
        <f>B7L416C13*B7L416C14</f>
        <v>2820.2091139979843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1410.1045569989922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7755.575063494457</v>
      </c>
      <c r="AP23" s="16" t="s">
        <v>16481</v>
      </c>
      <c r="AQ23" s="17">
        <f>B7L416C19*B7L121C1</f>
        <v>20164.495165085587</v>
      </c>
      <c r="AR23" s="16" t="s">
        <v>15920</v>
      </c>
      <c r="AS23" s="17">
        <f>A1L324C17</f>
        <v>1918.7076666666665</v>
      </c>
      <c r="AT23" s="16" t="s">
        <v>16482</v>
      </c>
      <c r="AU23" s="23">
        <f>A1L556C63</f>
        <v>0.76327991826615837</v>
      </c>
      <c r="AV23" s="16" t="s">
        <v>16483</v>
      </c>
      <c r="AW23" s="17">
        <f>B7L416C21*B7L416C22</f>
        <v>1464.5110309899846</v>
      </c>
      <c r="AX23" s="16" t="s">
        <v>16484</v>
      </c>
      <c r="AY23" s="23">
        <f>B3L816C15</f>
        <v>1.897368336550366</v>
      </c>
      <c r="AZ23" s="16" t="s">
        <v>16485</v>
      </c>
      <c r="BA23" s="17">
        <f>B7L416C23*B7L416C24</f>
        <v>2778.7168587291285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1389.3584293645642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7641.4713615051032</v>
      </c>
      <c r="BJ23" s="16" t="s">
        <v>16488</v>
      </c>
      <c r="BK23" s="17">
        <f>B7L416C29*B7L121C1</f>
        <v>19867.825539913269</v>
      </c>
      <c r="BL23" s="16" t="s">
        <v>15926</v>
      </c>
      <c r="BM23" s="17">
        <f>A1L324C18</f>
        <v>1912.0429999999999</v>
      </c>
      <c r="BN23" s="16" t="s">
        <v>16489</v>
      </c>
      <c r="BO23" s="23">
        <f>A1L556C72</f>
        <v>0.77565280108055756</v>
      </c>
      <c r="BP23" s="16" t="s">
        <v>16490</v>
      </c>
      <c r="BQ23" s="17">
        <f>B7L416C31*B7L416C32</f>
        <v>1483.0815087364724</v>
      </c>
      <c r="BR23" s="16" t="s">
        <v>16491</v>
      </c>
      <c r="BS23" s="21">
        <f>B3L816C21</f>
        <v>1.9030224185959193</v>
      </c>
      <c r="BT23" s="16" t="s">
        <v>16492</v>
      </c>
      <c r="BU23" s="17">
        <f>B7L416C33*B7L416C34</f>
        <v>2822.3373597305667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1411.1686798652834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7761.4277392590584</v>
      </c>
      <c r="CD23" s="16" t="s">
        <v>16495</v>
      </c>
      <c r="CE23" s="17">
        <f>B7L416C39*B7L121C1</f>
        <v>20179.712122073553</v>
      </c>
      <c r="CF23" s="16" t="s">
        <v>15932</v>
      </c>
      <c r="CG23" s="17">
        <f>A1L324C19</f>
        <v>1953.8768</v>
      </c>
      <c r="CH23" s="16" t="s">
        <v>16496</v>
      </c>
      <c r="CI23" s="23">
        <f>A1L556C81</f>
        <v>0.69519790663514947</v>
      </c>
      <c r="CJ23" s="16" t="s">
        <v>16497</v>
      </c>
      <c r="CK23" s="17">
        <f>B7L416C41*B7L416C42</f>
        <v>1358.3310611829845</v>
      </c>
      <c r="CL23" s="16" t="s">
        <v>16498</v>
      </c>
      <c r="CM23" s="21">
        <f>B3L816C27</f>
        <v>1.9023792460943101</v>
      </c>
      <c r="CN23" s="16" t="s">
        <v>16499</v>
      </c>
      <c r="CO23" s="17">
        <f>B7L416C43*B7L416C44</f>
        <v>2584.0608201197701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1292.0304100598851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7106.1672553293683</v>
      </c>
      <c r="CX23" s="16" t="s">
        <v>16502</v>
      </c>
      <c r="CY23" s="17">
        <f>B7L416C49*B7L121C1</f>
        <v>18476.034863856359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C8591-AA7F-40A7-9AAD-AFC7811ED8B5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2.3569999999999998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7.6979619999999999E-2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0.13856331599999999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0.27712663199999998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0.30791847999999999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0.83137989599999995</v>
      </c>
      <c r="Z9" s="16" t="s">
        <v>16591</v>
      </c>
      <c r="AA9" s="17">
        <f>B7L502C11*B7L121C1</f>
        <v>2.1615877295999999</v>
      </c>
      <c r="AB9" s="16" t="s">
        <v>15451</v>
      </c>
      <c r="AC9" s="17">
        <f>A1L304C16</f>
        <v>2.2309999999999999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7.2864460000000006E-2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0.13115602800000001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0.26231205600000002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0.29145784000000002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0.78693616799999999</v>
      </c>
      <c r="AX9" s="16" t="s">
        <v>16597</v>
      </c>
      <c r="AY9" s="17">
        <f>B7L502C23*B7L121C1</f>
        <v>2.0460340368000001</v>
      </c>
      <c r="AZ9" s="16" t="s">
        <v>15457</v>
      </c>
      <c r="BA9" s="17">
        <f>A1L304C17</f>
        <v>2.1839999999999997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7.1329439999999994E-2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0.12839299199999998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0.25678598399999997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0.28531775999999998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0.7703579519999999</v>
      </c>
      <c r="BV9" s="16" t="s">
        <v>16603</v>
      </c>
      <c r="BW9" s="17">
        <f>B7L502C35*B7L121C1</f>
        <v>2.0029306752</v>
      </c>
      <c r="BX9" s="16" t="s">
        <v>15463</v>
      </c>
      <c r="BY9" s="17">
        <f>A1L304C18</f>
        <v>2.2607499999999998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7.383609499999999E-2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0.13290497099999998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0.26580994199999997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0.29534437999999996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0.7974298259999999</v>
      </c>
      <c r="CT9" s="16" t="s">
        <v>16609</v>
      </c>
      <c r="CU9" s="17">
        <f>B7L502C47*B7L121C1</f>
        <v>2.0733175475999999</v>
      </c>
      <c r="CV9" s="16" t="s">
        <v>15469</v>
      </c>
      <c r="CW9" s="17">
        <f>A1L304C19</f>
        <v>2.2723999999999998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7.4216584000000002E-2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0.1335898512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0.2671797024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0.29686633600000001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0.80153910719999999</v>
      </c>
      <c r="DR9" s="16" t="s">
        <v>16615</v>
      </c>
      <c r="DS9" s="17">
        <f>B7L502C59*B7L121C1</f>
        <v>2.08400167872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111.892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3.6543927200000001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7.3087854400000003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14.617570880000001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14.617570880000001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43.85271264</v>
      </c>
      <c r="Z10" s="16" t="s">
        <v>16624</v>
      </c>
      <c r="AA10" s="23">
        <f>B7L503C11*B7L121C1</f>
        <v>114.01705286400001</v>
      </c>
      <c r="AB10" s="16" t="s">
        <v>15484</v>
      </c>
      <c r="AC10" s="23">
        <f>A1L305C16</f>
        <v>113.89099999999999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3.71968006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7.4393601199999999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14.87872024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14.87872024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44.636160719999999</v>
      </c>
      <c r="AX10" s="16" t="s">
        <v>16630</v>
      </c>
      <c r="AY10" s="23">
        <f>B7L503C23*B7L121C1</f>
        <v>116.054017872</v>
      </c>
      <c r="AZ10" s="16" t="s">
        <v>15490</v>
      </c>
      <c r="BA10" s="23">
        <f>A1L305C17</f>
        <v>117.63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3.8417957999999999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7.6835915999999997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15.367183199999999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15.367183199999999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46.101549599999998</v>
      </c>
      <c r="BV10" s="16" t="s">
        <v>16636</v>
      </c>
      <c r="BW10" s="23">
        <f>B7L503C35*B7L121C1</f>
        <v>119.86402896</v>
      </c>
      <c r="BX10" s="16" t="s">
        <v>15496</v>
      </c>
      <c r="BY10" s="23">
        <f>A1L305C18</f>
        <v>120.27374999999999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3.9281406749999999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7.8562813499999997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15.712562699999999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15.712562699999999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47.137688099999998</v>
      </c>
      <c r="CT10" s="16" t="s">
        <v>16642</v>
      </c>
      <c r="CU10" s="23">
        <f>B7L503C47*B7L121C1</f>
        <v>122.55798906</v>
      </c>
      <c r="CV10" s="16" t="s">
        <v>15502</v>
      </c>
      <c r="CW10" s="23">
        <f>A1L305C19</f>
        <v>123.55540000000001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4.0353193640000002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8.0706387280000005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16.141277456000001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16.141277456000001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48.423832368000006</v>
      </c>
      <c r="DR10" s="16" t="s">
        <v>16648</v>
      </c>
      <c r="DS10" s="23">
        <f>B7L503C59*B7L121C1</f>
        <v>125.90196415680002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81.587999999999994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2.6646640800000001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5.3293281600000002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10.65865632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10.65865632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31.975968960000003</v>
      </c>
      <c r="Z11" s="16" t="s">
        <v>16657</v>
      </c>
      <c r="AA11" s="17">
        <f>B7L504C11*B7L121C1</f>
        <v>83.137519296000008</v>
      </c>
      <c r="AB11" s="16" t="s">
        <v>15517</v>
      </c>
      <c r="AC11" s="17">
        <f>A1L308C16</f>
        <v>60.622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1.9799145200000001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3.9598290400000002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7.9196580800000005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7.9196580800000005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23.758974240000001</v>
      </c>
      <c r="AX11" s="16" t="s">
        <v>16663</v>
      </c>
      <c r="AY11" s="17">
        <f>B7L504C23*B7L121C1</f>
        <v>61.773333024000003</v>
      </c>
      <c r="AZ11" s="16" t="s">
        <v>15523</v>
      </c>
      <c r="BA11" s="17">
        <f>A1L308C17</f>
        <v>65.422333333333327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2.1366934066666667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4.2733868133333335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8.546773626666667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8.546773626666667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25.640320880000001</v>
      </c>
      <c r="BV11" s="16" t="s">
        <v>16669</v>
      </c>
      <c r="BW11" s="17">
        <f>B7L504C35*B7L121C1</f>
        <v>66.664834288000009</v>
      </c>
      <c r="BX11" s="16" t="s">
        <v>15529</v>
      </c>
      <c r="BY11" s="17">
        <f>A1L308C18</f>
        <v>70.067250000000001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2.288396385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4.57679277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9.1535855399999999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9.1535855399999999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27.460756619999998</v>
      </c>
      <c r="CT11" s="16" t="s">
        <v>16675</v>
      </c>
      <c r="CU11" s="17">
        <f>B7L504C47*B7L121C1</f>
        <v>71.397967211999998</v>
      </c>
      <c r="CV11" s="16" t="s">
        <v>15535</v>
      </c>
      <c r="CW11" s="17">
        <f>A1L308C19</f>
        <v>69.4816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2.2692690560000002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4.5385381120000003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9.0770762240000007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9.0770762240000007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27.231228672</v>
      </c>
      <c r="DR11" s="16" t="s">
        <v>16681</v>
      </c>
      <c r="DS11" s="17">
        <f>B7L504C59*B7L121C1</f>
        <v>70.801194547199998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43.554000000000002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1.4224736400000002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2.8449472800000004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5.6898945600000008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5.6898945600000008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17.069683680000004</v>
      </c>
      <c r="Z12" s="16" t="s">
        <v>16690</v>
      </c>
      <c r="AA12" s="23">
        <f>B7L505C11*B7L121C1</f>
        <v>44.381177568000012</v>
      </c>
      <c r="AB12" s="16" t="s">
        <v>15550</v>
      </c>
      <c r="AC12" s="23">
        <f>A1L309C16</f>
        <v>40.290500000000002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1.31588773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2.6317754600000001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5.2635509200000001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5.2635509200000001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15.79065276</v>
      </c>
      <c r="AX12" s="16" t="s">
        <v>16696</v>
      </c>
      <c r="AY12" s="23">
        <f>B7L505C23*B7L121C1</f>
        <v>41.055697176000002</v>
      </c>
      <c r="AZ12" s="16" t="s">
        <v>15556</v>
      </c>
      <c r="BA12" s="23">
        <f>A1L309C17</f>
        <v>37.975666666666662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1.2402852733333332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2.4805705466666663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4.9611410933333326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4.9611410933333326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14.883423279999999</v>
      </c>
      <c r="BV12" s="16" t="s">
        <v>16702</v>
      </c>
      <c r="BW12" s="23">
        <f>B7L505C35*B7L121C1</f>
        <v>38.696900528</v>
      </c>
      <c r="BX12" s="16" t="s">
        <v>15562</v>
      </c>
      <c r="BY12" s="23">
        <f>A1L309C18</f>
        <v>38.366999999999997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1.25306622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2.50613244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5.01226488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5.01226488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15.03679464</v>
      </c>
      <c r="CT12" s="16" t="s">
        <v>16708</v>
      </c>
      <c r="CU12" s="23">
        <f>B7L505C47*B7L121C1</f>
        <v>39.095666064</v>
      </c>
      <c r="CV12" s="16" t="s">
        <v>15568</v>
      </c>
      <c r="CW12" s="23">
        <f>A1L309C19</f>
        <v>44.392199999999995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1.4498492519999999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2.8996985039999998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5.7993970079999997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5.7993970079999997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17.398191023999999</v>
      </c>
      <c r="DR12" s="16" t="s">
        <v>16714</v>
      </c>
      <c r="DS12" s="23">
        <f>B7L505C59*B7L121C1</f>
        <v>45.235296662399996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49.442999999999998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1.6148083799999999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3.2296167599999999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6.4592335199999997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6.4592335199999997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19.377700560000001</v>
      </c>
      <c r="Z13" s="16" t="s">
        <v>16723</v>
      </c>
      <c r="AA13" s="17">
        <f>B7L506C11*B7L121C1</f>
        <v>50.382021456000004</v>
      </c>
      <c r="AB13" s="16" t="s">
        <v>15583</v>
      </c>
      <c r="AC13" s="17">
        <f>A1L312C16</f>
        <v>50.323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1.6435491800000002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3.2870983600000003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6.5741967200000007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6.5741967200000007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19.722590160000003</v>
      </c>
      <c r="AX13" s="16" t="s">
        <v>16729</v>
      </c>
      <c r="AY13" s="17">
        <f>B7L506C23*B7L121C1</f>
        <v>51.278734416000006</v>
      </c>
      <c r="AZ13" s="16" t="s">
        <v>15589</v>
      </c>
      <c r="BA13" s="17">
        <f>A1L312C17</f>
        <v>53.355999999999995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1.7426069599999998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3.4852139199999996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6.9704278399999993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6.9704278399999993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20.911283519999998</v>
      </c>
      <c r="BV13" s="16" t="s">
        <v>16735</v>
      </c>
      <c r="BW13" s="17">
        <f>B7L506C35*B7L121C1</f>
        <v>54.369337151999993</v>
      </c>
      <c r="BX13" s="16" t="s">
        <v>15595</v>
      </c>
      <c r="BY13" s="17">
        <f>A1L312C18</f>
        <v>58.216249999999995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1.9013427249999999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3.8026854499999998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7.6053708999999996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7.6053708999999996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22.816112699999998</v>
      </c>
      <c r="CT13" s="16" t="s">
        <v>16741</v>
      </c>
      <c r="CU13" s="17">
        <f>B7L506C47*B7L121C1</f>
        <v>59.321893019999997</v>
      </c>
      <c r="CV13" s="16" t="s">
        <v>15601</v>
      </c>
      <c r="CW13" s="17">
        <f>A1L312C19</f>
        <v>64.595399999999998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2.109685764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4.2193715279999999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8.4387430559999999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8.4387430559999999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25.316229168</v>
      </c>
      <c r="DR13" s="16" t="s">
        <v>16747</v>
      </c>
      <c r="DS13" s="17">
        <f>B7L506C59*B7L121C1</f>
        <v>65.822195836800006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85.481999999999999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2.7918421200000001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5.5836842400000002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11.16736848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11.16736848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33.502105440000001</v>
      </c>
      <c r="Z14" s="16" t="s">
        <v>16756</v>
      </c>
      <c r="AA14" s="23">
        <f>B7L507C11*B7L121C1</f>
        <v>87.105474144000013</v>
      </c>
      <c r="AB14" s="16" t="s">
        <v>15616</v>
      </c>
      <c r="AC14" s="23">
        <f>A1L313C16</f>
        <v>86.009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2.8090539400000001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5.6181078800000002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11.23621576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11.23621576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33.708647280000001</v>
      </c>
      <c r="AX14" s="16" t="s">
        <v>16762</v>
      </c>
      <c r="AY14" s="23">
        <f>B7L507C23*B7L121C1</f>
        <v>87.642482928000007</v>
      </c>
      <c r="AZ14" s="16" t="s">
        <v>15622</v>
      </c>
      <c r="BA14" s="23">
        <f>A1L313C17</f>
        <v>84.866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2.7717235600000003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5.5434471200000006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11.086894240000001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11.086894240000001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33.260682720000005</v>
      </c>
      <c r="BV14" s="16" t="s">
        <v>16768</v>
      </c>
      <c r="BW14" s="23">
        <f>B7L507C35*B7L121C1</f>
        <v>86.477775072000014</v>
      </c>
      <c r="BX14" s="16" t="s">
        <v>15628</v>
      </c>
      <c r="BY14" s="23">
        <f>A1L313C18</f>
        <v>86.784500000000008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2.8343817700000002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5.6687635400000005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11.337527080000001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11.337527080000001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34.012581240000003</v>
      </c>
      <c r="CT14" s="16" t="s">
        <v>16774</v>
      </c>
      <c r="CU14" s="23">
        <f>B7L507C47*B7L121C1</f>
        <v>88.432711224000016</v>
      </c>
      <c r="CV14" s="16" t="s">
        <v>15634</v>
      </c>
      <c r="CW14" s="23">
        <f>A1L313C19</f>
        <v>91.277000000000015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2.9811068200000008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5.9622136400000016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11.924427280000003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11.924427280000003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35.77328184000001</v>
      </c>
      <c r="DR14" s="16" t="s">
        <v>16780</v>
      </c>
      <c r="DS14" s="23">
        <f>B7L507C59*B7L121C1</f>
        <v>93.010532784000034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1059.3899999999999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34.599677399999997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69.199354799999995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138.39870959999999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138.39870959999999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415.1961288</v>
      </c>
      <c r="Z15" s="16" t="s">
        <v>16789</v>
      </c>
      <c r="AA15" s="17">
        <f>B7L508C11*B7L121C1</f>
        <v>1079.5099348799999</v>
      </c>
      <c r="AB15" s="16" t="s">
        <v>15649</v>
      </c>
      <c r="AC15" s="17">
        <f>A1L314C16</f>
        <v>1036.6284999999998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33.856286809999993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67.712573619999986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135.42514723999997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135.42514723999997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406.27544171999989</v>
      </c>
      <c r="AX15" s="16" t="s">
        <v>16795</v>
      </c>
      <c r="AY15" s="17">
        <f>B7L508C23*B7L121C1</f>
        <v>1056.3161484719997</v>
      </c>
      <c r="AZ15" s="16" t="s">
        <v>15655</v>
      </c>
      <c r="BA15" s="23">
        <f>A1L314C17</f>
        <v>956.63433333333307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31.24367732666666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62.48735465333332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124.97470930666664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124.97470930666664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374.92412791999993</v>
      </c>
      <c r="BV15" s="16" t="s">
        <v>16801</v>
      </c>
      <c r="BW15" s="23">
        <f>B7L508C35*B7L121C1</f>
        <v>974.80273259199987</v>
      </c>
      <c r="BX15" s="16" t="s">
        <v>15661</v>
      </c>
      <c r="BY15" s="23">
        <f>A1L314C18</f>
        <v>935.98374999999987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30.569229274999998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61.138458549999996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122.27691709999999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122.27691709999999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366.83075129999997</v>
      </c>
      <c r="CT15" s="16" t="s">
        <v>16807</v>
      </c>
      <c r="CU15" s="23">
        <f>B7L508C47*B7L121C1</f>
        <v>953.75995337999996</v>
      </c>
      <c r="CV15" s="16" t="s">
        <v>15667</v>
      </c>
      <c r="CW15" s="23">
        <f>A1L314C19</f>
        <v>972.42779999999982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31.759491947999997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63.518983895999995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127.03796779199999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127.03796779199999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381.11390337599994</v>
      </c>
      <c r="DR15" s="16" t="s">
        <v>16813</v>
      </c>
      <c r="DS15" s="23">
        <f>B7L508C59*B7L121C1</f>
        <v>990.89614877759982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0.19700000000000001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6.4340200000000004E-3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1.2868040000000001E-2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2.5736080000000001E-2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2.5736080000000001E-2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7.7208240000000011E-2</v>
      </c>
      <c r="Z16" s="16" t="s">
        <v>16822</v>
      </c>
      <c r="AA16" s="23">
        <f>B7L509C11*B7L121C1</f>
        <v>0.20074142400000003</v>
      </c>
      <c r="AB16" s="16" t="s">
        <v>15682</v>
      </c>
      <c r="AC16" s="23">
        <f>A1L316C16</f>
        <v>0.222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7.2505200000000007E-3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1.4501040000000001E-2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2.9002080000000003E-2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2.9002080000000003E-2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8.7006240000000012E-2</v>
      </c>
      <c r="AX16" s="16" t="s">
        <v>16828</v>
      </c>
      <c r="AY16" s="23">
        <f>B7L509C23*B7L121C1</f>
        <v>0.22621622400000005</v>
      </c>
      <c r="AZ16" s="16" t="s">
        <v>15688</v>
      </c>
      <c r="BA16" s="23">
        <f>A1L316C17</f>
        <v>0.29599999999999999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9.6673599999999998E-3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1.933472E-2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3.8669439999999999E-2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3.8669439999999999E-2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0.11600832</v>
      </c>
      <c r="BV16" s="16" t="s">
        <v>16834</v>
      </c>
      <c r="BW16" s="23">
        <f>B7L509C35*B7L121C1</f>
        <v>0.30162163200000003</v>
      </c>
      <c r="BX16" s="16" t="s">
        <v>15694</v>
      </c>
      <c r="BY16" s="23">
        <f>A1L316C18</f>
        <v>0.37749999999999995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1.2329149999999999E-2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2.4658299999999998E-2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4.9316599999999995E-2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4.9316599999999995E-2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0.14794979999999999</v>
      </c>
      <c r="CT16" s="16" t="s">
        <v>16840</v>
      </c>
      <c r="CU16" s="23">
        <f>B7L509C47*B7L121C1</f>
        <v>0.38466948000000001</v>
      </c>
      <c r="CV16" s="16" t="s">
        <v>15700</v>
      </c>
      <c r="CW16" s="23">
        <f>A1L316C19</f>
        <v>0.45439999999999997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1.4840704E-2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2.9681407999999999E-2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5.9362815999999999E-2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5.9362815999999999E-2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0.17808844800000001</v>
      </c>
      <c r="DR16" s="16" t="s">
        <v>16846</v>
      </c>
      <c r="DS16" s="23">
        <f>B7L509C59*B7L121C1</f>
        <v>0.46302996480000003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0.27600000000000002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9.014160000000002E-3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1.8028320000000004E-2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3.6056640000000008E-2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3.6056640000000008E-2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0.10816992000000003</v>
      </c>
      <c r="Z17" s="16" t="s">
        <v>16855</v>
      </c>
      <c r="AA17" s="23">
        <f>B7L510C11*B7L121C1</f>
        <v>0.2812417920000001</v>
      </c>
      <c r="AB17" s="16" t="s">
        <v>15715</v>
      </c>
      <c r="AC17" s="23">
        <f>A1L315C16</f>
        <v>0.17450000000000002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5.6991700000000008E-3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1.1398340000000002E-2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2.2796680000000003E-2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2.2796680000000003E-2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6.8390040000000013E-2</v>
      </c>
      <c r="AX17" s="16" t="s">
        <v>16861</v>
      </c>
      <c r="AY17" s="23">
        <f>B7L510C23*B7L121C1</f>
        <v>0.17781410400000003</v>
      </c>
      <c r="AZ17" s="16" t="s">
        <v>15721</v>
      </c>
      <c r="BA17" s="23">
        <f>A1L315C17</f>
        <v>0.14066666666666669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4.594173333333334E-3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9.1883466666666681E-3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1.8376693333333336E-2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1.8376693333333336E-2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5.5130080000000012E-2</v>
      </c>
      <c r="BV17" s="16" t="s">
        <v>16867</v>
      </c>
      <c r="BW17" s="23">
        <f>B7L510C35*B7L121C1</f>
        <v>0.14333820800000002</v>
      </c>
      <c r="BX17" s="16" t="s">
        <v>15727</v>
      </c>
      <c r="BY17" s="23">
        <f>A1L315C18</f>
        <v>0.13900000000000001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4.5397400000000004E-3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9.0794800000000009E-3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1.8158960000000002E-2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1.8158960000000002E-2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5.4476880000000005E-2</v>
      </c>
      <c r="CT17" s="16" t="s">
        <v>16873</v>
      </c>
      <c r="CU17" s="23">
        <f>B7L510C47*B7L121C1</f>
        <v>0.14163988800000002</v>
      </c>
      <c r="CV17" s="16" t="s">
        <v>15733</v>
      </c>
      <c r="CW17" s="23">
        <f>A1L315C19</f>
        <v>0.1532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5.0035120000000008E-3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1.0007024000000002E-2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2.0014048000000003E-2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2.0014048000000003E-2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6.0042144000000006E-2</v>
      </c>
      <c r="DR17" s="16" t="s">
        <v>16879</v>
      </c>
      <c r="DS17" s="23">
        <f>B7L510C59*B7L121C1</f>
        <v>0.15610957440000001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540.24599999999998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17.644434360000002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17.644434360000002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35.288868720000004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70.577737440000007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105.86660616</v>
      </c>
      <c r="Z18" s="16" t="s">
        <v>16888</v>
      </c>
      <c r="AA18" s="23">
        <f>B7L511C11*B7L121C1</f>
        <v>275.253176016</v>
      </c>
      <c r="AB18" s="16" t="s">
        <v>15748</v>
      </c>
      <c r="AC18" s="23">
        <f>A1L317C16</f>
        <v>524.18899999999996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17.12001274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17.12001274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34.24002548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68.48005096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102.72007644</v>
      </c>
      <c r="AX18" s="16" t="s">
        <v>16894</v>
      </c>
      <c r="AY18" s="23">
        <f>B7L511C23*B7L121C1</f>
        <v>267.07219874399999</v>
      </c>
      <c r="AZ18" s="16" t="s">
        <v>15754</v>
      </c>
      <c r="BA18" s="23">
        <f>A1L317C17</f>
        <v>504.07600000000002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16.463122160000001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16.463122160000001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32.926244320000002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65.852488640000004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98.778732960000013</v>
      </c>
      <c r="BV18" s="16" t="s">
        <v>16900</v>
      </c>
      <c r="BW18" s="23">
        <f>B7L511C35*B7L121C1</f>
        <v>256.82470569600002</v>
      </c>
      <c r="BX18" s="16" t="s">
        <v>15760</v>
      </c>
      <c r="BY18" s="23">
        <f>A1L317C18</f>
        <v>502.58450000000005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16.414409770000002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16.414409770000002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32.828819540000005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65.65763908000001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98.486458620000008</v>
      </c>
      <c r="CT18" s="16" t="s">
        <v>16906</v>
      </c>
      <c r="CU18" s="23">
        <f>B7L511C47*B7L121C1</f>
        <v>256.06479241200003</v>
      </c>
      <c r="CV18" s="16" t="s">
        <v>15766</v>
      </c>
      <c r="CW18" s="23">
        <f>A1L317C19</f>
        <v>487.9162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15.935343092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15.935343092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31.870686184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63.741372368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95.612058552000008</v>
      </c>
      <c r="DR18" s="16" t="s">
        <v>16912</v>
      </c>
      <c r="DS18" s="23">
        <f>B7L511C59*B7L121C1</f>
        <v>248.59135223520002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31.975999999999999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1.0443361600000001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2.0886723200000001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4.1773446400000003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4.1773446400000003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12.53203392</v>
      </c>
      <c r="Z19" s="16" t="s">
        <v>16921</v>
      </c>
      <c r="AA19" s="23">
        <f>B7L512C11*B7L121C1</f>
        <v>32.583288191999998</v>
      </c>
      <c r="AB19" s="16" t="s">
        <v>15781</v>
      </c>
      <c r="AC19" s="23">
        <f>A1L318C16</f>
        <v>28.762499999999999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0.93938325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1.8787665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3.757533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3.757533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11.272599</v>
      </c>
      <c r="AX19" s="16" t="s">
        <v>16927</v>
      </c>
      <c r="AY19" s="23">
        <f>B7L512C23*B7L121C1</f>
        <v>29.308757400000001</v>
      </c>
      <c r="AZ19" s="16" t="s">
        <v>15787</v>
      </c>
      <c r="BA19" s="23">
        <f>A1L318C17</f>
        <v>27.575666666666667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0.90062127333333342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1.8012425466666668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3.6024850933333337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3.6024850933333337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10.807455280000001</v>
      </c>
      <c r="BV19" s="16" t="s">
        <v>16933</v>
      </c>
      <c r="BW19" s="23">
        <f>B7L512C35*B7L121C1</f>
        <v>28.099383728000003</v>
      </c>
      <c r="BX19" s="16" t="s">
        <v>15793</v>
      </c>
      <c r="BY19" s="23">
        <f>A1L318C18</f>
        <v>26.501750000000001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0.86554715500000012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1.7310943100000002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3.4621886200000005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3.4621886200000005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10.386565860000001</v>
      </c>
      <c r="CT19" s="16" t="s">
        <v>16939</v>
      </c>
      <c r="CU19" s="23">
        <f>B7L512C47*B7L121C1</f>
        <v>27.005071236000003</v>
      </c>
      <c r="CV19" s="16" t="s">
        <v>15799</v>
      </c>
      <c r="CW19" s="23">
        <f>A1L318C19</f>
        <v>25.585799999999999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0.83563222800000003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1.6712644560000001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3.3425289120000001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3.3425289120000001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10.027586736</v>
      </c>
      <c r="DR19" s="16" t="s">
        <v>16945</v>
      </c>
      <c r="DS19" s="23">
        <f>B7L512C59*B7L121C1</f>
        <v>26.071725513600001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5.8999999999999997E-2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1.92694E-3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3.8538800000000001E-3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7.7077600000000001E-3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7.7077600000000001E-3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2.312328E-2</v>
      </c>
      <c r="Z20" s="16" t="s">
        <v>16954</v>
      </c>
      <c r="AA20" s="23">
        <f>B7L513C11*B7L121C1</f>
        <v>6.0120527999999999E-2</v>
      </c>
      <c r="AB20" s="16" t="s">
        <v>15814</v>
      </c>
      <c r="AC20" s="23">
        <f>A1L319C16</f>
        <v>4.1499999999999995E-2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1.3553899999999999E-3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2.7107799999999999E-3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5.4215599999999997E-3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5.4215599999999997E-3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1.626468E-2</v>
      </c>
      <c r="AX20" s="16" t="s">
        <v>16960</v>
      </c>
      <c r="AY20" s="23">
        <f>B7L513C23*B7L121C1</f>
        <v>4.2288168000000001E-2</v>
      </c>
      <c r="AZ20" s="16" t="s">
        <v>15820</v>
      </c>
      <c r="BA20" s="23">
        <f>A1L319C17</f>
        <v>5.099999999999999E-2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1.6656599999999998E-3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3.3313199999999996E-3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6.6626399999999992E-3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6.6626399999999992E-3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1.9987919999999999E-2</v>
      </c>
      <c r="BV20" s="16" t="s">
        <v>16966</v>
      </c>
      <c r="BW20" s="23">
        <f>B7L513C35*B7L121C1</f>
        <v>5.1968592000000001E-2</v>
      </c>
      <c r="BX20" s="16" t="s">
        <v>15826</v>
      </c>
      <c r="BY20" s="23">
        <f>A1L319C18</f>
        <v>5.7249999999999995E-2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1.8697849999999999E-3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3.7395699999999998E-3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7.4791399999999996E-3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7.4791399999999996E-3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2.243742E-2</v>
      </c>
      <c r="CT20" s="16" t="s">
        <v>16972</v>
      </c>
      <c r="CU20" s="23">
        <f>B7L513C47*B7L121C1</f>
        <v>5.8337291999999999E-2</v>
      </c>
      <c r="CV20" s="16" t="s">
        <v>15832</v>
      </c>
      <c r="CW20" s="23">
        <f>A1L319C19</f>
        <v>5.9199999999999996E-2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1.9334719999999999E-3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3.8669439999999998E-3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7.7338879999999995E-3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7.7338879999999995E-3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2.3201663999999997E-2</v>
      </c>
      <c r="DR20" s="16" t="s">
        <v>16978</v>
      </c>
      <c r="DS20" s="23">
        <f>B7L513C59*B7L121C1</f>
        <v>6.0324326399999996E-2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58.417999999999999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1.90793188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3.81586376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7.6317275200000001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7.6317275200000001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22.895182560000002</v>
      </c>
      <c r="Z21" s="16" t="s">
        <v>16987</v>
      </c>
      <c r="AA21" s="23">
        <f>B7L514C11*B7L121C1</f>
        <v>59.52747465600001</v>
      </c>
      <c r="AB21" s="16" t="s">
        <v>15847</v>
      </c>
      <c r="AC21" s="23">
        <f>A1L320C16</f>
        <v>59.744500000000002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1.9512553700000002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3.9025107400000003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7.8050214800000006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7.8050214800000006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23.415064440000002</v>
      </c>
      <c r="AX21" s="16" t="s">
        <v>16993</v>
      </c>
      <c r="AY21" s="23">
        <f>B7L514C23*B7L121C1</f>
        <v>60.879167544000005</v>
      </c>
      <c r="AZ21" s="16" t="s">
        <v>15853</v>
      </c>
      <c r="BA21" s="23">
        <f>A1L320C17</f>
        <v>60.667666666666662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1.9814059933333332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3.9628119866666665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7.9256239733333329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7.9256239733333329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23.776871919999998</v>
      </c>
      <c r="BV21" s="16" t="s">
        <v>16999</v>
      </c>
      <c r="BW21" s="23">
        <f>B7L514C35*B7L121C1</f>
        <v>61.819866991999994</v>
      </c>
      <c r="BX21" s="16" t="s">
        <v>15859</v>
      </c>
      <c r="BY21" s="23">
        <f>A1L320C18</f>
        <v>63.062249999999992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2.0596130849999996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4.1192261699999992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8.2384523399999985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8.2384523399999985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24.715357019999995</v>
      </c>
      <c r="CT21" s="16" t="s">
        <v>17005</v>
      </c>
      <c r="CU21" s="23">
        <f>B7L514C47*B7L121C1</f>
        <v>64.259928251999995</v>
      </c>
      <c r="CV21" s="16" t="s">
        <v>15865</v>
      </c>
      <c r="CW21" s="23">
        <f>A1L320C19</f>
        <v>63.559799999999996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2.0758630679999999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4.1517261359999997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8.3034522719999995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8.3034522719999995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24.910356815999997</v>
      </c>
      <c r="DR21" s="16" t="s">
        <v>17011</v>
      </c>
      <c r="DS21" s="23">
        <f>B7L514C59*B7L121C1</f>
        <v>64.766927721599998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10.827999999999999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0.35364247999999998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0.70728495999999996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1.4145699199999999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1.4145699199999999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4.2437097599999998</v>
      </c>
      <c r="Z22" s="16" t="s">
        <v>17020</v>
      </c>
      <c r="AA22" s="17">
        <f>B7L515C11*B7L121C1</f>
        <v>11.033645375999999</v>
      </c>
      <c r="AB22" s="16" t="s">
        <v>15880</v>
      </c>
      <c r="AC22" s="17">
        <f>A1L323C16</f>
        <v>8.8039999999999985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0.28753863999999996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0.57507727999999991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1.1501545599999998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1.1501545599999998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3.4504636799999995</v>
      </c>
      <c r="AX22" s="16" t="s">
        <v>17026</v>
      </c>
      <c r="AY22" s="17">
        <f>B7L515C23*B7L121C1</f>
        <v>8.9712055679999985</v>
      </c>
      <c r="AZ22" s="16" t="s">
        <v>15886</v>
      </c>
      <c r="BA22" s="17">
        <f>A1L323C17</f>
        <v>7.8323333333333318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0.25580400666666664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0.51160801333333328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1.0232160266666666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1.0232160266666666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3.0696480799999994</v>
      </c>
      <c r="BV22" s="16" t="s">
        <v>17032</v>
      </c>
      <c r="BW22" s="17">
        <f>B7L515C35*B7L121C1</f>
        <v>7.9810850079999991</v>
      </c>
      <c r="BX22" s="16" t="s">
        <v>15892</v>
      </c>
      <c r="BY22" s="17">
        <f>A1L323C18</f>
        <v>7.3674999999999988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0.24062254999999996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0.48124509999999993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0.96249019999999985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0.96249019999999985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2.8874705999999994</v>
      </c>
      <c r="CT22" s="16" t="s">
        <v>17038</v>
      </c>
      <c r="CU22" s="17">
        <f>B7L515C47*B7L121C1</f>
        <v>7.5074235599999986</v>
      </c>
      <c r="CV22" s="16" t="s">
        <v>15898</v>
      </c>
      <c r="CW22" s="17">
        <f>A1L323C19</f>
        <v>8.1463999999999999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0.26606142399999999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0.53212284799999998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1.064245696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1.064245696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3.1927370879999999</v>
      </c>
      <c r="DR22" s="16" t="s">
        <v>17044</v>
      </c>
      <c r="DS22" s="17">
        <f>B7L515C59*B7L121C1</f>
        <v>8.3011164288000003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2075.7060000000001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67.792557960000011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128.80586012400002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257.61172024800004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271.17023184000004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772.83516074400018</v>
      </c>
      <c r="Z23" s="16" t="s">
        <v>17054</v>
      </c>
      <c r="AA23" s="17">
        <f>B7L516C11*B7L121C1</f>
        <v>2009.3714179344006</v>
      </c>
      <c r="AB23" s="16" t="s">
        <v>15914</v>
      </c>
      <c r="AC23" s="17">
        <f>A1L324C16</f>
        <v>2011.933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65.709731779999998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124.84849038199999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249.69698076399999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262.83892711999999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749.09094229199991</v>
      </c>
      <c r="AX23" s="16" t="s">
        <v>17060</v>
      </c>
      <c r="AY23" s="17">
        <f>B7L516C23*B7L121C1</f>
        <v>1947.6364499591998</v>
      </c>
      <c r="AZ23" s="16" t="s">
        <v>15920</v>
      </c>
      <c r="BA23" s="17">
        <f>A1L324C17</f>
        <v>1918.7076666666665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62.664992393333328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119.06348554733331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238.12697109466663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250.65996957333331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714.38091328399992</v>
      </c>
      <c r="BV23" s="16" t="s">
        <v>17066</v>
      </c>
      <c r="BW23" s="17">
        <f>B7L516C35*B7L121C1</f>
        <v>1857.3903745383998</v>
      </c>
      <c r="BX23" s="16" t="s">
        <v>15926</v>
      </c>
      <c r="BY23" s="17">
        <f>A1L324C18</f>
        <v>1912.0429999999999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62.447324379999998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118.649916322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237.29983264399999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249.78929751999999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711.89949793200003</v>
      </c>
      <c r="CT23" s="16" t="s">
        <v>17072</v>
      </c>
      <c r="CU23" s="17">
        <f>B7L516C47*B7L121C1</f>
        <v>1850.9386946232</v>
      </c>
      <c r="CV23" s="16" t="s">
        <v>15932</v>
      </c>
      <c r="CW23" s="17">
        <f>A1L324C19</f>
        <v>1953.8768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63.813616288000006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121.2458709472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242.49174189440001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255.25446515200002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727.47522568320005</v>
      </c>
      <c r="DR23" s="16" t="s">
        <v>17078</v>
      </c>
      <c r="DS23" s="17">
        <f>B7L516C59*B7L121C1</f>
        <v>1891.4355867763202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64DC9-F072-4D07-B1BB-7CD871922F3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2.3569999999999998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0.11007189999999999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0.19812941999999997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0.29719412999999995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0.22014379999999997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1.0401794549999999</v>
      </c>
      <c r="Z9" s="16" t="s">
        <v>17166</v>
      </c>
      <c r="AA9" s="17">
        <f>B7L602C11*B7L121C1</f>
        <v>2.7044665829999999</v>
      </c>
      <c r="AB9" s="16" t="s">
        <v>15451</v>
      </c>
      <c r="AC9" s="17">
        <f>A1L304C16</f>
        <v>2.2309999999999999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0.10418769999999999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0.18753786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0.28130679000000003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0.20837539999999999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0.98457376500000005</v>
      </c>
      <c r="AX9" s="16" t="s">
        <v>17172</v>
      </c>
      <c r="AY9" s="17">
        <f>B7L602C23*B7L121C1</f>
        <v>2.5598917890000004</v>
      </c>
      <c r="AZ9" s="16" t="s">
        <v>15457</v>
      </c>
      <c r="BA9" s="17">
        <f>A1L304C17</f>
        <v>2.1839999999999997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0.10199279999999998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0.18358703999999998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0.27538056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0.20398559999999996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0.96383195999999993</v>
      </c>
      <c r="BV9" s="16" t="s">
        <v>17178</v>
      </c>
      <c r="BW9" s="17">
        <f>B7L602C35*B7L121C1</f>
        <v>2.5059630959999999</v>
      </c>
      <c r="BX9" s="16" t="s">
        <v>15463</v>
      </c>
      <c r="BY9" s="17">
        <f>A1L304C18</f>
        <v>2.2607499999999998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0.10557702499999999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0.19003864499999998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0.28505796749999995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0.21115404999999998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0.99770288624999992</v>
      </c>
      <c r="CT9" s="16" t="s">
        <v>17184</v>
      </c>
      <c r="CU9" s="17">
        <f>B7L602C47*B7L121C1</f>
        <v>2.5940275042500001</v>
      </c>
      <c r="CV9" s="16" t="s">
        <v>15469</v>
      </c>
      <c r="CW9" s="17">
        <f>A1L304C19</f>
        <v>2.2723999999999998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0.10612107999999998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0.19101794399999997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0.28652691599999996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0.21224215999999996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1.0028442059999998</v>
      </c>
      <c r="DR9" s="16" t="s">
        <v>17190</v>
      </c>
      <c r="DS9" s="17">
        <f>B7L602C59*B7L121C1</f>
        <v>2.6073949355999995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111.892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5.2253563999999999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10.4507128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15.676069200000001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10.4507128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54.866242200000002</v>
      </c>
      <c r="Z10" s="16" t="s">
        <v>17199</v>
      </c>
      <c r="AA10" s="23">
        <f>B7L603C11*B7L121C1</f>
        <v>142.65222972000001</v>
      </c>
      <c r="AB10" s="16" t="s">
        <v>15484</v>
      </c>
      <c r="AC10" s="23">
        <f>A1L305C16</f>
        <v>113.89099999999999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5.3187096999999994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10.637419399999999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15.956129099999998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10.637419399999999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55.846451849999994</v>
      </c>
      <c r="AX10" s="16" t="s">
        <v>17205</v>
      </c>
      <c r="AY10" s="23">
        <f>B7L603C23*B7L121C1</f>
        <v>145.20077480999998</v>
      </c>
      <c r="AZ10" s="16" t="s">
        <v>15490</v>
      </c>
      <c r="BA10" s="23">
        <f>A1L305C17</f>
        <v>117.63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5.4933209999999999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10.986642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16.479962999999998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10.986642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57.6798705</v>
      </c>
      <c r="BV10" s="16" t="s">
        <v>17211</v>
      </c>
      <c r="BW10" s="23">
        <f>B7L603C35*B7L121C1</f>
        <v>149.9676633</v>
      </c>
      <c r="BX10" s="16" t="s">
        <v>15496</v>
      </c>
      <c r="BY10" s="23">
        <f>A1L305C18</f>
        <v>120.27374999999999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5.6167841249999997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11.233568249999999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16.850352375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11.233568249999999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58.9762333125</v>
      </c>
      <c r="CT10" s="16" t="s">
        <v>17217</v>
      </c>
      <c r="CU10" s="23">
        <f>B7L603C47*B7L121C1</f>
        <v>153.33820661250002</v>
      </c>
      <c r="CV10" s="16" t="s">
        <v>15502</v>
      </c>
      <c r="CW10" s="23">
        <f>A1L305C19</f>
        <v>123.55540000000001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5.7700371800000001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11.54007436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17.310111540000001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11.54007436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60.585390390000001</v>
      </c>
      <c r="DR10" s="16" t="s">
        <v>17223</v>
      </c>
      <c r="DS10" s="23">
        <f>B7L603C59*B7L121C1</f>
        <v>157.522015014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81.587999999999994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3.8101595999999995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7.6203191999999991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11.430478799999999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7.6203191999999991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40.006675799999996</v>
      </c>
      <c r="Z11" s="16" t="s">
        <v>17232</v>
      </c>
      <c r="AA11" s="17">
        <f>B7L604C11*B7L121C1</f>
        <v>104.01735708</v>
      </c>
      <c r="AB11" s="16" t="s">
        <v>15517</v>
      </c>
      <c r="AC11" s="17">
        <f>A1L308C16</f>
        <v>60.622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2.8310474000000001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5.6620948000000002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8.4931422000000012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5.6620948000000002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29.725997700000001</v>
      </c>
      <c r="AX11" s="16" t="s">
        <v>17238</v>
      </c>
      <c r="AY11" s="17">
        <f>B7L604C23*B7L121C1</f>
        <v>77.28759402</v>
      </c>
      <c r="AZ11" s="16" t="s">
        <v>15523</v>
      </c>
      <c r="BA11" s="17">
        <f>A1L308C17</f>
        <v>65.422333333333327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3.0552229666666664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6.1104459333333327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9.1656689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6.1104459333333327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32.07984115</v>
      </c>
      <c r="BV11" s="16" t="s">
        <v>17244</v>
      </c>
      <c r="BW11" s="17">
        <f>B7L604C35*B7L121C1</f>
        <v>83.407586989999999</v>
      </c>
      <c r="BX11" s="16" t="s">
        <v>15529</v>
      </c>
      <c r="BY11" s="17">
        <f>A1L308C18</f>
        <v>70.067250000000001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3.2721405749999999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6.5442811499999998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9.8164217249999997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6.5442811499999998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34.3574760375</v>
      </c>
      <c r="CT11" s="16" t="s">
        <v>17250</v>
      </c>
      <c r="CU11" s="17">
        <f>B7L604C47*B7L121C1</f>
        <v>89.329437697499998</v>
      </c>
      <c r="CV11" s="16" t="s">
        <v>15535</v>
      </c>
      <c r="CW11" s="17">
        <f>A1L308C19</f>
        <v>69.4816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3.2447907199999997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6.4895814399999994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9.7343721599999995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6.4895814399999994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34.070302559999995</v>
      </c>
      <c r="DR11" s="16" t="s">
        <v>17256</v>
      </c>
      <c r="DS11" s="17">
        <f>B7L604C59*B7L121C1</f>
        <v>88.582786655999996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43.554000000000002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2.0339718000000002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4.0679436000000004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6.1019154000000011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4.0679436000000004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21.356703900000003</v>
      </c>
      <c r="Z12" s="16" t="s">
        <v>17265</v>
      </c>
      <c r="AA12" s="23">
        <f>B7L605C11*B7L121C1</f>
        <v>55.527430140000007</v>
      </c>
      <c r="AB12" s="16" t="s">
        <v>15550</v>
      </c>
      <c r="AC12" s="23">
        <f>A1L309C16</f>
        <v>40.290500000000002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1.8815663499999999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3.7631326999999999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5.6446990499999998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3.7631326999999999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19.756446674999999</v>
      </c>
      <c r="AX12" s="16" t="s">
        <v>17271</v>
      </c>
      <c r="AY12" s="23">
        <f>B7L605C23*B7L121C1</f>
        <v>51.366761355000001</v>
      </c>
      <c r="AZ12" s="16" t="s">
        <v>15556</v>
      </c>
      <c r="BA12" s="23">
        <f>A1L309C17</f>
        <v>37.975666666666662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1.7734636333333331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3.5469272666666662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5.3203908999999996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3.5469272666666662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18.621368149999999</v>
      </c>
      <c r="BV12" s="16" t="s">
        <v>17277</v>
      </c>
      <c r="BW12" s="23">
        <f>B7L605C35*B7L121C1</f>
        <v>48.415557190000001</v>
      </c>
      <c r="BX12" s="16" t="s">
        <v>15562</v>
      </c>
      <c r="BY12" s="23">
        <f>A1L309C18</f>
        <v>38.366999999999997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1.7917388999999999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3.5834777999999998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5.3752166999999993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3.5834777999999998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18.813258449999999</v>
      </c>
      <c r="CT12" s="16" t="s">
        <v>17283</v>
      </c>
      <c r="CU12" s="23">
        <f>B7L605C47*B7L121C1</f>
        <v>48.914471970000001</v>
      </c>
      <c r="CV12" s="16" t="s">
        <v>15568</v>
      </c>
      <c r="CW12" s="23">
        <f>A1L309C19</f>
        <v>44.392199999999995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2.0731157399999995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4.1462314799999991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6.2193472199999986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4.1462314799999991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21.767715269999997</v>
      </c>
      <c r="DR12" s="16" t="s">
        <v>17289</v>
      </c>
      <c r="DS12" s="23">
        <f>B7L605C59*B7L121C1</f>
        <v>56.596059701999991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49.442999999999998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2.3089880999999997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4.6179761999999993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6.926964299999999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4.6179761999999993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24.244375049999995</v>
      </c>
      <c r="Z13" s="16" t="s">
        <v>17298</v>
      </c>
      <c r="AA13" s="17">
        <f>B7L606C11*B7L121C1</f>
        <v>63.035375129999991</v>
      </c>
      <c r="AB13" s="16" t="s">
        <v>15583</v>
      </c>
      <c r="AC13" s="17">
        <f>A1L312C16</f>
        <v>50.323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2.3500841000000001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4.7001682000000002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7.0502523000000004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4.7001682000000002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24.675883050000003</v>
      </c>
      <c r="AX13" s="16" t="s">
        <v>17304</v>
      </c>
      <c r="AY13" s="17">
        <f>B7L606C23*B7L121C1</f>
        <v>64.157295930000004</v>
      </c>
      <c r="AZ13" s="16" t="s">
        <v>15589</v>
      </c>
      <c r="BA13" s="17">
        <f>A1L312C17</f>
        <v>53.355999999999995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2.4917251999999999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4.9834503999999997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7.4751756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4.9834503999999997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26.1631146</v>
      </c>
      <c r="BV13" s="16" t="s">
        <v>17310</v>
      </c>
      <c r="BW13" s="17">
        <f>B7L606C35*B7L121C1</f>
        <v>68.024097960000006</v>
      </c>
      <c r="BX13" s="16" t="s">
        <v>15595</v>
      </c>
      <c r="BY13" s="17">
        <f>A1L312C18</f>
        <v>58.216249999999995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2.7186988749999998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5.4373977499999997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8.156096625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5.4373977499999997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28.546338187499998</v>
      </c>
      <c r="CT13" s="16" t="s">
        <v>17316</v>
      </c>
      <c r="CU13" s="17">
        <f>B7L606C47*B7L121C1</f>
        <v>74.220479287499998</v>
      </c>
      <c r="CV13" s="16" t="s">
        <v>15601</v>
      </c>
      <c r="CW13" s="17">
        <f>A1L312C19</f>
        <v>64.595399999999998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3.01660518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6.03321036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9.0498155400000009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6.03321036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31.674354390000001</v>
      </c>
      <c r="DR13" s="16" t="s">
        <v>17322</v>
      </c>
      <c r="DS13" s="17">
        <f>B7L606C59*B7L121C1</f>
        <v>82.353321414000007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85.481999999999999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3.9920093999999997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7.9840187999999994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11.976028199999998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7.9840187999999994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41.916098699999999</v>
      </c>
      <c r="Z14" s="16" t="s">
        <v>17331</v>
      </c>
      <c r="AA14" s="23">
        <f>B7L607C11*B7L121C1</f>
        <v>108.98185662</v>
      </c>
      <c r="AB14" s="16" t="s">
        <v>15616</v>
      </c>
      <c r="AC14" s="23">
        <f>A1L313C16</f>
        <v>86.009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4.0166202999999996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8.0332405999999992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12.049860899999999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8.0332405999999992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42.174513149999996</v>
      </c>
      <c r="AX14" s="16" t="s">
        <v>17337</v>
      </c>
      <c r="AY14" s="23">
        <f>B7L607C23*B7L121C1</f>
        <v>109.65373418999999</v>
      </c>
      <c r="AZ14" s="16" t="s">
        <v>15622</v>
      </c>
      <c r="BA14" s="23">
        <f>A1L313C17</f>
        <v>84.866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3.9632421999999998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7.9264843999999997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11.889726599999999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7.9264843999999997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41.614043099999996</v>
      </c>
      <c r="BV14" s="16" t="s">
        <v>17343</v>
      </c>
      <c r="BW14" s="23">
        <f>B7L607C35*B7L121C1</f>
        <v>108.19651205999999</v>
      </c>
      <c r="BX14" s="16" t="s">
        <v>15628</v>
      </c>
      <c r="BY14" s="23">
        <f>A1L313C18</f>
        <v>86.784500000000008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4.0528361500000001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8.1056723000000002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12.158508449999999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8.1056723000000002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42.554779574999998</v>
      </c>
      <c r="CT14" s="16" t="s">
        <v>17349</v>
      </c>
      <c r="CU14" s="23">
        <f>B7L607C47*B7L121C1</f>
        <v>110.642426895</v>
      </c>
      <c r="CV14" s="16" t="s">
        <v>15634</v>
      </c>
      <c r="CW14" s="23">
        <f>A1L313C19</f>
        <v>91.277000000000015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4.2626359000000003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8.5252718000000005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12.787907700000002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8.5252718000000005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44.757676950000004</v>
      </c>
      <c r="DR14" s="16" t="s">
        <v>17355</v>
      </c>
      <c r="DS14" s="23">
        <f>B7L607C59*B7L121C1</f>
        <v>116.36996007000002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1059.3899999999999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49.47351299999999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98.94702599999998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148.42053899999996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98.94702599999998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519.47188649999987</v>
      </c>
      <c r="Z15" s="16" t="s">
        <v>17364</v>
      </c>
      <c r="AA15" s="17">
        <f>B7L608C11*B7L121C1</f>
        <v>1350.6269048999998</v>
      </c>
      <c r="AB15" s="16" t="s">
        <v>15649</v>
      </c>
      <c r="AC15" s="17">
        <f>A1L314C16</f>
        <v>1036.6284999999998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48.410550949999987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96.821101899999974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145.23165284999996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96.821101899999974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508.31078497499988</v>
      </c>
      <c r="AX15" s="16" t="s">
        <v>17370</v>
      </c>
      <c r="AY15" s="17">
        <f>B7L608C23*B7L121C1</f>
        <v>1321.6080409349997</v>
      </c>
      <c r="AZ15" s="16" t="s">
        <v>15655</v>
      </c>
      <c r="BA15" s="23">
        <f>A1L314C17</f>
        <v>956.63433333333307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44.674823366666651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89.349646733333302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134.02447009999995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89.349646733333302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469.08564534999982</v>
      </c>
      <c r="BV15" s="16" t="s">
        <v>17376</v>
      </c>
      <c r="BW15" s="17">
        <f>B7L608C35*B7L121C1</f>
        <v>1219.6226779099995</v>
      </c>
      <c r="BX15" s="16" t="s">
        <v>15661</v>
      </c>
      <c r="BY15" s="23">
        <f>A1L314C18</f>
        <v>935.98374999999987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43.710441124999996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87.420882249999991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131.13132337499999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87.420882249999991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458.95963181249994</v>
      </c>
      <c r="CT15" s="16" t="s">
        <v>17382</v>
      </c>
      <c r="CU15" s="17">
        <f>B7L608C47*B7L121C1</f>
        <v>1193.2950427124999</v>
      </c>
      <c r="CV15" s="16" t="s">
        <v>15667</v>
      </c>
      <c r="CW15" s="23">
        <f>A1L314C19</f>
        <v>972.42779999999982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45.41237825999999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90.82475651999998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136.23713477999996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90.82475651999998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476.8299717299999</v>
      </c>
      <c r="DR15" s="16" t="s">
        <v>17388</v>
      </c>
      <c r="DS15" s="17">
        <f>B7L608C59*B7L121C1</f>
        <v>1239.7579264979997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0.19700000000000001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9.1999000000000004E-3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1.8399800000000001E-2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2.7599700000000001E-2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1.8399800000000001E-2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9.6598950000000003E-2</v>
      </c>
      <c r="Z16" s="16" t="s">
        <v>17397</v>
      </c>
      <c r="AA16" s="23">
        <f>B7L609C11*B7L121C1</f>
        <v>0.25115727000000004</v>
      </c>
      <c r="AB16" s="16" t="s">
        <v>15682</v>
      </c>
      <c r="AC16" s="23">
        <f>A1L316C16</f>
        <v>0.222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1.0367400000000001E-2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2.0734800000000001E-2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3.1102200000000003E-2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2.0734800000000001E-2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0.1088577</v>
      </c>
      <c r="AX16" s="16" t="s">
        <v>17403</v>
      </c>
      <c r="AY16" s="23">
        <f>B7L609C23*B7L121C1</f>
        <v>0.28303001999999999</v>
      </c>
      <c r="AZ16" s="16" t="s">
        <v>15688</v>
      </c>
      <c r="BA16" s="23">
        <f>A1L316C17</f>
        <v>0.29599999999999999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1.3823199999999999E-2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2.7646399999999998E-2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4.1469599999999995E-2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2.7646399999999998E-2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0.14514359999999998</v>
      </c>
      <c r="BV16" s="16" t="s">
        <v>17409</v>
      </c>
      <c r="BW16" s="23">
        <f>B7L609C35*B7L121C1</f>
        <v>0.37737335999999999</v>
      </c>
      <c r="BX16" s="16" t="s">
        <v>15694</v>
      </c>
      <c r="BY16" s="23">
        <f>A1L316C18</f>
        <v>0.37749999999999995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1.7629249999999996E-2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3.5258499999999991E-2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5.2887749999999983E-2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3.5258499999999991E-2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0.18510712499999996</v>
      </c>
      <c r="CT16" s="16" t="s">
        <v>17415</v>
      </c>
      <c r="CU16" s="23">
        <f>B7L609C47*B7L121C1</f>
        <v>0.4812785249999999</v>
      </c>
      <c r="CV16" s="16" t="s">
        <v>15700</v>
      </c>
      <c r="CW16" s="23">
        <f>A1L316C19</f>
        <v>0.45439999999999997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2.1220479999999996E-2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4.2440959999999993E-2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6.3661439999999986E-2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4.2440959999999993E-2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0.22281503999999996</v>
      </c>
      <c r="DR16" s="16" t="s">
        <v>17421</v>
      </c>
      <c r="DS16" s="23">
        <f>B7L609C59*B7L121C1</f>
        <v>0.57931910399999997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0.27600000000000002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1.28892E-2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2.57784E-2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3.8667599999999996E-2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2.57784E-2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0.1353366</v>
      </c>
      <c r="Z17" s="16" t="s">
        <v>17430</v>
      </c>
      <c r="AA17" s="23">
        <f>B7L610C11*B7L121C1</f>
        <v>0.35187516000000002</v>
      </c>
      <c r="AB17" s="16" t="s">
        <v>15715</v>
      </c>
      <c r="AC17" s="23">
        <f>A1L315C16</f>
        <v>0.17450000000000002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8.1491500000000008E-3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1.6298300000000002E-2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2.4447450000000003E-2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1.6298300000000002E-2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8.5566075000000005E-2</v>
      </c>
      <c r="AX17" s="16" t="s">
        <v>17436</v>
      </c>
      <c r="AY17" s="23">
        <f>B7L610C23*B7L121C1</f>
        <v>0.22247179500000003</v>
      </c>
      <c r="AZ17" s="16" t="s">
        <v>15721</v>
      </c>
      <c r="BA17" s="23">
        <f>A1L315C17</f>
        <v>0.14066666666666669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6.5691333333333345E-3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1.3138266666666669E-2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1.9707400000000003E-2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1.3138266666666669E-2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6.8975900000000007E-2</v>
      </c>
      <c r="BV17" s="16" t="s">
        <v>17442</v>
      </c>
      <c r="BW17" s="23">
        <f>B7L610C35*B7L121C1</f>
        <v>0.17933734000000001</v>
      </c>
      <c r="BX17" s="16" t="s">
        <v>15727</v>
      </c>
      <c r="BY17" s="23">
        <f>A1L315C18</f>
        <v>0.13900000000000001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6.4913000000000002E-3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1.29826E-2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1.9473900000000002E-2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1.29826E-2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6.8158650000000001E-2</v>
      </c>
      <c r="CT17" s="16" t="s">
        <v>17448</v>
      </c>
      <c r="CU17" s="23">
        <f>B7L610C47*B7L121C1</f>
        <v>0.17721249</v>
      </c>
      <c r="CV17" s="16" t="s">
        <v>15733</v>
      </c>
      <c r="CW17" s="23">
        <f>A1L315C19</f>
        <v>0.1532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7.1544399999999998E-3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1.430888E-2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2.1463320000000001E-2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1.430888E-2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7.512162E-2</v>
      </c>
      <c r="DR17" s="16" t="s">
        <v>17454</v>
      </c>
      <c r="DS17" s="23">
        <f>B7L610C59*B7L121C1</f>
        <v>0.19531621200000002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540.24599999999998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25.229488199999999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25.229488199999999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37.844232300000002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50.458976399999997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132.45481304999998</v>
      </c>
      <c r="Z18" s="16" t="s">
        <v>17463</v>
      </c>
      <c r="AA18" s="23">
        <f>B7L611C11*B7L121C1</f>
        <v>344.38251392999996</v>
      </c>
      <c r="AB18" s="16" t="s">
        <v>15748</v>
      </c>
      <c r="AC18" s="23">
        <f>A1L317C16</f>
        <v>524.18899999999996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24.479626299999996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24.479626299999996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36.719439449999996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48.959252599999992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128.51803807499999</v>
      </c>
      <c r="AX18" s="16" t="s">
        <v>17469</v>
      </c>
      <c r="AY18" s="23">
        <f>B7L611C23*B7L121C1</f>
        <v>334.14689899500002</v>
      </c>
      <c r="AZ18" s="16" t="s">
        <v>15754</v>
      </c>
      <c r="BA18" s="23">
        <f>A1L317C17</f>
        <v>504.07600000000002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23.540349200000001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23.540349200000001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35.310523799999999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47.080698400000003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123.58683330000001</v>
      </c>
      <c r="BV18" s="16" t="s">
        <v>17475</v>
      </c>
      <c r="BW18" s="23">
        <f>B7L611C35*B7L121C1</f>
        <v>321.32576658000005</v>
      </c>
      <c r="BX18" s="16" t="s">
        <v>15760</v>
      </c>
      <c r="BY18" s="23">
        <f>A1L317C18</f>
        <v>502.58450000000005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23.470696150000002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23.470696150000002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35.206044224999999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46.941392300000004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123.22115478750001</v>
      </c>
      <c r="CT18" s="16" t="s">
        <v>17481</v>
      </c>
      <c r="CU18" s="23">
        <f>B7L611C47*B7L121C1</f>
        <v>320.37500244750004</v>
      </c>
      <c r="CV18" s="16" t="s">
        <v>15766</v>
      </c>
      <c r="CW18" s="23">
        <f>A1L317C19</f>
        <v>487.9162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22.78568654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22.78568654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34.178529810000001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45.571373080000001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119.62485433500001</v>
      </c>
      <c r="DR18" s="16" t="s">
        <v>17487</v>
      </c>
      <c r="DS18" s="23">
        <f>B7L611C59*B7L121C1</f>
        <v>311.02462127100006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31.975999999999999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1.4932791999999999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2.9865583999999998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4.4798375999999998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2.9865583999999998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15.679431599999999</v>
      </c>
      <c r="Z19" s="16" t="s">
        <v>17496</v>
      </c>
      <c r="AA19" s="23">
        <f>B7L612C11*B7L121C1</f>
        <v>40.766522160000001</v>
      </c>
      <c r="AB19" s="16" t="s">
        <v>15781</v>
      </c>
      <c r="AC19" s="23">
        <f>A1L318C16</f>
        <v>28.762499999999999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1.3432087499999998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2.6864174999999997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4.0296262499999997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2.6864174999999997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14.103691874999999</v>
      </c>
      <c r="AX19" s="16" t="s">
        <v>17502</v>
      </c>
      <c r="AY19" s="23">
        <f>B7L612C23*B7L121C1</f>
        <v>36.669598874999998</v>
      </c>
      <c r="AZ19" s="16" t="s">
        <v>15787</v>
      </c>
      <c r="BA19" s="23">
        <f>A1L318C17</f>
        <v>27.575666666666667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1.2877836333333332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2.5755672666666665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3.8633508999999995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2.5755672666666665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13.52172815</v>
      </c>
      <c r="BV19" s="16" t="s">
        <v>17508</v>
      </c>
      <c r="BW19" s="23">
        <f>B7L612C35*B7L121C1</f>
        <v>35.156493189999999</v>
      </c>
      <c r="BX19" s="16" t="s">
        <v>15793</v>
      </c>
      <c r="BY19" s="23">
        <f>A1L318C18</f>
        <v>26.501750000000001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1.237631725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2.4752634499999999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3.7128951749999999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2.4752634499999999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12.9951331125</v>
      </c>
      <c r="CT19" s="16" t="s">
        <v>17514</v>
      </c>
      <c r="CU19" s="23">
        <f>B7L612C47*B7L121C1</f>
        <v>33.787346092500002</v>
      </c>
      <c r="CV19" s="16" t="s">
        <v>15799</v>
      </c>
      <c r="CW19" s="23">
        <f>A1L318C19</f>
        <v>25.585799999999999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1.19485686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2.38971372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3.5845705800000003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2.38971372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12.545997030000001</v>
      </c>
      <c r="DR19" s="16" t="s">
        <v>17520</v>
      </c>
      <c r="DS19" s="23">
        <f>B7L612C59*B7L121C1</f>
        <v>32.619592278000006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5.8999999999999997E-2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2.7552999999999996E-3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5.5105999999999992E-3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8.2658999999999996E-3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5.5105999999999992E-3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2.8930649999999995E-2</v>
      </c>
      <c r="Z20" s="16" t="s">
        <v>17529</v>
      </c>
      <c r="AA20" s="23">
        <f>B7L613C11*B7L121C1</f>
        <v>7.5219689999999992E-2</v>
      </c>
      <c r="AB20" s="16" t="s">
        <v>15814</v>
      </c>
      <c r="AC20" s="23">
        <f>A1L319C16</f>
        <v>4.1499999999999995E-2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1.9380499999999998E-3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3.8760999999999995E-3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5.8141499999999988E-3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3.8760999999999995E-3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2.0349524999999997E-2</v>
      </c>
      <c r="AX20" s="16" t="s">
        <v>17535</v>
      </c>
      <c r="AY20" s="23">
        <f>B7L613C23*B7L121C1</f>
        <v>5.2908764999999996E-2</v>
      </c>
      <c r="AZ20" s="16" t="s">
        <v>15820</v>
      </c>
      <c r="BA20" s="23">
        <f>A1L319C17</f>
        <v>5.099999999999999E-2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2.3816999999999996E-3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4.7633999999999992E-3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7.1450999999999988E-3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4.7633999999999992E-3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2.5007849999999995E-2</v>
      </c>
      <c r="BV20" s="16" t="s">
        <v>17541</v>
      </c>
      <c r="BW20" s="23">
        <f>B7L613C35*B7L121C1</f>
        <v>6.5020409999999987E-2</v>
      </c>
      <c r="BX20" s="16" t="s">
        <v>15826</v>
      </c>
      <c r="BY20" s="23">
        <f>A1L319C18</f>
        <v>5.7249999999999995E-2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2.6735749999999996E-3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5.3471499999999993E-3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8.0207249999999994E-3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5.3471499999999993E-3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2.8072537499999998E-2</v>
      </c>
      <c r="CT20" s="16" t="s">
        <v>17547</v>
      </c>
      <c r="CU20" s="23">
        <f>B7L613C47*B7L121C1</f>
        <v>7.2988597500000002E-2</v>
      </c>
      <c r="CV20" s="16" t="s">
        <v>15832</v>
      </c>
      <c r="CW20" s="23">
        <f>A1L319C19</f>
        <v>5.9199999999999996E-2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2.7646399999999996E-3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5.5292799999999993E-3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8.2939199999999998E-3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5.5292799999999993E-3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2.9028719999999997E-2</v>
      </c>
      <c r="DR20" s="16" t="s">
        <v>17553</v>
      </c>
      <c r="DS20" s="23">
        <f>B7L613C59*B7L121C1</f>
        <v>7.5474671999999993E-2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58.417999999999999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2.7281206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5.4562412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8.1843617999999996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5.4562412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28.645266299999999</v>
      </c>
      <c r="Z21" s="16" t="s">
        <v>17562</v>
      </c>
      <c r="AA21" s="23">
        <f>B7L614C11*B7L121C1</f>
        <v>74.477692380000008</v>
      </c>
      <c r="AB21" s="16" t="s">
        <v>15847</v>
      </c>
      <c r="AC21" s="23">
        <f>A1L320C16</f>
        <v>59.744500000000002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2.7900681500000002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5.5801363000000004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8.370204450000001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5.5801363000000004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29.295715575000003</v>
      </c>
      <c r="AX21" s="16" t="s">
        <v>17568</v>
      </c>
      <c r="AY21" s="23">
        <f>B7L614C23*B7L121C1</f>
        <v>76.168860495000004</v>
      </c>
      <c r="AZ21" s="16" t="s">
        <v>15853</v>
      </c>
      <c r="BA21" s="23">
        <f>A1L320C17</f>
        <v>60.667666666666662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2.833180033333333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5.666360066666666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8.499540099999999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5.666360066666666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29.748390349999998</v>
      </c>
      <c r="BV21" s="16" t="s">
        <v>17574</v>
      </c>
      <c r="BW21" s="23">
        <f>B7L614C35*B7L121C1</f>
        <v>77.345814910000001</v>
      </c>
      <c r="BX21" s="16" t="s">
        <v>15859</v>
      </c>
      <c r="BY21" s="23">
        <f>A1L320C18</f>
        <v>63.062249999999992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2.9450070749999995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5.8900141499999989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8.8350212249999984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5.8900141499999989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30.922574287499994</v>
      </c>
      <c r="CT21" s="16" t="s">
        <v>17580</v>
      </c>
      <c r="CU21" s="23">
        <f>B7L614C47*B7L121C1</f>
        <v>80.398693147499984</v>
      </c>
      <c r="CV21" s="16" t="s">
        <v>15865</v>
      </c>
      <c r="CW21" s="23">
        <f>A1L320C19</f>
        <v>63.559799999999996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2.9682426599999996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5.9364853199999992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8.9047279799999988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5.9364853199999992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31.166547929999997</v>
      </c>
      <c r="DR21" s="16" t="s">
        <v>17586</v>
      </c>
      <c r="DS21" s="23">
        <f>B7L614C59*B7L121C1</f>
        <v>81.033024617999999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10.827999999999999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0.50566759999999999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1.0113352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1.5170028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1.0113352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5.3095097999999998</v>
      </c>
      <c r="Z22" s="16" t="s">
        <v>17595</v>
      </c>
      <c r="AA22" s="17">
        <f>B7L615C11*B7L121C1</f>
        <v>13.80472548</v>
      </c>
      <c r="AB22" s="16" t="s">
        <v>15880</v>
      </c>
      <c r="AC22" s="17">
        <f>A1L323C16</f>
        <v>8.8039999999999985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0.41114679999999992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0.82229359999999985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1.2334403999999997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0.82229359999999985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4.317041399999999</v>
      </c>
      <c r="AX22" s="16" t="s">
        <v>17601</v>
      </c>
      <c r="AY22" s="17">
        <f>B7L615C23*B7L121C1</f>
        <v>11.224307639999997</v>
      </c>
      <c r="AZ22" s="16" t="s">
        <v>15886</v>
      </c>
      <c r="BA22" s="17">
        <f>A1L323C17</f>
        <v>7.8323333333333318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0.36576996666666656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0.73153993333333311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1.0973098999999997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0.73153993333333311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3.8405846499999989</v>
      </c>
      <c r="BV22" s="16" t="s">
        <v>17607</v>
      </c>
      <c r="BW22" s="17">
        <f>B7L615C35*B7L121C1</f>
        <v>9.9855200899999979</v>
      </c>
      <c r="BX22" s="16" t="s">
        <v>15892</v>
      </c>
      <c r="BY22" s="17">
        <f>A1L323C18</f>
        <v>7.3674999999999988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0.34406224999999996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0.68812449999999992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1.0321867499999999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0.68812449999999992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3.6126536249999996</v>
      </c>
      <c r="CT22" s="16" t="s">
        <v>17613</v>
      </c>
      <c r="CU22" s="17">
        <f>B7L615C47*B7L121C1</f>
        <v>9.3928994249999995</v>
      </c>
      <c r="CV22" s="16" t="s">
        <v>15898</v>
      </c>
      <c r="CW22" s="17">
        <f>A1L323C19</f>
        <v>8.1463999999999999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0.38043687999999998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0.76087375999999995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1.1413106399999999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0.76087375999999995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3.9945872399999995</v>
      </c>
      <c r="DR22" s="16" t="s">
        <v>17619</v>
      </c>
      <c r="DS22" s="17">
        <f>B7L615C59*B7L121C1</f>
        <v>10.385926823999998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2075.7060000000001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96.935470199999997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184.17739337999998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276.26609006999996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193.87094039999999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966.93131524499995</v>
      </c>
      <c r="Z23" s="16" t="s">
        <v>17629</v>
      </c>
      <c r="AA23" s="17">
        <f>B7L616C11*B7L121C1</f>
        <v>2514.0214196369998</v>
      </c>
      <c r="AB23" s="16" t="s">
        <v>15914</v>
      </c>
      <c r="AC23" s="17">
        <f>A1L324C16</f>
        <v>2011.933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93.9572711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178.51881509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267.77822263500002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187.9145422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937.22377922250007</v>
      </c>
      <c r="AX23" s="16" t="s">
        <v>17635</v>
      </c>
      <c r="AY23" s="17">
        <f>B7L616C23*B7L121C1</f>
        <v>2436.7818259785004</v>
      </c>
      <c r="AZ23" s="16" t="s">
        <v>15920</v>
      </c>
      <c r="BA23" s="17">
        <f>A1L324C17</f>
        <v>1918.7076666666665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89.603648033333315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170.24693126333329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255.37039689499994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179.20729606666663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893.79638913249983</v>
      </c>
      <c r="BV23" s="16" t="s">
        <v>17641</v>
      </c>
      <c r="BW23" s="17">
        <f>B7L616C35*B7L121C1</f>
        <v>2323.8706117444995</v>
      </c>
      <c r="BX23" s="16" t="s">
        <v>15926</v>
      </c>
      <c r="BY23" s="17">
        <f>A1L324C18</f>
        <v>1912.0429999999999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89.292408099999989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169.65557538999997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254.48336308499995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178.58481619999998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890.69177079749988</v>
      </c>
      <c r="CT23" s="16" t="s">
        <v>17647</v>
      </c>
      <c r="CU23" s="17">
        <f>B7L616C47*B7L121C1</f>
        <v>2315.7986040735</v>
      </c>
      <c r="CV23" s="16" t="s">
        <v>15932</v>
      </c>
      <c r="CW23" s="17">
        <f>A1L324C19</f>
        <v>1953.8768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91.246046559999996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173.36748846399999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260.051232696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182.49209311999999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910.17931443599991</v>
      </c>
      <c r="DR23" s="16" t="s">
        <v>17653</v>
      </c>
      <c r="DS23" s="17">
        <f>B7L616C59*B7L121C1</f>
        <v>2366.4662175335998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C8AD07-5396-475E-83C8-352A06F2A0F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6214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31.07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15.535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31.07</v>
      </c>
      <c r="R9" s="16" t="s">
        <v>17723</v>
      </c>
      <c r="S9" s="23">
        <f>B7L702C7*B7L121C1</f>
        <v>80.781999999999996</v>
      </c>
      <c r="T9" s="16" t="s">
        <v>14765</v>
      </c>
      <c r="U9" s="17">
        <f>A1L202C18</f>
        <v>5225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26.125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13.0625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26.125</v>
      </c>
      <c r="AH9" s="16" t="s">
        <v>17727</v>
      </c>
      <c r="AI9" s="23">
        <f>B7L702C15*B7L121C1</f>
        <v>67.924999999999997</v>
      </c>
      <c r="AJ9" s="16" t="s">
        <v>14773</v>
      </c>
      <c r="AK9" s="17">
        <f>A1L202C21</f>
        <v>4538.333333333333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22.691666666666666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11.345833333333333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22.691666666666666</v>
      </c>
      <c r="AX9" s="16" t="s">
        <v>17731</v>
      </c>
      <c r="AY9" s="23">
        <f>B7L702C23*B7L121C1</f>
        <v>58.998333333333335</v>
      </c>
      <c r="AZ9" s="16" t="s">
        <v>14781</v>
      </c>
      <c r="BA9" s="17">
        <f>A1L202C24</f>
        <v>4197.5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20.987500000000001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10.49375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20.987500000000001</v>
      </c>
      <c r="BN9" s="16" t="s">
        <v>17735</v>
      </c>
      <c r="BO9" s="23">
        <f>B7L702C31*B7L121C1</f>
        <v>54.567500000000003</v>
      </c>
      <c r="BP9" s="16" t="s">
        <v>14789</v>
      </c>
      <c r="BQ9" s="17">
        <f>A1L202C27</f>
        <v>4067.4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20.337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10.1685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20.337</v>
      </c>
      <c r="CD9" s="16" t="s">
        <v>17739</v>
      </c>
      <c r="CE9" s="23">
        <f>B7L702C39*B7L121C1</f>
        <v>52.876200000000004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78322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391.61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195.80500000000001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391.61</v>
      </c>
      <c r="R10" s="16" t="s">
        <v>17745</v>
      </c>
      <c r="S10" s="17">
        <f>B7L703C7*B7L121C1</f>
        <v>1018.186</v>
      </c>
      <c r="T10" s="16" t="s">
        <v>14805</v>
      </c>
      <c r="U10" s="17">
        <f>A1L203C18</f>
        <v>77680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388.4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194.2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388.4</v>
      </c>
      <c r="AH10" s="16" t="s">
        <v>17749</v>
      </c>
      <c r="AI10" s="17">
        <f>B7L703C15*B7L121C1</f>
        <v>1009.84</v>
      </c>
      <c r="AJ10" s="16" t="s">
        <v>14813</v>
      </c>
      <c r="AK10" s="17">
        <f>A1L203C21</f>
        <v>79164.666666666657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395.82333333333327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197.91166666666663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395.82333333333327</v>
      </c>
      <c r="AX10" s="16" t="s">
        <v>17753</v>
      </c>
      <c r="AY10" s="17">
        <f>B7L703C23*B7L121C1</f>
        <v>1029.1406666666664</v>
      </c>
      <c r="AZ10" s="16" t="s">
        <v>14821</v>
      </c>
      <c r="BA10" s="17">
        <f>A1L203C24</f>
        <v>82538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412.69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206.345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412.69</v>
      </c>
      <c r="BN10" s="16" t="s">
        <v>17757</v>
      </c>
      <c r="BO10" s="17">
        <f>B7L703C31*B7L121C1</f>
        <v>1072.9940000000001</v>
      </c>
      <c r="BP10" s="16" t="s">
        <v>14829</v>
      </c>
      <c r="BQ10" s="17">
        <f>A1L203C27</f>
        <v>85685.200000000012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428.42600000000004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214.21300000000002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428.42600000000004</v>
      </c>
      <c r="CD10" s="16" t="s">
        <v>17761</v>
      </c>
      <c r="CE10" s="17">
        <f>B7L703C39*B7L121C1</f>
        <v>1113.9076000000002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14291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71.454999999999998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35.727499999999999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71.454999999999998</v>
      </c>
      <c r="R11" s="16" t="s">
        <v>17767</v>
      </c>
      <c r="S11" s="23">
        <f>B7L704C7*B7L121C1</f>
        <v>185.78300000000002</v>
      </c>
      <c r="T11" s="16" t="s">
        <v>14845</v>
      </c>
      <c r="U11" s="17">
        <f>A1L204C18</f>
        <v>11773.5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58.8675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29.43375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58.8675</v>
      </c>
      <c r="AH11" s="16" t="s">
        <v>17771</v>
      </c>
      <c r="AI11" s="23">
        <f>B7L704C15*B7L121C1</f>
        <v>153.05549999999999</v>
      </c>
      <c r="AJ11" s="16" t="s">
        <v>14853</v>
      </c>
      <c r="AK11" s="17">
        <f>A1L204C21</f>
        <v>11620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58.1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29.05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58.1</v>
      </c>
      <c r="AX11" s="16" t="s">
        <v>17775</v>
      </c>
      <c r="AY11" s="23">
        <f>B7L704C23*B7L121C1</f>
        <v>151.06</v>
      </c>
      <c r="AZ11" s="16" t="s">
        <v>14861</v>
      </c>
      <c r="BA11" s="17">
        <f>A1L204C24</f>
        <v>12188.25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60.941249999999997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30.470624999999998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60.941249999999997</v>
      </c>
      <c r="BN11" s="16" t="s">
        <v>17779</v>
      </c>
      <c r="BO11" s="23">
        <f>B7L704C31*B7L121C1</f>
        <v>158.44725</v>
      </c>
      <c r="BP11" s="16" t="s">
        <v>14869</v>
      </c>
      <c r="BQ11" s="17">
        <f>A1L204C27</f>
        <v>12605.6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63.027999999999999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31.513999999999999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63.027999999999999</v>
      </c>
      <c r="CD11" s="16" t="s">
        <v>17783</v>
      </c>
      <c r="CE11" s="23">
        <f>B7L704C39*B7L121C1</f>
        <v>163.87280000000001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25245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126.22499999999999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63.112499999999997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126.22499999999999</v>
      </c>
      <c r="R12" s="16" t="s">
        <v>17789</v>
      </c>
      <c r="S12" s="23">
        <f>B7L705C7*B7L121C1</f>
        <v>328.185</v>
      </c>
      <c r="T12" s="16" t="s">
        <v>14885</v>
      </c>
      <c r="U12" s="17">
        <f>A1L205C18</f>
        <v>24766.5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123.8325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61.916249999999998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123.8325</v>
      </c>
      <c r="AH12" s="16" t="s">
        <v>17793</v>
      </c>
      <c r="AI12" s="23">
        <f>B7L705C15*B7L121C1</f>
        <v>321.96449999999999</v>
      </c>
      <c r="AJ12" s="16" t="s">
        <v>14893</v>
      </c>
      <c r="AK12" s="17">
        <f>A1L205C21</f>
        <v>24242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121.21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60.604999999999997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121.21</v>
      </c>
      <c r="AX12" s="16" t="s">
        <v>17797</v>
      </c>
      <c r="AY12" s="23">
        <f>B7L705C23*B7L121C1</f>
        <v>315.14600000000002</v>
      </c>
      <c r="AZ12" s="16" t="s">
        <v>14901</v>
      </c>
      <c r="BA12" s="17">
        <f>A1L205C24</f>
        <v>26691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133.45500000000001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66.727500000000006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133.45500000000001</v>
      </c>
      <c r="BN12" s="16" t="s">
        <v>17801</v>
      </c>
      <c r="BO12" s="23">
        <f>B7L705C31*B7L121C1</f>
        <v>346.98300000000006</v>
      </c>
      <c r="BP12" s="16" t="s">
        <v>14909</v>
      </c>
      <c r="BQ12" s="17">
        <f>A1L205C27</f>
        <v>29715.4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148.577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74.288499999999999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148.577</v>
      </c>
      <c r="CD12" s="16" t="s">
        <v>17805</v>
      </c>
      <c r="CE12" s="23">
        <f>B7L705C39*B7L121C1</f>
        <v>386.30020000000002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47014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235.07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117.535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235.07</v>
      </c>
      <c r="R13" s="16" t="s">
        <v>17811</v>
      </c>
      <c r="S13" s="23">
        <f>B7L706C7*B7L121C1</f>
        <v>611.18200000000002</v>
      </c>
      <c r="T13" s="16" t="s">
        <v>14925</v>
      </c>
      <c r="U13" s="17">
        <f>A1L206C18</f>
        <v>46040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230.2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115.1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230.2</v>
      </c>
      <c r="AH13" s="16" t="s">
        <v>17815</v>
      </c>
      <c r="AI13" s="23">
        <f>B7L706C15*B7L121C1</f>
        <v>598.52</v>
      </c>
      <c r="AJ13" s="16" t="s">
        <v>14933</v>
      </c>
      <c r="AK13" s="17">
        <f>A1L206C21</f>
        <v>47038.666666666672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235.19333333333336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117.59666666666668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235.19333333333336</v>
      </c>
      <c r="AX13" s="16" t="s">
        <v>17819</v>
      </c>
      <c r="AY13" s="23">
        <f>B7L706C23*B7L121C1</f>
        <v>611.50266666666676</v>
      </c>
      <c r="AZ13" s="16" t="s">
        <v>14941</v>
      </c>
      <c r="BA13" s="17">
        <f>A1L206C24</f>
        <v>49415.5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247.07749999999999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123.53874999999999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247.07749999999999</v>
      </c>
      <c r="BN13" s="16" t="s">
        <v>17823</v>
      </c>
      <c r="BO13" s="23">
        <f>B7L706C31*B7L121C1</f>
        <v>642.40149999999994</v>
      </c>
      <c r="BP13" s="16" t="s">
        <v>14949</v>
      </c>
      <c r="BQ13" s="17">
        <f>A1L206C27</f>
        <v>53553.2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267.76599999999996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133.88299999999998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267.76599999999996</v>
      </c>
      <c r="CD13" s="16" t="s">
        <v>17827</v>
      </c>
      <c r="CE13" s="23">
        <f>B7L706C39*B7L121C1</f>
        <v>696.19159999999988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12829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64.144999999999996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32.072499999999998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64.144999999999996</v>
      </c>
      <c r="R14" s="16" t="s">
        <v>17833</v>
      </c>
      <c r="S14" s="23">
        <f>B7L707C7*B7L121C1</f>
        <v>166.77699999999999</v>
      </c>
      <c r="T14" s="16" t="s">
        <v>14965</v>
      </c>
      <c r="U14" s="17">
        <f>A1L207C18</f>
        <v>12846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64.23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32.115000000000002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64.23</v>
      </c>
      <c r="AH14" s="16" t="s">
        <v>17837</v>
      </c>
      <c r="AI14" s="23">
        <f>B7L707C15*B7L121C1</f>
        <v>166.99800000000002</v>
      </c>
      <c r="AJ14" s="16" t="s">
        <v>14973</v>
      </c>
      <c r="AK14" s="17">
        <f>A1L207C21</f>
        <v>12803.666666666666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64.018333333333331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32.009166666666665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64.018333333333331</v>
      </c>
      <c r="AX14" s="16" t="s">
        <v>17841</v>
      </c>
      <c r="AY14" s="23">
        <f>B7L707C23*B7L121C1</f>
        <v>166.44766666666666</v>
      </c>
      <c r="AZ14" s="16" t="s">
        <v>14981</v>
      </c>
      <c r="BA14" s="17">
        <f>A1L207C24</f>
        <v>13114.25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65.571250000000006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32.785625000000003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65.571250000000006</v>
      </c>
      <c r="BN14" s="16" t="s">
        <v>17845</v>
      </c>
      <c r="BO14" s="23">
        <f>B7L707C31*B7L121C1</f>
        <v>170.48525000000004</v>
      </c>
      <c r="BP14" s="16" t="s">
        <v>14989</v>
      </c>
      <c r="BQ14" s="17">
        <f>A1L207C27</f>
        <v>14099.8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70.498999999999995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35.249499999999998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70.498999999999995</v>
      </c>
      <c r="CD14" s="16" t="s">
        <v>17849</v>
      </c>
      <c r="CE14" s="23">
        <f>B7L707C39*B7L121C1</f>
        <v>183.29739999999998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58172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290.86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145.43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290.86</v>
      </c>
      <c r="R15" s="16" t="s">
        <v>17855</v>
      </c>
      <c r="S15" s="23">
        <f>B7L708C7*B7L121C1</f>
        <v>756.2360000000001</v>
      </c>
      <c r="T15" s="16" t="s">
        <v>15005</v>
      </c>
      <c r="U15" s="17">
        <f>A1L208C18</f>
        <v>56919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284.59500000000003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142.29750000000001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284.59500000000003</v>
      </c>
      <c r="AH15" s="16" t="s">
        <v>17859</v>
      </c>
      <c r="AI15" s="23">
        <f>B7L708C15*B7L121C1</f>
        <v>739.94700000000012</v>
      </c>
      <c r="AJ15" s="16" t="s">
        <v>15013</v>
      </c>
      <c r="AK15" s="17">
        <f>A1L208C21</f>
        <v>55859.333333333336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279.29666666666668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139.64833333333334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279.29666666666668</v>
      </c>
      <c r="AX15" s="16" t="s">
        <v>17863</v>
      </c>
      <c r="AY15" s="23">
        <f>B7L708C23*B7L121C1</f>
        <v>726.17133333333345</v>
      </c>
      <c r="AZ15" s="16" t="s">
        <v>15021</v>
      </c>
      <c r="BA15" s="17">
        <f>A1L208C24</f>
        <v>55119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275.59500000000003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137.79750000000001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275.59500000000003</v>
      </c>
      <c r="BN15" s="16" t="s">
        <v>17867</v>
      </c>
      <c r="BO15" s="23">
        <f>B7L708C31*B7L121C1</f>
        <v>716.54700000000014</v>
      </c>
      <c r="BP15" s="16" t="s">
        <v>15029</v>
      </c>
      <c r="BQ15" s="17">
        <f>A1L208C27</f>
        <v>58478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292.39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146.19499999999999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292.39</v>
      </c>
      <c r="CD15" s="16" t="s">
        <v>17871</v>
      </c>
      <c r="CE15" s="23">
        <f>B7L708C39*B7L121C1</f>
        <v>760.21399999999994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138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0.69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0.34499999999999997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0.69</v>
      </c>
      <c r="R16" s="16" t="s">
        <v>17877</v>
      </c>
      <c r="S16" s="23">
        <f>B7L709C7*B7L121C1</f>
        <v>1.7939999999999998</v>
      </c>
      <c r="T16" s="16" t="s">
        <v>15045</v>
      </c>
      <c r="U16" s="23">
        <f>A1L209C18</f>
        <v>144.5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0.72250000000000003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0.36125000000000002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0.72250000000000003</v>
      </c>
      <c r="AH16" s="16" t="s">
        <v>17881</v>
      </c>
      <c r="AI16" s="23">
        <f>B7L709C15*B7L121C1</f>
        <v>1.8785000000000001</v>
      </c>
      <c r="AJ16" s="16" t="s">
        <v>15053</v>
      </c>
      <c r="AK16" s="23">
        <f>A1L209C21</f>
        <v>166.66666666666669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0.83333333333333348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0.41666666666666674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0.83333333333333348</v>
      </c>
      <c r="AX16" s="16" t="s">
        <v>17885</v>
      </c>
      <c r="AY16" s="23">
        <f>B7L709C23*B7L121C1</f>
        <v>2.166666666666667</v>
      </c>
      <c r="AZ16" s="16" t="s">
        <v>15061</v>
      </c>
      <c r="BA16" s="23">
        <f>A1L209C24</f>
        <v>193.5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0.96750000000000003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0.48375000000000001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0.96750000000000003</v>
      </c>
      <c r="BN16" s="16" t="s">
        <v>17889</v>
      </c>
      <c r="BO16" s="23">
        <f>B7L709C31*B7L121C1</f>
        <v>2.5155000000000003</v>
      </c>
      <c r="BP16" s="16" t="s">
        <v>15069</v>
      </c>
      <c r="BQ16" s="23">
        <f>A1L209C27</f>
        <v>227.60000000000002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1.1380000000000001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0.56900000000000006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1.1380000000000001</v>
      </c>
      <c r="CD16" s="16" t="s">
        <v>17893</v>
      </c>
      <c r="CE16" s="23">
        <f>B7L709C39*B7L121C1</f>
        <v>2.9588000000000005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126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0.63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0.315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0.63</v>
      </c>
      <c r="R17" s="16" t="s">
        <v>17899</v>
      </c>
      <c r="S17" s="23">
        <f>B7L710C7*B7L121C1</f>
        <v>1.6380000000000001</v>
      </c>
      <c r="T17" s="16" t="s">
        <v>15085</v>
      </c>
      <c r="U17" s="17">
        <f>A1L210C18</f>
        <v>97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0.48499999999999999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0.24249999999999999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0.48499999999999999</v>
      </c>
      <c r="AH17" s="16" t="s">
        <v>17903</v>
      </c>
      <c r="AI17" s="23">
        <f>B7L710C15*B7L121C1</f>
        <v>1.2609999999999999</v>
      </c>
      <c r="AJ17" s="16" t="s">
        <v>15093</v>
      </c>
      <c r="AK17" s="23">
        <f>A1L210C21</f>
        <v>95.666666666666657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0.47833333333333328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0.23916666666666664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0.47833333333333328</v>
      </c>
      <c r="AX17" s="16" t="s">
        <v>17907</v>
      </c>
      <c r="AY17" s="23">
        <f>B7L710C23*B7L121C1</f>
        <v>1.2436666666666665</v>
      </c>
      <c r="AZ17" s="16" t="s">
        <v>15101</v>
      </c>
      <c r="BA17" s="23">
        <f>A1L210C24</f>
        <v>113.25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0.56625000000000003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0.28312500000000002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0.56625000000000003</v>
      </c>
      <c r="BN17" s="16" t="s">
        <v>17911</v>
      </c>
      <c r="BO17" s="23">
        <f>B7L710C31*B7L121C1</f>
        <v>1.4722500000000001</v>
      </c>
      <c r="BP17" s="16" t="s">
        <v>15109</v>
      </c>
      <c r="BQ17" s="23">
        <f>A1L210C27</f>
        <v>131.80000000000001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0.65900000000000003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0.32950000000000002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0.65900000000000003</v>
      </c>
      <c r="CD17" s="16" t="s">
        <v>17915</v>
      </c>
      <c r="CE17" s="23">
        <f>B7L710C39*B7L121C1</f>
        <v>1.7134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9157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45.784999999999997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22.892499999999998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45.784999999999997</v>
      </c>
      <c r="R18" s="16" t="s">
        <v>17921</v>
      </c>
      <c r="S18" s="23">
        <f>B7L711C7*B7L121C1</f>
        <v>119.041</v>
      </c>
      <c r="T18" s="16" t="s">
        <v>15125</v>
      </c>
      <c r="U18" s="17">
        <f>A1L211C18</f>
        <v>8510.5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42.552500000000002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21.276250000000001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42.552500000000002</v>
      </c>
      <c r="AH18" s="16" t="s">
        <v>17925</v>
      </c>
      <c r="AI18" s="23">
        <f>B7L711C15*B7L121C1</f>
        <v>110.63650000000001</v>
      </c>
      <c r="AJ18" s="16" t="s">
        <v>15133</v>
      </c>
      <c r="AK18" s="17">
        <f>A1L211C21</f>
        <v>7716.3333333333339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38.581666666666671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19.290833333333335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38.581666666666671</v>
      </c>
      <c r="AX18" s="16" t="s">
        <v>17929</v>
      </c>
      <c r="AY18" s="23">
        <f>B7L711C23*B7L121C1</f>
        <v>100.31233333333334</v>
      </c>
      <c r="AZ18" s="16" t="s">
        <v>15141</v>
      </c>
      <c r="BA18" s="17">
        <f>A1L211C24</f>
        <v>7247.5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36.237499999999997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18.118749999999999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36.237499999999997</v>
      </c>
      <c r="BN18" s="16" t="s">
        <v>17933</v>
      </c>
      <c r="BO18" s="23">
        <f>B7L711C31*B7L121C1</f>
        <v>94.217500000000001</v>
      </c>
      <c r="BP18" s="16" t="s">
        <v>15149</v>
      </c>
      <c r="BQ18" s="17">
        <f>A1L211C27</f>
        <v>7105.6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35.527999999999999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17.763999999999999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35.527999999999999</v>
      </c>
      <c r="CD18" s="16" t="s">
        <v>17937</v>
      </c>
      <c r="CE18" s="23">
        <f>B7L711C39*B7L121C1</f>
        <v>92.372799999999998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11032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55.16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27.58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55.16</v>
      </c>
      <c r="R19" s="16" t="s">
        <v>17943</v>
      </c>
      <c r="S19" s="23">
        <f>B7L712C7*B7L121C1</f>
        <v>143.416</v>
      </c>
      <c r="T19" s="16" t="s">
        <v>15165</v>
      </c>
      <c r="U19" s="17">
        <f>A1L212C18</f>
        <v>11023.5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55.1175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27.55875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55.1175</v>
      </c>
      <c r="AH19" s="16" t="s">
        <v>17947</v>
      </c>
      <c r="AI19" s="23">
        <f>B7L712C15*B7L121C1</f>
        <v>143.30549999999999</v>
      </c>
      <c r="AJ19" s="16" t="s">
        <v>15173</v>
      </c>
      <c r="AK19" s="17">
        <f>A1L212C21</f>
        <v>10801.333333333334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54.006666666666668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27.003333333333334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54.006666666666668</v>
      </c>
      <c r="AX19" s="16" t="s">
        <v>17951</v>
      </c>
      <c r="AY19" s="23">
        <f>B7L712C23*B7L121C1</f>
        <v>140.41733333333335</v>
      </c>
      <c r="AZ19" s="16" t="s">
        <v>15181</v>
      </c>
      <c r="BA19" s="17">
        <f>A1L212C24</f>
        <v>10469.75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52.348750000000003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26.174375000000001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52.348750000000003</v>
      </c>
      <c r="BN19" s="16" t="s">
        <v>17955</v>
      </c>
      <c r="BO19" s="23">
        <f>B7L712C31*B7L121C1</f>
        <v>136.10675000000001</v>
      </c>
      <c r="BP19" s="16" t="s">
        <v>15189</v>
      </c>
      <c r="BQ19" s="17">
        <f>A1L212C27</f>
        <v>10123.4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50.616999999999997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25.308499999999999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50.616999999999997</v>
      </c>
      <c r="CD19" s="16" t="s">
        <v>17959</v>
      </c>
      <c r="CE19" s="23">
        <f>B7L712C39*B7L121C1</f>
        <v>131.60419999999999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124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0.62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0.31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0.62</v>
      </c>
      <c r="R20" s="16" t="s">
        <v>17965</v>
      </c>
      <c r="S20" s="23">
        <f>B7L713C7*B7L121C1</f>
        <v>1.6120000000000001</v>
      </c>
      <c r="T20" s="16" t="s">
        <v>15205</v>
      </c>
      <c r="U20" s="17">
        <f>A1L213C18</f>
        <v>132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0.66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0.33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0.66</v>
      </c>
      <c r="AH20" s="16" t="s">
        <v>17969</v>
      </c>
      <c r="AI20" s="23">
        <f>B7L713C15*B7L121C1</f>
        <v>1.7160000000000002</v>
      </c>
      <c r="AJ20" s="16" t="s">
        <v>15213</v>
      </c>
      <c r="AK20" s="23">
        <f>A1L213C21</f>
        <v>160.33333333333331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0.80166666666666653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0.40083333333333326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0.80166666666666653</v>
      </c>
      <c r="AX20" s="16" t="s">
        <v>17973</v>
      </c>
      <c r="AY20" s="23">
        <f>B7L713C23*B7L121C1</f>
        <v>2.0843333333333329</v>
      </c>
      <c r="AZ20" s="16" t="s">
        <v>15221</v>
      </c>
      <c r="BA20" s="23">
        <f>A1L213C24</f>
        <v>141.75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0.70874999999999999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0.354375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0.70874999999999999</v>
      </c>
      <c r="BN20" s="16" t="s">
        <v>17977</v>
      </c>
      <c r="BO20" s="23">
        <f>B7L713C31*B7L121C1</f>
        <v>1.8427500000000001</v>
      </c>
      <c r="BP20" s="16" t="s">
        <v>15229</v>
      </c>
      <c r="BQ20" s="23">
        <f>A1L213C27</f>
        <v>130.19999999999999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0.65099999999999991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0.32549999999999996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0.65099999999999991</v>
      </c>
      <c r="CD20" s="16" t="s">
        <v>17981</v>
      </c>
      <c r="CE20" s="23">
        <f>B7L713C39*B7L121C1</f>
        <v>1.6925999999999999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86836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434.18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217.09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434.18</v>
      </c>
      <c r="R21" s="16" t="s">
        <v>17987</v>
      </c>
      <c r="S21" s="17">
        <f>B7L714C7*B7L121C1</f>
        <v>1128.8680000000002</v>
      </c>
      <c r="T21" s="16" t="s">
        <v>15245</v>
      </c>
      <c r="U21" s="17">
        <f>A1L214C18</f>
        <v>86703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433.51499999999999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216.75749999999999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433.51499999999999</v>
      </c>
      <c r="AH21" s="16" t="s">
        <v>17991</v>
      </c>
      <c r="AI21" s="17">
        <f>B7L714C15*B7L121C1</f>
        <v>1127.1389999999999</v>
      </c>
      <c r="AJ21" s="16" t="s">
        <v>15253</v>
      </c>
      <c r="AK21" s="17">
        <f>A1L214C21</f>
        <v>88581.666666666672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442.90833333333336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221.45416666666668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442.90833333333336</v>
      </c>
      <c r="AX21" s="16" t="s">
        <v>17995</v>
      </c>
      <c r="AY21" s="17">
        <f>B7L714C23*B7L121C1</f>
        <v>1151.5616666666667</v>
      </c>
      <c r="AZ21" s="16" t="s">
        <v>15261</v>
      </c>
      <c r="BA21" s="17">
        <f>A1L214C24</f>
        <v>87435.25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437.17624999999998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218.58812499999999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437.17624999999998</v>
      </c>
      <c r="BN21" s="16" t="s">
        <v>17999</v>
      </c>
      <c r="BO21" s="17">
        <f>B7L714C31*B7L121C1</f>
        <v>1136.65825</v>
      </c>
      <c r="BP21" s="16" t="s">
        <v>15269</v>
      </c>
      <c r="BQ21" s="17">
        <f>A1L214C27</f>
        <v>85104.6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425.52300000000002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212.76150000000001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425.52300000000002</v>
      </c>
      <c r="CD21" s="16" t="s">
        <v>18003</v>
      </c>
      <c r="CE21" s="17">
        <f>B7L714C39*B7L121C1</f>
        <v>1106.3598000000002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15447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77.234999999999999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38.6175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77.234999999999999</v>
      </c>
      <c r="R22" s="16" t="s">
        <v>18009</v>
      </c>
      <c r="S22" s="23">
        <f>B7L715C7*B7L121C1</f>
        <v>200.81100000000001</v>
      </c>
      <c r="T22" s="16" t="s">
        <v>15285</v>
      </c>
      <c r="U22" s="17">
        <f>A1L215C18</f>
        <v>13843.5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69.217500000000001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34.608750000000001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69.217500000000001</v>
      </c>
      <c r="AH22" s="16" t="s">
        <v>18013</v>
      </c>
      <c r="AI22" s="23">
        <f>B7L715C15*B7L121C1</f>
        <v>179.96550000000002</v>
      </c>
      <c r="AJ22" s="16" t="s">
        <v>15293</v>
      </c>
      <c r="AK22" s="17">
        <f>A1L215C21</f>
        <v>11739.666666666668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58.698333333333338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29.349166666666669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58.698333333333338</v>
      </c>
      <c r="AX22" s="16" t="s">
        <v>18017</v>
      </c>
      <c r="AY22" s="23">
        <f>B7L715C23*B7L121C1</f>
        <v>152.61566666666667</v>
      </c>
      <c r="AZ22" s="16" t="s">
        <v>15301</v>
      </c>
      <c r="BA22" s="17">
        <f>A1L215C24</f>
        <v>10988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54.94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27.47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54.94</v>
      </c>
      <c r="BN22" s="16" t="s">
        <v>18021</v>
      </c>
      <c r="BO22" s="23">
        <f>B7L715C31*B7L121C1</f>
        <v>142.84399999999999</v>
      </c>
      <c r="BP22" s="16" t="s">
        <v>15309</v>
      </c>
      <c r="BQ22" s="17">
        <f>A1L215C27</f>
        <v>10613.4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53.067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26.5335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53.067</v>
      </c>
      <c r="CD22" s="16" t="s">
        <v>18025</v>
      </c>
      <c r="CE22" s="23">
        <f>B7L715C39*B7L121C1</f>
        <v>137.9742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364947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1824.7349999999999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912.36749999999995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1824.7349999999999</v>
      </c>
      <c r="R23" s="16" t="s">
        <v>18032</v>
      </c>
      <c r="S23" s="17">
        <f>B7L716C7*B7L121C1</f>
        <v>4744.3109999999997</v>
      </c>
      <c r="T23" s="16" t="s">
        <v>15325</v>
      </c>
      <c r="U23" s="17">
        <f>A1L216C18</f>
        <v>355704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1778.52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889.26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1778.52</v>
      </c>
      <c r="AH23" s="16" t="s">
        <v>18036</v>
      </c>
      <c r="AI23" s="17">
        <f>B7L716C15*B7L121C1</f>
        <v>4624.152</v>
      </c>
      <c r="AJ23" s="16" t="s">
        <v>15333</v>
      </c>
      <c r="AK23" s="17">
        <f>A1L216C21</f>
        <v>354528.33333333331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1772.6416666666667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886.32083333333333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1772.6416666666667</v>
      </c>
      <c r="AX23" s="16" t="s">
        <v>18040</v>
      </c>
      <c r="AY23" s="17">
        <f>B7L716C23*B7L121C1</f>
        <v>4608.8683333333338</v>
      </c>
      <c r="AZ23" s="16" t="s">
        <v>15341</v>
      </c>
      <c r="BA23" s="17">
        <f>A1L216C24</f>
        <v>359852.5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1799.2625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899.63125000000002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1799.2625</v>
      </c>
      <c r="BN23" s="16" t="s">
        <v>18044</v>
      </c>
      <c r="BO23" s="17">
        <f>B7L716C31*B7L121C1</f>
        <v>4678.0825000000004</v>
      </c>
      <c r="BP23" s="16" t="s">
        <v>15349</v>
      </c>
      <c r="BQ23" s="17">
        <f>A1L216C27</f>
        <v>371641.2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1858.2060000000001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929.10300000000007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1858.2060000000001</v>
      </c>
      <c r="CD23" s="16" t="s">
        <v>18048</v>
      </c>
      <c r="CE23" s="17">
        <f>B7L716C39*B7L121C1</f>
        <v>4831.3356000000003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0FF4C0-AC4C-41F1-9B7F-20040C6CE7F9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30.042345676724096</v>
      </c>
      <c r="F9" s="16" t="s">
        <v>18142</v>
      </c>
      <c r="G9" s="23">
        <f>B7L202C7</f>
        <v>8.7143789414505424</v>
      </c>
      <c r="H9" s="16" t="s">
        <v>18143</v>
      </c>
      <c r="I9" s="17">
        <f>B7L802C1+B7L802C2</f>
        <v>38.756724618174637</v>
      </c>
      <c r="J9" s="16" t="s">
        <v>18144</v>
      </c>
      <c r="K9" s="17">
        <f>IF(B7L802C3=0,0,B7L802C2/B7L802C3)</f>
        <v>0.22484817866585166</v>
      </c>
      <c r="L9" s="16" t="s">
        <v>18145</v>
      </c>
      <c r="M9" s="17">
        <f>B7L302C9+B7L402C9+B7L502C11+B7L602C11+B7L702C7</f>
        <v>74.37795384198256</v>
      </c>
      <c r="N9" s="16" t="s">
        <v>18146</v>
      </c>
      <c r="O9" s="17">
        <f>B7L302C10+B7L402C10+B7L502C12+B7L602C12+B7L702C8</f>
        <v>193.38267998915461</v>
      </c>
      <c r="P9" s="16" t="s">
        <v>18147</v>
      </c>
      <c r="Q9" s="17">
        <f>B7L202C1</f>
        <v>6214</v>
      </c>
      <c r="R9" s="16" t="s">
        <v>18148</v>
      </c>
      <c r="S9" s="17">
        <f>B7L802C6+B7L802C7</f>
        <v>6407.3826799891549</v>
      </c>
      <c r="T9" s="16" t="s">
        <v>18149</v>
      </c>
      <c r="U9" s="17">
        <f>IF(B7L802C8=0,0,B7L802C7/B7L802C8)</f>
        <v>0.96981877161900965</v>
      </c>
      <c r="V9" s="16" t="s">
        <v>18150</v>
      </c>
      <c r="W9" s="17">
        <f>B7L302C15+B7L302C17+B7L402C17+B7L502C19+B7L502C21+B7L602C19+B7L602C21+B7L702C13</f>
        <v>27.571142071468152</v>
      </c>
      <c r="X9" s="16" t="s">
        <v>18151</v>
      </c>
      <c r="Y9" s="23">
        <f>B7L202C15</f>
        <v>7.1893911701496203</v>
      </c>
      <c r="Z9" s="16" t="s">
        <v>18152</v>
      </c>
      <c r="AA9" s="17">
        <f>B7L802C10+B7L802C11</f>
        <v>34.760533241617772</v>
      </c>
      <c r="AB9" s="16" t="s">
        <v>18153</v>
      </c>
      <c r="AC9" s="17">
        <f>IF(B7L802C12=0,0,B7L802C11/B7L802C12)</f>
        <v>0.20682626242171601</v>
      </c>
      <c r="AD9" s="16" t="s">
        <v>18154</v>
      </c>
      <c r="AE9" s="17">
        <f>B7L302C19+B7L402C19+B7L502C23+B7L602C23+B7L702C15</f>
        <v>71.390354853074854</v>
      </c>
      <c r="AF9" s="16" t="s">
        <v>18155</v>
      </c>
      <c r="AG9" s="17">
        <f>B7L302C20+B7L402C20+B7L502C24+B7L602C24+B7L702C16</f>
        <v>185.61492261799464</v>
      </c>
      <c r="AH9" s="16" t="s">
        <v>18156</v>
      </c>
      <c r="AI9" s="17">
        <f>B7L202C9</f>
        <v>5225</v>
      </c>
      <c r="AJ9" s="16" t="s">
        <v>18157</v>
      </c>
      <c r="AK9" s="17">
        <f>B7L802C15+B7L802C16</f>
        <v>5410.614922617995</v>
      </c>
      <c r="AL9" s="16" t="s">
        <v>18158</v>
      </c>
      <c r="AM9" s="17">
        <f>IF(B7L802C17=0,0,B7L802C16/B7L802C17)</f>
        <v>0.96569430179884563</v>
      </c>
      <c r="AN9" s="16" t="s">
        <v>18159</v>
      </c>
      <c r="AO9" s="17">
        <f>B7L302C25+B7L302C27+B7L402C27+B7L502C31+B7L502C33+B7L602C31+B7L602C33+B7L702C21</f>
        <v>25.878934708096359</v>
      </c>
      <c r="AP9" s="16" t="s">
        <v>18160</v>
      </c>
      <c r="AQ9" s="23">
        <f>B7L202C23</f>
        <v>6.2069359525862007</v>
      </c>
      <c r="AR9" s="16" t="s">
        <v>18161</v>
      </c>
      <c r="AS9" s="17">
        <f>B7L802C19+B7L802C20</f>
        <v>32.085870660682559</v>
      </c>
      <c r="AT9" s="16" t="s">
        <v>18162</v>
      </c>
      <c r="AU9" s="17">
        <f>IF(B7L802C21=0,0,B7L802C20/B7L802C21)</f>
        <v>0.1934476398732127</v>
      </c>
      <c r="AV9" s="16" t="s">
        <v>18163</v>
      </c>
      <c r="AW9" s="17">
        <f>B7L302C29+B7L402C29+B7L502C35+B7L602C35+B7L702C23</f>
        <v>68.819029667863333</v>
      </c>
      <c r="AX9" s="16" t="s">
        <v>18164</v>
      </c>
      <c r="AY9" s="17">
        <f>B7L302C30+B7L402C30+B7L502C36+B7L602C36+B7L702C24</f>
        <v>178.92947713644466</v>
      </c>
      <c r="AZ9" s="16" t="s">
        <v>18165</v>
      </c>
      <c r="BA9" s="17">
        <f>B7L202C17</f>
        <v>4538.333333333333</v>
      </c>
      <c r="BB9" s="16" t="s">
        <v>18166</v>
      </c>
      <c r="BC9" s="17">
        <f>B7L802C24+B7L802C25</f>
        <v>4717.2628104697778</v>
      </c>
      <c r="BD9" s="16" t="s">
        <v>18167</v>
      </c>
      <c r="BE9" s="17">
        <f>IF(B7L802C26=0,0,B7L802C25/B7L802C26)</f>
        <v>0.96206921591493311</v>
      </c>
      <c r="BF9" s="16" t="s">
        <v>18168</v>
      </c>
      <c r="BG9" s="17">
        <f>B7L302C35+B7L302C37+B7L402C37+B7L502C43+B7L502C45+B7L602C43+B7L602C45+B7L702C29</f>
        <v>25.783973552734594</v>
      </c>
      <c r="BH9" s="16" t="s">
        <v>18169</v>
      </c>
      <c r="BI9" s="23">
        <f>B7L202C31</f>
        <v>5.6963183567343103</v>
      </c>
      <c r="BJ9" s="16" t="s">
        <v>18170</v>
      </c>
      <c r="BK9" s="17">
        <f>B7L802C28+B7L802C29</f>
        <v>31.480291909468903</v>
      </c>
      <c r="BL9" s="16" t="s">
        <v>18171</v>
      </c>
      <c r="BM9" s="17">
        <f>IF(B7L802C30=0,0,B7L802C29/B7L802C30)</f>
        <v>0.18094871461534714</v>
      </c>
      <c r="BN9" s="16" t="s">
        <v>18172</v>
      </c>
      <c r="BO9" s="17">
        <f>B7L302C39+B7L402C39+B7L502C47+B7L602C47+B7L702C31</f>
        <v>70.091072385040263</v>
      </c>
      <c r="BP9" s="16" t="s">
        <v>18173</v>
      </c>
      <c r="BQ9" s="17">
        <f>B7L302C40+B7L402C40+B7L502C48+B7L602C48+B7L702C32</f>
        <v>182.2367882011047</v>
      </c>
      <c r="BR9" s="16" t="s">
        <v>18174</v>
      </c>
      <c r="BS9" s="17">
        <f>B7L202C25</f>
        <v>4197.5</v>
      </c>
      <c r="BT9" s="16" t="s">
        <v>18175</v>
      </c>
      <c r="BU9" s="17">
        <f>B7L802C33+B7L802C34</f>
        <v>4379.7367882011049</v>
      </c>
      <c r="BV9" s="16" t="s">
        <v>18176</v>
      </c>
      <c r="BW9" s="17">
        <f>IF(B7L802C35=0,0,B7L802C34/B7L802C35)</f>
        <v>0.95839092689495731</v>
      </c>
      <c r="BX9" s="16" t="s">
        <v>18177</v>
      </c>
      <c r="BY9" s="17">
        <f>B7L302C45+B7L302C47+B7L402C47+B7L502C55+B7L502C57+B7L602C55+B7L602C57+B7L702C37</f>
        <v>25.175466628472886</v>
      </c>
      <c r="BZ9" s="16" t="s">
        <v>18178</v>
      </c>
      <c r="CA9" s="23">
        <f>B7L202C39</f>
        <v>5.4889018044801707</v>
      </c>
      <c r="CB9" s="16" t="s">
        <v>18179</v>
      </c>
      <c r="CC9" s="17">
        <f>B7L802C37+B7L802C38</f>
        <v>30.664368432953058</v>
      </c>
      <c r="CD9" s="16" t="s">
        <v>18180</v>
      </c>
      <c r="CE9" s="17">
        <f>IF(B7L802C39=0,0,B7L802C38/B7L802C39)</f>
        <v>0.17899934304799164</v>
      </c>
      <c r="CF9" s="16" t="s">
        <v>18181</v>
      </c>
      <c r="CG9" s="17">
        <f>B7L302C49+B7L402C49+B7L502C59+B7L602C59+B7L702C39</f>
        <v>67.702336640600876</v>
      </c>
      <c r="CH9" s="16" t="s">
        <v>18182</v>
      </c>
      <c r="CI9" s="17">
        <f>B7L302C50+B7L402C50+B7L502C60+B7L602C60+B7L702C40</f>
        <v>176.0260752655623</v>
      </c>
      <c r="CJ9" s="16" t="s">
        <v>18183</v>
      </c>
      <c r="CK9" s="17">
        <f>B7L202C33</f>
        <v>4067.4</v>
      </c>
      <c r="CL9" s="16" t="s">
        <v>18184</v>
      </c>
      <c r="CM9" s="17">
        <f>B7L802C42+B7L802C43</f>
        <v>4243.4260752655628</v>
      </c>
      <c r="CN9" s="16" t="s">
        <v>18185</v>
      </c>
      <c r="CO9" s="17">
        <f>IF(B7L802C44=0,0,B7L802C43/B7L802C44)</f>
        <v>0.95851793523832118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926.32997583152087</v>
      </c>
      <c r="F10" s="16" t="s">
        <v>18187</v>
      </c>
      <c r="G10" s="23">
        <f>B7L203C7</f>
        <v>109.83707554752003</v>
      </c>
      <c r="H10" s="16" t="s">
        <v>18188</v>
      </c>
      <c r="I10" s="17">
        <f>B7L803C1+B7L803C2</f>
        <v>1036.1670513790409</v>
      </c>
      <c r="J10" s="16" t="s">
        <v>18189</v>
      </c>
      <c r="K10" s="23">
        <f>IF(B7L803C3=0,0,B7L803C2/B7L803C3)</f>
        <v>0.10600325053893309</v>
      </c>
      <c r="L10" s="16" t="s">
        <v>18190</v>
      </c>
      <c r="M10" s="17">
        <f>B7L303C9+B7L403C9+B7L503C11+B7L603C11+B7L703C7</f>
        <v>2637.2377412333649</v>
      </c>
      <c r="N10" s="16" t="s">
        <v>18191</v>
      </c>
      <c r="O10" s="17">
        <f>B7L303C10+B7L403C10+B7L503C12+B7L603C12+B7L703C8</f>
        <v>6856.8181272067468</v>
      </c>
      <c r="P10" s="16" t="s">
        <v>18192</v>
      </c>
      <c r="Q10" s="17">
        <f>B7L203C1</f>
        <v>78322</v>
      </c>
      <c r="R10" s="16" t="s">
        <v>18193</v>
      </c>
      <c r="S10" s="17">
        <f>B7L803C6+B7L803C7</f>
        <v>85178.818127206745</v>
      </c>
      <c r="T10" s="16" t="s">
        <v>18194</v>
      </c>
      <c r="U10" s="23">
        <f>IF(B7L803C8=0,0,B7L803C7/B7L803C8)</f>
        <v>0.91950090083468028</v>
      </c>
      <c r="V10" s="16" t="s">
        <v>18195</v>
      </c>
      <c r="W10" s="23">
        <f>B7L303C15+B7L303C17+B7L403C17+B7L503C19+B7L503C21+B7L603C19+B7L603C21+B7L703C13</f>
        <v>935.38431431581307</v>
      </c>
      <c r="X10" s="16" t="s">
        <v>18196</v>
      </c>
      <c r="Y10" s="23">
        <f>B7L203C15</f>
        <v>106.88457532961196</v>
      </c>
      <c r="Z10" s="16" t="s">
        <v>18197</v>
      </c>
      <c r="AA10" s="17">
        <f>B7L803C10+B7L803C11</f>
        <v>1042.2688896454251</v>
      </c>
      <c r="AB10" s="16" t="s">
        <v>18198</v>
      </c>
      <c r="AC10" s="23">
        <f>IF(B7L803C12=0,0,B7L803C11/B7L803C12)</f>
        <v>0.10254990472369714</v>
      </c>
      <c r="AD10" s="16" t="s">
        <v>18199</v>
      </c>
      <c r="AE10" s="17">
        <f>B7L303C19+B7L403C19+B7L503C23+B7L603C23+B7L703C15</f>
        <v>2660.991901916972</v>
      </c>
      <c r="AF10" s="16" t="s">
        <v>18200</v>
      </c>
      <c r="AG10" s="17">
        <f>B7L303C20+B7L403C20+B7L503C24+B7L603C24+B7L703C16</f>
        <v>6918.5789449841268</v>
      </c>
      <c r="AH10" s="16" t="s">
        <v>18201</v>
      </c>
      <c r="AI10" s="17">
        <f>B7L203C9</f>
        <v>77680</v>
      </c>
      <c r="AJ10" s="16" t="s">
        <v>18202</v>
      </c>
      <c r="AK10" s="17">
        <f>B7L803C15+B7L803C16</f>
        <v>84598.578944984125</v>
      </c>
      <c r="AL10" s="16" t="s">
        <v>18203</v>
      </c>
      <c r="AM10" s="23">
        <f>IF(B7L803C17=0,0,B7L803C16/B7L803C17)</f>
        <v>0.91821873332549242</v>
      </c>
      <c r="AN10" s="16" t="s">
        <v>18204</v>
      </c>
      <c r="AO10" s="23">
        <f>B7L303C25+B7L303C27+B7L403C27+B7L503C31+B7L503C33+B7L603C31+B7L603C33+B7L703C21</f>
        <v>962.98703417112904</v>
      </c>
      <c r="AP10" s="16" t="s">
        <v>18205</v>
      </c>
      <c r="AQ10" s="23">
        <f>B7L203C23</f>
        <v>108.27102806636115</v>
      </c>
      <c r="AR10" s="16" t="s">
        <v>18206</v>
      </c>
      <c r="AS10" s="17">
        <f>B7L803C19+B7L803C20</f>
        <v>1071.2580622374901</v>
      </c>
      <c r="AT10" s="16" t="s">
        <v>18207</v>
      </c>
      <c r="AU10" s="23">
        <f>IF(B7L803C21=0,0,B7L803C20/B7L803C21)</f>
        <v>0.1010690438494532</v>
      </c>
      <c r="AV10" s="16" t="s">
        <v>18208</v>
      </c>
      <c r="AW10" s="17">
        <f>B7L303C29+B7L403C29+B7L503C35+B7L603C35+B7L703C23</f>
        <v>2740.5939320078774</v>
      </c>
      <c r="AX10" s="16" t="s">
        <v>18209</v>
      </c>
      <c r="AY10" s="17">
        <f>B7L303C30+B7L403C30+B7L503C36+B7L603C36+B7L703C24</f>
        <v>7125.5442232204796</v>
      </c>
      <c r="AZ10" s="16" t="s">
        <v>18210</v>
      </c>
      <c r="BA10" s="17">
        <f>B7L203C17</f>
        <v>79164.666666666657</v>
      </c>
      <c r="BB10" s="16" t="s">
        <v>18211</v>
      </c>
      <c r="BC10" s="17">
        <f>B7L803C24+B7L803C25</f>
        <v>86290.210889887137</v>
      </c>
      <c r="BD10" s="16" t="s">
        <v>18212</v>
      </c>
      <c r="BE10" s="23">
        <f>IF(B7L803C26=0,0,B7L803C25/B7L803C26)</f>
        <v>0.91742349277239321</v>
      </c>
      <c r="BF10" s="16" t="s">
        <v>18213</v>
      </c>
      <c r="BG10" s="23">
        <f>B7L303C35+B7L303C37+B7L403C37+B7L503C43+B7L503C45+B7L603C43+B7L603C45+B7L703C29</f>
        <v>982.82046359467995</v>
      </c>
      <c r="BH10" s="16" t="s">
        <v>18214</v>
      </c>
      <c r="BI10" s="23">
        <f>B7L203C31</f>
        <v>112.01017856536902</v>
      </c>
      <c r="BJ10" s="16" t="s">
        <v>18215</v>
      </c>
      <c r="BK10" s="17">
        <f>B7L803C28+B7L803C29</f>
        <v>1094.8306421600489</v>
      </c>
      <c r="BL10" s="16" t="s">
        <v>18216</v>
      </c>
      <c r="BM10" s="23">
        <f>IF(B7L803C30=0,0,B7L803C29/B7L803C30)</f>
        <v>0.10230822398647726</v>
      </c>
      <c r="BN10" s="16" t="s">
        <v>18217</v>
      </c>
      <c r="BO10" s="17">
        <f>B7L303C39+B7L403C39+B7L503C47+B7L603C47+B7L703C31</f>
        <v>2778.2867180457392</v>
      </c>
      <c r="BP10" s="16" t="s">
        <v>18218</v>
      </c>
      <c r="BQ10" s="17">
        <f>B7L303C40+B7L403C40+B7L503C48+B7L603C48+B7L703C32</f>
        <v>7223.5454669189221</v>
      </c>
      <c r="BR10" s="16" t="s">
        <v>18219</v>
      </c>
      <c r="BS10" s="17">
        <f>B7L203C25</f>
        <v>82538</v>
      </c>
      <c r="BT10" s="16" t="s">
        <v>18220</v>
      </c>
      <c r="BU10" s="17">
        <f>B7L803C33+B7L803C34</f>
        <v>89761.54546691892</v>
      </c>
      <c r="BV10" s="16" t="s">
        <v>18221</v>
      </c>
      <c r="BW10" s="23">
        <f>IF(B7L803C35=0,0,B7L803C34/B7L803C35)</f>
        <v>0.91952516604584178</v>
      </c>
      <c r="BX10" s="16" t="s">
        <v>18222</v>
      </c>
      <c r="BY10" s="23">
        <f>B7L303C45+B7L303C47+B7L403C47+B7L503C55+B7L503C57+B7L603C55+B7L603C57+B7L703C37</f>
        <v>988.95463462225098</v>
      </c>
      <c r="BZ10" s="16" t="s">
        <v>18223</v>
      </c>
      <c r="CA10" s="23">
        <f>B7L203C39</f>
        <v>115.63102937927039</v>
      </c>
      <c r="CB10" s="16" t="s">
        <v>18224</v>
      </c>
      <c r="CC10" s="17">
        <f>B7L803C37+B7L803C38</f>
        <v>1104.5856640015213</v>
      </c>
      <c r="CD10" s="16" t="s">
        <v>18225</v>
      </c>
      <c r="CE10" s="23">
        <f>IF(B7L803C39=0,0,B7L803C38/B7L803C39)</f>
        <v>0.10468271782595862</v>
      </c>
      <c r="CF10" s="16" t="s">
        <v>18226</v>
      </c>
      <c r="CG10" s="17">
        <f>B7L303C49+B7L403C49+B7L503C59+B7L603C59+B7L703C39</f>
        <v>2732.5085387143804</v>
      </c>
      <c r="CH10" s="16" t="s">
        <v>18227</v>
      </c>
      <c r="CI10" s="17">
        <f>B7L303C50+B7L403C50+B7L503C60+B7L603C60+B7L703C40</f>
        <v>7104.5222006573895</v>
      </c>
      <c r="CJ10" s="16" t="s">
        <v>18228</v>
      </c>
      <c r="CK10" s="17">
        <f>B7L203C33</f>
        <v>85685.200000000012</v>
      </c>
      <c r="CL10" s="16" t="s">
        <v>18229</v>
      </c>
      <c r="CM10" s="17">
        <f>B7L803C42+B7L803C43</f>
        <v>92789.722200657401</v>
      </c>
      <c r="CN10" s="16" t="s">
        <v>18230</v>
      </c>
      <c r="CO10" s="23">
        <f>IF(B7L803C44=0,0,B7L803C43/B7L803C44)</f>
        <v>0.92343416886954477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503.73669943510453</v>
      </c>
      <c r="F11" s="16" t="s">
        <v>18232</v>
      </c>
      <c r="G11" s="23">
        <f>B7L204C7</f>
        <v>20.041388711340474</v>
      </c>
      <c r="H11" s="16" t="s">
        <v>18233</v>
      </c>
      <c r="I11" s="17">
        <f>B7L804C1+B7L804C2</f>
        <v>523.77808814644504</v>
      </c>
      <c r="J11" s="16" t="s">
        <v>18234</v>
      </c>
      <c r="K11" s="17">
        <f>IF(B7L804C3=0,0,B7L804C2/B7L804C3)</f>
        <v>3.8263129300164671E-2</v>
      </c>
      <c r="L11" s="16" t="s">
        <v>18235</v>
      </c>
      <c r="M11" s="17">
        <f>B7L304C9+B7L404C9+B7L504C11+B7L604C11+B7L704C7</f>
        <v>1353.2316331330751</v>
      </c>
      <c r="N11" s="16" t="s">
        <v>18236</v>
      </c>
      <c r="O11" s="17">
        <f>B7L304C10+B7L404C10+B7L504C12+B7L604C12+B7L704C8</f>
        <v>3518.4022461459954</v>
      </c>
      <c r="P11" s="16" t="s">
        <v>18237</v>
      </c>
      <c r="Q11" s="17">
        <f>B7L204C1</f>
        <v>14291</v>
      </c>
      <c r="R11" s="16" t="s">
        <v>18238</v>
      </c>
      <c r="S11" s="17">
        <f>B7L804C6+B7L804C7</f>
        <v>17809.402246145997</v>
      </c>
      <c r="T11" s="16" t="s">
        <v>18239</v>
      </c>
      <c r="U11" s="17">
        <f>IF(B7L804C8=0,0,B7L804C7/B7L804C8)</f>
        <v>0.80244130614168208</v>
      </c>
      <c r="V11" s="16" t="s">
        <v>18240</v>
      </c>
      <c r="W11" s="17">
        <f>B7L304C15+B7L304C17+B7L404C17+B7L504C19+B7L504C21+B7L604C19+B7L604C21+B7L704C13</f>
        <v>377.57347279353485</v>
      </c>
      <c r="X11" s="16" t="s">
        <v>18241</v>
      </c>
      <c r="Y11" s="23">
        <f>B7L204C15</f>
        <v>16.199865443398384</v>
      </c>
      <c r="Z11" s="16" t="s">
        <v>18242</v>
      </c>
      <c r="AA11" s="17">
        <f>B7L804C10+B7L804C11</f>
        <v>393.77333823693323</v>
      </c>
      <c r="AB11" s="16" t="s">
        <v>18243</v>
      </c>
      <c r="AC11" s="17">
        <f>IF(B7L804C12=0,0,B7L804C11/B7L804C12)</f>
        <v>4.1140076968976841E-2</v>
      </c>
      <c r="AD11" s="16" t="s">
        <v>18244</v>
      </c>
      <c r="AE11" s="17">
        <f>B7L304C19+B7L404C19+B7L504C23+B7L604C23+B7L704C15</f>
        <v>1013.4429049244419</v>
      </c>
      <c r="AF11" s="16" t="s">
        <v>18245</v>
      </c>
      <c r="AG11" s="17">
        <f>B7L304C20+B7L404C20+B7L504C24+B7L604C24+B7L704C16</f>
        <v>2634.951552803549</v>
      </c>
      <c r="AH11" s="16" t="s">
        <v>18246</v>
      </c>
      <c r="AI11" s="17">
        <f>B7L204C9</f>
        <v>11773.5</v>
      </c>
      <c r="AJ11" s="16" t="s">
        <v>18247</v>
      </c>
      <c r="AK11" s="17">
        <f>B7L804C15+B7L804C16</f>
        <v>14408.451552803548</v>
      </c>
      <c r="AL11" s="16" t="s">
        <v>18248</v>
      </c>
      <c r="AM11" s="17">
        <f>IF(B7L804C17=0,0,B7L804C16/B7L804C17)</f>
        <v>0.81712458530695842</v>
      </c>
      <c r="AN11" s="16" t="s">
        <v>18249</v>
      </c>
      <c r="AO11" s="17">
        <f>B7L304C25+B7L304C27+B7L404C27+B7L504C31+B7L504C33+B7L604C31+B7L604C33+B7L704C21</f>
        <v>400.39327316782374</v>
      </c>
      <c r="AP11" s="16" t="s">
        <v>18250</v>
      </c>
      <c r="AQ11" s="23">
        <f>B7L204C23</f>
        <v>15.892309019989346</v>
      </c>
      <c r="AR11" s="16" t="s">
        <v>18251</v>
      </c>
      <c r="AS11" s="17">
        <f>B7L804C19+B7L804C20</f>
        <v>416.28558218781308</v>
      </c>
      <c r="AT11" s="16" t="s">
        <v>18252</v>
      </c>
      <c r="AU11" s="17">
        <f>IF(B7L804C21=0,0,B7L804C20/B7L804C21)</f>
        <v>3.8176457941364178E-2</v>
      </c>
      <c r="AV11" s="16" t="s">
        <v>18253</v>
      </c>
      <c r="AW11" s="17">
        <f>B7L304C29+B7L404C29+B7L504C35+B7L604C35+B7L704C23</f>
        <v>1064.262356309697</v>
      </c>
      <c r="AX11" s="16" t="s">
        <v>18254</v>
      </c>
      <c r="AY11" s="17">
        <f>B7L304C30+B7L404C30+B7L504C36+B7L604C36+B7L704C24</f>
        <v>2767.0821264052124</v>
      </c>
      <c r="AZ11" s="16" t="s">
        <v>18255</v>
      </c>
      <c r="BA11" s="17">
        <f>B7L204C17</f>
        <v>11620</v>
      </c>
      <c r="BB11" s="16" t="s">
        <v>18256</v>
      </c>
      <c r="BC11" s="17">
        <f>B7L804C24+B7L804C25</f>
        <v>14387.082126405212</v>
      </c>
      <c r="BD11" s="16" t="s">
        <v>18257</v>
      </c>
      <c r="BE11" s="17">
        <f>IF(B7L804C26=0,0,B7L804C25/B7L804C26)</f>
        <v>0.8076689837387756</v>
      </c>
      <c r="BF11" s="16" t="s">
        <v>18258</v>
      </c>
      <c r="BG11" s="17">
        <f>B7L304C35+B7L304C37+B7L404C37+B7L504C43+B7L504C45+B7L604C43+B7L604C45+B7L704C29</f>
        <v>423.01590181831676</v>
      </c>
      <c r="BH11" s="16" t="s">
        <v>18259</v>
      </c>
      <c r="BI11" s="23">
        <f>B7L204C31</f>
        <v>16.540357882422146</v>
      </c>
      <c r="BJ11" s="16" t="s">
        <v>18260</v>
      </c>
      <c r="BK11" s="17">
        <f>B7L804C28+B7L804C29</f>
        <v>439.55625970073891</v>
      </c>
      <c r="BL11" s="16" t="s">
        <v>18261</v>
      </c>
      <c r="BM11" s="17">
        <f>IF(B7L804C30=0,0,B7L804C29/B7L804C30)</f>
        <v>3.7629672009865681E-2</v>
      </c>
      <c r="BN11" s="16" t="s">
        <v>18262</v>
      </c>
      <c r="BO11" s="17">
        <f>B7L304C39+B7L404C39+B7L504C47+B7L604C47+B7L704C31</f>
        <v>1110.1436984057425</v>
      </c>
      <c r="BP11" s="16" t="s">
        <v>18263</v>
      </c>
      <c r="BQ11" s="17">
        <f>B7L304C40+B7L404C40+B7L504C48+B7L604C48+B7L704C32</f>
        <v>2886.3736158549304</v>
      </c>
      <c r="BR11" s="16" t="s">
        <v>18264</v>
      </c>
      <c r="BS11" s="17">
        <f>B7L204C25</f>
        <v>12188.25</v>
      </c>
      <c r="BT11" s="16" t="s">
        <v>18265</v>
      </c>
      <c r="BU11" s="17">
        <f>B7L804C33+B7L804C34</f>
        <v>15074.623615854931</v>
      </c>
      <c r="BV11" s="16" t="s">
        <v>18266</v>
      </c>
      <c r="BW11" s="17">
        <f>IF(B7L804C35=0,0,B7L804C34/B7L804C35)</f>
        <v>0.80852764955145218</v>
      </c>
      <c r="BX11" s="16" t="s">
        <v>18267</v>
      </c>
      <c r="BY11" s="17">
        <f>B7L304C45+B7L304C47+B7L404C47+B7L504C55+B7L504C57+B7L604C55+B7L604C57+B7L704C37</f>
        <v>408.91150733301453</v>
      </c>
      <c r="BZ11" s="16" t="s">
        <v>18268</v>
      </c>
      <c r="CA11" s="23">
        <f>B7L204C39</f>
        <v>17.011088308638257</v>
      </c>
      <c r="CB11" s="16" t="s">
        <v>18269</v>
      </c>
      <c r="CC11" s="17">
        <f>B7L804C37+B7L804C38</f>
        <v>425.92259564165278</v>
      </c>
      <c r="CD11" s="16" t="s">
        <v>18270</v>
      </c>
      <c r="CE11" s="17">
        <f>IF(B7L804C39=0,0,B7L804C38/B7L804C39)</f>
        <v>3.993938918176209E-2</v>
      </c>
      <c r="CF11" s="16" t="s">
        <v>18271</v>
      </c>
      <c r="CG11" s="17">
        <f>B7L304C49+B7L404C49+B7L504C59+B7L604C59+B7L704C39</f>
        <v>1038.1938382995797</v>
      </c>
      <c r="CH11" s="16" t="s">
        <v>18272</v>
      </c>
      <c r="CI11" s="17">
        <f>B7L304C50+B7L404C50+B7L504C60+B7L604C60+B7L704C40</f>
        <v>2699.3039795789077</v>
      </c>
      <c r="CJ11" s="16" t="s">
        <v>18273</v>
      </c>
      <c r="CK11" s="17">
        <f>B7L204C33</f>
        <v>12605.6</v>
      </c>
      <c r="CL11" s="16" t="s">
        <v>18274</v>
      </c>
      <c r="CM11" s="17">
        <f>B7L804C42+B7L804C43</f>
        <v>15304.903979578909</v>
      </c>
      <c r="CN11" s="16" t="s">
        <v>18275</v>
      </c>
      <c r="CO11" s="17">
        <f>IF(B7L804C44=0,0,B7L804C43/B7L804C44)</f>
        <v>0.82363143322032295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319.81174593719703</v>
      </c>
      <c r="F12" s="16" t="s">
        <v>18277</v>
      </c>
      <c r="G12" s="23">
        <f>B7L205C7</f>
        <v>35.403040936098954</v>
      </c>
      <c r="H12" s="16" t="s">
        <v>18278</v>
      </c>
      <c r="I12" s="23">
        <f>B7L805C1+B7L805C2</f>
        <v>355.21478687329596</v>
      </c>
      <c r="J12" s="16" t="s">
        <v>18279</v>
      </c>
      <c r="K12" s="23">
        <f>IF(B7L805C3=0,0,B7L805C2/B7L805C3)</f>
        <v>9.9666574265465782E-2</v>
      </c>
      <c r="L12" s="16" t="s">
        <v>18280</v>
      </c>
      <c r="M12" s="23">
        <f>B7L305C9+B7L405C9+B7L505C11+B7L605C11+B7L705C7</f>
        <v>848.21817557458382</v>
      </c>
      <c r="N12" s="16" t="s">
        <v>18281</v>
      </c>
      <c r="O12" s="17">
        <f>B7L305C10+B7L405C10+B7L505C12+B7L605C12+B7L705C8</f>
        <v>2205.3672564939179</v>
      </c>
      <c r="P12" s="16" t="s">
        <v>18282</v>
      </c>
      <c r="Q12" s="17">
        <f>B7L205C1</f>
        <v>25245</v>
      </c>
      <c r="R12" s="16" t="s">
        <v>18283</v>
      </c>
      <c r="S12" s="17">
        <f>B7L805C6+B7L805C7</f>
        <v>27450.367256493919</v>
      </c>
      <c r="T12" s="16" t="s">
        <v>18284</v>
      </c>
      <c r="U12" s="23">
        <f>IF(B7L805C8=0,0,B7L805C7/B7L805C8)</f>
        <v>0.91965982692008619</v>
      </c>
      <c r="V12" s="16" t="s">
        <v>18285</v>
      </c>
      <c r="W12" s="23">
        <f>B7L305C15+B7L305C17+B7L405C17+B7L505C19+B7L505C21+B7L605C19+B7L605C21+B7L705C13</f>
        <v>302.45099086857141</v>
      </c>
      <c r="X12" s="16" t="s">
        <v>18286</v>
      </c>
      <c r="Y12" s="23">
        <f>B7L205C15</f>
        <v>34.077714146509201</v>
      </c>
      <c r="Z12" s="16" t="s">
        <v>18287</v>
      </c>
      <c r="AA12" s="23">
        <f>B7L805C10+B7L805C11</f>
        <v>336.52870501508062</v>
      </c>
      <c r="AB12" s="16" t="s">
        <v>18288</v>
      </c>
      <c r="AC12" s="23">
        <f>IF(B7L805C12=0,0,B7L805C11/B7L805C12)</f>
        <v>0.10126242914399264</v>
      </c>
      <c r="AD12" s="16" t="s">
        <v>18289</v>
      </c>
      <c r="AE12" s="23">
        <f>B7L305C19+B7L405C19+B7L505C23+B7L605C23+B7L705C15</f>
        <v>808.61153946714262</v>
      </c>
      <c r="AF12" s="16" t="s">
        <v>18290</v>
      </c>
      <c r="AG12" s="17">
        <f>B7L305C20+B7L405C20+B7L505C24+B7L605C24+B7L705C16</f>
        <v>2102.3900026145711</v>
      </c>
      <c r="AH12" s="16" t="s">
        <v>18291</v>
      </c>
      <c r="AI12" s="17">
        <f>B7L205C9</f>
        <v>24766.5</v>
      </c>
      <c r="AJ12" s="16" t="s">
        <v>18292</v>
      </c>
      <c r="AK12" s="17">
        <f>B7L805C15+B7L805C16</f>
        <v>26868.890002614571</v>
      </c>
      <c r="AL12" s="16" t="s">
        <v>18293</v>
      </c>
      <c r="AM12" s="23">
        <f>IF(B7L805C17=0,0,B7L805C16/B7L805C17)</f>
        <v>0.92175374559909284</v>
      </c>
      <c r="AN12" s="16" t="s">
        <v>18294</v>
      </c>
      <c r="AO12" s="23">
        <f>B7L305C25+B7L305C27+B7L405C27+B7L505C31+B7L505C33+B7L605C31+B7L605C33+B7L705C21</f>
        <v>285.47337126575758</v>
      </c>
      <c r="AP12" s="16" t="s">
        <v>18295</v>
      </c>
      <c r="AQ12" s="23">
        <f>B7L205C23</f>
        <v>33.155021967519943</v>
      </c>
      <c r="AR12" s="16" t="s">
        <v>18296</v>
      </c>
      <c r="AS12" s="23">
        <f>B7L805C19+B7L805C20</f>
        <v>318.62839323327751</v>
      </c>
      <c r="AT12" s="16" t="s">
        <v>18297</v>
      </c>
      <c r="AU12" s="23">
        <f>IF(B7L805C21=0,0,B7L805C20/B7L805C21)</f>
        <v>0.10405545353657841</v>
      </c>
      <c r="AV12" s="16" t="s">
        <v>18298</v>
      </c>
      <c r="AW12" s="23">
        <f>B7L305C29+B7L405C29+B7L505C35+B7L605C35+B7L705C23</f>
        <v>756.48869811500003</v>
      </c>
      <c r="AX12" s="16" t="s">
        <v>18299</v>
      </c>
      <c r="AY12" s="17">
        <f>B7L305C30+B7L405C30+B7L505C36+B7L605C36+B7L705C24</f>
        <v>1966.8706150990001</v>
      </c>
      <c r="AZ12" s="16" t="s">
        <v>18300</v>
      </c>
      <c r="BA12" s="17">
        <f>B7L205C17</f>
        <v>24242</v>
      </c>
      <c r="BB12" s="16" t="s">
        <v>18301</v>
      </c>
      <c r="BC12" s="17">
        <f>B7L805C24+B7L805C25</f>
        <v>26208.870615099</v>
      </c>
      <c r="BD12" s="16" t="s">
        <v>18302</v>
      </c>
      <c r="BE12" s="23">
        <f>IF(B7L805C26=0,0,B7L805C25/B7L805C26)</f>
        <v>0.92495401102991903</v>
      </c>
      <c r="BF12" s="16" t="s">
        <v>18303</v>
      </c>
      <c r="BG12" s="23">
        <f>B7L305C35+B7L305C37+B7L405C37+B7L505C43+B7L505C45+B7L605C43+B7L605C45+B7L705C29</f>
        <v>294.08461926005089</v>
      </c>
      <c r="BH12" s="16" t="s">
        <v>18304</v>
      </c>
      <c r="BI12" s="23">
        <f>B7L205C31</f>
        <v>36.221663671136504</v>
      </c>
      <c r="BJ12" s="16" t="s">
        <v>18305</v>
      </c>
      <c r="BK12" s="23">
        <f>B7L805C28+B7L805C29</f>
        <v>330.30628293118741</v>
      </c>
      <c r="BL12" s="16" t="s">
        <v>18306</v>
      </c>
      <c r="BM12" s="23">
        <f>IF(B7L805C30=0,0,B7L805C29/B7L805C30)</f>
        <v>0.10966083766163949</v>
      </c>
      <c r="BN12" s="16" t="s">
        <v>18307</v>
      </c>
      <c r="BO12" s="23">
        <f>B7L305C39+B7L405C39+B7L505C47+B7L605C47+B7L705C31</f>
        <v>776.2234755902798</v>
      </c>
      <c r="BP12" s="16" t="s">
        <v>18308</v>
      </c>
      <c r="BQ12" s="17">
        <f>B7L305C40+B7L405C40+B7L505C48+B7L605C48+B7L705C32</f>
        <v>2018.1810365347274</v>
      </c>
      <c r="BR12" s="16" t="s">
        <v>18309</v>
      </c>
      <c r="BS12" s="17">
        <f>B7L205C25</f>
        <v>26691</v>
      </c>
      <c r="BT12" s="16" t="s">
        <v>18310</v>
      </c>
      <c r="BU12" s="17">
        <f>B7L805C33+B7L805C34</f>
        <v>28709.181036534726</v>
      </c>
      <c r="BV12" s="16" t="s">
        <v>18311</v>
      </c>
      <c r="BW12" s="23">
        <f>IF(B7L805C35=0,0,B7L805C34/B7L805C35)</f>
        <v>0.92970259116878218</v>
      </c>
      <c r="BX12" s="16" t="s">
        <v>18312</v>
      </c>
      <c r="BY12" s="23">
        <f>B7L305C45+B7L305C47+B7L405C47+B7L505C55+B7L505C57+B7L605C55+B7L605C57+B7L705C37</f>
        <v>323.77518491024568</v>
      </c>
      <c r="BZ12" s="16" t="s">
        <v>18313</v>
      </c>
      <c r="CA12" s="23">
        <f>B7L205C39</f>
        <v>40.10053416945717</v>
      </c>
      <c r="CB12" s="16" t="s">
        <v>18314</v>
      </c>
      <c r="CC12" s="23">
        <f>B7L805C37+B7L805C38</f>
        <v>363.87571907970283</v>
      </c>
      <c r="CD12" s="16" t="s">
        <v>18315</v>
      </c>
      <c r="CE12" s="23">
        <f>IF(B7L805C39=0,0,B7L805C38/B7L805C39)</f>
        <v>0.11020392971225872</v>
      </c>
      <c r="CF12" s="16" t="s">
        <v>18316</v>
      </c>
      <c r="CG12" s="23">
        <f>B7L305C49+B7L405C49+B7L505C59+B7L605C59+B7L705C39</f>
        <v>817.62482336235121</v>
      </c>
      <c r="CH12" s="16" t="s">
        <v>18317</v>
      </c>
      <c r="CI12" s="17">
        <f>B7L305C50+B7L405C50+B7L505C60+B7L605C60+B7L705C40</f>
        <v>2125.8245407421136</v>
      </c>
      <c r="CJ12" s="16" t="s">
        <v>18318</v>
      </c>
      <c r="CK12" s="17">
        <f>B7L205C33</f>
        <v>29715.4</v>
      </c>
      <c r="CL12" s="16" t="s">
        <v>18319</v>
      </c>
      <c r="CM12" s="17">
        <f>B7L805C42+B7L805C43</f>
        <v>31841.224540742114</v>
      </c>
      <c r="CN12" s="16" t="s">
        <v>18320</v>
      </c>
      <c r="CO12" s="23">
        <f>IF(B7L805C44=0,0,B7L805C43/B7L805C44)</f>
        <v>0.93323672153305426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385.56355164849617</v>
      </c>
      <c r="F13" s="16" t="s">
        <v>18322</v>
      </c>
      <c r="G13" s="23">
        <f>B7L206C7</f>
        <v>65.931414797772092</v>
      </c>
      <c r="H13" s="16" t="s">
        <v>18323</v>
      </c>
      <c r="I13" s="17">
        <f>B7L806C1+B7L806C2</f>
        <v>451.49496644626828</v>
      </c>
      <c r="J13" s="16" t="s">
        <v>18324</v>
      </c>
      <c r="K13" s="17">
        <f>IF(B7L806C3=0,0,B7L806C2/B7L806C3)</f>
        <v>0.1460291247911808</v>
      </c>
      <c r="L13" s="16" t="s">
        <v>18325</v>
      </c>
      <c r="M13" s="17">
        <f>B7L306C9+B7L406C9+B7L506C11+B7L606C11+B7L706C7</f>
        <v>926.09836820672922</v>
      </c>
      <c r="N13" s="16" t="s">
        <v>18326</v>
      </c>
      <c r="O13" s="17">
        <f>B7L306C10+B7L406C10+B7L506C12+B7L606C12+B7L706C8</f>
        <v>2407.8557573374965</v>
      </c>
      <c r="P13" s="16" t="s">
        <v>18327</v>
      </c>
      <c r="Q13" s="17">
        <f>B7L206C1</f>
        <v>47014</v>
      </c>
      <c r="R13" s="16" t="s">
        <v>18328</v>
      </c>
      <c r="S13" s="17">
        <f>B7L806C6+B7L806C7</f>
        <v>49421.8557573375</v>
      </c>
      <c r="T13" s="16" t="s">
        <v>18329</v>
      </c>
      <c r="U13" s="17">
        <f>IF(B7L806C8=0,0,B7L806C7/B7L806C8)</f>
        <v>0.95127953573495638</v>
      </c>
      <c r="V13" s="16" t="s">
        <v>18330</v>
      </c>
      <c r="W13" s="17">
        <f>B7L306C15+B7L306C17+B7L406C17+B7L506C19+B7L506C21+B7L606C19+B7L606C21+B7L706C13</f>
        <v>385.93513951628802</v>
      </c>
      <c r="X13" s="16" t="s">
        <v>18331</v>
      </c>
      <c r="Y13" s="23">
        <f>B7L206C15</f>
        <v>63.349199899270523</v>
      </c>
      <c r="Z13" s="16" t="s">
        <v>18332</v>
      </c>
      <c r="AA13" s="17">
        <f>B7L806C10+B7L806C11</f>
        <v>449.28433941555852</v>
      </c>
      <c r="AB13" s="16" t="s">
        <v>18333</v>
      </c>
      <c r="AC13" s="17">
        <f>IF(B7L806C12=0,0,B7L806C11/B7L806C12)</f>
        <v>0.14100024047505622</v>
      </c>
      <c r="AD13" s="16" t="s">
        <v>18334</v>
      </c>
      <c r="AE13" s="17">
        <f>B7L306C19+B7L406C19+B7L506C23+B7L606C23+B7L706C15</f>
        <v>922.72626387958394</v>
      </c>
      <c r="AF13" s="16" t="s">
        <v>18335</v>
      </c>
      <c r="AG13" s="17">
        <f>B7L306C20+B7L406C20+B7L506C24+B7L606C24+B7L706C16</f>
        <v>2399.0882860869178</v>
      </c>
      <c r="AH13" s="16" t="s">
        <v>18336</v>
      </c>
      <c r="AI13" s="17">
        <f>B7L206C9</f>
        <v>46040</v>
      </c>
      <c r="AJ13" s="16" t="s">
        <v>18337</v>
      </c>
      <c r="AK13" s="17">
        <f>B7L806C15+B7L806C16</f>
        <v>48439.088286086917</v>
      </c>
      <c r="AL13" s="16" t="s">
        <v>18338</v>
      </c>
      <c r="AM13" s="17">
        <f>IF(B7L806C17=0,0,B7L806C16/B7L806C17)</f>
        <v>0.95047205942610602</v>
      </c>
      <c r="AN13" s="16" t="s">
        <v>18339</v>
      </c>
      <c r="AO13" s="17">
        <f>B7L306C25+B7L306C27+B7L406C27+B7L506C31+B7L506C33+B7L606C31+B7L606C33+B7L706C21</f>
        <v>405.45267437094969</v>
      </c>
      <c r="AP13" s="16" t="s">
        <v>18340</v>
      </c>
      <c r="AQ13" s="23">
        <f>B7L206C23</f>
        <v>64.333306932438816</v>
      </c>
      <c r="AR13" s="16" t="s">
        <v>18341</v>
      </c>
      <c r="AS13" s="17">
        <f>B7L806C19+B7L806C20</f>
        <v>469.7859813033885</v>
      </c>
      <c r="AT13" s="16" t="s">
        <v>18342</v>
      </c>
      <c r="AU13" s="17">
        <f>IF(B7L806C21=0,0,B7L806C20/B7L806C21)</f>
        <v>0.13694173409336424</v>
      </c>
      <c r="AV13" s="16" t="s">
        <v>18343</v>
      </c>
      <c r="AW13" s="17">
        <f>B7L306C29+B7L406C29+B7L506C35+B7L606C35+B7L706C23</f>
        <v>973.29462458688988</v>
      </c>
      <c r="AX13" s="16" t="s">
        <v>18344</v>
      </c>
      <c r="AY13" s="17">
        <f>B7L306C30+B7L406C30+B7L506C36+B7L606C36+B7L706C24</f>
        <v>2530.5660239259137</v>
      </c>
      <c r="AZ13" s="16" t="s">
        <v>18345</v>
      </c>
      <c r="BA13" s="17">
        <f>B7L206C17</f>
        <v>47038.666666666672</v>
      </c>
      <c r="BB13" s="16" t="s">
        <v>18346</v>
      </c>
      <c r="BC13" s="17">
        <f>B7L806C24+B7L806C25</f>
        <v>49569.232690592587</v>
      </c>
      <c r="BD13" s="16" t="s">
        <v>18347</v>
      </c>
      <c r="BE13" s="17">
        <f>IF(B7L806C26=0,0,B7L806C25/B7L806C26)</f>
        <v>0.94894885624472913</v>
      </c>
      <c r="BF13" s="16" t="s">
        <v>18348</v>
      </c>
      <c r="BG13" s="17">
        <f>B7L306C35+B7L306C37+B7L406C37+B7L506C43+B7L506C45+B7L606C43+B7L606C45+B7L706C29</f>
        <v>439.53363973108219</v>
      </c>
      <c r="BH13" s="16" t="s">
        <v>18349</v>
      </c>
      <c r="BI13" s="23">
        <f>B7L206C31</f>
        <v>67.060493092842009</v>
      </c>
      <c r="BJ13" s="16" t="s">
        <v>18350</v>
      </c>
      <c r="BK13" s="17">
        <f>B7L806C28+B7L806C29</f>
        <v>506.59413282392421</v>
      </c>
      <c r="BL13" s="16" t="s">
        <v>18351</v>
      </c>
      <c r="BM13" s="17">
        <f>IF(B7L806C30=0,0,B7L806C29/B7L806C30)</f>
        <v>0.13237518705363702</v>
      </c>
      <c r="BN13" s="16" t="s">
        <v>18352</v>
      </c>
      <c r="BO13" s="17">
        <f>B7L306C39+B7L406C39+B7L506C47+B7L606C47+B7L706C31</f>
        <v>1062.9610454459521</v>
      </c>
      <c r="BP13" s="16" t="s">
        <v>18353</v>
      </c>
      <c r="BQ13" s="17">
        <f>B7L306C40+B7L406C40+B7L506C48+B7L606C48+B7L706C32</f>
        <v>2763.6987181594754</v>
      </c>
      <c r="BR13" s="16" t="s">
        <v>18354</v>
      </c>
      <c r="BS13" s="17">
        <f>B7L206C25</f>
        <v>49415.5</v>
      </c>
      <c r="BT13" s="16" t="s">
        <v>18355</v>
      </c>
      <c r="BU13" s="17">
        <f>B7L806C33+B7L806C34</f>
        <v>52179.198718159474</v>
      </c>
      <c r="BV13" s="16" t="s">
        <v>18356</v>
      </c>
      <c r="BW13" s="17">
        <f>IF(B7L806C35=0,0,B7L806C34/B7L806C35)</f>
        <v>0.94703447377397831</v>
      </c>
      <c r="BX13" s="16" t="s">
        <v>18357</v>
      </c>
      <c r="BY13" s="17">
        <f>B7L306C45+B7L306C47+B7L406C47+B7L506C55+B7L506C57+B7L606C55+B7L606C57+B7L706C37</f>
        <v>477.74454868534684</v>
      </c>
      <c r="BZ13" s="16" t="s">
        <v>18358</v>
      </c>
      <c r="CA13" s="23">
        <f>B7L206C39</f>
        <v>72.26932588771389</v>
      </c>
      <c r="CB13" s="16" t="s">
        <v>18359</v>
      </c>
      <c r="CC13" s="17">
        <f>B7L806C37+B7L806C38</f>
        <v>550.01387457306078</v>
      </c>
      <c r="CD13" s="16" t="s">
        <v>18360</v>
      </c>
      <c r="CE13" s="17">
        <f>IF(B7L806C39=0,0,B7L806C38/B7L806C39)</f>
        <v>0.13139545969419728</v>
      </c>
      <c r="CF13" s="16" t="s">
        <v>18361</v>
      </c>
      <c r="CG13" s="17">
        <f>B7L306C49+B7L406C49+B7L506C59+B7L606C59+B7L706C39</f>
        <v>1135.8766852614076</v>
      </c>
      <c r="CH13" s="16" t="s">
        <v>18362</v>
      </c>
      <c r="CI13" s="17">
        <f>B7L306C50+B7L406C50+B7L506C60+B7L606C60+B7L706C40</f>
        <v>2953.2793816796602</v>
      </c>
      <c r="CJ13" s="16" t="s">
        <v>18363</v>
      </c>
      <c r="CK13" s="17">
        <f>B7L206C33</f>
        <v>53553.2</v>
      </c>
      <c r="CL13" s="16" t="s">
        <v>18364</v>
      </c>
      <c r="CM13" s="17">
        <f>B7L806C42+B7L806C43</f>
        <v>56506.479381679659</v>
      </c>
      <c r="CN13" s="16" t="s">
        <v>18365</v>
      </c>
      <c r="CO13" s="17">
        <f>IF(B7L806C44=0,0,B7L806C43/B7L806C44)</f>
        <v>0.94773556211613563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429.32234058412166</v>
      </c>
      <c r="F14" s="16" t="s">
        <v>18367</v>
      </c>
      <c r="G14" s="23">
        <f>B7L207C7</f>
        <v>17.991111593155615</v>
      </c>
      <c r="H14" s="16" t="s">
        <v>18368</v>
      </c>
      <c r="I14" s="23">
        <f>B7L807C1+B7L807C2</f>
        <v>447.31345217727727</v>
      </c>
      <c r="J14" s="16" t="s">
        <v>18369</v>
      </c>
      <c r="K14" s="23">
        <f>IF(B7L807C3=0,0,B7L807C2/B7L807C3)</f>
        <v>4.0220367855213657E-2</v>
      </c>
      <c r="L14" s="16" t="s">
        <v>18370</v>
      </c>
      <c r="M14" s="23">
        <f>B7L307C9+B7L407C9+B7L507C11+B7L607C11+B7L707C7</f>
        <v>895.06801557266954</v>
      </c>
      <c r="N14" s="16" t="s">
        <v>18371</v>
      </c>
      <c r="O14" s="17">
        <f>B7L307C10+B7L407C10+B7L507C12+B7L607C12+B7L707C8</f>
        <v>2327.1768404889408</v>
      </c>
      <c r="P14" s="16" t="s">
        <v>18372</v>
      </c>
      <c r="Q14" s="17">
        <f>B7L207C1</f>
        <v>12829</v>
      </c>
      <c r="R14" s="16" t="s">
        <v>18373</v>
      </c>
      <c r="S14" s="17">
        <f>B7L807C6+B7L807C7</f>
        <v>15156.176840488941</v>
      </c>
      <c r="T14" s="16" t="s">
        <v>18374</v>
      </c>
      <c r="U14" s="23">
        <f>IF(B7L807C8=0,0,B7L807C7/B7L807C8)</f>
        <v>0.84645357038379176</v>
      </c>
      <c r="V14" s="16" t="s">
        <v>18375</v>
      </c>
      <c r="W14" s="23">
        <f>B7L307C15+B7L307C17+B7L407C17+B7L507C19+B7L507C21+B7L607C19+B7L607C21+B7L707C13</f>
        <v>439.7902127318672</v>
      </c>
      <c r="X14" s="16" t="s">
        <v>18376</v>
      </c>
      <c r="Y14" s="23">
        <f>B7L207C15</f>
        <v>17.67558257832383</v>
      </c>
      <c r="Z14" s="16" t="s">
        <v>18377</v>
      </c>
      <c r="AA14" s="23">
        <f>B7L807C10+B7L807C11</f>
        <v>457.46579531019103</v>
      </c>
      <c r="AB14" s="16" t="s">
        <v>18378</v>
      </c>
      <c r="AC14" s="23">
        <f>IF(B7L807C12=0,0,B7L807C11/B7L807C12)</f>
        <v>3.8638041924727196E-2</v>
      </c>
      <c r="AD14" s="16" t="s">
        <v>18379</v>
      </c>
      <c r="AE14" s="23">
        <f>B7L307C19+B7L407C19+B7L507C23+B7L607C23+B7L707C15</f>
        <v>944.14539884526948</v>
      </c>
      <c r="AF14" s="16" t="s">
        <v>18380</v>
      </c>
      <c r="AG14" s="17">
        <f>B7L307C20+B7L407C20+B7L507C24+B7L607C24+B7L707C16</f>
        <v>2454.7780369977004</v>
      </c>
      <c r="AH14" s="16" t="s">
        <v>18381</v>
      </c>
      <c r="AI14" s="17">
        <f>B7L207C9</f>
        <v>12846</v>
      </c>
      <c r="AJ14" s="16" t="s">
        <v>18382</v>
      </c>
      <c r="AK14" s="17">
        <f>B7L807C15+B7L807C16</f>
        <v>15300.778036997701</v>
      </c>
      <c r="AL14" s="16" t="s">
        <v>18383</v>
      </c>
      <c r="AM14" s="23">
        <f>IF(B7L807C17=0,0,B7L807C16/B7L807C17)</f>
        <v>0.83956514949357608</v>
      </c>
      <c r="AN14" s="16" t="s">
        <v>18384</v>
      </c>
      <c r="AO14" s="23">
        <f>B7L307C25+B7L307C27+B7L407C27+B7L507C31+B7L507C33+B7L607C31+B7L607C33+B7L707C21</f>
        <v>432.49592317213336</v>
      </c>
      <c r="AP14" s="16" t="s">
        <v>18385</v>
      </c>
      <c r="AQ14" s="23">
        <f>B7L207C23</f>
        <v>17.511172741446092</v>
      </c>
      <c r="AR14" s="16" t="s">
        <v>18386</v>
      </c>
      <c r="AS14" s="23">
        <f>B7L807C19+B7L807C20</f>
        <v>450.00709591357946</v>
      </c>
      <c r="AT14" s="16" t="s">
        <v>18387</v>
      </c>
      <c r="AU14" s="23">
        <f>IF(B7L807C21=0,0,B7L807C20/B7L807C21)</f>
        <v>3.8913103594279727E-2</v>
      </c>
      <c r="AV14" s="16" t="s">
        <v>18388</v>
      </c>
      <c r="AW14" s="23">
        <f>B7L307C29+B7L407C29+B7L507C35+B7L607C35+B7L707C23</f>
        <v>922.50122279340019</v>
      </c>
      <c r="AX14" s="16" t="s">
        <v>18389</v>
      </c>
      <c r="AY14" s="17">
        <f>B7L307C30+B7L407C30+B7L507C36+B7L607C36+B7L707C24</f>
        <v>2398.5031792628406</v>
      </c>
      <c r="AZ14" s="16" t="s">
        <v>18390</v>
      </c>
      <c r="BA14" s="17">
        <f>B7L207C17</f>
        <v>12803.666666666666</v>
      </c>
      <c r="BB14" s="16" t="s">
        <v>18391</v>
      </c>
      <c r="BC14" s="17">
        <f>B7L807C24+B7L807C25</f>
        <v>15202.169845929508</v>
      </c>
      <c r="BD14" s="16" t="s">
        <v>18392</v>
      </c>
      <c r="BE14" s="23">
        <f>IF(B7L807C26=0,0,B7L807C25/B7L807C26)</f>
        <v>0.84222626088439223</v>
      </c>
      <c r="BF14" s="16" t="s">
        <v>18393</v>
      </c>
      <c r="BG14" s="23">
        <f>B7L307C35+B7L307C37+B7L407C37+B7L507C43+B7L507C45+B7L607C43+B7L607C45+B7L707C29</f>
        <v>444.86906474618826</v>
      </c>
      <c r="BH14" s="16" t="s">
        <v>18394</v>
      </c>
      <c r="BI14" s="23">
        <f>B7L207C31</f>
        <v>17.797008459750547</v>
      </c>
      <c r="BJ14" s="16" t="s">
        <v>18395</v>
      </c>
      <c r="BK14" s="23">
        <f>B7L807C28+B7L807C29</f>
        <v>462.6660732059388</v>
      </c>
      <c r="BL14" s="16" t="s">
        <v>18396</v>
      </c>
      <c r="BM14" s="23">
        <f>IF(B7L807C30=0,0,B7L807C29/B7L807C30)</f>
        <v>3.8466205953745961E-2</v>
      </c>
      <c r="BN14" s="16" t="s">
        <v>18397</v>
      </c>
      <c r="BO14" s="23">
        <f>B7L307C39+B7L407C39+B7L507C47+B7L607C47+B7L707C31</f>
        <v>957.4487374140358</v>
      </c>
      <c r="BP14" s="16" t="s">
        <v>18398</v>
      </c>
      <c r="BQ14" s="17">
        <f>B7L307C40+B7L407C40+B7L507C48+B7L607C48+B7L707C32</f>
        <v>2489.3667172764931</v>
      </c>
      <c r="BR14" s="16" t="s">
        <v>18399</v>
      </c>
      <c r="BS14" s="17">
        <f>B7L207C25</f>
        <v>13114.25</v>
      </c>
      <c r="BT14" s="16" t="s">
        <v>18400</v>
      </c>
      <c r="BU14" s="17">
        <f>B7L807C33+B7L807C34</f>
        <v>15603.616717276493</v>
      </c>
      <c r="BV14" s="16" t="s">
        <v>18401</v>
      </c>
      <c r="BW14" s="23">
        <f>IF(B7L807C35=0,0,B7L807C34/B7L807C35)</f>
        <v>0.84046219781082943</v>
      </c>
      <c r="BX14" s="16" t="s">
        <v>18402</v>
      </c>
      <c r="BY14" s="23">
        <f>B7L307C45+B7L307C47+B7L407C47+B7L507C55+B7L507C57+B7L607C55+B7L607C57+B7L707C37</f>
        <v>466.33692149230313</v>
      </c>
      <c r="BZ14" s="16" t="s">
        <v>18403</v>
      </c>
      <c r="CA14" s="23">
        <f>B7L207C39</f>
        <v>19.027491189164948</v>
      </c>
      <c r="CB14" s="16" t="s">
        <v>18404</v>
      </c>
      <c r="CC14" s="23">
        <f>B7L807C37+B7L807C38</f>
        <v>485.36441268146808</v>
      </c>
      <c r="CD14" s="16" t="s">
        <v>18405</v>
      </c>
      <c r="CE14" s="23">
        <f>IF(B7L807C39=0,0,B7L807C38/B7L807C39)</f>
        <v>3.9202485167885992E-2</v>
      </c>
      <c r="CF14" s="16" t="s">
        <v>18406</v>
      </c>
      <c r="CG14" s="23">
        <f>B7L307C49+B7L407C49+B7L507C59+B7L607C59+B7L707C39</f>
        <v>995.74158966766674</v>
      </c>
      <c r="CH14" s="16" t="s">
        <v>18407</v>
      </c>
      <c r="CI14" s="17">
        <f>B7L307C50+B7L407C50+B7L507C60+B7L607C60+B7L707C40</f>
        <v>2588.9281331359339</v>
      </c>
      <c r="CJ14" s="16" t="s">
        <v>18408</v>
      </c>
      <c r="CK14" s="17">
        <f>B7L207C33</f>
        <v>14099.8</v>
      </c>
      <c r="CL14" s="16" t="s">
        <v>18409</v>
      </c>
      <c r="CM14" s="17">
        <f>B7L807C42+B7L807C43</f>
        <v>16688.728133135934</v>
      </c>
      <c r="CN14" s="16" t="s">
        <v>18410</v>
      </c>
      <c r="CO14" s="23">
        <f>IF(B7L807C44=0,0,B7L807C43/B7L807C44)</f>
        <v>0.84486965618455101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4937.0875723381687</v>
      </c>
      <c r="F15" s="16" t="s">
        <v>18412</v>
      </c>
      <c r="G15" s="23">
        <f>B7L208C7</f>
        <v>81.579152201812192</v>
      </c>
      <c r="H15" s="16" t="s">
        <v>18413</v>
      </c>
      <c r="I15" s="17">
        <f>B7L808C1+B7L808C2</f>
        <v>5018.6667245399813</v>
      </c>
      <c r="J15" s="16" t="s">
        <v>18414</v>
      </c>
      <c r="K15" s="23">
        <f>IF(B7L808C3=0,0,B7L808C2/B7L808C3)</f>
        <v>1.6255144379863133E-2</v>
      </c>
      <c r="L15" s="16" t="s">
        <v>18415</v>
      </c>
      <c r="M15" s="17">
        <f>B7L308C9+B7L408C9+B7L508C11+B7L608C11+B7L708C7</f>
        <v>9865.2772500599294</v>
      </c>
      <c r="N15" s="16" t="s">
        <v>18416</v>
      </c>
      <c r="O15" s="17">
        <f>B7L308C10+B7L408C10+B7L508C12+B7L608C12+B7L708C8</f>
        <v>25649.72085015582</v>
      </c>
      <c r="P15" s="16" t="s">
        <v>18417</v>
      </c>
      <c r="Q15" s="17">
        <f>B7L208C1</f>
        <v>58172</v>
      </c>
      <c r="R15" s="16" t="s">
        <v>18418</v>
      </c>
      <c r="S15" s="17">
        <f>B7L808C6+B7L808C7</f>
        <v>83821.72085015582</v>
      </c>
      <c r="T15" s="16" t="s">
        <v>18419</v>
      </c>
      <c r="U15" s="23">
        <f>IF(B7L808C8=0,0,B7L808C7/B7L808C8)</f>
        <v>0.69399672793632294</v>
      </c>
      <c r="V15" s="16" t="s">
        <v>18420</v>
      </c>
      <c r="W15" s="17">
        <f>B7L308C15+B7L308C17+B7L408C17+B7L508C19+B7L508C21+B7L608C19+B7L608C21+B7L708C13</f>
        <v>4829.474236587419</v>
      </c>
      <c r="X15" s="16" t="s">
        <v>18421</v>
      </c>
      <c r="Y15" s="23">
        <f>B7L208C15</f>
        <v>78.318269093539939</v>
      </c>
      <c r="Z15" s="16" t="s">
        <v>18422</v>
      </c>
      <c r="AA15" s="17">
        <f>B7L808C10+B7L808C11</f>
        <v>4907.792505680959</v>
      </c>
      <c r="AB15" s="16" t="s">
        <v>18423</v>
      </c>
      <c r="AC15" s="23">
        <f>IF(B7L808C12=0,0,B7L808C11/B7L808C12)</f>
        <v>1.5957942191501276E-2</v>
      </c>
      <c r="AD15" s="16" t="s">
        <v>18424</v>
      </c>
      <c r="AE15" s="17">
        <f>B7L308C19+B7L408C19+B7L508C23+B7L608C23+B7L708C15</f>
        <v>9644.8875071608072</v>
      </c>
      <c r="AF15" s="16" t="s">
        <v>18425</v>
      </c>
      <c r="AG15" s="17">
        <f>B7L308C20+B7L408C20+B7L508C24+B7L608C24+B7L708C16</f>
        <v>25076.707518618106</v>
      </c>
      <c r="AH15" s="16" t="s">
        <v>18426</v>
      </c>
      <c r="AI15" s="17">
        <f>B7L208C9</f>
        <v>56919</v>
      </c>
      <c r="AJ15" s="16" t="s">
        <v>18427</v>
      </c>
      <c r="AK15" s="17">
        <f>B7L808C15+B7L808C16</f>
        <v>81995.707518618103</v>
      </c>
      <c r="AL15" s="16" t="s">
        <v>18428</v>
      </c>
      <c r="AM15" s="23">
        <f>IF(B7L808C17=0,0,B7L808C16/B7L808C17)</f>
        <v>0.69417048431560713</v>
      </c>
      <c r="AN15" s="16" t="s">
        <v>18429</v>
      </c>
      <c r="AO15" s="17">
        <f>B7L308C25+B7L308C27+B7L408C27+B7L508C31+B7L508C33+B7L608C31+B7L608C33+B7L708C21</f>
        <v>4470.5056590726863</v>
      </c>
      <c r="AP15" s="16" t="s">
        <v>18430</v>
      </c>
      <c r="AQ15" s="23">
        <f>B7L208C23</f>
        <v>76.397055678478921</v>
      </c>
      <c r="AR15" s="16" t="s">
        <v>18431</v>
      </c>
      <c r="AS15" s="17">
        <f>B7L808C19+B7L808C20</f>
        <v>4546.9027147511651</v>
      </c>
      <c r="AT15" s="16" t="s">
        <v>18432</v>
      </c>
      <c r="AU15" s="23">
        <f>IF(B7L808C21=0,0,B7L808C20/B7L808C21)</f>
        <v>1.6801999178612258E-2</v>
      </c>
      <c r="AV15" s="16" t="s">
        <v>18433</v>
      </c>
      <c r="AW15" s="17">
        <f>B7L308C29+B7L408C29+B7L508C35+B7L608C35+B7L708C23</f>
        <v>8946.8616198797772</v>
      </c>
      <c r="AX15" s="16" t="s">
        <v>18434</v>
      </c>
      <c r="AY15" s="17">
        <f>B7L308C30+B7L408C30+B7L508C36+B7L608C36+B7L708C24</f>
        <v>23261.84021168742</v>
      </c>
      <c r="AZ15" s="16" t="s">
        <v>18435</v>
      </c>
      <c r="BA15" s="17">
        <f>B7L208C17</f>
        <v>55859.333333333336</v>
      </c>
      <c r="BB15" s="16" t="s">
        <v>18436</v>
      </c>
      <c r="BC15" s="17">
        <f>B7L808C24+B7L808C25</f>
        <v>79121.173545020749</v>
      </c>
      <c r="BD15" s="16" t="s">
        <v>18437</v>
      </c>
      <c r="BE15" s="23">
        <f>IF(B7L808C26=0,0,B7L808C25/B7L808C26)</f>
        <v>0.70599728025455555</v>
      </c>
      <c r="BF15" s="16" t="s">
        <v>18438</v>
      </c>
      <c r="BG15" s="17">
        <f>B7L308C35+B7L308C37+B7L408C37+B7L508C43+B7L508C45+B7L608C43+B7L608C45+B7L708C29</f>
        <v>4380.427153006769</v>
      </c>
      <c r="BH15" s="16" t="s">
        <v>18439</v>
      </c>
      <c r="BI15" s="23">
        <f>B7L208C31</f>
        <v>74.800564980306959</v>
      </c>
      <c r="BJ15" s="16" t="s">
        <v>18440</v>
      </c>
      <c r="BK15" s="17">
        <f>B7L808C28+B7L808C29</f>
        <v>4455.2277179870762</v>
      </c>
      <c r="BL15" s="16" t="s">
        <v>18441</v>
      </c>
      <c r="BM15" s="23">
        <f>IF(B7L808C30=0,0,B7L808C29/B7L808C30)</f>
        <v>1.6789392083891668E-2</v>
      </c>
      <c r="BN15" s="16" t="s">
        <v>18442</v>
      </c>
      <c r="BO15" s="17">
        <f>B7L308C39+B7L408C39+B7L508C47+B7L608C47+B7L708C31</f>
        <v>8784.9927556122311</v>
      </c>
      <c r="BP15" s="16" t="s">
        <v>18443</v>
      </c>
      <c r="BQ15" s="17">
        <f>B7L308C40+B7L408C40+B7L508C48+B7L608C48+B7L708C32</f>
        <v>22840.981164591802</v>
      </c>
      <c r="BR15" s="16" t="s">
        <v>18444</v>
      </c>
      <c r="BS15" s="17">
        <f>B7L208C25</f>
        <v>55119</v>
      </c>
      <c r="BT15" s="16" t="s">
        <v>18445</v>
      </c>
      <c r="BU15" s="17">
        <f>B7L808C33+B7L808C34</f>
        <v>77959.981164591794</v>
      </c>
      <c r="BV15" s="16" t="s">
        <v>18446</v>
      </c>
      <c r="BW15" s="23">
        <f>IF(B7L808C35=0,0,B7L808C34/B7L808C35)</f>
        <v>0.70701658949392088</v>
      </c>
      <c r="BX15" s="16" t="s">
        <v>18447</v>
      </c>
      <c r="BY15" s="17">
        <f>B7L308C45+B7L308C47+B7L408C47+B7L508C55+B7L508C57+B7L608C55+B7L608C57+B7L708C37</f>
        <v>4555.6354708972758</v>
      </c>
      <c r="BZ15" s="16" t="s">
        <v>18448</v>
      </c>
      <c r="CA15" s="23">
        <f>B7L208C39</f>
        <v>78.915277504644592</v>
      </c>
      <c r="CB15" s="16" t="s">
        <v>18449</v>
      </c>
      <c r="CC15" s="17">
        <f>B7L808C37+B7L808C38</f>
        <v>4634.5507484019208</v>
      </c>
      <c r="CD15" s="16" t="s">
        <v>18450</v>
      </c>
      <c r="CE15" s="23">
        <f>IF(B7L808C39=0,0,B7L808C38/B7L808C39)</f>
        <v>1.7027600254858801E-2</v>
      </c>
      <c r="CF15" s="16" t="s">
        <v>18451</v>
      </c>
      <c r="CG15" s="17">
        <f>B7L308C49+B7L408C49+B7L508C59+B7L608C59+B7L708C39</f>
        <v>9142.009217179022</v>
      </c>
      <c r="CH15" s="16" t="s">
        <v>18452</v>
      </c>
      <c r="CI15" s="17">
        <f>B7L308C50+B7L408C50+B7L508C60+B7L608C60+B7L708C40</f>
        <v>23769.223964665463</v>
      </c>
      <c r="CJ15" s="16" t="s">
        <v>18453</v>
      </c>
      <c r="CK15" s="17">
        <f>B7L208C33</f>
        <v>58478</v>
      </c>
      <c r="CL15" s="16" t="s">
        <v>18454</v>
      </c>
      <c r="CM15" s="17">
        <f>B7L808C42+B7L808C43</f>
        <v>82247.223964665463</v>
      </c>
      <c r="CN15" s="16" t="s">
        <v>18455</v>
      </c>
      <c r="CO15" s="23">
        <f>IF(B7L808C44=0,0,B7L808C43/B7L808C44)</f>
        <v>0.71100272059179714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1.4070041275324676</v>
      </c>
      <c r="F16" s="16" t="s">
        <v>18457</v>
      </c>
      <c r="G16" s="23">
        <f>B7L209C7</f>
        <v>0.1935282095140288</v>
      </c>
      <c r="H16" s="16" t="s">
        <v>18458</v>
      </c>
      <c r="I16" s="23">
        <f>B7L809C1+B7L809C2</f>
        <v>1.6005323370464963</v>
      </c>
      <c r="J16" s="16" t="s">
        <v>18459</v>
      </c>
      <c r="K16" s="23">
        <f>IF(B7L809C3=0,0,B7L809C2/B7L809C3)</f>
        <v>0.12091490127038071</v>
      </c>
      <c r="L16" s="16" t="s">
        <v>18460</v>
      </c>
      <c r="M16" s="23">
        <f>B7L309C9+B7L409C9+B7L509C11+B7L609C11+B7L709C7</f>
        <v>3.4107357614285716</v>
      </c>
      <c r="N16" s="16" t="s">
        <v>18461</v>
      </c>
      <c r="O16" s="23">
        <f>B7L309C10+B7L409C10+B7L509C12+B7L609C12+B7L709C8</f>
        <v>8.867912979714287</v>
      </c>
      <c r="P16" s="16" t="s">
        <v>18462</v>
      </c>
      <c r="Q16" s="17">
        <f>B7L209C1</f>
        <v>138</v>
      </c>
      <c r="R16" s="16" t="s">
        <v>18463</v>
      </c>
      <c r="S16" s="23">
        <f>B7L809C6+B7L809C7</f>
        <v>146.86791297971428</v>
      </c>
      <c r="T16" s="16" t="s">
        <v>18464</v>
      </c>
      <c r="U16" s="23">
        <f>IF(B7L809C8=0,0,B7L809C7/B7L809C8)</f>
        <v>0.93961980666982625</v>
      </c>
      <c r="V16" s="16" t="s">
        <v>18465</v>
      </c>
      <c r="W16" s="23">
        <f>B7L309C15+B7L309C17+B7L409C17+B7L509C19+B7L509C21+B7L609C19+B7L609C21+B7L709C13</f>
        <v>1.5481022940279296</v>
      </c>
      <c r="X16" s="16" t="s">
        <v>18466</v>
      </c>
      <c r="Y16" s="23">
        <f>B7L209C15</f>
        <v>0.19882622470557321</v>
      </c>
      <c r="Z16" s="16" t="s">
        <v>18467</v>
      </c>
      <c r="AA16" s="23">
        <f>B7L809C10+B7L809C11</f>
        <v>1.7469285187335029</v>
      </c>
      <c r="AB16" s="16" t="s">
        <v>18468</v>
      </c>
      <c r="AC16" s="23">
        <f>IF(B7L809C12=0,0,B7L809C11/B7L809C12)</f>
        <v>0.11381474546521185</v>
      </c>
      <c r="AD16" s="16" t="s">
        <v>18469</v>
      </c>
      <c r="AE16" s="23">
        <f>B7L309C19+B7L409C19+B7L509C23+B7L609C23+B7L709C15</f>
        <v>3.7339251771536133</v>
      </c>
      <c r="AF16" s="16" t="s">
        <v>18470</v>
      </c>
      <c r="AG16" s="23">
        <f>B7L309C20+B7L409C20+B7L509C24+B7L609C24+B7L709C16</f>
        <v>9.7082054605993946</v>
      </c>
      <c r="AH16" s="16" t="s">
        <v>18471</v>
      </c>
      <c r="AI16" s="23">
        <f>B7L209C9</f>
        <v>144.5</v>
      </c>
      <c r="AJ16" s="16" t="s">
        <v>18472</v>
      </c>
      <c r="AK16" s="23">
        <f>B7L809C15+B7L809C16</f>
        <v>154.2082054605994</v>
      </c>
      <c r="AL16" s="16" t="s">
        <v>18473</v>
      </c>
      <c r="AM16" s="23">
        <f>IF(B7L809C17=0,0,B7L809C16/B7L809C17)</f>
        <v>0.93704481916768123</v>
      </c>
      <c r="AN16" s="16" t="s">
        <v>18474</v>
      </c>
      <c r="AO16" s="23">
        <f>B7L309C25+B7L309C27+B7L409C27+B7L509C31+B7L509C33+B7L609C31+B7L609C33+B7L709C21</f>
        <v>2.0139387070978518</v>
      </c>
      <c r="AP16" s="16" t="s">
        <v>18475</v>
      </c>
      <c r="AQ16" s="23">
        <f>B7L209C23</f>
        <v>0.22794476506008821</v>
      </c>
      <c r="AR16" s="16" t="s">
        <v>18476</v>
      </c>
      <c r="AS16" s="23">
        <f>B7L809C19+B7L809C20</f>
        <v>2.2418834721579399</v>
      </c>
      <c r="AT16" s="16" t="s">
        <v>18477</v>
      </c>
      <c r="AU16" s="23">
        <f>IF(B7L809C21=0,0,B7L809C20/B7L809C21)</f>
        <v>0.10167556337826891</v>
      </c>
      <c r="AV16" s="16" t="s">
        <v>18478</v>
      </c>
      <c r="AW16" s="23">
        <f>B7L309C29+B7L409C29+B7L509C35+B7L609C35+B7L709C23</f>
        <v>4.9299796357048535</v>
      </c>
      <c r="AX16" s="16" t="s">
        <v>18479</v>
      </c>
      <c r="AY16" s="23">
        <f>B7L309C30+B7L409C30+B7L509C36+B7L609C36+B7L709C24</f>
        <v>12.817947052832615</v>
      </c>
      <c r="AZ16" s="16" t="s">
        <v>18480</v>
      </c>
      <c r="BA16" s="23">
        <f>B7L209C17</f>
        <v>166.66666666666669</v>
      </c>
      <c r="BB16" s="16" t="s">
        <v>18481</v>
      </c>
      <c r="BC16" s="23">
        <f>B7L809C24+B7L809C25</f>
        <v>179.48461371949929</v>
      </c>
      <c r="BD16" s="16" t="s">
        <v>18482</v>
      </c>
      <c r="BE16" s="23">
        <f>IF(B7L809C26=0,0,B7L809C25/B7L809C26)</f>
        <v>0.92858470268173154</v>
      </c>
      <c r="BF16" s="16" t="s">
        <v>18483</v>
      </c>
      <c r="BG16" s="23">
        <f>B7L309C35+B7L309C37+B7L409C37+B7L509C43+B7L509C45+B7L609C43+B7L609C45+B7L709C29</f>
        <v>2.5431039044287544</v>
      </c>
      <c r="BH16" s="16" t="s">
        <v>18484</v>
      </c>
      <c r="BI16" s="23">
        <f>B7L209C31</f>
        <v>0.26259383014367815</v>
      </c>
      <c r="BJ16" s="16" t="s">
        <v>18485</v>
      </c>
      <c r="BK16" s="23">
        <f>B7L809C28+B7L809C29</f>
        <v>2.8056977345724325</v>
      </c>
      <c r="BL16" s="16" t="s">
        <v>18486</v>
      </c>
      <c r="BM16" s="23">
        <f>IF(B7L809C30=0,0,B7L809C29/B7L809C30)</f>
        <v>9.3593057765253354E-2</v>
      </c>
      <c r="BN16" s="16" t="s">
        <v>18487</v>
      </c>
      <c r="BO16" s="23">
        <f>B7L309C39+B7L409C39+B7L509C47+B7L609C47+B7L709C31</f>
        <v>6.3147164243581511</v>
      </c>
      <c r="BP16" s="16" t="s">
        <v>18488</v>
      </c>
      <c r="BQ16" s="23">
        <f>B7L309C40+B7L409C40+B7L509C48+B7L609C48+B7L709C32</f>
        <v>16.418262703331195</v>
      </c>
      <c r="BR16" s="16" t="s">
        <v>18489</v>
      </c>
      <c r="BS16" s="23">
        <f>B7L209C25</f>
        <v>193.5</v>
      </c>
      <c r="BT16" s="16" t="s">
        <v>18490</v>
      </c>
      <c r="BU16" s="23">
        <f>B7L809C33+B7L809C34</f>
        <v>209.91826270333121</v>
      </c>
      <c r="BV16" s="16" t="s">
        <v>18491</v>
      </c>
      <c r="BW16" s="23">
        <f>IF(B7L809C35=0,0,B7L809C34/B7L809C35)</f>
        <v>0.92178735431640624</v>
      </c>
      <c r="BX16" s="16" t="s">
        <v>18492</v>
      </c>
      <c r="BY16" s="23">
        <f>B7L309C45+B7L309C47+B7L409C47+B7L509C55+B7L509C57+B7L609C55+B7L609C57+B7L709C37</f>
        <v>3.051880166273206</v>
      </c>
      <c r="BZ16" s="16" t="s">
        <v>18493</v>
      </c>
      <c r="CA16" s="23">
        <f>B7L209C39</f>
        <v>0.30714315058752201</v>
      </c>
      <c r="CB16" s="16" t="s">
        <v>18494</v>
      </c>
      <c r="CC16" s="23">
        <f>B7L809C37+B7L809C38</f>
        <v>3.359023316860728</v>
      </c>
      <c r="CD16" s="16" t="s">
        <v>18495</v>
      </c>
      <c r="CE16" s="23">
        <f>IF(B7L809C39=0,0,B7L809C38/B7L809C39)</f>
        <v>9.1438231180416898E-2</v>
      </c>
      <c r="CF16" s="16" t="s">
        <v>18496</v>
      </c>
      <c r="CG16" s="23">
        <f>B7L309C49+B7L409C49+B7L509C59+B7L609C59+B7L709C39</f>
        <v>7.5965902265026326</v>
      </c>
      <c r="CH16" s="16" t="s">
        <v>18497</v>
      </c>
      <c r="CI16" s="23">
        <f>B7L309C50+B7L409C50+B7L509C60+B7L609C60+B7L709C40</f>
        <v>19.751134588906844</v>
      </c>
      <c r="CJ16" s="16" t="s">
        <v>18498</v>
      </c>
      <c r="CK16" s="23">
        <f>B7L209C33</f>
        <v>227.60000000000002</v>
      </c>
      <c r="CL16" s="16" t="s">
        <v>18499</v>
      </c>
      <c r="CM16" s="23">
        <f>B7L809C42+B7L809C43</f>
        <v>247.35113458890686</v>
      </c>
      <c r="CN16" s="16" t="s">
        <v>18500</v>
      </c>
      <c r="CO16" s="23">
        <f>IF(B7L809C44=0,0,B7L809C43/B7L809C44)</f>
        <v>0.92014940775698129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4.3659453265116293</v>
      </c>
      <c r="F17" s="16" t="s">
        <v>18502</v>
      </c>
      <c r="G17" s="23">
        <f>B7L210C7</f>
        <v>0.17669966955628713</v>
      </c>
      <c r="H17" s="16" t="s">
        <v>18503</v>
      </c>
      <c r="I17" s="23">
        <f>B7L810C1+B7L810C2</f>
        <v>4.5426449960679163</v>
      </c>
      <c r="J17" s="16" t="s">
        <v>18504</v>
      </c>
      <c r="K17" s="23">
        <f>IF(B7L810C3=0,0,B7L810C2/B7L810C3)</f>
        <v>3.8897970171395124E-2</v>
      </c>
      <c r="L17" s="16" t="s">
        <v>18505</v>
      </c>
      <c r="M17" s="23">
        <f>B7L310C9+B7L410C9+B7L510C11+B7L610C11+B7L710C7</f>
        <v>18.538629775813959</v>
      </c>
      <c r="N17" s="16" t="s">
        <v>18506</v>
      </c>
      <c r="O17" s="23">
        <f>B7L310C10+B7L410C10+B7L510C12+B7L610C12+B7L710C8</f>
        <v>48.200437417116291</v>
      </c>
      <c r="P17" s="16" t="s">
        <v>18507</v>
      </c>
      <c r="Q17" s="17">
        <f>B7L210C1</f>
        <v>126</v>
      </c>
      <c r="R17" s="16" t="s">
        <v>18508</v>
      </c>
      <c r="S17" s="23">
        <f>B7L810C6+B7L810C7</f>
        <v>174.20043741711629</v>
      </c>
      <c r="T17" s="16" t="s">
        <v>18509</v>
      </c>
      <c r="U17" s="23">
        <f>IF(B7L810C8=0,0,B7L810C7/B7L810C8)</f>
        <v>0.72330472798009005</v>
      </c>
      <c r="V17" s="16" t="s">
        <v>18510</v>
      </c>
      <c r="W17" s="23">
        <f>B7L310C15+B7L310C17+B7L410C17+B7L510C19+B7L510C21+B7L610C19+B7L610C21+B7L710C13</f>
        <v>1.5583475641062801</v>
      </c>
      <c r="X17" s="16" t="s">
        <v>18511</v>
      </c>
      <c r="Y17" s="23">
        <f>B7L210C15</f>
        <v>0.1334681231587585</v>
      </c>
      <c r="Z17" s="16" t="s">
        <v>18512</v>
      </c>
      <c r="AA17" s="23">
        <f>B7L810C10+B7L810C11</f>
        <v>1.6918156872650385</v>
      </c>
      <c r="AB17" s="16" t="s">
        <v>18513</v>
      </c>
      <c r="AC17" s="23">
        <f>IF(B7L810C12=0,0,B7L810C11/B7L810C12)</f>
        <v>7.8890463165358679E-2</v>
      </c>
      <c r="AD17" s="16" t="s">
        <v>18514</v>
      </c>
      <c r="AE17" s="23">
        <f>B7L310C19+B7L410C19+B7L510C23+B7L610C23+B7L710C15</f>
        <v>4.9582526125845412</v>
      </c>
      <c r="AF17" s="16" t="s">
        <v>18515</v>
      </c>
      <c r="AG17" s="23">
        <f>B7L310C20+B7L410C20+B7L510C24+B7L610C24+B7L710C16</f>
        <v>12.891456792719806</v>
      </c>
      <c r="AH17" s="16" t="s">
        <v>18516</v>
      </c>
      <c r="AI17" s="17">
        <f>B7L210C9</f>
        <v>97</v>
      </c>
      <c r="AJ17" s="16" t="s">
        <v>18517</v>
      </c>
      <c r="AK17" s="23">
        <f>B7L810C15+B7L810C16</f>
        <v>109.89145679271981</v>
      </c>
      <c r="AL17" s="16" t="s">
        <v>18518</v>
      </c>
      <c r="AM17" s="23">
        <f>IF(B7L810C17=0,0,B7L810C16/B7L810C17)</f>
        <v>0.88268918104310856</v>
      </c>
      <c r="AN17" s="16" t="s">
        <v>18519</v>
      </c>
      <c r="AO17" s="23">
        <f>B7L310C25+B7L310C27+B7L410C27+B7L510C31+B7L510C33+B7L610C31+B7L610C33+B7L710C21</f>
        <v>1.2107778854501217</v>
      </c>
      <c r="AP17" s="16" t="s">
        <v>18520</v>
      </c>
      <c r="AQ17" s="23">
        <f>B7L210C23</f>
        <v>0.13084029514449061</v>
      </c>
      <c r="AR17" s="16" t="s">
        <v>18521</v>
      </c>
      <c r="AS17" s="23">
        <f>B7L810C19+B7L810C20</f>
        <v>1.3416181805946124</v>
      </c>
      <c r="AT17" s="16" t="s">
        <v>18522</v>
      </c>
      <c r="AU17" s="23">
        <f>IF(B7L810C21=0,0,B7L810C20/B7L810C21)</f>
        <v>9.7524241275935522E-2</v>
      </c>
      <c r="AV17" s="16" t="s">
        <v>18523</v>
      </c>
      <c r="AW17" s="23">
        <f>B7L310C29+B7L410C29+B7L510C35+B7L610C35+B7L710C23</f>
        <v>3.5941728899756686</v>
      </c>
      <c r="AX17" s="16" t="s">
        <v>18524</v>
      </c>
      <c r="AY17" s="23">
        <f>B7L310C30+B7L410C30+B7L510C36+B7L610C36+B7L710C24</f>
        <v>9.3448495139367402</v>
      </c>
      <c r="AZ17" s="16" t="s">
        <v>18525</v>
      </c>
      <c r="BA17" s="23">
        <f>B7L210C17</f>
        <v>95.666666666666657</v>
      </c>
      <c r="BB17" s="16" t="s">
        <v>18526</v>
      </c>
      <c r="BC17" s="23">
        <f>B7L810C24+B7L810C25</f>
        <v>105.01151618060339</v>
      </c>
      <c r="BD17" s="16" t="s">
        <v>18527</v>
      </c>
      <c r="BE17" s="23">
        <f>IF(B7L810C26=0,0,B7L810C25/B7L810C26)</f>
        <v>0.91101119330697922</v>
      </c>
      <c r="BF17" s="16" t="s">
        <v>18528</v>
      </c>
      <c r="BG17" s="23">
        <f>B7L310C35+B7L310C37+B7L410C37+B7L510C43+B7L510C45+B7L610C43+B7L610C45+B7L710C29</f>
        <v>1.2057396319409652</v>
      </c>
      <c r="BH17" s="16" t="s">
        <v>18529</v>
      </c>
      <c r="BI17" s="23">
        <f>B7L210C31</f>
        <v>0.15368863702207519</v>
      </c>
      <c r="BJ17" s="16" t="s">
        <v>18530</v>
      </c>
      <c r="BK17" s="23">
        <f>B7L810C28+B7L810C29</f>
        <v>1.3594282689630404</v>
      </c>
      <c r="BL17" s="16" t="s">
        <v>18531</v>
      </c>
      <c r="BM17" s="23">
        <f>IF(B7L810C30=0,0,B7L810C29/B7L810C30)</f>
        <v>0.1130538775240473</v>
      </c>
      <c r="BN17" s="16" t="s">
        <v>18532</v>
      </c>
      <c r="BO17" s="23">
        <f>B7L310C39+B7L410C39+B7L510C47+B7L610C47+B7L710C31</f>
        <v>3.4390066956753085</v>
      </c>
      <c r="BP17" s="16" t="s">
        <v>18533</v>
      </c>
      <c r="BQ17" s="23">
        <f>B7L310C40+B7L410C40+B7L510C48+B7L610C48+B7L710C32</f>
        <v>8.941417408755802</v>
      </c>
      <c r="BR17" s="16" t="s">
        <v>18534</v>
      </c>
      <c r="BS17" s="23">
        <f>B7L210C25</f>
        <v>113.25</v>
      </c>
      <c r="BT17" s="16" t="s">
        <v>18535</v>
      </c>
      <c r="BU17" s="23">
        <f>B7L810C33+B7L810C34</f>
        <v>122.1914174087558</v>
      </c>
      <c r="BV17" s="16" t="s">
        <v>18536</v>
      </c>
      <c r="BW17" s="23">
        <f>IF(B7L810C35=0,0,B7L810C34/B7L810C35)</f>
        <v>0.9268245053673051</v>
      </c>
      <c r="BX17" s="16" t="s">
        <v>18537</v>
      </c>
      <c r="BY17" s="23">
        <f>B7L310C45+B7L310C47+B7L410C47+B7L510C55+B7L510C57+B7L610C55+B7L610C57+B7L710C37</f>
        <v>1.3084790793687691</v>
      </c>
      <c r="BZ17" s="16" t="s">
        <v>18538</v>
      </c>
      <c r="CA17" s="23">
        <f>B7L210C39</f>
        <v>0.17786233412757205</v>
      </c>
      <c r="CB17" s="16" t="s">
        <v>18539</v>
      </c>
      <c r="CC17" s="23">
        <f>B7L810C37+B7L810C38</f>
        <v>1.4863414134963411</v>
      </c>
      <c r="CD17" s="16" t="s">
        <v>18540</v>
      </c>
      <c r="CE17" s="23">
        <f>IF(B7L810C39=0,0,B7L810C38/B7L810C39)</f>
        <v>0.11966452156452</v>
      </c>
      <c r="CF17" s="16" t="s">
        <v>18541</v>
      </c>
      <c r="CG17" s="23">
        <f>B7L310C49+B7L410C49+B7L510C59+B7L610C59+B7L710C39</f>
        <v>3.6168470725282305</v>
      </c>
      <c r="CH17" s="16" t="s">
        <v>18542</v>
      </c>
      <c r="CI17" s="23">
        <f>B7L310C50+B7L410C50+B7L510C60+B7L610C60+B7L710C40</f>
        <v>9.4038023885733999</v>
      </c>
      <c r="CJ17" s="16" t="s">
        <v>18543</v>
      </c>
      <c r="CK17" s="23">
        <f>B7L210C33</f>
        <v>131.80000000000001</v>
      </c>
      <c r="CL17" s="16" t="s">
        <v>18544</v>
      </c>
      <c r="CM17" s="23">
        <f>B7L810C42+B7L810C43</f>
        <v>141.20380238857342</v>
      </c>
      <c r="CN17" s="16" t="s">
        <v>18545</v>
      </c>
      <c r="CO17" s="23">
        <f>IF(B7L810C44=0,0,B7L810C43/B7L810C44)</f>
        <v>0.93340262634928595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2034.1693140471216</v>
      </c>
      <c r="F18" s="16" t="s">
        <v>18547</v>
      </c>
      <c r="G18" s="23">
        <f>B7L211C7</f>
        <v>12.841578366086678</v>
      </c>
      <c r="H18" s="16" t="s">
        <v>18548</v>
      </c>
      <c r="I18" s="17">
        <f>B7L811C1+B7L811C2</f>
        <v>2047.0108924132082</v>
      </c>
      <c r="J18" s="16" t="s">
        <v>18549</v>
      </c>
      <c r="K18" s="23">
        <f>IF(B7L811C3=0,0,B7L811C2/B7L811C3)</f>
        <v>6.2733317217222142E-3</v>
      </c>
      <c r="L18" s="16" t="s">
        <v>18550</v>
      </c>
      <c r="M18" s="17">
        <f>B7L311C9+B7L411C9+B7L511C11+B7L611C11+B7L711C7</f>
        <v>3525.1199147391708</v>
      </c>
      <c r="N18" s="16" t="s">
        <v>18551</v>
      </c>
      <c r="O18" s="17">
        <f>B7L311C10+B7L411C10+B7L511C12+B7L611C12+B7L711C8</f>
        <v>9165.311778321844</v>
      </c>
      <c r="P18" s="16" t="s">
        <v>18552</v>
      </c>
      <c r="Q18" s="17">
        <f>B7L211C1</f>
        <v>9157</v>
      </c>
      <c r="R18" s="16" t="s">
        <v>18553</v>
      </c>
      <c r="S18" s="17">
        <f>B7L811C6+B7L811C7</f>
        <v>18322.311778321844</v>
      </c>
      <c r="T18" s="16" t="s">
        <v>18554</v>
      </c>
      <c r="U18" s="23">
        <f>IF(B7L811C8=0,0,B7L811C7/B7L811C8)</f>
        <v>0.49977317877726329</v>
      </c>
      <c r="V18" s="16" t="s">
        <v>18555</v>
      </c>
      <c r="W18" s="17">
        <f>B7L311C15+B7L311C17+B7L411C17+B7L511C19+B7L511C21+B7L611C19+B7L611C21+B7L711C13</f>
        <v>1975.3066349627375</v>
      </c>
      <c r="X18" s="16" t="s">
        <v>18556</v>
      </c>
      <c r="Y18" s="23">
        <f>B7L211C15</f>
        <v>11.710107857140352</v>
      </c>
      <c r="Z18" s="16" t="s">
        <v>18557</v>
      </c>
      <c r="AA18" s="17">
        <f>B7L811C10+B7L811C11</f>
        <v>1987.0167428198779</v>
      </c>
      <c r="AB18" s="16" t="s">
        <v>18558</v>
      </c>
      <c r="AC18" s="23">
        <f>IF(B7L811C12=0,0,B7L811C11/B7L811C12)</f>
        <v>5.8933111154976653E-3</v>
      </c>
      <c r="AD18" s="16" t="s">
        <v>18559</v>
      </c>
      <c r="AE18" s="17">
        <f>B7L311C19+B7L411C19+B7L511C23+B7L611C23+B7L711C15</f>
        <v>3432.4020051150569</v>
      </c>
      <c r="AF18" s="16" t="s">
        <v>18560</v>
      </c>
      <c r="AG18" s="17">
        <f>B7L311C20+B7L411C20+B7L511C24+B7L611C24+B7L711C16</f>
        <v>8924.2452132991493</v>
      </c>
      <c r="AH18" s="16" t="s">
        <v>18561</v>
      </c>
      <c r="AI18" s="17">
        <f>B7L211C9</f>
        <v>8510.5</v>
      </c>
      <c r="AJ18" s="16" t="s">
        <v>18562</v>
      </c>
      <c r="AK18" s="17">
        <f>B7L811C15+B7L811C16</f>
        <v>17434.745213299149</v>
      </c>
      <c r="AL18" s="16" t="s">
        <v>18563</v>
      </c>
      <c r="AM18" s="23">
        <f>IF(B7L811C17=0,0,B7L811C16/B7L811C17)</f>
        <v>0.48813446344534056</v>
      </c>
      <c r="AN18" s="16" t="s">
        <v>18564</v>
      </c>
      <c r="AO18" s="17">
        <f>B7L311C25+B7L311C27+B7L411C27+B7L511C31+B7L511C33+B7L611C31+B7L611C33+B7L711C21</f>
        <v>1898.7538256236955</v>
      </c>
      <c r="AP18" s="16" t="s">
        <v>18565</v>
      </c>
      <c r="AQ18" s="23">
        <f>B7L211C23</f>
        <v>10.553386732751962</v>
      </c>
      <c r="AR18" s="16" t="s">
        <v>18566</v>
      </c>
      <c r="AS18" s="17">
        <f>B7L811C19+B7L811C20</f>
        <v>1909.3072123564475</v>
      </c>
      <c r="AT18" s="16" t="s">
        <v>18567</v>
      </c>
      <c r="AU18" s="23">
        <f>IF(B7L811C21=0,0,B7L811C20/B7L811C21)</f>
        <v>5.5273382221853549E-3</v>
      </c>
      <c r="AV18" s="16" t="s">
        <v>18568</v>
      </c>
      <c r="AW18" s="17">
        <f>B7L311C29+B7L411C29+B7L511C35+B7L611C35+B7L711C23</f>
        <v>3300.6089371436583</v>
      </c>
      <c r="AX18" s="16" t="s">
        <v>18569</v>
      </c>
      <c r="AY18" s="17">
        <f>B7L311C30+B7L411C30+B7L511C36+B7L611C36+B7L711C24</f>
        <v>8581.5832365735114</v>
      </c>
      <c r="AZ18" s="16" t="s">
        <v>18570</v>
      </c>
      <c r="BA18" s="17">
        <f>B7L211C17</f>
        <v>7716.3333333333339</v>
      </c>
      <c r="BB18" s="16" t="s">
        <v>18571</v>
      </c>
      <c r="BC18" s="17">
        <f>B7L811C24+B7L811C25</f>
        <v>16297.916569906845</v>
      </c>
      <c r="BD18" s="16" t="s">
        <v>18572</v>
      </c>
      <c r="BE18" s="23">
        <f>IF(B7L811C26=0,0,B7L811C25/B7L811C26)</f>
        <v>0.47345519902716243</v>
      </c>
      <c r="BF18" s="16" t="s">
        <v>18573</v>
      </c>
      <c r="BG18" s="17">
        <f>B7L311C35+B7L311C37+B7L411C37+B7L511C43+B7L511C45+B7L611C43+B7L611C45+B7L711C29</f>
        <v>1904.6847338855068</v>
      </c>
      <c r="BH18" s="16" t="s">
        <v>18574</v>
      </c>
      <c r="BI18" s="23">
        <f>B7L211C31</f>
        <v>9.8353942323840169</v>
      </c>
      <c r="BJ18" s="16" t="s">
        <v>18575</v>
      </c>
      <c r="BK18" s="17">
        <f>B7L811C28+B7L811C29</f>
        <v>1914.5201281178909</v>
      </c>
      <c r="BL18" s="16" t="s">
        <v>18576</v>
      </c>
      <c r="BM18" s="23">
        <f>IF(B7L811C30=0,0,B7L811C29/B7L811C30)</f>
        <v>5.137263425928516E-3</v>
      </c>
      <c r="BN18" s="16" t="s">
        <v>18577</v>
      </c>
      <c r="BO18" s="17">
        <f>B7L311C39+B7L411C39+B7L511C47+B7L611C47+B7L711C31</f>
        <v>3358.265351480286</v>
      </c>
      <c r="BP18" s="16" t="s">
        <v>18578</v>
      </c>
      <c r="BQ18" s="17">
        <f>B7L311C40+B7L411C40+B7L511C48+B7L611C48+B7L711C32</f>
        <v>8731.4899138487435</v>
      </c>
      <c r="BR18" s="16" t="s">
        <v>18579</v>
      </c>
      <c r="BS18" s="17">
        <f>B7L211C25</f>
        <v>7247.5</v>
      </c>
      <c r="BT18" s="16" t="s">
        <v>18580</v>
      </c>
      <c r="BU18" s="17">
        <f>B7L811C33+B7L811C34</f>
        <v>15978.989913848744</v>
      </c>
      <c r="BV18" s="16" t="s">
        <v>18581</v>
      </c>
      <c r="BW18" s="23">
        <f>IF(B7L811C35=0,0,B7L811C34/B7L811C35)</f>
        <v>0.4535643391149965</v>
      </c>
      <c r="BX18" s="16" t="s">
        <v>18582</v>
      </c>
      <c r="BY18" s="17">
        <f>B7L311C45+B7L311C47+B7L411C47+B7L511C55+B7L511C57+B7L611C55+B7L611C57+B7L711C37</f>
        <v>1838.7483015737926</v>
      </c>
      <c r="BZ18" s="16" t="s">
        <v>18583</v>
      </c>
      <c r="CA18" s="23">
        <f>B7L211C39</f>
        <v>9.5889119983071005</v>
      </c>
      <c r="CB18" s="16" t="s">
        <v>18584</v>
      </c>
      <c r="CC18" s="17">
        <f>B7L811C37+B7L811C38</f>
        <v>1848.3372135720997</v>
      </c>
      <c r="CD18" s="16" t="s">
        <v>18585</v>
      </c>
      <c r="CE18" s="23">
        <f>IF(B7L811C39=0,0,B7L811C38/B7L811C39)</f>
        <v>5.1878585400418099E-3</v>
      </c>
      <c r="CF18" s="16" t="s">
        <v>18586</v>
      </c>
      <c r="CG18" s="17">
        <f>B7L311C49+B7L411C49+B7L511C59+B7L611C59+B7L711C39</f>
        <v>3202.7352836118594</v>
      </c>
      <c r="CH18" s="16" t="s">
        <v>18587</v>
      </c>
      <c r="CI18" s="17">
        <f>B7L311C50+B7L411C50+B7L511C60+B7L611C60+B7L711C40</f>
        <v>8327.1117373908328</v>
      </c>
      <c r="CJ18" s="16" t="s">
        <v>18588</v>
      </c>
      <c r="CK18" s="17">
        <f>B7L211C33</f>
        <v>7105.6</v>
      </c>
      <c r="CL18" s="16" t="s">
        <v>18589</v>
      </c>
      <c r="CM18" s="17">
        <f>B7L811C42+B7L811C43</f>
        <v>15432.711737390833</v>
      </c>
      <c r="CN18" s="16" t="s">
        <v>18590</v>
      </c>
      <c r="CO18" s="23">
        <f>IF(B7L811C44=0,0,B7L811C43/B7L811C44)</f>
        <v>0.46042459166682553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182.28894265749818</v>
      </c>
      <c r="F19" s="16" t="s">
        <v>18592</v>
      </c>
      <c r="G19" s="23">
        <f>B7L212C7</f>
        <v>15.471037734483808</v>
      </c>
      <c r="H19" s="16" t="s">
        <v>18593</v>
      </c>
      <c r="I19" s="23">
        <f>B7L812C1+B7L812C2</f>
        <v>197.759980391982</v>
      </c>
      <c r="J19" s="16" t="s">
        <v>18594</v>
      </c>
      <c r="K19" s="23">
        <f>IF(B7L812C3=0,0,B7L812C2/B7L812C3)</f>
        <v>7.8231387886560824E-2</v>
      </c>
      <c r="L19" s="16" t="s">
        <v>18595</v>
      </c>
      <c r="M19" s="23">
        <f>B7L312C9+B7L412C9+B7L512C11+B7L612C11+B7L712C7</f>
        <v>399.59068109624002</v>
      </c>
      <c r="N19" s="16" t="s">
        <v>18596</v>
      </c>
      <c r="O19" s="17">
        <f>B7L312C10+B7L412C10+B7L512C12+B7L612C12+B7L712C8</f>
        <v>1038.9357708502241</v>
      </c>
      <c r="P19" s="16" t="s">
        <v>18597</v>
      </c>
      <c r="Q19" s="17">
        <f>B7L212C1</f>
        <v>11032</v>
      </c>
      <c r="R19" s="16" t="s">
        <v>18598</v>
      </c>
      <c r="S19" s="17">
        <f>B7L812C6+B7L812C7</f>
        <v>12070.935770850225</v>
      </c>
      <c r="T19" s="16" t="s">
        <v>18599</v>
      </c>
      <c r="U19" s="23">
        <f>IF(B7L812C8=0,0,B7L812C7/B7L812C8)</f>
        <v>0.91393080117623338</v>
      </c>
      <c r="V19" s="16" t="s">
        <v>18600</v>
      </c>
      <c r="W19" s="23">
        <f>B7L312C15+B7L312C17+B7L412C17+B7L512C19+B7L512C21+B7L612C19+B7L612C21+B7L712C13</f>
        <v>166.71206530905636</v>
      </c>
      <c r="X19" s="16" t="s">
        <v>18601</v>
      </c>
      <c r="Y19" s="23">
        <f>B7L212C15</f>
        <v>15.167895418974993</v>
      </c>
      <c r="Z19" s="16" t="s">
        <v>18602</v>
      </c>
      <c r="AA19" s="23">
        <f>B7L812C10+B7L812C11</f>
        <v>181.87996072803134</v>
      </c>
      <c r="AB19" s="16" t="s">
        <v>18603</v>
      </c>
      <c r="AC19" s="23">
        <f>IF(B7L812C12=0,0,B7L812C11/B7L812C12)</f>
        <v>8.3395088487267954E-2</v>
      </c>
      <c r="AD19" s="16" t="s">
        <v>18604</v>
      </c>
      <c r="AE19" s="23">
        <f>B7L312C19+B7L412C19+B7L512C23+B7L612C23+B7L712C15</f>
        <v>364.89092144980998</v>
      </c>
      <c r="AF19" s="16" t="s">
        <v>18605</v>
      </c>
      <c r="AG19" s="23">
        <f>B7L312C20+B7L412C20+B7L512C24+B7L612C24+B7L712C16</f>
        <v>948.71639576950588</v>
      </c>
      <c r="AH19" s="16" t="s">
        <v>18606</v>
      </c>
      <c r="AI19" s="17">
        <f>B7L212C9</f>
        <v>11023.5</v>
      </c>
      <c r="AJ19" s="16" t="s">
        <v>18607</v>
      </c>
      <c r="AK19" s="17">
        <f>B7L812C15+B7L812C16</f>
        <v>11972.216395769507</v>
      </c>
      <c r="AL19" s="16" t="s">
        <v>18608</v>
      </c>
      <c r="AM19" s="23">
        <f>IF(B7L812C17=0,0,B7L812C16/B7L812C17)</f>
        <v>0.92075682860988506</v>
      </c>
      <c r="AN19" s="16" t="s">
        <v>18609</v>
      </c>
      <c r="AO19" s="23">
        <f>B7L312C25+B7L312C27+B7L412C27+B7L512C31+B7L512C33+B7L612C31+B7L612C33+B7L712C21</f>
        <v>160.84880260139616</v>
      </c>
      <c r="AP19" s="16" t="s">
        <v>18610</v>
      </c>
      <c r="AQ19" s="23">
        <f>B7L212C23</f>
        <v>14.772644334014194</v>
      </c>
      <c r="AR19" s="16" t="s">
        <v>18611</v>
      </c>
      <c r="AS19" s="23">
        <f>B7L812C19+B7L812C20</f>
        <v>175.62144693541035</v>
      </c>
      <c r="AT19" s="16" t="s">
        <v>18612</v>
      </c>
      <c r="AU19" s="23">
        <f>IF(B7L812C21=0,0,B7L812C20/B7L812C21)</f>
        <v>8.4116402590893369E-2</v>
      </c>
      <c r="AV19" s="16" t="s">
        <v>18613</v>
      </c>
      <c r="AW19" s="23">
        <f>B7L312C29+B7L412C29+B7L512C35+B7L612C35+B7L712C23</f>
        <v>353.38521179434571</v>
      </c>
      <c r="AX19" s="16" t="s">
        <v>18614</v>
      </c>
      <c r="AY19" s="23">
        <f>B7L312C30+B7L412C30+B7L512C36+B7L612C36+B7L712C24</f>
        <v>918.80155066529892</v>
      </c>
      <c r="AZ19" s="16" t="s">
        <v>18615</v>
      </c>
      <c r="BA19" s="17">
        <f>B7L212C17</f>
        <v>10801.333333333334</v>
      </c>
      <c r="BB19" s="16" t="s">
        <v>18616</v>
      </c>
      <c r="BC19" s="17">
        <f>B7L812C24+B7L812C25</f>
        <v>11720.134883998633</v>
      </c>
      <c r="BD19" s="16" t="s">
        <v>18617</v>
      </c>
      <c r="BE19" s="23">
        <f>IF(B7L812C26=0,0,B7L812C25/B7L812C26)</f>
        <v>0.92160486549350829</v>
      </c>
      <c r="BF19" s="16" t="s">
        <v>18618</v>
      </c>
      <c r="BG19" s="23">
        <f>B7L312C35+B7L312C37+B7L412C37+B7L512C43+B7L512C45+B7L612C43+B7L612C45+B7L712C29</f>
        <v>156.88816602111092</v>
      </c>
      <c r="BH19" s="16" t="s">
        <v>18619</v>
      </c>
      <c r="BI19" s="23">
        <f>B7L212C31</f>
        <v>14.208226114453614</v>
      </c>
      <c r="BJ19" s="16" t="s">
        <v>18620</v>
      </c>
      <c r="BK19" s="23">
        <f>B7L812C28+B7L812C29</f>
        <v>171.09639213556454</v>
      </c>
      <c r="BL19" s="16" t="s">
        <v>18621</v>
      </c>
      <c r="BM19" s="23">
        <f>IF(B7L812C30=0,0,B7L812C29/B7L812C30)</f>
        <v>8.3042230973497277E-2</v>
      </c>
      <c r="BN19" s="16" t="s">
        <v>18622</v>
      </c>
      <c r="BO19" s="23">
        <f>B7L312C39+B7L412C39+B7L512C47+B7L612C47+B7L712C31</f>
        <v>351.51285233110997</v>
      </c>
      <c r="BP19" s="16" t="s">
        <v>18623</v>
      </c>
      <c r="BQ19" s="23">
        <f>B7L312C40+B7L412C40+B7L512C48+B7L612C48+B7L712C32</f>
        <v>913.93341606088586</v>
      </c>
      <c r="BR19" s="16" t="s">
        <v>18624</v>
      </c>
      <c r="BS19" s="17">
        <f>B7L212C25</f>
        <v>10469.75</v>
      </c>
      <c r="BT19" s="16" t="s">
        <v>18625</v>
      </c>
      <c r="BU19" s="17">
        <f>B7L812C33+B7L812C34</f>
        <v>11383.683416060885</v>
      </c>
      <c r="BV19" s="16" t="s">
        <v>18626</v>
      </c>
      <c r="BW19" s="23">
        <f>IF(B7L812C35=0,0,B7L812C34/B7L812C35)</f>
        <v>0.91971549254686358</v>
      </c>
      <c r="BX19" s="16" t="s">
        <v>18627</v>
      </c>
      <c r="BY19" s="23">
        <f>B7L312C45+B7L312C47+B7L412C47+B7L512C55+B7L512C57+B7L612C55+B7L612C57+B7L712C37</f>
        <v>150.31934225347618</v>
      </c>
      <c r="BZ19" s="16" t="s">
        <v>18628</v>
      </c>
      <c r="CA19" s="23">
        <f>B7L212C39</f>
        <v>13.661392665455709</v>
      </c>
      <c r="CB19" s="16" t="s">
        <v>18629</v>
      </c>
      <c r="CC19" s="23">
        <f>B7L812C37+B7L812C38</f>
        <v>163.98073491893189</v>
      </c>
      <c r="CD19" s="16" t="s">
        <v>18630</v>
      </c>
      <c r="CE19" s="23">
        <f>IF(B7L812C39=0,0,B7L812C38/B7L812C39)</f>
        <v>8.3310961328533939E-2</v>
      </c>
      <c r="CF19" s="16" t="s">
        <v>18631</v>
      </c>
      <c r="CG19" s="23">
        <f>B7L312C49+B7L412C49+B7L512C59+B7L612C59+B7L712C39</f>
        <v>332.92263447811899</v>
      </c>
      <c r="CH19" s="16" t="s">
        <v>18632</v>
      </c>
      <c r="CI19" s="23">
        <f>B7L312C50+B7L412C50+B7L512C60+B7L612C60+B7L712C40</f>
        <v>865.59884964310925</v>
      </c>
      <c r="CJ19" s="16" t="s">
        <v>18633</v>
      </c>
      <c r="CK19" s="17">
        <f>B7L212C33</f>
        <v>10123.4</v>
      </c>
      <c r="CL19" s="16" t="s">
        <v>18634</v>
      </c>
      <c r="CM19" s="17">
        <f>B7L812C42+B7L812C43</f>
        <v>10988.998849643109</v>
      </c>
      <c r="CN19" s="16" t="s">
        <v>18635</v>
      </c>
      <c r="CO19" s="23">
        <f>IF(B7L812C44=0,0,B7L812C43/B7L812C44)</f>
        <v>0.92123041766709979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0.64170111090909088</v>
      </c>
      <c r="F20" s="16" t="s">
        <v>18637</v>
      </c>
      <c r="G20" s="23">
        <f>B7L213C7</f>
        <v>0.17389491289666351</v>
      </c>
      <c r="H20" s="16" t="s">
        <v>18638</v>
      </c>
      <c r="I20" s="23">
        <f>B7L813C1+B7L813C2</f>
        <v>0.81559602380575436</v>
      </c>
      <c r="J20" s="16" t="s">
        <v>18639</v>
      </c>
      <c r="K20" s="23">
        <f>IF(B7L813C3=0,0,B7L813C2/B7L813C3)</f>
        <v>0.21321206555818009</v>
      </c>
      <c r="L20" s="16" t="s">
        <v>18640</v>
      </c>
      <c r="M20" s="23">
        <f>B7L313C9+B7L413C9+B7L513C11+B7L613C11+B7L713C7</f>
        <v>1.50985393</v>
      </c>
      <c r="N20" s="16" t="s">
        <v>18641</v>
      </c>
      <c r="O20" s="23">
        <f>B7L313C10+B7L413C10+B7L513C12+B7L613C12+B7L713C8</f>
        <v>3.9256202180000006</v>
      </c>
      <c r="P20" s="16" t="s">
        <v>18642</v>
      </c>
      <c r="Q20" s="17">
        <f>B7L213C1</f>
        <v>124</v>
      </c>
      <c r="R20" s="16" t="s">
        <v>18643</v>
      </c>
      <c r="S20" s="23">
        <f>B7L813C6+B7L813C7</f>
        <v>127.92562021800001</v>
      </c>
      <c r="T20" s="16" t="s">
        <v>18644</v>
      </c>
      <c r="U20" s="23">
        <f>IF(B7L813C8=0,0,B7L813C7/B7L813C8)</f>
        <v>0.96931326022644804</v>
      </c>
      <c r="V20" s="16" t="s">
        <v>18645</v>
      </c>
      <c r="W20" s="23">
        <f>B7L313C15+B7L313C17+B7L413C17+B7L513C19+B7L513C21+B7L613C19+B7L613C21+B7L713C13</f>
        <v>0.56218336999999996</v>
      </c>
      <c r="X20" s="16" t="s">
        <v>18646</v>
      </c>
      <c r="Y20" s="23">
        <f>B7L213C15</f>
        <v>0.1816267242985167</v>
      </c>
      <c r="Z20" s="16" t="s">
        <v>18647</v>
      </c>
      <c r="AA20" s="23">
        <f>B7L813C10+B7L813C11</f>
        <v>0.74381009429851663</v>
      </c>
      <c r="AB20" s="16" t="s">
        <v>18648</v>
      </c>
      <c r="AC20" s="23">
        <f>IF(B7L813C12=0,0,B7L813C11/B7L813C12)</f>
        <v>0.24418426919818548</v>
      </c>
      <c r="AD20" s="16" t="s">
        <v>18649</v>
      </c>
      <c r="AE20" s="23">
        <f>B7L313C19+B7L413C19+B7L513C23+B7L613C23+B7L713C15</f>
        <v>1.2796892049999999</v>
      </c>
      <c r="AF20" s="16" t="s">
        <v>18650</v>
      </c>
      <c r="AG20" s="23">
        <f>B7L313C20+B7L413C20+B7L513C24+B7L613C24+B7L713C16</f>
        <v>3.3271919329999999</v>
      </c>
      <c r="AH20" s="16" t="s">
        <v>18651</v>
      </c>
      <c r="AI20" s="17">
        <f>B7L213C9</f>
        <v>132</v>
      </c>
      <c r="AJ20" s="16" t="s">
        <v>18652</v>
      </c>
      <c r="AK20" s="23">
        <f>B7L813C15+B7L813C16</f>
        <v>135.32719193299999</v>
      </c>
      <c r="AL20" s="16" t="s">
        <v>18653</v>
      </c>
      <c r="AM20" s="23">
        <f>IF(B7L813C17=0,0,B7L813C16/B7L813C17)</f>
        <v>0.9754137222129956</v>
      </c>
      <c r="AN20" s="16" t="s">
        <v>18654</v>
      </c>
      <c r="AO20" s="23">
        <f>B7L313C25+B7L313C27+B7L413C27+B7L513C31+B7L513C33+B7L613C31+B7L613C33+B7L713C21</f>
        <v>0.68506935548579961</v>
      </c>
      <c r="AP20" s="16" t="s">
        <v>18655</v>
      </c>
      <c r="AQ20" s="23">
        <f>B7L213C23</f>
        <v>0.2192828639878048</v>
      </c>
      <c r="AR20" s="16" t="s">
        <v>18656</v>
      </c>
      <c r="AS20" s="23">
        <f>B7L813C19+B7L813C20</f>
        <v>0.90435221947360445</v>
      </c>
      <c r="AT20" s="16" t="s">
        <v>18657</v>
      </c>
      <c r="AU20" s="23">
        <f>IF(B7L813C21=0,0,B7L813C20/B7L813C21)</f>
        <v>0.24247506587139533</v>
      </c>
      <c r="AV20" s="16" t="s">
        <v>18658</v>
      </c>
      <c r="AW20" s="23">
        <f>B7L313C29+B7L413C29+B7L513C35+B7L613C35+B7L713C23</f>
        <v>1.5571747685052313</v>
      </c>
      <c r="AX20" s="16" t="s">
        <v>18659</v>
      </c>
      <c r="AY20" s="23">
        <f>B7L313C30+B7L413C30+B7L513C36+B7L613C36+B7L713C24</f>
        <v>4.0486543981136016</v>
      </c>
      <c r="AZ20" s="16" t="s">
        <v>18660</v>
      </c>
      <c r="BA20" s="23">
        <f>B7L213C17</f>
        <v>160.33333333333331</v>
      </c>
      <c r="BB20" s="16" t="s">
        <v>18661</v>
      </c>
      <c r="BC20" s="23">
        <f>B7L813C24+B7L813C25</f>
        <v>164.38198773144691</v>
      </c>
      <c r="BD20" s="16" t="s">
        <v>18662</v>
      </c>
      <c r="BE20" s="23">
        <f>IF(B7L813C26=0,0,B7L813C25/B7L813C26)</f>
        <v>0.97537044992588884</v>
      </c>
      <c r="BF20" s="16" t="s">
        <v>18663</v>
      </c>
      <c r="BG20" s="23">
        <f>B7L313C35+B7L313C37+B7L413C37+B7L513C43+B7L513C45+B7L613C43+B7L613C45+B7L713C29</f>
        <v>0.68115924547507467</v>
      </c>
      <c r="BH20" s="16" t="s">
        <v>18664</v>
      </c>
      <c r="BI20" s="23">
        <f>B7L213C31</f>
        <v>0.19236524766339211</v>
      </c>
      <c r="BJ20" s="16" t="s">
        <v>18665</v>
      </c>
      <c r="BK20" s="23">
        <f>B7L813C28+B7L813C29</f>
        <v>0.87352449313846681</v>
      </c>
      <c r="BL20" s="16" t="s">
        <v>18666</v>
      </c>
      <c r="BM20" s="23">
        <f>IF(B7L813C30=0,0,B7L813C29/B7L813C30)</f>
        <v>0.2202173484251681</v>
      </c>
      <c r="BN20" s="16" t="s">
        <v>18667</v>
      </c>
      <c r="BO20" s="23">
        <f>B7L313C39+B7L413C39+B7L513C47+B7L613C47+B7L713C31</f>
        <v>1.5992794551129108</v>
      </c>
      <c r="BP20" s="16" t="s">
        <v>18668</v>
      </c>
      <c r="BQ20" s="23">
        <f>B7L313C40+B7L413C40+B7L513C48+B7L613C48+B7L713C32</f>
        <v>4.1581265832935674</v>
      </c>
      <c r="BR20" s="16" t="s">
        <v>18669</v>
      </c>
      <c r="BS20" s="23">
        <f>B7L213C25</f>
        <v>141.75</v>
      </c>
      <c r="BT20" s="16" t="s">
        <v>18670</v>
      </c>
      <c r="BU20" s="23">
        <f>B7L813C33+B7L813C34</f>
        <v>145.90812658329358</v>
      </c>
      <c r="BV20" s="16" t="s">
        <v>18671</v>
      </c>
      <c r="BW20" s="23">
        <f>IF(B7L813C35=0,0,B7L813C34/B7L813C35)</f>
        <v>0.97150174784185273</v>
      </c>
      <c r="BX20" s="16" t="s">
        <v>18672</v>
      </c>
      <c r="BY20" s="23">
        <f>B7L313C45+B7L313C47+B7L413C47+B7L513C55+B7L513C57+B7L613C55+B7L613C57+B7L713C37</f>
        <v>0.66495593734804137</v>
      </c>
      <c r="BZ20" s="16" t="s">
        <v>18673</v>
      </c>
      <c r="CA20" s="23">
        <f>B7L213C39</f>
        <v>0.17570315556456662</v>
      </c>
      <c r="CB20" s="16" t="s">
        <v>18674</v>
      </c>
      <c r="CC20" s="23">
        <f>B7L813C37+B7L813C38</f>
        <v>0.84065909291260799</v>
      </c>
      <c r="CD20" s="16" t="s">
        <v>18675</v>
      </c>
      <c r="CE20" s="23">
        <f>IF(B7L813C39=0,0,B7L813C38/B7L813C39)</f>
        <v>0.20900642965249186</v>
      </c>
      <c r="CF20" s="16" t="s">
        <v>18676</v>
      </c>
      <c r="CG20" s="23">
        <f>B7L313C49+B7L413C49+B7L513C59+B7L613C59+B7L713C39</f>
        <v>1.580337671414227</v>
      </c>
      <c r="CH20" s="16" t="s">
        <v>18677</v>
      </c>
      <c r="CI20" s="23">
        <f>B7L313C50+B7L413C50+B7L513C60+B7L613C60+B7L713C40</f>
        <v>4.1088779456769906</v>
      </c>
      <c r="CJ20" s="16" t="s">
        <v>18678</v>
      </c>
      <c r="CK20" s="23">
        <f>B7L213C33</f>
        <v>130.19999999999999</v>
      </c>
      <c r="CL20" s="16" t="s">
        <v>18679</v>
      </c>
      <c r="CM20" s="23">
        <f>B7L813C42+B7L813C43</f>
        <v>134.30887794567698</v>
      </c>
      <c r="CN20" s="16" t="s">
        <v>18680</v>
      </c>
      <c r="CO20" s="23">
        <f>IF(B7L813C44=0,0,B7L813C43/B7L813C44)</f>
        <v>0.96940724985180138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641.91530513882435</v>
      </c>
      <c r="F21" s="16" t="s">
        <v>18682</v>
      </c>
      <c r="G21" s="23">
        <f>B7L214C7</f>
        <v>121.77692464753771</v>
      </c>
      <c r="H21" s="16" t="s">
        <v>18683</v>
      </c>
      <c r="I21" s="23">
        <f>B7L814C1+B7L814C2</f>
        <v>763.69222978636208</v>
      </c>
      <c r="J21" s="16" t="s">
        <v>18684</v>
      </c>
      <c r="K21" s="23">
        <f>IF(B7L814C3=0,0,B7L814C2/B7L814C3)</f>
        <v>0.15945811663109891</v>
      </c>
      <c r="L21" s="16" t="s">
        <v>18685</v>
      </c>
      <c r="M21" s="17">
        <f>B7L314C9+B7L414C9+B7L514C11+B7L614C11+B7L714C7</f>
        <v>1845.4353079035338</v>
      </c>
      <c r="N21" s="16" t="s">
        <v>18686</v>
      </c>
      <c r="O21" s="17">
        <f>B7L314C10+B7L414C10+B7L514C12+B7L614C12+B7L714C8</f>
        <v>4798.1318005491876</v>
      </c>
      <c r="P21" s="16" t="s">
        <v>18687</v>
      </c>
      <c r="Q21" s="17">
        <f>B7L214C1</f>
        <v>86836</v>
      </c>
      <c r="R21" s="16" t="s">
        <v>18688</v>
      </c>
      <c r="S21" s="17">
        <f>B7L814C6+B7L814C7</f>
        <v>91634.131800549192</v>
      </c>
      <c r="T21" s="16" t="s">
        <v>18689</v>
      </c>
      <c r="U21" s="23">
        <f>IF(B7L814C8=0,0,B7L814C7/B7L814C8)</f>
        <v>0.94763815942521501</v>
      </c>
      <c r="V21" s="16" t="s">
        <v>18690</v>
      </c>
      <c r="W21" s="23">
        <f>B7L314C15+B7L314C17+B7L414C17+B7L514C19+B7L514C21+B7L614C19+B7L614C21+B7L714C13</f>
        <v>652.06827709379559</v>
      </c>
      <c r="X21" s="16" t="s">
        <v>18691</v>
      </c>
      <c r="Y21" s="23">
        <f>B7L214C15</f>
        <v>119.29986270344163</v>
      </c>
      <c r="Z21" s="16" t="s">
        <v>18692</v>
      </c>
      <c r="AA21" s="23">
        <f>B7L814C10+B7L814C11</f>
        <v>771.36813979723718</v>
      </c>
      <c r="AB21" s="16" t="s">
        <v>18693</v>
      </c>
      <c r="AC21" s="23">
        <f>IF(B7L814C12=0,0,B7L814C11/B7L814C12)</f>
        <v>0.15466008582465041</v>
      </c>
      <c r="AD21" s="16" t="s">
        <v>18694</v>
      </c>
      <c r="AE21" s="17">
        <f>B7L314C19+B7L414C19+B7L514C23+B7L614C23+B7L714C15</f>
        <v>1881.4299436258752</v>
      </c>
      <c r="AF21" s="16" t="s">
        <v>18695</v>
      </c>
      <c r="AG21" s="17">
        <f>B7L314C20+B7L414C20+B7L514C24+B7L614C24+B7L714C16</f>
        <v>4891.7178534272762</v>
      </c>
      <c r="AH21" s="16" t="s">
        <v>18696</v>
      </c>
      <c r="AI21" s="17">
        <f>B7L214C9</f>
        <v>86703</v>
      </c>
      <c r="AJ21" s="16" t="s">
        <v>18697</v>
      </c>
      <c r="AK21" s="17">
        <f>B7L814C15+B7L814C16</f>
        <v>91594.717853427283</v>
      </c>
      <c r="AL21" s="16" t="s">
        <v>18698</v>
      </c>
      <c r="AM21" s="23">
        <f>IF(B7L814C17=0,0,B7L814C16/B7L814C17)</f>
        <v>0.94659388698314284</v>
      </c>
      <c r="AN21" s="16" t="s">
        <v>18699</v>
      </c>
      <c r="AO21" s="23">
        <f>B7L314C25+B7L314C27+B7L414C27+B7L514C31+B7L514C33+B7L614C31+B7L614C33+B7L714C21</f>
        <v>663.82382677134353</v>
      </c>
      <c r="AP21" s="16" t="s">
        <v>18700</v>
      </c>
      <c r="AQ21" s="23">
        <f>B7L214C23</f>
        <v>121.15036318178626</v>
      </c>
      <c r="AR21" s="16" t="s">
        <v>18701</v>
      </c>
      <c r="AS21" s="23">
        <f>B7L814C19+B7L814C20</f>
        <v>784.97418995312978</v>
      </c>
      <c r="AT21" s="16" t="s">
        <v>18702</v>
      </c>
      <c r="AU21" s="23">
        <f>IF(B7L814C21=0,0,B7L814C20/B7L814C21)</f>
        <v>0.1543367472872198</v>
      </c>
      <c r="AV21" s="16" t="s">
        <v>18703</v>
      </c>
      <c r="AW21" s="17">
        <f>B7L314C29+B7L414C29+B7L514C35+B7L614C35+B7L714C23</f>
        <v>1915.0250782223889</v>
      </c>
      <c r="AX21" s="16" t="s">
        <v>18704</v>
      </c>
      <c r="AY21" s="17">
        <f>B7L314C30+B7L414C30+B7L514C36+B7L614C36+B7L714C24</f>
        <v>4979.0652033782117</v>
      </c>
      <c r="AZ21" s="16" t="s">
        <v>18705</v>
      </c>
      <c r="BA21" s="17">
        <f>B7L214C17</f>
        <v>88581.666666666672</v>
      </c>
      <c r="BB21" s="16" t="s">
        <v>18706</v>
      </c>
      <c r="BC21" s="17">
        <f>B7L814C24+B7L814C25</f>
        <v>93560.731870044881</v>
      </c>
      <c r="BD21" s="16" t="s">
        <v>18707</v>
      </c>
      <c r="BE21" s="23">
        <f>IF(B7L814C26=0,0,B7L814C25/B7L814C26)</f>
        <v>0.94678253254480638</v>
      </c>
      <c r="BF21" s="16" t="s">
        <v>18708</v>
      </c>
      <c r="BG21" s="23">
        <f>B7L314C35+B7L314C37+B7L414C37+B7L514C43+B7L514C45+B7L614C43+B7L614C45+B7L714C29</f>
        <v>674.07058800760706</v>
      </c>
      <c r="BH21" s="16" t="s">
        <v>18709</v>
      </c>
      <c r="BI21" s="23">
        <f>B7L214C31</f>
        <v>118.65610949390198</v>
      </c>
      <c r="BJ21" s="16" t="s">
        <v>18710</v>
      </c>
      <c r="BK21" s="23">
        <f>B7L814C28+B7L814C29</f>
        <v>792.72669750150908</v>
      </c>
      <c r="BL21" s="16" t="s">
        <v>18711</v>
      </c>
      <c r="BM21" s="23">
        <f>IF(B7L814C30=0,0,B7L814C29/B7L814C30)</f>
        <v>0.14968098068083055</v>
      </c>
      <c r="BN21" s="16" t="s">
        <v>18712</v>
      </c>
      <c r="BO21" s="17">
        <f>B7L314C39+B7L414C39+B7L514C47+B7L614C47+B7L714C31</f>
        <v>1943.4855575468396</v>
      </c>
      <c r="BP21" s="16" t="s">
        <v>18713</v>
      </c>
      <c r="BQ21" s="17">
        <f>B7L314C40+B7L414C40+B7L514C48+B7L614C48+B7L714C32</f>
        <v>5053.0624496217824</v>
      </c>
      <c r="BR21" s="16" t="s">
        <v>18714</v>
      </c>
      <c r="BS21" s="17">
        <f>B7L214C25</f>
        <v>87435.25</v>
      </c>
      <c r="BT21" s="16" t="s">
        <v>18715</v>
      </c>
      <c r="BU21" s="17">
        <f>B7L814C33+B7L814C34</f>
        <v>92488.312449621779</v>
      </c>
      <c r="BV21" s="16" t="s">
        <v>18716</v>
      </c>
      <c r="BW21" s="23">
        <f>IF(B7L814C35=0,0,B7L814C34/B7L814C35)</f>
        <v>0.94536539465595537</v>
      </c>
      <c r="BX21" s="16" t="s">
        <v>18717</v>
      </c>
      <c r="BY21" s="23">
        <f>B7L314C45+B7L314C47+B7L414C47+B7L514C55+B7L514C57+B7L614C55+B7L614C57+B7L714C37</f>
        <v>653.48217100408579</v>
      </c>
      <c r="BZ21" s="16" t="s">
        <v>18718</v>
      </c>
      <c r="CA21" s="23">
        <f>B7L214C39</f>
        <v>114.84751745821978</v>
      </c>
      <c r="CB21" s="16" t="s">
        <v>18719</v>
      </c>
      <c r="CC21" s="23">
        <f>B7L814C37+B7L814C38</f>
        <v>768.32968846230551</v>
      </c>
      <c r="CD21" s="16" t="s">
        <v>18720</v>
      </c>
      <c r="CE21" s="23">
        <f>IF(B7L814C39=0,0,B7L814C38/B7L814C39)</f>
        <v>0.14947687064919948</v>
      </c>
      <c r="CF21" s="16" t="s">
        <v>18721</v>
      </c>
      <c r="CG21" s="17">
        <f>B7L314C49+B7L414C49+B7L514C59+B7L614C59+B7L714C39</f>
        <v>1842.7617471264716</v>
      </c>
      <c r="CH21" s="16" t="s">
        <v>18722</v>
      </c>
      <c r="CI21" s="17">
        <f>B7L314C50+B7L414C50+B7L514C60+B7L614C60+B7L714C40</f>
        <v>4791.1805425288258</v>
      </c>
      <c r="CJ21" s="16" t="s">
        <v>18723</v>
      </c>
      <c r="CK21" s="17">
        <f>B7L214C33</f>
        <v>85104.6</v>
      </c>
      <c r="CL21" s="16" t="s">
        <v>18724</v>
      </c>
      <c r="CM21" s="17">
        <f>B7L814C42+B7L814C43</f>
        <v>89895.780542528839</v>
      </c>
      <c r="CN21" s="16" t="s">
        <v>18725</v>
      </c>
      <c r="CO21" s="23">
        <f>IF(B7L814C44=0,0,B7L814C43/B7L814C44)</f>
        <v>0.94670294296780511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96.119635693790386</v>
      </c>
      <c r="F22" s="16" t="s">
        <v>18727</v>
      </c>
      <c r="G22" s="23">
        <f>B7L215C7</f>
        <v>21.662538060602916</v>
      </c>
      <c r="H22" s="16" t="s">
        <v>18728</v>
      </c>
      <c r="I22" s="17">
        <f>B7L815C1+B7L815C2</f>
        <v>117.7821737543933</v>
      </c>
      <c r="J22" s="16" t="s">
        <v>18729</v>
      </c>
      <c r="K22" s="17">
        <f>IF(B7L815C3=0,0,B7L815C2/B7L815C3)</f>
        <v>0.18392034524490086</v>
      </c>
      <c r="L22" s="16" t="s">
        <v>18730</v>
      </c>
      <c r="M22" s="17">
        <f>B7L315C9+B7L415C9+B7L515C11+B7L615C11+B7L715C7</f>
        <v>221.9918377558472</v>
      </c>
      <c r="N22" s="16" t="s">
        <v>18731</v>
      </c>
      <c r="O22" s="17">
        <f>B7L315C10+B7L415C10+B7L515C12+B7L615C12+B7L715C8</f>
        <v>577.17877816520274</v>
      </c>
      <c r="P22" s="16" t="s">
        <v>18732</v>
      </c>
      <c r="Q22" s="17">
        <f>B7L215C1</f>
        <v>15447</v>
      </c>
      <c r="R22" s="16" t="s">
        <v>18733</v>
      </c>
      <c r="S22" s="17">
        <f>B7L815C6+B7L815C7</f>
        <v>16024.178778165202</v>
      </c>
      <c r="T22" s="16" t="s">
        <v>18734</v>
      </c>
      <c r="U22" s="17">
        <f>IF(B7L815C8=0,0,B7L815C7/B7L815C8)</f>
        <v>0.96398075769401204</v>
      </c>
      <c r="V22" s="16" t="s">
        <v>18735</v>
      </c>
      <c r="W22" s="17">
        <f>B7L315C15+B7L315C17+B7L415C17+B7L515C19+B7L515C21+B7L615C19+B7L615C21+B7L715C13</f>
        <v>81.149527841691011</v>
      </c>
      <c r="X22" s="16" t="s">
        <v>18736</v>
      </c>
      <c r="Y22" s="23">
        <f>B7L215C15</f>
        <v>19.048102710806941</v>
      </c>
      <c r="Z22" s="16" t="s">
        <v>18737</v>
      </c>
      <c r="AA22" s="17">
        <f>B7L815C10+B7L815C11</f>
        <v>100.19763055249796</v>
      </c>
      <c r="AB22" s="16" t="s">
        <v>18738</v>
      </c>
      <c r="AC22" s="17">
        <f>IF(B7L815C12=0,0,B7L815C11/B7L815C12)</f>
        <v>0.19010532091202295</v>
      </c>
      <c r="AD22" s="16" t="s">
        <v>18739</v>
      </c>
      <c r="AE22" s="17">
        <f>B7L315C19+B7L415C19+B7L515C23+B7L615C23+B7L715C15</f>
        <v>185.74504604930061</v>
      </c>
      <c r="AF22" s="16" t="s">
        <v>18740</v>
      </c>
      <c r="AG22" s="17">
        <f>B7L315C20+B7L415C20+B7L515C24+B7L615C24+B7L715C16</f>
        <v>482.93711972818164</v>
      </c>
      <c r="AH22" s="16" t="s">
        <v>18741</v>
      </c>
      <c r="AI22" s="17">
        <f>B7L215C9</f>
        <v>13843.5</v>
      </c>
      <c r="AJ22" s="16" t="s">
        <v>18742</v>
      </c>
      <c r="AK22" s="17">
        <f>B7L815C15+B7L815C16</f>
        <v>14326.437119728182</v>
      </c>
      <c r="AL22" s="16" t="s">
        <v>18743</v>
      </c>
      <c r="AM22" s="17">
        <f>IF(B7L815C17=0,0,B7L815C16/B7L815C17)</f>
        <v>0.96629049388258892</v>
      </c>
      <c r="AN22" s="16" t="s">
        <v>18744</v>
      </c>
      <c r="AO22" s="17">
        <f>B7L315C25+B7L315C27+B7L415C27+B7L515C31+B7L515C33+B7L615C31+B7L615C33+B7L715C21</f>
        <v>70.804722866453062</v>
      </c>
      <c r="AP22" s="16" t="s">
        <v>18745</v>
      </c>
      <c r="AQ22" s="23">
        <f>B7L215C23</f>
        <v>16.055973361302492</v>
      </c>
      <c r="AR22" s="16" t="s">
        <v>18746</v>
      </c>
      <c r="AS22" s="17">
        <f>B7L815C19+B7L815C20</f>
        <v>86.860696227755554</v>
      </c>
      <c r="AT22" s="16" t="s">
        <v>18747</v>
      </c>
      <c r="AU22" s="17">
        <f>IF(B7L815C21=0,0,B7L815C20/B7L815C21)</f>
        <v>0.18484739425991326</v>
      </c>
      <c r="AV22" s="16" t="s">
        <v>18748</v>
      </c>
      <c r="AW22" s="17">
        <f>B7L315C29+B7L415C29+B7L515C35+B7L615C35+B7L715C23</f>
        <v>162.64740811882518</v>
      </c>
      <c r="AX22" s="16" t="s">
        <v>18749</v>
      </c>
      <c r="AY22" s="17">
        <f>B7L315C30+B7L415C30+B7L515C36+B7L615C36+B7L715C24</f>
        <v>422.88326110894548</v>
      </c>
      <c r="AZ22" s="16" t="s">
        <v>18750</v>
      </c>
      <c r="BA22" s="17">
        <f>B7L215C17</f>
        <v>11739.666666666668</v>
      </c>
      <c r="BB22" s="16" t="s">
        <v>18751</v>
      </c>
      <c r="BC22" s="17">
        <f>B7L815C24+B7L815C25</f>
        <v>12162.549927775613</v>
      </c>
      <c r="BD22" s="16" t="s">
        <v>18752</v>
      </c>
      <c r="BE22" s="17">
        <f>IF(B7L815C26=0,0,B7L815C25/B7L815C26)</f>
        <v>0.9652307070786853</v>
      </c>
      <c r="BF22" s="16" t="s">
        <v>18753</v>
      </c>
      <c r="BG22" s="17">
        <f>B7L315C35+B7L315C37+B7L415C37+B7L515C43+B7L515C45+B7L615C43+B7L615C45+B7L715C29</f>
        <v>65.895499848663007</v>
      </c>
      <c r="BH22" s="16" t="s">
        <v>18754</v>
      </c>
      <c r="BI22" s="23">
        <f>B7L215C31</f>
        <v>14.911529744799665</v>
      </c>
      <c r="BJ22" s="16" t="s">
        <v>18755</v>
      </c>
      <c r="BK22" s="17">
        <f>B7L815C28+B7L815C29</f>
        <v>80.807029593462673</v>
      </c>
      <c r="BL22" s="16" t="s">
        <v>18756</v>
      </c>
      <c r="BM22" s="17">
        <f>IF(B7L815C30=0,0,B7L815C29/B7L815C30)</f>
        <v>0.18453258113581267</v>
      </c>
      <c r="BN22" s="16" t="s">
        <v>18757</v>
      </c>
      <c r="BO22" s="17">
        <f>B7L315C39+B7L415C39+B7L515C47+B7L615C47+B7L715C31</f>
        <v>149.58626931764655</v>
      </c>
      <c r="BP22" s="16" t="s">
        <v>18758</v>
      </c>
      <c r="BQ22" s="17">
        <f>B7L315C40+B7L415C40+B7L515C48+B7L615C48+B7L715C32</f>
        <v>388.92430022588104</v>
      </c>
      <c r="BR22" s="16" t="s">
        <v>18759</v>
      </c>
      <c r="BS22" s="17">
        <f>B7L215C25</f>
        <v>10988</v>
      </c>
      <c r="BT22" s="16" t="s">
        <v>18760</v>
      </c>
      <c r="BU22" s="17">
        <f>B7L815C33+B7L815C34</f>
        <v>11376.924300225881</v>
      </c>
      <c r="BV22" s="16" t="s">
        <v>18761</v>
      </c>
      <c r="BW22" s="17">
        <f>IF(B7L815C35=0,0,B7L815C34/B7L815C35)</f>
        <v>0.96581463583983251</v>
      </c>
      <c r="BX22" s="16" t="s">
        <v>18762</v>
      </c>
      <c r="BY22" s="17">
        <f>B7L315C45+B7L315C47+B7L415C47+B7L515C55+B7L515C57+B7L615C55+B7L615C57+B7L715C37</f>
        <v>68.744439281591383</v>
      </c>
      <c r="BZ22" s="16" t="s">
        <v>18763</v>
      </c>
      <c r="CA22" s="23">
        <f>B7L215C39</f>
        <v>14.322641100376122</v>
      </c>
      <c r="CB22" s="16" t="s">
        <v>18764</v>
      </c>
      <c r="CC22" s="17">
        <f>B7L815C37+B7L815C38</f>
        <v>83.0670803819675</v>
      </c>
      <c r="CD22" s="16" t="s">
        <v>18765</v>
      </c>
      <c r="CE22" s="17">
        <f>IF(B7L815C39=0,0,B7L815C38/B7L815C39)</f>
        <v>0.17242258948450212</v>
      </c>
      <c r="CF22" s="16" t="s">
        <v>18766</v>
      </c>
      <c r="CG22" s="17">
        <f>B7L315C49+B7L415C49+B7L515C59+B7L615C59+B7L715C39</f>
        <v>156.19617352075261</v>
      </c>
      <c r="CH22" s="16" t="s">
        <v>18767</v>
      </c>
      <c r="CI22" s="17">
        <f>B7L315C50+B7L415C50+B7L515C60+B7L615C60+B7L715C40</f>
        <v>406.11005115395682</v>
      </c>
      <c r="CJ22" s="16" t="s">
        <v>18768</v>
      </c>
      <c r="CK22" s="17">
        <f>B7L215C33</f>
        <v>10613.4</v>
      </c>
      <c r="CL22" s="16" t="s">
        <v>18769</v>
      </c>
      <c r="CM22" s="17">
        <f>B7L815C42+B7L815C43</f>
        <v>11019.510051153957</v>
      </c>
      <c r="CN22" s="16" t="s">
        <v>18770</v>
      </c>
      <c r="CO22" s="17">
        <f>IF(B7L815C44=0,0,B7L815C43/B7L815C44)</f>
        <v>0.96314626972807837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11453.147821218703</v>
      </c>
      <c r="F23" s="16" t="s">
        <v>18772</v>
      </c>
      <c r="G23" s="23">
        <f>B7L216C7</f>
        <v>511.79376432982804</v>
      </c>
      <c r="H23" s="16" t="s">
        <v>18773</v>
      </c>
      <c r="I23" s="17">
        <f>B7L816C1+B7L816C2</f>
        <v>11964.941585548531</v>
      </c>
      <c r="J23" s="16" t="s">
        <v>18774</v>
      </c>
      <c r="K23" s="17">
        <f>IF(B7L816C3=0,0,B7L816C2/B7L816C3)</f>
        <v>4.2774447386185459E-2</v>
      </c>
      <c r="L23" s="16" t="s">
        <v>18775</v>
      </c>
      <c r="M23" s="17">
        <f>B7L316C9+B7L416C9+B7L516C11+B7L616C11+B7L716C7</f>
        <v>27296.210738622867</v>
      </c>
      <c r="N23" s="16" t="s">
        <v>18776</v>
      </c>
      <c r="O23" s="17">
        <f>B7L316C10+B7L416C10+B7L516C12+B7L616C12+B7L716C8</f>
        <v>70970.147920419447</v>
      </c>
      <c r="P23" s="16" t="s">
        <v>18777</v>
      </c>
      <c r="Q23" s="17">
        <f>B7L216C1</f>
        <v>364947</v>
      </c>
      <c r="R23" s="16" t="s">
        <v>18778</v>
      </c>
      <c r="S23" s="17">
        <f>B7L816C6+B7L816C7</f>
        <v>435917.14792041946</v>
      </c>
      <c r="T23" s="16" t="s">
        <v>18779</v>
      </c>
      <c r="U23" s="17">
        <f>IF(B7L816C8=0,0,B7L816C7/B7L816C8)</f>
        <v>0.83719349362834494</v>
      </c>
      <c r="V23" s="16" t="s">
        <v>18780</v>
      </c>
      <c r="W23" s="17">
        <f>B7L316C15+B7L316C17+B7L416C17+B7L516C19+B7L516C21+B7L616C19+B7L616C21+B7L716C13</f>
        <v>11114.131929717993</v>
      </c>
      <c r="X23" s="16" t="s">
        <v>18781</v>
      </c>
      <c r="Y23" s="23">
        <f>B7L216C15</f>
        <v>489.43448742333021</v>
      </c>
      <c r="Z23" s="16" t="s">
        <v>18782</v>
      </c>
      <c r="AA23" s="17">
        <f>B7L816C10+B7L816C11</f>
        <v>11603.566417141323</v>
      </c>
      <c r="AB23" s="16" t="s">
        <v>18783</v>
      </c>
      <c r="AC23" s="17">
        <f>IF(B7L816C12=0,0,B7L816C11/B7L816C12)</f>
        <v>4.2179660100046056E-2</v>
      </c>
      <c r="AD23" s="16" t="s">
        <v>18784</v>
      </c>
      <c r="AE23" s="17">
        <f>B7L316C19+B7L416C19+B7L516C23+B7L616C23+B7L716C15</f>
        <v>26511.100585008957</v>
      </c>
      <c r="AF23" s="16" t="s">
        <v>18785</v>
      </c>
      <c r="AG23" s="17">
        <f>B7L316C20+B7L416C20+B7L516C24+B7L616C24+B7L716C16</f>
        <v>68928.861521023282</v>
      </c>
      <c r="AH23" s="16" t="s">
        <v>18786</v>
      </c>
      <c r="AI23" s="17">
        <f>B7L216C9</f>
        <v>355704</v>
      </c>
      <c r="AJ23" s="16" t="s">
        <v>18787</v>
      </c>
      <c r="AK23" s="17">
        <f>B7L816C15+B7L816C16</f>
        <v>424632.86152102327</v>
      </c>
      <c r="AL23" s="16" t="s">
        <v>18788</v>
      </c>
      <c r="AM23" s="17">
        <f>IF(B7L816C17=0,0,B7L816C16/B7L816C17)</f>
        <v>0.8376742175013917</v>
      </c>
      <c r="AN23" s="16" t="s">
        <v>18789</v>
      </c>
      <c r="AO23" s="17">
        <f>B7L316C25+B7L316C27+B7L416C27+B7L516C31+B7L516C33+B7L616C31+B7L616C33+B7L716C21</f>
        <v>10682.003796327563</v>
      </c>
      <c r="AP23" s="16" t="s">
        <v>18790</v>
      </c>
      <c r="AQ23" s="23">
        <f>B7L216C23</f>
        <v>484.87726589286768</v>
      </c>
      <c r="AR23" s="16" t="s">
        <v>18791</v>
      </c>
      <c r="AS23" s="17">
        <f>B7L816C19+B7L816C20</f>
        <v>11166.881062220431</v>
      </c>
      <c r="AT23" s="16" t="s">
        <v>18792</v>
      </c>
      <c r="AU23" s="17">
        <f>IF(B7L816C21=0,0,B7L816C20/B7L816C21)</f>
        <v>4.3421011040700952E-2</v>
      </c>
      <c r="AV23" s="16" t="s">
        <v>18793</v>
      </c>
      <c r="AW23" s="17">
        <f>B7L316C29+B7L416C29+B7L516C35+B7L616C35+B7L716C23</f>
        <v>25604.468597254931</v>
      </c>
      <c r="AX23" s="16" t="s">
        <v>18794</v>
      </c>
      <c r="AY23" s="17">
        <f>B7L316C30+B7L416C30+B7L516C36+B7L616C36+B7L716C24</f>
        <v>66571.618352862832</v>
      </c>
      <c r="AZ23" s="16" t="s">
        <v>18795</v>
      </c>
      <c r="BA23" s="17">
        <f>B7L216C17</f>
        <v>354528.33333333331</v>
      </c>
      <c r="BB23" s="16" t="s">
        <v>18796</v>
      </c>
      <c r="BC23" s="17">
        <f>B7L816C24+B7L816C25</f>
        <v>421099.95168619615</v>
      </c>
      <c r="BD23" s="16" t="s">
        <v>18797</v>
      </c>
      <c r="BE23" s="17">
        <f>IF(B7L816C26=0,0,B7L816C25/B7L816C26)</f>
        <v>0.84191017337738372</v>
      </c>
      <c r="BF23" s="16" t="s">
        <v>18798</v>
      </c>
      <c r="BG23" s="17">
        <f>B7L316C35+B7L316C37+B7L416C37+B7L516C43+B7L516C45+B7L616C43+B7L616C45+B7L716C29</f>
        <v>10687.924939314282</v>
      </c>
      <c r="BH23" s="16" t="s">
        <v>18799</v>
      </c>
      <c r="BI23" s="23">
        <f>B7L216C31</f>
        <v>488.34649230892984</v>
      </c>
      <c r="BJ23" s="16" t="s">
        <v>18800</v>
      </c>
      <c r="BK23" s="17">
        <f>B7L816C28+B7L816C29</f>
        <v>11176.271431623212</v>
      </c>
      <c r="BL23" s="16" t="s">
        <v>18801</v>
      </c>
      <c r="BM23" s="17">
        <f>IF(B7L816C30=0,0,B7L816C29/B7L816C30)</f>
        <v>4.36949384503275E-2</v>
      </c>
      <c r="BN23" s="16" t="s">
        <v>18802</v>
      </c>
      <c r="BO23" s="17">
        <f>B7L316C39+B7L416C39+B7L516C47+B7L616C47+B7L716C31</f>
        <v>25694.808307988558</v>
      </c>
      <c r="BP23" s="16" t="s">
        <v>18803</v>
      </c>
      <c r="BQ23" s="17">
        <f>B7L316C40+B7L416C40+B7L516C48+B7L616C48+B7L716C32</f>
        <v>66806.501600770251</v>
      </c>
      <c r="BR23" s="16" t="s">
        <v>18804</v>
      </c>
      <c r="BS23" s="17">
        <f>B7L216C25</f>
        <v>359852.5</v>
      </c>
      <c r="BT23" s="16" t="s">
        <v>18805</v>
      </c>
      <c r="BU23" s="17">
        <f>B7L816C33+B7L816C34</f>
        <v>426659.00160077028</v>
      </c>
      <c r="BV23" s="16" t="s">
        <v>18806</v>
      </c>
      <c r="BW23" s="17">
        <f>IF(B7L816C35=0,0,B7L816C34/B7L816C35)</f>
        <v>0.84341944890387688</v>
      </c>
      <c r="BX23" s="16" t="s">
        <v>18807</v>
      </c>
      <c r="BY23" s="17">
        <f>B7L316C45+B7L316C47+B7L416C47+B7L516C55+B7L516C57+B7L616C55+B7L616C57+B7L716C37</f>
        <v>10781.542462922283</v>
      </c>
      <c r="BZ23" s="16" t="s">
        <v>18808</v>
      </c>
      <c r="CA23" s="23">
        <f>B7L216C39</f>
        <v>501.52482010600778</v>
      </c>
      <c r="CB23" s="16" t="s">
        <v>18809</v>
      </c>
      <c r="CC23" s="17">
        <f>B7L816C37+B7L816C38</f>
        <v>11283.067283028291</v>
      </c>
      <c r="CD23" s="16" t="s">
        <v>18810</v>
      </c>
      <c r="CE23" s="17">
        <f>IF(B7L816C39=0,0,B7L816C38/B7L816C39)</f>
        <v>4.444933345920829E-2</v>
      </c>
      <c r="CF23" s="16" t="s">
        <v>18811</v>
      </c>
      <c r="CG23" s="17">
        <f>B7L316C49+B7L416C49+B7L516C59+B7L616C59+B7L716C39</f>
        <v>25451.491475448565</v>
      </c>
      <c r="CH23" s="16" t="s">
        <v>18812</v>
      </c>
      <c r="CI23" s="17">
        <f>B7L316C50+B7L416C50+B7L516C60+B7L616C60+B7L716C40</f>
        <v>66173.877836166284</v>
      </c>
      <c r="CJ23" s="16" t="s">
        <v>18813</v>
      </c>
      <c r="CK23" s="17">
        <f>B7L216C33</f>
        <v>371641.2</v>
      </c>
      <c r="CL23" s="16" t="s">
        <v>18814</v>
      </c>
      <c r="CM23" s="17">
        <f>B7L816C42+B7L816C43</f>
        <v>437815.07783616631</v>
      </c>
      <c r="CN23" s="16" t="s">
        <v>18815</v>
      </c>
      <c r="CO23" s="17">
        <f>IF(B7L816C44=0,0,B7L816C43/B7L816C44)</f>
        <v>0.84885427390207635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8760B-F309-4FA4-BFC9-40291EA01C4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54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8915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8969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6.020738097892742E-3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0.99397926190210728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2565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2565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15">
        <f>IF(B8L111C1=0,0,B8L108C1/B8L111C1)</f>
        <v>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228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35427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35655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6.3946150610012624E-3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0.99360538493899875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10413-F9AA-4815-B1D9-879EAE29D64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21">
        <f>A2L102C44</f>
        <v>591.09731551999982</v>
      </c>
      <c r="F8" s="16" t="s">
        <v>18915</v>
      </c>
      <c r="G8" s="21">
        <f>B3L520C2</f>
        <v>0.68438551299012107</v>
      </c>
      <c r="H8" s="16" t="s">
        <v>18916</v>
      </c>
      <c r="I8" s="21">
        <f>IF(B9L101C2=NULL_VALUE,NULL_VALUE,B9L101C1*B9L101C2)</f>
        <v>404.53843950923851</v>
      </c>
      <c r="J8" s="16" t="s">
        <v>18917</v>
      </c>
      <c r="K8" s="21">
        <f>B3L520C3</f>
        <v>3.7060823112481454E-2</v>
      </c>
      <c r="L8" s="16" t="s">
        <v>18918</v>
      </c>
      <c r="M8" s="21">
        <f>IF(B9L101C4=NULL_VALUE,NULL_VALUE,B9L101C1*B9L101C4)</f>
        <v>21.906553052749352</v>
      </c>
      <c r="N8" s="16" t="s">
        <v>18919</v>
      </c>
      <c r="O8" s="21">
        <f>B3L520C4</f>
        <v>1.5337413039199431E-2</v>
      </c>
      <c r="P8" s="16" t="s">
        <v>18920</v>
      </c>
      <c r="Q8" s="21">
        <f>B9L101C1*B9L101C6</f>
        <v>9.0659036744922261</v>
      </c>
      <c r="R8" s="16" t="s">
        <v>18921</v>
      </c>
      <c r="S8" s="21">
        <f>B3L520C5</f>
        <v>1.4633971737504302E-3</v>
      </c>
      <c r="T8" s="16" t="s">
        <v>18922</v>
      </c>
      <c r="U8" s="21">
        <f>B9L101C1*B9L101C8</f>
        <v>0.86501014094343409</v>
      </c>
      <c r="V8" s="16" t="s">
        <v>18923</v>
      </c>
      <c r="W8" s="21">
        <f>B3L520C6</f>
        <v>6.9906173488429868E-3</v>
      </c>
      <c r="X8" s="16" t="s">
        <v>18924</v>
      </c>
      <c r="Y8" s="21">
        <f>B9L101C1*B9L101C10</f>
        <v>4.1321351487286275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0.25476223633560446</v>
      </c>
      <c r="BD8" s="16" t="s">
        <v>18926</v>
      </c>
      <c r="BE8" s="21">
        <f>B9L101C1*B9L101C26</f>
        <v>150.58927399384754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3006.0364177199999</v>
      </c>
      <c r="F9" s="16" t="s">
        <v>18928</v>
      </c>
      <c r="G9" s="21">
        <f>B3L524C2</f>
        <v>0.74751651981295175</v>
      </c>
      <c r="H9" s="16" t="s">
        <v>18929</v>
      </c>
      <c r="I9" s="15">
        <f>IF(B9L102C2=NULL_VALUE,NULL_VALUE,B9L102C1*B9L102C2)</f>
        <v>2247.0618814050467</v>
      </c>
      <c r="J9" s="16" t="s">
        <v>18930</v>
      </c>
      <c r="K9" s="21">
        <f>B3L524C3</f>
        <v>0.112467999421815</v>
      </c>
      <c r="L9" s="16" t="s">
        <v>18931</v>
      </c>
      <c r="M9" s="21">
        <f>IF(B9L102C4=NULL_VALUE,NULL_VALUE,B9L102C1*B9L102C4)</f>
        <v>338.08290209008777</v>
      </c>
      <c r="N9" s="16" t="s">
        <v>18932</v>
      </c>
      <c r="O9" s="21">
        <f>B3L524C4</f>
        <v>1.3884560020782108E-3</v>
      </c>
      <c r="P9" s="16" t="s">
        <v>18933</v>
      </c>
      <c r="Q9" s="21">
        <f>B9L102C1*B9L102C6</f>
        <v>4.1737493066490172</v>
      </c>
      <c r="R9" s="16" t="s">
        <v>18934</v>
      </c>
      <c r="S9" s="21">
        <f>B3L524C5</f>
        <v>1.3247752956284294E-4</v>
      </c>
      <c r="T9" s="16" t="s">
        <v>18935</v>
      </c>
      <c r="U9" s="21">
        <f>B9L102C1*B9L102C8</f>
        <v>0.39823227839548381</v>
      </c>
      <c r="V9" s="16" t="s">
        <v>18936</v>
      </c>
      <c r="W9" s="21">
        <f>B3L524C6</f>
        <v>6.3284235688417954E-4</v>
      </c>
      <c r="X9" s="16" t="s">
        <v>18937</v>
      </c>
      <c r="Y9" s="21">
        <f>B9L102C1*B9L102C10</f>
        <v>1.9023471714696008</v>
      </c>
      <c r="Z9" s="16" t="s">
        <v>18938</v>
      </c>
      <c r="AA9" s="21">
        <f>B3L524C7</f>
        <v>5.2549330976163543E-4</v>
      </c>
      <c r="AB9" s="16" t="s">
        <v>18939</v>
      </c>
      <c r="AC9" s="21">
        <f>B9L102C1*B9L102C12</f>
        <v>1.5796520264116929</v>
      </c>
      <c r="AD9" s="16" t="s">
        <v>18940</v>
      </c>
      <c r="AE9" s="21">
        <f>B3L524C8</f>
        <v>2.9726170985633762E-2</v>
      </c>
      <c r="AF9" s="16" t="s">
        <v>18941</v>
      </c>
      <c r="AG9" s="21">
        <f>B9L102C1*B9L102C14</f>
        <v>89.357952542186709</v>
      </c>
      <c r="AH9" s="16" t="s">
        <v>18942</v>
      </c>
      <c r="AI9" s="21">
        <f>B3L524C9</f>
        <v>1.6644676628174905E-2</v>
      </c>
      <c r="AJ9" s="16" t="s">
        <v>18943</v>
      </c>
      <c r="AK9" s="21">
        <f>B9L102C1*B9L102C16</f>
        <v>50.034504105466702</v>
      </c>
      <c r="AL9" s="16" t="s">
        <v>18944</v>
      </c>
      <c r="AM9" s="21">
        <f>B3L524C10</f>
        <v>2.9152713249898875E-3</v>
      </c>
      <c r="AN9" s="16" t="s">
        <v>18945</v>
      </c>
      <c r="AO9" s="21">
        <f>B9L102C1*B9L102C18</f>
        <v>8.7634117704544394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2.1213018781336561E-5</v>
      </c>
      <c r="AZ9" s="16" t="s">
        <v>18951</v>
      </c>
      <c r="BA9" s="21">
        <f>B9L102C1*B9L102C24</f>
        <v>6.376710698647603E-2</v>
      </c>
      <c r="BB9" s="16" t="s">
        <v>18952</v>
      </c>
      <c r="BC9" s="21">
        <f>B3L524C14</f>
        <v>8.8028879609366339E-2</v>
      </c>
      <c r="BD9" s="16" t="s">
        <v>18953</v>
      </c>
      <c r="BE9" s="21">
        <f>B9L102C1*B9L102C26</f>
        <v>264.61801791684474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9.9164463421460083E-3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9.4616344449061866E-4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4.5198027634192782E-3</v>
      </c>
      <c r="X10" s="16" t="s">
        <v>18964</v>
      </c>
      <c r="Y10" s="15">
        <f>B9L103C1*B9L103C10</f>
        <v>0</v>
      </c>
      <c r="Z10" s="16" t="s">
        <v>18965</v>
      </c>
      <c r="AA10" s="21">
        <f>B3L522C7</f>
        <v>3.7531086340569799E-3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0.21230631658135182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0.11887740225013677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2.0821064278442065E-2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1.5150480979246052E-4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0.62870819089616381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6953.6868656000006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9.9164463421460083E-3</v>
      </c>
      <c r="P11" s="16" t="s">
        <v>18984</v>
      </c>
      <c r="Q11" s="21">
        <f>B9L104C1*B9L104C6</f>
        <v>68.955862682807862</v>
      </c>
      <c r="R11" s="16" t="s">
        <v>18961</v>
      </c>
      <c r="S11" s="21">
        <f>B3L522C5</f>
        <v>9.4616344449061866E-4</v>
      </c>
      <c r="T11" s="16" t="s">
        <v>18985</v>
      </c>
      <c r="U11" s="21">
        <f>B9L104C1*B9L104C8</f>
        <v>6.5793243166652706</v>
      </c>
      <c r="V11" s="16" t="s">
        <v>18963</v>
      </c>
      <c r="W11" s="21">
        <f>B3L522C6</f>
        <v>4.5198027634192782E-3</v>
      </c>
      <c r="X11" s="16" t="s">
        <v>18986</v>
      </c>
      <c r="Y11" s="21">
        <f>B9L104C1*B9L104C10</f>
        <v>31.429293111091223</v>
      </c>
      <c r="Z11" s="16" t="s">
        <v>18965</v>
      </c>
      <c r="AA11" s="21">
        <f>B3L522C7</f>
        <v>3.7531086340569799E-3</v>
      </c>
      <c r="AB11" s="16" t="s">
        <v>18987</v>
      </c>
      <c r="AC11" s="21">
        <f>B9L104C1*B9L104C12</f>
        <v>26.097942213811979</v>
      </c>
      <c r="AD11" s="16" t="s">
        <v>18967</v>
      </c>
      <c r="AE11" s="21">
        <f>B3L522C8</f>
        <v>0.21230631658135182</v>
      </c>
      <c r="AF11" s="16" t="s">
        <v>18988</v>
      </c>
      <c r="AG11" s="15">
        <f>B9L104C1*B9L104C14</f>
        <v>1476.3116450956618</v>
      </c>
      <c r="AH11" s="16" t="s">
        <v>18969</v>
      </c>
      <c r="AI11" s="21">
        <f>B3L522C9</f>
        <v>0.11887740225013677</v>
      </c>
      <c r="AJ11" s="16" t="s">
        <v>18989</v>
      </c>
      <c r="AK11" s="21">
        <f>B9L104C1*B9L104C16</f>
        <v>826.63623064342403</v>
      </c>
      <c r="AL11" s="16" t="s">
        <v>18971</v>
      </c>
      <c r="AM11" s="21">
        <f>B3L522C10</f>
        <v>2.0821064278442065E-2</v>
      </c>
      <c r="AN11" s="16" t="s">
        <v>18990</v>
      </c>
      <c r="AO11" s="21">
        <f>B9L104C1*B9L104C18</f>
        <v>144.78316120081593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1.5150480979246052E-4</v>
      </c>
      <c r="AZ11" s="16" t="s">
        <v>18993</v>
      </c>
      <c r="BA11" s="21">
        <f>B9L104C1*B9L104C24</f>
        <v>1.0535170059290591</v>
      </c>
      <c r="BB11" s="16" t="s">
        <v>18979</v>
      </c>
      <c r="BC11" s="21">
        <f>B3L522C14</f>
        <v>0.62870819089616381</v>
      </c>
      <c r="BD11" s="16" t="s">
        <v>18994</v>
      </c>
      <c r="BE11" s="15">
        <f>B9L104C1*B9L104C26</f>
        <v>4371.8398893297917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681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9.9164463421460083E-3</v>
      </c>
      <c r="P12" s="16" t="s">
        <v>18998</v>
      </c>
      <c r="Q12" s="21">
        <f>B9L105C1*B9L105C6</f>
        <v>6.7530999590014318</v>
      </c>
      <c r="R12" s="16" t="s">
        <v>18961</v>
      </c>
      <c r="S12" s="21">
        <f>B3L522C5</f>
        <v>9.4616344449061866E-4</v>
      </c>
      <c r="T12" s="16" t="s">
        <v>18999</v>
      </c>
      <c r="U12" s="21">
        <f>B9L105C1*B9L105C8</f>
        <v>0.64433730569811132</v>
      </c>
      <c r="V12" s="16" t="s">
        <v>18963</v>
      </c>
      <c r="W12" s="21">
        <f>B3L522C6</f>
        <v>4.5198027634192782E-3</v>
      </c>
      <c r="X12" s="16" t="s">
        <v>19000</v>
      </c>
      <c r="Y12" s="21">
        <f>B9L105C1*B9L105C10</f>
        <v>3.0779856818885283</v>
      </c>
      <c r="Z12" s="16" t="s">
        <v>18965</v>
      </c>
      <c r="AA12" s="21">
        <f>B3L522C7</f>
        <v>3.7531086340569799E-3</v>
      </c>
      <c r="AB12" s="16" t="s">
        <v>19001</v>
      </c>
      <c r="AC12" s="21">
        <f>B9L105C1*B9L105C12</f>
        <v>2.5558669797928033</v>
      </c>
      <c r="AD12" s="16" t="s">
        <v>18967</v>
      </c>
      <c r="AE12" s="21">
        <f>B3L522C8</f>
        <v>0.21230631658135182</v>
      </c>
      <c r="AF12" s="16" t="s">
        <v>19002</v>
      </c>
      <c r="AG12" s="21">
        <f>B9L105C1*B9L105C14</f>
        <v>144.5806015919006</v>
      </c>
      <c r="AH12" s="16" t="s">
        <v>18969</v>
      </c>
      <c r="AI12" s="21">
        <f>B3L522C9</f>
        <v>0.11887740225013677</v>
      </c>
      <c r="AJ12" s="16" t="s">
        <v>19003</v>
      </c>
      <c r="AK12" s="21">
        <f>B9L105C1*B9L105C16</f>
        <v>80.955510932343131</v>
      </c>
      <c r="AL12" s="16" t="s">
        <v>18971</v>
      </c>
      <c r="AM12" s="21">
        <f>B3L522C10</f>
        <v>2.0821064278442065E-2</v>
      </c>
      <c r="AN12" s="16" t="s">
        <v>19004</v>
      </c>
      <c r="AO12" s="21">
        <f>B9L105C1*B9L105C18</f>
        <v>14.179144773619045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1.5150480979246052E-4</v>
      </c>
      <c r="AZ12" s="16" t="s">
        <v>19007</v>
      </c>
      <c r="BA12" s="21">
        <f>B9L105C1*B9L105C24</f>
        <v>0.10317477546866562</v>
      </c>
      <c r="BB12" s="16" t="s">
        <v>18979</v>
      </c>
      <c r="BC12" s="21">
        <f>B3L522C14</f>
        <v>0.62870819089616381</v>
      </c>
      <c r="BD12" s="16" t="s">
        <v>19008</v>
      </c>
      <c r="BE12" s="21">
        <f>B9L105C1*B9L105C26</f>
        <v>428.15027800028753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9.9164463421460083E-3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9.4616344449061866E-4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4.5198027634192782E-3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3.7531086340569799E-3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0.21230631658135182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0.11887740225013677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2.0821064278442065E-2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1.5150480979246052E-4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0.62870819089616381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9.9164463421460083E-3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9.4616344449061866E-4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4.5198027634192782E-3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3.7531086340569799E-3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0.21230631658135182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0.11887740225013677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2.0821064278442065E-2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1.5150480979246052E-4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0.62870819089616381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9.9164463421460083E-3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9.4616344449061866E-4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4.5198027634192782E-3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3.7531086340569799E-3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0.21230631658135182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0.11887740225013677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2.0821064278442065E-2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1.5150480979246052E-4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0.62870819089616381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9.9164463421460083E-3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9.4616344449061866E-4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4.5198027634192782E-3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3.7531086340569799E-3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0.21230631658135182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0.11887740225013677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2.0821064278442065E-2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1.5150480979246052E-4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0.62870819089616381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9.9164463421460083E-3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9.4616344449061866E-4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4.5198027634192782E-3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3.7531086340569799E-3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0.21230631658135182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0.11887740225013677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2.0821064278442065E-2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1.5150480979246052E-4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0.62870819089616381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2486</v>
      </c>
      <c r="F18" s="16" t="s">
        <v>18928</v>
      </c>
      <c r="G18" s="21">
        <f>B3L524C2</f>
        <v>0.74751651981295175</v>
      </c>
      <c r="H18" s="16" t="s">
        <v>19080</v>
      </c>
      <c r="I18" s="15">
        <f>IF(B9L111C2=NULL_VALUE,NULL_VALUE,B9L111C1*B9L111C2)</f>
        <v>1858.3260682549981</v>
      </c>
      <c r="J18" s="16" t="s">
        <v>18930</v>
      </c>
      <c r="K18" s="21">
        <f>B3L524C3</f>
        <v>0.112467999421815</v>
      </c>
      <c r="L18" s="16" t="s">
        <v>19081</v>
      </c>
      <c r="M18" s="21">
        <f>IF(B9L111C4=NULL_VALUE,NULL_VALUE,B9L111C1*B9L111C4)</f>
        <v>279.59544656263211</v>
      </c>
      <c r="N18" s="16" t="s">
        <v>18932</v>
      </c>
      <c r="O18" s="21">
        <f>B3L524C4</f>
        <v>1.3884560020782108E-3</v>
      </c>
      <c r="P18" s="16" t="s">
        <v>19082</v>
      </c>
      <c r="Q18" s="21">
        <f>B9L111C1*B9L111C6</f>
        <v>3.451701621166432</v>
      </c>
      <c r="R18" s="16" t="s">
        <v>18934</v>
      </c>
      <c r="S18" s="21">
        <f>B3L524C5</f>
        <v>1.3247752956284294E-4</v>
      </c>
      <c r="T18" s="16" t="s">
        <v>19083</v>
      </c>
      <c r="U18" s="21">
        <f>B9L111C1*B9L111C8</f>
        <v>0.32933913849322755</v>
      </c>
      <c r="V18" s="16" t="s">
        <v>18936</v>
      </c>
      <c r="W18" s="21">
        <f>B3L524C6</f>
        <v>6.3284235688417954E-4</v>
      </c>
      <c r="X18" s="16" t="s">
        <v>19084</v>
      </c>
      <c r="Y18" s="21">
        <f>B9L111C1*B9L111C10</f>
        <v>1.5732460992140704</v>
      </c>
      <c r="Z18" s="16" t="s">
        <v>18938</v>
      </c>
      <c r="AA18" s="21">
        <f>B3L524C7</f>
        <v>5.2549330976163543E-4</v>
      </c>
      <c r="AB18" s="16" t="s">
        <v>19085</v>
      </c>
      <c r="AC18" s="21">
        <f>B9L111C1*B9L111C12</f>
        <v>1.3063763680674256</v>
      </c>
      <c r="AD18" s="16" t="s">
        <v>18940</v>
      </c>
      <c r="AE18" s="21">
        <f>B3L524C8</f>
        <v>2.9726170985633762E-2</v>
      </c>
      <c r="AF18" s="16" t="s">
        <v>19086</v>
      </c>
      <c r="AG18" s="21">
        <f>B9L111C1*B9L111C14</f>
        <v>73.899261070285533</v>
      </c>
      <c r="AH18" s="16" t="s">
        <v>18942</v>
      </c>
      <c r="AI18" s="21">
        <f>B3L524C9</f>
        <v>1.6644676628174905E-2</v>
      </c>
      <c r="AJ18" s="16" t="s">
        <v>19087</v>
      </c>
      <c r="AK18" s="21">
        <f>B9L111C1*B9L111C16</f>
        <v>41.378666097642814</v>
      </c>
      <c r="AL18" s="16" t="s">
        <v>18944</v>
      </c>
      <c r="AM18" s="21">
        <f>B3L524C10</f>
        <v>2.9152713249898875E-3</v>
      </c>
      <c r="AN18" s="16" t="s">
        <v>19088</v>
      </c>
      <c r="AO18" s="21">
        <f>B9L111C1*B9L111C18</f>
        <v>7.2473645139248601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2.1213018781336561E-5</v>
      </c>
      <c r="AZ18" s="16" t="s">
        <v>19091</v>
      </c>
      <c r="BA18" s="21">
        <f>B9L111C1*B9L111C24</f>
        <v>5.2735564690402692E-2</v>
      </c>
      <c r="BB18" s="16" t="s">
        <v>18952</v>
      </c>
      <c r="BC18" s="21">
        <f>B3L524C14</f>
        <v>8.8028879609366339E-2</v>
      </c>
      <c r="BD18" s="16" t="s">
        <v>19092</v>
      </c>
      <c r="BE18" s="21">
        <f>B9L111C1*B9L111C26</f>
        <v>218.83979470888471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3126.3828666399995</v>
      </c>
      <c r="F19" s="16" t="s">
        <v>18928</v>
      </c>
      <c r="G19" s="21">
        <f>B3L524C2</f>
        <v>0.74751651981295175</v>
      </c>
      <c r="H19" s="16" t="s">
        <v>19094</v>
      </c>
      <c r="I19" s="15">
        <f>IF(B9L112C2=NULL_VALUE,NULL_VALUE,B9L112C1*B9L112C2)</f>
        <v>2337.0228400735723</v>
      </c>
      <c r="J19" s="16" t="s">
        <v>18930</v>
      </c>
      <c r="K19" s="21">
        <f>B3L524C3</f>
        <v>0.112467999421815</v>
      </c>
      <c r="L19" s="16" t="s">
        <v>19095</v>
      </c>
      <c r="M19" s="21">
        <f>IF(B9L112C4=NULL_VALUE,NULL_VALUE,B9L112C1*B9L112C4)</f>
        <v>351.6180264376398</v>
      </c>
      <c r="N19" s="16" t="s">
        <v>18932</v>
      </c>
      <c r="O19" s="21">
        <f>B3L524C4</f>
        <v>1.3884560020782108E-3</v>
      </c>
      <c r="P19" s="16" t="s">
        <v>19096</v>
      </c>
      <c r="Q19" s="21">
        <f>B9L112C1*B9L112C6</f>
        <v>4.3408450559807896</v>
      </c>
      <c r="R19" s="16" t="s">
        <v>18934</v>
      </c>
      <c r="S19" s="21">
        <f>B3L524C5</f>
        <v>1.3247752956284294E-4</v>
      </c>
      <c r="T19" s="16" t="s">
        <v>19097</v>
      </c>
      <c r="U19" s="21">
        <f>B9L112C1*B9L112C8</f>
        <v>0.41417547864006621</v>
      </c>
      <c r="V19" s="16" t="s">
        <v>18936</v>
      </c>
      <c r="W19" s="21">
        <f>B3L524C6</f>
        <v>6.3284235688417954E-4</v>
      </c>
      <c r="X19" s="16" t="s">
        <v>19098</v>
      </c>
      <c r="Y19" s="21">
        <f>B9L112C1*B9L112C10</f>
        <v>1.9785075018467748</v>
      </c>
      <c r="Z19" s="16" t="s">
        <v>18938</v>
      </c>
      <c r="AA19" s="21">
        <f>B3L524C7</f>
        <v>5.2549330976163543E-4</v>
      </c>
      <c r="AB19" s="16" t="s">
        <v>19099</v>
      </c>
      <c r="AC19" s="21">
        <f>B9L112C1*B9L112C12</f>
        <v>1.642893280172723</v>
      </c>
      <c r="AD19" s="16" t="s">
        <v>18940</v>
      </c>
      <c r="AE19" s="21">
        <f>B3L524C8</f>
        <v>2.9726170985633762E-2</v>
      </c>
      <c r="AF19" s="16" t="s">
        <v>19100</v>
      </c>
      <c r="AG19" s="21">
        <f>B9L112C1*B9L112C14</f>
        <v>92.93539166029646</v>
      </c>
      <c r="AH19" s="16" t="s">
        <v>18942</v>
      </c>
      <c r="AI19" s="21">
        <f>B3L524C9</f>
        <v>1.6644676628174905E-2</v>
      </c>
      <c r="AJ19" s="16" t="s">
        <v>19101</v>
      </c>
      <c r="AK19" s="21">
        <f>B9L112C1*B9L112C16</f>
        <v>52.037631831089264</v>
      </c>
      <c r="AL19" s="16" t="s">
        <v>18944</v>
      </c>
      <c r="AM19" s="21">
        <f>B3L524C10</f>
        <v>2.9152713249898875E-3</v>
      </c>
      <c r="AN19" s="16" t="s">
        <v>19102</v>
      </c>
      <c r="AO19" s="21">
        <f>B9L112C1*B9L112C18</f>
        <v>9.1142543220552739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2.1213018781336561E-5</v>
      </c>
      <c r="AZ19" s="16" t="s">
        <v>19105</v>
      </c>
      <c r="BA19" s="21">
        <f>B9L112C1*B9L112C24</f>
        <v>6.6320018467683151E-2</v>
      </c>
      <c r="BB19" s="16" t="s">
        <v>18952</v>
      </c>
      <c r="BC19" s="21">
        <f>B3L524C14</f>
        <v>8.8028879609366339E-2</v>
      </c>
      <c r="BD19" s="16" t="s">
        <v>19106</v>
      </c>
      <c r="BE19" s="21">
        <f>B9L112C1*B9L112C26</f>
        <v>275.21198098023814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6655.1292734999997</v>
      </c>
      <c r="F20" s="16" t="s">
        <v>18928</v>
      </c>
      <c r="G20" s="21">
        <f>B3L524C2</f>
        <v>0.74751651981295175</v>
      </c>
      <c r="H20" s="16" t="s">
        <v>19107</v>
      </c>
      <c r="I20" s="15">
        <f>IF(B9L113C2=NULL_VALUE,NULL_VALUE,B9L113C1*B9L113C2)</f>
        <v>4974.8190734320178</v>
      </c>
      <c r="J20" s="16" t="s">
        <v>18930</v>
      </c>
      <c r="K20" s="21">
        <f>B3L524C3</f>
        <v>0.112467999421815</v>
      </c>
      <c r="L20" s="16" t="s">
        <v>19108</v>
      </c>
      <c r="M20" s="21">
        <f>IF(B9L113C4=NULL_VALUE,NULL_VALUE,B9L113C1*B9L113C4)</f>
        <v>748.489075284102</v>
      </c>
      <c r="N20" s="16" t="s">
        <v>18932</v>
      </c>
      <c r="O20" s="21">
        <f>B3L524C4</f>
        <v>1.3884560020782108E-3</v>
      </c>
      <c r="P20" s="16" t="s">
        <v>19109</v>
      </c>
      <c r="Q20" s="21">
        <f>B9L113C1*B9L113C6</f>
        <v>9.2403541843974768</v>
      </c>
      <c r="R20" s="16" t="s">
        <v>18934</v>
      </c>
      <c r="S20" s="21">
        <f>B3L524C5</f>
        <v>1.3247752956284294E-4</v>
      </c>
      <c r="T20" s="16" t="s">
        <v>19110</v>
      </c>
      <c r="U20" s="21">
        <f>B9L113C1*B9L113C8</f>
        <v>0.88165508507463775</v>
      </c>
      <c r="V20" s="16" t="s">
        <v>18936</v>
      </c>
      <c r="W20" s="21">
        <f>B3L524C6</f>
        <v>6.3284235688417954E-4</v>
      </c>
      <c r="X20" s="16" t="s">
        <v>19111</v>
      </c>
      <c r="Y20" s="21">
        <f>B9L113C1*B9L113C10</f>
        <v>4.2116476948106376</v>
      </c>
      <c r="Z20" s="16" t="s">
        <v>18938</v>
      </c>
      <c r="AA20" s="21">
        <f>B3L524C7</f>
        <v>5.2549330976163543E-4</v>
      </c>
      <c r="AB20" s="16" t="s">
        <v>19112</v>
      </c>
      <c r="AC20" s="21">
        <f>B9L113C1*B9L113C12</f>
        <v>3.4972259088230633</v>
      </c>
      <c r="AD20" s="16" t="s">
        <v>18940</v>
      </c>
      <c r="AE20" s="21">
        <f>B3L524C8</f>
        <v>2.9726170985633762E-2</v>
      </c>
      <c r="AF20" s="16" t="s">
        <v>19113</v>
      </c>
      <c r="AG20" s="21">
        <f>B9L113C1*B9L113C14</f>
        <v>197.83151071555758</v>
      </c>
      <c r="AH20" s="16" t="s">
        <v>18942</v>
      </c>
      <c r="AI20" s="21">
        <f>B3L524C9</f>
        <v>1.6644676628174905E-2</v>
      </c>
      <c r="AJ20" s="16" t="s">
        <v>19114</v>
      </c>
      <c r="AK20" s="21">
        <f>B9L113C1*B9L113C16</f>
        <v>110.77247467610808</v>
      </c>
      <c r="AL20" s="16" t="s">
        <v>18944</v>
      </c>
      <c r="AM20" s="21">
        <f>B3L524C10</f>
        <v>2.9152713249898875E-3</v>
      </c>
      <c r="AN20" s="16" t="s">
        <v>19115</v>
      </c>
      <c r="AO20" s="21">
        <f>B9L113C1*B9L113C18</f>
        <v>19.40150753513533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2.1213018781336561E-5</v>
      </c>
      <c r="AZ20" s="16" t="s">
        <v>19118</v>
      </c>
      <c r="BA20" s="21">
        <f>B9L113C1*B9L113C24</f>
        <v>0.14117538227097823</v>
      </c>
      <c r="BB20" s="16" t="s">
        <v>18952</v>
      </c>
      <c r="BC20" s="21">
        <f>B3L524C14</f>
        <v>8.8028879609366339E-2</v>
      </c>
      <c r="BD20" s="16" t="s">
        <v>19119</v>
      </c>
      <c r="BE20" s="21">
        <f>B9L113C1*B9L113C26</f>
        <v>585.84357360170111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49</v>
      </c>
      <c r="F21" s="16" t="s">
        <v>19121</v>
      </c>
      <c r="G21" s="21">
        <f>B8L105C1</f>
        <v>6.020738097892742E-3</v>
      </c>
      <c r="H21" s="16" t="s">
        <v>19122</v>
      </c>
      <c r="I21" s="21">
        <f>IF(B9L114C2=NULL_VALUE,NULL_VALUE,B9L114C1*B9L114C2)</f>
        <v>0.29501616679674436</v>
      </c>
      <c r="J21" s="16" t="s">
        <v>19123</v>
      </c>
      <c r="K21" s="21">
        <f>B8L106C1</f>
        <v>0.99397926190210728</v>
      </c>
      <c r="L21" s="16" t="s">
        <v>19124</v>
      </c>
      <c r="M21" s="21">
        <f>IF(B9L114C4=NULL_VALUE,NULL_VALUE,B9L114C1*B9L114C4)</f>
        <v>48.704983833203258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61933</v>
      </c>
      <c r="F22" s="16" t="s">
        <v>19128</v>
      </c>
      <c r="G22" s="15">
        <f>B8L112C1</f>
        <v>1</v>
      </c>
      <c r="H22" s="16" t="s">
        <v>19129</v>
      </c>
      <c r="I22" s="15">
        <f>IF(B9L115C2=NULL_VALUE,NULL_VALUE,B9L115C1*B9L115C2)</f>
        <v>61933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13067</v>
      </c>
      <c r="F23" s="16" t="s">
        <v>19128</v>
      </c>
      <c r="G23" s="15">
        <f>B8L112C1</f>
        <v>1</v>
      </c>
      <c r="H23" s="16" t="s">
        <v>19135</v>
      </c>
      <c r="I23" s="15">
        <f>IF(B9L116C2=NULL_VALUE,NULL_VALUE,B9L116C1*B9L116C2)</f>
        <v>13067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15">
        <f>B8L112C1</f>
        <v>1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15">
        <f>B8L112C1</f>
        <v>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15">
        <f>B8L112C1</f>
        <v>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1153</v>
      </c>
      <c r="F27" s="16" t="s">
        <v>19128</v>
      </c>
      <c r="G27" s="15">
        <f>B8L112C1</f>
        <v>1</v>
      </c>
      <c r="H27" s="16" t="s">
        <v>19151</v>
      </c>
      <c r="I27" s="15">
        <f>IF(B9L120C2=NULL_VALUE,NULL_VALUE,B9L120C1*B9L120C2)</f>
        <v>1153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6654</v>
      </c>
      <c r="F28" s="16" t="s">
        <v>19155</v>
      </c>
      <c r="G28" s="21">
        <f>B8L119C1</f>
        <v>6.3946150610012624E-3</v>
      </c>
      <c r="H28" s="16" t="s">
        <v>19156</v>
      </c>
      <c r="I28" s="21">
        <f>IF(B9L121C2=NULL_VALUE,NULL_VALUE,B9L121C1*B9L121C2)</f>
        <v>42.549768615902401</v>
      </c>
      <c r="J28" s="16" t="s">
        <v>19157</v>
      </c>
      <c r="K28" s="21">
        <f>B8L120C1</f>
        <v>0.99360538493899875</v>
      </c>
      <c r="L28" s="16" t="s">
        <v>19158</v>
      </c>
      <c r="M28" s="15">
        <f>IF(B9L121C4=NULL_VALUE,NULL_VALUE,B9L121C1*B9L121C4)</f>
        <v>6611.4502313840976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6060</v>
      </c>
      <c r="F29" s="16" t="s">
        <v>19155</v>
      </c>
      <c r="G29" s="21">
        <f>B8L119C1</f>
        <v>6.3946150610012624E-3</v>
      </c>
      <c r="H29" s="16" t="s">
        <v>19162</v>
      </c>
      <c r="I29" s="21">
        <f>IF(B9L122C2=NULL_VALUE,NULL_VALUE,B9L122C1*B9L122C2)</f>
        <v>38.751367269667654</v>
      </c>
      <c r="J29" s="16" t="s">
        <v>19157</v>
      </c>
      <c r="K29" s="21">
        <f>B8L120C1</f>
        <v>0.99360538493899875</v>
      </c>
      <c r="L29" s="16" t="s">
        <v>19163</v>
      </c>
      <c r="M29" s="15">
        <f>IF(B9L122C4=NULL_VALUE,NULL_VALUE,B9L122C1*B9L122C4)</f>
        <v>6021.2486327303322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2076</v>
      </c>
      <c r="F30" s="16" t="s">
        <v>19155</v>
      </c>
      <c r="G30" s="21">
        <f>B8L119C1</f>
        <v>6.3946150610012624E-3</v>
      </c>
      <c r="H30" s="16" t="s">
        <v>19166</v>
      </c>
      <c r="I30" s="21">
        <f>IF(B9L123C2=NULL_VALUE,NULL_VALUE,B9L123C1*B9L123C2)</f>
        <v>13.275220866638621</v>
      </c>
      <c r="J30" s="16" t="s">
        <v>19157</v>
      </c>
      <c r="K30" s="21">
        <f>B8L120C1</f>
        <v>0.99360538493899875</v>
      </c>
      <c r="L30" s="16" t="s">
        <v>19167</v>
      </c>
      <c r="M30" s="15">
        <f>IF(B9L123C4=NULL_VALUE,NULL_VALUE,B9L123C1*B9L123C4)</f>
        <v>2062.7247791333616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6.3946150610012624E-3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0.99360538493899875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6.3946150610012624E-3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0.99360538493899875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6.3946150610012624E-3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0.99360538493899875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056D2-DD9A-4E8D-8CDE-4784B68913D2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0.86501014094343409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6.4676786264689502E-4</v>
      </c>
      <c r="L8" s="16" t="s">
        <v>19231</v>
      </c>
      <c r="M8" s="21">
        <f>B9L201C1*B9L201C4</f>
        <v>5.5946076002587428E-4</v>
      </c>
      <c r="N8" s="16" t="s">
        <v>19232</v>
      </c>
      <c r="O8" s="21">
        <f>B3L309C4</f>
        <v>0.27763614952729382</v>
      </c>
      <c r="P8" s="16" t="s">
        <v>19233</v>
      </c>
      <c r="Q8" s="21">
        <f>B9L201C1*B9L201C6</f>
        <v>0.24015808483359677</v>
      </c>
      <c r="R8" s="16" t="s">
        <v>19234</v>
      </c>
      <c r="S8" s="21">
        <f>B3L310C4</f>
        <v>8.1516314313464597E-3</v>
      </c>
      <c r="T8" s="16" t="s">
        <v>19235</v>
      </c>
      <c r="U8" s="21">
        <f>B9L201C1*B9L201C8</f>
        <v>7.0512438533479284E-3</v>
      </c>
      <c r="V8" s="16" t="s">
        <v>19236</v>
      </c>
      <c r="W8" s="21">
        <f>B3L311C4</f>
        <v>8.7474228402269844E-2</v>
      </c>
      <c r="X8" s="16" t="s">
        <v>19237</v>
      </c>
      <c r="Y8" s="21">
        <f>B9L201C1*B9L201C10</f>
        <v>7.5666094639165585E-2</v>
      </c>
      <c r="Z8" s="16" t="s">
        <v>19238</v>
      </c>
      <c r="AA8" s="21">
        <f>B3L312C4</f>
        <v>0.17581083634852415</v>
      </c>
      <c r="AB8" s="16" t="s">
        <v>19239</v>
      </c>
      <c r="AC8" s="21">
        <f>B9L201C1*B9L201C12</f>
        <v>0.15207815632921989</v>
      </c>
      <c r="AD8" s="16" t="s">
        <v>19240</v>
      </c>
      <c r="AE8" s="21">
        <f>B3L313C4</f>
        <v>7.2289436843816945E-2</v>
      </c>
      <c r="AF8" s="16" t="s">
        <v>19241</v>
      </c>
      <c r="AG8" s="21">
        <f>B9L201C1*B9L201C14</f>
        <v>6.2531095952991569E-2</v>
      </c>
      <c r="AH8" s="16" t="s">
        <v>19242</v>
      </c>
      <c r="AI8" s="21">
        <f>B3L314C4</f>
        <v>0.13574800006018667</v>
      </c>
      <c r="AJ8" s="16" t="s">
        <v>19243</v>
      </c>
      <c r="AK8" s="21">
        <f>B9L201C1*B9L201C16</f>
        <v>0.11742339666485137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2.3929347184325628E-2</v>
      </c>
      <c r="AZ8" s="16" t="s">
        <v>19251</v>
      </c>
      <c r="BA8" s="21">
        <f>B9L201C1*B9L201C24</f>
        <v>2.0699127980597878E-2</v>
      </c>
      <c r="BB8" s="16" t="s">
        <v>19252</v>
      </c>
      <c r="BC8" s="21">
        <f>B3L319C4</f>
        <v>4.3660405506046963E-4</v>
      </c>
      <c r="BD8" s="16" t="s">
        <v>19253</v>
      </c>
      <c r="BE8" s="21">
        <f>B9L201C1*B9L201C26</f>
        <v>3.776669352043317E-4</v>
      </c>
      <c r="BF8" s="16" t="s">
        <v>19254</v>
      </c>
      <c r="BG8" s="21">
        <f>B3L320C4</f>
        <v>0.20291593937789654</v>
      </c>
      <c r="BH8" s="16" t="s">
        <v>19255</v>
      </c>
      <c r="BI8" s="21">
        <f>B9L201C1*B9L201C28</f>
        <v>0.1755243453209436</v>
      </c>
      <c r="BJ8" s="16" t="s">
        <v>19256</v>
      </c>
      <c r="BK8" s="21">
        <f>B3L321C4</f>
        <v>1.4961058906632697E-2</v>
      </c>
      <c r="BL8" s="16" t="s">
        <v>19257</v>
      </c>
      <c r="BM8" s="21">
        <f>B9L201C1*B9L201C30</f>
        <v>1.294146767348937E-2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0.39823227839548381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6.4676786264689502E-4</v>
      </c>
      <c r="L9" s="16" t="s">
        <v>19266</v>
      </c>
      <c r="M9" s="21">
        <f>B9L202C1*B9L202C4</f>
        <v>2.5756383953485032E-4</v>
      </c>
      <c r="N9" s="16" t="s">
        <v>19232</v>
      </c>
      <c r="O9" s="21">
        <f>B3L309C4</f>
        <v>0.27763614952729382</v>
      </c>
      <c r="P9" s="16" t="s">
        <v>19267</v>
      </c>
      <c r="Q9" s="21">
        <f>B9L202C1*B9L202C6</f>
        <v>0.11056367639120344</v>
      </c>
      <c r="R9" s="16" t="s">
        <v>19234</v>
      </c>
      <c r="S9" s="21">
        <f>B3L310C4</f>
        <v>8.1516314313464597E-3</v>
      </c>
      <c r="T9" s="16" t="s">
        <v>19268</v>
      </c>
      <c r="U9" s="21">
        <f>B9L202C1*B9L202C8</f>
        <v>3.2462427575453397E-3</v>
      </c>
      <c r="V9" s="16" t="s">
        <v>19236</v>
      </c>
      <c r="W9" s="21">
        <f>B3L311C4</f>
        <v>8.7474228402269844E-2</v>
      </c>
      <c r="X9" s="16" t="s">
        <v>19269</v>
      </c>
      <c r="Y9" s="21">
        <f>B9L202C1*B9L202C10</f>
        <v>3.4835061277522859E-2</v>
      </c>
      <c r="Z9" s="16" t="s">
        <v>19238</v>
      </c>
      <c r="AA9" s="21">
        <f>B3L312C4</f>
        <v>0.17581083634852415</v>
      </c>
      <c r="AB9" s="16" t="s">
        <v>19270</v>
      </c>
      <c r="AC9" s="21">
        <f>B9L202C1*B9L202C12</f>
        <v>7.0013549925688312E-2</v>
      </c>
      <c r="AD9" s="16" t="s">
        <v>19240</v>
      </c>
      <c r="AE9" s="21">
        <f>B3L313C4</f>
        <v>7.2289436843816945E-2</v>
      </c>
      <c r="AF9" s="16" t="s">
        <v>19271</v>
      </c>
      <c r="AG9" s="21">
        <f>B9L202C1*B9L202C14</f>
        <v>2.8787987138239653E-2</v>
      </c>
      <c r="AH9" s="16" t="s">
        <v>19242</v>
      </c>
      <c r="AI9" s="21">
        <f>B3L314C4</f>
        <v>0.13574800006018667</v>
      </c>
      <c r="AJ9" s="16" t="s">
        <v>19272</v>
      </c>
      <c r="AK9" s="21">
        <f>B9L202C1*B9L202C16</f>
        <v>5.4059235351598407E-2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2.3929347184325628E-2</v>
      </c>
      <c r="AZ9" s="16" t="s">
        <v>19276</v>
      </c>
      <c r="BA9" s="21">
        <f>B9L202C1*B9L202C24</f>
        <v>9.5294384497305491E-3</v>
      </c>
      <c r="BB9" s="16" t="s">
        <v>19252</v>
      </c>
      <c r="BC9" s="21">
        <f>B3L319C4</f>
        <v>4.3660405506046963E-4</v>
      </c>
      <c r="BD9" s="16" t="s">
        <v>19277</v>
      </c>
      <c r="BE9" s="21">
        <f>B9L202C1*B9L202C26</f>
        <v>1.7386982760343809E-4</v>
      </c>
      <c r="BF9" s="16" t="s">
        <v>19254</v>
      </c>
      <c r="BG9" s="21">
        <f>B3L320C4</f>
        <v>0.20291593937789654</v>
      </c>
      <c r="BH9" s="16" t="s">
        <v>19278</v>
      </c>
      <c r="BI9" s="21">
        <f>B9L202C1*B9L202C28</f>
        <v>8.0807676861219604E-2</v>
      </c>
      <c r="BJ9" s="16" t="s">
        <v>19256</v>
      </c>
      <c r="BK9" s="21">
        <f>B3L321C4</f>
        <v>1.4961058906632697E-2</v>
      </c>
      <c r="BL9" s="16" t="s">
        <v>19279</v>
      </c>
      <c r="BM9" s="21">
        <f>B9L202C1*B9L202C30</f>
        <v>5.9579765755973851E-3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6.4676786264689502E-4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0.27763614952729382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8.1516314313464597E-3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8.7474228402269844E-2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0.17581083634852415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7.2289436843816945E-2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0.13574800006018667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2.3929347184325628E-2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4.3660405506046963E-4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0.20291593937789654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1.4961058906632697E-2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26.846336200000003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6.4676786264689502E-4</v>
      </c>
      <c r="L11" s="16" t="s">
        <v>19303</v>
      </c>
      <c r="M11" s="21">
        <f>B9L204C1*B9L204C4</f>
        <v>1.7363347483973966E-2</v>
      </c>
      <c r="N11" s="16" t="s">
        <v>19232</v>
      </c>
      <c r="O11" s="21">
        <f>B3L309C4</f>
        <v>0.27763614952729382</v>
      </c>
      <c r="P11" s="16" t="s">
        <v>19304</v>
      </c>
      <c r="Q11" s="21">
        <f>B9L204C1*B9L204C6</f>
        <v>7.4535134114832022</v>
      </c>
      <c r="R11" s="16" t="s">
        <v>19234</v>
      </c>
      <c r="S11" s="21">
        <f>B3L310C4</f>
        <v>8.1516314313464597E-3</v>
      </c>
      <c r="T11" s="16" t="s">
        <v>19305</v>
      </c>
      <c r="U11" s="21">
        <f>B9L204C1*B9L204C8</f>
        <v>0.2188414379844143</v>
      </c>
      <c r="V11" s="16" t="s">
        <v>19236</v>
      </c>
      <c r="W11" s="21">
        <f>B3L311C4</f>
        <v>8.7474228402269844E-2</v>
      </c>
      <c r="X11" s="16" t="s">
        <v>19306</v>
      </c>
      <c r="Y11" s="21">
        <f>B9L204C1*B9L204C10</f>
        <v>2.3483625445229253</v>
      </c>
      <c r="Z11" s="16" t="s">
        <v>19238</v>
      </c>
      <c r="AA11" s="21">
        <f>B3L312C4</f>
        <v>0.17581083634852415</v>
      </c>
      <c r="AB11" s="16" t="s">
        <v>19307</v>
      </c>
      <c r="AC11" s="21">
        <f>B9L204C1*B9L204C12</f>
        <v>4.71987682021566</v>
      </c>
      <c r="AD11" s="16" t="s">
        <v>19240</v>
      </c>
      <c r="AE11" s="21">
        <f>B3L313C4</f>
        <v>7.2289436843816945E-2</v>
      </c>
      <c r="AF11" s="16" t="s">
        <v>19308</v>
      </c>
      <c r="AG11" s="21">
        <f>B9L204C1*B9L204C14</f>
        <v>1.9407065252177769</v>
      </c>
      <c r="AH11" s="16" t="s">
        <v>19242</v>
      </c>
      <c r="AI11" s="21">
        <f>B3L314C4</f>
        <v>0.13574800006018667</v>
      </c>
      <c r="AJ11" s="16" t="s">
        <v>19309</v>
      </c>
      <c r="AK11" s="21">
        <f>B9L204C1*B9L204C16</f>
        <v>3.6443364480933922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2.3929347184325628E-2</v>
      </c>
      <c r="AZ11" s="16" t="s">
        <v>19313</v>
      </c>
      <c r="BA11" s="21">
        <f>B9L204C1*B9L204C24</f>
        <v>0.64241529955692922</v>
      </c>
      <c r="BB11" s="16" t="s">
        <v>19252</v>
      </c>
      <c r="BC11" s="21">
        <f>B3L319C4</f>
        <v>4.3660405506046963E-4</v>
      </c>
      <c r="BD11" s="16" t="s">
        <v>19314</v>
      </c>
      <c r="BE11" s="21">
        <f>B9L204C1*B9L204C26</f>
        <v>1.1721219248436681E-2</v>
      </c>
      <c r="BF11" s="16" t="s">
        <v>19254</v>
      </c>
      <c r="BG11" s="21">
        <f>B3L320C4</f>
        <v>0.20291593937789654</v>
      </c>
      <c r="BH11" s="16" t="s">
        <v>19315</v>
      </c>
      <c r="BI11" s="21">
        <f>B9L204C1*B9L204C28</f>
        <v>5.4475495288778299</v>
      </c>
      <c r="BJ11" s="16" t="s">
        <v>19256</v>
      </c>
      <c r="BK11" s="21">
        <f>B3L321C4</f>
        <v>1.4961058906632697E-2</v>
      </c>
      <c r="BL11" s="16" t="s">
        <v>19316</v>
      </c>
      <c r="BM11" s="21">
        <f>B9L204C1*B9L204C30</f>
        <v>0.40164961731546583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6.5793243166652706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6.4676786264689502E-4</v>
      </c>
      <c r="L12" s="16" t="s">
        <v>19322</v>
      </c>
      <c r="M12" s="21">
        <f>B9L205C1*B9L205C4</f>
        <v>4.2552955259503398E-3</v>
      </c>
      <c r="N12" s="16" t="s">
        <v>19232</v>
      </c>
      <c r="O12" s="21">
        <f>B3L309C4</f>
        <v>0.27763614952729382</v>
      </c>
      <c r="P12" s="16" t="s">
        <v>19323</v>
      </c>
      <c r="Q12" s="21">
        <f>B9L205C1*B9L205C6</f>
        <v>1.8266582697702394</v>
      </c>
      <c r="R12" s="16" t="s">
        <v>19234</v>
      </c>
      <c r="S12" s="21">
        <f>B3L310C4</f>
        <v>8.1516314313464597E-3</v>
      </c>
      <c r="T12" s="16" t="s">
        <v>19324</v>
      </c>
      <c r="U12" s="21">
        <f>B9L205C1*B9L205C8</f>
        <v>5.3632226896750686E-2</v>
      </c>
      <c r="V12" s="16" t="s">
        <v>19236</v>
      </c>
      <c r="W12" s="21">
        <f>B3L311C4</f>
        <v>8.7474228402269844E-2</v>
      </c>
      <c r="X12" s="16" t="s">
        <v>19325</v>
      </c>
      <c r="Y12" s="21">
        <f>B9L205C1*B9L205C10</f>
        <v>0.57552131800858586</v>
      </c>
      <c r="Z12" s="16" t="s">
        <v>19238</v>
      </c>
      <c r="AA12" s="21">
        <f>B3L312C4</f>
        <v>0.17581083634852415</v>
      </c>
      <c r="AB12" s="16" t="s">
        <v>19326</v>
      </c>
      <c r="AC12" s="21">
        <f>B9L205C1*B9L205C12</f>
        <v>1.1567165107211035</v>
      </c>
      <c r="AD12" s="16" t="s">
        <v>19240</v>
      </c>
      <c r="AE12" s="21">
        <f>B3L313C4</f>
        <v>7.2289436843816945E-2</v>
      </c>
      <c r="AF12" s="16" t="s">
        <v>19327</v>
      </c>
      <c r="AG12" s="21">
        <f>B9L205C1*B9L205C14</f>
        <v>0.47561564966456316</v>
      </c>
      <c r="AH12" s="16" t="s">
        <v>19242</v>
      </c>
      <c r="AI12" s="21">
        <f>B3L314C4</f>
        <v>0.13574800006018667</v>
      </c>
      <c r="AJ12" s="16" t="s">
        <v>19328</v>
      </c>
      <c r="AK12" s="21">
        <f>B9L205C1*B9L205C16</f>
        <v>0.89313011773466477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2.3929347184325628E-2</v>
      </c>
      <c r="AZ12" s="16" t="s">
        <v>19332</v>
      </c>
      <c r="BA12" s="21">
        <f>B9L205C1*B9L205C24</f>
        <v>0.15743893581175922</v>
      </c>
      <c r="BB12" s="16" t="s">
        <v>19252</v>
      </c>
      <c r="BC12" s="21">
        <f>B3L319C4</f>
        <v>4.3660405506046963E-4</v>
      </c>
      <c r="BD12" s="16" t="s">
        <v>19333</v>
      </c>
      <c r="BE12" s="21">
        <f>B9L205C1*B9L205C26</f>
        <v>2.8725596762140104E-3</v>
      </c>
      <c r="BF12" s="16" t="s">
        <v>19254</v>
      </c>
      <c r="BG12" s="21">
        <f>B3L320C4</f>
        <v>0.20291593937789654</v>
      </c>
      <c r="BH12" s="16" t="s">
        <v>19334</v>
      </c>
      <c r="BI12" s="21">
        <f>B9L205C1*B9L205C28</f>
        <v>1.3350497741879706</v>
      </c>
      <c r="BJ12" s="16" t="s">
        <v>19256</v>
      </c>
      <c r="BK12" s="21">
        <f>B3L321C4</f>
        <v>1.4961058906632697E-2</v>
      </c>
      <c r="BL12" s="16" t="s">
        <v>19335</v>
      </c>
      <c r="BM12" s="21">
        <f>B9L205C1*B9L205C30</f>
        <v>9.8433658667470031E-2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0.64433730569811132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6.4676786264689502E-4</v>
      </c>
      <c r="L13" s="16" t="s">
        <v>19341</v>
      </c>
      <c r="M13" s="21">
        <f>B9L206C1*B9L206C4</f>
        <v>4.1673666203002646E-4</v>
      </c>
      <c r="N13" s="16" t="s">
        <v>19232</v>
      </c>
      <c r="O13" s="21">
        <f>B3L309C4</f>
        <v>0.27763614952729382</v>
      </c>
      <c r="P13" s="16" t="s">
        <v>19342</v>
      </c>
      <c r="Q13" s="21">
        <f>B9L206C1*B9L206C6</f>
        <v>0.17889132855081447</v>
      </c>
      <c r="R13" s="16" t="s">
        <v>19234</v>
      </c>
      <c r="S13" s="21">
        <f>B3L310C4</f>
        <v>8.1516314313464597E-3</v>
      </c>
      <c r="T13" s="16" t="s">
        <v>19343</v>
      </c>
      <c r="U13" s="21">
        <f>B9L206C1*B9L206C8</f>
        <v>5.2524002335178161E-3</v>
      </c>
      <c r="V13" s="16" t="s">
        <v>19236</v>
      </c>
      <c r="W13" s="21">
        <f>B3L311C4</f>
        <v>8.7474228402269844E-2</v>
      </c>
      <c r="X13" s="16" t="s">
        <v>19344</v>
      </c>
      <c r="Y13" s="21">
        <f>B9L206C1*B9L206C10</f>
        <v>5.6362908646739755E-2</v>
      </c>
      <c r="Z13" s="16" t="s">
        <v>19238</v>
      </c>
      <c r="AA13" s="21">
        <f>B3L312C4</f>
        <v>0.17581083634852415</v>
      </c>
      <c r="AB13" s="16" t="s">
        <v>19345</v>
      </c>
      <c r="AC13" s="21">
        <f>B9L206C1*B9L206C12</f>
        <v>0.11328148060533963</v>
      </c>
      <c r="AD13" s="16" t="s">
        <v>19240</v>
      </c>
      <c r="AE13" s="21">
        <f>B3L313C4</f>
        <v>7.2289436843816945E-2</v>
      </c>
      <c r="AF13" s="16" t="s">
        <v>19346</v>
      </c>
      <c r="AG13" s="21">
        <f>B9L206C1*B9L206C14</f>
        <v>4.657878096637879E-2</v>
      </c>
      <c r="AH13" s="16" t="s">
        <v>19242</v>
      </c>
      <c r="AI13" s="21">
        <f>B3L314C4</f>
        <v>0.13574800006018667</v>
      </c>
      <c r="AJ13" s="16" t="s">
        <v>19347</v>
      </c>
      <c r="AK13" s="21">
        <f>B9L206C1*B9L206C16</f>
        <v>8.7467500612687737E-2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2.3929347184325628E-2</v>
      </c>
      <c r="AZ13" s="16" t="s">
        <v>19351</v>
      </c>
      <c r="BA13" s="21">
        <f>B9L206C1*B9L206C24</f>
        <v>1.5418571091863061E-2</v>
      </c>
      <c r="BB13" s="16" t="s">
        <v>19252</v>
      </c>
      <c r="BC13" s="21">
        <f>B3L319C4</f>
        <v>4.3660405506046963E-4</v>
      </c>
      <c r="BD13" s="16" t="s">
        <v>19352</v>
      </c>
      <c r="BE13" s="21">
        <f>B9L206C1*B9L206C26</f>
        <v>2.8132028049453287E-4</v>
      </c>
      <c r="BF13" s="16" t="s">
        <v>19254</v>
      </c>
      <c r="BG13" s="21">
        <f>B3L320C4</f>
        <v>0.20291593937789654</v>
      </c>
      <c r="BH13" s="16" t="s">
        <v>19353</v>
      </c>
      <c r="BI13" s="21">
        <f>B9L206C1*B9L206C28</f>
        <v>0.13074630966195513</v>
      </c>
      <c r="BJ13" s="16" t="s">
        <v>19256</v>
      </c>
      <c r="BK13" s="21">
        <f>B3L321C4</f>
        <v>1.4961058906632697E-2</v>
      </c>
      <c r="BL13" s="16" t="s">
        <v>19354</v>
      </c>
      <c r="BM13" s="21">
        <f>B9L206C1*B9L206C30</f>
        <v>9.6399683862904428E-3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6.4676786264689502E-4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0.27763614952729382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8.1516314313464597E-3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8.7474228402269844E-2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0.17581083634852415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7.2289436843816945E-2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0.13574800006018667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2.3929347184325628E-2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4.3660405506046963E-4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0.20291593937789654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1.4961058906632697E-2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6.4676786264689502E-4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0.27763614952729382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8.1516314313464597E-3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8.7474228402269844E-2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0.17581083634852415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7.2289436843816945E-2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0.13574800006018667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2.3929347184325628E-2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4.3660405506046963E-4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0.20291593937789654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1.4961058906632697E-2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6.4676786264689502E-4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0.27763614952729382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8.1516314313464597E-3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8.7474228402269844E-2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0.17581083634852415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7.2289436843816945E-2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0.13574800006018667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2.3929347184325628E-2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4.3660405506046963E-4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0.20291593937789654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1.4961058906632697E-2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6.4676786264689502E-4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0.27763614952729382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8.1516314313464597E-3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8.7474228402269844E-2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0.17581083634852415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7.2289436843816945E-2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0.13574800006018667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2.3929347184325628E-2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4.3660405506046963E-4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0.20291593937789654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1.4961058906632697E-2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6.4676786264689502E-4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0.27763614952729382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8.1516314313464597E-3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8.7474228402269844E-2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0.17581083634852415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7.2289436843816945E-2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0.13574800006018667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2.3929347184325628E-2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4.3660405506046963E-4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0.20291593937789654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1.4961058906632697E-2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0.32933913849322755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6.4676786264689502E-4</v>
      </c>
      <c r="L19" s="16" t="s">
        <v>19455</v>
      </c>
      <c r="M19" s="21">
        <f>B9L212C1*B9L212C4</f>
        <v>2.1300597068923453E-4</v>
      </c>
      <c r="N19" s="16" t="s">
        <v>19232</v>
      </c>
      <c r="O19" s="21">
        <f>B3L309C4</f>
        <v>0.27763614952729382</v>
      </c>
      <c r="P19" s="16" t="s">
        <v>19456</v>
      </c>
      <c r="Q19" s="21">
        <f>B9L212C1*B9L212C6</f>
        <v>9.1436450299895847E-2</v>
      </c>
      <c r="R19" s="16" t="s">
        <v>19234</v>
      </c>
      <c r="S19" s="21">
        <f>B3L310C4</f>
        <v>8.1516314313464597E-3</v>
      </c>
      <c r="T19" s="16" t="s">
        <v>19457</v>
      </c>
      <c r="U19" s="21">
        <f>B9L212C1*B9L212C8</f>
        <v>2.6846512729139585E-3</v>
      </c>
      <c r="V19" s="16" t="s">
        <v>19236</v>
      </c>
      <c r="W19" s="21">
        <f>B3L311C4</f>
        <v>8.7474228402269844E-2</v>
      </c>
      <c r="X19" s="16" t="s">
        <v>19458</v>
      </c>
      <c r="Y19" s="21">
        <f>B9L212C1*B9L212C10</f>
        <v>2.8808687022363368E-2</v>
      </c>
      <c r="Z19" s="16" t="s">
        <v>19238</v>
      </c>
      <c r="AA19" s="21">
        <f>B3L312C4</f>
        <v>0.17581083634852415</v>
      </c>
      <c r="AB19" s="16" t="s">
        <v>19459</v>
      </c>
      <c r="AC19" s="21">
        <f>B9L212C1*B9L212C12</f>
        <v>5.790138938079676E-2</v>
      </c>
      <c r="AD19" s="16" t="s">
        <v>19240</v>
      </c>
      <c r="AE19" s="21">
        <f>B3L313C4</f>
        <v>7.2289436843816945E-2</v>
      </c>
      <c r="AF19" s="16" t="s">
        <v>19460</v>
      </c>
      <c r="AG19" s="21">
        <f>B9L212C1*B9L212C14</f>
        <v>2.3807740852303257E-2</v>
      </c>
      <c r="AH19" s="16" t="s">
        <v>19242</v>
      </c>
      <c r="AI19" s="21">
        <f>B3L314C4</f>
        <v>0.13574800006018667</v>
      </c>
      <c r="AJ19" s="16" t="s">
        <v>19461</v>
      </c>
      <c r="AK19" s="21">
        <f>B9L212C1*B9L212C16</f>
        <v>4.4707129392000479E-2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2.3929347184325628E-2</v>
      </c>
      <c r="AZ19" s="16" t="s">
        <v>19465</v>
      </c>
      <c r="BA19" s="21">
        <f>B9L212C1*B9L212C24</f>
        <v>7.8808705863911421E-3</v>
      </c>
      <c r="BB19" s="16" t="s">
        <v>19252</v>
      </c>
      <c r="BC19" s="21">
        <f>B3L319C4</f>
        <v>4.3660405506046963E-4</v>
      </c>
      <c r="BD19" s="16" t="s">
        <v>19466</v>
      </c>
      <c r="BE19" s="21">
        <f>B9L212C1*B9L212C26</f>
        <v>1.4379080335626476E-4</v>
      </c>
      <c r="BF19" s="16" t="s">
        <v>19254</v>
      </c>
      <c r="BG19" s="21">
        <f>B3L320C4</f>
        <v>0.20291593937789654</v>
      </c>
      <c r="BH19" s="16" t="s">
        <v>19467</v>
      </c>
      <c r="BI19" s="21">
        <f>B9L212C1*B9L212C28</f>
        <v>6.6828160661260433E-2</v>
      </c>
      <c r="BJ19" s="16" t="s">
        <v>19256</v>
      </c>
      <c r="BK19" s="21">
        <f>B3L321C4</f>
        <v>1.4961058906632697E-2</v>
      </c>
      <c r="BL19" s="16" t="s">
        <v>19468</v>
      </c>
      <c r="BM19" s="21">
        <f>B9L212C1*B9L212C30</f>
        <v>4.9272622512568417E-3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0.41417547864006621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6.4676786264689502E-4</v>
      </c>
      <c r="L20" s="16" t="s">
        <v>19474</v>
      </c>
      <c r="M20" s="21">
        <f>B9L213C1*B9L213C4</f>
        <v>2.6787538908079037E-4</v>
      </c>
      <c r="N20" s="16" t="s">
        <v>19232</v>
      </c>
      <c r="O20" s="21">
        <f>B3L309C4</f>
        <v>0.27763614952729382</v>
      </c>
      <c r="P20" s="16" t="s">
        <v>19475</v>
      </c>
      <c r="Q20" s="21">
        <f>B9L213C1*B9L213C6</f>
        <v>0.11499008511825191</v>
      </c>
      <c r="R20" s="16" t="s">
        <v>19234</v>
      </c>
      <c r="S20" s="21">
        <f>B3L310C4</f>
        <v>8.1516314313464597E-3</v>
      </c>
      <c r="T20" s="16" t="s">
        <v>19476</v>
      </c>
      <c r="U20" s="21">
        <f>B9L213C1*B9L213C8</f>
        <v>3.376205849775328E-3</v>
      </c>
      <c r="V20" s="16" t="s">
        <v>19236</v>
      </c>
      <c r="W20" s="21">
        <f>B3L311C4</f>
        <v>8.7474228402269844E-2</v>
      </c>
      <c r="X20" s="16" t="s">
        <v>19477</v>
      </c>
      <c r="Y20" s="21">
        <f>B9L213C1*B9L213C10</f>
        <v>3.6229680417180589E-2</v>
      </c>
      <c r="Z20" s="16" t="s">
        <v>19238</v>
      </c>
      <c r="AA20" s="21">
        <f>B3L312C4</f>
        <v>0.17581083634852415</v>
      </c>
      <c r="AB20" s="16" t="s">
        <v>19478</v>
      </c>
      <c r="AC20" s="21">
        <f>B9L213C1*B9L213C12</f>
        <v>7.2816537294760342E-2</v>
      </c>
      <c r="AD20" s="16" t="s">
        <v>19240</v>
      </c>
      <c r="AE20" s="21">
        <f>B3L313C4</f>
        <v>7.2289436843816945E-2</v>
      </c>
      <c r="AF20" s="16" t="s">
        <v>19479</v>
      </c>
      <c r="AG20" s="21">
        <f>B9L213C1*B9L213C14</f>
        <v>2.9940512105408719E-2</v>
      </c>
      <c r="AH20" s="16" t="s">
        <v>19242</v>
      </c>
      <c r="AI20" s="21">
        <f>B3L314C4</f>
        <v>0.13574800006018667</v>
      </c>
      <c r="AJ20" s="16" t="s">
        <v>19480</v>
      </c>
      <c r="AK20" s="21">
        <f>B9L213C1*B9L213C16</f>
        <v>5.6223492899359552E-2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2.3929347184325628E-2</v>
      </c>
      <c r="AZ20" s="16" t="s">
        <v>19484</v>
      </c>
      <c r="BA20" s="21">
        <f>B9L213C1*B9L213C24</f>
        <v>9.9109488236123876E-3</v>
      </c>
      <c r="BB20" s="16" t="s">
        <v>19252</v>
      </c>
      <c r="BC20" s="21">
        <f>B3L319C4</f>
        <v>4.3660405506046963E-4</v>
      </c>
      <c r="BD20" s="16" t="s">
        <v>19485</v>
      </c>
      <c r="BE20" s="21">
        <f>B9L213C1*B9L213C26</f>
        <v>1.8083069348086384E-4</v>
      </c>
      <c r="BF20" s="16" t="s">
        <v>19254</v>
      </c>
      <c r="BG20" s="21">
        <f>B3L320C4</f>
        <v>0.20291593937789654</v>
      </c>
      <c r="BH20" s="16" t="s">
        <v>19486</v>
      </c>
      <c r="BI20" s="21">
        <f>B9L213C1*B9L213C28</f>
        <v>8.4042806315538954E-2</v>
      </c>
      <c r="BJ20" s="16" t="s">
        <v>19256</v>
      </c>
      <c r="BK20" s="21">
        <f>B3L321C4</f>
        <v>1.4961058906632697E-2</v>
      </c>
      <c r="BL20" s="16" t="s">
        <v>19487</v>
      </c>
      <c r="BM20" s="21">
        <f>B9L213C1*B9L213C30</f>
        <v>6.1965037336168226E-3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0.88165508507463775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6.4676786264689502E-4</v>
      </c>
      <c r="L21" s="16" t="s">
        <v>19493</v>
      </c>
      <c r="M21" s="21">
        <f>B9L214C1*B9L214C4</f>
        <v>5.7022617496548986E-4</v>
      </c>
      <c r="N21" s="16" t="s">
        <v>19232</v>
      </c>
      <c r="O21" s="21">
        <f>B3L309C4</f>
        <v>0.27763614952729382</v>
      </c>
      <c r="P21" s="16" t="s">
        <v>19494</v>
      </c>
      <c r="Q21" s="21">
        <f>B9L214C1*B9L214C6</f>
        <v>0.24477932303128108</v>
      </c>
      <c r="R21" s="16" t="s">
        <v>19234</v>
      </c>
      <c r="S21" s="21">
        <f>B3L310C4</f>
        <v>8.1516314313464597E-3</v>
      </c>
      <c r="T21" s="16" t="s">
        <v>19495</v>
      </c>
      <c r="U21" s="21">
        <f>B9L214C1*B9L214C8</f>
        <v>7.1869273031008544E-3</v>
      </c>
      <c r="V21" s="16" t="s">
        <v>19236</v>
      </c>
      <c r="W21" s="21">
        <f>B3L311C4</f>
        <v>8.7474228402269844E-2</v>
      </c>
      <c r="X21" s="16" t="s">
        <v>19496</v>
      </c>
      <c r="Y21" s="21">
        <f>B9L214C1*B9L214C10</f>
        <v>7.7122098283841506E-2</v>
      </c>
      <c r="Z21" s="16" t="s">
        <v>19238</v>
      </c>
      <c r="AA21" s="21">
        <f>B3L312C4</f>
        <v>0.17581083634852415</v>
      </c>
      <c r="AB21" s="16" t="s">
        <v>19497</v>
      </c>
      <c r="AC21" s="21">
        <f>B9L214C1*B9L214C12</f>
        <v>0.15500451787790129</v>
      </c>
      <c r="AD21" s="16" t="s">
        <v>19240</v>
      </c>
      <c r="AE21" s="21">
        <f>B3L313C4</f>
        <v>7.2289436843816945E-2</v>
      </c>
      <c r="AF21" s="16" t="s">
        <v>19498</v>
      </c>
      <c r="AG21" s="21">
        <f>B9L214C1*B9L214C14</f>
        <v>6.3734349590533076E-2</v>
      </c>
      <c r="AH21" s="16" t="s">
        <v>19242</v>
      </c>
      <c r="AI21" s="21">
        <f>B3L314C4</f>
        <v>0.13574800006018667</v>
      </c>
      <c r="AJ21" s="16" t="s">
        <v>19499</v>
      </c>
      <c r="AK21" s="21">
        <f>B9L214C1*B9L214C16</f>
        <v>0.11968291454177581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2.3929347184325628E-2</v>
      </c>
      <c r="AZ21" s="16" t="s">
        <v>19503</v>
      </c>
      <c r="BA21" s="21">
        <f>B9L214C1*B9L214C24</f>
        <v>2.1097430627577154E-2</v>
      </c>
      <c r="BB21" s="16" t="s">
        <v>19252</v>
      </c>
      <c r="BC21" s="21">
        <f>B3L319C4</f>
        <v>4.3660405506046963E-4</v>
      </c>
      <c r="BD21" s="16" t="s">
        <v>19504</v>
      </c>
      <c r="BE21" s="21">
        <f>B9L214C1*B9L214C26</f>
        <v>3.8493418530827016E-4</v>
      </c>
      <c r="BF21" s="16" t="s">
        <v>19254</v>
      </c>
      <c r="BG21" s="21">
        <f>B3L320C4</f>
        <v>0.20291593937789654</v>
      </c>
      <c r="BH21" s="16" t="s">
        <v>19505</v>
      </c>
      <c r="BI21" s="21">
        <f>B9L214C1*B9L214C28</f>
        <v>0.17890186979521941</v>
      </c>
      <c r="BJ21" s="16" t="s">
        <v>19256</v>
      </c>
      <c r="BK21" s="21">
        <f>B3L321C4</f>
        <v>1.4961058906632697E-2</v>
      </c>
      <c r="BL21" s="16" t="s">
        <v>19506</v>
      </c>
      <c r="BM21" s="21">
        <f>B9L214C1*B9L214C30</f>
        <v>1.3190493663133917E-2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6787.0872594333341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6.4676786264689502E-4</v>
      </c>
      <c r="L22" s="16" t="s">
        <v>19512</v>
      </c>
      <c r="M22" s="21">
        <f>B9L215C1*B9L215C4</f>
        <v>4.38966992038167</v>
      </c>
      <c r="N22" s="16" t="s">
        <v>19232</v>
      </c>
      <c r="O22" s="21">
        <f>B3L309C4</f>
        <v>0.27763614952729382</v>
      </c>
      <c r="P22" s="16" t="s">
        <v>19513</v>
      </c>
      <c r="Q22" s="15">
        <f>B9L215C1*B9L215C6</f>
        <v>1884.3407732148239</v>
      </c>
      <c r="R22" s="16" t="s">
        <v>19234</v>
      </c>
      <c r="S22" s="21">
        <f>B3L310C4</f>
        <v>8.1516314313464597E-3</v>
      </c>
      <c r="T22" s="16" t="s">
        <v>19514</v>
      </c>
      <c r="U22" s="21">
        <f>B9L215C1*B9L215C8</f>
        <v>55.325833831287873</v>
      </c>
      <c r="V22" s="16" t="s">
        <v>19236</v>
      </c>
      <c r="W22" s="21">
        <f>B3L311C4</f>
        <v>8.7474228402269844E-2</v>
      </c>
      <c r="X22" s="16" t="s">
        <v>19515</v>
      </c>
      <c r="Y22" s="21">
        <f>B9L215C1*B9L215C10</f>
        <v>593.69522111780714</v>
      </c>
      <c r="Z22" s="16" t="s">
        <v>19238</v>
      </c>
      <c r="AA22" s="21">
        <f>B3L312C4</f>
        <v>0.17581083634852415</v>
      </c>
      <c r="AB22" s="16" t="s">
        <v>19516</v>
      </c>
      <c r="AC22" s="15">
        <f>B9L215C1*B9L215C12</f>
        <v>1193.2434874513872</v>
      </c>
      <c r="AD22" s="16" t="s">
        <v>19240</v>
      </c>
      <c r="AE22" s="21">
        <f>B3L313C4</f>
        <v>7.2289436843816945E-2</v>
      </c>
      <c r="AF22" s="16" t="s">
        <v>19517</v>
      </c>
      <c r="AG22" s="21">
        <f>B9L215C1*B9L215C14</f>
        <v>490.63471579428062</v>
      </c>
      <c r="AH22" s="16" t="s">
        <v>19242</v>
      </c>
      <c r="AI22" s="21">
        <f>B3L314C4</f>
        <v>0.13574800006018667</v>
      </c>
      <c r="AJ22" s="16" t="s">
        <v>19518</v>
      </c>
      <c r="AK22" s="21">
        <f>B9L215C1*B9L215C16</f>
        <v>921.33352170204842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2.3929347184325628E-2</v>
      </c>
      <c r="AZ22" s="16" t="s">
        <v>19522</v>
      </c>
      <c r="BA22" s="21">
        <f>B9L215C1*B9L215C24</f>
        <v>162.41056740129341</v>
      </c>
      <c r="BB22" s="16" t="s">
        <v>19252</v>
      </c>
      <c r="BC22" s="21">
        <f>B3L319C4</f>
        <v>4.3660405506046963E-4</v>
      </c>
      <c r="BD22" s="16" t="s">
        <v>19523</v>
      </c>
      <c r="BE22" s="21">
        <f>B9L215C1*B9L215C26</f>
        <v>2.9632698195178433</v>
      </c>
      <c r="BF22" s="16" t="s">
        <v>19254</v>
      </c>
      <c r="BG22" s="21">
        <f>B3L320C4</f>
        <v>0.20291593937789654</v>
      </c>
      <c r="BH22" s="16" t="s">
        <v>19524</v>
      </c>
      <c r="BI22" s="15">
        <f>B9L215C1*B9L215C28</f>
        <v>1377.2081868876683</v>
      </c>
      <c r="BJ22" s="16" t="s">
        <v>19256</v>
      </c>
      <c r="BK22" s="21">
        <f>B3L321C4</f>
        <v>1.4961058906632697E-2</v>
      </c>
      <c r="BL22" s="16" t="s">
        <v>19525</v>
      </c>
      <c r="BM22" s="21">
        <f>B9L215C1*B9L215C30</f>
        <v>101.54201229283838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6.4676786264689502E-4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0.27763614952729382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8.1516314313464597E-3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8.7474228402269844E-2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0.17581083634852415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7.2289436843816945E-2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0.13574800006018667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2.3929347184325628E-2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4.3660405506046963E-4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0.20291593937789654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1.4961058906632697E-2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6.4676786264689502E-4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0.27763614952729382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8.1516314313464597E-3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8.7474228402269844E-2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0.17581083634852415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7.2289436843816945E-2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0.13574800006018667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2.3929347184325628E-2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4.3660405506046963E-4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0.20291593937789654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1.4961058906632697E-2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10034.281895000002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6.4676786264689502E-4</v>
      </c>
      <c r="L25" s="16" t="s">
        <v>19568</v>
      </c>
      <c r="M25" s="21">
        <f>B9L218C1*B9L218C4</f>
        <v>6.4898510544255865</v>
      </c>
      <c r="N25" s="16" t="s">
        <v>19232</v>
      </c>
      <c r="O25" s="21">
        <f>B3L309C4</f>
        <v>0.27763614952729382</v>
      </c>
      <c r="P25" s="16" t="s">
        <v>19569</v>
      </c>
      <c r="Q25" s="15">
        <f>B9L218C1*B9L218C6</f>
        <v>2785.8793885992377</v>
      </c>
      <c r="R25" s="16" t="s">
        <v>19234</v>
      </c>
      <c r="S25" s="21">
        <f>B3L310C4</f>
        <v>8.1516314313464597E-3</v>
      </c>
      <c r="T25" s="16" t="s">
        <v>19570</v>
      </c>
      <c r="U25" s="21">
        <f>B9L218C1*B9L218C8</f>
        <v>81.795767686272725</v>
      </c>
      <c r="V25" s="16" t="s">
        <v>19236</v>
      </c>
      <c r="W25" s="21">
        <f>B3L311C4</f>
        <v>8.7474228402269844E-2</v>
      </c>
      <c r="X25" s="16" t="s">
        <v>19571</v>
      </c>
      <c r="Y25" s="21">
        <f>B9L218C1*B9L218C10</f>
        <v>877.74106633599126</v>
      </c>
      <c r="Z25" s="16" t="s">
        <v>19238</v>
      </c>
      <c r="AA25" s="21">
        <f>B3L312C4</f>
        <v>0.17581083634852415</v>
      </c>
      <c r="AB25" s="16" t="s">
        <v>19572</v>
      </c>
      <c r="AC25" s="15">
        <f>B9L218C1*B9L218C12</f>
        <v>1764.1354921168042</v>
      </c>
      <c r="AD25" s="16" t="s">
        <v>19240</v>
      </c>
      <c r="AE25" s="21">
        <f>B3L313C4</f>
        <v>7.2289436843816945E-2</v>
      </c>
      <c r="AF25" s="16" t="s">
        <v>19573</v>
      </c>
      <c r="AG25" s="21">
        <f>B9L218C1*B9L218C14</f>
        <v>725.37258732165844</v>
      </c>
      <c r="AH25" s="16" t="s">
        <v>19242</v>
      </c>
      <c r="AI25" s="21">
        <f>B3L314C4</f>
        <v>0.13574800006018667</v>
      </c>
      <c r="AJ25" s="16" t="s">
        <v>19574</v>
      </c>
      <c r="AK25" s="15">
        <f>B9L218C1*B9L218C16</f>
        <v>1362.1336992863903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2.3929347184325628E-2</v>
      </c>
      <c r="AZ25" s="16" t="s">
        <v>19578</v>
      </c>
      <c r="BA25" s="21">
        <f>B9L218C1*B9L218C24</f>
        <v>240.11381521084792</v>
      </c>
      <c r="BB25" s="16" t="s">
        <v>19252</v>
      </c>
      <c r="BC25" s="21">
        <f>B3L319C4</f>
        <v>4.3660405506046963E-4</v>
      </c>
      <c r="BD25" s="16" t="s">
        <v>19579</v>
      </c>
      <c r="BE25" s="21">
        <f>B9L218C1*B9L218C26</f>
        <v>4.381008164976854</v>
      </c>
      <c r="BF25" s="16" t="s">
        <v>19254</v>
      </c>
      <c r="BG25" s="21">
        <f>B3L320C4</f>
        <v>0.20291593937789654</v>
      </c>
      <c r="BH25" s="16" t="s">
        <v>19580</v>
      </c>
      <c r="BI25" s="15">
        <f>B9L218C1*B9L218C28</f>
        <v>2036.1157367065452</v>
      </c>
      <c r="BJ25" s="16" t="s">
        <v>19256</v>
      </c>
      <c r="BK25" s="21">
        <f>B3L321C4</f>
        <v>1.4961058906632697E-2</v>
      </c>
      <c r="BL25" s="16" t="s">
        <v>19581</v>
      </c>
      <c r="BM25" s="21">
        <f>B9L218C1*B9L218C30</f>
        <v>150.12348251685299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345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6.4676786264689502E-4</v>
      </c>
      <c r="L26" s="16" t="s">
        <v>19587</v>
      </c>
      <c r="M26" s="21">
        <f>B9L219C1*B9L219C4</f>
        <v>0.22313491261317878</v>
      </c>
      <c r="N26" s="16" t="s">
        <v>19232</v>
      </c>
      <c r="O26" s="21">
        <f>B3L309C4</f>
        <v>0.27763614952729382</v>
      </c>
      <c r="P26" s="16" t="s">
        <v>19588</v>
      </c>
      <c r="Q26" s="21">
        <f>B9L219C1*B9L219C6</f>
        <v>95.784471586916368</v>
      </c>
      <c r="R26" s="16" t="s">
        <v>19234</v>
      </c>
      <c r="S26" s="21">
        <f>B3L310C4</f>
        <v>8.1516314313464597E-3</v>
      </c>
      <c r="T26" s="16" t="s">
        <v>19589</v>
      </c>
      <c r="U26" s="21">
        <f>B9L219C1*B9L219C8</f>
        <v>2.8123128438145284</v>
      </c>
      <c r="V26" s="16" t="s">
        <v>19236</v>
      </c>
      <c r="W26" s="21">
        <f>B3L311C4</f>
        <v>8.7474228402269844E-2</v>
      </c>
      <c r="X26" s="16" t="s">
        <v>19590</v>
      </c>
      <c r="Y26" s="21">
        <f>B9L219C1*B9L219C10</f>
        <v>30.178608798783095</v>
      </c>
      <c r="Z26" s="16" t="s">
        <v>19238</v>
      </c>
      <c r="AA26" s="21">
        <f>B3L312C4</f>
        <v>0.17581083634852415</v>
      </c>
      <c r="AB26" s="16" t="s">
        <v>19591</v>
      </c>
      <c r="AC26" s="21">
        <f>B9L219C1*B9L219C12</f>
        <v>60.654738540240835</v>
      </c>
      <c r="AD26" s="16" t="s">
        <v>19240</v>
      </c>
      <c r="AE26" s="21">
        <f>B3L313C4</f>
        <v>7.2289436843816945E-2</v>
      </c>
      <c r="AF26" s="16" t="s">
        <v>19592</v>
      </c>
      <c r="AG26" s="21">
        <f>B9L219C1*B9L219C14</f>
        <v>24.939855711116845</v>
      </c>
      <c r="AH26" s="16" t="s">
        <v>19242</v>
      </c>
      <c r="AI26" s="21">
        <f>B3L314C4</f>
        <v>0.13574800006018667</v>
      </c>
      <c r="AJ26" s="16" t="s">
        <v>19593</v>
      </c>
      <c r="AK26" s="21">
        <f>B9L219C1*B9L219C16</f>
        <v>46.8330600207644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2.3929347184325628E-2</v>
      </c>
      <c r="AZ26" s="16" t="s">
        <v>19597</v>
      </c>
      <c r="BA26" s="21">
        <f>B9L219C1*B9L219C24</f>
        <v>8.2556247785923418</v>
      </c>
      <c r="BB26" s="16" t="s">
        <v>19252</v>
      </c>
      <c r="BC26" s="21">
        <f>B3L319C4</f>
        <v>4.3660405506046963E-4</v>
      </c>
      <c r="BD26" s="16" t="s">
        <v>19598</v>
      </c>
      <c r="BE26" s="21">
        <f>B9L219C1*B9L219C26</f>
        <v>0.15062839899586203</v>
      </c>
      <c r="BF26" s="16" t="s">
        <v>19254</v>
      </c>
      <c r="BG26" s="21">
        <f>B3L320C4</f>
        <v>0.20291593937789654</v>
      </c>
      <c r="BH26" s="16" t="s">
        <v>19599</v>
      </c>
      <c r="BI26" s="21">
        <f>B9L219C1*B9L219C28</f>
        <v>70.005999085374299</v>
      </c>
      <c r="BJ26" s="16" t="s">
        <v>19256</v>
      </c>
      <c r="BK26" s="21">
        <f>B3L321C4</f>
        <v>1.4961058906632697E-2</v>
      </c>
      <c r="BL26" s="16" t="s">
        <v>19600</v>
      </c>
      <c r="BM26" s="21">
        <f>B9L219C1*B9L219C30</f>
        <v>5.1615653227882801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6.4676786264689502E-4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0.27763614952729382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8.1516314313464597E-3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8.7474228402269844E-2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0.17581083634852415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7.2289436843816945E-2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0.13574800006018667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2.3929347184325628E-2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4.3660405506046963E-4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0.20291593937789654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1.4961058906632697E-2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6.4676786264689502E-4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0.27763614952729382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8.1516314313464597E-3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8.7474228402269844E-2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0.17581083634852415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7.2289436843816945E-2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0.13574800006018667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2.3929347184325628E-2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4.3660405506046963E-4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0.20291593937789654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1.4961058906632697E-2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6.4676786264689502E-4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0.27763614952729382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8.1516314313464597E-3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8.7474228402269844E-2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0.17581083634852415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7.2289436843816945E-2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0.13574800006018667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2.3929347184325628E-2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4.3660405506046963E-4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0.20291593937789654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1.4961058906632697E-2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6.4676786264689502E-4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0.27763614952729382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8.1516314313464597E-3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8.7474228402269844E-2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0.17581083634852415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7.2289436843816945E-2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0.13574800006018667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2.3929347184325628E-2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4.3660405506046963E-4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0.20291593937789654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1.4961058906632697E-2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6.4676786264689502E-4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0.27763614952729382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8.1516314313464597E-3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8.7474228402269844E-2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0.17581083634852415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7.2289436843816945E-2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0.13574800006018667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2.3929347184325628E-2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4.3660405506046963E-4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0.20291593937789654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1.4961058906632697E-2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6.4676786264689502E-4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0.27763614952729382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8.1516314313464597E-3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8.7474228402269844E-2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0.17581083634852415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7.2289436843816945E-2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0.13574800006018667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2.3929347184325628E-2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4.3660405506046963E-4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0.20291593937789654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1.4961058906632697E-2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289.71871716667374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6.4676786264689502E-4</v>
      </c>
      <c r="L33" s="16" t="s">
        <v>19720</v>
      </c>
      <c r="M33" s="21">
        <f>B9L226C1*B9L226C4</f>
        <v>0.18738075547068986</v>
      </c>
      <c r="N33" s="16" t="s">
        <v>19232</v>
      </c>
      <c r="O33" s="21">
        <f>B3L309C4</f>
        <v>0.27763614952729382</v>
      </c>
      <c r="P33" s="16" t="s">
        <v>19721</v>
      </c>
      <c r="Q33" s="21">
        <f>B9L226C1*B9L226C6</f>
        <v>80.436389080142376</v>
      </c>
      <c r="R33" s="16" t="s">
        <v>19234</v>
      </c>
      <c r="S33" s="21">
        <f>B3L310C4</f>
        <v>8.1516314313464597E-3</v>
      </c>
      <c r="T33" s="16" t="s">
        <v>19722</v>
      </c>
      <c r="U33" s="21">
        <f>B9L226C1*B9L226C8</f>
        <v>2.3616802011052327</v>
      </c>
      <c r="V33" s="16" t="s">
        <v>19236</v>
      </c>
      <c r="W33" s="21">
        <f>B3L311C4</f>
        <v>8.7474228402269844E-2</v>
      </c>
      <c r="X33" s="16" t="s">
        <v>19723</v>
      </c>
      <c r="Y33" s="21">
        <f>B9L226C1*B9L226C10</f>
        <v>25.342921237850234</v>
      </c>
      <c r="Z33" s="16" t="s">
        <v>19238</v>
      </c>
      <c r="AA33" s="21">
        <f>B3L312C4</f>
        <v>0.17581083634852415</v>
      </c>
      <c r="AB33" s="16" t="s">
        <v>19724</v>
      </c>
      <c r="AC33" s="21">
        <f>B9L226C1*B9L226C12</f>
        <v>50.93568997089443</v>
      </c>
      <c r="AD33" s="16" t="s">
        <v>19240</v>
      </c>
      <c r="AE33" s="21">
        <f>B3L313C4</f>
        <v>7.2289436843816945E-2</v>
      </c>
      <c r="AF33" s="16" t="s">
        <v>19725</v>
      </c>
      <c r="AG33" s="21">
        <f>B9L226C1*B9L226C14</f>
        <v>20.943602907091925</v>
      </c>
      <c r="AH33" s="16" t="s">
        <v>19242</v>
      </c>
      <c r="AI33" s="21">
        <f>B3L314C4</f>
        <v>0.13574800006018667</v>
      </c>
      <c r="AJ33" s="16" t="s">
        <v>19726</v>
      </c>
      <c r="AK33" s="21">
        <f>B9L226C1*B9L226C16</f>
        <v>39.328736435378829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2.3929347184325628E-2</v>
      </c>
      <c r="AZ33" s="16" t="s">
        <v>19730</v>
      </c>
      <c r="BA33" s="21">
        <f>B9L226C1*B9L226C24</f>
        <v>6.9327797688787776</v>
      </c>
      <c r="BB33" s="16" t="s">
        <v>19252</v>
      </c>
      <c r="BC33" s="21">
        <f>B3L319C4</f>
        <v>4.3660405506046963E-4</v>
      </c>
      <c r="BD33" s="16" t="s">
        <v>19731</v>
      </c>
      <c r="BE33" s="21">
        <f>B9L226C1*B9L226C26</f>
        <v>0.12649236674188705</v>
      </c>
      <c r="BF33" s="16" t="s">
        <v>19254</v>
      </c>
      <c r="BG33" s="21">
        <f>B3L320C4</f>
        <v>0.20291593937789654</v>
      </c>
      <c r="BH33" s="16" t="s">
        <v>19732</v>
      </c>
      <c r="BI33" s="21">
        <f>B9L226C1*B9L226C28</f>
        <v>58.78854564923472</v>
      </c>
      <c r="BJ33" s="16" t="s">
        <v>19256</v>
      </c>
      <c r="BK33" s="21">
        <f>B3L321C4</f>
        <v>1.4961058906632697E-2</v>
      </c>
      <c r="BL33" s="16" t="s">
        <v>19733</v>
      </c>
      <c r="BM33" s="21">
        <f>B9L226C1*B9L226C30</f>
        <v>4.3344987938846637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314C2-43C3-47FD-8B69-38C6F312E19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4.1321351487286275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0.10378924021149699</v>
      </c>
      <c r="T8" s="16" t="s">
        <v>19776</v>
      </c>
      <c r="U8" s="21">
        <f>B9L301C1*B9L301C8</f>
        <v>0.42887116753776539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6.1825924862835058E-2</v>
      </c>
      <c r="AB8" s="16" t="s">
        <v>19780</v>
      </c>
      <c r="AC8" s="21">
        <f>B9L301C1*B9L301C12</f>
        <v>0.25547307722837587</v>
      </c>
      <c r="AD8" s="16" t="s">
        <v>10922</v>
      </c>
      <c r="AE8" s="21">
        <f>B3L337C5</f>
        <v>6.1825924862835058E-2</v>
      </c>
      <c r="AF8" s="16" t="s">
        <v>19781</v>
      </c>
      <c r="AG8" s="21">
        <f>B9L301C1*B9L301C14</f>
        <v>0.25547307722837587</v>
      </c>
      <c r="AH8" s="16" t="s">
        <v>10931</v>
      </c>
      <c r="AI8" s="21">
        <f>B3L331C5</f>
        <v>1.3011919212934328E-2</v>
      </c>
      <c r="AJ8" s="16" t="s">
        <v>19782</v>
      </c>
      <c r="AK8" s="21">
        <f>B9L301C1*B9L301C16</f>
        <v>5.3767008732183277E-2</v>
      </c>
      <c r="AL8" s="16" t="s">
        <v>10940</v>
      </c>
      <c r="AM8" s="21">
        <f>B3L332C5</f>
        <v>6.6119871385812851E-2</v>
      </c>
      <c r="AN8" s="16" t="s">
        <v>19783</v>
      </c>
      <c r="AO8" s="21">
        <f>B9L301C1*B9L301C18</f>
        <v>0.27321624458273353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1.0493532660438578E-3</v>
      </c>
      <c r="AV8" s="16" t="s">
        <v>19785</v>
      </c>
      <c r="AW8" s="21">
        <f>B9L301C1*B9L301C22</f>
        <v>4.3360695140530073E-3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0.75420369106087704</v>
      </c>
      <c r="BD8" s="16" t="s">
        <v>19787</v>
      </c>
      <c r="BE8" s="21">
        <f>B9L301C1*B9L301C26</f>
        <v>3.1164715811335171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1.9023471714696008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0.10378924021149699</v>
      </c>
      <c r="T9" s="16" t="s">
        <v>19792</v>
      </c>
      <c r="U9" s="21">
        <f>B9L302C1*B9L302C8</f>
        <v>0.19744316754532024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6.1825924862835058E-2</v>
      </c>
      <c r="AB9" s="16" t="s">
        <v>19794</v>
      </c>
      <c r="AC9" s="21">
        <f>B9L302C1*B9L302C12</f>
        <v>0.11761437328630633</v>
      </c>
      <c r="AD9" s="16" t="s">
        <v>10922</v>
      </c>
      <c r="AE9" s="21">
        <f>B3L337C5</f>
        <v>6.1825924862835058E-2</v>
      </c>
      <c r="AF9" s="16" t="s">
        <v>19795</v>
      </c>
      <c r="AG9" s="21">
        <f>B9L302C1*B9L302C14</f>
        <v>0.11761437328630633</v>
      </c>
      <c r="AH9" s="16" t="s">
        <v>10931</v>
      </c>
      <c r="AI9" s="21">
        <f>B3L331C5</f>
        <v>1.3011919212934328E-2</v>
      </c>
      <c r="AJ9" s="16" t="s">
        <v>19796</v>
      </c>
      <c r="AK9" s="21">
        <f>B9L302C1*B9L302C16</f>
        <v>2.4753187710116573E-2</v>
      </c>
      <c r="AL9" s="16" t="s">
        <v>10940</v>
      </c>
      <c r="AM9" s="21">
        <f>B3L332C5</f>
        <v>6.6119871385812851E-2</v>
      </c>
      <c r="AN9" s="16" t="s">
        <v>19797</v>
      </c>
      <c r="AO9" s="21">
        <f>B9L302C1*B9L302C18</f>
        <v>0.12578295030873488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1.0493532660438578E-3</v>
      </c>
      <c r="AV9" s="16" t="s">
        <v>19799</v>
      </c>
      <c r="AW9" s="21">
        <f>B9L302C1*B9L302C22</f>
        <v>1.9962342175309203E-3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0.75420369106087704</v>
      </c>
      <c r="BD9" s="16" t="s">
        <v>19801</v>
      </c>
      <c r="BE9" s="21">
        <f>B9L302C1*B9L302C26</f>
        <v>1.434757258401592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0.10378924021149699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6.1825924862835058E-2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6.1825924862835058E-2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1.3011919212934328E-2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6.6119871385812851E-2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1.0493532660438578E-3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0.75420369106087704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128.24438024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0.10378924021149699</v>
      </c>
      <c r="T11" s="16" t="s">
        <v>19819</v>
      </c>
      <c r="U11" s="21">
        <f>B9L304C1*B9L304C8</f>
        <v>13.310386786503917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6.1825924862835058E-2</v>
      </c>
      <c r="AB11" s="16" t="s">
        <v>19821</v>
      </c>
      <c r="AC11" s="21">
        <f>B9L304C1*B9L304C12</f>
        <v>7.9288274167990886</v>
      </c>
      <c r="AD11" s="16" t="s">
        <v>10922</v>
      </c>
      <c r="AE11" s="21">
        <f>B3L337C5</f>
        <v>6.1825924862835058E-2</v>
      </c>
      <c r="AF11" s="16" t="s">
        <v>19822</v>
      </c>
      <c r="AG11" s="21">
        <f>B9L304C1*B9L304C14</f>
        <v>7.9288274167990886</v>
      </c>
      <c r="AH11" s="16" t="s">
        <v>10931</v>
      </c>
      <c r="AI11" s="21">
        <f>B3L331C5</f>
        <v>1.3011919212934328E-2</v>
      </c>
      <c r="AJ11" s="16" t="s">
        <v>19823</v>
      </c>
      <c r="AK11" s="21">
        <f>B9L304C1*B9L304C16</f>
        <v>1.6687055151957115</v>
      </c>
      <c r="AL11" s="16" t="s">
        <v>10940</v>
      </c>
      <c r="AM11" s="21">
        <f>B3L332C5</f>
        <v>6.6119871385812851E-2</v>
      </c>
      <c r="AN11" s="16" t="s">
        <v>19824</v>
      </c>
      <c r="AO11" s="21">
        <f>B9L304C1*B9L304C18</f>
        <v>8.4795019274220795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1.0493532660438578E-3</v>
      </c>
      <c r="AV11" s="16" t="s">
        <v>19826</v>
      </c>
      <c r="AW11" s="21">
        <f>B9L304C1*B9L304C22</f>
        <v>0.13457365925661438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0.75420369106087704</v>
      </c>
      <c r="BD11" s="16" t="s">
        <v>19828</v>
      </c>
      <c r="BE11" s="21">
        <f>B9L304C1*B9L304C26</f>
        <v>96.7223849348226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31.429293111091223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0.10378924021149699</v>
      </c>
      <c r="T12" s="16" t="s">
        <v>19833</v>
      </c>
      <c r="U12" s="21">
        <f>B9L305C1*B9L305C8</f>
        <v>3.2620224523845947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6.1825924862835058E-2</v>
      </c>
      <c r="AB12" s="16" t="s">
        <v>19835</v>
      </c>
      <c r="AC12" s="21">
        <f>B9L305C1*B9L305C12</f>
        <v>1.9431451143783454</v>
      </c>
      <c r="AD12" s="16" t="s">
        <v>10922</v>
      </c>
      <c r="AE12" s="21">
        <f>B3L337C5</f>
        <v>6.1825924862835058E-2</v>
      </c>
      <c r="AF12" s="16" t="s">
        <v>19836</v>
      </c>
      <c r="AG12" s="21">
        <f>B9L305C1*B9L305C14</f>
        <v>1.9431451143783454</v>
      </c>
      <c r="AH12" s="16" t="s">
        <v>10931</v>
      </c>
      <c r="AI12" s="21">
        <f>B3L331C5</f>
        <v>1.3011919212934328E-2</v>
      </c>
      <c r="AJ12" s="16" t="s">
        <v>19837</v>
      </c>
      <c r="AK12" s="21">
        <f>B9L305C1*B9L305C16</f>
        <v>0.40895542288115244</v>
      </c>
      <c r="AL12" s="16" t="s">
        <v>10940</v>
      </c>
      <c r="AM12" s="21">
        <f>B3L332C5</f>
        <v>6.6119871385812851E-2</v>
      </c>
      <c r="AN12" s="16" t="s">
        <v>19838</v>
      </c>
      <c r="AO12" s="21">
        <f>B9L305C1*B9L305C18</f>
        <v>2.0781008182523655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1.0493532660438578E-3</v>
      </c>
      <c r="AV12" s="16" t="s">
        <v>19840</v>
      </c>
      <c r="AW12" s="21">
        <f>B9L305C1*B9L305C22</f>
        <v>3.2980431375573292E-2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0.75420369106087704</v>
      </c>
      <c r="BD12" s="16" t="s">
        <v>19842</v>
      </c>
      <c r="BE12" s="21">
        <f>B9L305C1*B9L305C26</f>
        <v>23.704088871819195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3.0779856818885283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0.10378924021149699</v>
      </c>
      <c r="T13" s="16" t="s">
        <v>19847</v>
      </c>
      <c r="U13" s="21">
        <f>B9L306C1*B9L306C8</f>
        <v>0.31946179530507685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6.1825924862835058E-2</v>
      </c>
      <c r="AB13" s="16" t="s">
        <v>19849</v>
      </c>
      <c r="AC13" s="21">
        <f>B9L306C1*B9L306C12</f>
        <v>0.19029931149732229</v>
      </c>
      <c r="AD13" s="16" t="s">
        <v>10922</v>
      </c>
      <c r="AE13" s="21">
        <f>B3L337C5</f>
        <v>6.1825924862835058E-2</v>
      </c>
      <c r="AF13" s="16" t="s">
        <v>19850</v>
      </c>
      <c r="AG13" s="21">
        <f>B9L306C1*B9L306C14</f>
        <v>0.19029931149732229</v>
      </c>
      <c r="AH13" s="16" t="s">
        <v>10931</v>
      </c>
      <c r="AI13" s="21">
        <f>B3L331C5</f>
        <v>1.3011919212934328E-2</v>
      </c>
      <c r="AJ13" s="16" t="s">
        <v>19851</v>
      </c>
      <c r="AK13" s="21">
        <f>B9L306C1*B9L306C16</f>
        <v>4.0050501031302109E-2</v>
      </c>
      <c r="AL13" s="16" t="s">
        <v>10940</v>
      </c>
      <c r="AM13" s="21">
        <f>B3L332C5</f>
        <v>6.6119871385812851E-2</v>
      </c>
      <c r="AN13" s="16" t="s">
        <v>19852</v>
      </c>
      <c r="AO13" s="21">
        <f>B9L306C1*B9L306C18</f>
        <v>0.20351601741384295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1.0493532660438578E-3</v>
      </c>
      <c r="AV13" s="16" t="s">
        <v>19854</v>
      </c>
      <c r="AW13" s="21">
        <f>B9L306C1*B9L306C22</f>
        <v>3.2298943281259579E-3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0.75420369106087704</v>
      </c>
      <c r="BD13" s="16" t="s">
        <v>19856</v>
      </c>
      <c r="BE13" s="21">
        <f>B9L306C1*B9L306C26</f>
        <v>2.3214281623128583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0.10378924021149699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6.1825924862835058E-2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6.1825924862835058E-2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1.3011919212934328E-2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6.6119871385812851E-2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1.0493532660438578E-3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0.75420369106087704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0.10378924021149699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6.1825924862835058E-2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6.1825924862835058E-2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1.3011919212934328E-2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6.6119871385812851E-2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1.0493532660438578E-3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0.75420369106087704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0.10378924021149699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6.1825924862835058E-2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6.1825924862835058E-2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1.3011919212934328E-2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6.6119871385812851E-2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1.0493532660438578E-3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0.75420369106087704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0.10378924021149699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6.1825924862835058E-2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6.1825924862835058E-2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1.3011919212934328E-2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6.6119871385812851E-2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1.0493532660438578E-3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0.75420369106087704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0.10378924021149699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6.1825924862835058E-2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6.1825924862835058E-2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1.3011919212934328E-2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6.6119871385812851E-2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1.0493532660438578E-3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0.75420369106087704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1.5732460992140704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0.10378924021149699</v>
      </c>
      <c r="T19" s="16" t="s">
        <v>19931</v>
      </c>
      <c r="U19" s="21">
        <f>B9L312C1*B9L312C8</f>
        <v>0.16328601730312978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6.1825924862835058E-2</v>
      </c>
      <c r="AB19" s="16" t="s">
        <v>19933</v>
      </c>
      <c r="AC19" s="21">
        <f>B9L312C1*B9L312C12</f>
        <v>9.7267395120757466E-2</v>
      </c>
      <c r="AD19" s="16" t="s">
        <v>10922</v>
      </c>
      <c r="AE19" s="21">
        <f>B3L337C5</f>
        <v>6.1825924862835058E-2</v>
      </c>
      <c r="AF19" s="16" t="s">
        <v>19934</v>
      </c>
      <c r="AG19" s="21">
        <f>B9L312C1*B9L312C14</f>
        <v>9.7267395120757466E-2</v>
      </c>
      <c r="AH19" s="16" t="s">
        <v>10931</v>
      </c>
      <c r="AI19" s="21">
        <f>B3L331C5</f>
        <v>1.3011919212934328E-2</v>
      </c>
      <c r="AJ19" s="16" t="s">
        <v>19935</v>
      </c>
      <c r="AK19" s="21">
        <f>B9L312C1*B9L312C16</f>
        <v>2.0470951145037549E-2</v>
      </c>
      <c r="AL19" s="16" t="s">
        <v>10940</v>
      </c>
      <c r="AM19" s="21">
        <f>B3L332C5</f>
        <v>6.6119871385812851E-2</v>
      </c>
      <c r="AN19" s="16" t="s">
        <v>19936</v>
      </c>
      <c r="AO19" s="21">
        <f>B9L312C1*B9L312C18</f>
        <v>0.1040228297382661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1.0493532660438578E-3</v>
      </c>
      <c r="AV19" s="16" t="s">
        <v>19938</v>
      </c>
      <c r="AW19" s="21">
        <f>B9L312C1*B9L312C22</f>
        <v>1.650890932501044E-3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0.75420369106087704</v>
      </c>
      <c r="BD19" s="16" t="s">
        <v>19940</v>
      </c>
      <c r="BE19" s="21">
        <f>B9L312C1*B9L312C26</f>
        <v>1.1865480149743788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1.9785075018467748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0.10378924021149699</v>
      </c>
      <c r="T20" s="16" t="s">
        <v>19945</v>
      </c>
      <c r="U20" s="21">
        <f>B9L313C1*B9L313C8</f>
        <v>0.20534779036942374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6.1825924862835058E-2</v>
      </c>
      <c r="AB20" s="16" t="s">
        <v>19947</v>
      </c>
      <c r="AC20" s="21">
        <f>B9L313C1*B9L313C12</f>
        <v>0.1223230561497342</v>
      </c>
      <c r="AD20" s="16" t="s">
        <v>10922</v>
      </c>
      <c r="AE20" s="21">
        <f>B3L337C5</f>
        <v>6.1825924862835058E-2</v>
      </c>
      <c r="AF20" s="16" t="s">
        <v>19948</v>
      </c>
      <c r="AG20" s="21">
        <f>B9L313C1*B9L313C14</f>
        <v>0.1223230561497342</v>
      </c>
      <c r="AH20" s="16" t="s">
        <v>10931</v>
      </c>
      <c r="AI20" s="21">
        <f>B3L331C5</f>
        <v>1.3011919212934328E-2</v>
      </c>
      <c r="AJ20" s="16" t="s">
        <v>19949</v>
      </c>
      <c r="AK20" s="21">
        <f>B9L313C1*B9L313C16</f>
        <v>2.5744179776214751E-2</v>
      </c>
      <c r="AL20" s="16" t="s">
        <v>10940</v>
      </c>
      <c r="AM20" s="21">
        <f>B3L332C5</f>
        <v>6.6119871385812851E-2</v>
      </c>
      <c r="AN20" s="16" t="s">
        <v>19950</v>
      </c>
      <c r="AO20" s="21">
        <f>B9L313C1*B9L313C18</f>
        <v>0.13081866155797464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1.0493532660438578E-3</v>
      </c>
      <c r="AV20" s="16" t="s">
        <v>19952</v>
      </c>
      <c r="AW20" s="21">
        <f>B9L313C1*B9L313C22</f>
        <v>2.0761533089551872E-3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0.75420369106087704</v>
      </c>
      <c r="BD20" s="16" t="s">
        <v>19954</v>
      </c>
      <c r="BE20" s="21">
        <f>B9L313C1*B9L313C26</f>
        <v>1.4921976606844725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4.2116476948106376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0.10378924021149699</v>
      </c>
      <c r="T21" s="16" t="s">
        <v>19959</v>
      </c>
      <c r="U21" s="21">
        <f>B9L314C1*B9L314C8</f>
        <v>0.43712371428289881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6.1825924862835058E-2</v>
      </c>
      <c r="AB21" s="16" t="s">
        <v>19961</v>
      </c>
      <c r="AC21" s="21">
        <f>B9L314C1*B9L314C12</f>
        <v>0.26038901392809494</v>
      </c>
      <c r="AD21" s="16" t="s">
        <v>10922</v>
      </c>
      <c r="AE21" s="21">
        <f>B3L337C5</f>
        <v>6.1825924862835058E-2</v>
      </c>
      <c r="AF21" s="16" t="s">
        <v>19962</v>
      </c>
      <c r="AG21" s="21">
        <f>B9L314C1*B9L314C14</f>
        <v>0.26038901392809494</v>
      </c>
      <c r="AH21" s="16" t="s">
        <v>10931</v>
      </c>
      <c r="AI21" s="21">
        <f>B3L331C5</f>
        <v>1.3011919212934328E-2</v>
      </c>
      <c r="AJ21" s="16" t="s">
        <v>19963</v>
      </c>
      <c r="AK21" s="21">
        <f>B9L314C1*B9L314C16</f>
        <v>5.4801619558217107E-2</v>
      </c>
      <c r="AL21" s="16" t="s">
        <v>10940</v>
      </c>
      <c r="AM21" s="21">
        <f>B3L332C5</f>
        <v>6.6119871385812851E-2</v>
      </c>
      <c r="AN21" s="16" t="s">
        <v>19964</v>
      </c>
      <c r="AO21" s="21">
        <f>B9L314C1*B9L314C18</f>
        <v>0.27847360390323456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1.0493532660438578E-3</v>
      </c>
      <c r="AV21" s="16" t="s">
        <v>19966</v>
      </c>
      <c r="AW21" s="21">
        <f>B9L314C1*B9L314C22</f>
        <v>4.4195062639756271E-3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0.75420369106087704</v>
      </c>
      <c r="BD21" s="16" t="s">
        <v>19968</v>
      </c>
      <c r="BE21" s="21">
        <f>B9L314C1*B9L314C26</f>
        <v>3.1764402368742171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3108.7668716333337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0.10378924021149699</v>
      </c>
      <c r="T22" s="16" t="s">
        <v>19973</v>
      </c>
      <c r="U22" s="21">
        <f>B9L315C1*B9L315C8</f>
        <v>322.65655160149612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6.1825924862835058E-2</v>
      </c>
      <c r="AB22" s="16" t="s">
        <v>19975</v>
      </c>
      <c r="AC22" s="21">
        <f>B9L315C1*B9L315C12</f>
        <v>192.2023870216733</v>
      </c>
      <c r="AD22" s="16" t="s">
        <v>10922</v>
      </c>
      <c r="AE22" s="21">
        <f>B3L337C5</f>
        <v>6.1825924862835058E-2</v>
      </c>
      <c r="AF22" s="16" t="s">
        <v>19976</v>
      </c>
      <c r="AG22" s="21">
        <f>B9L315C1*B9L315C14</f>
        <v>192.2023870216733</v>
      </c>
      <c r="AH22" s="16" t="s">
        <v>10931</v>
      </c>
      <c r="AI22" s="21">
        <f>B3L331C5</f>
        <v>1.3011919212934328E-2</v>
      </c>
      <c r="AJ22" s="16" t="s">
        <v>19977</v>
      </c>
      <c r="AK22" s="21">
        <f>B9L315C1*B9L315C16</f>
        <v>40.451023385539521</v>
      </c>
      <c r="AL22" s="16" t="s">
        <v>10940</v>
      </c>
      <c r="AM22" s="21">
        <f>B3L332C5</f>
        <v>6.6119871385812851E-2</v>
      </c>
      <c r="AN22" s="16" t="s">
        <v>19978</v>
      </c>
      <c r="AO22" s="21">
        <f>B9L315C1*B9L315C18</f>
        <v>205.55126572087178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1.0493532660438578E-3</v>
      </c>
      <c r="AV22" s="16" t="s">
        <v>19980</v>
      </c>
      <c r="AW22" s="21">
        <f>B9L315C1*B9L315C22</f>
        <v>3.2621946701173852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0.75420369106087704</v>
      </c>
      <c r="BD22" s="16" t="s">
        <v>19982</v>
      </c>
      <c r="BE22" s="15">
        <f>B9L315C1*B9L315C26</f>
        <v>2344.6434492336361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17.492273333333333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0.10378924021149699</v>
      </c>
      <c r="T23" s="16" t="s">
        <v>19986</v>
      </c>
      <c r="U23" s="21">
        <f>B9L316C1*B9L316C8</f>
        <v>1.8155097588384965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6.1825924862835058E-2</v>
      </c>
      <c r="AB23" s="16" t="s">
        <v>19988</v>
      </c>
      <c r="AC23" s="21">
        <f>B9L316C1*B9L316C12</f>
        <v>1.08147597678684</v>
      </c>
      <c r="AD23" s="16" t="s">
        <v>10922</v>
      </c>
      <c r="AE23" s="21">
        <f>B3L337C5</f>
        <v>6.1825924862835058E-2</v>
      </c>
      <c r="AF23" s="16" t="s">
        <v>19989</v>
      </c>
      <c r="AG23" s="21">
        <f>B9L316C1*B9L316C14</f>
        <v>1.08147597678684</v>
      </c>
      <c r="AH23" s="16" t="s">
        <v>10931</v>
      </c>
      <c r="AI23" s="21">
        <f>B3L331C5</f>
        <v>1.3011919212934328E-2</v>
      </c>
      <c r="AJ23" s="16" t="s">
        <v>19990</v>
      </c>
      <c r="AK23" s="21">
        <f>B9L316C1*B9L316C16</f>
        <v>0.22760804746389882</v>
      </c>
      <c r="AL23" s="16" t="s">
        <v>10940</v>
      </c>
      <c r="AM23" s="21">
        <f>B3L332C5</f>
        <v>6.6119871385812851E-2</v>
      </c>
      <c r="AN23" s="16" t="s">
        <v>19991</v>
      </c>
      <c r="AO23" s="21">
        <f>B9L316C1*B9L316C18</f>
        <v>1.1565868630454839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1.0493532660438578E-3</v>
      </c>
      <c r="AV23" s="16" t="s">
        <v>19993</v>
      </c>
      <c r="AW23" s="21">
        <f>B9L316C1*B9L316C22</f>
        <v>1.8355574152865213E-2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0.75420369106087704</v>
      </c>
      <c r="BD23" s="16" t="s">
        <v>19995</v>
      </c>
      <c r="BE23" s="21">
        <f>B9L316C1*B9L316C26</f>
        <v>13.192737113045752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0.10378924021149699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6.1825924862835058E-2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6.1825924862835058E-2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1.3011919212934328E-2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6.6119871385812851E-2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1.0493532660438578E-3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0.75420369106087704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2607.7380670000002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0.10378924021149699</v>
      </c>
      <c r="T25" s="16" t="s">
        <v>20014</v>
      </c>
      <c r="U25" s="21">
        <f>B9L318C1*B9L318C8</f>
        <v>270.65515264452785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6.1825924862835058E-2</v>
      </c>
      <c r="AB25" s="16" t="s">
        <v>20016</v>
      </c>
      <c r="AC25" s="21">
        <f>B9L318C1*B9L318C12</f>
        <v>161.22581779229674</v>
      </c>
      <c r="AD25" s="16" t="s">
        <v>10922</v>
      </c>
      <c r="AE25" s="21">
        <f>B3L337C5</f>
        <v>6.1825924862835058E-2</v>
      </c>
      <c r="AF25" s="16" t="s">
        <v>20017</v>
      </c>
      <c r="AG25" s="21">
        <f>B9L318C1*B9L318C14</f>
        <v>161.22581779229674</v>
      </c>
      <c r="AH25" s="16" t="s">
        <v>10931</v>
      </c>
      <c r="AI25" s="21">
        <f>B3L331C5</f>
        <v>1.3011919212934328E-2</v>
      </c>
      <c r="AJ25" s="16" t="s">
        <v>20018</v>
      </c>
      <c r="AK25" s="21">
        <f>B9L318C1*B9L318C16</f>
        <v>33.931677056297531</v>
      </c>
      <c r="AL25" s="16" t="s">
        <v>10940</v>
      </c>
      <c r="AM25" s="21">
        <f>B3L332C5</f>
        <v>6.6119871385812851E-2</v>
      </c>
      <c r="AN25" s="16" t="s">
        <v>20019</v>
      </c>
      <c r="AO25" s="21">
        <f>B9L318C1*B9L318C18</f>
        <v>172.42330559792822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1.0493532660438578E-3</v>
      </c>
      <c r="AV25" s="16" t="s">
        <v>20021</v>
      </c>
      <c r="AW25" s="21">
        <f>B9L318C1*B9L318C22</f>
        <v>2.7364384575933465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0.75420369106087704</v>
      </c>
      <c r="BD25" s="16" t="s">
        <v>20023</v>
      </c>
      <c r="BE25" s="15">
        <f>B9L318C1*B9L318C26</f>
        <v>1966.7656754513569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3088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0.10378924021149699</v>
      </c>
      <c r="T26" s="16" t="s">
        <v>20028</v>
      </c>
      <c r="U26" s="21">
        <f>B9L319C1*B9L319C8</f>
        <v>320.50117377310272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6.1825924862835058E-2</v>
      </c>
      <c r="AB26" s="16" t="s">
        <v>20030</v>
      </c>
      <c r="AC26" s="21">
        <f>B9L319C1*B9L319C12</f>
        <v>190.91845597643467</v>
      </c>
      <c r="AD26" s="16" t="s">
        <v>10922</v>
      </c>
      <c r="AE26" s="21">
        <f>B3L337C5</f>
        <v>6.1825924862835058E-2</v>
      </c>
      <c r="AF26" s="16" t="s">
        <v>20031</v>
      </c>
      <c r="AG26" s="21">
        <f>B9L319C1*B9L319C14</f>
        <v>190.91845597643467</v>
      </c>
      <c r="AH26" s="16" t="s">
        <v>10931</v>
      </c>
      <c r="AI26" s="21">
        <f>B3L331C5</f>
        <v>1.3011919212934328E-2</v>
      </c>
      <c r="AJ26" s="16" t="s">
        <v>20032</v>
      </c>
      <c r="AK26" s="21">
        <f>B9L319C1*B9L319C16</f>
        <v>40.180806529541208</v>
      </c>
      <c r="AL26" s="16" t="s">
        <v>10940</v>
      </c>
      <c r="AM26" s="21">
        <f>B3L332C5</f>
        <v>6.6119871385812851E-2</v>
      </c>
      <c r="AN26" s="16" t="s">
        <v>20033</v>
      </c>
      <c r="AO26" s="21">
        <f>B9L319C1*B9L319C18</f>
        <v>204.17816283939007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1.0493532660438578E-3</v>
      </c>
      <c r="AV26" s="16" t="s">
        <v>20035</v>
      </c>
      <c r="AW26" s="21">
        <f>B9L319C1*B9L319C22</f>
        <v>3.2404028855434328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0.75420369106087704</v>
      </c>
      <c r="BD26" s="16" t="s">
        <v>20037</v>
      </c>
      <c r="BE26" s="15">
        <f>B9L319C1*B9L319C26</f>
        <v>2328.9809979959882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0.10378924021149699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6.1825924862835058E-2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6.1825924862835058E-2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1.3011919212934328E-2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6.6119871385812851E-2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1.0493532660438578E-3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0.75420369106087704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0.10378924021149699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6.1825924862835058E-2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6.1825924862835058E-2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1.3011919212934328E-2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6.6119871385812851E-2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1.0493532660438578E-3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0.75420369106087704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0.10378924021149699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6.1825924862835058E-2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6.1825924862835058E-2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1.3011919212934328E-2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6.6119871385812851E-2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1.0493532660438578E-3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0.75420369106087704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0.10378924021149699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6.1825924862835058E-2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6.1825924862835058E-2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1.3011919212934328E-2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6.6119871385812851E-2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1.0493532660438578E-3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0.75420369106087704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0.10378924021149699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6.1825924862835058E-2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6.1825924862835058E-2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1.3011919212934328E-2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6.6119871385812851E-2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1.0493532660438578E-3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0.75420369106087704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0.10378924021149699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6.1825924862835058E-2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6.1825924862835058E-2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1.3011919212934328E-2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6.6119871385812851E-2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1.0493532660438578E-3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0.75420369106087704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435.72663586666567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0.10378924021149699</v>
      </c>
      <c r="T33" s="16" t="s">
        <v>20126</v>
      </c>
      <c r="U33" s="21">
        <f>B9L326C1*B9L326C8</f>
        <v>45.223736476512848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6.1825924862835058E-2</v>
      </c>
      <c r="AB33" s="16" t="s">
        <v>20128</v>
      </c>
      <c r="AC33" s="21">
        <f>B9L326C1*B9L326C12</f>
        <v>26.939202249828362</v>
      </c>
      <c r="AD33" s="16" t="s">
        <v>10922</v>
      </c>
      <c r="AE33" s="21">
        <f>B3L337C5</f>
        <v>6.1825924862835058E-2</v>
      </c>
      <c r="AF33" s="16" t="s">
        <v>20129</v>
      </c>
      <c r="AG33" s="21">
        <f>B9L326C1*B9L326C14</f>
        <v>26.939202249828362</v>
      </c>
      <c r="AH33" s="16" t="s">
        <v>10931</v>
      </c>
      <c r="AI33" s="21">
        <f>B3L331C5</f>
        <v>1.3011919212934328E-2</v>
      </c>
      <c r="AJ33" s="16" t="s">
        <v>20130</v>
      </c>
      <c r="AK33" s="21">
        <f>B9L326C1*B9L326C16</f>
        <v>5.6696397848207072</v>
      </c>
      <c r="AL33" s="16" t="s">
        <v>10940</v>
      </c>
      <c r="AM33" s="21">
        <f>B3L332C5</f>
        <v>6.6119871385812851E-2</v>
      </c>
      <c r="AN33" s="16" t="s">
        <v>20131</v>
      </c>
      <c r="AO33" s="21">
        <f>B9L326C1*B9L326C18</f>
        <v>28.810189122876842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1.0493532660438578E-3</v>
      </c>
      <c r="AV33" s="16" t="s">
        <v>20133</v>
      </c>
      <c r="AW33" s="21">
        <f>B9L326C1*B9L326C22</f>
        <v>0.45723116844898837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0.75420369106087704</v>
      </c>
      <c r="BD33" s="16" t="s">
        <v>20135</v>
      </c>
      <c r="BE33" s="21">
        <f>B9L326C1*B9L326C26</f>
        <v>328.626637064178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C55AA-0F47-4E31-AC2C-E0B6DD65960D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21">
        <f>A2L101C44</f>
        <v>711.84599997999999</v>
      </c>
      <c r="F8" s="16" t="s">
        <v>11042</v>
      </c>
      <c r="G8" s="21">
        <f>B3L209C4</f>
        <v>0.8692209023461358</v>
      </c>
      <c r="H8" s="16" t="s">
        <v>20193</v>
      </c>
      <c r="I8" s="21">
        <f>B9L401C1*B9L401C2</f>
        <v>618.75142243410301</v>
      </c>
      <c r="J8" s="16" t="s">
        <v>20194</v>
      </c>
      <c r="K8" s="21">
        <f>B9L401C1-B9L401C3</f>
        <v>93.094577545896982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1714.3400352199999</v>
      </c>
      <c r="F9" s="16" t="s">
        <v>11093</v>
      </c>
      <c r="G9" s="21">
        <f>B3L207C4</f>
        <v>0.99706855814562123</v>
      </c>
      <c r="H9" s="16" t="s">
        <v>20196</v>
      </c>
      <c r="I9" s="15">
        <f>B9L402C1*B9L402C2</f>
        <v>1709.3145470881188</v>
      </c>
      <c r="J9" s="16" t="s">
        <v>20197</v>
      </c>
      <c r="K9" s="21">
        <f>B9L402C1-B9L402C3</f>
        <v>5.0254881318810476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2.0157929999999999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2.0157929999999999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281.36814412000001</v>
      </c>
      <c r="F11" s="16" t="s">
        <v>10710</v>
      </c>
      <c r="G11" s="21">
        <f>B3L305C3</f>
        <v>0.97483031664174136</v>
      </c>
      <c r="H11" s="16" t="s">
        <v>20200</v>
      </c>
      <c r="I11" s="21">
        <f>B9L404C1*B9L404C2</f>
        <v>274.28619702539874</v>
      </c>
      <c r="J11" s="16" t="s">
        <v>20201</v>
      </c>
      <c r="K11" s="21">
        <f>B9L404C1-B9L404C3</f>
        <v>7.0819470946012757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2.2829875999999998</v>
      </c>
      <c r="F12" s="16" t="s">
        <v>11078</v>
      </c>
      <c r="G12" s="21">
        <f>B3L220C4</f>
        <v>0.94253190538691389</v>
      </c>
      <c r="H12" s="16" t="s">
        <v>20202</v>
      </c>
      <c r="I12" s="21">
        <f>B9L405C1*B9L405C2</f>
        <v>2.1517886526026975</v>
      </c>
      <c r="J12" s="16" t="s">
        <v>20203</v>
      </c>
      <c r="K12" s="21">
        <f>B9L405C1-B9L405C3</f>
        <v>0.13119894739730231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14494.439352859999</v>
      </c>
      <c r="F13" s="16" t="s">
        <v>11042</v>
      </c>
      <c r="G13" s="21">
        <f>B3L209C4</f>
        <v>0.8692209023461358</v>
      </c>
      <c r="H13" s="16" t="s">
        <v>20205</v>
      </c>
      <c r="I13" s="15">
        <f>B9L406C1*B9L406C2</f>
        <v>12598.869653294309</v>
      </c>
      <c r="J13" s="16" t="s">
        <v>20206</v>
      </c>
      <c r="K13" s="15">
        <f>B9L406C1-B9L406C3</f>
        <v>1895.5696995656908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6890</v>
      </c>
      <c r="F14" s="16" t="s">
        <v>11042</v>
      </c>
      <c r="G14" s="21">
        <f>B3L209C4</f>
        <v>0.8692209023461358</v>
      </c>
      <c r="H14" s="16" t="s">
        <v>20208</v>
      </c>
      <c r="I14" s="15">
        <f>B9L407C1*B9L407C2</f>
        <v>5988.932017164876</v>
      </c>
      <c r="J14" s="16" t="s">
        <v>20209</v>
      </c>
      <c r="K14" s="21">
        <f>B9L407C1-B9L407C3</f>
        <v>901.06798283512398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9122.1631266333334</v>
      </c>
      <c r="F15" s="16" t="s">
        <v>10710</v>
      </c>
      <c r="G15" s="21">
        <f>B3L305C3</f>
        <v>0.97483031664174136</v>
      </c>
      <c r="H15" s="16" t="s">
        <v>20211</v>
      </c>
      <c r="I15" s="15">
        <f>B9L408C1*B9L408C2</f>
        <v>8892.5611691935901</v>
      </c>
      <c r="J15" s="16" t="s">
        <v>20212</v>
      </c>
      <c r="K15" s="21">
        <f>B9L408C1-B9L408C3</f>
        <v>229.60195743974327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0.97483031664174136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0.97483031664174136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11664.320435000001</v>
      </c>
      <c r="F18" s="16" t="s">
        <v>10710</v>
      </c>
      <c r="G18" s="21">
        <f>B3L305C3</f>
        <v>0.97483031664174136</v>
      </c>
      <c r="H18" s="16" t="s">
        <v>20219</v>
      </c>
      <c r="I18" s="15">
        <f>B9L411C1*B9L411C2</f>
        <v>11370.733183061786</v>
      </c>
      <c r="J18" s="16" t="s">
        <v>20220</v>
      </c>
      <c r="K18" s="21">
        <f>B9L411C1-B9L411C3</f>
        <v>293.58725193821556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342</v>
      </c>
      <c r="F19" s="16" t="s">
        <v>10710</v>
      </c>
      <c r="G19" s="21">
        <f>B3L305C3</f>
        <v>0.97483031664174136</v>
      </c>
      <c r="H19" s="16" t="s">
        <v>20222</v>
      </c>
      <c r="I19" s="21">
        <f>B9L412C1*B9L412C2</f>
        <v>333.39196829147556</v>
      </c>
      <c r="J19" s="16" t="s">
        <v>20223</v>
      </c>
      <c r="K19" s="21">
        <f>B9L412C1-B9L412C3</f>
        <v>8.608031708524436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0.97483031664174136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0.97483031664174136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0.97483031664174136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0.97483031664174136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0.97483031664174136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0.97483031664174136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2295.6065358333362</v>
      </c>
      <c r="F26" s="16" t="s">
        <v>10710</v>
      </c>
      <c r="G26" s="21">
        <f>B3L305C3</f>
        <v>0.97483031664174136</v>
      </c>
      <c r="H26" s="16" t="s">
        <v>20243</v>
      </c>
      <c r="I26" s="15">
        <f>B9L419C1*B9L419C2</f>
        <v>2237.8268462112624</v>
      </c>
      <c r="J26" s="16" t="s">
        <v>20244</v>
      </c>
      <c r="K26" s="21">
        <f>B9L419C1-B9L419C3</f>
        <v>57.779689622073874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3.1164715811335171</v>
      </c>
      <c r="F34" s="16" t="s">
        <v>11042</v>
      </c>
      <c r="G34" s="21">
        <f>B3L209C4</f>
        <v>0.8692209023461358</v>
      </c>
      <c r="H34" s="16" t="s">
        <v>20268</v>
      </c>
      <c r="I34" s="21">
        <f>B9L427C1*B9L427C2</f>
        <v>2.7089022398889644</v>
      </c>
      <c r="J34" s="16" t="s">
        <v>20269</v>
      </c>
      <c r="K34" s="21">
        <f>B9L427C1-B9L427C3</f>
        <v>0.40756934124455269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1.434757258401592</v>
      </c>
      <c r="F35" s="16" t="s">
        <v>11042</v>
      </c>
      <c r="G35" s="21">
        <f>B3L209C4</f>
        <v>0.8692209023461358</v>
      </c>
      <c r="H35" s="16" t="s">
        <v>20271</v>
      </c>
      <c r="I35" s="21">
        <f>B9L428C1*B9L428C2</f>
        <v>1.2471209987954996</v>
      </c>
      <c r="J35" s="16" t="s">
        <v>20272</v>
      </c>
      <c r="K35" s="21">
        <f>B9L428C1-B9L428C3</f>
        <v>0.18763625960609231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0.8692209023461358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96.7223849348226</v>
      </c>
      <c r="F37" s="16" t="s">
        <v>11042</v>
      </c>
      <c r="G37" s="21">
        <f>B3L209C4</f>
        <v>0.8692209023461358</v>
      </c>
      <c r="H37" s="16" t="s">
        <v>20277</v>
      </c>
      <c r="I37" s="21">
        <f>B9L430C1*B9L430C2</f>
        <v>84.073118710116788</v>
      </c>
      <c r="J37" s="16" t="s">
        <v>20278</v>
      </c>
      <c r="K37" s="21">
        <f>B9L430C1-B9L430C3</f>
        <v>12.649266224705812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23.704088871819195</v>
      </c>
      <c r="F38" s="16" t="s">
        <v>11042</v>
      </c>
      <c r="G38" s="21">
        <f>B3L209C4</f>
        <v>0.8692209023461358</v>
      </c>
      <c r="H38" s="16" t="s">
        <v>20280</v>
      </c>
      <c r="I38" s="21">
        <f>B9L431C1*B9L431C2</f>
        <v>20.604089518455677</v>
      </c>
      <c r="J38" s="16" t="s">
        <v>20281</v>
      </c>
      <c r="K38" s="21">
        <f>B9L431C1-B9L431C3</f>
        <v>3.0999993533635184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2.3214281623128583</v>
      </c>
      <c r="F39" s="16" t="s">
        <v>11042</v>
      </c>
      <c r="G39" s="21">
        <f>B3L209C4</f>
        <v>0.8692209023461358</v>
      </c>
      <c r="H39" s="16" t="s">
        <v>20283</v>
      </c>
      <c r="I39" s="21">
        <f>B9L432C1*B9L432C2</f>
        <v>2.0178338819773147</v>
      </c>
      <c r="J39" s="16" t="s">
        <v>20284</v>
      </c>
      <c r="K39" s="21">
        <f>B9L432C1-B9L432C3</f>
        <v>0.30359428033554359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0.8692209023461358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0.8692209023461358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0.8692209023461358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0.8692209023461358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0.8692209023461358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1.1865480149743788</v>
      </c>
      <c r="F45" s="16" t="s">
        <v>11042</v>
      </c>
      <c r="G45" s="21">
        <f>B3L209C4</f>
        <v>0.8692209023461358</v>
      </c>
      <c r="H45" s="16" t="s">
        <v>20301</v>
      </c>
      <c r="I45" s="21">
        <f>B9L438C1*B9L438C2</f>
        <v>1.0313723362530458</v>
      </c>
      <c r="J45" s="16" t="s">
        <v>20302</v>
      </c>
      <c r="K45" s="21">
        <f>B9L438C1-B9L438C3</f>
        <v>0.15517567872133298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1.4921976606844725</v>
      </c>
      <c r="F46" s="16" t="s">
        <v>11042</v>
      </c>
      <c r="G46" s="21">
        <f>B3L209C4</f>
        <v>0.8692209023461358</v>
      </c>
      <c r="H46" s="16" t="s">
        <v>20304</v>
      </c>
      <c r="I46" s="21">
        <f>B9L439C1*B9L439C2</f>
        <v>1.2970493970989501</v>
      </c>
      <c r="J46" s="16" t="s">
        <v>20305</v>
      </c>
      <c r="K46" s="21">
        <f>B9L439C1-B9L439C3</f>
        <v>0.1951482635855224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3.1764402368742171</v>
      </c>
      <c r="F47" s="16" t="s">
        <v>11042</v>
      </c>
      <c r="G47" s="21">
        <f>B3L209C4</f>
        <v>0.8692209023461358</v>
      </c>
      <c r="H47" s="16" t="s">
        <v>20307</v>
      </c>
      <c r="I47" s="21">
        <f>B9L440C1*B9L440C2</f>
        <v>2.7610282489443803</v>
      </c>
      <c r="J47" s="16" t="s">
        <v>20308</v>
      </c>
      <c r="K47" s="21">
        <f>B9L440C1-B9L440C3</f>
        <v>0.4154119879298368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2344.6434492336361</v>
      </c>
      <c r="F48" s="16" t="s">
        <v>11042</v>
      </c>
      <c r="G48" s="21">
        <f>B3L209C4</f>
        <v>0.8692209023461358</v>
      </c>
      <c r="H48" s="16" t="s">
        <v>20310</v>
      </c>
      <c r="I48" s="15">
        <f>B9L441C1*B9L441C2</f>
        <v>2038.0130946228176</v>
      </c>
      <c r="J48" s="16" t="s">
        <v>20311</v>
      </c>
      <c r="K48" s="21">
        <f>B9L441C1-B9L441C3</f>
        <v>306.63035461081859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13.192737113045752</v>
      </c>
      <c r="F49" s="16" t="s">
        <v>11042</v>
      </c>
      <c r="G49" s="21">
        <f>B3L209C4</f>
        <v>0.8692209023461358</v>
      </c>
      <c r="H49" s="16" t="s">
        <v>20313</v>
      </c>
      <c r="I49" s="21">
        <f>B9L442C1*B9L442C2</f>
        <v>11.467402857816984</v>
      </c>
      <c r="J49" s="16" t="s">
        <v>20314</v>
      </c>
      <c r="K49" s="21">
        <f>B9L442C1-B9L442C3</f>
        <v>1.725334255228768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0.8692209023461358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1966.7656754513569</v>
      </c>
      <c r="F51" s="16" t="s">
        <v>11042</v>
      </c>
      <c r="G51" s="21">
        <f>B3L209C4</f>
        <v>0.8692209023461358</v>
      </c>
      <c r="H51" s="16" t="s">
        <v>20319</v>
      </c>
      <c r="I51" s="15">
        <f>B9L444C1*B9L444C2</f>
        <v>1709.5538351192356</v>
      </c>
      <c r="J51" s="16" t="s">
        <v>20320</v>
      </c>
      <c r="K51" s="21">
        <f>B9L444C1-B9L444C3</f>
        <v>257.21184033212126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2328.9809979959882</v>
      </c>
      <c r="F52" s="16" t="s">
        <v>11042</v>
      </c>
      <c r="G52" s="21">
        <f>B3L209C4</f>
        <v>0.8692209023461358</v>
      </c>
      <c r="H52" s="16" t="s">
        <v>20322</v>
      </c>
      <c r="I52" s="15">
        <f>B9L445C1*B9L445C2</f>
        <v>2024.3989646250768</v>
      </c>
      <c r="J52" s="16" t="s">
        <v>20323</v>
      </c>
      <c r="K52" s="21">
        <f>B9L445C1-B9L445C3</f>
        <v>304.5820333709114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0.8692209023461358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0.8692209023461358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0.8692209023461358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0.8692209023461358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0.8692209023461358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0.8692209023461358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328.626637064178</v>
      </c>
      <c r="F59" s="16" t="s">
        <v>11042</v>
      </c>
      <c r="G59" s="21">
        <f>B3L209C4</f>
        <v>0.8692209023461358</v>
      </c>
      <c r="H59" s="16" t="s">
        <v>20343</v>
      </c>
      <c r="I59" s="21">
        <f>B9L452C1*B9L452C2</f>
        <v>285.64914200390086</v>
      </c>
      <c r="J59" s="16" t="s">
        <v>20344</v>
      </c>
      <c r="K59" s="21">
        <f>B9L452C1-B9L452C3</f>
        <v>42.977495060277136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9.0659036744922261</v>
      </c>
      <c r="F60" s="16" t="s">
        <v>10710</v>
      </c>
      <c r="G60" s="21">
        <f>B3L305C3</f>
        <v>0.97483031664174136</v>
      </c>
      <c r="H60" s="16" t="s">
        <v>20346</v>
      </c>
      <c r="I60" s="21">
        <f>B9L453C1*B9L453C2</f>
        <v>8.8377177496487835</v>
      </c>
      <c r="J60" s="16" t="s">
        <v>20347</v>
      </c>
      <c r="K60" s="21">
        <f>B9L453C1-B9L453C3</f>
        <v>0.22818592484344258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4.1737493066490172</v>
      </c>
      <c r="F61" s="16" t="s">
        <v>10710</v>
      </c>
      <c r="G61" s="21">
        <f>B3L305C3</f>
        <v>0.97483031664174136</v>
      </c>
      <c r="H61" s="16" t="s">
        <v>20349</v>
      </c>
      <c r="I61" s="21">
        <f>B9L454C1*B9L454C2</f>
        <v>4.0686973581839103</v>
      </c>
      <c r="J61" s="16" t="s">
        <v>20350</v>
      </c>
      <c r="K61" s="21">
        <f>B9L454C1-B9L454C3</f>
        <v>0.1050519484651069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0.97483031664174136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68.955862682807862</v>
      </c>
      <c r="F63" s="16" t="s">
        <v>10710</v>
      </c>
      <c r="G63" s="21">
        <f>B3L305C3</f>
        <v>0.97483031664174136</v>
      </c>
      <c r="H63" s="16" t="s">
        <v>20355</v>
      </c>
      <c r="I63" s="21">
        <f>B9L456C1*B9L456C2</f>
        <v>67.22026545338602</v>
      </c>
      <c r="J63" s="16" t="s">
        <v>20356</v>
      </c>
      <c r="K63" s="21">
        <f>B9L456C1-B9L456C3</f>
        <v>1.7355972294218418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6.7530999590014318</v>
      </c>
      <c r="F64" s="16" t="s">
        <v>10710</v>
      </c>
      <c r="G64" s="21">
        <f>B3L305C3</f>
        <v>0.97483031664174136</v>
      </c>
      <c r="H64" s="16" t="s">
        <v>20358</v>
      </c>
      <c r="I64" s="21">
        <f>B9L457C1*B9L457C2</f>
        <v>6.5831265713466962</v>
      </c>
      <c r="J64" s="16" t="s">
        <v>20359</v>
      </c>
      <c r="K64" s="21">
        <f>B9L457C1-B9L457C3</f>
        <v>0.16997338765473557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0.97483031664174136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0.97483031664174136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0.97483031664174136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0.97483031664174136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0.97483031664174136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3.451701621166432</v>
      </c>
      <c r="F70" s="16" t="s">
        <v>10710</v>
      </c>
      <c r="G70" s="21">
        <f>B3L305C3</f>
        <v>0.97483031664174136</v>
      </c>
      <c r="H70" s="16" t="s">
        <v>20376</v>
      </c>
      <c r="I70" s="21">
        <f>B9L463C1*B9L463C2</f>
        <v>3.364823384314485</v>
      </c>
      <c r="J70" s="16" t="s">
        <v>20377</v>
      </c>
      <c r="K70" s="21">
        <f>B9L463C1-B9L463C3</f>
        <v>8.6878236851946955E-2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4.3408450559807896</v>
      </c>
      <c r="F71" s="16" t="s">
        <v>10710</v>
      </c>
      <c r="G71" s="21">
        <f>B3L305C3</f>
        <v>0.97483031664174136</v>
      </c>
      <c r="H71" s="16" t="s">
        <v>20379</v>
      </c>
      <c r="I71" s="21">
        <f>B9L464C1*B9L464C2</f>
        <v>4.2315873604144905</v>
      </c>
      <c r="J71" s="16" t="s">
        <v>20380</v>
      </c>
      <c r="K71" s="21">
        <f>B9L464C1-B9L464C3</f>
        <v>0.10925769556629916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9.2403541843974768</v>
      </c>
      <c r="F72" s="16" t="s">
        <v>10710</v>
      </c>
      <c r="G72" s="21">
        <f>B3L305C3</f>
        <v>0.97483031664174136</v>
      </c>
      <c r="H72" s="16" t="s">
        <v>20382</v>
      </c>
      <c r="I72" s="21">
        <f>B9L465C1*B9L465C2</f>
        <v>9.0077773954580316</v>
      </c>
      <c r="J72" s="16" t="s">
        <v>20383</v>
      </c>
      <c r="K72" s="21">
        <f>B9L465C1-B9L465C3</f>
        <v>0.23257678893944522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580.06561499999998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580.06561499999998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122.08093833333334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122.08093833333334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580.06561499999998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580.06561499999998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6.376710698647603E-2</v>
      </c>
      <c r="F78" s="16" t="s">
        <v>10710</v>
      </c>
      <c r="G78" s="21">
        <f>B3L305C3</f>
        <v>0.97483031664174136</v>
      </c>
      <c r="H78" s="16" t="s">
        <v>20394</v>
      </c>
      <c r="I78" s="21">
        <f>B9L471C1*B9L471C2</f>
        <v>6.2162109094954225E-2</v>
      </c>
      <c r="J78" s="16" t="s">
        <v>20395</v>
      </c>
      <c r="K78" s="21">
        <f>B9L471C1-B9L471C3</f>
        <v>1.6049978915218047E-3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0.97483031664174136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1.0535170059290591</v>
      </c>
      <c r="F80" s="16" t="s">
        <v>10710</v>
      </c>
      <c r="G80" s="21">
        <f>B3L305C3</f>
        <v>0.97483031664174136</v>
      </c>
      <c r="H80" s="16" t="s">
        <v>20400</v>
      </c>
      <c r="I80" s="21">
        <f>B9L473C1*B9L473C2</f>
        <v>1.0270003164772838</v>
      </c>
      <c r="J80" s="16" t="s">
        <v>20401</v>
      </c>
      <c r="K80" s="21">
        <f>B9L473C1-B9L473C3</f>
        <v>2.6516689451775211E-2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0.10317477546866562</v>
      </c>
      <c r="F81" s="16" t="s">
        <v>10710</v>
      </c>
      <c r="G81" s="21">
        <f>B3L305C3</f>
        <v>0.97483031664174136</v>
      </c>
      <c r="H81" s="16" t="s">
        <v>20403</v>
      </c>
      <c r="I81" s="21">
        <f>B9L474C1*B9L474C2</f>
        <v>0.10057789903955987</v>
      </c>
      <c r="J81" s="16" t="s">
        <v>20404</v>
      </c>
      <c r="K81" s="21">
        <f>B9L474C1-B9L474C3</f>
        <v>2.5968764291057489E-3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0.97483031664174136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0.97483031664174136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0.97483031664174136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0.97483031664174136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0.97483031664174136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5.2735564690402692E-2</v>
      </c>
      <c r="F87" s="16" t="s">
        <v>10710</v>
      </c>
      <c r="G87" s="21">
        <f>B3L305C3</f>
        <v>0.97483031664174136</v>
      </c>
      <c r="H87" s="16" t="s">
        <v>20421</v>
      </c>
      <c r="I87" s="21">
        <f>B9L480C1*B9L480C2</f>
        <v>5.140822722542629E-2</v>
      </c>
      <c r="J87" s="16" t="s">
        <v>20422</v>
      </c>
      <c r="K87" s="21">
        <f>B9L480C1-B9L480C3</f>
        <v>1.3273374649764025E-3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6.6320018467683151E-2</v>
      </c>
      <c r="F88" s="16" t="s">
        <v>10710</v>
      </c>
      <c r="G88" s="21">
        <f>B3L305C3</f>
        <v>0.97483031664174136</v>
      </c>
      <c r="H88" s="16" t="s">
        <v>20424</v>
      </c>
      <c r="I88" s="21">
        <f>B9L481C1*B9L481C2</f>
        <v>6.46507646025377E-2</v>
      </c>
      <c r="J88" s="16" t="s">
        <v>20425</v>
      </c>
      <c r="K88" s="21">
        <f>B9L481C1-B9L481C3</f>
        <v>1.6692538651454508E-3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0.14117538227097823</v>
      </c>
      <c r="F89" s="16" t="s">
        <v>10710</v>
      </c>
      <c r="G89" s="21">
        <f>B3L305C3</f>
        <v>0.97483031664174136</v>
      </c>
      <c r="H89" s="16" t="s">
        <v>20427</v>
      </c>
      <c r="I89" s="21">
        <f>B9L482C1*B9L482C2</f>
        <v>0.13762204260123659</v>
      </c>
      <c r="J89" s="16" t="s">
        <v>20428</v>
      </c>
      <c r="K89" s="21">
        <f>B9L482C1-B9L482C3</f>
        <v>3.5533396697416397E-3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E1286-05AC-4B33-922B-FE36647B9FE0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0.25547307722837587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0.25547307722837587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0.11761437328630633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0.11761437328630633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7.9288274167990886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7.9288274167990886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1.9431451143783454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1.9431451143783454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0.19029931149732229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0.19029931149732229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9.7267395120757466E-2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9.7267395120757466E-2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0.1223230561497342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0.1223230561497342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0.26038901392809494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0.26038901392809494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192.2023870216733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192.2023870216733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1.08147597678684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1.08147597678684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161.22581779229674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161.22581779229674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190.91845597643467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190.91845597643467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26.939202249828362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26.939202249828362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BA931-1393-402C-866E-785AAEEEE05B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0.68445866249775122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0.67739163351404486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0.66720089296151053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0.66541695216285057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0.66549542941830286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054BA-607C-4770-A01B-E666846635AC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0.5415186677207473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0.53343251528793056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0.52190386455991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0.5199015111220292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0.51998949836467689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E1205-7068-4495-ACBC-9FDB832FB6E0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0.76509720573934192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0.75951164097958102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0.7541531663031964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0.75534273078996872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0.75529828601863969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6AD0B-AB7B-46BE-92C8-C0B54E6D830D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0.73044263321253955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0.72432994674900419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0.71847813012761941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0.71977617265428306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0.71972766421415135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0C03C-C90E-4ACB-AFE4-CAC49AF1933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0.91254294030664085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0.9094821507456452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0.90615763704600516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0.90633482380252162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0.9068515811602047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2C331-FDCB-46C0-A155-18F275FF41BE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0.56083642242891285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0.55151614238254121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0.54166987456981996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0.54218756676134183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0.54370189747784414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8CFB2-0235-4501-970F-D127A8B286D7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0.48541904494714588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0.4777228824888704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0.47046325605328182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0.47206457125006174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0.4720046375450036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225F5-CA08-4C5B-9B03-DBF650FF8EA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0.49028453594896959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0.48258357676618835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0.47531730889669055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0.47692026574618979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0.47686027239943757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7BCEA-7B94-4CAE-B4C8-3A9121BF9459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0.86218111642767314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0.85919387312972828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0.85559056995909621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0.85777418220396451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0.86240041824876168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FA0B5-AE0C-49FA-AE08-0B015FF4162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0.48470594804160644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0.48003596837665102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0.47412700594187923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0.47675559236193366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0.48540924127443635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82DEB-3E9F-4E45-9C56-0E4B1A68DA1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0.78370345056514723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0.78051618986725058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0.77643159559379893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0.7782558205811686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0.78418036319414852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D1F02-6354-4E21-890D-4737231921F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0.69956048336934995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0.69561489289396872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0.69057665666014367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0.69282427083934894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0.70015193961172051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C2967-B668-4B7E-83F3-16C2ADBDE1BC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0.93660151312459028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0.93528315692382846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0.93320028534326027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0.93343681640825948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0.93374694666817237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ADE08-B81C-4556-980A-0B7A4FE82ED5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0.81865045832665173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0.8137711358040135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0.80665883056638354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0.80540441114350947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0.80545965342142356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7A690-3F44-4791-A721-D56AFD0BC257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0.21440684336376906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0.20992027352432419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0.20868180774957085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0.21085141044297873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0.2150636805096566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8E828-8E07-4E4A-935D-ED3F14BD31ED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0.68445866249775122</v>
      </c>
      <c r="G8" s="31">
        <f>CR1L2</f>
        <v>0.67739163351404486</v>
      </c>
      <c r="H8" s="31">
        <f>CR1L3</f>
        <v>0.66720089296151053</v>
      </c>
      <c r="I8" s="31">
        <f>CR1L4</f>
        <v>0.66541695216285057</v>
      </c>
      <c r="J8" s="31">
        <f>CR1L5</f>
        <v>0.66549542941830286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0.5415186677207473</v>
      </c>
      <c r="G9" s="31">
        <f>CR2L2</f>
        <v>0.53343251528793056</v>
      </c>
      <c r="H9" s="31">
        <f>CR2L3</f>
        <v>0.52190386455991</v>
      </c>
      <c r="I9" s="31">
        <f>CR2L4</f>
        <v>0.5199015111220292</v>
      </c>
      <c r="J9" s="31">
        <f>CR2L5</f>
        <v>0.51998949836467689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0.76509720573934192</v>
      </c>
      <c r="G10" s="31">
        <f>CR3L2</f>
        <v>0.75951164097958102</v>
      </c>
      <c r="H10" s="31">
        <f>CR3L3</f>
        <v>0.7541531663031964</v>
      </c>
      <c r="I10" s="31">
        <f>CR3L4</f>
        <v>0.75534273078996872</v>
      </c>
      <c r="J10" s="31">
        <f>CR3L5</f>
        <v>0.75529828601863969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0.73044263321253955</v>
      </c>
      <c r="G11" s="31">
        <f>CR4L2</f>
        <v>0.72432994674900419</v>
      </c>
      <c r="H11" s="31">
        <f>CR4L3</f>
        <v>0.71847813012761941</v>
      </c>
      <c r="I11" s="31">
        <f>CR4L4</f>
        <v>0.71977617265428306</v>
      </c>
      <c r="J11" s="31">
        <f>CR4L5</f>
        <v>0.71972766421415135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0.91254294030664085</v>
      </c>
      <c r="G12" s="31">
        <f>CR5L2</f>
        <v>0.9094821507456452</v>
      </c>
      <c r="H12" s="31">
        <f>CR5L3</f>
        <v>0.90615763704600516</v>
      </c>
      <c r="I12" s="31">
        <f>CR5L4</f>
        <v>0.90633482380252162</v>
      </c>
      <c r="J12" s="31">
        <f>CR5L5</f>
        <v>0.9068515811602047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0.56083642242891285</v>
      </c>
      <c r="G13" s="31">
        <f>CR6L2</f>
        <v>0.55151614238254121</v>
      </c>
      <c r="H13" s="31">
        <f>CR6L3</f>
        <v>0.54166987456981996</v>
      </c>
      <c r="I13" s="31">
        <f>CR6L4</f>
        <v>0.54218756676134183</v>
      </c>
      <c r="J13" s="31">
        <f>CR6L5</f>
        <v>0.54370189747784414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0.48541904494714588</v>
      </c>
      <c r="G14" s="31">
        <f>CR7L2</f>
        <v>0.4777228824888704</v>
      </c>
      <c r="H14" s="31">
        <f>CR7L3</f>
        <v>0.47046325605328182</v>
      </c>
      <c r="I14" s="31">
        <f>CR7L4</f>
        <v>0.47206457125006174</v>
      </c>
      <c r="J14" s="31">
        <f>CR7L5</f>
        <v>0.4720046375450036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0.49028453594896959</v>
      </c>
      <c r="G15" s="31">
        <f>CR8L2</f>
        <v>0.48258357676618835</v>
      </c>
      <c r="H15" s="31">
        <f>CR8L3</f>
        <v>0.47531730889669055</v>
      </c>
      <c r="I15" s="31">
        <f>CR8L4</f>
        <v>0.47692026574618979</v>
      </c>
      <c r="J15" s="31">
        <f>CR8L5</f>
        <v>0.47686027239943757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0.86218111642767314</v>
      </c>
      <c r="G16" s="31">
        <f>CR9L2</f>
        <v>0.85919387312972828</v>
      </c>
      <c r="H16" s="31">
        <f>CR9L3</f>
        <v>0.85559056995909621</v>
      </c>
      <c r="I16" s="31">
        <f>CR9L4</f>
        <v>0.85777418220396451</v>
      </c>
      <c r="J16" s="31">
        <f>CR9L5</f>
        <v>0.86240041824876168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0.48470594804160644</v>
      </c>
      <c r="G17" s="31">
        <f>CR10L2</f>
        <v>0.48003596837665102</v>
      </c>
      <c r="H17" s="31">
        <f>CR10L3</f>
        <v>0.47412700594187923</v>
      </c>
      <c r="I17" s="31">
        <f>CR10L4</f>
        <v>0.47675559236193366</v>
      </c>
      <c r="J17" s="31">
        <f>CR10L5</f>
        <v>0.48540924127443635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0.78370345056514723</v>
      </c>
      <c r="G18" s="31">
        <f>CR11L2</f>
        <v>0.78051618986725058</v>
      </c>
      <c r="H18" s="31">
        <f>CR11L3</f>
        <v>0.77643159559379893</v>
      </c>
      <c r="I18" s="31">
        <f>CR11L4</f>
        <v>0.7782558205811686</v>
      </c>
      <c r="J18" s="31">
        <f>CR11L5</f>
        <v>0.78418036319414852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0.69956048336934995</v>
      </c>
      <c r="G19" s="31">
        <f>CR12L2</f>
        <v>0.69561489289396872</v>
      </c>
      <c r="H19" s="31">
        <f>CR12L3</f>
        <v>0.69057665666014367</v>
      </c>
      <c r="I19" s="31">
        <f>CR12L4</f>
        <v>0.69282427083934894</v>
      </c>
      <c r="J19" s="31">
        <f>CR12L5</f>
        <v>0.70015193961172051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0.93660151312459028</v>
      </c>
      <c r="G20" s="31">
        <f>CR13L2</f>
        <v>0.93528315692382846</v>
      </c>
      <c r="H20" s="31">
        <f>CR13L3</f>
        <v>0.93320028534326027</v>
      </c>
      <c r="I20" s="31">
        <f>CR13L4</f>
        <v>0.93343681640825948</v>
      </c>
      <c r="J20" s="31">
        <f>CR13L5</f>
        <v>0.93374694666817237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0.81865045832665173</v>
      </c>
      <c r="G21" s="31">
        <f>CR14L2</f>
        <v>0.8137711358040135</v>
      </c>
      <c r="H21" s="31">
        <f>CR14L3</f>
        <v>0.80665883056638354</v>
      </c>
      <c r="I21" s="31">
        <f>CR14L4</f>
        <v>0.80540441114350947</v>
      </c>
      <c r="J21" s="31">
        <f>CR14L5</f>
        <v>0.80545965342142356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0.21440684336376906</v>
      </c>
      <c r="G23" s="31">
        <f>CR16L2</f>
        <v>0.20992027352432419</v>
      </c>
      <c r="H23" s="31">
        <f>CR16L3</f>
        <v>0.20868180774957085</v>
      </c>
      <c r="I23" s="31">
        <f>CR16L4</f>
        <v>0.21085141044297873</v>
      </c>
      <c r="J23" s="31">
        <f>CR16L5</f>
        <v>0.2150636805096566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C6A53-4ABF-434A-A3C8-5CDFA4871544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78387.792636840008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0.66549542941830286</v>
      </c>
      <c r="L8" s="16" t="s">
        <v>20796</v>
      </c>
      <c r="M8" s="15">
        <f>IF(D1L101C2&lt;&gt;0,D1L101C2*D1L101C4,D1L101C3*D1L101C4)</f>
        <v>52166.717722006717</v>
      </c>
      <c r="N8" s="16" t="s">
        <v>4251</v>
      </c>
      <c r="O8" s="32">
        <f>1</f>
        <v>1</v>
      </c>
      <c r="P8" s="16" t="s">
        <v>20797</v>
      </c>
      <c r="Q8" s="15">
        <f>D1L101C5*D1L101C6</f>
        <v>52166.717722006717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121562754</v>
      </c>
      <c r="V8" s="16" t="s">
        <v>20798</v>
      </c>
      <c r="W8" s="33">
        <f>IF(D1L101C9=0,0,D1L101C7/D1L101C9)</f>
        <v>4.2913405632457718E-4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121562754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12555.199573780001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0.66549542941830286</v>
      </c>
      <c r="L10" s="16" t="s">
        <v>20825</v>
      </c>
      <c r="M10" s="15">
        <f>IF(D1L103C2&lt;&gt;0,D1L103C2*D1L103C4,D1L103C3*D1L103C4)</f>
        <v>8355.4279317852142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8355.4279317852142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121562754</v>
      </c>
      <c r="V10" s="16" t="s">
        <v>20827</v>
      </c>
      <c r="W10" s="33">
        <f>IF(D1L103C9=0,0,D1L103C7/D1L103C9)</f>
        <v>6.8733453766481916E-5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8754.39340782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0.66549542941830286</v>
      </c>
      <c r="L11" s="16" t="s">
        <v>20840</v>
      </c>
      <c r="M11" s="15">
        <f>IF(D1L104C2&lt;&gt;0,D1L104C2*D1L104C4,D1L104C3*D1L104C4)</f>
        <v>5826.0088002339307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5826.0088002339307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121562754</v>
      </c>
      <c r="V11" s="16" t="s">
        <v>20842</v>
      </c>
      <c r="W11" s="33">
        <f>IF(D1L104C9=0,0,D1L104C7/D1L104C9)</f>
        <v>4.7925936263618466E-5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4953.6046331199996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0.66549542941830286</v>
      </c>
      <c r="L12" s="16" t="s">
        <v>20855</v>
      </c>
      <c r="M12" s="15">
        <f>IF(D1L105C2&lt;&gt;0,D1L105C2*D1L105C4,D1L105C3*D1L105C4)</f>
        <v>3296.6012424866885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3296.6012424866885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121562754</v>
      </c>
      <c r="V12" s="16" t="s">
        <v>20857</v>
      </c>
      <c r="W12" s="33">
        <f>IF(D1L105C9=0,0,D1L105C7/D1L105C9)</f>
        <v>2.7118513969226862E-5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5808.7371211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0.66549542941830286</v>
      </c>
      <c r="L13" s="16" t="s">
        <v>20870</v>
      </c>
      <c r="M13" s="15">
        <f>IF(D1L106C2&lt;&gt;0,D1L106C2*D1L106C4,D1L106C3*D1L106C4)</f>
        <v>3865.6880047844807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3865.6880047844807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121562754</v>
      </c>
      <c r="V13" s="16" t="s">
        <v>20872</v>
      </c>
      <c r="W13" s="33">
        <f>IF(D1L106C9=0,0,D1L106C7/D1L106C9)</f>
        <v>3.1799937707765987E-5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0.68445866249775122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130661041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38819.214515320004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0.66549542941830286</v>
      </c>
      <c r="L15" s="16" t="s">
        <v>20901</v>
      </c>
      <c r="M15" s="15">
        <f>IF(D1L108C2&lt;&gt;0,D1L108C2*D1L108C4,D1L108C3*D1L108C4)</f>
        <v>25834.009833554101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25834.009833554101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121562754</v>
      </c>
      <c r="V15" s="16" t="s">
        <v>20903</v>
      </c>
      <c r="W15" s="33">
        <f>IF(D1L108C9=0,0,D1L108C7/D1L108C9)</f>
        <v>2.1251583222237709E-4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2203.9539070599994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0.66549542941830286</v>
      </c>
      <c r="L16" s="16" t="s">
        <v>20916</v>
      </c>
      <c r="M16" s="15">
        <f>IF(D1L109C2&lt;&gt;0,D1L109C2*D1L109C4,D1L109C3*D1L109C4)</f>
        <v>1466.7212517970406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1466.7212517970406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121562754</v>
      </c>
      <c r="V16" s="16" t="s">
        <v>20918</v>
      </c>
      <c r="W16" s="33">
        <f>IF(D1L109C9=0,0,D1L109C7/D1L109C9)</f>
        <v>1.2065548069082414E-5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151482.89579504001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0.66549542941830286</v>
      </c>
      <c r="L17" s="16" t="s">
        <v>20931</v>
      </c>
      <c r="M17" s="15">
        <f>SUMIF(D1L101C2:D1L109C2,"&lt;&gt;0",D1L101C5:D1L109C5)</f>
        <v>100811.17478664817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100811.17478664817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8.2929327832313E-4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110459.72737266001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0.66549542941830275</v>
      </c>
      <c r="L19" s="16" t="s">
        <v>20951</v>
      </c>
      <c r="M19" s="15">
        <f>SUM(D1L101C5:D1L107C5)</f>
        <v>73510.44370129703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73510.44370129703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6.0471189803167047E-4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151482.89579504001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0.66549542941830286</v>
      </c>
      <c r="L20" s="16" t="s">
        <v>20964</v>
      </c>
      <c r="M20" s="15">
        <f>SUM(D1L110C5:D1L111C5)</f>
        <v>100811.17478664817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100811.17478664817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8.2929327832313E-4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618.75142243410301</v>
      </c>
      <c r="J21" s="16" t="s">
        <v>20987</v>
      </c>
      <c r="K21" s="21">
        <f>IF(FLOW_THRU_100PCT="Y",1,INDEX(VariabilityMatrix,D1L114C1,D1L114C8))</f>
        <v>0.51998949836467689</v>
      </c>
      <c r="L21" s="16" t="s">
        <v>20976</v>
      </c>
      <c r="M21" s="15">
        <f>IF(D1L114C2&lt;&gt;0,D1L114C2*D1L114C4,D1L114C3*D1L114C4)</f>
        <v>321.7442417639395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321.7442417639395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121562754</v>
      </c>
      <c r="V21" s="16" t="s">
        <v>20978</v>
      </c>
      <c r="W21" s="33">
        <f>IF(D1L114C9=0,0,D1L114C7/D1L114C9)</f>
        <v>2.6467337336232073E-6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404.53843950923851</v>
      </c>
      <c r="J22" s="16" t="s">
        <v>21003</v>
      </c>
      <c r="K22" s="21">
        <f>IF(FLOW_THRU_100PCT="Y",1,INDEX(VariabilityMatrix,D1L115C1,D1L115C8))</f>
        <v>0.51998949836467689</v>
      </c>
      <c r="L22" s="16" t="s">
        <v>20992</v>
      </c>
      <c r="M22" s="15">
        <f>IF(D1L115C2&lt;&gt;0,D1L115C2*D1L115C4,D1L115C3*D1L115C4)</f>
        <v>210.35574022963812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210.35574022963812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121562754</v>
      </c>
      <c r="V22" s="16" t="s">
        <v>20994</v>
      </c>
      <c r="W22" s="33">
        <f>IF(D1L115C9=0,0,D1L115C7/D1L115C9)</f>
        <v>1.7304292088482803E-6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2.7089022398889644</v>
      </c>
      <c r="J23" s="16" t="s">
        <v>21019</v>
      </c>
      <c r="K23" s="21">
        <f>IF(FLOW_THRU_100PCT="Y",1,INDEX(VariabilityMatrix,D1L116C1,D1L116C8))</f>
        <v>0.51998949836467689</v>
      </c>
      <c r="L23" s="16" t="s">
        <v>21008</v>
      </c>
      <c r="M23" s="15">
        <f>IF(D1L116C2&lt;&gt;0,D1L116C2*D1L116C4,D1L116C3*D1L116C4)</f>
        <v>1.4086007168388122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1.4086007168388122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121562754</v>
      </c>
      <c r="V23" s="16" t="s">
        <v>21010</v>
      </c>
      <c r="W23" s="33">
        <f>IF(D1L116C9=0,0,D1L116C7/D1L116C9)</f>
        <v>1.1587436698240747E-8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1709.3145470881188</v>
      </c>
      <c r="J24" s="16" t="s">
        <v>21034</v>
      </c>
      <c r="K24" s="21">
        <f>IF(FLOW_THRU_100PCT="Y",1,INDEX(VariabilityMatrix,D1L117C1,D1L117C8))</f>
        <v>0.51998949836467689</v>
      </c>
      <c r="L24" s="16" t="s">
        <v>21023</v>
      </c>
      <c r="M24" s="15">
        <f>IF(D1L117C2&lt;&gt;0,D1L117C2*D1L117C4,D1L117C3*D1L117C4)</f>
        <v>888.82561388779584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888.82561388779584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121562754</v>
      </c>
      <c r="V24" s="16" t="s">
        <v>21025</v>
      </c>
      <c r="W24" s="33">
        <f>IF(D1L117C9=0,0,D1L117C7/D1L117C9)</f>
        <v>7.3116607237097956E-6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2247.0618814050467</v>
      </c>
      <c r="J25" s="16" t="s">
        <v>21050</v>
      </c>
      <c r="K25" s="21">
        <f>IF(FLOW_THRU_100PCT="Y",1,INDEX(VariabilityMatrix,D1L118C1,D1L118C8))</f>
        <v>0.51998949836467689</v>
      </c>
      <c r="L25" s="16" t="s">
        <v>21039</v>
      </c>
      <c r="M25" s="15">
        <f>IF(D1L118C2&lt;&gt;0,D1L118C2*D1L118C4,D1L118C3*D1L118C4)</f>
        <v>1168.4485805061972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1168.4485805061972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121562754</v>
      </c>
      <c r="V25" s="16" t="s">
        <v>21041</v>
      </c>
      <c r="W25" s="33">
        <f>IF(D1L118C9=0,0,D1L118C7/D1L118C9)</f>
        <v>9.611896259821469E-6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1.2471209987954996</v>
      </c>
      <c r="J26" s="16" t="s">
        <v>21066</v>
      </c>
      <c r="K26" s="21">
        <f>IF(FLOW_THRU_100PCT="Y",1,INDEX(VariabilityMatrix,D1L119C1,D1L119C8))</f>
        <v>0.51998949836467689</v>
      </c>
      <c r="L26" s="16" t="s">
        <v>21055</v>
      </c>
      <c r="M26" s="15">
        <f>IF(D1L119C2&lt;&gt;0,D1L119C2*D1L119C4,D1L119C3*D1L119C4)</f>
        <v>0.64848982256372667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0.64848982256372667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121562754</v>
      </c>
      <c r="V26" s="16" t="s">
        <v>21057</v>
      </c>
      <c r="W26" s="33">
        <f>IF(D1L119C9=0,0,D1L119C7/D1L119C9)</f>
        <v>5.334609501885147E-9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0.5415186677207473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130661041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84.073118710116788</v>
      </c>
      <c r="J28" s="16" t="s">
        <v>21097</v>
      </c>
      <c r="K28" s="21">
        <f>IF(FLOW_THRU_100PCT="Y",1,INDEX(VariabilityMatrix,D1L121C1,D1L121C8))</f>
        <v>0.51998949836467689</v>
      </c>
      <c r="L28" s="16" t="s">
        <v>21086</v>
      </c>
      <c r="M28" s="15">
        <f>IF(D1L121C2&lt;&gt;0,D1L121C2*D1L121C4,D1L121C3*D1L121C4)</f>
        <v>43.717138824027558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43.717138824027558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121562754</v>
      </c>
      <c r="V28" s="16" t="s">
        <v>21088</v>
      </c>
      <c r="W28" s="33">
        <f>IF(D1L121C9=0,0,D1L121C7/D1L121C9)</f>
        <v>3.5962609751361471E-7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12598.869653294309</v>
      </c>
      <c r="J29" s="16" t="s">
        <v>21113</v>
      </c>
      <c r="K29" s="21">
        <f>IF(FLOW_THRU_100PCT="Y",1,INDEX(VariabilityMatrix,D1L122C1,D1L122C8))</f>
        <v>0.51998949836467689</v>
      </c>
      <c r="L29" s="16" t="s">
        <v>21102</v>
      </c>
      <c r="M29" s="15">
        <f>IF(D1L122C2&lt;&gt;0,D1L122C2*D1L122C4,D1L122C3*D1L122C4)</f>
        <v>6551.2799109784582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6551.2799109784582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121562754</v>
      </c>
      <c r="V29" s="16" t="s">
        <v>21104</v>
      </c>
      <c r="W29" s="33">
        <f>IF(D1L122C9=0,0,D1L122C7/D1L122C9)</f>
        <v>5.3892164297120632E-5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2337.0228400735723</v>
      </c>
      <c r="J30" s="16" t="s">
        <v>21129</v>
      </c>
      <c r="K30" s="21">
        <f>IF(FLOW_THRU_100PCT="Y",1,INDEX(VariabilityMatrix,D1L123C1,D1L123C8))</f>
        <v>0.51998949836467689</v>
      </c>
      <c r="L30" s="16" t="s">
        <v>21118</v>
      </c>
      <c r="M30" s="15">
        <f>IF(D1L123C2&lt;&gt;0,D1L123C2*D1L123C4,D1L123C3*D1L123C4)</f>
        <v>1215.2273342766493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1215.2273342766493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121562754</v>
      </c>
      <c r="V30" s="16" t="s">
        <v>21120</v>
      </c>
      <c r="W30" s="33">
        <f>IF(D1L123C9=0,0,D1L123C7/D1L123C9)</f>
        <v>9.9967078261212262E-6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5988.932017164876</v>
      </c>
      <c r="J31" s="16" t="s">
        <v>21145</v>
      </c>
      <c r="K31" s="21">
        <f>IF(FLOW_THRU_100PCT="Y",1,INDEX(VariabilityMatrix,D1L124C1,D1L124C8))</f>
        <v>0.5415186677207473</v>
      </c>
      <c r="L31" s="16" t="s">
        <v>21134</v>
      </c>
      <c r="M31" s="15">
        <f>IF(D1L124C2&lt;&gt;0,D1L124C2*D1L124C4,D1L124C3*D1L124C4)</f>
        <v>3243.1184870052516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3243.1184870052516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130661041</v>
      </c>
      <c r="V31" s="16" t="s">
        <v>21136</v>
      </c>
      <c r="W31" s="33">
        <f>IF(D1L124C9=0,0,D1L124C7/D1L124C9)</f>
        <v>2.482085296569198E-5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29290.279334600003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0.51998949836467689</v>
      </c>
      <c r="L32" s="16" t="s">
        <v>21150</v>
      </c>
      <c r="M32" s="15">
        <f>IF(D1L125C2&lt;&gt;0,D1L125C2*D1L125C4,D1L125C3*D1L125C4)</f>
        <v>15230.637658159918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15230.637658159918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121562754</v>
      </c>
      <c r="V32" s="16" t="s">
        <v>21152</v>
      </c>
      <c r="W32" s="33">
        <f>IF(D1L125C9=0,0,D1L125C7/D1L125C9)</f>
        <v>1.2529033077154469E-4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20.604089518455677</v>
      </c>
      <c r="J33" s="16" t="s">
        <v>21177</v>
      </c>
      <c r="K33" s="21">
        <f>IF(FLOW_THRU_100PCT="Y",1,INDEX(VariabilityMatrix,D1L126C1,D1L126C8))</f>
        <v>0.51998949836467689</v>
      </c>
      <c r="L33" s="16" t="s">
        <v>21166</v>
      </c>
      <c r="M33" s="15">
        <f>IF(D1L126C2&lt;&gt;0,D1L126C2*D1L126C4,D1L126C3*D1L126C4)</f>
        <v>10.713910172962665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10.713910172962665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121562754</v>
      </c>
      <c r="V33" s="16" t="s">
        <v>21168</v>
      </c>
      <c r="W33" s="33">
        <f>IF(D1L126C9=0,0,D1L126C7/D1L126C9)</f>
        <v>8.8134809556574084E-8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3092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0.5415186677207473</v>
      </c>
      <c r="L34" s="16" t="s">
        <v>21182</v>
      </c>
      <c r="M34" s="15">
        <f>IF(D1L127C2&lt;&gt;0,D1L127C2*D1L127C4,D1L127C3*D1L127C4)</f>
        <v>1674.3757205925506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1674.3757205925506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130661041</v>
      </c>
      <c r="V34" s="16" t="s">
        <v>21184</v>
      </c>
      <c r="W34" s="33">
        <f>IF(D1L127C9=0,0,D1L127C7/D1L127C9)</f>
        <v>1.2814651619012822E-5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2.0178338819773147</v>
      </c>
      <c r="J35" s="16" t="s">
        <v>21209</v>
      </c>
      <c r="K35" s="21">
        <f>IF(FLOW_THRU_100PCT="Y",1,INDEX(VariabilityMatrix,D1L128C1,D1L128C8))</f>
        <v>0.5415186677207473</v>
      </c>
      <c r="L35" s="16" t="s">
        <v>21198</v>
      </c>
      <c r="M35" s="15">
        <f>IF(D1L128C2&lt;&gt;0,D1L128C2*D1L128C4,D1L128C3*D1L128C4)</f>
        <v>1.0926947154501392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1.0926947154501392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130661041</v>
      </c>
      <c r="V35" s="16" t="s">
        <v>21200</v>
      </c>
      <c r="W35" s="33">
        <f>IF(D1L128C9=0,0,D1L128C7/D1L128C9)</f>
        <v>8.3628196062676341E-9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2170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0.5415186677207473</v>
      </c>
      <c r="L36" s="16" t="s">
        <v>21214</v>
      </c>
      <c r="M36" s="15">
        <f>IF(D1L129C2&lt;&gt;0,D1L129C2*D1L129C4,D1L129C3*D1L129C4)</f>
        <v>1175.0955089540216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1175.0955089540216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130661041</v>
      </c>
      <c r="V36" s="16" t="s">
        <v>21216</v>
      </c>
      <c r="W36" s="33">
        <f>IF(D1L129C9=0,0,D1L129C7/D1L129C9)</f>
        <v>8.99346507543914E-6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0.5415186677207473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130661041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113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0.5415186677207473</v>
      </c>
      <c r="L38" s="16" t="s">
        <v>21246</v>
      </c>
      <c r="M38" s="15">
        <f>IF(D1L131C2&lt;&gt;0,D1L131C2*D1L131C4,D1L131C3*D1L131C4)</f>
        <v>61.191609452444446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61.191609452444446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130661041</v>
      </c>
      <c r="V38" s="16" t="s">
        <v>21248</v>
      </c>
      <c r="W38" s="33">
        <f>IF(D1L131C9=0,0,D1L131C7/D1L131C9)</f>
        <v>4.6832329655512575E-7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0.5415186677207473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130661041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6232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0.5415186677207473</v>
      </c>
      <c r="L40" s="16" t="s">
        <v>21278</v>
      </c>
      <c r="M40" s="15">
        <f>IF(D1L133C2&lt;&gt;0,D1L133C2*D1L133C4,D1L133C3*D1L133C4)</f>
        <v>3374.744337235697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3374.744337235697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130661041</v>
      </c>
      <c r="V40" s="16" t="s">
        <v>21280</v>
      </c>
      <c r="W40" s="33">
        <f>IF(D1L133C9=0,0,D1L133C7/D1L133C9)</f>
        <v>2.5828237027712776E-5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0.5415186677207473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130661041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20157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0.5415186677207473</v>
      </c>
      <c r="L42" s="16" t="s">
        <v>21310</v>
      </c>
      <c r="M42" s="15">
        <f>IF(D1L135C2&lt;&gt;0,D1L135C2*D1L135C4,D1L135C3*D1L135C4)</f>
        <v>10915.391785247104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10915.391785247104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130661041</v>
      </c>
      <c r="V42" s="16" t="s">
        <v>21312</v>
      </c>
      <c r="W42" s="33">
        <f>IF(D1L135C9=0,0,D1L135C7/D1L135C9)</f>
        <v>8.353975830674044E-5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0.5415186677207473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130661041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0.5415186677207473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130661041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0.5415186677207473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130661041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9215</v>
      </c>
      <c r="J46" s="16" t="s">
        <v>21385</v>
      </c>
      <c r="K46" s="21">
        <f>IF(FLOW_THRU_100PCT="Y",1,D1L113C4)</f>
        <v>0.66549542941830286</v>
      </c>
      <c r="L46" s="16" t="s">
        <v>21374</v>
      </c>
      <c r="M46" s="15">
        <f>IF(D1L139C2&lt;&gt;0,D1L139C2*D1L139C4,D1L139C3*D1L139C4)</f>
        <v>6132.5403820896609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6132.5403820896609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130661041</v>
      </c>
      <c r="V46" s="16" t="s">
        <v>21376</v>
      </c>
      <c r="W46" s="33">
        <f>IF(D1L139C9=0,0,D1L139C7/D1L139C9)</f>
        <v>4.693472771344031E-5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1858.3260682549981</v>
      </c>
      <c r="J47" s="16" t="s">
        <v>21385</v>
      </c>
      <c r="K47" s="21">
        <f>IF(FLOW_THRU_100PCT="Y",1,D1L113C4)</f>
        <v>0.66549542941830286</v>
      </c>
      <c r="L47" s="16" t="s">
        <v>21390</v>
      </c>
      <c r="M47" s="15">
        <f>IF(D1L140C2&lt;&gt;0,D1L140C2*D1L140C4,D1L140C3*D1L140C4)</f>
        <v>1236.7075047925864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1236.7075047925864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130661041</v>
      </c>
      <c r="V47" s="16" t="s">
        <v>21392</v>
      </c>
      <c r="W47" s="33">
        <f>IF(D1L140C9=0,0,D1L140C7/D1L140C9)</f>
        <v>9.4650057532649418E-6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1.0313723362530458</v>
      </c>
      <c r="J48" s="16" t="s">
        <v>21385</v>
      </c>
      <c r="K48" s="21">
        <f>IF(FLOW_THRU_100PCT="Y",1,D1L113C4)</f>
        <v>0.66549542941830286</v>
      </c>
      <c r="L48" s="16" t="s">
        <v>21405</v>
      </c>
      <c r="M48" s="15">
        <f>IF(D1L141C2&lt;&gt;0,D1L141C2*D1L141C4,D1L141C3*D1L141C4)</f>
        <v>0.68637357580487901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0.68637357580487901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130661041</v>
      </c>
      <c r="V48" s="16" t="s">
        <v>21407</v>
      </c>
      <c r="W48" s="33">
        <f>IF(D1L141C9=0,0,D1L141C7/D1L141C9)</f>
        <v>5.2530851625839944E-9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1.2970493970989501</v>
      </c>
      <c r="J49" s="16" t="s">
        <v>21430</v>
      </c>
      <c r="K49" s="21">
        <f>IF(FLOW_THRU_100PCT="Y",1,INDEX(VariabilityMatrix,D1L142C1,D1L142C8))</f>
        <v>0.51998949836467689</v>
      </c>
      <c r="L49" s="16" t="s">
        <v>21419</v>
      </c>
      <c r="M49" s="15">
        <f>IF(D1L142C2&lt;&gt;0,D1L142C2*D1L142C4,D1L142C3*D1L142C4)</f>
        <v>0.67445206535168967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0.67445206535168967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121562754</v>
      </c>
      <c r="V49" s="16" t="s">
        <v>21421</v>
      </c>
      <c r="W49" s="33">
        <f>IF(D1L142C9=0,0,D1L142C7/D1L142C9)</f>
        <v>5.5481802045360838E-9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2.7610282489443803</v>
      </c>
      <c r="J50" s="16" t="s">
        <v>21445</v>
      </c>
      <c r="K50" s="21">
        <f>IF(FLOW_THRU_100PCT="Y",1,INDEX(VariabilityMatrix,D1L143C1,D1L143C8))</f>
        <v>0.52190386455991</v>
      </c>
      <c r="L50" s="16" t="s">
        <v>21434</v>
      </c>
      <c r="M50" s="15">
        <f>IF(D1L143C2&lt;&gt;0,D1L143C2*D1L143C4,D1L143C3*D1L143C4)</f>
        <v>1.4409913132831533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1.4409913132831533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121411068.33333333</v>
      </c>
      <c r="V50" s="16" t="s">
        <v>21436</v>
      </c>
      <c r="W50" s="33">
        <f>IF(D1L143C9=0,0,D1L143C7/D1L143C9)</f>
        <v>1.1868698077237247E-8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4974.8190734320178</v>
      </c>
      <c r="J51" s="16" t="s">
        <v>21461</v>
      </c>
      <c r="K51" s="21">
        <f>IF(FLOW_THRU_100PCT="Y",1,INDEX(VariabilityMatrix,D1L144C1,D1L144C8))</f>
        <v>0.52190386455991</v>
      </c>
      <c r="L51" s="16" t="s">
        <v>21450</v>
      </c>
      <c r="M51" s="15">
        <f>IF(D1L144C2&lt;&gt;0,D1L144C2*D1L144C4,D1L144C3*D1L144C4)</f>
        <v>2596.3772999105208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2596.3772999105208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121411068.33333333</v>
      </c>
      <c r="V51" s="16" t="s">
        <v>21452</v>
      </c>
      <c r="W51" s="33">
        <f>IF(D1L144C9=0,0,D1L144C7/D1L144C9)</f>
        <v>2.138501320803951E-5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2038.0130946228176</v>
      </c>
      <c r="J52" s="16" t="s">
        <v>21476</v>
      </c>
      <c r="K52" s="21">
        <f>IF(FLOW_THRU_100PCT="Y",1,INDEX(VariabilityMatrix,D1L145C1,D1L145C8))</f>
        <v>0.52190386455991</v>
      </c>
      <c r="L52" s="16" t="s">
        <v>21465</v>
      </c>
      <c r="M52" s="15">
        <f>IF(D1L145C2&lt;&gt;0,D1L145C2*D1L145C4,D1L145C3*D1L145C4)</f>
        <v>1063.6469101073501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1063.6469101073501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121411068.33333333</v>
      </c>
      <c r="V52" s="16" t="s">
        <v>21467</v>
      </c>
      <c r="W52" s="33">
        <f>IF(D1L145C9=0,0,D1L145C7/D1L145C9)</f>
        <v>8.7607079379872856E-6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11.467402857816984</v>
      </c>
      <c r="J53" s="16" t="s">
        <v>21492</v>
      </c>
      <c r="K53" s="21">
        <f>IF(FLOW_THRU_100PCT="Y",1,D1L144C4)</f>
        <v>0.52190386455991</v>
      </c>
      <c r="L53" s="16" t="s">
        <v>21481</v>
      </c>
      <c r="M53" s="15">
        <f>IF(D1L146C2&lt;&gt;0,D1L146C2*D1L146C4,D1L146C3*D1L146C4)</f>
        <v>5.9848818679600395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5.9848818679600395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121411068.33333333</v>
      </c>
      <c r="V53" s="16" t="s">
        <v>21483</v>
      </c>
      <c r="W53" s="33">
        <f>IF(D1L146C9=0,0,D1L146C7/D1L146C9)</f>
        <v>4.9294367886860065E-8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0.5415186677207473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130661041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1709.5538351192356</v>
      </c>
      <c r="J55" s="16" t="s">
        <v>21524</v>
      </c>
      <c r="K55" s="21">
        <f>IF(FLOW_THRU_100PCT="Y",1,INDEX(VariabilityMatrix,D1L148C1,D1L148C8))</f>
        <v>0.52190386455991</v>
      </c>
      <c r="L55" s="16" t="s">
        <v>21513</v>
      </c>
      <c r="M55" s="15">
        <f>IF(D1L148C2&lt;&gt;0,D1L148C2*D1L148C4,D1L148C3*D1L148C4)</f>
        <v>892.22275322194423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892.22275322194423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121411068.33333333</v>
      </c>
      <c r="V55" s="16" t="s">
        <v>21515</v>
      </c>
      <c r="W55" s="33">
        <f>IF(D1L148C9=0,0,D1L148C7/D1L148C9)</f>
        <v>7.3487760668768045E-6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2024.3989646250768</v>
      </c>
      <c r="J56" s="16" t="s">
        <v>21540</v>
      </c>
      <c r="K56" s="21">
        <f>IF(FLOW_THRU_100PCT="Y",1,INDEX(VariabilityMatrix,D1L149C1,D1L149C8))</f>
        <v>0.5415186677207473</v>
      </c>
      <c r="L56" s="16" t="s">
        <v>21529</v>
      </c>
      <c r="M56" s="15">
        <f>IF(D1L149C2&lt;&gt;0,D1L149C2*D1L149C4,D1L149C3*D1L149C4)</f>
        <v>1096.2498302590318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1096.2498302590318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130661041</v>
      </c>
      <c r="V56" s="16" t="s">
        <v>21531</v>
      </c>
      <c r="W56" s="33">
        <f>IF(D1L149C9=0,0,D1L149C7/D1L149C9)</f>
        <v>8.390028288991144E-6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0.5415186677207473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130661041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0.5415186677207473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130661041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0.5415186677207473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130661041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0.5415186677207473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130661041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0.5415186677207473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130661041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0.52190386455991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130661041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285.64914200390086</v>
      </c>
      <c r="J63" s="16" t="s">
        <v>21492</v>
      </c>
      <c r="K63" s="21">
        <f>IF(FLOW_THRU_100PCT="Y",1,D1L144C4)</f>
        <v>0.52190386455991</v>
      </c>
      <c r="L63" s="16" t="s">
        <v>21640</v>
      </c>
      <c r="M63" s="15">
        <f>IF(D1L156C2&lt;&gt;0,D1L156C2*D1L156C4,D1L156C3*D1L156C4)</f>
        <v>149.08139112005838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149.08139112005838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121411068.33333333</v>
      </c>
      <c r="V63" s="16" t="s">
        <v>21642</v>
      </c>
      <c r="W63" s="33">
        <f>IF(D1L156C9=0,0,D1L156C7/D1L156C9)</f>
        <v>1.2279060975788167E-6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171997.17512964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47566.160613208856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137823.47534787405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137823.47534787405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1.1298236892037094E-3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BA62F-761D-4191-AC3E-639646A8EEAF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130661041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14711.563772208348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7355.7818861041742</v>
      </c>
      <c r="N9" s="16" t="s">
        <v>4251</v>
      </c>
      <c r="O9" s="32">
        <f>1</f>
        <v>1</v>
      </c>
      <c r="P9" s="16" t="s">
        <v>21745</v>
      </c>
      <c r="Q9" s="15">
        <f>D1L202C5*D1L202C6</f>
        <v>7355.7818861041742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130661041</v>
      </c>
      <c r="V9" s="16" t="s">
        <v>21746</v>
      </c>
      <c r="W9" s="33">
        <f>IF(D1L202C9=0,0,D1L202C7/D1L202C9)</f>
        <v>5.6296672901176211E-5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130661041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159.93664603168898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79.96832301584449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79.96832301584449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130661041</v>
      </c>
      <c r="V11" s="16" t="s">
        <v>21771</v>
      </c>
      <c r="W11" s="33">
        <f>IF(D1L204C9=0,0,D1L204C7/D1L204C9)</f>
        <v>6.1202882208664244E-7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130661041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130661041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130661041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38767.655139064453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19383.827569532226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19383.827569532226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130661041</v>
      </c>
      <c r="V15" s="16" t="s">
        <v>21819</v>
      </c>
      <c r="W15" s="33">
        <f>IF(D1L208C9=0,0,D1L208C7/D1L208C9)</f>
        <v>1.4835200623828051E-4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130661041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130661041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130661041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130661041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51787.300467679946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25893.650233839973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25893.650233839973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130661041</v>
      </c>
      <c r="V20" s="16" t="s">
        <v>21879</v>
      </c>
      <c r="W20" s="33">
        <f>IF(D1L213C9=0,0,D1L213C7/D1L213C9)</f>
        <v>1.9817422267315299E-4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130661041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85283.993383371664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42641.996691685832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42641.996691685832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130661041</v>
      </c>
      <c r="V22" s="16" t="s">
        <v>21903</v>
      </c>
      <c r="W22" s="33">
        <f>IF(D1L215C9=0,0,D1L215C7/D1L215C9)</f>
        <v>3.263558622013874E-4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130661041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16792.150888451764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8396.0754442258822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8396.0754442258822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130661041</v>
      </c>
      <c r="V24" s="16" t="s">
        <v>21927</v>
      </c>
      <c r="W24" s="33">
        <f>IF(D1L217C9=0,0,D1L217C7/D1L217C9)</f>
        <v>6.4258445975689735E-5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32.161173386807022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16.080586693403511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16.080586693403511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130661041</v>
      </c>
      <c r="V25" s="16" t="s">
        <v>21939</v>
      </c>
      <c r="W25" s="33">
        <f>IF(D1L218C9=0,0,D1L218C7/D1L218C9)</f>
        <v>1.2307101313698788E-7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130661041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1359.4614912693564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679.73074563467821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679.73074563467821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130661041</v>
      </c>
      <c r="V27" s="16" t="s">
        <v>21963</v>
      </c>
      <c r="W27" s="33">
        <f>IF(D1L220C9=0,0,D1L220C7/D1L220C9)</f>
        <v>5.202244987736461E-6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130661041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88.241818197543665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44.120909098771833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44.120909098771833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130661041</v>
      </c>
      <c r="V29" s="16" t="s">
        <v>21987</v>
      </c>
      <c r="W29" s="33">
        <f>IF(D1L222C9=0,0,D1L222C7/D1L222C9)</f>
        <v>3.3767455670869663E-7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130661041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38659.33920498017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19329.669602490085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19329.669602490085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130661041</v>
      </c>
      <c r="V31" s="16" t="s">
        <v>22011</v>
      </c>
      <c r="W31" s="33">
        <f>IF(D1L224C9=0,0,D1L224C7/D1L224C9)</f>
        <v>1.4793751415534862E-4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130661041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2496.4024315381021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1248.201215769051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1248.201215769051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130661041</v>
      </c>
      <c r="V33" s="16" t="s">
        <v>22035</v>
      </c>
      <c r="W33" s="33">
        <f>IF(D1L226C9=0,0,D1L226C7/D1L226C9)</f>
        <v>9.5529716143088972E-6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130661041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6334.2122066146076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3167.1061033073038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3167.1061033073038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130661041</v>
      </c>
      <c r="V35" s="16" t="s">
        <v>22059</v>
      </c>
      <c r="W35" s="33">
        <f>IF(D1L228C9=0,0,D1L228C7/D1L228C9)</f>
        <v>2.4239100492910535E-5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130661041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5581.2674139645378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5581.2674139645378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5581.2674139645378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130661041</v>
      </c>
      <c r="V37" s="16" t="s">
        <v>22083</v>
      </c>
      <c r="W37" s="33">
        <f>IF(D1L230C9=0,0,D1L230C7/D1L230C9)</f>
        <v>4.2715620289329686E-5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2769.3377948747889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2769.3377948747889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2769.3377948747889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130661041</v>
      </c>
      <c r="V38" s="16" t="s">
        <v>22095</v>
      </c>
      <c r="W38" s="33">
        <f>IF(D1L231C9=0,0,D1L231C7/D1L231C9)</f>
        <v>2.1194824208348294E-5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785.37239625027269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392.68619812513634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392.68619812513634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130661041</v>
      </c>
      <c r="V39" s="16" t="s">
        <v>22107</v>
      </c>
      <c r="W39" s="33">
        <f>IF(D1L232C9=0,0,D1L232C7/D1L232C9)</f>
        <v>3.005380908645419E-6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130661041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265608.39622788399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136979.50071836167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136979.50071836167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1.048357641038247E-3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72887.24716957513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36443.623584787565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36443.623584787565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130661041</v>
      </c>
      <c r="V42" s="16" t="s">
        <v>22140</v>
      </c>
      <c r="W42" s="33">
        <f>IF(D1L235C9=0,0,D1L235C7/D1L235C9)</f>
        <v>2.7891729092214689E-4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131230.3990048508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65615.199502425399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65615.199502425399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130661041</v>
      </c>
      <c r="V43" s="16" t="s">
        <v>22151</v>
      </c>
      <c r="W43" s="33">
        <f>IF(D1L236C9=0,0,D1L236C7/D1L236C9)</f>
        <v>5.0217875963827192E-4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157.57615585206727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78.788077926033637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78.788077926033637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130661041</v>
      </c>
      <c r="V44" s="16" t="s">
        <v>22162</v>
      </c>
      <c r="W44" s="33">
        <f>IF(D1L237C9=0,0,D1L237C7/D1L237C9)</f>
        <v>6.0299594525680874E-7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130661041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185722.35030023911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92861.175150119554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92861.175150119554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130661041</v>
      </c>
      <c r="V46" s="16" t="s">
        <v>22184</v>
      </c>
      <c r="W46" s="33">
        <f>IF(D1L239C9=0,0,D1L239C7/D1L239C9)</f>
        <v>7.1070285709815798E-4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130661041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129181.27949594887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64590.639747974434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64590.639747974434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130661041</v>
      </c>
      <c r="V48" s="16" t="s">
        <v>22206</v>
      </c>
      <c r="W48" s="33">
        <f>IF(D1L241C9=0,0,D1L241C7/D1L241C9)</f>
        <v>4.943374035109244E-4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289941.28170663898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144970.64085331949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144970.64085331949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130661041</v>
      </c>
      <c r="V49" s="16" t="s">
        <v>22217</v>
      </c>
      <c r="W49" s="33">
        <f>IF(D1L242C9=0,0,D1L242C7/D1L242C9)</f>
        <v>1.1095169588716156E-3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60621.517930431553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30310.758965215777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30310.758965215777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130661041</v>
      </c>
      <c r="V50" s="16" t="s">
        <v>22228</v>
      </c>
      <c r="W50" s="33">
        <f>IF(D1L243C9=0,0,D1L243C7/D1L243C9)</f>
        <v>2.3198008169256646E-4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132.12713925104126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66.063569625520628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66.063569625520628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130661041</v>
      </c>
      <c r="V51" s="16" t="s">
        <v>22239</v>
      </c>
      <c r="W51" s="33">
        <f>IF(D1L244C9=0,0,D1L244C7/D1L244C9)</f>
        <v>5.0561031138210991E-7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7848.4767197564279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3924.2383598782139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3924.2383598782139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130661041</v>
      </c>
      <c r="V52" s="16" t="s">
        <v>22250</v>
      </c>
      <c r="W52" s="33">
        <f>IF(D1L245C9=0,0,D1L245C7/D1L245C9)</f>
        <v>3.0033729486957127E-5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1611.3714988227698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805.6857494113849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805.6857494113849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130661041</v>
      </c>
      <c r="V53" s="16" t="s">
        <v>22261</v>
      </c>
      <c r="W53" s="33">
        <f>IF(D1L246C9=0,0,D1L246C7/D1L246C9)</f>
        <v>6.1662278460752885E-6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119723.14322707865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59861.571613539323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59861.571613539323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130661041</v>
      </c>
      <c r="V54" s="16" t="s">
        <v>22272</v>
      </c>
      <c r="W54" s="33">
        <f>IF(D1L247C9=0,0,D1L247C7/D1L247C9)</f>
        <v>4.5814399728790866E-4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6865.8330583453826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3432.9165291726913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3432.9165291726913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130661041</v>
      </c>
      <c r="V55" s="16" t="s">
        <v>22283</v>
      </c>
      <c r="W55" s="33">
        <f>IF(D1L248C9=0,0,D1L248C7/D1L248C9)</f>
        <v>2.6273451542244266E-5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28222.587854487592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14111.293927243796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14111.293927243796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130661041</v>
      </c>
      <c r="V56" s="16" t="s">
        <v>22294</v>
      </c>
      <c r="W56" s="33">
        <f>IF(D1L249C9=0,0,D1L249C7/D1L249C9)</f>
        <v>1.0799924613522554E-4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8366.909543657328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8366.909543657328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8366.909543657328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130661041</v>
      </c>
      <c r="V57" s="16" t="s">
        <v>22305</v>
      </c>
      <c r="W57" s="33">
        <f>IF(D1L250C9=0,0,D1L250C7/D1L250C9)</f>
        <v>6.4035227942637685E-5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1042512.1008049357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525439.50517429656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525439.50517429656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4.0213938382313713E-3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4.0213938382313713E-3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4363D-4FB1-406F-9431-8AEA6A29123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17637.851695300007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0.86240041824876168</v>
      </c>
      <c r="L8" s="16" t="s">
        <v>22353</v>
      </c>
      <c r="M8" s="15">
        <f>IF(D2L101C2&lt;&gt;0,D2L101C2*D2L101C4,D2L101C3*D2L101C4)</f>
        <v>15210.890679036356</v>
      </c>
      <c r="N8" s="16" t="s">
        <v>4251</v>
      </c>
      <c r="O8" s="32">
        <f>1</f>
        <v>1</v>
      </c>
      <c r="P8" s="16" t="s">
        <v>22354</v>
      </c>
      <c r="Q8" s="15">
        <f>D2L101C5*D2L101C6</f>
        <v>15210.890679036356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36959.363999999994</v>
      </c>
      <c r="V8" s="16" t="s">
        <v>22355</v>
      </c>
      <c r="W8" s="33">
        <f>IF(D2L101C9=0,0,D2L101C7/D2L101C9)</f>
        <v>0.41155715447474578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36959.363999999994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679.88877863999983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0.86240041824876168</v>
      </c>
      <c r="L10" s="16" t="s">
        <v>22366</v>
      </c>
      <c r="M10" s="15">
        <f>IF(D2L103C2&lt;&gt;0,D2L103C2*D2L103C4,D2L103C3*D2L103C4)</f>
        <v>586.3363670617756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586.3363670617756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36959.363999999994</v>
      </c>
      <c r="V10" s="16" t="s">
        <v>22368</v>
      </c>
      <c r="W10" s="33">
        <f>IF(D2L103C9=0,0,D2L103C7/D2L103C9)</f>
        <v>1.586435218587029E-2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1894.7766037200006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0.86240041824876168</v>
      </c>
      <c r="L11" s="16" t="s">
        <v>22373</v>
      </c>
      <c r="M11" s="15">
        <f>IF(D2L104C2&lt;&gt;0,D2L104C2*D2L104C4,D2L104C3*D2L104C4)</f>
        <v>1634.0561355360967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1634.0561355360967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36959.363999999994</v>
      </c>
      <c r="V11" s="16" t="s">
        <v>22375</v>
      </c>
      <c r="W11" s="33">
        <f>IF(D2L104C9=0,0,D2L104C7/D2L104C9)</f>
        <v>4.4212236323549751E-2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979.58094595999989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0.86240041824876168</v>
      </c>
      <c r="L12" s="16" t="s">
        <v>22380</v>
      </c>
      <c r="M12" s="15">
        <f>IF(D2L105C2&lt;&gt;0,D2L105C2*D2L105C4,D2L105C3*D2L105C4)</f>
        <v>844.79101750442157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844.79101750442157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36959.363999999994</v>
      </c>
      <c r="V12" s="16" t="s">
        <v>22382</v>
      </c>
      <c r="W12" s="33">
        <f>IF(D2L105C9=0,0,D2L105C7/D2L105C9)</f>
        <v>2.2857293147804755E-2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1373.5952463600001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0.86240041824876168</v>
      </c>
      <c r="L13" s="16" t="s">
        <v>22387</v>
      </c>
      <c r="M13" s="15">
        <f>IF(D2L106C2&lt;&gt;0,D2L106C2*D2L106C4,D2L106C3*D2L106C4)</f>
        <v>1184.5891149653751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1184.5891149653751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36959.363999999994</v>
      </c>
      <c r="V13" s="16" t="s">
        <v>22389</v>
      </c>
      <c r="W13" s="33">
        <f>IF(D2L106C9=0,0,D2L106C7/D2L106C9)</f>
        <v>3.2051122821414764E-2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0.86218111642767314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36430.5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114.13083809999998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0.86240041824876168</v>
      </c>
      <c r="L15" s="16" t="s">
        <v>22402</v>
      </c>
      <c r="M15" s="15">
        <f>IF(D2L108C2&lt;&gt;0,D2L108C2*D2L108C4,D2L108C3*D2L108C4)</f>
        <v>98.426482512521687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98.426482512521687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36959.363999999994</v>
      </c>
      <c r="V15" s="16" t="s">
        <v>22404</v>
      </c>
      <c r="W15" s="33">
        <f>IF(D2L108C9=0,0,D2L108C7/D2L108C9)</f>
        <v>2.6631000066051382E-3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111.61632852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0.86240041824876168</v>
      </c>
      <c r="L16" s="16" t="s">
        <v>22409</v>
      </c>
      <c r="M16" s="15">
        <f>IF(D2L109C2&lt;&gt;0,D2L109C2*D2L109C4,D2L109C3*D2L109C4)</f>
        <v>96.257968399039186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96.257968399039186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36959.363999999994</v>
      </c>
      <c r="V16" s="16" t="s">
        <v>22411</v>
      </c>
      <c r="W16" s="33">
        <f>IF(D2L109C9=0,0,D2L109C7/D2L109C9)</f>
        <v>2.6044270783187502E-3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22791.440436600009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0.86240041824876168</v>
      </c>
      <c r="L17" s="16" t="s">
        <v>22416</v>
      </c>
      <c r="M17" s="15">
        <f>SUMIF(D2L101C2:D2L109C2,"&lt;&gt;0",D2L101C5:D2L109C5)</f>
        <v>19655.347765015587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19655.347765015587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0.53180968603830936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22565.693269980009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0.86240041824876168</v>
      </c>
      <c r="L19" s="16" t="s">
        <v>22426</v>
      </c>
      <c r="M19" s="15">
        <f>SUM(D2L101C5:D2L107C5)</f>
        <v>19460.663314104026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19460.663314104026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0.52654215895338541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22791.440436600009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0.86240041824876168</v>
      </c>
      <c r="L20" s="16" t="s">
        <v>22433</v>
      </c>
      <c r="M20" s="15">
        <f>SUM(D2L110C5:D2L111C5)</f>
        <v>19655.347765015587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19655.347765015587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0.53180968603830936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93.094577545896982</v>
      </c>
      <c r="J21" s="16" t="s">
        <v>22446</v>
      </c>
      <c r="K21" s="21">
        <f>IF(FLOW_THRU_100PCT="Y",1,INDEX(VariabilityMatrix,D2L114C1,D2L114C8))</f>
        <v>0.51998949836467689</v>
      </c>
      <c r="L21" s="16" t="s">
        <v>22440</v>
      </c>
      <c r="M21" s="15">
        <f>IF(D2L114C2&lt;&gt;0,D2L114C2*D2L114C4,D2L114C3*D2L114C4)</f>
        <v>48.408202678562482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48.408202678562482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36959.363999999994</v>
      </c>
      <c r="V21" s="16" t="s">
        <v>22442</v>
      </c>
      <c r="W21" s="33">
        <f>IF(D2L114C9=0,0,D2L114C7/D2L114C9)</f>
        <v>1.3097682816880314E-3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21.906553052749352</v>
      </c>
      <c r="J22" s="16" t="s">
        <v>22453</v>
      </c>
      <c r="K22" s="21">
        <f>IF(FLOW_THRU_100PCT="Y",1,INDEX(VariabilityMatrix,D2L115C1,D2L115C8))</f>
        <v>0.51998949836467689</v>
      </c>
      <c r="L22" s="16" t="s">
        <v>22447</v>
      </c>
      <c r="M22" s="15">
        <f>IF(D2L115C2&lt;&gt;0,D2L115C2*D2L115C4,D2L115C3*D2L115C4)</f>
        <v>11.391177532798316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11.391177532798316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36959.363999999994</v>
      </c>
      <c r="V22" s="16" t="s">
        <v>22449</v>
      </c>
      <c r="W22" s="33">
        <f>IF(D2L115C9=0,0,D2L115C7/D2L115C9)</f>
        <v>3.0820815890658502E-4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0.40756934124455269</v>
      </c>
      <c r="J23" s="16" t="s">
        <v>22460</v>
      </c>
      <c r="K23" s="21">
        <f>IF(FLOW_THRU_100PCT="Y",1,INDEX(VariabilityMatrix,D2L116C1,D2L116C8))</f>
        <v>0.51998949836467689</v>
      </c>
      <c r="L23" s="16" t="s">
        <v>22454</v>
      </c>
      <c r="M23" s="15">
        <f>IF(D2L116C2&lt;&gt;0,D2L116C2*D2L116C4,D2L116C3*D2L116C4)</f>
        <v>0.21193177730257676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0.21193177730257676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36959.363999999994</v>
      </c>
      <c r="V23" s="16" t="s">
        <v>22456</v>
      </c>
      <c r="W23" s="33">
        <f>IF(D2L116C9=0,0,D2L116C7/D2L116C9)</f>
        <v>5.7341835563668467E-6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5.0254881318810476</v>
      </c>
      <c r="J24" s="16" t="s">
        <v>22467</v>
      </c>
      <c r="K24" s="21">
        <f>IF(FLOW_THRU_100PCT="Y",1,INDEX(VariabilityMatrix,D2L117C1,D2L117C8))</f>
        <v>0.51998949836467689</v>
      </c>
      <c r="L24" s="16" t="s">
        <v>22461</v>
      </c>
      <c r="M24" s="15">
        <f>IF(D2L117C2&lt;&gt;0,D2L117C2*D2L117C4,D2L117C3*D2L117C4)</f>
        <v>2.6132010527344631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2.6132010527344631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36959.363999999994</v>
      </c>
      <c r="V24" s="16" t="s">
        <v>22463</v>
      </c>
      <c r="W24" s="33">
        <f>IF(D2L117C9=0,0,D2L117C7/D2L117C9)</f>
        <v>7.0704708358468066E-5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338.08290209008777</v>
      </c>
      <c r="J25" s="16" t="s">
        <v>22474</v>
      </c>
      <c r="K25" s="21">
        <f>IF(FLOW_THRU_100PCT="Y",1,INDEX(VariabilityMatrix,D2L118C1,D2L118C8))</f>
        <v>0.51998949836467689</v>
      </c>
      <c r="L25" s="16" t="s">
        <v>22468</v>
      </c>
      <c r="M25" s="15">
        <f>IF(D2L118C2&lt;&gt;0,D2L118C2*D2L118C4,D2L118C3*D2L118C4)</f>
        <v>175.79955866349891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175.79955866349891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36959.363999999994</v>
      </c>
      <c r="V25" s="16" t="s">
        <v>22470</v>
      </c>
      <c r="W25" s="33">
        <f>IF(D2L118C9=0,0,D2L118C7/D2L118C9)</f>
        <v>4.7565634155257363E-3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0.18763625960609231</v>
      </c>
      <c r="J26" s="16" t="s">
        <v>22481</v>
      </c>
      <c r="K26" s="21">
        <f>IF(FLOW_THRU_100PCT="Y",1,INDEX(VariabilityMatrix,D2L119C1,D2L119C8))</f>
        <v>0.51998949836467689</v>
      </c>
      <c r="L26" s="16" t="s">
        <v>22475</v>
      </c>
      <c r="M26" s="15">
        <f>IF(D2L119C2&lt;&gt;0,D2L119C2*D2L119C4,D2L119C3*D2L119C4)</f>
        <v>9.7568884507596224E-2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9.7568884507596224E-2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36959.363999999994</v>
      </c>
      <c r="V26" s="16" t="s">
        <v>22477</v>
      </c>
      <c r="W26" s="33">
        <f>IF(D2L119C9=0,0,D2L119C7/D2L119C9)</f>
        <v>2.639896198094649E-6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0.5415186677207473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36430.5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12.649266224705812</v>
      </c>
      <c r="J28" s="16" t="s">
        <v>22495</v>
      </c>
      <c r="K28" s="21">
        <f>IF(FLOW_THRU_100PCT="Y",1,INDEX(VariabilityMatrix,D2L121C1,D2L121C8))</f>
        <v>0.51998949836467689</v>
      </c>
      <c r="L28" s="16" t="s">
        <v>22489</v>
      </c>
      <c r="M28" s="15">
        <f>IF(D2L121C2&lt;&gt;0,D2L121C2*D2L121C4,D2L121C3*D2L121C4)</f>
        <v>6.5774855988660255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6.5774855988660255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36959.363999999994</v>
      </c>
      <c r="V28" s="16" t="s">
        <v>22491</v>
      </c>
      <c r="W28" s="33">
        <f>IF(D2L121C9=0,0,D2L121C7/D2L121C9)</f>
        <v>1.77965335087098E-4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1895.5696995656908</v>
      </c>
      <c r="J29" s="16" t="s">
        <v>22502</v>
      </c>
      <c r="K29" s="21">
        <f>IF(FLOW_THRU_100PCT="Y",1,INDEX(VariabilityMatrix,D2L122C1,D2L122C8))</f>
        <v>0.51998949836467689</v>
      </c>
      <c r="L29" s="16" t="s">
        <v>22496</v>
      </c>
      <c r="M29" s="15">
        <f>IF(D2L122C2&lt;&gt;0,D2L122C2*D2L122C4,D2L122C3*D2L122C4)</f>
        <v>985.67633719244486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985.67633719244486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36959.363999999994</v>
      </c>
      <c r="V29" s="16" t="s">
        <v>22498</v>
      </c>
      <c r="W29" s="33">
        <f>IF(D2L122C9=0,0,D2L122C7/D2L122C9)</f>
        <v>2.6669190984791973E-2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351.6180264376398</v>
      </c>
      <c r="J30" s="16" t="s">
        <v>22509</v>
      </c>
      <c r="K30" s="21">
        <f>IF(FLOW_THRU_100PCT="Y",1,INDEX(VariabilityMatrix,D2L123C1,D2L123C8))</f>
        <v>0.51998949836467689</v>
      </c>
      <c r="L30" s="16" t="s">
        <v>22503</v>
      </c>
      <c r="M30" s="15">
        <f>IF(D2L123C2&lt;&gt;0,D2L123C2*D2L123C4,D2L123C3*D2L123C4)</f>
        <v>182.83768118328601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182.83768118328601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36959.363999999994</v>
      </c>
      <c r="V30" s="16" t="s">
        <v>22505</v>
      </c>
      <c r="W30" s="33">
        <f>IF(D2L123C9=0,0,D2L123C7/D2L123C9)</f>
        <v>4.9469920852340974E-3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901.06798283512398</v>
      </c>
      <c r="J31" s="16" t="s">
        <v>22516</v>
      </c>
      <c r="K31" s="21">
        <f>IF(FLOW_THRU_100PCT="Y",1,INDEX(VariabilityMatrix,D2L124C1,D2L124C8))</f>
        <v>0.5415186677207473</v>
      </c>
      <c r="L31" s="16" t="s">
        <v>22510</v>
      </c>
      <c r="M31" s="15">
        <f>IF(D2L124C2&lt;&gt;0,D2L124C2*D2L124C4,D2L124C3*D2L124C4)</f>
        <v>487.94513359069754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487.94513359069754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36430.5</v>
      </c>
      <c r="V31" s="16" t="s">
        <v>22512</v>
      </c>
      <c r="W31" s="33">
        <f>IF(D2L124C9=0,0,D2L124C7/D2L124C9)</f>
        <v>1.3393863207770893E-2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4172.7901051999997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0.86240041824876168</v>
      </c>
      <c r="L32" s="16" t="s">
        <v>22517</v>
      </c>
      <c r="M32" s="15">
        <f>IF(D2L125C2&lt;&gt;0,D2L125C2*D2L125C4,D2L125C3*D2L125C4)</f>
        <v>3598.6159319887738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3598.6159319887738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36959.363999999994</v>
      </c>
      <c r="V32" s="16" t="s">
        <v>22519</v>
      </c>
      <c r="W32" s="33">
        <f>IF(D2L125C9=0,0,D2L125C7/D2L125C9)</f>
        <v>9.7366825143115954E-2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3.0999993533635184</v>
      </c>
      <c r="J33" s="16" t="s">
        <v>22531</v>
      </c>
      <c r="K33" s="21">
        <f>IF(FLOW_THRU_100PCT="Y",1,INDEX(VariabilityMatrix,D2L126C1,D2L126C8))</f>
        <v>0.51998949836467689</v>
      </c>
      <c r="L33" s="16" t="s">
        <v>22525</v>
      </c>
      <c r="M33" s="15">
        <f>IF(D2L126C2&lt;&gt;0,D2L126C2*D2L126C4,D2L126C3*D2L126C4)</f>
        <v>1.6119671086863188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1.6119671086863188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36959.363999999994</v>
      </c>
      <c r="V33" s="16" t="s">
        <v>22527</v>
      </c>
      <c r="W33" s="33">
        <f>IF(D2L126C9=0,0,D2L126C7/D2L126C9)</f>
        <v>4.3614579208839175E-5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452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0.86218111642767314</v>
      </c>
      <c r="L34" s="16" t="s">
        <v>22532</v>
      </c>
      <c r="M34" s="15">
        <f>IF(D2L127C2&lt;&gt;0,D2L127C2*D2L127C4,D2L127C3*D2L127C4)</f>
        <v>389.70586462530827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389.70586462530827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36430.5</v>
      </c>
      <c r="V34" s="16" t="s">
        <v>22534</v>
      </c>
      <c r="W34" s="33">
        <f>IF(D2L127C9=0,0,D2L127C7/D2L127C9)</f>
        <v>1.0697241723976016E-2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0.30359428033554359</v>
      </c>
      <c r="J35" s="16" t="s">
        <v>22546</v>
      </c>
      <c r="K35" s="21">
        <f>IF(FLOW_THRU_100PCT="Y",1,INDEX(VariabilityMatrix,D2L128C1,D2L128C8))</f>
        <v>0.5415186677207473</v>
      </c>
      <c r="L35" s="16" t="s">
        <v>22540</v>
      </c>
      <c r="M35" s="15">
        <f>IF(D2L128C2&lt;&gt;0,D2L128C2*D2L128C4,D2L128C3*D2L128C4)</f>
        <v>0.16440197021494263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0.16440197021494263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36430.5</v>
      </c>
      <c r="V35" s="16" t="s">
        <v>22542</v>
      </c>
      <c r="W35" s="33">
        <f>IF(D2L128C9=0,0,D2L128C7/D2L128C9)</f>
        <v>4.5127563501720431E-6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IF(FLOW_THRU_100PCT="Y",1,INDEX(VariabilityMatrix,D2L129C1,D2L129C8))</f>
        <v>0.86218111642767314</v>
      </c>
      <c r="L36" s="16" t="s">
        <v>22547</v>
      </c>
      <c r="M36" s="15">
        <f>IF(D2L129C2&lt;&gt;0,D2L129C2*D2L129C4,D2L129C3*D2L129C4)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36430.5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0.5415186677207473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36430.5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0.86218111642767314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36430.5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0.5415186677207473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36430.5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IF(FLOW_THRU_100PCT="Y",1,INDEX(VariabilityMatrix,D2L133C1,D2L133C8))</f>
        <v>0.86218111642767314</v>
      </c>
      <c r="L40" s="16" t="s">
        <v>22577</v>
      </c>
      <c r="M40" s="15">
        <f>IF(D2L133C2&lt;&gt;0,D2L133C2*D2L133C4,D2L133C3*D2L133C4)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36430.5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0.5415186677207473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36430.5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0.86218111642767314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36430.5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0.5415186677207473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36430.5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0.86218111642767314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36430.5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0.5415186677207473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36430.5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1056</v>
      </c>
      <c r="J46" s="16" t="s">
        <v>22628</v>
      </c>
      <c r="K46" s="21">
        <f>IF(FLOW_THRU_100PCT="Y",1,D2L113C4)</f>
        <v>0.86240041824876168</v>
      </c>
      <c r="L46" s="16" t="s">
        <v>22622</v>
      </c>
      <c r="M46" s="15">
        <f>IF(D2L139C2&lt;&gt;0,D2L139C2*D2L139C4,D2L139C3*D2L139C4)</f>
        <v>910.69484167069231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910.69484167069231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36430.5</v>
      </c>
      <c r="V46" s="16" t="s">
        <v>22624</v>
      </c>
      <c r="W46" s="33">
        <f>IF(D2L139C9=0,0,D2L139C7/D2L139C9)</f>
        <v>2.4998142810850586E-2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279.59544656263211</v>
      </c>
      <c r="J47" s="16" t="s">
        <v>22628</v>
      </c>
      <c r="K47" s="21">
        <f>IF(FLOW_THRU_100PCT="Y",1,D2L113C4)</f>
        <v>0.86240041824876168</v>
      </c>
      <c r="L47" s="16" t="s">
        <v>22630</v>
      </c>
      <c r="M47" s="15">
        <f>IF(D2L140C2&lt;&gt;0,D2L140C2*D2L140C4,D2L140C3*D2L140C4)</f>
        <v>241.12323005606322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241.12323005606322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36430.5</v>
      </c>
      <c r="V47" s="16" t="s">
        <v>22632</v>
      </c>
      <c r="W47" s="33">
        <f>IF(D2L140C9=0,0,D2L140C7/D2L140C9)</f>
        <v>6.6187186576100584E-3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0.15517567872133298</v>
      </c>
      <c r="J48" s="16" t="s">
        <v>22628</v>
      </c>
      <c r="K48" s="21">
        <f>IF(FLOW_THRU_100PCT="Y",1,D2L113C4)</f>
        <v>0.86240041824876168</v>
      </c>
      <c r="L48" s="16" t="s">
        <v>22636</v>
      </c>
      <c r="M48" s="15">
        <f>IF(D2L141C2&lt;&gt;0,D2L141C2*D2L141C4,D2L141C3*D2L141C4)</f>
        <v>0.13382357023131303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0.13382357023131303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36430.5</v>
      </c>
      <c r="V48" s="16" t="s">
        <v>22638</v>
      </c>
      <c r="W48" s="33">
        <f>IF(D2L141C9=0,0,D2L141C7/D2L141C9)</f>
        <v>3.6733937286425668E-6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0.1951482635855224</v>
      </c>
      <c r="J49" s="16" t="s">
        <v>22648</v>
      </c>
      <c r="K49" s="21">
        <f>IF(FLOW_THRU_100PCT="Y",1,INDEX(VariabilityMatrix,D2L142C1,D2L142C8))</f>
        <v>0.51998949836467689</v>
      </c>
      <c r="L49" s="16" t="s">
        <v>22642</v>
      </c>
      <c r="M49" s="15">
        <f>IF(D2L142C2&lt;&gt;0,D2L142C2*D2L142C4,D2L142C3*D2L142C4)</f>
        <v>0.10147504768857353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0.10147504768857353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36959.363999999994</v>
      </c>
      <c r="V49" s="16" t="s">
        <v>22644</v>
      </c>
      <c r="W49" s="33">
        <f>IF(D2L142C9=0,0,D2L142C7/D2L142C9)</f>
        <v>2.7455842500042354E-6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0.4154119879298368</v>
      </c>
      <c r="J50" s="16" t="s">
        <v>22655</v>
      </c>
      <c r="K50" s="21">
        <f>IF(FLOW_THRU_100PCT="Y",1,INDEX(VariabilityMatrix,D2L143C1,D2L143C8))</f>
        <v>0.52190386455991</v>
      </c>
      <c r="L50" s="16" t="s">
        <v>22649</v>
      </c>
      <c r="M50" s="15">
        <f>IF(D2L143C2&lt;&gt;0,D2L143C2*D2L143C4,D2L143C3*D2L143C4)</f>
        <v>0.21680512188509651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0.21680512188509651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35046.239999999998</v>
      </c>
      <c r="V50" s="16" t="s">
        <v>22651</v>
      </c>
      <c r="W50" s="33">
        <f>IF(D2L143C9=0,0,D2L143C7/D2L143C9)</f>
        <v>6.1862591218086884E-6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748.489075284102</v>
      </c>
      <c r="J51" s="16" t="s">
        <v>22662</v>
      </c>
      <c r="K51" s="21">
        <f>IF(FLOW_THRU_100PCT="Y",1,INDEX(VariabilityMatrix,D2L144C1,D2L144C8))</f>
        <v>0.52190386455991</v>
      </c>
      <c r="L51" s="16" t="s">
        <v>22656</v>
      </c>
      <c r="M51" s="15">
        <f>IF(D2L144C2&lt;&gt;0,D2L144C2*D2L144C4,D2L144C3*D2L144C4)</f>
        <v>390.63934097164628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390.63934097164628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35046.239999999998</v>
      </c>
      <c r="V51" s="16" t="s">
        <v>22658</v>
      </c>
      <c r="W51" s="33">
        <f>IF(D2L144C9=0,0,D2L144C7/D2L144C9)</f>
        <v>1.1146398043603145E-2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306.63035461081859</v>
      </c>
      <c r="J52" s="16" t="s">
        <v>22669</v>
      </c>
      <c r="K52" s="21">
        <f>IF(FLOW_THRU_100PCT="Y",1,INDEX(VariabilityMatrix,D2L145C1,D2L145C8))</f>
        <v>0.52190386455991</v>
      </c>
      <c r="L52" s="16" t="s">
        <v>22663</v>
      </c>
      <c r="M52" s="15">
        <f>IF(D2L145C2&lt;&gt;0,D2L145C2*D2L145C4,D2L145C3*D2L145C4)</f>
        <v>160.03156706276184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160.03156706276184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35046.239999999998</v>
      </c>
      <c r="V52" s="16" t="s">
        <v>22665</v>
      </c>
      <c r="W52" s="33">
        <f>IF(D2L145C9=0,0,D2L145C7/D2L145C9)</f>
        <v>4.5662977558437613E-3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1.725334255228768</v>
      </c>
      <c r="J53" s="16" t="s">
        <v>22676</v>
      </c>
      <c r="K53" s="21">
        <f>IF(FLOW_THRU_100PCT="Y",1,D2L144C4)</f>
        <v>0.52190386455991</v>
      </c>
      <c r="L53" s="16" t="s">
        <v>22670</v>
      </c>
      <c r="M53" s="15">
        <f>IF(D2L146C2&lt;&gt;0,D2L146C2*D2L146C4,D2L146C3*D2L146C4)</f>
        <v>0.9004586154614882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0.9004586154614882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35046.239999999998</v>
      </c>
      <c r="V53" s="16" t="s">
        <v>22672</v>
      </c>
      <c r="W53" s="33">
        <f>IF(D2L146C9=0,0,D2L146C7/D2L146C9)</f>
        <v>2.5693444302769376E-5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0.5415186677207473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36430.5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257.21184033212126</v>
      </c>
      <c r="J55" s="16" t="s">
        <v>22690</v>
      </c>
      <c r="K55" s="21">
        <f>IF(FLOW_THRU_100PCT="Y",1,INDEX(VariabilityMatrix,D2L148C1,D2L148C8))</f>
        <v>0.52190386455991</v>
      </c>
      <c r="L55" s="16" t="s">
        <v>22684</v>
      </c>
      <c r="M55" s="15">
        <f>IF(D2L148C2&lt;&gt;0,D2L148C2*D2L148C4,D2L148C3*D2L148C4)</f>
        <v>134.2398534799006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134.2398534799006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35046.239999999998</v>
      </c>
      <c r="V55" s="16" t="s">
        <v>22686</v>
      </c>
      <c r="W55" s="33">
        <f>IF(D2L148C9=0,0,D2L148C7/D2L148C9)</f>
        <v>3.830363927197343E-3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304.5820333709114</v>
      </c>
      <c r="J56" s="16" t="s">
        <v>22697</v>
      </c>
      <c r="K56" s="21">
        <f>IF(FLOW_THRU_100PCT="Y",1,INDEX(VariabilityMatrix,D2L149C1,D2L149C8))</f>
        <v>0.5415186677207473</v>
      </c>
      <c r="L56" s="16" t="s">
        <v>22691</v>
      </c>
      <c r="M56" s="15">
        <f>IF(D2L149C2&lt;&gt;0,D2L149C2*D2L149C4,D2L149C3*D2L149C4)</f>
        <v>164.93685692269213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164.93685692269213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36430.5</v>
      </c>
      <c r="V56" s="16" t="s">
        <v>22693</v>
      </c>
      <c r="W56" s="33">
        <f>IF(D2L149C9=0,0,D2L149C7/D2L149C9)</f>
        <v>4.5274387373956471E-3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0.5415186677207473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36430.5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0.5415186677207473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36430.5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0.5415186677207473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36430.5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0.5415186677207473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36430.5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0.5415186677207473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36430.5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0.52190386455991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36430.5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42.977495060277136</v>
      </c>
      <c r="J63" s="16" t="s">
        <v>22676</v>
      </c>
      <c r="K63" s="21">
        <f>IF(FLOW_THRU_100PCT="Y",1,D2L144C4)</f>
        <v>0.52190386455991</v>
      </c>
      <c r="L63" s="16" t="s">
        <v>22739</v>
      </c>
      <c r="M63" s="15">
        <f>IF(D2L156C2&lt;&gt;0,D2L156C2*D2L156C4,D2L156C3*D2L156C4)</f>
        <v>22.43012076106308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22.43012076106308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35046.239999999998</v>
      </c>
      <c r="V63" s="16" t="s">
        <v>22741</v>
      </c>
      <c r="W63" s="33">
        <f>IF(D2L156C9=0,0,D2L156C7/D2L156C9)</f>
        <v>6.400150418721974E-4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27416.230541800011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6535.0356204041</v>
      </c>
      <c r="J64" s="16" t="s">
        <v>22751</v>
      </c>
      <c r="K64" s="21">
        <f>D2L157C5/SUM(D2L157C2:D2L157C3)</f>
        <v>0.8107972235588089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27527.592340621231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27527.592340621231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0.74664915407010923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0.8107972235588089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36959.363999999994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27416.230541800011</v>
      </c>
      <c r="H66" s="16" t="s">
        <v>22763</v>
      </c>
      <c r="I66" s="15">
        <f>SUM(D2L157C3:D2L158C3)</f>
        <v>6535.0356204041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27527.592340621231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27527.592340621231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0.74664915407010923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58773-00CC-4955-892E-96994235D177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36430.5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2213.4362277916516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1106.7181138958258</v>
      </c>
      <c r="N9" s="16" t="s">
        <v>4251</v>
      </c>
      <c r="O9" s="32">
        <f>1</f>
        <v>1</v>
      </c>
      <c r="P9" s="16" t="s">
        <v>22829</v>
      </c>
      <c r="Q9" s="15">
        <f>D2L202C5*D2L202C6</f>
        <v>1106.7181138958258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36430.5</v>
      </c>
      <c r="V9" s="16" t="s">
        <v>22830</v>
      </c>
      <c r="W9" s="33">
        <f>IF(D2L202C9=0,0,D2L202C7/D2L202C9)</f>
        <v>3.0378888950078252E-2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36430.5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24.06335396831102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12.03167698415551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12.03167698415551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36430.5</v>
      </c>
      <c r="V11" s="16" t="s">
        <v>22840</v>
      </c>
      <c r="W11" s="33">
        <f>IF(D2L204C9=0,0,D2L204C7/D2L204C9)</f>
        <v>3.3026384442034861E-4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36430.5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1116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558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558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36430.5</v>
      </c>
      <c r="V13" s="16" t="s">
        <v>22850</v>
      </c>
      <c r="W13" s="33">
        <f>IF(D2L206C9=0,0,D2L206C7/D2L206C9)</f>
        <v>1.5316836167497015E-2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36430.5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2099.3448609355473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1049.6724304677737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1049.6724304677737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36430.5</v>
      </c>
      <c r="V15" s="16" t="s">
        <v>22860</v>
      </c>
      <c r="W15" s="33">
        <f>IF(D2L208C9=0,0,D2L208C7/D2L208C9)</f>
        <v>2.8813011912210199E-2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36430.5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36430.5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36430.5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36430.5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11208.699532320054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5604.3497661600268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5604.3497661600268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36430.5</v>
      </c>
      <c r="V20" s="16" t="s">
        <v>22885</v>
      </c>
      <c r="W20" s="33">
        <f>IF(D2L213C9=0,0,D2L213C7/D2L213C9)</f>
        <v>0.15383675124305257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36430.5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16865.006616628336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8432.503308314168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8432.503308314168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36430.5</v>
      </c>
      <c r="V22" s="16" t="s">
        <v>22895</v>
      </c>
      <c r="W22" s="33">
        <f>IF(D2L215C9=0,0,D2L215C7/D2L215C9)</f>
        <v>0.23146822877298329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36430.5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3970.8491115482357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1985.4245557741178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1985.4245557741178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36430.5</v>
      </c>
      <c r="V24" s="16" t="s">
        <v>22905</v>
      </c>
      <c r="W24" s="33">
        <f>IF(D2L217C9=0,0,D2L217C7/D2L217C9)</f>
        <v>5.4498965311322048E-2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4.8388266131929782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2.4194133065964891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2.4194133065964891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36430.5</v>
      </c>
      <c r="V25" s="16" t="s">
        <v>22910</v>
      </c>
      <c r="W25" s="33">
        <f>IF(D2L218C9=0,0,D2L218C7/D2L218C9)</f>
        <v>6.6411751323657082E-5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36430.5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204.53850873064357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102.26925436532179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102.26925436532179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36430.5</v>
      </c>
      <c r="V27" s="16" t="s">
        <v>22920</v>
      </c>
      <c r="W27" s="33">
        <f>IF(D2L220C9=0,0,D2L220C7/D2L220C9)</f>
        <v>2.8072426775729619E-3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36430.5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13.276470144772972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6.638235072386486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6.638235072386486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36430.5</v>
      </c>
      <c r="V29" s="16" t="s">
        <v>22930</v>
      </c>
      <c r="W29" s="33">
        <f>IF(D2L222C9=0,0,D2L222C7/D2L222C9)</f>
        <v>1.8221641405927687E-4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36430.5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113.6607950198304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56.830397509915201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56.830397509915201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36430.5</v>
      </c>
      <c r="V31" s="16" t="s">
        <v>22940</v>
      </c>
      <c r="W31" s="33">
        <f>IF(D2L224C9=0,0,D2L224C7/D2L224C9)</f>
        <v>1.5599675412062751E-3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36430.5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375.59756846189794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187.79878423094897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187.79878423094897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36430.5</v>
      </c>
      <c r="V33" s="16" t="s">
        <v>22950</v>
      </c>
      <c r="W33" s="33">
        <f>IF(D2L226C9=0,0,D2L226C7/D2L226C9)</f>
        <v>5.1549878324741345E-3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36430.5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320.78779338539243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160.39389669269622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160.39389669269622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36430.5</v>
      </c>
      <c r="V35" s="16" t="s">
        <v>22960</v>
      </c>
      <c r="W35" s="33">
        <f>IF(D2L228C9=0,0,D2L228C7/D2L228C9)</f>
        <v>4.4027366270761098E-3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36430.5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839.73258603546219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839.73258603546219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839.73258603546219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36430.5</v>
      </c>
      <c r="V37" s="16" t="s">
        <v>22970</v>
      </c>
      <c r="W37" s="33">
        <f>IF(D2L230C9=0,0,D2L230C7/D2L230C9)</f>
        <v>2.3050262445902806E-2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416.66220512521113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416.66220512521113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416.66220512521113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36430.5</v>
      </c>
      <c r="V38" s="16" t="s">
        <v>22975</v>
      </c>
      <c r="W38" s="33">
        <f>IF(D2L231C9=0,0,D2L231C7/D2L231C9)</f>
        <v>1.1437180525252498E-2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118.16362564065798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59.081812820328992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59.081812820328992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36430.5</v>
      </c>
      <c r="V39" s="16" t="s">
        <v>22980</v>
      </c>
      <c r="W39" s="33">
        <f>IF(D2L232C9=0,0,D2L232C7/D2L232C9)</f>
        <v>1.6217678269672114E-3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36430.5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39487.995877223984</v>
      </c>
      <c r="J41" s="16" t="s">
        <v>22994</v>
      </c>
      <c r="K41" s="21">
        <f>D2L234C5/D2L234C3</f>
        <v>0.51063275772017347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20163.864231629723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20163.864231629723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0.55348853931814601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0.51063275772017347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36430.5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39904.658082349197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20580.526436754935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20580.526436754935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0.56492571984339846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165727.45580159998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82863.72790079999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82863.72790079999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36430.5</v>
      </c>
      <c r="V44" s="16" t="s">
        <v>23009</v>
      </c>
      <c r="W44" s="33">
        <f>IF(D2L237C9=0,0,D2L237C7/D2L237C9)</f>
        <v>2.2745701514061016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19744.340155981114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9872.1700779905568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9872.1700779905568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36430.5</v>
      </c>
      <c r="V45" s="16" t="s">
        <v>23014</v>
      </c>
      <c r="W45" s="33">
        <f>IF(D2L238C9=0,0,D2L238C7/D2L238C9)</f>
        <v>0.2709864009000853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23.708205150699172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11.854102575349586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11.854102575349586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36430.5</v>
      </c>
      <c r="V46" s="16" t="s">
        <v>23019</v>
      </c>
      <c r="W46" s="33">
        <f>IF(D2L239C9=0,0,D2L239C7/D2L239C9)</f>
        <v>3.2538951085902157E-4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36430.5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10057.2309639331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5028.6154819665499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5028.6154819665499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36430.5</v>
      </c>
      <c r="V48" s="16" t="s">
        <v>23029</v>
      </c>
      <c r="W48" s="33">
        <f>IF(D2L241C9=0,0,D2L241C7/D2L241C9)</f>
        <v>0.13803311735953527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36430.5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27959.637478582328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13979.818739291164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13979.818739291164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36430.5</v>
      </c>
      <c r="V50" s="16" t="s">
        <v>23039</v>
      </c>
      <c r="W50" s="33">
        <f>IF(D2L243C9=0,0,D2L243C7/D2L243C9)</f>
        <v>0.38373941448212801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57336.217975102169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28668.108987551084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28668.108987551084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36430.5</v>
      </c>
      <c r="V51" s="16" t="s">
        <v>23044</v>
      </c>
      <c r="W51" s="33">
        <f>IF(D2L244C9=0,0,D2L244C7/D2L244C9)</f>
        <v>0.78692603690729157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14335.203525374809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7167.6017626874045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7167.6017626874045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36430.5</v>
      </c>
      <c r="V52" s="16" t="s">
        <v>23049</v>
      </c>
      <c r="W52" s="33">
        <f>IF(D2L245C9=0,0,D2L245C7/D2L245C9)</f>
        <v>0.19674727941388134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19.879259691291576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9.9396298456457881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9.9396298456457881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36430.5</v>
      </c>
      <c r="V53" s="16" t="s">
        <v>23054</v>
      </c>
      <c r="W53" s="33">
        <f>IF(D2L246C9=0,0,D2L246C7/D2L246C9)</f>
        <v>2.7283813962602181E-4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1180.8467796812968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590.42338984064838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590.42338984064838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36430.5</v>
      </c>
      <c r="V54" s="16" t="s">
        <v>23059</v>
      </c>
      <c r="W54" s="33">
        <f>IF(D2L247C9=0,0,D2L247C7/D2L247C9)</f>
        <v>1.6206842888257047E-2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242.43976419849088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121.21988209924544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121.21988209924544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36430.5</v>
      </c>
      <c r="V55" s="16" t="s">
        <v>23064</v>
      </c>
      <c r="W55" s="33">
        <f>IF(D2L248C9=0,0,D2L248C7/D2L248C9)</f>
        <v>3.3274284486692588E-3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351.99328082953139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175.99664041476569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175.99664041476569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36430.5</v>
      </c>
      <c r="V56" s="16" t="s">
        <v>23069</v>
      </c>
      <c r="W56" s="33">
        <f>IF(D2L249C9=0,0,D2L249C7/D2L249C9)</f>
        <v>4.8310245649871861E-3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1033.0025999017225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516.50129995086127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516.50129995086127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36430.5</v>
      </c>
      <c r="V57" s="16" t="s">
        <v>23074</v>
      </c>
      <c r="W57" s="33">
        <f>IF(D2L250C9=0,0,D2L250C7/D2L250C9)</f>
        <v>1.4177716472484904E-2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1429.2956071178398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714.64780355891992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714.64780355891992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36430.5</v>
      </c>
      <c r="V58" s="16" t="s">
        <v>23079</v>
      </c>
      <c r="W58" s="33">
        <f>IF(D2L251C9=0,0,D2L251C7/D2L251C9)</f>
        <v>1.9616744309271624E-2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1258.8478686115136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1258.8478686115136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1258.8478686115136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36430.5</v>
      </c>
      <c r="V59" s="16" t="s">
        <v>23084</v>
      </c>
      <c r="W59" s="33">
        <f>IF(D2L252C9=0,0,D2L252C7/D2L252C9)</f>
        <v>3.4554778787321438E-2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300700.09926575579</v>
      </c>
      <c r="J60" s="16" t="s">
        <v>23093</v>
      </c>
      <c r="K60" s="21">
        <f>D2L253C5/D2L253C3</f>
        <v>0.50209319496682137</v>
      </c>
      <c r="L60" s="16" t="s">
        <v>23087</v>
      </c>
      <c r="M60" s="15">
        <f>SUM(D2L237C5:D2L252C5)</f>
        <v>150979.47356718365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150979.47356718365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4.1443151635905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0.50209319496682137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36430.5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300700.09926575579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150979.47356718365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150979.47356718365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4.1443151635905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5C5B3-BB85-4F8C-BA7F-11B00E7F1BAE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61948.515952999995</v>
      </c>
      <c r="J8" s="16" t="s">
        <v>23178</v>
      </c>
      <c r="K8" s="21">
        <f>IF(FLOW_THRU_100PCT="Y",1,INDEX(VariabilityMatrix,D3L101C1,D3L101C8))</f>
        <v>0.54166987456981996</v>
      </c>
      <c r="L8" s="16" t="s">
        <v>23148</v>
      </c>
      <c r="M8" s="15">
        <f>IF(D3L101C2&lt;&gt;0,D3L101C2*D3L101C4,D3L101C3*D3L101C4)</f>
        <v>33555.644866047995</v>
      </c>
      <c r="N8" s="16" t="s">
        <v>4251</v>
      </c>
      <c r="O8" s="32">
        <f>0.45*CHOOSE(MIN(D3L101C8,RUN_YEARS),B3L110C1,B3L125C1,B3L140C1,B3L155C1,B3L170C1)</f>
        <v>0.42166755834391284</v>
      </c>
      <c r="P8" s="16" t="s">
        <v>23149</v>
      </c>
      <c r="Q8" s="15">
        <f>D3L101C5*D3L101C6</f>
        <v>14149.326839321911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121411068.33333333</v>
      </c>
      <c r="V8" s="16" t="s">
        <v>23150</v>
      </c>
      <c r="W8" s="33">
        <f>IF(D3L101C9=0,0,D3L101C7/D3L101C9)</f>
        <v>1.1654066662583862E-4</v>
      </c>
      <c r="X8" s="16" t="s">
        <v>23151</v>
      </c>
      <c r="Y8" s="32">
        <f>IF(D3L101C5=0,0,D3L101C7/D3L101C5)</f>
        <v>0.42166755834391284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0.51537146019811575</v>
      </c>
      <c r="AL8" s="16" t="s">
        <v>23155</v>
      </c>
      <c r="AM8" s="15">
        <f>D3L101C5*D3L101C17</f>
        <v>17293.621692504563</v>
      </c>
      <c r="AN8" s="16" t="s">
        <v>23172</v>
      </c>
      <c r="AO8" s="15">
        <f>IF(D3L101C17=0,0,CHOOSE(MIN(D3L101C8,RUN_YEARS),A1L108C1,A1L108C6,A1L108C7,A1L108C8,A1L108C9))</f>
        <v>35361.856666666667</v>
      </c>
      <c r="AP8" s="16" t="s">
        <v>23156</v>
      </c>
      <c r="AQ8" s="33">
        <f>IF(D3L101C19=0,0,D3L101C18/D3L101C19)</f>
        <v>0.48904733299273112</v>
      </c>
      <c r="AR8" s="16" t="s">
        <v>23157</v>
      </c>
      <c r="AS8" s="32">
        <f>IF(D3L101C5=0,0,D3L101C18/D3L101C5)</f>
        <v>0.51537146019811575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6.296098145797141E-2</v>
      </c>
      <c r="BZ8" s="16" t="s">
        <v>23167</v>
      </c>
      <c r="CA8" s="15">
        <f>D3L101C5*D3L101C37</f>
        <v>2112.6963342215213</v>
      </c>
      <c r="CB8" s="16" t="s">
        <v>23176</v>
      </c>
      <c r="CC8" s="15">
        <f>IF(D3L101C37=0,0,CHOOSE(MIN(D3L101C8,RUN_YEARS),B6L116C1,B6L117C1,B6L118C1,B6L119C1,B6L120C1))</f>
        <v>35046.239999999998</v>
      </c>
      <c r="CD8" s="16" t="s">
        <v>23168</v>
      </c>
      <c r="CE8" s="33">
        <f>IF(D3L101C39=0,0,D3L101C38/D3L101C39)</f>
        <v>6.0283109806402099E-2</v>
      </c>
      <c r="CF8" s="16" t="s">
        <v>23169</v>
      </c>
      <c r="CG8" s="32">
        <f>IF(D3L101C5=0,0,D3L101C38/D3L101C5)</f>
        <v>6.296098145797141E-2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0.54166987456981996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0.42166755834391284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121411068.33333333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0.51537146019811575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35361.856666666667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6.296098145797141E-2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35046.239999999998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16815.507666666668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8.8377177496487835</v>
      </c>
      <c r="J11" s="16" t="s">
        <v>23273</v>
      </c>
      <c r="K11" s="21">
        <f>IF(FLOW_THRU_100PCT="Y",1,INDEX(VariabilityMatrix,D3L104C1,D3L104C8))</f>
        <v>0.51998949836467689</v>
      </c>
      <c r="L11" s="16" t="s">
        <v>23243</v>
      </c>
      <c r="M11" s="15">
        <f>IF(D3L104C2&lt;&gt;0,D3L104C2*D3L104C4,D3L104C3*D3L104C4)</f>
        <v>4.595520419328472</v>
      </c>
      <c r="N11" s="16" t="s">
        <v>4251</v>
      </c>
      <c r="O11" s="32">
        <f>0.45*CHOOSE(MIN(D3L104C8,RUN_YEARS),B3L110C1,B3L125C1,B3L140C1,B3L155C1,B3L170C1)</f>
        <v>0.4203555659944877</v>
      </c>
      <c r="P11" s="16" t="s">
        <v>23244</v>
      </c>
      <c r="Q11" s="15">
        <f>D3L104C5*D3L104C6</f>
        <v>1.9317525869060452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121562754</v>
      </c>
      <c r="V11" s="16" t="s">
        <v>23245</v>
      </c>
      <c r="W11" s="33">
        <f>IF(D3L104C9=0,0,D3L104C7/D3L104C9)</f>
        <v>1.5890990647563359E-8</v>
      </c>
      <c r="X11" s="16" t="s">
        <v>23246</v>
      </c>
      <c r="Y11" s="32">
        <f>IF(D3L104C5=0,0,D3L104C7/D3L104C5)</f>
        <v>0.4203555659944877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0.51376791399326283</v>
      </c>
      <c r="AL11" s="16" t="s">
        <v>23250</v>
      </c>
      <c r="AM11" s="15">
        <f>D3L104C5*D3L104C17</f>
        <v>2.3610309395518336</v>
      </c>
      <c r="AN11" s="16" t="s">
        <v>23267</v>
      </c>
      <c r="AO11" s="15">
        <f>IF(D3L104C17=0,0,CHOOSE(MIN(D3L104C8,RUN_YEARS),A1L108C1,A1L108C6,A1L108C7,A1L108C8,A1L108C9))</f>
        <v>35972.006399999998</v>
      </c>
      <c r="AP11" s="16" t="s">
        <v>23251</v>
      </c>
      <c r="AQ11" s="33">
        <f>IF(D3L104C19=0,0,D3L104C18/D3L104C19)</f>
        <v>6.5635230720737157E-5</v>
      </c>
      <c r="AR11" s="16" t="s">
        <v>23252</v>
      </c>
      <c r="AS11" s="32">
        <f>IF(D3L104C5=0,0,D3L104C18/D3L104C5)</f>
        <v>0.51376791399326283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6.5876520012249473E-2</v>
      </c>
      <c r="BZ11" s="16" t="s">
        <v>23262</v>
      </c>
      <c r="CA11" s="15">
        <f>D3L104C5*D3L104C37</f>
        <v>0.30273689287059319</v>
      </c>
      <c r="CB11" s="16" t="s">
        <v>23271</v>
      </c>
      <c r="CC11" s="15">
        <f>IF(D3L104C37=0,0,CHOOSE(MIN(D3L104C8,RUN_YEARS),B6L116C1,B6L117C1,B6L118C1,B6L119C1,B6L120C1))</f>
        <v>36959.363999999994</v>
      </c>
      <c r="CD11" s="16" t="s">
        <v>23263</v>
      </c>
      <c r="CE11" s="33">
        <f>IF(D3L104C39=0,0,D3L104C38/D3L104C39)</f>
        <v>8.1910741989660106E-6</v>
      </c>
      <c r="CF11" s="16" t="s">
        <v>23264</v>
      </c>
      <c r="CG11" s="32">
        <f>IF(D3L104C5=0,0,D3L104C38/D3L104C5)</f>
        <v>6.5876520012249473E-2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0.51998949836467689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17071.442799999997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4.0686973581839103</v>
      </c>
      <c r="J13" s="16" t="s">
        <v>23335</v>
      </c>
      <c r="K13" s="21">
        <f>IF(FLOW_THRU_100PCT="Y",1,INDEX(VariabilityMatrix,D3L106C1,D3L106C8))</f>
        <v>0.51998949836467689</v>
      </c>
      <c r="L13" s="16" t="s">
        <v>23305</v>
      </c>
      <c r="M13" s="15">
        <f>IF(D3L106C2&lt;&gt;0,D3L106C2*D3L106C4,D3L106C3*D3L106C4)</f>
        <v>2.1156798982797378</v>
      </c>
      <c r="N13" s="16" t="s">
        <v>4251</v>
      </c>
      <c r="O13" s="32">
        <f>0.45*CHOOSE(MIN(D3L106C8,RUN_YEARS),B3L110C1,B3L125C1,B3L140C1,B3L155C1,B3L170C1)</f>
        <v>0.4203555659944877</v>
      </c>
      <c r="P13" s="16" t="s">
        <v>23306</v>
      </c>
      <c r="Q13" s="15">
        <f>D3L106C5*D3L106C6</f>
        <v>0.88933782110453929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121562754</v>
      </c>
      <c r="V13" s="16" t="s">
        <v>23307</v>
      </c>
      <c r="W13" s="33">
        <f>IF(D3L106C9=0,0,D3L106C7/D3L106C9)</f>
        <v>7.3158742447093565E-9</v>
      </c>
      <c r="X13" s="16" t="s">
        <v>23308</v>
      </c>
      <c r="Y13" s="32">
        <f>IF(D3L106C5=0,0,D3L106C7/D3L106C5)</f>
        <v>0.4203555659944877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0.51376791399326283</v>
      </c>
      <c r="AL13" s="16" t="s">
        <v>23312</v>
      </c>
      <c r="AM13" s="15">
        <f>D3L106C5*D3L106C17</f>
        <v>1.0869684480166593</v>
      </c>
      <c r="AN13" s="16" t="s">
        <v>23329</v>
      </c>
      <c r="AO13" s="15">
        <f>IF(D3L106C17=0,0,CHOOSE(MIN(D3L106C8,RUN_YEARS),A1L108C1,A1L108C6,A1L108C7,A1L108C8,A1L108C9))</f>
        <v>35972.006399999998</v>
      </c>
      <c r="AP13" s="16" t="s">
        <v>23313</v>
      </c>
      <c r="AQ13" s="33">
        <f>IF(D3L106C19=0,0,D3L106C18/D3L106C19)</f>
        <v>3.0217064790043497E-5</v>
      </c>
      <c r="AR13" s="16" t="s">
        <v>23314</v>
      </c>
      <c r="AS13" s="32">
        <f>IF(D3L106C5=0,0,D3L106C18/D3L106C5)</f>
        <v>0.51376791399326283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6.5876520012249473E-2</v>
      </c>
      <c r="BZ13" s="16" t="s">
        <v>23324</v>
      </c>
      <c r="CA13" s="15">
        <f>D3L106C5*D3L106C37</f>
        <v>0.13937362915853907</v>
      </c>
      <c r="CB13" s="16" t="s">
        <v>23333</v>
      </c>
      <c r="CC13" s="15">
        <f>IF(D3L106C37=0,0,CHOOSE(MIN(D3L106C8,RUN_YEARS),B6L116C1,B6L117C1,B6L118C1,B6L119C1,B6L120C1))</f>
        <v>36959.363999999994</v>
      </c>
      <c r="CD13" s="16" t="s">
        <v>23325</v>
      </c>
      <c r="CE13" s="33">
        <f>IF(D3L106C39=0,0,D3L106C38/D3L106C39)</f>
        <v>3.7709964153749804E-6</v>
      </c>
      <c r="CF13" s="16" t="s">
        <v>23326</v>
      </c>
      <c r="CG13" s="32">
        <f>IF(D3L106C5=0,0,D3L106C38/D3L106C5)</f>
        <v>6.5876520012249473E-2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0.51998949836467689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17071.442799999997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0.5415186677207473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0.42203878678238299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130661041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0.51582518384513476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38006.686999999998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6.2136029372482249E-2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36430.5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0.5415186677207473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17758.848999999998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0.51998949836467689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0.4203555659944877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121562754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0.51376791399326283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35972.006399999998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6.5876520012249473E-2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36959.363999999994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274.28619702539874</v>
      </c>
      <c r="J18" s="16" t="s">
        <v>23491</v>
      </c>
      <c r="K18" s="21">
        <f>IF(FLOW_THRU_100PCT="Y",1,INDEX(VariabilityMatrix,D3L111C1,D3L111C8))</f>
        <v>0.54370189747784414</v>
      </c>
      <c r="L18" s="16" t="s">
        <v>23461</v>
      </c>
      <c r="M18" s="15">
        <f>IF(D3L111C2&lt;&gt;0,D3L111C2*D3L111C4,D3L111C3*D3L111C4)</f>
        <v>149.12992577469109</v>
      </c>
      <c r="N18" s="16" t="s">
        <v>4251</v>
      </c>
      <c r="O18" s="32">
        <f>0.45*CHOOSE(MIN(D3L111C8,RUN_YEARS),B3L110C1,B3L125C1,B3L140C1,B3L155C1,B3L170C1)</f>
        <v>0.4203555659944877</v>
      </c>
      <c r="P18" s="16" t="s">
        <v>23462</v>
      </c>
      <c r="Q18" s="15">
        <f>D3L111C5*D3L111C6</f>
        <v>62.687594355736209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121562754</v>
      </c>
      <c r="V18" s="16" t="s">
        <v>23463</v>
      </c>
      <c r="W18" s="33">
        <f>IF(D3L111C9=0,0,D3L111C7/D3L111C9)</f>
        <v>5.1568093262954714E-7</v>
      </c>
      <c r="X18" s="16" t="s">
        <v>23464</v>
      </c>
      <c r="Y18" s="32">
        <f>IF(D3L111C5=0,0,D3L111C7/D3L111C5)</f>
        <v>0.4203555659944877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0.51376791399326283</v>
      </c>
      <c r="AL18" s="16" t="s">
        <v>23468</v>
      </c>
      <c r="AM18" s="15">
        <f>D3L111C5*D3L111C17</f>
        <v>76.618170879233162</v>
      </c>
      <c r="AN18" s="16" t="s">
        <v>23485</v>
      </c>
      <c r="AO18" s="15">
        <f>IF(D3L111C17=0,0,CHOOSE(MIN(D3L111C8,RUN_YEARS),A1L108C1,A1L108C6,A1L108C7,A1L108C8,A1L108C9))</f>
        <v>35972.006399999998</v>
      </c>
      <c r="AP18" s="16" t="s">
        <v>23469</v>
      </c>
      <c r="AQ18" s="33">
        <f>IF(D3L111C19=0,0,D3L111C18/D3L111C19)</f>
        <v>2.1299387648066573E-3</v>
      </c>
      <c r="AR18" s="16" t="s">
        <v>23470</v>
      </c>
      <c r="AS18" s="32">
        <f>IF(D3L111C5=0,0,D3L111C18/D3L111C5)</f>
        <v>0.51376791399326283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6.5876520012249473E-2</v>
      </c>
      <c r="BZ18" s="16" t="s">
        <v>23480</v>
      </c>
      <c r="CA18" s="15">
        <f>D3L111C5*D3L111C37</f>
        <v>9.8241605397217153</v>
      </c>
      <c r="CB18" s="16" t="s">
        <v>23489</v>
      </c>
      <c r="CC18" s="15">
        <f>IF(D3L111C37=0,0,CHOOSE(MIN(D3L111C8,RUN_YEARS),B6L116C1,B6L117C1,B6L118C1,B6L119C1,B6L120C1))</f>
        <v>36959.363999999994</v>
      </c>
      <c r="CD18" s="16" t="s">
        <v>23481</v>
      </c>
      <c r="CE18" s="33">
        <f>IF(D3L111C39=0,0,D3L111C38/D3L111C39)</f>
        <v>2.658097834075748E-4</v>
      </c>
      <c r="CF18" s="16" t="s">
        <v>23482</v>
      </c>
      <c r="CG18" s="32">
        <f>IF(D3L111C5=0,0,D3L111C38/D3L111C5)</f>
        <v>6.5876520012249473E-2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0.2150636805096566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17071.442799999997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2.1517886526026975</v>
      </c>
      <c r="J20" s="16" t="s">
        <v>23555</v>
      </c>
      <c r="K20" s="21">
        <f>IF(FLOW_THRU_100PCT="Y",1,INDEX(VariabilityMatrix,D3L113C1,D3L113C8))</f>
        <v>0.54370189747784414</v>
      </c>
      <c r="L20" s="16" t="s">
        <v>23525</v>
      </c>
      <c r="M20" s="15">
        <f>IF(D3L113C2&lt;&gt;0,D3L113C2*D3L113C4,D3L113C3*D3L113C4)</f>
        <v>1.1699315733913802</v>
      </c>
      <c r="N20" s="16" t="s">
        <v>4251</v>
      </c>
      <c r="O20" s="32">
        <f>0.45*CHOOSE(MIN(D3L113C8,RUN_YEARS),B3L110C1,B3L125C1,B3L140C1,B3L155C1,B3L170C1)</f>
        <v>0.4203555659944877</v>
      </c>
      <c r="P20" s="16" t="s">
        <v>23526</v>
      </c>
      <c r="Q20" s="15">
        <f>D3L113C5*D3L113C6</f>
        <v>0.49178724870775514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121562754</v>
      </c>
      <c r="V20" s="16" t="s">
        <v>23527</v>
      </c>
      <c r="W20" s="33">
        <f>IF(D3L113C9=0,0,D3L113C7/D3L113C9)</f>
        <v>4.0455421790440442E-9</v>
      </c>
      <c r="X20" s="16" t="s">
        <v>23528</v>
      </c>
      <c r="Y20" s="32">
        <f>IF(D3L113C5=0,0,D3L113C7/D3L113C5)</f>
        <v>0.4203555659944877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0.51376791399326283</v>
      </c>
      <c r="AL20" s="16" t="s">
        <v>23532</v>
      </c>
      <c r="AM20" s="15">
        <f>D3L113C5*D3L113C17</f>
        <v>0.60107330397614533</v>
      </c>
      <c r="AN20" s="16" t="s">
        <v>23549</v>
      </c>
      <c r="AO20" s="15">
        <f>IF(D3L113C17=0,0,CHOOSE(MIN(D3L113C8,RUN_YEARS),A1L108C1,A1L108C6,A1L108C7,A1L108C8,A1L108C9))</f>
        <v>35972.006399999998</v>
      </c>
      <c r="AP20" s="16" t="s">
        <v>23533</v>
      </c>
      <c r="AQ20" s="33">
        <f>IF(D3L113C19=0,0,D3L113C18/D3L113C19)</f>
        <v>1.6709473952949853E-5</v>
      </c>
      <c r="AR20" s="16" t="s">
        <v>23534</v>
      </c>
      <c r="AS20" s="32">
        <f>IF(D3L113C5=0,0,D3L113C18/D3L113C5)</f>
        <v>0.51376791399326283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6.5876520012249473E-2</v>
      </c>
      <c r="BZ20" s="16" t="s">
        <v>23544</v>
      </c>
      <c r="CA20" s="15">
        <f>D3L113C5*D3L113C37</f>
        <v>7.7071020707479773E-2</v>
      </c>
      <c r="CB20" s="16" t="s">
        <v>23553</v>
      </c>
      <c r="CC20" s="15">
        <f>IF(D3L113C37=0,0,CHOOSE(MIN(D3L113C8,RUN_YEARS),B6L116C1,B6L117C1,B6L118C1,B6L119C1,B6L120C1))</f>
        <v>36959.363999999994</v>
      </c>
      <c r="CD20" s="16" t="s">
        <v>23545</v>
      </c>
      <c r="CE20" s="33">
        <f>IF(D3L113C39=0,0,D3L113C38/D3L113C39)</f>
        <v>2.0852907725219457E-6</v>
      </c>
      <c r="CF20" s="16" t="s">
        <v>23546</v>
      </c>
      <c r="CG20" s="32">
        <f>IF(D3L113C5=0,0,D3L113C38/D3L113C5)</f>
        <v>6.5876520012249473E-2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67.22026545338602</v>
      </c>
      <c r="J21" s="16" t="s">
        <v>23587</v>
      </c>
      <c r="K21" s="21">
        <f>IF(FLOW_THRU_100PCT="Y",1,INDEX(VariabilityMatrix,D3L114C1,D3L114C8))</f>
        <v>0.51998949836467689</v>
      </c>
      <c r="L21" s="16" t="s">
        <v>23557</v>
      </c>
      <c r="M21" s="15">
        <f>IF(D3L114C2&lt;&gt;0,D3L114C2*D3L114C4,D3L114C3*D3L114C4)</f>
        <v>34.953832113046616</v>
      </c>
      <c r="N21" s="16" t="s">
        <v>4251</v>
      </c>
      <c r="O21" s="32">
        <f>0.45*CHOOSE(MIN(D3L114C8,RUN_YEARS),B3L110C1,B3L125C1,B3L140C1,B3L155C1,B3L170C1)</f>
        <v>0.4203555659944877</v>
      </c>
      <c r="P21" s="16" t="s">
        <v>23558</v>
      </c>
      <c r="Q21" s="15">
        <f>D3L114C5*D3L114C6</f>
        <v>14.693037881556011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121562754</v>
      </c>
      <c r="V21" s="16" t="s">
        <v>23559</v>
      </c>
      <c r="W21" s="33">
        <f>IF(D3L114C9=0,0,D3L114C7/D3L114C9)</f>
        <v>1.2086792539724801E-7</v>
      </c>
      <c r="X21" s="16" t="s">
        <v>23560</v>
      </c>
      <c r="Y21" s="32">
        <f>IF(D3L114C5=0,0,D3L114C7/D3L114C5)</f>
        <v>0.4203555659944877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0.51376791399326283</v>
      </c>
      <c r="AL21" s="16" t="s">
        <v>23564</v>
      </c>
      <c r="AM21" s="15">
        <f>D3L114C5*D3L114C17</f>
        <v>17.958157410790683</v>
      </c>
      <c r="AN21" s="16" t="s">
        <v>23581</v>
      </c>
      <c r="AO21" s="15">
        <f>IF(D3L114C17=0,0,CHOOSE(MIN(D3L114C8,RUN_YEARS),A1L108C1,A1L108C6,A1L108C7,A1L108C8,A1L108C9))</f>
        <v>35972.006399999998</v>
      </c>
      <c r="AP21" s="16" t="s">
        <v>23565</v>
      </c>
      <c r="AQ21" s="33">
        <f>IF(D3L114C19=0,0,D3L114C18/D3L114C19)</f>
        <v>4.9922590391818353E-4</v>
      </c>
      <c r="AR21" s="16" t="s">
        <v>23566</v>
      </c>
      <c r="AS21" s="32">
        <f>IF(D3L114C5=0,0,D3L114C18/D3L114C5)</f>
        <v>0.51376791399326283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6.5876520012249473E-2</v>
      </c>
      <c r="BZ21" s="16" t="s">
        <v>23576</v>
      </c>
      <c r="CA21" s="15">
        <f>D3L114C5*D3L114C37</f>
        <v>2.3026368206999237</v>
      </c>
      <c r="CB21" s="16" t="s">
        <v>23585</v>
      </c>
      <c r="CC21" s="15">
        <f>IF(D3L114C37=0,0,CHOOSE(MIN(D3L114C8,RUN_YEARS),B6L116C1,B6L117C1,B6L118C1,B6L119C1,B6L120C1))</f>
        <v>36959.363999999994</v>
      </c>
      <c r="CD21" s="16" t="s">
        <v>23577</v>
      </c>
      <c r="CE21" s="33">
        <f>IF(D3L114C39=0,0,D3L114C38/D3L114C39)</f>
        <v>6.2301851858163041E-5</v>
      </c>
      <c r="CF21" s="16" t="s">
        <v>23578</v>
      </c>
      <c r="CG21" s="32">
        <f>IF(D3L114C5=0,0,D3L114C38/D3L114C5)</f>
        <v>6.5876520012249473E-2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0.51998949836467689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17071.442799999997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6.5831265713466962</v>
      </c>
      <c r="J23" s="16" t="s">
        <v>23649</v>
      </c>
      <c r="K23" s="21">
        <f>IF(FLOW_THRU_100PCT="Y",1,INDEX(VariabilityMatrix,D3L116C1,D3L116C8))</f>
        <v>0.5415186677207473</v>
      </c>
      <c r="L23" s="16" t="s">
        <v>23619</v>
      </c>
      <c r="M23" s="15">
        <f>IF(D3L116C2&lt;&gt;0,D3L116C2*D3L116C4,D3L116C3*D3L116C4)</f>
        <v>3.5648859303527138</v>
      </c>
      <c r="N23" s="16" t="s">
        <v>4251</v>
      </c>
      <c r="O23" s="32">
        <f>0.45*CHOOSE(MIN(D3L116C8,RUN_YEARS),B3L110C1,B3L125C1,B3L140C1,B3L155C1,B3L170C1)</f>
        <v>0.42203878678238299</v>
      </c>
      <c r="P23" s="16" t="s">
        <v>23620</v>
      </c>
      <c r="Q23" s="15">
        <f>D3L116C5*D3L116C6</f>
        <v>1.504520133063646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130661041</v>
      </c>
      <c r="V23" s="16" t="s">
        <v>23621</v>
      </c>
      <c r="W23" s="33">
        <f>IF(D3L116C9=0,0,D3L116C7/D3L116C9)</f>
        <v>1.1514680439930415E-8</v>
      </c>
      <c r="X23" s="16" t="s">
        <v>23622</v>
      </c>
      <c r="Y23" s="32">
        <f>IF(D3L116C5=0,0,D3L116C7/D3L116C5)</f>
        <v>0.42203878678238299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0.51582518384513476</v>
      </c>
      <c r="AL23" s="16" t="s">
        <v>23626</v>
      </c>
      <c r="AM23" s="15">
        <f>D3L116C5*D3L116C17</f>
        <v>1.8388579404111229</v>
      </c>
      <c r="AN23" s="16" t="s">
        <v>23643</v>
      </c>
      <c r="AO23" s="15">
        <f>IF(D3L116C17=0,0,CHOOSE(MIN(D3L116C8,RUN_YEARS),A1L108C1,A1L108C6,A1L108C7,A1L108C8,A1L108C9))</f>
        <v>38006.686999999998</v>
      </c>
      <c r="AP23" s="16" t="s">
        <v>23627</v>
      </c>
      <c r="AQ23" s="33">
        <f>IF(D3L116C19=0,0,D3L116C18/D3L116C19)</f>
        <v>4.8382484387842674E-5</v>
      </c>
      <c r="AR23" s="16" t="s">
        <v>23628</v>
      </c>
      <c r="AS23" s="32">
        <f>IF(D3L116C5=0,0,D3L116C18/D3L116C5)</f>
        <v>0.51582518384513476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6.2136029372482249E-2</v>
      </c>
      <c r="BZ23" s="16" t="s">
        <v>23638</v>
      </c>
      <c r="CA23" s="15">
        <f>D3L116C5*D3L116C37</f>
        <v>0.22150785687794494</v>
      </c>
      <c r="CB23" s="16" t="s">
        <v>23647</v>
      </c>
      <c r="CC23" s="15">
        <f>IF(D3L116C37=0,0,CHOOSE(MIN(D3L116C8,RUN_YEARS),B6L116C1,B6L117C1,B6L118C1,B6L119C1,B6L120C1))</f>
        <v>36430.5</v>
      </c>
      <c r="CD23" s="16" t="s">
        <v>23639</v>
      </c>
      <c r="CE23" s="33">
        <f>IF(D3L116C39=0,0,D3L116C38/D3L116C39)</f>
        <v>6.0802859383743001E-6</v>
      </c>
      <c r="CF23" s="16" t="s">
        <v>23640</v>
      </c>
      <c r="CG23" s="32">
        <f>IF(D3L116C5=0,0,D3L116C38/D3L116C5)</f>
        <v>6.2136029372482249E-2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0.5415186677207473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17758.848999999998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0.5415186677207473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0.42203878678238299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130661041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0.51582518384513476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38006.686999999998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6.2136029372482249E-2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36430.5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0.5415186677207473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17758.848999999998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0.5415186677207473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0.42203878678238299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130661041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0.51582518384513476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38006.686999999998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6.2136029372482249E-2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36430.5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0.5415186677207473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17758.848999999998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0.5415186677207473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0.42203878678238299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130661041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0.51582518384513476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38006.686999999998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6.2136029372482249E-2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36430.5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0.5415186677207473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17758.848999999998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0.5415186677207473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0.42203878678238299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130661041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0.51582518384513476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38006.686999999998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6.2136029372482249E-2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36430.5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0.5415186677207473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17758.848999999998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0.5415186677207473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0.42203878678238299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130661041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0.51582518384513476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38006.686999999998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6.2136029372482249E-2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36430.5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0.5415186677207473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17758.848999999998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3.364823384314485</v>
      </c>
      <c r="J35" s="16" t="s">
        <v>24021</v>
      </c>
      <c r="K35" s="21">
        <f>IF(FLOW_THRU_100PCT="Y",1,D3L101C4)</f>
        <v>0.54166987456981996</v>
      </c>
      <c r="L35" s="16" t="s">
        <v>23991</v>
      </c>
      <c r="M35" s="15">
        <f>IF(D3L128C2&lt;&gt;0,D3L128C2*D3L128C4,D3L128C3*D3L128C4)</f>
        <v>1.8226234605312241</v>
      </c>
      <c r="N35" s="16" t="s">
        <v>4251</v>
      </c>
      <c r="O35" s="32">
        <f>0.45*CHOOSE(MIN(D3L128C8,RUN_YEARS),B3L110C1,B3L125C1,B3L140C1,B3L155C1,B3L170C1)</f>
        <v>0.42203878678238299</v>
      </c>
      <c r="P35" s="16" t="s">
        <v>23992</v>
      </c>
      <c r="Q35" s="15">
        <f>D3L128C5*D3L128C6</f>
        <v>0.76921779404370638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130661041</v>
      </c>
      <c r="V35" s="16" t="s">
        <v>23993</v>
      </c>
      <c r="W35" s="33">
        <f>IF(D3L128C9=0,0,D3L128C7/D3L128C9)</f>
        <v>5.887124334511512E-9</v>
      </c>
      <c r="X35" s="16" t="s">
        <v>23994</v>
      </c>
      <c r="Y35" s="32">
        <f>IF(D3L128C5=0,0,D3L128C7/D3L128C5)</f>
        <v>0.42203878678238299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0.51582518384513476</v>
      </c>
      <c r="AL35" s="16" t="s">
        <v>23998</v>
      </c>
      <c r="AM35" s="15">
        <f>D3L128C5*D3L128C17</f>
        <v>0.94015508160897443</v>
      </c>
      <c r="AN35" s="16" t="s">
        <v>24015</v>
      </c>
      <c r="AO35" s="15">
        <f>IF(D3L128C17=0,0,CHOOSE(MIN(D3L128C8,RUN_YEARS),A1L108C1,A1L108C6,A1L108C7,A1L108C8,A1L108C9))</f>
        <v>38006.686999999998</v>
      </c>
      <c r="AP35" s="16" t="s">
        <v>23999</v>
      </c>
      <c r="AQ35" s="33">
        <f>IF(D3L128C19=0,0,D3L128C18/D3L128C19)</f>
        <v>2.4736570214840733E-5</v>
      </c>
      <c r="AR35" s="16" t="s">
        <v>24000</v>
      </c>
      <c r="AS35" s="32">
        <f>IF(D3L128C5=0,0,D3L128C18/D3L128C5)</f>
        <v>0.51582518384513476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6.2136029372482249E-2</v>
      </c>
      <c r="BZ35" s="16" t="s">
        <v>24010</v>
      </c>
      <c r="CA35" s="15">
        <f>D3L128C5*D3L128C37</f>
        <v>0.11325058487854338</v>
      </c>
      <c r="CB35" s="16" t="s">
        <v>24019</v>
      </c>
      <c r="CC35" s="15">
        <f>IF(D3L128C37=0,0,CHOOSE(MIN(D3L128C8,RUN_YEARS),B6L116C1,B6L117C1,B6L118C1,B6L119C1,B6L120C1))</f>
        <v>36430.5</v>
      </c>
      <c r="CD35" s="16" t="s">
        <v>24011</v>
      </c>
      <c r="CE35" s="33">
        <f>IF(D3L128C39=0,0,D3L128C38/D3L128C39)</f>
        <v>3.1086750079890029E-6</v>
      </c>
      <c r="CF35" s="16" t="s">
        <v>24012</v>
      </c>
      <c r="CG35" s="32">
        <f>IF(D3L128C5=0,0,D3L128C38/D3L128C5)</f>
        <v>6.2136029372482249E-2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4.2315873604144905</v>
      </c>
      <c r="J36" s="16" t="s">
        <v>24052</v>
      </c>
      <c r="K36" s="21">
        <f>IF(FLOW_THRU_100PCT="Y",1,INDEX(VariabilityMatrix,D3L129C1,D3L129C8))</f>
        <v>0.51998949836467689</v>
      </c>
      <c r="L36" s="16" t="s">
        <v>24022</v>
      </c>
      <c r="M36" s="15">
        <f>IF(D3L129C2&lt;&gt;0,D3L129C2*D3L129C4,D3L129C3*D3L129C4)</f>
        <v>2.200380988828238</v>
      </c>
      <c r="N36" s="16" t="s">
        <v>4251</v>
      </c>
      <c r="O36" s="32">
        <f>0.45*CHOOSE(MIN(D3L129C8,RUN_YEARS),B3L110C1,B3L125C1,B3L140C1,B3L155C1,B3L170C1)</f>
        <v>0.4203555659944877</v>
      </c>
      <c r="P36" s="16" t="s">
        <v>24023</v>
      </c>
      <c r="Q36" s="15">
        <f>D3L129C5*D3L129C6</f>
        <v>0.92494239596240446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121562754</v>
      </c>
      <c r="V36" s="16" t="s">
        <v>24024</v>
      </c>
      <c r="W36" s="33">
        <f>IF(D3L129C9=0,0,D3L129C7/D3L129C9)</f>
        <v>7.6087647369555677E-9</v>
      </c>
      <c r="X36" s="16" t="s">
        <v>24025</v>
      </c>
      <c r="Y36" s="32">
        <f>IF(D3L129C5=0,0,D3L129C7/D3L129C5)</f>
        <v>0.4203555659944877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0.51376791399326283</v>
      </c>
      <c r="AL36" s="16" t="s">
        <v>24029</v>
      </c>
      <c r="AM36" s="15">
        <f>D3L129C5*D3L129C17</f>
        <v>1.1304851506207167</v>
      </c>
      <c r="AN36" s="16" t="s">
        <v>24046</v>
      </c>
      <c r="AO36" s="15">
        <f>IF(D3L129C17=0,0,CHOOSE(MIN(D3L129C8,RUN_YEARS),A1L108C1,A1L108C6,A1L108C7,A1L108C8,A1L108C9))</f>
        <v>35972.006399999998</v>
      </c>
      <c r="AP36" s="16" t="s">
        <v>24030</v>
      </c>
      <c r="AQ36" s="33">
        <f>IF(D3L129C19=0,0,D3L129C18/D3L129C19)</f>
        <v>3.1426802776859196E-5</v>
      </c>
      <c r="AR36" s="16" t="s">
        <v>24031</v>
      </c>
      <c r="AS36" s="32">
        <f>IF(D3L129C5=0,0,D3L129C18/D3L129C5)</f>
        <v>0.51376791399326283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6.5876520012249473E-2</v>
      </c>
      <c r="BZ36" s="16" t="s">
        <v>24041</v>
      </c>
      <c r="CA36" s="15">
        <f>D3L129C5*D3L129C37</f>
        <v>0.14495344224511669</v>
      </c>
      <c r="CB36" s="16" t="s">
        <v>24050</v>
      </c>
      <c r="CC36" s="15">
        <f>IF(D3L129C37=0,0,CHOOSE(MIN(D3L129C8,RUN_YEARS),B6L116C1,B6L117C1,B6L118C1,B6L119C1,B6L120C1))</f>
        <v>36959.363999999994</v>
      </c>
      <c r="CD36" s="16" t="s">
        <v>24042</v>
      </c>
      <c r="CE36" s="33">
        <f>IF(D3L129C39=0,0,D3L129C38/D3L129C39)</f>
        <v>3.9219679820550139E-6</v>
      </c>
      <c r="CF36" s="16" t="s">
        <v>24043</v>
      </c>
      <c r="CG36" s="32">
        <f>IF(D3L129C5=0,0,D3L129C38/D3L129C5)</f>
        <v>6.5876520012249473E-2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9.0077773954580316</v>
      </c>
      <c r="J37" s="16" t="s">
        <v>24083</v>
      </c>
      <c r="K37" s="21">
        <f>IF(FLOW_THRU_100PCT="Y",1,INDEX(VariabilityMatrix,D3L130C1,D3L130C8))</f>
        <v>0.52190386455991</v>
      </c>
      <c r="L37" s="16" t="s">
        <v>24053</v>
      </c>
      <c r="M37" s="15">
        <f>IF(D3L130C2&lt;&gt;0,D3L130C2*D3L130C4,D3L130C3*D3L130C4)</f>
        <v>4.7011938337849477</v>
      </c>
      <c r="N37" s="16" t="s">
        <v>4251</v>
      </c>
      <c r="O37" s="32">
        <f>0.45*CHOOSE(MIN(D3L130C8,RUN_YEARS),B3L110C1,B3L125C1,B3L140C1,B3L155C1,B3L170C1)</f>
        <v>0.42166755834391284</v>
      </c>
      <c r="P37" s="16" t="s">
        <v>24054</v>
      </c>
      <c r="Q37" s="15">
        <f>D3L130C5*D3L130C6</f>
        <v>1.9823409251935578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121411068.33333333</v>
      </c>
      <c r="V37" s="16" t="s">
        <v>24055</v>
      </c>
      <c r="W37" s="33">
        <f>IF(D3L130C9=0,0,D3L130C7/D3L130C9)</f>
        <v>1.6327514059517646E-8</v>
      </c>
      <c r="X37" s="16" t="s">
        <v>24056</v>
      </c>
      <c r="Y37" s="32">
        <f>IF(D3L130C5=0,0,D3L130C7/D3L130C5)</f>
        <v>0.42166755834391284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0.51537146019811575</v>
      </c>
      <c r="AL37" s="16" t="s">
        <v>24060</v>
      </c>
      <c r="AM37" s="15">
        <f>D3L130C5*D3L130C17</f>
        <v>2.4228611307921262</v>
      </c>
      <c r="AN37" s="16" t="s">
        <v>24077</v>
      </c>
      <c r="AO37" s="15">
        <f>IF(D3L130C17=0,0,CHOOSE(MIN(D3L130C8,RUN_YEARS),A1L108C1,A1L108C6,A1L108C7,A1L108C8,A1L108C9))</f>
        <v>35361.856666666667</v>
      </c>
      <c r="AP37" s="16" t="s">
        <v>24061</v>
      </c>
      <c r="AQ37" s="33">
        <f>IF(D3L130C19=0,0,D3L130C18/D3L130C19)</f>
        <v>6.8516230740678293E-5</v>
      </c>
      <c r="AR37" s="16" t="s">
        <v>24062</v>
      </c>
      <c r="AS37" s="32">
        <f>IF(D3L130C5=0,0,D3L130C18/D3L130C5)</f>
        <v>0.51537146019811575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6.296098145797141E-2</v>
      </c>
      <c r="BZ37" s="16" t="s">
        <v>24072</v>
      </c>
      <c r="CA37" s="15">
        <f>D3L130C5*D3L130C37</f>
        <v>0.29599177779926361</v>
      </c>
      <c r="CB37" s="16" t="s">
        <v>24081</v>
      </c>
      <c r="CC37" s="15">
        <f>IF(D3L130C37=0,0,CHOOSE(MIN(D3L130C8,RUN_YEARS),B6L116C1,B6L117C1,B6L118C1,B6L119C1,B6L120C1))</f>
        <v>35046.239999999998</v>
      </c>
      <c r="CD37" s="16" t="s">
        <v>24073</v>
      </c>
      <c r="CE37" s="33">
        <f>IF(D3L130C39=0,0,D3L130C38/D3L130C39)</f>
        <v>8.4457498949748564E-6</v>
      </c>
      <c r="CF37" s="16" t="s">
        <v>24074</v>
      </c>
      <c r="CG37" s="32">
        <f>IF(D3L130C5=0,0,D3L130C38/D3L130C5)</f>
        <v>6.296098145797141E-2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17758.848999999998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0.51998949836467689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17071.442799999997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0.52190386455991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16815.507666666668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8892.5611691935901</v>
      </c>
      <c r="J41" s="16" t="s">
        <v>24206</v>
      </c>
      <c r="K41" s="21">
        <f>IF(FLOW_THRU_100PCT="Y",1,INDEX(VariabilityMatrix,D3L134C1,D3L134C8))</f>
        <v>0.54166987456981996</v>
      </c>
      <c r="L41" s="16" t="s">
        <v>24176</v>
      </c>
      <c r="M41" s="15">
        <f>IF(D3L134C2&lt;&gt;0,D3L134C2*D3L134C4,D3L134C3*D3L134C4)</f>
        <v>4816.8324931215438</v>
      </c>
      <c r="N41" s="16" t="s">
        <v>4251</v>
      </c>
      <c r="O41" s="32">
        <f>0.45*CHOOSE(MIN(D3L134C8,RUN_YEARS),B3L110C1,B3L125C1,B3L140C1,B3L155C1,B3L170C1)</f>
        <v>0.42166755834391284</v>
      </c>
      <c r="P41" s="16" t="s">
        <v>24177</v>
      </c>
      <c r="Q41" s="15">
        <f>D3L134C5*D3L134C6</f>
        <v>2031.1019963261838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121411068.33333333</v>
      </c>
      <c r="V41" s="16" t="s">
        <v>24178</v>
      </c>
      <c r="W41" s="33">
        <f>IF(D3L134C9=0,0,D3L134C7/D3L134C9)</f>
        <v>1.6729133712503098E-5</v>
      </c>
      <c r="X41" s="16" t="s">
        <v>24179</v>
      </c>
      <c r="Y41" s="32">
        <f>IF(D3L134C5=0,0,D3L134C7/D3L134C5)</f>
        <v>0.42166755834391284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0.51537146019811575</v>
      </c>
      <c r="AL41" s="16" t="s">
        <v>24183</v>
      </c>
      <c r="AM41" s="15">
        <f>D3L134C5*D3L134C17</f>
        <v>2482.4579955097802</v>
      </c>
      <c r="AN41" s="16" t="s">
        <v>24200</v>
      </c>
      <c r="AO41" s="15">
        <f>IF(D3L134C17=0,0,CHOOSE(MIN(D3L134C8,RUN_YEARS),A1L108C1,A1L108C6,A1L108C7,A1L108C8,A1L108C9))</f>
        <v>35361.856666666667</v>
      </c>
      <c r="AP41" s="16" t="s">
        <v>24184</v>
      </c>
      <c r="AQ41" s="33">
        <f>IF(D3L134C19=0,0,D3L134C18/D3L134C19)</f>
        <v>7.0201573941954032E-2</v>
      </c>
      <c r="AR41" s="16" t="s">
        <v>24185</v>
      </c>
      <c r="AS41" s="32">
        <f>IF(D3L134C5=0,0,D3L134C18/D3L134C5)</f>
        <v>0.51537146019811575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6.296098145797141E-2</v>
      </c>
      <c r="BZ41" s="16" t="s">
        <v>24195</v>
      </c>
      <c r="CA41" s="15">
        <f>D3L134C5*D3L134C37</f>
        <v>303.27250128557972</v>
      </c>
      <c r="CB41" s="16" t="s">
        <v>24204</v>
      </c>
      <c r="CC41" s="15">
        <f>IF(D3L134C37=0,0,CHOOSE(MIN(D3L134C8,RUN_YEARS),B6L116C1,B6L117C1,B6L118C1,B6L119C1,B6L120C1))</f>
        <v>35046.239999999998</v>
      </c>
      <c r="CD41" s="16" t="s">
        <v>24196</v>
      </c>
      <c r="CE41" s="33">
        <f>IF(D3L134C39=0,0,D3L134C38/D3L134C39)</f>
        <v>8.6534961035928462E-3</v>
      </c>
      <c r="CF41" s="16" t="s">
        <v>24197</v>
      </c>
      <c r="CG41" s="32">
        <f>IF(D3L134C5=0,0,D3L134C38/D3L134C5)</f>
        <v>6.296098145797141E-2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0.54166987456981996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0.42166755834391284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121411068.33333333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0.51537146019811575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35361.856666666667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6.296098145797141E-2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35046.239999999998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0.56083642242891285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0.42203878678238299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130661041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0.51582518384513476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38006.686999999998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6.2136029372482249E-2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36430.5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11370.733183061786</v>
      </c>
      <c r="J44" s="16" t="s">
        <v>24301</v>
      </c>
      <c r="K44" s="21">
        <f>IF(FLOW_THRU_100PCT="Y",1,INDEX(VariabilityMatrix,D3L137C1,D3L137C8))</f>
        <v>0.54166987456981996</v>
      </c>
      <c r="L44" s="16" t="s">
        <v>24271</v>
      </c>
      <c r="M44" s="15">
        <f>IF(D3L137C2&lt;&gt;0,D3L137C2*D3L137C4,D3L137C3*D3L137C4)</f>
        <v>6159.1836170359675</v>
      </c>
      <c r="N44" s="16" t="s">
        <v>4251</v>
      </c>
      <c r="O44" s="32">
        <f>0.45*CHOOSE(MIN(D3L137C8,RUN_YEARS),B3L110C1,B3L125C1,B3L140C1,B3L155C1,B3L170C1)</f>
        <v>0.42166755834391284</v>
      </c>
      <c r="P44" s="16" t="s">
        <v>24272</v>
      </c>
      <c r="Q44" s="15">
        <f>D3L137C5*D3L137C6</f>
        <v>2597.1279171873857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121411068.33333333</v>
      </c>
      <c r="V44" s="16" t="s">
        <v>24273</v>
      </c>
      <c r="W44" s="33">
        <f>IF(D3L137C9=0,0,D3L137C7/D3L137C9)</f>
        <v>2.1391195653241329E-5</v>
      </c>
      <c r="X44" s="16" t="s">
        <v>24274</v>
      </c>
      <c r="Y44" s="32">
        <f>IF(D3L137C5=0,0,D3L137C7/D3L137C5)</f>
        <v>0.42166755834391279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0.51537146019811575</v>
      </c>
      <c r="AL44" s="16" t="s">
        <v>24278</v>
      </c>
      <c r="AM44" s="15">
        <f>D3L137C5*D3L137C17</f>
        <v>3174.2674543401386</v>
      </c>
      <c r="AN44" s="16" t="s">
        <v>24295</v>
      </c>
      <c r="AO44" s="15">
        <f>IF(D3L137C17=0,0,CHOOSE(MIN(D3L137C8,RUN_YEARS),A1L108C1,A1L108C6,A1L108C7,A1L108C8,A1L108C9))</f>
        <v>35361.856666666667</v>
      </c>
      <c r="AP44" s="16" t="s">
        <v>24279</v>
      </c>
      <c r="AQ44" s="33">
        <f>IF(D3L137C19=0,0,D3L137C18/D3L137C19)</f>
        <v>8.9765293837987731E-2</v>
      </c>
      <c r="AR44" s="16" t="s">
        <v>24280</v>
      </c>
      <c r="AS44" s="32">
        <f>IF(D3L137C5=0,0,D3L137C18/D3L137C5)</f>
        <v>0.51537146019811575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6.296098145797141E-2</v>
      </c>
      <c r="BZ44" s="16" t="s">
        <v>24290</v>
      </c>
      <c r="CA44" s="15">
        <f>D3L137C5*D3L137C37</f>
        <v>387.78824550844286</v>
      </c>
      <c r="CB44" s="16" t="s">
        <v>24299</v>
      </c>
      <c r="CC44" s="15">
        <f>IF(D3L137C37=0,0,CHOOSE(MIN(D3L137C8,RUN_YEARS),B6L116C1,B6L117C1,B6L118C1,B6L119C1,B6L120C1))</f>
        <v>35046.239999999998</v>
      </c>
      <c r="CD44" s="16" t="s">
        <v>24291</v>
      </c>
      <c r="CE44" s="33">
        <f>IF(D3L137C39=0,0,D3L137C38/D3L137C39)</f>
        <v>1.1065045651357831E-2</v>
      </c>
      <c r="CF44" s="16" t="s">
        <v>24292</v>
      </c>
      <c r="CG44" s="32">
        <f>IF(D3L137C5=0,0,D3L137C38/D3L137C5)</f>
        <v>6.296098145797141E-2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333.39196829147556</v>
      </c>
      <c r="J45" s="16" t="s">
        <v>24333</v>
      </c>
      <c r="K45" s="21">
        <f>IF(FLOW_THRU_100PCT="Y",1,INDEX(VariabilityMatrix,D3L138C1,D3L138C8))</f>
        <v>0.56083642242891285</v>
      </c>
      <c r="L45" s="16" t="s">
        <v>24303</v>
      </c>
      <c r="M45" s="15">
        <f>IF(D3L138C2&lt;&gt;0,D3L138C2*D3L138C4,D3L138C3*D3L138C4)</f>
        <v>186.9783587631247</v>
      </c>
      <c r="N45" s="16" t="s">
        <v>4251</v>
      </c>
      <c r="O45" s="32">
        <f>0.45*CHOOSE(MIN(D3L138C8,RUN_YEARS),B3L110C1,B3L125C1,B3L140C1,B3L155C1,B3L170C1)</f>
        <v>0.42203878678238299</v>
      </c>
      <c r="P45" s="16" t="s">
        <v>24304</v>
      </c>
      <c r="Q45" s="15">
        <f>D3L138C5*D3L138C6</f>
        <v>78.912119686950305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130661041</v>
      </c>
      <c r="V45" s="16" t="s">
        <v>24305</v>
      </c>
      <c r="W45" s="33">
        <f>IF(D3L138C9=0,0,D3L138C7/D3L138C9)</f>
        <v>6.0394528531997771E-7</v>
      </c>
      <c r="X45" s="16" t="s">
        <v>24306</v>
      </c>
      <c r="Y45" s="32">
        <f>IF(D3L138C5=0,0,D3L138C7/D3L138C5)</f>
        <v>0.42203878678238305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0.51582518384513476</v>
      </c>
      <c r="AL45" s="16" t="s">
        <v>24310</v>
      </c>
      <c r="AM45" s="15">
        <f>D3L138C5*D3L138C17</f>
        <v>96.448146284050367</v>
      </c>
      <c r="AN45" s="16" t="s">
        <v>24327</v>
      </c>
      <c r="AO45" s="15">
        <f>IF(D3L138C17=0,0,CHOOSE(MIN(D3L138C8,RUN_YEARS),A1L108C1,A1L108C6,A1L108C7,A1L108C8,A1L108C9))</f>
        <v>38006.686999999998</v>
      </c>
      <c r="AP45" s="16" t="s">
        <v>24311</v>
      </c>
      <c r="AQ45" s="33">
        <f>IF(D3L138C19=0,0,D3L138C18/D3L138C19)</f>
        <v>2.5376625509098008E-3</v>
      </c>
      <c r="AR45" s="16" t="s">
        <v>24312</v>
      </c>
      <c r="AS45" s="32">
        <f>IF(D3L138C5=0,0,D3L138C18/D3L138C5)</f>
        <v>0.51582518384513476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6.2136029372482249E-2</v>
      </c>
      <c r="BZ45" s="16" t="s">
        <v>24322</v>
      </c>
      <c r="CA45" s="15">
        <f>D3L138C5*D3L138C37</f>
        <v>11.61809279212404</v>
      </c>
      <c r="CB45" s="16" t="s">
        <v>24331</v>
      </c>
      <c r="CC45" s="15">
        <f>IF(D3L138C37=0,0,CHOOSE(MIN(D3L138C8,RUN_YEARS),B6L116C1,B6L117C1,B6L118C1,B6L119C1,B6L120C1))</f>
        <v>36430.5</v>
      </c>
      <c r="CD45" s="16" t="s">
        <v>24323</v>
      </c>
      <c r="CE45" s="33">
        <f>IF(D3L138C39=0,0,D3L138C38/D3L138C39)</f>
        <v>3.18911153899179E-4</v>
      </c>
      <c r="CF45" s="16" t="s">
        <v>24324</v>
      </c>
      <c r="CG45" s="32">
        <f>IF(D3L138C5=0,0,D3L138C38/D3L138C5)</f>
        <v>6.2136029372482249E-2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0.56083642242891285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0.42203878678238299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130661041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0.51582518384513476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38006.686999999998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6.2136029372482249E-2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36430.5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0.56083642242891285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0.42203878678238299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130661041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0.51582518384513476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38006.686999999998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6.2136029372482249E-2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36430.5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0.56083642242891285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0.42203878678238299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130661041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0.51582518384513476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38006.686999999998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6.2136029372482249E-2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36430.5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0.56083642242891285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0.42203878678238299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130661041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0.51582518384513476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38006.686999999998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6.2136029372482249E-2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36430.5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0.56083642242891285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0.42203878678238299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130661041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0.51582518384513476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38006.686999999998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6.2136029372482249E-2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36430.5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0.54166987456981996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0.42203878678238299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130661041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0.51582518384513476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38006.686999999998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6.2136029372482249E-2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36430.5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2237.8268462112624</v>
      </c>
      <c r="J52" s="16" t="s">
        <v>24021</v>
      </c>
      <c r="K52" s="21">
        <f>IF(FLOW_THRU_100PCT="Y",1,D3L101C4)</f>
        <v>0.54166987456981996</v>
      </c>
      <c r="L52" s="16" t="s">
        <v>24526</v>
      </c>
      <c r="M52" s="15">
        <f>IF(D3L145C2&lt;&gt;0,D3L145C2*D3L145C4,D3L145C3*D3L145C4)</f>
        <v>1212.1633870962303</v>
      </c>
      <c r="N52" s="16" t="s">
        <v>4251</v>
      </c>
      <c r="O52" s="32">
        <f>0.45*CHOOSE(MIN(D3L145C8,RUN_YEARS),B3L110C1,B3L125C1,B3L140C1,B3L155C1,B3L170C1)</f>
        <v>0.42166755834391284</v>
      </c>
      <c r="P52" s="16" t="s">
        <v>24527</v>
      </c>
      <c r="Q52" s="15">
        <f>D3L145C5*D3L145C6</f>
        <v>511.12997575075468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121411068.33333333</v>
      </c>
      <c r="V52" s="16" t="s">
        <v>24528</v>
      </c>
      <c r="W52" s="33">
        <f>IF(D3L145C9=0,0,D3L145C7/D3L145C9)</f>
        <v>4.209912512650416E-6</v>
      </c>
      <c r="X52" s="16" t="s">
        <v>24529</v>
      </c>
      <c r="Y52" s="32">
        <f>IF(D3L145C5=0,0,D3L145C7/D3L145C5)</f>
        <v>0.42166755834391284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0.51537146019811575</v>
      </c>
      <c r="AL52" s="16" t="s">
        <v>24533</v>
      </c>
      <c r="AM52" s="15">
        <f>D3L145C5*D3L145C17</f>
        <v>624.71441480647798</v>
      </c>
      <c r="AN52" s="16" t="s">
        <v>24550</v>
      </c>
      <c r="AO52" s="15">
        <f>IF(D3L145C17=0,0,CHOOSE(MIN(D3L145C8,RUN_YEARS),A1L108C1,A1L108C6,A1L108C7,A1L108C8,A1L108C9))</f>
        <v>35361.856666666667</v>
      </c>
      <c r="AP52" s="16" t="s">
        <v>24534</v>
      </c>
      <c r="AQ52" s="33">
        <f>IF(D3L145C19=0,0,D3L145C18/D3L145C19)</f>
        <v>1.7666335246343437E-2</v>
      </c>
      <c r="AR52" s="16" t="s">
        <v>24535</v>
      </c>
      <c r="AS52" s="32">
        <f>IF(D3L145C5=0,0,D3L145C18/D3L145C5)</f>
        <v>0.51537146019811575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6.296098145797141E-2</v>
      </c>
      <c r="BZ52" s="16" t="s">
        <v>24545</v>
      </c>
      <c r="CA52" s="15">
        <f>D3L145C5*D3L145C37</f>
        <v>76.318996538997581</v>
      </c>
      <c r="CB52" s="16" t="s">
        <v>24554</v>
      </c>
      <c r="CC52" s="15">
        <f>IF(D3L145C37=0,0,CHOOSE(MIN(D3L145C8,RUN_YEARS),B6L116C1,B6L117C1,B6L118C1,B6L119C1,B6L120C1))</f>
        <v>35046.239999999998</v>
      </c>
      <c r="CD52" s="16" t="s">
        <v>24546</v>
      </c>
      <c r="CE52" s="33">
        <f>IF(D3L145C39=0,0,D3L145C38/D3L145C39)</f>
        <v>2.1776657507052849E-3</v>
      </c>
      <c r="CF52" s="16" t="s">
        <v>24547</v>
      </c>
      <c r="CG52" s="32">
        <f>IF(D3L145C5=0,0,D3L145C38/D3L145C5)</f>
        <v>6.296098145797141E-2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0.20868180774957085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16815.507666666668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16815.507666666668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0.21440684336376906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17758.848999999998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0.20868180774957085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16815.507666666668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0.21440684336376906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17758.848999999998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0.21440684336376906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17758.848999999998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0.21440684336376906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17758.848999999998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0.21440684336376906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17758.848999999998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0.21440684336376906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17758.848999999998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0.21440684336376906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17758.848999999998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17758.848999999998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16815.507666666668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9354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0.49028453594896959</v>
      </c>
      <c r="L65" s="16" t="s">
        <v>24938</v>
      </c>
      <c r="M65" s="15">
        <f>IF(D3L158C2&lt;&gt;0,D3L158C2*D3L158C4,D3L158C3*D3L158C4)</f>
        <v>4586.1215492666615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4586.1215492666615</v>
      </c>
      <c r="AX65" s="16" t="s">
        <v>24963</v>
      </c>
      <c r="AY65" s="15">
        <f>IF(D3L158C22=0,0,CHOOSE(MIN(D3L158C8,RUN_YEARS),A1L104C1,A1L104C6,A1L104C7,A1L104C8,A1L104C9))</f>
        <v>17758.848999999998</v>
      </c>
      <c r="AZ65" s="16" t="s">
        <v>24949</v>
      </c>
      <c r="BA65" s="33">
        <f>IF(D3L158C24=0,0,D3L158C23/D3L158C24)</f>
        <v>0.2582443011518743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7251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0.92276775106352504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17758.848999999998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7.7232248936475026E-2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36430.5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0.92276775106352504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17758.848999999998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7.7232248936475026E-2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36430.5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0.92276775106352504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17758.848999999998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7.7232248936475026E-2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36430.5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0.92276775106352504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17758.848999999998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7.7232248936475026E-2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36430.5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18565</v>
      </c>
      <c r="J70" s="16" t="s">
        <v>25124</v>
      </c>
      <c r="K70" s="21">
        <f>IF(FLOW_THRU_100PCT="Y",1,INDEX(VariabilityMatrix,D3L163C1,D3L163C8))</f>
        <v>0.48541904494714588</v>
      </c>
      <c r="L70" s="16" t="s">
        <v>25094</v>
      </c>
      <c r="M70" s="15">
        <f>IF(D3L163C2&lt;&gt;0,D3L163C2*D3L163C4,D3L163C3*D3L163C4)</f>
        <v>9011.8045694437642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0.92276775106352504</v>
      </c>
      <c r="AV70" s="16" t="s">
        <v>25104</v>
      </c>
      <c r="AW70" s="15">
        <f>D3L163C5*D3L163C22</f>
        <v>8315.8026355696202</v>
      </c>
      <c r="AX70" s="16" t="s">
        <v>25119</v>
      </c>
      <c r="AY70" s="15">
        <f>IF(D3L163C22=0,0,CHOOSE(MIN(D3L163C8,RUN_YEARS),A1L104C1,A1L104C6,A1L104C7,A1L104C8,A1L104C9))</f>
        <v>17758.848999999998</v>
      </c>
      <c r="AZ70" s="16" t="s">
        <v>25105</v>
      </c>
      <c r="BA70" s="33">
        <f>IF(D3L163C24=0,0,D3L163C23/D3L163C24)</f>
        <v>0.46826247779738545</v>
      </c>
      <c r="BB70" s="16" t="s">
        <v>25106</v>
      </c>
      <c r="BC70" s="32">
        <f>IF(D3L163C5=0,0,D3L163C23/D3L163C5)</f>
        <v>0.92276775106352493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7.7232248936475026E-2</v>
      </c>
      <c r="BZ70" s="16" t="s">
        <v>25113</v>
      </c>
      <c r="CA70" s="15">
        <f>D3L163C5*D3L163C37</f>
        <v>696.0019338741439</v>
      </c>
      <c r="CB70" s="16" t="s">
        <v>25122</v>
      </c>
      <c r="CC70" s="15">
        <f>IF(D3L163C37=0,0,CHOOSE(MIN(D3L163C8,RUN_YEARS),B6L116C1,B6L117C1,B6L118C1,B6L119C1,B6L120C1))</f>
        <v>36430.5</v>
      </c>
      <c r="CD70" s="16" t="s">
        <v>25114</v>
      </c>
      <c r="CE70" s="33">
        <f>IF(D3L163C39=0,0,D3L163C38/D3L163C39)</f>
        <v>1.9104924002529305E-2</v>
      </c>
      <c r="CF70" s="16" t="s">
        <v>25115</v>
      </c>
      <c r="CG70" s="32">
        <f>IF(D3L163C5=0,0,D3L163C38/D3L163C5)</f>
        <v>7.7232248936475026E-2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270009</v>
      </c>
      <c r="J71" s="16" t="s">
        <v>25155</v>
      </c>
      <c r="K71" s="21">
        <f>IF(FLOW_THRU_100PCT="Y",1,INDEX(VariabilityMatrix,D3L164C1,D3L164C8))</f>
        <v>0.91254294030664085</v>
      </c>
      <c r="L71" s="16" t="s">
        <v>25126</v>
      </c>
      <c r="M71" s="15">
        <f>IF(D3L164C2&lt;&gt;0,D3L164C2*D3L164C4,D3L164C3*D3L164C4)</f>
        <v>246394.80676925578</v>
      </c>
      <c r="N71" s="16" t="s">
        <v>4251</v>
      </c>
      <c r="O71" s="32">
        <f>0.45*CHOOSE(MIN(D3L164C8,RUN_YEARS),B3L110C1,B3L125C1,B3L140C1,B3L155C1,B3L170C1)</f>
        <v>0.42203878678238299</v>
      </c>
      <c r="P71" s="16" t="s">
        <v>25127</v>
      </c>
      <c r="Q71" s="15">
        <f>D3L164C5*D3L164C6</f>
        <v>103988.1653183764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130661041</v>
      </c>
      <c r="V71" s="16" t="s">
        <v>25128</v>
      </c>
      <c r="W71" s="33">
        <f>IF(D3L164C9=0,0,D3L164C7/D3L164C9)</f>
        <v>7.9586206050797042E-4</v>
      </c>
      <c r="X71" s="16" t="s">
        <v>25129</v>
      </c>
      <c r="Y71" s="32">
        <f>IF(D3L164C5=0,0,D3L164C7/D3L164C5)</f>
        <v>0.42203878678238299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0.51582518384513476</v>
      </c>
      <c r="AL71" s="16" t="s">
        <v>25133</v>
      </c>
      <c r="AM71" s="15">
        <f>D3L164C5*D3L164C17</f>
        <v>127096.64650023782</v>
      </c>
      <c r="AN71" s="16" t="s">
        <v>25150</v>
      </c>
      <c r="AO71" s="15">
        <f>IF(D3L164C17=0,0,CHOOSE(MIN(D3L164C8,RUN_YEARS),A1L108C1,A1L108C6,A1L108C7,A1L108C8,A1L108C9))</f>
        <v>38006.686999999998</v>
      </c>
      <c r="AP71" s="16" t="s">
        <v>25134</v>
      </c>
      <c r="AQ71" s="33">
        <f>IF(D3L164C19=0,0,D3L164C18/D3L164C19)</f>
        <v>3.3440601255310107</v>
      </c>
      <c r="AR71" s="16" t="s">
        <v>25135</v>
      </c>
      <c r="AS71" s="32">
        <f>IF(D3L164C5=0,0,D3L164C18/D3L164C5)</f>
        <v>0.51582518384513476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6.2136029372482249E-2</v>
      </c>
      <c r="BZ71" s="16" t="s">
        <v>25145</v>
      </c>
      <c r="CA71" s="15">
        <f>D3L164C5*D3L164C37</f>
        <v>15309.994950641565</v>
      </c>
      <c r="CB71" s="16" t="s">
        <v>25154</v>
      </c>
      <c r="CC71" s="15">
        <f>IF(D3L164C37=0,0,CHOOSE(MIN(D3L164C8,RUN_YEARS),B6L116C1,B6L117C1,B6L118C1,B6L119C1,B6L120C1))</f>
        <v>36430.5</v>
      </c>
      <c r="CD71" s="16" t="s">
        <v>25146</v>
      </c>
      <c r="CE71" s="33">
        <f>IF(D3L164C39=0,0,D3L164C38/D3L164C39)</f>
        <v>0.42025212255229999</v>
      </c>
      <c r="CF71" s="16" t="s">
        <v>25147</v>
      </c>
      <c r="CG71" s="32">
        <f>IF(D3L164C5=0,0,D3L164C38/D3L164C5)</f>
        <v>6.2136029372482249E-2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0.91254294030664085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0.42203878678238299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130661041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0.51582518384513476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38006.686999999998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6.2136029372482249E-2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36430.5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10397</v>
      </c>
      <c r="J73" s="16" t="s">
        <v>25217</v>
      </c>
      <c r="K73" s="21">
        <f>IF(FLOW_THRU_100PCT="Y",1,INDEX(VariabilityMatrix,D3L166C1,D3L166C8))</f>
        <v>0.56083642242891285</v>
      </c>
      <c r="L73" s="16" t="s">
        <v>25188</v>
      </c>
      <c r="M73" s="15">
        <f>IF(D3L166C2&lt;&gt;0,D3L166C2*D3L166C4,D3L166C3*D3L166C4)</f>
        <v>5831.0162839934073</v>
      </c>
      <c r="N73" s="16" t="s">
        <v>4251</v>
      </c>
      <c r="O73" s="32">
        <f>0.45*CHOOSE(MIN(D3L166C8,RUN_YEARS),B3L110C1,B3L125C1,B3L140C1,B3L155C1,B3L170C1)</f>
        <v>0.42203878678238299</v>
      </c>
      <c r="P73" s="16" t="s">
        <v>25189</v>
      </c>
      <c r="Q73" s="15">
        <f>D3L166C5*D3L166C6</f>
        <v>2460.915038204897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130661041</v>
      </c>
      <c r="V73" s="16" t="s">
        <v>25190</v>
      </c>
      <c r="W73" s="33">
        <f>IF(D3L166C9=0,0,D3L166C7/D3L166C9)</f>
        <v>1.8834344341439138E-5</v>
      </c>
      <c r="X73" s="16" t="s">
        <v>25191</v>
      </c>
      <c r="Y73" s="32">
        <f>IF(D3L166C5=0,0,D3L166C7/D3L166C5)</f>
        <v>0.42203878678238299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0.51582518384513476</v>
      </c>
      <c r="AL73" s="16" t="s">
        <v>25195</v>
      </c>
      <c r="AM73" s="15">
        <f>D3L166C5*D3L166C17</f>
        <v>3007.7850466948739</v>
      </c>
      <c r="AN73" s="16" t="s">
        <v>25212</v>
      </c>
      <c r="AO73" s="15">
        <f>IF(D3L166C17=0,0,CHOOSE(MIN(D3L166C8,RUN_YEARS),A1L108C1,A1L108C6,A1L108C7,A1L108C8,A1L108C9))</f>
        <v>38006.686999999998</v>
      </c>
      <c r="AP73" s="16" t="s">
        <v>25196</v>
      </c>
      <c r="AQ73" s="33">
        <f>IF(D3L166C19=0,0,D3L166C18/D3L166C19)</f>
        <v>7.9138311810626222E-2</v>
      </c>
      <c r="AR73" s="16" t="s">
        <v>25197</v>
      </c>
      <c r="AS73" s="32">
        <f>IF(D3L166C5=0,0,D3L166C18/D3L166C5)</f>
        <v>0.51582518384513476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6.2136029372482249E-2</v>
      </c>
      <c r="BZ73" s="16" t="s">
        <v>25207</v>
      </c>
      <c r="CA73" s="15">
        <f>D3L166C5*D3L166C37</f>
        <v>362.31619909363667</v>
      </c>
      <c r="CB73" s="16" t="s">
        <v>25216</v>
      </c>
      <c r="CC73" s="15">
        <f>IF(D3L166C37=0,0,CHOOSE(MIN(D3L166C8,RUN_YEARS),B6L116C1,B6L117C1,B6L118C1,B6L119C1,B6L120C1))</f>
        <v>36430.5</v>
      </c>
      <c r="CD73" s="16" t="s">
        <v>25208</v>
      </c>
      <c r="CE73" s="33">
        <f>IF(D3L166C39=0,0,D3L166C38/D3L166C39)</f>
        <v>9.9454083554614044E-3</v>
      </c>
      <c r="CF73" s="16" t="s">
        <v>25209</v>
      </c>
      <c r="CG73" s="32">
        <f>IF(D3L166C5=0,0,D3L166C38/D3L166C5)</f>
        <v>6.2136029372482249E-2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125032</v>
      </c>
      <c r="J74" s="16" t="s">
        <v>25249</v>
      </c>
      <c r="K74" s="21">
        <f>IF(FLOW_THRU_100PCT="Y",1,INDEX(VariabilityMatrix,D3L167C1,D3L167C8))</f>
        <v>0.76509720573934192</v>
      </c>
      <c r="L74" s="16" t="s">
        <v>25219</v>
      </c>
      <c r="M74" s="15">
        <f>IF(D3L167C2&lt;&gt;0,D3L167C2*D3L167C4,D3L167C3*D3L167C4)</f>
        <v>95661.633828001402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0.8152102008961214</v>
      </c>
      <c r="BF74" s="16" t="s">
        <v>25232</v>
      </c>
      <c r="BG74" s="15">
        <f>D3L167C5*D3L167C27</f>
        <v>77984.339730976222</v>
      </c>
      <c r="BH74" s="16" t="s">
        <v>25245</v>
      </c>
      <c r="BI74" s="15">
        <f>IF(D3L167C27=0,0,CHOOSE(MIN(D3L167C8,RUN_YEARS),A1L104C1,A1L104C6,A1L104C7,A1L104C8,A1L104C9))</f>
        <v>17758.848999999998</v>
      </c>
      <c r="BJ74" s="16" t="s">
        <v>25233</v>
      </c>
      <c r="BK74" s="33">
        <f>IF(D3L167C29=0,0,D3L167C28/D3L167C29)</f>
        <v>4.3912947134679863</v>
      </c>
      <c r="BL74" s="16" t="s">
        <v>25234</v>
      </c>
      <c r="BM74" s="32">
        <f>IF(D3L167C5=0,0,D3L167C28/D3L167C5)</f>
        <v>0.8152102008961214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0.18478979910387858</v>
      </c>
      <c r="BZ74" s="16" t="s">
        <v>25238</v>
      </c>
      <c r="CA74" s="15">
        <f>D3L167C5*D3L167C37</f>
        <v>17677.294097025173</v>
      </c>
      <c r="CB74" s="16" t="s">
        <v>25247</v>
      </c>
      <c r="CC74" s="15">
        <f>IF(D3L167C37=0,0,CHOOSE(MIN(D3L167C8,RUN_YEARS),B6L116C1,B6L117C1,B6L118C1,B6L119C1,B6L120C1))</f>
        <v>36430.5</v>
      </c>
      <c r="CD74" s="16" t="s">
        <v>25239</v>
      </c>
      <c r="CE74" s="33">
        <f>IF(D3L167C39=0,0,D3L167C38/D3L167C39)</f>
        <v>0.485233364818632</v>
      </c>
      <c r="CF74" s="16" t="s">
        <v>25240</v>
      </c>
      <c r="CG74" s="32">
        <f>IF(D3L167C5=0,0,D3L167C38/D3L167C5)</f>
        <v>0.18478979910387858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126038</v>
      </c>
      <c r="J75" s="16" t="s">
        <v>25281</v>
      </c>
      <c r="K75" s="21">
        <f>IF(FLOW_THRU_100PCT="Y",1,INDEX(VariabilityMatrix,D3L168C1,D3L168C8))</f>
        <v>0.76509720573934192</v>
      </c>
      <c r="L75" s="16" t="s">
        <v>25251</v>
      </c>
      <c r="M75" s="15">
        <f>IF(D3L168C2&lt;&gt;0,D3L168C2*D3L168C4,D3L168C3*D3L168C4)</f>
        <v>96431.321616975183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0.8152102008961214</v>
      </c>
      <c r="BF75" s="16" t="s">
        <v>25264</v>
      </c>
      <c r="BG75" s="15">
        <f>D3L168C5*D3L168C27</f>
        <v>78611.797068052838</v>
      </c>
      <c r="BH75" s="16" t="s">
        <v>25277</v>
      </c>
      <c r="BI75" s="15">
        <f>IF(D3L168C27=0,0,CHOOSE(MIN(D3L168C8,RUN_YEARS),A1L104C1,A1L104C6,A1L104C7,A1L104C8,A1L104C9))</f>
        <v>17758.848999999998</v>
      </c>
      <c r="BJ75" s="16" t="s">
        <v>25265</v>
      </c>
      <c r="BK75" s="33">
        <f>IF(D3L168C29=0,0,D3L168C28/D3L168C29)</f>
        <v>4.4266268083056985</v>
      </c>
      <c r="BL75" s="16" t="s">
        <v>25266</v>
      </c>
      <c r="BM75" s="32">
        <f>IF(D3L168C5=0,0,D3L168C28/D3L168C5)</f>
        <v>0.8152102008961214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0.18478979910387858</v>
      </c>
      <c r="BZ75" s="16" t="s">
        <v>25270</v>
      </c>
      <c r="CA75" s="15">
        <f>D3L168C5*D3L168C37</f>
        <v>17819.524548922349</v>
      </c>
      <c r="CB75" s="16" t="s">
        <v>25279</v>
      </c>
      <c r="CC75" s="15">
        <f>IF(D3L168C37=0,0,CHOOSE(MIN(D3L168C8,RUN_YEARS),B6L116C1,B6L117C1,B6L118C1,B6L119C1,B6L120C1))</f>
        <v>36430.5</v>
      </c>
      <c r="CD75" s="16" t="s">
        <v>25271</v>
      </c>
      <c r="CE75" s="33">
        <f>IF(D3L168C39=0,0,D3L168C38/D3L168C39)</f>
        <v>0.48913752347407663</v>
      </c>
      <c r="CF75" s="16" t="s">
        <v>25272</v>
      </c>
      <c r="CG75" s="32">
        <f>IF(D3L168C5=0,0,D3L168C38/D3L168C5)</f>
        <v>0.1847897991038786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9354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4586.1215492666615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4586.1215492666615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0.2582443011518743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557292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453330.58306766953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106449.0803565813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8.1469640484940959E-4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130104.4315469327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3.4231984373416369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8315.8026355696202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0.46826247779738545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156596.13679902907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8.8179215217736839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51865.131729556873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1.4236733432029993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9354</v>
      </c>
      <c r="H79" s="16" t="s">
        <v>25375</v>
      </c>
      <c r="I79" s="15">
        <f>SUM(D3L169C3:D3L171C3)</f>
        <v>557292</v>
      </c>
      <c r="J79" s="16" t="s">
        <v>25376</v>
      </c>
      <c r="K79" s="21">
        <f>IF(D3L172C2+D3L172C3=0,0,D3L172C5/(D3L172C2+D3L172C3))</f>
        <v>0.80811777479579172</v>
      </c>
      <c r="L79" s="16" t="s">
        <v>25345</v>
      </c>
      <c r="M79" s="15">
        <f>SUM(D3L169C5:D3L171C5)</f>
        <v>457916.70461693621</v>
      </c>
      <c r="N79" s="16" t="s">
        <v>25346</v>
      </c>
      <c r="O79" s="32">
        <f>IF(SUM(D3L169C5:D3L171C5)=0,0,SUM(D3L169C7:D3L171C7)/SUM(D3L169C5:D3L171C5))</f>
        <v>0.23246385048483825</v>
      </c>
      <c r="P79" s="16" t="s">
        <v>25347</v>
      </c>
      <c r="Q79" s="15">
        <f>SUM(D3L169C7:D3L171C7)</f>
        <v>106449.0803565813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8.1469640484940959E-4</v>
      </c>
      <c r="X79" s="16" t="s">
        <v>25349</v>
      </c>
      <c r="Y79" s="32">
        <f>IF(D3L172C5=0,0,D3L172C7/D3L172C5)</f>
        <v>0.23246385048483825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0.28412248392591338</v>
      </c>
      <c r="AL79" s="16" t="s">
        <v>25355</v>
      </c>
      <c r="AM79" s="15">
        <f>SUM(D3L169C18:D3L171C18)</f>
        <v>130104.4315469327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3.4231984373416369</v>
      </c>
      <c r="AR79" s="16" t="s">
        <v>25357</v>
      </c>
      <c r="AS79" s="32">
        <f>IF(D3L172C5=0,0,D3L172C18/D3L172C5)</f>
        <v>0.28412248392591338</v>
      </c>
      <c r="AT79" s="16" t="s">
        <v>25358</v>
      </c>
      <c r="AU79" s="32">
        <f>IF(SUM(D3L169C5:D3L171C5)=0,0,SUM(D3L169C23:D3L171C23)/SUM(D3L169C5:D3L171C5))</f>
        <v>2.8175264310633098E-2</v>
      </c>
      <c r="AV79" s="16" t="s">
        <v>25359</v>
      </c>
      <c r="AW79" s="15">
        <f>SUM(D3L169C23:D3L171C23)</f>
        <v>12901.924184836282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0.72650677894925975</v>
      </c>
      <c r="BB79" s="16" t="s">
        <v>25361</v>
      </c>
      <c r="BC79" s="32">
        <f>IF(D3L172C5=0,0,D3L172C23/D3L172C5)</f>
        <v>2.8175264310633098E-2</v>
      </c>
      <c r="BD79" s="16" t="s">
        <v>25362</v>
      </c>
      <c r="BE79" s="32">
        <f>IF(SUM(D3L169C5:D3L171C5)=0,0,SUM(D3L169C28:D3L171C28)/SUM(D3L169C5:D3L171C5))</f>
        <v>0.34197515666092021</v>
      </c>
      <c r="BF79" s="16" t="s">
        <v>25363</v>
      </c>
      <c r="BG79" s="15">
        <f>SUM(D3L169C28:D3L171C28)</f>
        <v>156596.13679902907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8.8179215217736839</v>
      </c>
      <c r="BL79" s="16" t="s">
        <v>25365</v>
      </c>
      <c r="BM79" s="32">
        <f>IF(D3L172C5=0,0,D3L172C28/D3L172C5)</f>
        <v>0.34197515666092021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0.11326324461769509</v>
      </c>
      <c r="BZ79" s="16" t="s">
        <v>25371</v>
      </c>
      <c r="CA79" s="15">
        <f>SUM(D3L169C38:D3L171C38)</f>
        <v>51865.131729556873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1.4236733432029993</v>
      </c>
      <c r="CF79" s="16" t="s">
        <v>25373</v>
      </c>
      <c r="CG79" s="32">
        <f>IF(D3L172C5=0,0,D3L172C38/D3L172C5)</f>
        <v>0.11326324461769509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19749</v>
      </c>
      <c r="J80" s="16" t="s">
        <v>25407</v>
      </c>
      <c r="K80" s="21">
        <f>IF(FLOW_THRU_100PCT="Y",1,INDEX(VariabilityMatrix,D3L173C1,D3L173C8))</f>
        <v>0.73044263321253955</v>
      </c>
      <c r="L80" s="16" t="s">
        <v>25377</v>
      </c>
      <c r="M80" s="15">
        <f>IF(D3L173C2&lt;&gt;0,D3L173C2*D3L173C4,D3L173C3*D3L173C4)</f>
        <v>14425.511563314443</v>
      </c>
      <c r="N80" s="16" t="s">
        <v>4251</v>
      </c>
      <c r="O80" s="32">
        <f>D3L172C6</f>
        <v>0.23246385048483825</v>
      </c>
      <c r="P80" s="16" t="s">
        <v>25378</v>
      </c>
      <c r="Q80" s="15">
        <f>D3L173C5*D3L173C6</f>
        <v>3353.4099632216339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130661041</v>
      </c>
      <c r="V80" s="16" t="s">
        <v>25379</v>
      </c>
      <c r="W80" s="33">
        <f>IF(D3L173C9=0,0,D3L173C7/D3L173C9)</f>
        <v>2.5664956727396915E-5</v>
      </c>
      <c r="X80" s="16" t="s">
        <v>25380</v>
      </c>
      <c r="Y80" s="32">
        <f>IF(D3L173C5=0,0,D3L173C7/D3L173C5)</f>
        <v>0.23246385048483825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0.28412248392591338</v>
      </c>
      <c r="AL80" s="16" t="s">
        <v>25384</v>
      </c>
      <c r="AM80" s="15">
        <f>D3L173C5*D3L173C17</f>
        <v>4098.6121772708857</v>
      </c>
      <c r="AN80" s="16" t="s">
        <v>25401</v>
      </c>
      <c r="AO80" s="15">
        <f>IF(D3L173C17=0,0,CHOOSE(MIN(D3L173C8,RUN_YEARS),A1L108C1,A1L108C6,A1L108C7,A1L108C8,A1L108C9))</f>
        <v>38006.686999999998</v>
      </c>
      <c r="AP80" s="16" t="s">
        <v>25385</v>
      </c>
      <c r="AQ80" s="33">
        <f>IF(D3L173C19=0,0,D3L173C18/D3L173C19)</f>
        <v>0.1078392383232689</v>
      </c>
      <c r="AR80" s="16" t="s">
        <v>25386</v>
      </c>
      <c r="AS80" s="32">
        <f>IF(D3L173C5=0,0,D3L173C18/D3L173C5)</f>
        <v>0.28412248392591338</v>
      </c>
      <c r="AT80" s="16" t="s">
        <v>4251</v>
      </c>
      <c r="AU80" s="32">
        <f>D3L172C22</f>
        <v>2.8175264310633098E-2</v>
      </c>
      <c r="AV80" s="16" t="s">
        <v>25387</v>
      </c>
      <c r="AW80" s="15">
        <f>D3L173C5*D3L173C22</f>
        <v>406.44260111247848</v>
      </c>
      <c r="AX80" s="16" t="s">
        <v>25402</v>
      </c>
      <c r="AY80" s="15">
        <f>IF(D3L173C22=0,0,CHOOSE(MIN(D3L173C8,RUN_YEARS),A1L104C1,A1L104C6,A1L104C7,A1L104C8,A1L104C9))</f>
        <v>17758.848999999998</v>
      </c>
      <c r="AZ80" s="16" t="s">
        <v>25388</v>
      </c>
      <c r="BA80" s="33">
        <f>IF(D3L173C24=0,0,D3L173C23/D3L173C24)</f>
        <v>2.2886764852411243E-2</v>
      </c>
      <c r="BB80" s="16" t="s">
        <v>25389</v>
      </c>
      <c r="BC80" s="32">
        <f>IF(D3L173C5=0,0,D3L173C23/D3L173C5)</f>
        <v>2.8175264310633098E-2</v>
      </c>
      <c r="BD80" s="16" t="s">
        <v>4251</v>
      </c>
      <c r="BE80" s="32">
        <f>D3L172C27</f>
        <v>0.34197515666092021</v>
      </c>
      <c r="BF80" s="16" t="s">
        <v>25390</v>
      </c>
      <c r="BG80" s="15">
        <f>D3L173C5*D3L173C27</f>
        <v>4933.1665767783725</v>
      </c>
      <c r="BH80" s="16" t="s">
        <v>25403</v>
      </c>
      <c r="BI80" s="15">
        <f>IF(D3L173C27=0,0,CHOOSE(MIN(D3L173C8,RUN_YEARS),A1L104C1,A1L104C6,A1L104C7,A1L104C8,A1L104C9))</f>
        <v>17758.848999999998</v>
      </c>
      <c r="BJ80" s="16" t="s">
        <v>25391</v>
      </c>
      <c r="BK80" s="33">
        <f>IF(D3L173C29=0,0,D3L173C28/D3L173C29)</f>
        <v>0.27778639126772081</v>
      </c>
      <c r="BL80" s="16" t="s">
        <v>25392</v>
      </c>
      <c r="BM80" s="32">
        <f>IF(D3L173C5=0,0,D3L173C28/D3L173C5)</f>
        <v>0.34197515666092021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0.11326324461769509</v>
      </c>
      <c r="BZ80" s="16" t="s">
        <v>25396</v>
      </c>
      <c r="CA80" s="15">
        <f>D3L173C5*D3L173C37</f>
        <v>1633.8802449310729</v>
      </c>
      <c r="CB80" s="16" t="s">
        <v>25405</v>
      </c>
      <c r="CC80" s="15">
        <f>IF(D3L173C37=0,0,CHOOSE(MIN(D3L173C8,RUN_YEARS),B6L116C1,B6L117C1,B6L118C1,B6L119C1,B6L120C1))</f>
        <v>36430.5</v>
      </c>
      <c r="CD80" s="16" t="s">
        <v>25397</v>
      </c>
      <c r="CE80" s="33">
        <f>IF(D3L173C39=0,0,D3L173C38/D3L173C39)</f>
        <v>4.4849240195195587E-2</v>
      </c>
      <c r="CF80" s="16" t="s">
        <v>25398</v>
      </c>
      <c r="CG80" s="32">
        <f>IF(D3L173C5=0,0,D3L173C38/D3L173C5)</f>
        <v>0.11326324461769509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116427</v>
      </c>
      <c r="J81" s="16" t="s">
        <v>25439</v>
      </c>
      <c r="K81" s="21">
        <f>IF(FLOW_THRU_100PCT="Y",1,INDEX(VariabilityMatrix,D3L174C1,D3L174C8))</f>
        <v>0.73044263321253955</v>
      </c>
      <c r="L81" s="16" t="s">
        <v>25409</v>
      </c>
      <c r="M81" s="15">
        <f>IF(D3L174C2&lt;&gt;0,D3L174C2*D3L174C4,D3L174C3*D3L174C4)</f>
        <v>85043.244457036344</v>
      </c>
      <c r="N81" s="16" t="s">
        <v>4251</v>
      </c>
      <c r="O81" s="32">
        <f>D3L172C6</f>
        <v>0.23246385048483825</v>
      </c>
      <c r="P81" s="16" t="s">
        <v>25410</v>
      </c>
      <c r="Q81" s="15">
        <f>D3L174C5*D3L174C6</f>
        <v>19769.480064206047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130661041</v>
      </c>
      <c r="V81" s="16" t="s">
        <v>25411</v>
      </c>
      <c r="W81" s="33">
        <f>IF(D3L174C9=0,0,D3L174C7/D3L174C9)</f>
        <v>1.5130355546613201E-4</v>
      </c>
      <c r="X81" s="16" t="s">
        <v>25412</v>
      </c>
      <c r="Y81" s="32">
        <f>IF(D3L174C5=0,0,D3L174C7/D3L174C5)</f>
        <v>0.23246385048483825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0.28412248392591338</v>
      </c>
      <c r="AL81" s="16" t="s">
        <v>25416</v>
      </c>
      <c r="AM81" s="15">
        <f>D3L174C5*D3L174C17</f>
        <v>24162.697856251831</v>
      </c>
      <c r="AN81" s="16" t="s">
        <v>25433</v>
      </c>
      <c r="AO81" s="15">
        <f>IF(D3L174C17=0,0,CHOOSE(MIN(D3L174C8,RUN_YEARS),A1L108C1,A1L108C6,A1L108C7,A1L108C8,A1L108C9))</f>
        <v>38006.686999999998</v>
      </c>
      <c r="AP81" s="16" t="s">
        <v>25417</v>
      </c>
      <c r="AQ81" s="33">
        <f>IF(D3L174C19=0,0,D3L174C18/D3L174C19)</f>
        <v>0.63574859487889146</v>
      </c>
      <c r="AR81" s="16" t="s">
        <v>25418</v>
      </c>
      <c r="AS81" s="32">
        <f>IF(D3L174C5=0,0,D3L174C18/D3L174C5)</f>
        <v>0.28412248392591338</v>
      </c>
      <c r="AT81" s="16" t="s">
        <v>4251</v>
      </c>
      <c r="AU81" s="32">
        <f>D3L172C22</f>
        <v>2.8175264310633098E-2</v>
      </c>
      <c r="AV81" s="16" t="s">
        <v>25419</v>
      </c>
      <c r="AW81" s="15">
        <f>D3L174C5*D3L174C22</f>
        <v>2396.115890410782</v>
      </c>
      <c r="AX81" s="16" t="s">
        <v>25434</v>
      </c>
      <c r="AY81" s="15">
        <f>IF(D3L174C22=0,0,CHOOSE(MIN(D3L174C8,RUN_YEARS),A1L104C1,A1L104C6,A1L104C7,A1L104C8,A1L104C9))</f>
        <v>17758.848999999998</v>
      </c>
      <c r="AZ81" s="16" t="s">
        <v>25420</v>
      </c>
      <c r="BA81" s="33">
        <f>IF(D3L174C24=0,0,D3L174C23/D3L174C24)</f>
        <v>0.13492517957727904</v>
      </c>
      <c r="BB81" s="16" t="s">
        <v>25421</v>
      </c>
      <c r="BC81" s="32">
        <f>IF(D3L174C5=0,0,D3L174C23/D3L174C5)</f>
        <v>2.8175264310633094E-2</v>
      </c>
      <c r="BD81" s="16" t="s">
        <v>4251</v>
      </c>
      <c r="BE81" s="32">
        <f>D3L172C27</f>
        <v>0.34197515666092021</v>
      </c>
      <c r="BF81" s="16" t="s">
        <v>25422</v>
      </c>
      <c r="BG81" s="15">
        <f>D3L174C5*D3L174C27</f>
        <v>29082.676846147937</v>
      </c>
      <c r="BH81" s="16" t="s">
        <v>25435</v>
      </c>
      <c r="BI81" s="15">
        <f>IF(D3L174C27=0,0,CHOOSE(MIN(D3L174C8,RUN_YEARS),A1L104C1,A1L104C6,A1L104C7,A1L104C8,A1L104C9))</f>
        <v>17758.848999999998</v>
      </c>
      <c r="BJ81" s="16" t="s">
        <v>25423</v>
      </c>
      <c r="BK81" s="33">
        <f>IF(D3L174C29=0,0,D3L174C28/D3L174C29)</f>
        <v>1.6376442440694179</v>
      </c>
      <c r="BL81" s="16" t="s">
        <v>25424</v>
      </c>
      <c r="BM81" s="32">
        <f>IF(D3L174C5=0,0,D3L174C28/D3L174C5)</f>
        <v>0.34197515666092021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0.11326324461769509</v>
      </c>
      <c r="BZ81" s="16" t="s">
        <v>25428</v>
      </c>
      <c r="CA81" s="15">
        <f>D3L174C5*D3L174C37</f>
        <v>9632.2738000197496</v>
      </c>
      <c r="CB81" s="16" t="s">
        <v>25437</v>
      </c>
      <c r="CC81" s="15">
        <f>IF(D3L174C37=0,0,CHOOSE(MIN(D3L174C8,RUN_YEARS),B6L116C1,B6L117C1,B6L118C1,B6L119C1,B6L120C1))</f>
        <v>36430.5</v>
      </c>
      <c r="CD81" s="16" t="s">
        <v>25429</v>
      </c>
      <c r="CE81" s="33">
        <f>IF(D3L174C39=0,0,D3L174C38/D3L174C39)</f>
        <v>0.26440136149709031</v>
      </c>
      <c r="CF81" s="16" t="s">
        <v>25430</v>
      </c>
      <c r="CG81" s="32">
        <f>IF(D3L174C5=0,0,D3L174C38/D3L174C5)</f>
        <v>0.11326324461769509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6732</v>
      </c>
      <c r="J82" s="16" t="s">
        <v>25471</v>
      </c>
      <c r="K82" s="21">
        <f>IF(FLOW_THRU_100PCT="Y",1,INDEX(VariabilityMatrix,D3L175C1,D3L175C8))</f>
        <v>0.73044263321253955</v>
      </c>
      <c r="L82" s="16" t="s">
        <v>25441</v>
      </c>
      <c r="M82" s="15">
        <f>IF(D3L175C2&lt;&gt;0,D3L175C2*D3L175C4,D3L175C3*D3L175C4)</f>
        <v>4917.3398067868166</v>
      </c>
      <c r="N82" s="16" t="s">
        <v>4251</v>
      </c>
      <c r="O82" s="32">
        <f>D3L172C6</f>
        <v>0.23246385048483825</v>
      </c>
      <c r="P82" s="16" t="s">
        <v>25442</v>
      </c>
      <c r="Q82" s="15">
        <f>D3L175C5*D3L175C6</f>
        <v>1143.1037456280339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130661041</v>
      </c>
      <c r="V82" s="16" t="s">
        <v>25443</v>
      </c>
      <c r="W82" s="33">
        <f>IF(D3L175C9=0,0,D3L175C7/D3L175C9)</f>
        <v>8.7486196105542587E-6</v>
      </c>
      <c r="X82" s="16" t="s">
        <v>25444</v>
      </c>
      <c r="Y82" s="32">
        <f>IF(D3L175C5=0,0,D3L175C7/D3L175C5)</f>
        <v>0.23246385048483825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0.28412248392591338</v>
      </c>
      <c r="AL82" s="16" t="s">
        <v>25448</v>
      </c>
      <c r="AM82" s="15">
        <f>D3L175C5*D3L175C17</f>
        <v>1397.1268002120414</v>
      </c>
      <c r="AN82" s="16" t="s">
        <v>25465</v>
      </c>
      <c r="AO82" s="15">
        <f>IF(D3L175C17=0,0,CHOOSE(MIN(D3L175C8,RUN_YEARS),A1L108C1,A1L108C6,A1L108C7,A1L108C8,A1L108C9))</f>
        <v>38006.686999999998</v>
      </c>
      <c r="AP82" s="16" t="s">
        <v>25449</v>
      </c>
      <c r="AQ82" s="33">
        <f>IF(D3L175C19=0,0,D3L175C18/D3L175C19)</f>
        <v>3.6760025945224886E-2</v>
      </c>
      <c r="AR82" s="16" t="s">
        <v>25450</v>
      </c>
      <c r="AS82" s="32">
        <f>IF(D3L175C5=0,0,D3L175C18/D3L175C5)</f>
        <v>0.28412248392591338</v>
      </c>
      <c r="AT82" s="16" t="s">
        <v>4251</v>
      </c>
      <c r="AU82" s="32">
        <f>D3L172C22</f>
        <v>2.8175264310633098E-2</v>
      </c>
      <c r="AV82" s="16" t="s">
        <v>25451</v>
      </c>
      <c r="AW82" s="15">
        <f>D3L175C5*D3L175C22</f>
        <v>138.54734876141603</v>
      </c>
      <c r="AX82" s="16" t="s">
        <v>25466</v>
      </c>
      <c r="AY82" s="15">
        <f>IF(D3L175C22=0,0,CHOOSE(MIN(D3L175C8,RUN_YEARS),A1L104C1,A1L104C6,A1L104C7,A1L104C8,A1L104C9))</f>
        <v>17758.848999999998</v>
      </c>
      <c r="AZ82" s="16" t="s">
        <v>25452</v>
      </c>
      <c r="BA82" s="33">
        <f>IF(D3L175C24=0,0,D3L175C23/D3L175C24)</f>
        <v>7.8015950674177161E-3</v>
      </c>
      <c r="BB82" s="16" t="s">
        <v>25453</v>
      </c>
      <c r="BC82" s="32">
        <f>IF(D3L175C5=0,0,D3L175C23/D3L175C5)</f>
        <v>2.8175264310633094E-2</v>
      </c>
      <c r="BD82" s="16" t="s">
        <v>4251</v>
      </c>
      <c r="BE82" s="32">
        <f>D3L172C27</f>
        <v>0.34197515666092021</v>
      </c>
      <c r="BF82" s="16" t="s">
        <v>25454</v>
      </c>
      <c r="BG82" s="15">
        <f>D3L175C5*D3L175C27</f>
        <v>1681.6080507809006</v>
      </c>
      <c r="BH82" s="16" t="s">
        <v>25467</v>
      </c>
      <c r="BI82" s="15">
        <f>IF(D3L175C27=0,0,CHOOSE(MIN(D3L175C8,RUN_YEARS),A1L104C1,A1L104C6,A1L104C7,A1L104C8,A1L104C9))</f>
        <v>17758.848999999998</v>
      </c>
      <c r="BJ82" s="16" t="s">
        <v>25455</v>
      </c>
      <c r="BK82" s="33">
        <f>IF(D3L175C29=0,0,D3L175C28/D3L175C29)</f>
        <v>9.4691274799447916E-2</v>
      </c>
      <c r="BL82" s="16" t="s">
        <v>25456</v>
      </c>
      <c r="BM82" s="32">
        <f>IF(D3L175C5=0,0,D3L175C28/D3L175C5)</f>
        <v>0.34197515666092021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0.11326324461769509</v>
      </c>
      <c r="BZ82" s="16" t="s">
        <v>25460</v>
      </c>
      <c r="CA82" s="15">
        <f>D3L175C5*D3L175C37</f>
        <v>556.95386140442474</v>
      </c>
      <c r="CB82" s="16" t="s">
        <v>25469</v>
      </c>
      <c r="CC82" s="15">
        <f>IF(D3L175C37=0,0,CHOOSE(MIN(D3L175C8,RUN_YEARS),B6L116C1,B6L117C1,B6L118C1,B6L119C1,B6L120C1))</f>
        <v>36430.5</v>
      </c>
      <c r="CD82" s="16" t="s">
        <v>25461</v>
      </c>
      <c r="CE82" s="33">
        <f>IF(D3L175C39=0,0,D3L175C38/D3L175C39)</f>
        <v>1.5288120157681743E-2</v>
      </c>
      <c r="CF82" s="16" t="s">
        <v>25462</v>
      </c>
      <c r="CG82" s="32">
        <f>IF(D3L175C5=0,0,D3L175C38/D3L175C5)</f>
        <v>0.1132632446176951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6248</v>
      </c>
      <c r="J83" s="16" t="s">
        <v>25503</v>
      </c>
      <c r="K83" s="21">
        <f>IF(FLOW_THRU_100PCT="Y",1,INDEX(VariabilityMatrix,D3L176C1,D3L176C8))</f>
        <v>0.73044263321253955</v>
      </c>
      <c r="L83" s="16" t="s">
        <v>25473</v>
      </c>
      <c r="M83" s="15">
        <f>IF(D3L176C2&lt;&gt;0,D3L176C2*D3L176C4,D3L176C3*D3L176C4)</f>
        <v>4563.8055723119469</v>
      </c>
      <c r="N83" s="16" t="s">
        <v>4251</v>
      </c>
      <c r="O83" s="32">
        <f>D3L172C6</f>
        <v>0.23246385048483825</v>
      </c>
      <c r="P83" s="16" t="s">
        <v>25474</v>
      </c>
      <c r="Q83" s="15">
        <f>D3L176C5*D3L176C6</f>
        <v>1060.919816203796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130661041</v>
      </c>
      <c r="V83" s="16" t="s">
        <v>25475</v>
      </c>
      <c r="W83" s="33">
        <f>IF(D3L176C9=0,0,D3L176C7/D3L176C9)</f>
        <v>8.1196338869196368E-6</v>
      </c>
      <c r="X83" s="16" t="s">
        <v>25476</v>
      </c>
      <c r="Y83" s="32">
        <f>IF(D3L176C5=0,0,D3L176C7/D3L176C5)</f>
        <v>0.23246385048483822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0.28412248392591338</v>
      </c>
      <c r="AL83" s="16" t="s">
        <v>25480</v>
      </c>
      <c r="AM83" s="15">
        <f>D3L176C5*D3L176C17</f>
        <v>1296.679775360195</v>
      </c>
      <c r="AN83" s="16" t="s">
        <v>25497</v>
      </c>
      <c r="AO83" s="15">
        <f>IF(D3L176C17=0,0,CHOOSE(MIN(D3L176C8,RUN_YEARS),A1L108C1,A1L108C6,A1L108C7,A1L108C8,A1L108C9))</f>
        <v>38006.686999999998</v>
      </c>
      <c r="AP83" s="16" t="s">
        <v>25481</v>
      </c>
      <c r="AQ83" s="33">
        <f>IF(D3L176C19=0,0,D3L176C18/D3L176C19)</f>
        <v>3.4117148262888447E-2</v>
      </c>
      <c r="AR83" s="16" t="s">
        <v>25482</v>
      </c>
      <c r="AS83" s="32">
        <f>IF(D3L176C5=0,0,D3L176C18/D3L176C5)</f>
        <v>0.28412248392591338</v>
      </c>
      <c r="AT83" s="16" t="s">
        <v>4251</v>
      </c>
      <c r="AU83" s="32">
        <f>D3L172C22</f>
        <v>2.8175264310633098E-2</v>
      </c>
      <c r="AV83" s="16" t="s">
        <v>25483</v>
      </c>
      <c r="AW83" s="15">
        <f>D3L176C5*D3L176C22</f>
        <v>128.58642826222925</v>
      </c>
      <c r="AX83" s="16" t="s">
        <v>25498</v>
      </c>
      <c r="AY83" s="15">
        <f>IF(D3L176C22=0,0,CHOOSE(MIN(D3L176C8,RUN_YEARS),A1L104C1,A1L104C6,A1L104C7,A1L104C8,A1L104C9))</f>
        <v>17758.848999999998</v>
      </c>
      <c r="AZ83" s="16" t="s">
        <v>25484</v>
      </c>
      <c r="BA83" s="33">
        <f>IF(D3L176C24=0,0,D3L176C23/D3L176C24)</f>
        <v>7.2406960756425855E-3</v>
      </c>
      <c r="BB83" s="16" t="s">
        <v>25485</v>
      </c>
      <c r="BC83" s="32">
        <f>IF(D3L176C5=0,0,D3L176C23/D3L176C5)</f>
        <v>2.8175264310633098E-2</v>
      </c>
      <c r="BD83" s="16" t="s">
        <v>4251</v>
      </c>
      <c r="BE83" s="32">
        <f>D3L172C27</f>
        <v>0.34197515666092021</v>
      </c>
      <c r="BF83" s="16" t="s">
        <v>25486</v>
      </c>
      <c r="BG83" s="15">
        <f>D3L176C5*D3L176C27</f>
        <v>1560.7081255613587</v>
      </c>
      <c r="BH83" s="16" t="s">
        <v>25499</v>
      </c>
      <c r="BI83" s="15">
        <f>IF(D3L176C27=0,0,CHOOSE(MIN(D3L176C8,RUN_YEARS),A1L104C1,A1L104C6,A1L104C7,A1L104C8,A1L104C9))</f>
        <v>17758.848999999998</v>
      </c>
      <c r="BJ83" s="16" t="s">
        <v>25487</v>
      </c>
      <c r="BK83" s="33">
        <f>IF(D3L176C29=0,0,D3L176C28/D3L176C29)</f>
        <v>8.7883405369422241E-2</v>
      </c>
      <c r="BL83" s="16" t="s">
        <v>25488</v>
      </c>
      <c r="BM83" s="32">
        <f>IF(D3L176C5=0,0,D3L176C28/D3L176C5)</f>
        <v>0.34197515666092021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0.11326324461769509</v>
      </c>
      <c r="BZ83" s="16" t="s">
        <v>25492</v>
      </c>
      <c r="CA83" s="15">
        <f>D3L176C5*D3L176C37</f>
        <v>516.91142692436802</v>
      </c>
      <c r="CB83" s="16" t="s">
        <v>25501</v>
      </c>
      <c r="CC83" s="15">
        <f>IF(D3L176C37=0,0,CHOOSE(MIN(D3L176C8,RUN_YEARS),B6L116C1,B6L117C1,B6L118C1,B6L119C1,B6L120C1))</f>
        <v>36430.5</v>
      </c>
      <c r="CD83" s="16" t="s">
        <v>25493</v>
      </c>
      <c r="CE83" s="33">
        <f>IF(D3L176C39=0,0,D3L176C38/D3L176C39)</f>
        <v>1.4188974263992205E-2</v>
      </c>
      <c r="CF83" s="16" t="s">
        <v>25494</v>
      </c>
      <c r="CG83" s="32">
        <f>IF(D3L176C5=0,0,D3L176C38/D3L176C5)</f>
        <v>0.1132632446176951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3739</v>
      </c>
      <c r="J84" s="16" t="s">
        <v>25535</v>
      </c>
      <c r="K84" s="21">
        <f>IF(FLOW_THRU_100PCT="Y",1,INDEX(VariabilityMatrix,D3L177C1,D3L177C8))</f>
        <v>0.73044263321253955</v>
      </c>
      <c r="L84" s="16" t="s">
        <v>25505</v>
      </c>
      <c r="M84" s="15">
        <f>IF(D3L177C2&lt;&gt;0,D3L177C2*D3L177C4,D3L177C3*D3L177C4)</f>
        <v>2731.1250055816854</v>
      </c>
      <c r="N84" s="16" t="s">
        <v>4251</v>
      </c>
      <c r="O84" s="32">
        <f>D3L172C6</f>
        <v>0.23246385048483825</v>
      </c>
      <c r="P84" s="16" t="s">
        <v>25506</v>
      </c>
      <c r="Q84" s="15">
        <f>D3L177C5*D3L177C6</f>
        <v>634.88783495294399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130661041</v>
      </c>
      <c r="V84" s="16" t="s">
        <v>25507</v>
      </c>
      <c r="W84" s="33">
        <f>IF(D3L177C9=0,0,D3L177C7/D3L177C9)</f>
        <v>4.8590446708054623E-6</v>
      </c>
      <c r="X84" s="16" t="s">
        <v>25508</v>
      </c>
      <c r="Y84" s="32">
        <f>IF(D3L177C5=0,0,D3L177C7/D3L177C5)</f>
        <v>0.23246385048483825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0.28412248392591338</v>
      </c>
      <c r="AL84" s="16" t="s">
        <v>25512</v>
      </c>
      <c r="AM84" s="15">
        <f>D3L177C5*D3L177C17</f>
        <v>775.97402049804248</v>
      </c>
      <c r="AN84" s="16" t="s">
        <v>25529</v>
      </c>
      <c r="AO84" s="15">
        <f>IF(D3L177C17=0,0,CHOOSE(MIN(D3L177C8,RUN_YEARS),A1L108C1,A1L108C6,A1L108C7,A1L108C8,A1L108C9))</f>
        <v>38006.686999999998</v>
      </c>
      <c r="AP84" s="16" t="s">
        <v>25513</v>
      </c>
      <c r="AQ84" s="33">
        <f>IF(D3L177C19=0,0,D3L177C18/D3L177C19)</f>
        <v>2.0416776145156839E-2</v>
      </c>
      <c r="AR84" s="16" t="s">
        <v>25514</v>
      </c>
      <c r="AS84" s="32">
        <f>IF(D3L177C5=0,0,D3L177C18/D3L177C5)</f>
        <v>0.28412248392591338</v>
      </c>
      <c r="AT84" s="16" t="s">
        <v>4251</v>
      </c>
      <c r="AU84" s="32">
        <f>D3L172C22</f>
        <v>2.8175264310633098E-2</v>
      </c>
      <c r="AV84" s="16" t="s">
        <v>25515</v>
      </c>
      <c r="AW84" s="15">
        <f>D3L177C5*D3L177C22</f>
        <v>76.95016889764328</v>
      </c>
      <c r="AX84" s="16" t="s">
        <v>25530</v>
      </c>
      <c r="AY84" s="15">
        <f>IF(D3L177C22=0,0,CHOOSE(MIN(D3L177C8,RUN_YEARS),A1L104C1,A1L104C6,A1L104C7,A1L104C8,A1L104C9))</f>
        <v>17758.848999999998</v>
      </c>
      <c r="AZ84" s="16" t="s">
        <v>25516</v>
      </c>
      <c r="BA84" s="33">
        <f>IF(D3L177C24=0,0,D3L177C23/D3L177C24)</f>
        <v>4.3330605996843201E-3</v>
      </c>
      <c r="BB84" s="16" t="s">
        <v>25517</v>
      </c>
      <c r="BC84" s="32">
        <f>IF(D3L177C5=0,0,D3L177C23/D3L177C5)</f>
        <v>2.8175264310633098E-2</v>
      </c>
      <c r="BD84" s="16" t="s">
        <v>4251</v>
      </c>
      <c r="BE84" s="32">
        <f>D3L172C27</f>
        <v>0.34197515666092021</v>
      </c>
      <c r="BF84" s="16" t="s">
        <v>25518</v>
      </c>
      <c r="BG84" s="15">
        <f>D3L177C5*D3L177C27</f>
        <v>933.97690164435346</v>
      </c>
      <c r="BH84" s="16" t="s">
        <v>25531</v>
      </c>
      <c r="BI84" s="15">
        <f>IF(D3L177C27=0,0,CHOOSE(MIN(D3L177C8,RUN_YEARS),A1L104C1,A1L104C6,A1L104C7,A1L104C8,A1L104C9))</f>
        <v>17758.848999999998</v>
      </c>
      <c r="BJ84" s="16" t="s">
        <v>25519</v>
      </c>
      <c r="BK84" s="33">
        <f>IF(D3L177C29=0,0,D3L177C28/D3L177C29)</f>
        <v>5.2592197931541261E-2</v>
      </c>
      <c r="BL84" s="16" t="s">
        <v>25520</v>
      </c>
      <c r="BM84" s="32">
        <f>IF(D3L177C5=0,0,D3L177C28/D3L177C5)</f>
        <v>0.34197515666092021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0.11326324461769509</v>
      </c>
      <c r="BZ84" s="16" t="s">
        <v>25524</v>
      </c>
      <c r="CA84" s="15">
        <f>D3L177C5*D3L177C37</f>
        <v>309.33607958870232</v>
      </c>
      <c r="CB84" s="16" t="s">
        <v>25533</v>
      </c>
      <c r="CC84" s="15">
        <f>IF(D3L177C37=0,0,CHOOSE(MIN(D3L177C8,RUN_YEARS),B6L116C1,B6L117C1,B6L118C1,B6L119C1,B6L120C1))</f>
        <v>36430.5</v>
      </c>
      <c r="CD84" s="16" t="s">
        <v>25525</v>
      </c>
      <c r="CE84" s="33">
        <f>IF(D3L177C39=0,0,D3L177C38/D3L177C39)</f>
        <v>8.4911291250106997E-3</v>
      </c>
      <c r="CF84" s="16" t="s">
        <v>25526</v>
      </c>
      <c r="CG84" s="32">
        <f>IF(D3L177C5=0,0,D3L177C38/D3L177C5)</f>
        <v>0.1132632446176951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4314</v>
      </c>
      <c r="J85" s="16" t="s">
        <v>25567</v>
      </c>
      <c r="K85" s="21">
        <f>IF(FLOW_THRU_100PCT="Y",1,INDEX(VariabilityMatrix,D3L178C1,D3L178C8))</f>
        <v>0.73044263321253955</v>
      </c>
      <c r="L85" s="16" t="s">
        <v>25537</v>
      </c>
      <c r="M85" s="15">
        <f>IF(D3L178C2&lt;&gt;0,D3L178C2*D3L178C4,D3L178C3*D3L178C4)</f>
        <v>3151.1295196788956</v>
      </c>
      <c r="N85" s="16" t="s">
        <v>4251</v>
      </c>
      <c r="O85" s="32">
        <f>D3L172C6</f>
        <v>0.23246385048483825</v>
      </c>
      <c r="P85" s="16" t="s">
        <v>25538</v>
      </c>
      <c r="Q85" s="15">
        <f>D3L178C5*D3L178C6</f>
        <v>732.5237015209949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130661041</v>
      </c>
      <c r="V85" s="16" t="s">
        <v>25539</v>
      </c>
      <c r="W85" s="33">
        <f>IF(D3L178C9=0,0,D3L178C7/D3L178C9)</f>
        <v>5.6062901069416316E-6</v>
      </c>
      <c r="X85" s="16" t="s">
        <v>25540</v>
      </c>
      <c r="Y85" s="32">
        <f>IF(D3L178C5=0,0,D3L178C7/D3L178C5)</f>
        <v>0.23246385048483822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0.28412248392591338</v>
      </c>
      <c r="AL85" s="16" t="s">
        <v>25544</v>
      </c>
      <c r="AM85" s="15">
        <f>D3L178C5*D3L178C17</f>
        <v>895.30674630343822</v>
      </c>
      <c r="AN85" s="16" t="s">
        <v>25561</v>
      </c>
      <c r="AO85" s="15">
        <f>IF(D3L178C17=0,0,CHOOSE(MIN(D3L178C8,RUN_YEARS),A1L108C1,A1L108C6,A1L108C7,A1L108C8,A1L108C9))</f>
        <v>38006.686999999998</v>
      </c>
      <c r="AP85" s="16" t="s">
        <v>25545</v>
      </c>
      <c r="AQ85" s="33">
        <f>IF(D3L178C19=0,0,D3L178C18/D3L178C19)</f>
        <v>2.355655851570115E-2</v>
      </c>
      <c r="AR85" s="16" t="s">
        <v>25546</v>
      </c>
      <c r="AS85" s="32">
        <f>IF(D3L178C5=0,0,D3L178C18/D3L178C5)</f>
        <v>0.28412248392591338</v>
      </c>
      <c r="AT85" s="16" t="s">
        <v>4251</v>
      </c>
      <c r="AU85" s="32">
        <f>D3L172C22</f>
        <v>2.8175264310633098E-2</v>
      </c>
      <c r="AV85" s="16" t="s">
        <v>25547</v>
      </c>
      <c r="AW85" s="15">
        <f>D3L178C5*D3L178C22</f>
        <v>88.783907093991203</v>
      </c>
      <c r="AX85" s="16" t="s">
        <v>25562</v>
      </c>
      <c r="AY85" s="15">
        <f>IF(D3L178C22=0,0,CHOOSE(MIN(D3L178C8,RUN_YEARS),A1L104C1,A1L104C6,A1L104C7,A1L104C8,A1L104C9))</f>
        <v>17758.848999999998</v>
      </c>
      <c r="AZ85" s="16" t="s">
        <v>25548</v>
      </c>
      <c r="BA85" s="33">
        <f>IF(D3L178C24=0,0,D3L178C23/D3L178C24)</f>
        <v>4.9994178729708899E-3</v>
      </c>
      <c r="BB85" s="16" t="s">
        <v>25549</v>
      </c>
      <c r="BC85" s="32">
        <f>IF(D3L178C5=0,0,D3L178C23/D3L178C5)</f>
        <v>2.8175264310633098E-2</v>
      </c>
      <c r="BD85" s="16" t="s">
        <v>4251</v>
      </c>
      <c r="BE85" s="32">
        <f>D3L172C27</f>
        <v>0.34197515666092021</v>
      </c>
      <c r="BF85" s="16" t="s">
        <v>25550</v>
      </c>
      <c r="BG85" s="15">
        <f>D3L178C5*D3L178C27</f>
        <v>1077.6080111510405</v>
      </c>
      <c r="BH85" s="16" t="s">
        <v>25563</v>
      </c>
      <c r="BI85" s="15">
        <f>IF(D3L178C27=0,0,CHOOSE(MIN(D3L178C8,RUN_YEARS),A1L104C1,A1L104C6,A1L104C7,A1L104C8,A1L104C9))</f>
        <v>17758.848999999998</v>
      </c>
      <c r="BJ85" s="16" t="s">
        <v>25551</v>
      </c>
      <c r="BK85" s="33">
        <f>IF(D3L178C29=0,0,D3L178C28/D3L178C29)</f>
        <v>6.0680059341179184E-2</v>
      </c>
      <c r="BL85" s="16" t="s">
        <v>25552</v>
      </c>
      <c r="BM85" s="32">
        <f>IF(D3L178C5=0,0,D3L178C28/D3L178C5)</f>
        <v>0.34197515666092021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0.11326324461769509</v>
      </c>
      <c r="BZ85" s="16" t="s">
        <v>25556</v>
      </c>
      <c r="CA85" s="15">
        <f>D3L178C5*D3L178C37</f>
        <v>356.90715360943079</v>
      </c>
      <c r="CB85" s="16" t="s">
        <v>25565</v>
      </c>
      <c r="CC85" s="15">
        <f>IF(D3L178C37=0,0,CHOOSE(MIN(D3L178C8,RUN_YEARS),B6L116C1,B6L117C1,B6L118C1,B6L119C1,B6L120C1))</f>
        <v>36430.5</v>
      </c>
      <c r="CD85" s="16" t="s">
        <v>25557</v>
      </c>
      <c r="CE85" s="33">
        <f>IF(D3L178C39=0,0,D3L178C38/D3L178C39)</f>
        <v>9.7969326144145916E-3</v>
      </c>
      <c r="CF85" s="16" t="s">
        <v>25558</v>
      </c>
      <c r="CG85" s="32">
        <f>IF(D3L178C5=0,0,D3L178C38/D3L178C5)</f>
        <v>0.11326324461769509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6.2162109094954225E-2</v>
      </c>
      <c r="J86" s="16" t="s">
        <v>25599</v>
      </c>
      <c r="K86" s="21">
        <f>IF(FLOW_THRU_100PCT="Y",1,INDEX(VariabilityMatrix,D3L179C1,D3L179C8))</f>
        <v>0.51998949836467689</v>
      </c>
      <c r="L86" s="16" t="s">
        <v>25569</v>
      </c>
      <c r="M86" s="15">
        <f>IF(D3L179C2&lt;&gt;0,D3L179C2*D3L179C4,D3L179C3*D3L179C4)</f>
        <v>3.2323643925575567E-2</v>
      </c>
      <c r="N86" s="16" t="s">
        <v>4251</v>
      </c>
      <c r="O86" s="32">
        <f>0.45*CHOOSE(MIN(D3L179C8,RUN_YEARS),B3L110C1,B3L125C1,B3L140C1,B3L155C1,B3L170C1)</f>
        <v>0.4203555659944877</v>
      </c>
      <c r="P86" s="16" t="s">
        <v>25570</v>
      </c>
      <c r="Q86" s="15">
        <f>D3L179C5*D3L179C6</f>
        <v>1.3587423637339602E-2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121562754</v>
      </c>
      <c r="V86" s="16" t="s">
        <v>25571</v>
      </c>
      <c r="W86" s="33">
        <f>IF(D3L179C9=0,0,D3L179C7/D3L179C9)</f>
        <v>1.1177291719912501E-10</v>
      </c>
      <c r="X86" s="16" t="s">
        <v>25572</v>
      </c>
      <c r="Y86" s="32">
        <f>IF(D3L179C5=0,0,D3L179C7/D3L179C5)</f>
        <v>0.4203555659944877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0.51376791399326283</v>
      </c>
      <c r="AL86" s="16" t="s">
        <v>25576</v>
      </c>
      <c r="AM86" s="15">
        <f>D3L179C5*D3L179C17</f>
        <v>1.660685111230396E-2</v>
      </c>
      <c r="AN86" s="16" t="s">
        <v>25593</v>
      </c>
      <c r="AO86" s="15">
        <f>IF(D3L179C17=0,0,CHOOSE(MIN(D3L179C8,RUN_YEARS),A1L108C1,A1L108C6,A1L108C7,A1L108C8,A1L108C9))</f>
        <v>35972.006399999998</v>
      </c>
      <c r="AP86" s="16" t="s">
        <v>25577</v>
      </c>
      <c r="AQ86" s="33">
        <f>IF(D3L179C19=0,0,D3L179C18/D3L179C19)</f>
        <v>4.6166040691864107E-7</v>
      </c>
      <c r="AR86" s="16" t="s">
        <v>25578</v>
      </c>
      <c r="AS86" s="32">
        <f>IF(D3L179C5=0,0,D3L179C18/D3L179C5)</f>
        <v>0.51376791399326283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6.5876520012249473E-2</v>
      </c>
      <c r="BZ86" s="16" t="s">
        <v>25588</v>
      </c>
      <c r="CA86" s="15">
        <f>D3L179C5*D3L179C37</f>
        <v>2.129369175932005E-3</v>
      </c>
      <c r="CB86" s="16" t="s">
        <v>25597</v>
      </c>
      <c r="CC86" s="15">
        <f>IF(D3L179C37=0,0,CHOOSE(MIN(D3L179C8,RUN_YEARS),B6L116C1,B6L117C1,B6L118C1,B6L119C1,B6L120C1))</f>
        <v>36959.363999999994</v>
      </c>
      <c r="CD86" s="16" t="s">
        <v>25589</v>
      </c>
      <c r="CE86" s="33">
        <f>IF(D3L179C39=0,0,D3L179C38/D3L179C39)</f>
        <v>5.7613793785304454E-8</v>
      </c>
      <c r="CF86" s="16" t="s">
        <v>25590</v>
      </c>
      <c r="CG86" s="32">
        <f>IF(D3L179C5=0,0,D3L179C38/D3L179C5)</f>
        <v>6.5876520012249473E-2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0.5415186677207473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0.42203878678238299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130661041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0.51582518384513476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38006.686999999998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6.2136029372482249E-2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36430.5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1.0270003164772838</v>
      </c>
      <c r="J88" s="16" t="s">
        <v>25661</v>
      </c>
      <c r="K88" s="21">
        <f>IF(FLOW_THRU_100PCT="Y",1,INDEX(VariabilityMatrix,D3L181C1,D3L181C8))</f>
        <v>0.51998949836467689</v>
      </c>
      <c r="L88" s="16" t="s">
        <v>25631</v>
      </c>
      <c r="M88" s="15">
        <f>IF(D3L181C2&lt;&gt;0,D3L181C2*D3L181C4,D3L181C3*D3L181C4)</f>
        <v>0.53402937938538719</v>
      </c>
      <c r="N88" s="16" t="s">
        <v>4251</v>
      </c>
      <c r="O88" s="32">
        <f>0.45*CHOOSE(MIN(D3L181C8,RUN_YEARS),B3L110C1,B3L125C1,B3L140C1,B3L155C1,B3L170C1)</f>
        <v>0.4203555659944877</v>
      </c>
      <c r="P88" s="16" t="s">
        <v>25632</v>
      </c>
      <c r="Q88" s="15">
        <f>D3L181C5*D3L181C6</f>
        <v>0.22448222202922943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121562754</v>
      </c>
      <c r="V88" s="16" t="s">
        <v>25633</v>
      </c>
      <c r="W88" s="33">
        <f>IF(D3L181C9=0,0,D3L181C7/D3L181C9)</f>
        <v>1.8466365283993931E-9</v>
      </c>
      <c r="X88" s="16" t="s">
        <v>25634</v>
      </c>
      <c r="Y88" s="32">
        <f>IF(D3L181C5=0,0,D3L181C7/D3L181C5)</f>
        <v>0.4203555659944877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0.51376791399326283</v>
      </c>
      <c r="AL88" s="16" t="s">
        <v>25638</v>
      </c>
      <c r="AM88" s="15">
        <f>D3L181C5*D3L181C17</f>
        <v>0.27436716025794711</v>
      </c>
      <c r="AN88" s="16" t="s">
        <v>25655</v>
      </c>
      <c r="AO88" s="15">
        <f>IF(D3L181C17=0,0,CHOOSE(MIN(D3L181C8,RUN_YEARS),A1L108C1,A1L108C6,A1L108C7,A1L108C8,A1L108C9))</f>
        <v>35972.006399999998</v>
      </c>
      <c r="AP88" s="16" t="s">
        <v>25639</v>
      </c>
      <c r="AQ88" s="33">
        <f>IF(D3L181C19=0,0,D3L181C18/D3L181C19)</f>
        <v>7.6272409497277061E-6</v>
      </c>
      <c r="AR88" s="16" t="s">
        <v>25640</v>
      </c>
      <c r="AS88" s="32">
        <f>IF(D3L181C5=0,0,D3L181C18/D3L181C5)</f>
        <v>0.51376791399326283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6.5876520012249473E-2</v>
      </c>
      <c r="BZ88" s="16" t="s">
        <v>25650</v>
      </c>
      <c r="CA88" s="15">
        <f>D3L181C5*D3L181C37</f>
        <v>3.5179997098210625E-2</v>
      </c>
      <c r="CB88" s="16" t="s">
        <v>25659</v>
      </c>
      <c r="CC88" s="15">
        <f>IF(D3L181C37=0,0,CHOOSE(MIN(D3L181C8,RUN_YEARS),B6L116C1,B6L117C1,B6L118C1,B6L119C1,B6L120C1))</f>
        <v>36959.363999999994</v>
      </c>
      <c r="CD88" s="16" t="s">
        <v>25651</v>
      </c>
      <c r="CE88" s="33">
        <f>IF(D3L181C39=0,0,D3L181C38/D3L181C39)</f>
        <v>9.5185612767066632E-7</v>
      </c>
      <c r="CF88" s="16" t="s">
        <v>25652</v>
      </c>
      <c r="CG88" s="32">
        <f>IF(D3L181C5=0,0,D3L181C38/D3L181C5)</f>
        <v>6.5876520012249473E-2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0.10057789903955987</v>
      </c>
      <c r="J89" s="16" t="s">
        <v>25692</v>
      </c>
      <c r="K89" s="21">
        <f>IF(FLOW_THRU_100PCT="Y",1,INDEX(VariabilityMatrix,D3L182C1,D3L182C8))</f>
        <v>0.5415186677207473</v>
      </c>
      <c r="L89" s="16" t="s">
        <v>25662</v>
      </c>
      <c r="M89" s="15">
        <f>IF(D3L182C2&lt;&gt;0,D3L182C2*D3L182C4,D3L182C3*D3L182C4)</f>
        <v>5.446480989005429E-2</v>
      </c>
      <c r="N89" s="16" t="s">
        <v>4251</v>
      </c>
      <c r="O89" s="32">
        <f>0.45*CHOOSE(MIN(D3L182C8,RUN_YEARS),B3L110C1,B3L125C1,B3L140C1,B3L155C1,B3L170C1)</f>
        <v>0.42203878678238299</v>
      </c>
      <c r="P89" s="16" t="s">
        <v>25663</v>
      </c>
      <c r="Q89" s="15">
        <f>D3L182C5*D3L182C6</f>
        <v>2.2986262288331647E-2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130661041</v>
      </c>
      <c r="V89" s="16" t="s">
        <v>25664</v>
      </c>
      <c r="W89" s="33">
        <f>IF(D3L182C9=0,0,D3L182C7/D3L182C9)</f>
        <v>1.7592284672163027E-10</v>
      </c>
      <c r="X89" s="16" t="s">
        <v>25665</v>
      </c>
      <c r="Y89" s="32">
        <f>IF(D3L182C5=0,0,D3L182C7/D3L182C5)</f>
        <v>0.42203878678238299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0.51582518384513476</v>
      </c>
      <c r="AL89" s="16" t="s">
        <v>25669</v>
      </c>
      <c r="AM89" s="15">
        <f>D3L182C5*D3L182C17</f>
        <v>2.8094320574627567E-2</v>
      </c>
      <c r="AN89" s="16" t="s">
        <v>25686</v>
      </c>
      <c r="AO89" s="15">
        <f>IF(D3L182C17=0,0,CHOOSE(MIN(D3L182C8,RUN_YEARS),A1L108C1,A1L108C6,A1L108C7,A1L108C8,A1L108C9))</f>
        <v>38006.686999999998</v>
      </c>
      <c r="AP89" s="16" t="s">
        <v>25670</v>
      </c>
      <c r="AQ89" s="33">
        <f>IF(D3L182C19=0,0,D3L182C18/D3L182C19)</f>
        <v>7.3919414693071164E-7</v>
      </c>
      <c r="AR89" s="16" t="s">
        <v>25671</v>
      </c>
      <c r="AS89" s="32">
        <f>IF(D3L182C5=0,0,D3L182C18/D3L182C5)</f>
        <v>0.51582518384513476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6.2136029372482249E-2</v>
      </c>
      <c r="BZ89" s="16" t="s">
        <v>25681</v>
      </c>
      <c r="CA89" s="15">
        <f>D3L182C5*D3L182C37</f>
        <v>3.384227027095075E-3</v>
      </c>
      <c r="CB89" s="16" t="s">
        <v>25690</v>
      </c>
      <c r="CC89" s="15">
        <f>IF(D3L182C37=0,0,CHOOSE(MIN(D3L182C8,RUN_YEARS),B6L116C1,B6L117C1,B6L118C1,B6L119C1,B6L120C1))</f>
        <v>36430.5</v>
      </c>
      <c r="CD89" s="16" t="s">
        <v>25682</v>
      </c>
      <c r="CE89" s="33">
        <f>IF(D3L182C39=0,0,D3L182C38/D3L182C39)</f>
        <v>9.2895431769947576E-8</v>
      </c>
      <c r="CF89" s="16" t="s">
        <v>25683</v>
      </c>
      <c r="CG89" s="32">
        <f>IF(D3L182C5=0,0,D3L182C38/D3L182C5)</f>
        <v>6.2136029372482249E-2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0.5415186677207473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0.42203878678238299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130661041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0.51582518384513476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38006.686999999998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6.2136029372482249E-2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36430.5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0.5415186677207473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0.42203878678238299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130661041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0.51582518384513476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38006.686999999998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6.2136029372482249E-2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36430.5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0.5415186677207473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0.42203878678238299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130661041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0.51582518384513476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38006.686999999998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6.2136029372482249E-2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36430.5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0.5415186677207473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0.42203878678238299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130661041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0.51582518384513476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38006.686999999998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6.2136029372482249E-2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36430.5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0.5415186677207473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0.42203878678238299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130661041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0.51582518384513476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38006.686999999998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6.2136029372482249E-2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36430.5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5.140822722542629E-2</v>
      </c>
      <c r="J95" s="16" t="s">
        <v>25878</v>
      </c>
      <c r="K95" s="21">
        <f>IF(FLOW_THRU_100PCT="Y",1,D3L165C4)</f>
        <v>0.91254294030664085</v>
      </c>
      <c r="L95" s="16" t="s">
        <v>25848</v>
      </c>
      <c r="M95" s="15">
        <f>IF(D3L188C2&lt;&gt;0,D3L188C2*D3L188C4,D3L188C3*D3L188C4)</f>
        <v>4.6912214828242413E-2</v>
      </c>
      <c r="N95" s="16" t="s">
        <v>4251</v>
      </c>
      <c r="O95" s="32">
        <f>0.45*CHOOSE(MIN(D3L188C8,RUN_YEARS),B3L110C1,B3L125C1,B3L140C1,B3L155C1,B3L170C1)</f>
        <v>0.42203878678238299</v>
      </c>
      <c r="P95" s="16" t="s">
        <v>25849</v>
      </c>
      <c r="Q95" s="15">
        <f>D3L188C5*D3L188C6</f>
        <v>1.9798774231385947E-2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130661041</v>
      </c>
      <c r="V95" s="16" t="s">
        <v>25850</v>
      </c>
      <c r="W95" s="33">
        <f>IF(D3L188C9=0,0,D3L188C7/D3L188C9)</f>
        <v>1.5152775517367833E-10</v>
      </c>
      <c r="X95" s="16" t="s">
        <v>25851</v>
      </c>
      <c r="Y95" s="32">
        <f>IF(D3L188C5=0,0,D3L188C7/D3L188C5)</f>
        <v>0.42203878678238305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0.51582518384513476</v>
      </c>
      <c r="AL95" s="16" t="s">
        <v>25855</v>
      </c>
      <c r="AM95" s="15">
        <f>D3L188C5*D3L188C17</f>
        <v>2.41985018383606E-2</v>
      </c>
      <c r="AN95" s="16" t="s">
        <v>25872</v>
      </c>
      <c r="AO95" s="15">
        <f>IF(D3L188C17=0,0,CHOOSE(MIN(D3L188C8,RUN_YEARS),A1L108C1,A1L108C6,A1L108C7,A1L108C8,A1L108C9))</f>
        <v>38006.686999999998</v>
      </c>
      <c r="AP95" s="16" t="s">
        <v>25856</v>
      </c>
      <c r="AQ95" s="33">
        <f>IF(D3L188C19=0,0,D3L188C18/D3L188C19)</f>
        <v>6.366906391593827E-7</v>
      </c>
      <c r="AR95" s="16" t="s">
        <v>25857</v>
      </c>
      <c r="AS95" s="32">
        <f>IF(D3L188C5=0,0,D3L188C18/D3L188C5)</f>
        <v>0.51582518384513476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6.2136029372482249E-2</v>
      </c>
      <c r="BZ95" s="16" t="s">
        <v>25867</v>
      </c>
      <c r="CA95" s="15">
        <f>D3L188C5*D3L188C37</f>
        <v>2.9149387584958678E-3</v>
      </c>
      <c r="CB95" s="16" t="s">
        <v>25876</v>
      </c>
      <c r="CC95" s="15">
        <f>IF(D3L188C37=0,0,CHOOSE(MIN(D3L188C8,RUN_YEARS),B6L116C1,B6L117C1,B6L118C1,B6L119C1,B6L120C1))</f>
        <v>36430.5</v>
      </c>
      <c r="CD95" s="16" t="s">
        <v>25868</v>
      </c>
      <c r="CE95" s="33">
        <f>IF(D3L188C39=0,0,D3L188C38/D3L188C39)</f>
        <v>8.0013690684889524E-8</v>
      </c>
      <c r="CF95" s="16" t="s">
        <v>25869</v>
      </c>
      <c r="CG95" s="32">
        <f>IF(D3L188C5=0,0,D3L188C38/D3L188C5)</f>
        <v>6.2136029372482249E-2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6.46507646025377E-2</v>
      </c>
      <c r="J96" s="16" t="s">
        <v>25909</v>
      </c>
      <c r="K96" s="21">
        <f>IF(FLOW_THRU_100PCT="Y",1,INDEX(VariabilityMatrix,D3L189C1,D3L189C8))</f>
        <v>0.51998949836467689</v>
      </c>
      <c r="L96" s="16" t="s">
        <v>25879</v>
      </c>
      <c r="M96" s="15">
        <f>IF(D3L189C2&lt;&gt;0,D3L189C2*D3L189C4,D3L189C3*D3L189C4)</f>
        <v>3.3617718654566385E-2</v>
      </c>
      <c r="N96" s="16" t="s">
        <v>4251</v>
      </c>
      <c r="O96" s="32">
        <f>0.45*CHOOSE(MIN(D3L189C8,RUN_YEARS),B3L110C1,B3L125C1,B3L140C1,B3L155C1,B3L170C1)</f>
        <v>0.4203555659944877</v>
      </c>
      <c r="P96" s="16" t="s">
        <v>25880</v>
      </c>
      <c r="Q96" s="15">
        <f>D3L189C5*D3L189C6</f>
        <v>1.4131395152483701E-2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121562754</v>
      </c>
      <c r="V96" s="16" t="s">
        <v>25881</v>
      </c>
      <c r="W96" s="33">
        <f>IF(D3L189C9=0,0,D3L189C7/D3L189C9)</f>
        <v>1.1624773779379579E-10</v>
      </c>
      <c r="X96" s="16" t="s">
        <v>25882</v>
      </c>
      <c r="Y96" s="32">
        <f>IF(D3L189C5=0,0,D3L189C7/D3L189C5)</f>
        <v>0.4203555659944877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0.51376791399326283</v>
      </c>
      <c r="AL96" s="16" t="s">
        <v>25886</v>
      </c>
      <c r="AM96" s="15">
        <f>D3L189C5*D3L189C17</f>
        <v>1.7271705186368971E-2</v>
      </c>
      <c r="AN96" s="16" t="s">
        <v>25903</v>
      </c>
      <c r="AO96" s="15">
        <f>IF(D3L189C17=0,0,CHOOSE(MIN(D3L189C8,RUN_YEARS),A1L108C1,A1L108C6,A1L108C7,A1L108C8,A1L108C9))</f>
        <v>35972.006399999998</v>
      </c>
      <c r="AP96" s="16" t="s">
        <v>25887</v>
      </c>
      <c r="AQ96" s="33">
        <f>IF(D3L189C19=0,0,D3L189C18/D3L189C19)</f>
        <v>4.8014294766635458E-7</v>
      </c>
      <c r="AR96" s="16" t="s">
        <v>25888</v>
      </c>
      <c r="AS96" s="32">
        <f>IF(D3L189C5=0,0,D3L189C18/D3L189C5)</f>
        <v>0.51376791399326283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6.5876520012249473E-2</v>
      </c>
      <c r="BZ96" s="16" t="s">
        <v>25898</v>
      </c>
      <c r="CA96" s="15">
        <f>D3L189C5*D3L189C37</f>
        <v>2.2146183157137149E-3</v>
      </c>
      <c r="CB96" s="16" t="s">
        <v>25907</v>
      </c>
      <c r="CC96" s="15">
        <f>IF(D3L189C37=0,0,CHOOSE(MIN(D3L189C8,RUN_YEARS),B6L116C1,B6L117C1,B6L118C1,B6L119C1,B6L120C1))</f>
        <v>36959.363999999994</v>
      </c>
      <c r="CD96" s="16" t="s">
        <v>25899</v>
      </c>
      <c r="CE96" s="33">
        <f>IF(D3L189C39=0,0,D3L189C38/D3L189C39)</f>
        <v>5.9920357820922331E-8</v>
      </c>
      <c r="CF96" s="16" t="s">
        <v>25900</v>
      </c>
      <c r="CG96" s="32">
        <f>IF(D3L189C5=0,0,D3L189C38/D3L189C5)</f>
        <v>6.5876520012249473E-2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0.13762204260123659</v>
      </c>
      <c r="J97" s="16" t="s">
        <v>25940</v>
      </c>
      <c r="K97" s="21">
        <f>IF(FLOW_THRU_100PCT="Y",1,INDEX(VariabilityMatrix,D3L190C1,D3L190C8))</f>
        <v>0.52190386455991</v>
      </c>
      <c r="L97" s="16" t="s">
        <v>25910</v>
      </c>
      <c r="M97" s="15">
        <f>IF(D3L190C2&lt;&gt;0,D3L190C2*D3L190C4,D3L190C3*D3L190C4)</f>
        <v>7.1825475882213941E-2</v>
      </c>
      <c r="N97" s="16" t="s">
        <v>4251</v>
      </c>
      <c r="O97" s="32">
        <f>0.45*CHOOSE(MIN(D3L190C8,RUN_YEARS),B3L110C1,B3L125C1,B3L140C1,B3L155C1,B3L170C1)</f>
        <v>0.42166755834391284</v>
      </c>
      <c r="P97" s="16" t="s">
        <v>25911</v>
      </c>
      <c r="Q97" s="15">
        <f>D3L190C5*D3L190C6</f>
        <v>3.0286473042142752E-2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121411068.33333333</v>
      </c>
      <c r="V97" s="16" t="s">
        <v>25912</v>
      </c>
      <c r="W97" s="33">
        <f>IF(D3L190C9=0,0,D3L190C7/D3L190C9)</f>
        <v>2.4945397036612369E-10</v>
      </c>
      <c r="X97" s="16" t="s">
        <v>25913</v>
      </c>
      <c r="Y97" s="32">
        <f>IF(D3L190C5=0,0,D3L190C7/D3L190C5)</f>
        <v>0.42166755834391284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0.51537146019811575</v>
      </c>
      <c r="AL97" s="16" t="s">
        <v>25917</v>
      </c>
      <c r="AM97" s="15">
        <f>D3L190C5*D3L190C17</f>
        <v>3.7016800384841148E-2</v>
      </c>
      <c r="AN97" s="16" t="s">
        <v>25934</v>
      </c>
      <c r="AO97" s="15">
        <f>IF(D3L190C17=0,0,CHOOSE(MIN(D3L190C8,RUN_YEARS),A1L108C1,A1L108C6,A1L108C7,A1L108C8,A1L108C9))</f>
        <v>35361.856666666667</v>
      </c>
      <c r="AP97" s="16" t="s">
        <v>25918</v>
      </c>
      <c r="AQ97" s="33">
        <f>IF(D3L190C19=0,0,D3L190C18/D3L190C19)</f>
        <v>1.0468002495959011E-6</v>
      </c>
      <c r="AR97" s="16" t="s">
        <v>25919</v>
      </c>
      <c r="AS97" s="32">
        <f>IF(D3L190C5=0,0,D3L190C18/D3L190C5)</f>
        <v>0.51537146019811575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6.296098145797141E-2</v>
      </c>
      <c r="BZ97" s="16" t="s">
        <v>25929</v>
      </c>
      <c r="CA97" s="15">
        <f>D3L190C5*D3L190C37</f>
        <v>4.522202455230045E-3</v>
      </c>
      <c r="CB97" s="16" t="s">
        <v>25938</v>
      </c>
      <c r="CC97" s="15">
        <f>IF(D3L190C37=0,0,CHOOSE(MIN(D3L190C8,RUN_YEARS),B6L116C1,B6L117C1,B6L118C1,B6L119C1,B6L120C1))</f>
        <v>35046.239999999998</v>
      </c>
      <c r="CD97" s="16" t="s">
        <v>25930</v>
      </c>
      <c r="CE97" s="33">
        <f>IF(D3L190C39=0,0,D3L190C38/D3L190C39)</f>
        <v>1.2903531035654738E-7</v>
      </c>
      <c r="CF97" s="16" t="s">
        <v>25931</v>
      </c>
      <c r="CG97" s="32">
        <f>IF(D3L190C5=0,0,D3L190C38/D3L190C5)</f>
        <v>6.296098145797141E-2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9354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787711.57082964526</v>
      </c>
      <c r="J98" s="16" t="s">
        <v>25958</v>
      </c>
      <c r="K98" s="21">
        <f>IF(D3L191C2+D3L191C3=0,0,D3L191C5/(D3L191C2+D3L191C3))</f>
        <v>0.7665594098985079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610998.11362559022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150305.16851287318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1.161043235651226E-3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183706.31707128938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4.8776145354553435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15983.450191579535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0.9000273717952969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193997.92750780436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10.92401469868933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67005.25034204367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1.842214826781098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DABE4-5290-4E0E-9D37-0CFB2D0F72E2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2112.2139999720739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1056.106999986037</v>
      </c>
      <c r="N8" s="16" t="s">
        <v>4251</v>
      </c>
      <c r="O8" s="32">
        <f>0.45*CHOOSE(MIN(D3L201C8,RUN_YEARS),B3L110C1,B3L125C1,B3L140C1,B3L155C1,B3L170C1)</f>
        <v>0.42203878678238299</v>
      </c>
      <c r="P8" s="16" t="s">
        <v>26001</v>
      </c>
      <c r="Q8" s="15">
        <f>D3L201C5*D3L201C6</f>
        <v>445.71811698648918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130661041</v>
      </c>
      <c r="V8" s="16" t="s">
        <v>26002</v>
      </c>
      <c r="W8" s="33">
        <f>IF(D3L201C9=0,0,D3L201C7/D3L201C9)</f>
        <v>3.4112549048686147E-6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0.51582518384513476</v>
      </c>
      <c r="AH8" s="16" t="s">
        <v>26006</v>
      </c>
      <c r="AI8" s="15">
        <f>D3L201C5*D3L201C15</f>
        <v>544.7665874279312</v>
      </c>
      <c r="AJ8" s="16" t="s">
        <v>26007</v>
      </c>
      <c r="AK8" s="15">
        <f>IF(D3L201C15=0,0,CHOOSE(MIN(D3L201C8,RUN_YEARS),A1L108C1,A1L108C6,A1L108C7,A1L108C8,A1L108C9))</f>
        <v>38006.686999999998</v>
      </c>
      <c r="AL8" s="16" t="s">
        <v>26008</v>
      </c>
      <c r="AM8" s="33">
        <f>IF(D3L201C17=0,0,D3L201C16/D3L201C17)</f>
        <v>1.433344051871533E-2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6.2136029372482249E-2</v>
      </c>
      <c r="BN8" s="16" t="s">
        <v>26018</v>
      </c>
      <c r="BO8" s="15">
        <f>D3L201C5*D3L201C31</f>
        <v>65.622295571616505</v>
      </c>
      <c r="BP8" s="16" t="s">
        <v>26019</v>
      </c>
      <c r="BQ8" s="15">
        <f>IF(D3L201C31=0,0,CHOOSE(MIN(D3L201C8,RUN_YEARS),B6L116C1,B6L117C1,B6L118C1,B6L119C1,B6L120C1))</f>
        <v>36430.5</v>
      </c>
      <c r="BR8" s="16" t="s">
        <v>26020</v>
      </c>
      <c r="BS8" s="33">
        <f>IF(D3L201C33=0,0,D3L201C32/D3L201C33)</f>
        <v>1.8013009860313887E-3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0.42203878678238299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130661041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0.51582518384513476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38006.686999999998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6.2136029372482249E-2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36430.5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888.750871371176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444.375435685588</v>
      </c>
      <c r="N10" s="16" t="s">
        <v>4251</v>
      </c>
      <c r="O10" s="32">
        <f>0.45*CHOOSE(MIN(D3L203C8,RUN_YEARS),B3L110C1,B3L125C1,B3L140C1,B3L155C1,B3L170C1)</f>
        <v>0.42203878678238299</v>
      </c>
      <c r="P10" s="16" t="s">
        <v>26049</v>
      </c>
      <c r="Q10" s="15">
        <f>D3L203C5*D3L203C6</f>
        <v>187.54366975263841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130661041</v>
      </c>
      <c r="V10" s="16" t="s">
        <v>26050</v>
      </c>
      <c r="W10" s="33">
        <f>IF(D3L203C9=0,0,D3L203C7/D3L203C9)</f>
        <v>1.4353449836102134E-6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0.51582518384513476</v>
      </c>
      <c r="AH10" s="16" t="s">
        <v>26054</v>
      </c>
      <c r="AI10" s="15">
        <f>D3L203C5*D3L203C15</f>
        <v>229.22004080878028</v>
      </c>
      <c r="AJ10" s="16" t="s">
        <v>26055</v>
      </c>
      <c r="AK10" s="15">
        <f>IF(D3L203C15=0,0,CHOOSE(MIN(D3L203C8,RUN_YEARS),A1L108C1,A1L108C6,A1L108C7,A1L108C8,A1L108C9))</f>
        <v>38006.686999999998</v>
      </c>
      <c r="AL10" s="16" t="s">
        <v>26056</v>
      </c>
      <c r="AM10" s="33">
        <f>IF(D3L203C17=0,0,D3L203C16/D3L203C17)</f>
        <v>6.0310450318592701E-3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6.2136029372482249E-2</v>
      </c>
      <c r="BN10" s="16" t="s">
        <v>26066</v>
      </c>
      <c r="BO10" s="15">
        <f>D3L203C5*D3L203C31</f>
        <v>27.611725124169293</v>
      </c>
      <c r="BP10" s="16" t="s">
        <v>26067</v>
      </c>
      <c r="BQ10" s="15">
        <f>IF(D3L203C31=0,0,CHOOSE(MIN(D3L203C8,RUN_YEARS),B6L116C1,B6L117C1,B6L118C1,B6L119C1,B6L120C1))</f>
        <v>36430.5</v>
      </c>
      <c r="BR10" s="16" t="s">
        <v>26068</v>
      </c>
      <c r="BS10" s="33">
        <f>IF(D3L203C33=0,0,D3L203C32/D3L203C33)</f>
        <v>7.5792879933487861E-4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0.42203878678238299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130661041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0.51582518384513476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38006.686999999998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6.2136029372482249E-2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36430.5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17758.848999999998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17758.848999999998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0.42203878678238299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130661041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0.51582518384513476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38006.686999999998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6.2136029372482249E-2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36430.5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0.42203878678238299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130661041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0.51582518384513476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38006.686999999998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6.2136029372482249E-2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36430.5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57651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57651</v>
      </c>
      <c r="N16" s="16" t="s">
        <v>4251</v>
      </c>
      <c r="O16" s="32">
        <f>0.45*CHOOSE(MIN(D3L209C8,RUN_YEARS),B3L110C1,B3L125C1,B3L140C1,B3L155C1,B3L170C1)</f>
        <v>0.42203878678238299</v>
      </c>
      <c r="P16" s="16" t="s">
        <v>26189</v>
      </c>
      <c r="Q16" s="15">
        <f>D3L209C5*D3L209C6</f>
        <v>24330.958096791161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130661041</v>
      </c>
      <c r="V16" s="16" t="s">
        <v>26190</v>
      </c>
      <c r="W16" s="33">
        <f>IF(D3L209C9=0,0,D3L209C7/D3L209C9)</f>
        <v>1.8621432915715986E-4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0.51582518384513476</v>
      </c>
      <c r="AH16" s="16" t="s">
        <v>26194</v>
      </c>
      <c r="AI16" s="15">
        <f>D3L209C5*D3L209C15</f>
        <v>29737.837673855865</v>
      </c>
      <c r="AJ16" s="16" t="s">
        <v>26195</v>
      </c>
      <c r="AK16" s="15">
        <f>IF(D3L209C15=0,0,CHOOSE(MIN(D3L209C8,RUN_YEARS),A1L108C1,A1L108C6,A1L108C7,A1L108C8,A1L108C9))</f>
        <v>38006.686999999998</v>
      </c>
      <c r="AL16" s="16" t="s">
        <v>26196</v>
      </c>
      <c r="AM16" s="33">
        <f>IF(D3L209C17=0,0,D3L209C16/D3L209C17)</f>
        <v>0.78243698730846667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6.2136029372482249E-2</v>
      </c>
      <c r="BN16" s="16" t="s">
        <v>26206</v>
      </c>
      <c r="BO16" s="15">
        <f>D3L209C5*D3L209C31</f>
        <v>3582.2042293529739</v>
      </c>
      <c r="BP16" s="16" t="s">
        <v>26207</v>
      </c>
      <c r="BQ16" s="15">
        <f>IF(D3L209C31=0,0,CHOOSE(MIN(D3L209C8,RUN_YEARS),B6L116C1,B6L117C1,B6L118C1,B6L119C1,B6L120C1))</f>
        <v>36430.5</v>
      </c>
      <c r="BR16" s="16" t="s">
        <v>26208</v>
      </c>
      <c r="BS16" s="33">
        <f>IF(D3L209C33=0,0,D3L209C32/D3L209C33)</f>
        <v>9.8329812364721159E-2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52275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52275</v>
      </c>
      <c r="N17" s="16" t="s">
        <v>4251</v>
      </c>
      <c r="O17" s="32">
        <f>0.45*CHOOSE(MIN(D3L210C8,RUN_YEARS),B3L110C1,B3L125C1,B3L140C1,B3L155C1,B3L170C1)</f>
        <v>0.42203878678238299</v>
      </c>
      <c r="P17" s="16" t="s">
        <v>26212</v>
      </c>
      <c r="Q17" s="15">
        <f>D3L210C5*D3L210C6</f>
        <v>22062.07757904907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130661041</v>
      </c>
      <c r="V17" s="16" t="s">
        <v>26213</v>
      </c>
      <c r="W17" s="33">
        <f>IF(D3L210C9=0,0,D3L210C7/D3L210C9)</f>
        <v>1.6884970003452728E-4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0.51582518384513476</v>
      </c>
      <c r="AH17" s="16" t="s">
        <v>26217</v>
      </c>
      <c r="AI17" s="15">
        <f>D3L210C5*D3L210C15</f>
        <v>26964.761485504419</v>
      </c>
      <c r="AJ17" s="16" t="s">
        <v>26218</v>
      </c>
      <c r="AK17" s="15">
        <f>IF(D3L210C15=0,0,CHOOSE(MIN(D3L210C8,RUN_YEARS),A1L108C1,A1L108C6,A1L108C7,A1L108C8,A1L108C9))</f>
        <v>38006.686999999998</v>
      </c>
      <c r="AL17" s="16" t="s">
        <v>26219</v>
      </c>
      <c r="AM17" s="33">
        <f>IF(D3L210C17=0,0,D3L210C16/D3L210C17)</f>
        <v>0.70947413768278256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6.2136029372482249E-2</v>
      </c>
      <c r="BN17" s="16" t="s">
        <v>26229</v>
      </c>
      <c r="BO17" s="15">
        <f>D3L210C5*D3L210C31</f>
        <v>3248.1609354465095</v>
      </c>
      <c r="BP17" s="16" t="s">
        <v>26230</v>
      </c>
      <c r="BQ17" s="15">
        <f>IF(D3L210C31=0,0,CHOOSE(MIN(D3L210C8,RUN_YEARS),B6L116C1,B6L117C1,B6L118C1,B6L119C1,B6L120C1))</f>
        <v>36430.5</v>
      </c>
      <c r="BR17" s="16" t="s">
        <v>26231</v>
      </c>
      <c r="BS17" s="33">
        <f>IF(D3L210C33=0,0,D3L210C32/D3L210C33)</f>
        <v>8.916048188870615E-2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68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68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68</v>
      </c>
      <c r="AR18" s="16" t="s">
        <v>26245</v>
      </c>
      <c r="AS18" s="15">
        <f>IF(D3L211C19=0,0,CHOOSE(MIN(D3L211C8,RUN_YEARS),A1L104C1,A1L104C6,A1L104C7,A1L104C8,A1L104C9))</f>
        <v>17758.848999999998</v>
      </c>
      <c r="AT18" s="16" t="s">
        <v>26246</v>
      </c>
      <c r="AU18" s="33">
        <f>IF(D3L211C21=0,0,D3L211C20/D3L211C21)</f>
        <v>3.8290769857888879E-3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17758.848999999998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0</v>
      </c>
      <c r="N20" s="16" t="s">
        <v>4251</v>
      </c>
      <c r="O20" s="32">
        <f>0.45*CHOOSE(MIN(D3L213C8,RUN_YEARS),B3L110C1,B3L125C1,B3L140C1,B3L155C1,B3L170C1)</f>
        <v>0.42203878678238299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130661041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0.51582518384513476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38006.686999999998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6.2136029372482249E-2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36430.5</v>
      </c>
      <c r="BR20" s="16" t="s">
        <v>26302</v>
      </c>
      <c r="BS20" s="33">
        <f>IF(D3L213C33=0,0,D3L213C32/D3L213C33)</f>
        <v>0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0.42203878678238299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130661041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0.51582518384513476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38006.686999999998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6.2136029372482249E-2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36430.5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17758.848999999998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17758.848999999998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112994.96487134325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111494.48243567163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47026.297462579358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3.5991062908016596E-4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57476.585787596996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1.5122756105418238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68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3.8290769857888879E-3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6923.599185495269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0.19004952403879358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4785.1573121202018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2392.5786560601009</v>
      </c>
      <c r="N25" s="16" t="s">
        <v>4251</v>
      </c>
      <c r="O25" s="32">
        <f>0.45*CHOOSE(MIN(D3L218C8,RUN_YEARS),B3L110C1,B3L125C1,B3L140C1,B3L155C1,B3L170C1)</f>
        <v>0.42203878678238299</v>
      </c>
      <c r="P25" s="16" t="s">
        <v>26396</v>
      </c>
      <c r="Q25" s="15">
        <f>D3L218C5*D3L218C6</f>
        <v>1009.7609932850294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130661041</v>
      </c>
      <c r="V25" s="16" t="s">
        <v>26397</v>
      </c>
      <c r="W25" s="33">
        <f>IF(D3L218C9=0,0,D3L218C7/D3L218C9)</f>
        <v>7.7280954258203823E-6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0.51582518384513476</v>
      </c>
      <c r="AH25" s="16" t="s">
        <v>26401</v>
      </c>
      <c r="AI25" s="15">
        <f>D3L218C5*D3L218C15</f>
        <v>1234.1523251261469</v>
      </c>
      <c r="AJ25" s="16" t="s">
        <v>26402</v>
      </c>
      <c r="AK25" s="15">
        <f>IF(D3L218C15=0,0,CHOOSE(MIN(D3L218C8,RUN_YEARS),A1L108C1,A1L108C6,A1L108C7,A1L108C8,A1L108C9))</f>
        <v>38006.686999999998</v>
      </c>
      <c r="AL25" s="16" t="s">
        <v>26403</v>
      </c>
      <c r="AM25" s="33">
        <f>IF(D3L218C17=0,0,D3L218C16/D3L218C17)</f>
        <v>3.2471978552778016E-2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6.2136029372482249E-2</v>
      </c>
      <c r="BN25" s="16" t="s">
        <v>26413</v>
      </c>
      <c r="BO25" s="15">
        <f>D3L218C5*D3L218C31</f>
        <v>148.66533764892452</v>
      </c>
      <c r="BP25" s="16" t="s">
        <v>26414</v>
      </c>
      <c r="BQ25" s="15">
        <f>IF(D3L218C31=0,0,CHOOSE(MIN(D3L218C8,RUN_YEARS),B6L116C1,B6L117C1,B6L118C1,B6L119C1,B6L120C1))</f>
        <v>36430.5</v>
      </c>
      <c r="BR25" s="16" t="s">
        <v>26415</v>
      </c>
      <c r="BS25" s="33">
        <f>IF(D3L218C33=0,0,D3L218C32/D3L218C33)</f>
        <v>4.0807932267996469E-3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4800.8961533490665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2400.4480766745332</v>
      </c>
      <c r="N26" s="16" t="s">
        <v>4251</v>
      </c>
      <c r="O26" s="32">
        <f>0.45*CHOOSE(MIN(D3L219C8,RUN_YEARS),B3L110C1,B3L125C1,B3L140C1,B3L155C1,B3L170C1)</f>
        <v>0.42203878678238299</v>
      </c>
      <c r="P26" s="16" t="s">
        <v>26419</v>
      </c>
      <c r="Q26" s="15">
        <f>D3L219C5*D3L219C6</f>
        <v>1013.0821940138246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130661041</v>
      </c>
      <c r="V26" s="16" t="s">
        <v>26420</v>
      </c>
      <c r="W26" s="33">
        <f>IF(D3L219C9=0,0,D3L219C7/D3L219C9)</f>
        <v>7.7535138726915896E-6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0.51582518384513476</v>
      </c>
      <c r="AH26" s="16" t="s">
        <v>26424</v>
      </c>
      <c r="AI26" s="15">
        <f>D3L219C5*D3L219C15</f>
        <v>1238.2115704613414</v>
      </c>
      <c r="AJ26" s="16" t="s">
        <v>26425</v>
      </c>
      <c r="AK26" s="15">
        <f>IF(D3L219C15=0,0,CHOOSE(MIN(D3L219C8,RUN_YEARS),A1L108C1,A1L108C6,A1L108C7,A1L108C8,A1L108C9))</f>
        <v>38006.686999999998</v>
      </c>
      <c r="AL26" s="16" t="s">
        <v>26426</v>
      </c>
      <c r="AM26" s="33">
        <f>IF(D3L219C17=0,0,D3L219C16/D3L219C17)</f>
        <v>3.2578782003844259E-2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6.2136029372482249E-2</v>
      </c>
      <c r="BN26" s="16" t="s">
        <v>26436</v>
      </c>
      <c r="BO26" s="15">
        <f>D3L219C5*D3L219C31</f>
        <v>149.15431219936733</v>
      </c>
      <c r="BP26" s="16" t="s">
        <v>26437</v>
      </c>
      <c r="BQ26" s="15">
        <f>IF(D3L219C31=0,0,CHOOSE(MIN(D3L219C8,RUN_YEARS),B6L116C1,B6L117C1,B6L118C1,B6L119C1,B6L120C1))</f>
        <v>36430.5</v>
      </c>
      <c r="BR26" s="16" t="s">
        <v>26438</v>
      </c>
      <c r="BS26" s="33">
        <f>IF(D3L219C33=0,0,D3L219C32/D3L219C33)</f>
        <v>4.094215347013281E-3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17758.848999999998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0.42203878678238299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130661041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0.51582518384513476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38006.686999999998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6.2136029372482249E-2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36430.5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122357.38352599049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122357.38352599049</v>
      </c>
      <c r="N29" s="16" t="s">
        <v>4251</v>
      </c>
      <c r="O29" s="32">
        <f>0.45*CHOOSE(MIN(D3L222C8,RUN_YEARS),B3L110C1,B3L125C1,B3L140C1,B3L155C1,B3L170C1)</f>
        <v>0.42203878678238299</v>
      </c>
      <c r="P29" s="16" t="s">
        <v>26488</v>
      </c>
      <c r="Q29" s="15">
        <f>D3L222C5*D3L222C6</f>
        <v>51639.561697175763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130661041</v>
      </c>
      <c r="V29" s="16" t="s">
        <v>26489</v>
      </c>
      <c r="W29" s="33">
        <f>IF(D3L222C9=0,0,D3L222C7/D3L222C9)</f>
        <v>3.952177428096242E-4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0.51582518384513476</v>
      </c>
      <c r="AH29" s="16" t="s">
        <v>26493</v>
      </c>
      <c r="AI29" s="15">
        <f>D3L222C5*D3L222C15</f>
        <v>63115.019852103709</v>
      </c>
      <c r="AJ29" s="16" t="s">
        <v>26494</v>
      </c>
      <c r="AK29" s="15">
        <f>IF(D3L222C15=0,0,CHOOSE(MIN(D3L222C8,RUN_YEARS),A1L108C1,A1L108C6,A1L108C7,A1L108C8,A1L108C9))</f>
        <v>38006.686999999998</v>
      </c>
      <c r="AL29" s="16" t="s">
        <v>26495</v>
      </c>
      <c r="AM29" s="33">
        <f>IF(D3L222C17=0,0,D3L222C16/D3L222C17)</f>
        <v>1.6606293479908867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6.2136029372482249E-2</v>
      </c>
      <c r="BN29" s="16" t="s">
        <v>26505</v>
      </c>
      <c r="BO29" s="15">
        <f>D3L222C5*D3L222C31</f>
        <v>7602.8019767110209</v>
      </c>
      <c r="BP29" s="16" t="s">
        <v>26506</v>
      </c>
      <c r="BQ29" s="15">
        <f>IF(D3L222C31=0,0,CHOOSE(MIN(D3L222C8,RUN_YEARS),B6L116C1,B6L117C1,B6L118C1,B6L119C1,B6L120C1))</f>
        <v>36430.5</v>
      </c>
      <c r="BR29" s="16" t="s">
        <v>26507</v>
      </c>
      <c r="BS29" s="33">
        <f>IF(D3L222C33=0,0,D3L222C32/D3L222C33)</f>
        <v>0.20869331951828882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0.11950188596095349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0.11950188596095349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0.11950188596095349</v>
      </c>
      <c r="AR30" s="16" t="s">
        <v>26520</v>
      </c>
      <c r="AS30" s="15">
        <f>IF(D3L223C19=0,0,CHOOSE(MIN(D3L223C8,RUN_YEARS),A1L104C1,A1L104C6,A1L104C7,A1L104C8,A1L104C9))</f>
        <v>17758.848999999998</v>
      </c>
      <c r="AT30" s="16" t="s">
        <v>26521</v>
      </c>
      <c r="AU30" s="33">
        <f>IF(D3L223C21=0,0,D3L223C20/D3L223C21)</f>
        <v>6.7291459013449296E-6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131943.55649334571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127150.52976061108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53662.404884474614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4.1069935210813615E-4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65587.383747691201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1.7256801085475089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0.11950188596095349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6.7291459013449296E-6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7900.621626559313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0.21686832809210174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5B5B4-D874-45EC-8354-975A2B70018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1599.4830119999999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0.69057665666014367</v>
      </c>
      <c r="L8" s="16" t="s">
        <v>26582</v>
      </c>
      <c r="M8" s="15">
        <f>IF(D4L101C2&lt;&gt;0,D4L101C2*D4L101C4,D4L101C3*D4L101C4)</f>
        <v>1104.5656308116563</v>
      </c>
      <c r="N8" s="16" t="s">
        <v>4251</v>
      </c>
      <c r="O8" s="32">
        <f>1</f>
        <v>1</v>
      </c>
      <c r="P8" s="16" t="s">
        <v>26583</v>
      </c>
      <c r="Q8" s="15">
        <f>D4L101C5*D4L101C6</f>
        <v>1104.5656308116563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35046.239999999998</v>
      </c>
      <c r="V8" s="16" t="s">
        <v>26584</v>
      </c>
      <c r="W8" s="33">
        <f>IF(D4L101C9=0,0,D4L101C7/D4L101C9)</f>
        <v>3.1517379062965284E-2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0.69057665666014367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35046.239999999998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0.22818592484344258</v>
      </c>
      <c r="J10" s="16" t="s">
        <v>26604</v>
      </c>
      <c r="K10" s="21">
        <f>IF(FLOW_THRU_100PCT="Y",1,INDEX(VariabilityMatrix,D4L103C1,D4L103C8))</f>
        <v>0.51998949836467689</v>
      </c>
      <c r="L10" s="16" t="s">
        <v>26598</v>
      </c>
      <c r="M10" s="15">
        <f>IF(D4L103C2&lt;&gt;0,D4L103C2*D4L103C4,D4L103C3*D4L103C4)</f>
        <v>0.11865428459322157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0.11865428459322157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36959.363999999994</v>
      </c>
      <c r="V10" s="16" t="s">
        <v>26600</v>
      </c>
      <c r="W10" s="33">
        <f>IF(D4L103C9=0,0,D4L103C7/D4L103C9)</f>
        <v>3.2103984417378389E-6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0.1050519484651069</v>
      </c>
      <c r="J11" s="16" t="s">
        <v>26611</v>
      </c>
      <c r="K11" s="21">
        <f>IF(FLOW_THRU_100PCT="Y",1,INDEX(VariabilityMatrix,D4L104C1,D4L104C8))</f>
        <v>0.51998949836467689</v>
      </c>
      <c r="L11" s="16" t="s">
        <v>26605</v>
      </c>
      <c r="M11" s="15">
        <f>IF(D4L104C2&lt;&gt;0,D4L104C2*D4L104C4,D4L104C3*D4L104C4)</f>
        <v>5.462590998460283E-2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5.462590998460283E-2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36959.363999999994</v>
      </c>
      <c r="V11" s="16" t="s">
        <v>26607</v>
      </c>
      <c r="W11" s="33">
        <f>IF(D4L104C9=0,0,D4L104C7/D4L104C9)</f>
        <v>1.4779991880975777E-6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0.5415186677207473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36430.5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2.0157929999999999</v>
      </c>
      <c r="J13" s="16" t="s">
        <v>26625</v>
      </c>
      <c r="K13" s="21">
        <f>IF(FLOW_THRU_100PCT="Y",1,INDEX(VariabilityMatrix,D4L106C1,D4L106C8))</f>
        <v>0.51998949836467689</v>
      </c>
      <c r="L13" s="16" t="s">
        <v>26619</v>
      </c>
      <c r="M13" s="15">
        <f>IF(D4L106C2&lt;&gt;0,D4L106C2*D4L106C4,D4L106C3*D4L106C4)</f>
        <v>1.0481911908770272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1.0481911908770272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36959.363999999994</v>
      </c>
      <c r="V13" s="16" t="s">
        <v>26621</v>
      </c>
      <c r="W13" s="33">
        <f>IF(D4L106C9=0,0,D4L106C7/D4L106C9)</f>
        <v>2.836063929230566E-5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7.0819470946012757</v>
      </c>
      <c r="J14" s="16" t="s">
        <v>26632</v>
      </c>
      <c r="K14" s="21">
        <f>IF(FLOW_THRU_100PCT="Y",1,INDEX(VariabilityMatrix,D4L107C1,D4L107C8))</f>
        <v>0.54370189747784414</v>
      </c>
      <c r="L14" s="16" t="s">
        <v>26626</v>
      </c>
      <c r="M14" s="15">
        <f>IF(D4L107C2&lt;&gt;0,D4L107C2*D4L107C4,D4L107C3*D4L107C4)</f>
        <v>3.850468073172419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3.850468073172419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36959.363999999994</v>
      </c>
      <c r="V14" s="16" t="s">
        <v>26628</v>
      </c>
      <c r="W14" s="33">
        <f>IF(D4L107C9=0,0,D4L107C7/D4L107C9)</f>
        <v>1.0418112371123106E-4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0.13119894739730231</v>
      </c>
      <c r="J15" s="16" t="s">
        <v>26639</v>
      </c>
      <c r="K15" s="21">
        <f>IF(FLOW_THRU_100PCT="Y",1,INDEX(VariabilityMatrix,D4L108C1,D4L108C8))</f>
        <v>0.54370189747784414</v>
      </c>
      <c r="L15" s="16" t="s">
        <v>26633</v>
      </c>
      <c r="M15" s="15">
        <f>IF(D4L108C2&lt;&gt;0,D4L108C2*D4L108C4,D4L108C3*D4L108C4)</f>
        <v>7.1333116647009129E-2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7.1333116647009129E-2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36959.363999999994</v>
      </c>
      <c r="V15" s="16" t="s">
        <v>26635</v>
      </c>
      <c r="W15" s="33">
        <f>IF(D4L108C9=0,0,D4L108C7/D4L108C9)</f>
        <v>1.9300417790470944E-6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1.7355972294218418</v>
      </c>
      <c r="J16" s="16" t="s">
        <v>26646</v>
      </c>
      <c r="K16" s="21">
        <f>IF(FLOW_THRU_100PCT="Y",1,INDEX(VariabilityMatrix,D4L109C1,D4L109C8))</f>
        <v>0.51998949836467689</v>
      </c>
      <c r="L16" s="16" t="s">
        <v>26640</v>
      </c>
      <c r="M16" s="15">
        <f>IF(D4L109C2&lt;&gt;0,D4L109C2*D4L109C4,D4L109C3*D4L109C4)</f>
        <v>0.90249233269018658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0.90249233269018658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36959.363999999994</v>
      </c>
      <c r="V16" s="16" t="s">
        <v>26642</v>
      </c>
      <c r="W16" s="33">
        <f>IF(D4L109C9=0,0,D4L109C7/D4L109C9)</f>
        <v>2.4418502782953372E-5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0.16997338765473557</v>
      </c>
      <c r="J17" s="16" t="s">
        <v>26653</v>
      </c>
      <c r="K17" s="21">
        <f>IF(FLOW_THRU_100PCT="Y",1,INDEX(VariabilityMatrix,D4L110C1,D4L110C8))</f>
        <v>0.5415186677207473</v>
      </c>
      <c r="L17" s="16" t="s">
        <v>26647</v>
      </c>
      <c r="M17" s="15">
        <f>IF(D4L110C2&lt;&gt;0,D4L110C2*D4L110C4,D4L110C3*D4L110C4)</f>
        <v>9.2043762430774528E-2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9.2043762430774528E-2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36430.5</v>
      </c>
      <c r="V17" s="16" t="s">
        <v>26649</v>
      </c>
      <c r="W17" s="33">
        <f>IF(D4L110C9=0,0,D4L110C7/D4L110C9)</f>
        <v>2.5265577587673661E-6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0.5415186677207473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36430.5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0.5415186677207473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36430.5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0.5415186677207473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36430.5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0.5415186677207473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36430.5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0.5415186677207473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36430.5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8.6878236851946955E-2</v>
      </c>
      <c r="J23" s="16" t="s">
        <v>26695</v>
      </c>
      <c r="K23" s="21">
        <f>IF(FLOW_THRU_100PCT="Y",1,D4L101C4)</f>
        <v>0.69057665666014367</v>
      </c>
      <c r="L23" s="16" t="s">
        <v>26689</v>
      </c>
      <c r="M23" s="15">
        <f>IF(D4L116C2&lt;&gt;0,D4L116C2*D4L116C4,D4L116C3*D4L116C4)</f>
        <v>5.9996082341745617E-2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5.9996082341745617E-2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36430.5</v>
      </c>
      <c r="V23" s="16" t="s">
        <v>26691</v>
      </c>
      <c r="W23" s="33">
        <f>IF(D4L116C9=0,0,D4L116C7/D4L116C9)</f>
        <v>1.6468640930469145E-6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0.10925769556629916</v>
      </c>
      <c r="J24" s="16" t="s">
        <v>26702</v>
      </c>
      <c r="K24" s="21">
        <f>IF(FLOW_THRU_100PCT="Y",1,INDEX(VariabilityMatrix,D4L117C1,D4L117C8))</f>
        <v>0.51998949836467689</v>
      </c>
      <c r="L24" s="16" t="s">
        <v>26696</v>
      </c>
      <c r="M24" s="15">
        <f>IF(D4L117C2&lt;&gt;0,D4L117C2*D4L117C4,D4L117C3*D4L117C4)</f>
        <v>5.6812854310000487E-2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5.6812854310000487E-2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36959.363999999994</v>
      </c>
      <c r="V24" s="16" t="s">
        <v>26698</v>
      </c>
      <c r="W24" s="33">
        <f>IF(D4L117C9=0,0,D4L117C7/D4L117C9)</f>
        <v>1.5371707778846112E-6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0.23257678893944522</v>
      </c>
      <c r="J25" s="16" t="s">
        <v>26709</v>
      </c>
      <c r="K25" s="21">
        <f>IF(FLOW_THRU_100PCT="Y",1,INDEX(VariabilityMatrix,D4L118C1,D4L118C8))</f>
        <v>0.52190386455991</v>
      </c>
      <c r="L25" s="16" t="s">
        <v>26703</v>
      </c>
      <c r="M25" s="15">
        <f>IF(D4L118C2&lt;&gt;0,D4L118C2*D4L118C4,D4L118C3*D4L118C4)</f>
        <v>0.12138272495443099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0.12138272495443099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35046.239999999998</v>
      </c>
      <c r="V25" s="16" t="s">
        <v>26705</v>
      </c>
      <c r="W25" s="33">
        <f>IF(D4L118C9=0,0,D4L118C7/D4L118C9)</f>
        <v>3.4635020748140457E-6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229.60195743974327</v>
      </c>
      <c r="J26" s="16" t="s">
        <v>26716</v>
      </c>
      <c r="K26" s="21">
        <f>IF(FLOW_THRU_100PCT="Y",1,INDEX(VariabilityMatrix,D4L119C1,D4L119C8))</f>
        <v>0.54166987456981996</v>
      </c>
      <c r="L26" s="16" t="s">
        <v>26710</v>
      </c>
      <c r="M26" s="15">
        <f>IF(D4L119C2&lt;&gt;0,D4L119C2*D4L119C4,D4L119C3*D4L119C4)</f>
        <v>124.36846348737087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124.36846348737087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35046.239999999998</v>
      </c>
      <c r="V26" s="16" t="s">
        <v>26712</v>
      </c>
      <c r="W26" s="33">
        <f>IF(D4L119C9=0,0,D4L119C7/D4L119C9)</f>
        <v>3.5486963362509325E-3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0.69057665666014367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35046.239999999998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0.56083642242891285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36430.5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293.58725193821556</v>
      </c>
      <c r="J29" s="16" t="s">
        <v>26736</v>
      </c>
      <c r="K29" s="21">
        <f>IF(FLOW_THRU_100PCT="Y",1,INDEX(VariabilityMatrix,D4L122C1,D4L122C8))</f>
        <v>0.54166987456981996</v>
      </c>
      <c r="L29" s="16" t="s">
        <v>26730</v>
      </c>
      <c r="M29" s="15">
        <f>IF(D4L122C2&lt;&gt;0,D4L122C2*D4L122C4,D4L122C3*D4L122C4)</f>
        <v>159.02736993267135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159.02736993267135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35046.239999999998</v>
      </c>
      <c r="V29" s="16" t="s">
        <v>26732</v>
      </c>
      <c r="W29" s="33">
        <f>IF(D4L122C9=0,0,D4L122C7/D4L122C9)</f>
        <v>4.5376442646250029E-3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8.608031708524436</v>
      </c>
      <c r="J30" s="16" t="s">
        <v>26743</v>
      </c>
      <c r="K30" s="21">
        <f>IF(FLOW_THRU_100PCT="Y",1,INDEX(VariabilityMatrix,D4L123C1,D4L123C8))</f>
        <v>0.56083642242891285</v>
      </c>
      <c r="L30" s="16" t="s">
        <v>26737</v>
      </c>
      <c r="M30" s="15">
        <f>IF(D4L123C2&lt;&gt;0,D4L123C2*D4L123C4,D4L123C3*D4L123C4)</f>
        <v>4.8276977075634866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4.8276977075634866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36430.5</v>
      </c>
      <c r="V30" s="16" t="s">
        <v>26739</v>
      </c>
      <c r="W30" s="33">
        <f>IF(D4L123C9=0,0,D4L123C7/D4L123C9)</f>
        <v>1.3251801944973268E-4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0.56083642242891285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36430.5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0.56083642242891285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36430.5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0.56083642242891285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36430.5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0.56083642242891285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36430.5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0.56083642242891285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36430.5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0.69057665666014367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36430.5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57.779689622073874</v>
      </c>
      <c r="J37" s="16" t="s">
        <v>26695</v>
      </c>
      <c r="K37" s="21">
        <f>IF(FLOW_THRU_100PCT="Y",1,D4L101C4)</f>
        <v>0.69057665666014367</v>
      </c>
      <c r="L37" s="16" t="s">
        <v>26785</v>
      </c>
      <c r="M37" s="15">
        <f>IF(D4L130C2&lt;&gt;0,D4L130C2*D4L130C4,D4L130C3*D4L130C4)</f>
        <v>39.90130488207258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39.90130488207258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35046.239999999998</v>
      </c>
      <c r="V37" s="16" t="s">
        <v>26787</v>
      </c>
      <c r="W37" s="33">
        <f>IF(D4L130C9=0,0,D4L130C7/D4L130C9)</f>
        <v>1.1385331174491922E-3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67275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0.78370345056514723</v>
      </c>
      <c r="L38" s="16" t="s">
        <v>26791</v>
      </c>
      <c r="M38" s="15">
        <f>IF(D4L131C2&lt;&gt;0,D4L131C2*D4L131C4,D4L131C3*D4L131C4)</f>
        <v>52723.649636770278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52723.649636770278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36430.5</v>
      </c>
      <c r="V38" s="16" t="s">
        <v>26793</v>
      </c>
      <c r="W38" s="33">
        <f>IF(D4L131C9=0,0,D4L131C7/D4L131C9)</f>
        <v>1.4472392538331968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12553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0.48470594804160644</v>
      </c>
      <c r="L39" s="16" t="s">
        <v>26799</v>
      </c>
      <c r="M39" s="15">
        <f>IF(D4L132C2&lt;&gt;0,D4L132C2*D4L132C4,D4L132C3*D4L132C4)</f>
        <v>6084.5137657662854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6084.5137657662854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36430.5</v>
      </c>
      <c r="V39" s="16" t="s">
        <v>26801</v>
      </c>
      <c r="W39" s="33">
        <f>IF(D4L132C9=0,0,D4L132C7/D4L132C9)</f>
        <v>0.16701702600201165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1823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0.48470594804160644</v>
      </c>
      <c r="L40" s="16" t="s">
        <v>26807</v>
      </c>
      <c r="M40" s="15">
        <f>IF(D4L133C2&lt;&gt;0,D4L133C2*D4L133C4,D4L133C3*D4L133C4)</f>
        <v>883.61894327984851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883.61894327984851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36430.5</v>
      </c>
      <c r="V40" s="16" t="s">
        <v>26809</v>
      </c>
      <c r="W40" s="33">
        <f>IF(D4L133C9=0,0,D4L133C7/D4L133C9)</f>
        <v>2.425492220199691E-2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0.48470594804160644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36430.5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16463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0.48470594804160644</v>
      </c>
      <c r="L42" s="16" t="s">
        <v>26823</v>
      </c>
      <c r="M42" s="15">
        <f>IF(D4L135C2&lt;&gt;0,D4L135C2*D4L135C4,D4L135C3*D4L135C4)</f>
        <v>7979.7140226089668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7979.7140226089668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36430.5</v>
      </c>
      <c r="V42" s="16" t="s">
        <v>26825</v>
      </c>
      <c r="W42" s="33">
        <f>IF(D4L135C9=0,0,D4L135C7/D4L135C9)</f>
        <v>0.21903937696734788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0.48470594804160644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36430.5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55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0.48470594804160644</v>
      </c>
      <c r="L44" s="16" t="s">
        <v>26837</v>
      </c>
      <c r="M44" s="15">
        <f>IF(D4L137C2&lt;&gt;0,D4L137C2*D4L137C4,D4L137C3*D4L137C4)</f>
        <v>26.658827142288356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26.658827142288356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36430.5</v>
      </c>
      <c r="V44" s="16" t="s">
        <v>26839</v>
      </c>
      <c r="W44" s="33">
        <f>IF(D4L137C9=0,0,D4L137C7/D4L137C9)</f>
        <v>7.3177220027966557E-4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0.48470594804160644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36430.5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3615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0.48470594804160644</v>
      </c>
      <c r="L46" s="16" t="s">
        <v>26852</v>
      </c>
      <c r="M46" s="15">
        <f>IF(D4L139C2&lt;&gt;0,D4L139C2*D4L139C4,D4L139C3*D4L139C4)</f>
        <v>1752.2120021704072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1752.2120021704072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36430.5</v>
      </c>
      <c r="V46" s="16" t="s">
        <v>26854</v>
      </c>
      <c r="W46" s="33">
        <f>IF(D4L139C9=0,0,D4L139C7/D4L139C9)</f>
        <v>4.8097390982018012E-2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31062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0.48470594804160644</v>
      </c>
      <c r="L47" s="16" t="s">
        <v>26860</v>
      </c>
      <c r="M47" s="15">
        <f>IF(D4L140C2&lt;&gt;0,D4L140C2*D4L140C4,D4L140C3*D4L140C4)</f>
        <v>15055.93615806838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15055.93615806838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36430.5</v>
      </c>
      <c r="V47" s="16" t="s">
        <v>26862</v>
      </c>
      <c r="W47" s="33">
        <f>IF(D4L140C9=0,0,D4L140C7/D4L140C9)</f>
        <v>0.41327832881976312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IF(FLOW_THRU_100PCT="Y",1,INDEX(VariabilityMatrix,D4L141C1,D4L141C8))</f>
        <v>0.48470594804160644</v>
      </c>
      <c r="L48" s="16" t="s">
        <v>26868</v>
      </c>
      <c r="M48" s="15">
        <f>IF(D4L141C2&lt;&gt;0,D4L141C2*D4L141C4,D4L141C3*D4L141C4)</f>
        <v>0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0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36430.5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0</v>
      </c>
      <c r="H49" s="16" t="s">
        <v>26881</v>
      </c>
      <c r="I49" s="15">
        <f>A2L332C44</f>
        <v>0</v>
      </c>
      <c r="J49" s="16" t="s">
        <v>26882</v>
      </c>
      <c r="K49" s="21">
        <f>IF(FLOW_THRU_100PCT="Y",1,INDEX(VariabilityMatrix,D4L142C1,D4L142C8))</f>
        <v>0.48470594804160644</v>
      </c>
      <c r="L49" s="16" t="s">
        <v>26876</v>
      </c>
      <c r="M49" s="15">
        <f>IF(D4L142C2&lt;&gt;0,D4L142C2*D4L142C4,D4L142C3*D4L142C4)</f>
        <v>0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0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36430.5</v>
      </c>
      <c r="V49" s="16" t="s">
        <v>26878</v>
      </c>
      <c r="W49" s="33">
        <f>IF(D4L142C9=0,0,D4L142C7/D4L142C9)</f>
        <v>0</v>
      </c>
      <c r="X49" s="16" t="s">
        <v>26879</v>
      </c>
      <c r="Y49" s="32">
        <f>IF(D4L142C5=0,0,D4L142C7/D4L142C5)</f>
        <v>0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1815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0.48470594804160644</v>
      </c>
      <c r="L50" s="16" t="s">
        <v>26884</v>
      </c>
      <c r="M50" s="15">
        <f>IF(D4L143C2&lt;&gt;0,D4L143C2*D4L143C4,D4L143C3*D4L143C4)</f>
        <v>879.74129569551565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879.74129569551565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36430.5</v>
      </c>
      <c r="V50" s="16" t="s">
        <v>26886</v>
      </c>
      <c r="W50" s="33">
        <f>IF(D4L143C9=0,0,D4L143C7/D4L143C9)</f>
        <v>2.4148482609228961E-2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27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0.48470594804160644</v>
      </c>
      <c r="L51" s="16" t="s">
        <v>26892</v>
      </c>
      <c r="M51" s="15">
        <f>IF(D4L144C2&lt;&gt;0,D4L144C2*D4L144C4,D4L144C3*D4L144C4)</f>
        <v>13.087060597123374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13.087060597123374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36430.5</v>
      </c>
      <c r="V51" s="16" t="s">
        <v>26894</v>
      </c>
      <c r="W51" s="33">
        <f>IF(D4L144C9=0,0,D4L144C7/D4L144C9)</f>
        <v>3.592336255918358E-4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1.6049978915218047E-3</v>
      </c>
      <c r="J52" s="16" t="s">
        <v>26906</v>
      </c>
      <c r="K52" s="21">
        <f>IF(FLOW_THRU_100PCT="Y",1,INDEX(VariabilityMatrix,D4L145C1,D4L145C8))</f>
        <v>0.51998949836467689</v>
      </c>
      <c r="L52" s="16" t="s">
        <v>26900</v>
      </c>
      <c r="M52" s="15">
        <f>IF(D4L145C2&lt;&gt;0,D4L145C2*D4L145C4,D4L145C3*D4L145C4)</f>
        <v>8.3458204848878726E-4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8.3458204848878726E-4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36959.363999999994</v>
      </c>
      <c r="V52" s="16" t="s">
        <v>26902</v>
      </c>
      <c r="W52" s="33">
        <f>IF(D4L145C9=0,0,D4L145C7/D4L145C9)</f>
        <v>2.2581071700497536E-8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0.5415186677207473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36430.5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2.6516689451775211E-2</v>
      </c>
      <c r="J54" s="16" t="s">
        <v>26920</v>
      </c>
      <c r="K54" s="21">
        <f>IF(FLOW_THRU_100PCT="Y",1,INDEX(VariabilityMatrix,D4L147C1,D4L147C8))</f>
        <v>0.51998949836467689</v>
      </c>
      <c r="L54" s="16" t="s">
        <v>26914</v>
      </c>
      <c r="M54" s="15">
        <f>IF(D4L147C2&lt;&gt;0,D4L147C2*D4L147C4,D4L147C3*D4L147C4)</f>
        <v>1.3788400046320511E-2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1.3788400046320511E-2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36959.363999999994</v>
      </c>
      <c r="V54" s="16" t="s">
        <v>26916</v>
      </c>
      <c r="W54" s="33">
        <f>IF(D4L147C9=0,0,D4L147C7/D4L147C9)</f>
        <v>3.7306919151315789E-7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2.5968764291057489E-3</v>
      </c>
      <c r="J55" s="16" t="s">
        <v>26927</v>
      </c>
      <c r="K55" s="21">
        <f>IF(FLOW_THRU_100PCT="Y",1,INDEX(VariabilityMatrix,D4L148C1,D4L148C8))</f>
        <v>0.5415186677207473</v>
      </c>
      <c r="L55" s="16" t="s">
        <v>26921</v>
      </c>
      <c r="M55" s="15">
        <f>IF(D4L148C2&lt;&gt;0,D4L148C2*D4L148C4,D4L148C3*D4L148C4)</f>
        <v>1.4062570641247569E-3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1.4062570641247569E-3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36430.5</v>
      </c>
      <c r="V55" s="16" t="s">
        <v>26923</v>
      </c>
      <c r="W55" s="33">
        <f>IF(D4L148C9=0,0,D4L148C7/D4L148C9)</f>
        <v>3.8601091506423379E-8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0.5415186677207473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36430.5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0.5415186677207473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36430.5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0.5415186677207473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36430.5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0.5415186677207473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36430.5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0.5415186677207473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36430.5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1.3273374649764025E-3</v>
      </c>
      <c r="J61" s="16" t="s">
        <v>26969</v>
      </c>
      <c r="K61" s="21">
        <f>IF(FLOW_THRU_100PCT="Y",1,D4L136C4)</f>
        <v>0.48470594804160644</v>
      </c>
      <c r="L61" s="16" t="s">
        <v>26963</v>
      </c>
      <c r="M61" s="15">
        <f>IF(D4L154C2&lt;&gt;0,D4L154C2*D4L154C4,D4L154C3*D4L154C4)</f>
        <v>6.4336836433252971E-4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6.4336836433252971E-4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36430.5</v>
      </c>
      <c r="V61" s="16" t="s">
        <v>26965</v>
      </c>
      <c r="W61" s="33">
        <f>IF(D4L154C9=0,0,D4L154C7/D4L154C9)</f>
        <v>1.7660157404716645E-8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1.6692538651454508E-3</v>
      </c>
      <c r="J62" s="16" t="s">
        <v>26976</v>
      </c>
      <c r="K62" s="21">
        <f>IF(FLOW_THRU_100PCT="Y",1,INDEX(VariabilityMatrix,D4L155C1,D4L155C8))</f>
        <v>0.51998949836467689</v>
      </c>
      <c r="L62" s="16" t="s">
        <v>26970</v>
      </c>
      <c r="M62" s="15">
        <f>IF(D4L155C2&lt;&gt;0,D4L155C2*D4L155C4,D4L155C3*D4L155C4)</f>
        <v>8.6799447998028097E-4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8.6799447998028097E-4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36959.363999999994</v>
      </c>
      <c r="V62" s="16" t="s">
        <v>26972</v>
      </c>
      <c r="W62" s="33">
        <f>IF(D4L155C9=0,0,D4L155C7/D4L155C9)</f>
        <v>2.3485103260442499E-8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3.5533396697416397E-3</v>
      </c>
      <c r="J63" s="16" t="s">
        <v>26983</v>
      </c>
      <c r="K63" s="21">
        <f>IF(FLOW_THRU_100PCT="Y",1,INDEX(VariabilityMatrix,D4L156C1,D4L156C8))</f>
        <v>0.52190386455991</v>
      </c>
      <c r="L63" s="16" t="s">
        <v>26977</v>
      </c>
      <c r="M63" s="15">
        <f>IF(D4L156C2&lt;&gt;0,D4L156C2*D4L156C4,D4L156C3*D4L156C4)</f>
        <v>1.8545017057321961E-3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1.8545017057321961E-3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35046.239999999998</v>
      </c>
      <c r="V63" s="16" t="s">
        <v>26979</v>
      </c>
      <c r="W63" s="33">
        <f>IF(D4L156C9=0,0,D4L156C7/D4L156C9)</f>
        <v>5.291585361888169E-8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132657.48301199998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485.95128021292317</v>
      </c>
      <c r="J64" s="16" t="s">
        <v>26990</v>
      </c>
      <c r="K64" s="21">
        <f>IF((D4L157C2+D4L157C3)=0,0,D4L157C5/(D4L157C2+D4L157C3))</f>
        <v>0.63840123116136449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84998.932373200965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84998.932373200965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2.3346398077011874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0.63840123116136449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36430.5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132657.48301199998</v>
      </c>
      <c r="H66" s="16" t="s">
        <v>27001</v>
      </c>
      <c r="I66" s="15">
        <f>SUM(D4L157C3:D4L158C3)</f>
        <v>485.95128021292317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84998.932373200965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84998.932373200965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2.3346398077011874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B626D3-F3FA-44EB-A2D2-6D90D886B677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128.78600002792609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64.393000013963047</v>
      </c>
      <c r="N8" s="16" t="s">
        <v>4251</v>
      </c>
      <c r="O8" s="32">
        <f>1</f>
        <v>1</v>
      </c>
      <c r="P8" s="16" t="s">
        <v>27023</v>
      </c>
      <c r="Q8" s="15">
        <f>D4L201C5*D4L201C6</f>
        <v>64.393000013963047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36430.5</v>
      </c>
      <c r="V8" s="16" t="s">
        <v>27024</v>
      </c>
      <c r="W8" s="33">
        <f>IF(D4L201C9=0,0,D4L201C7/D4L201C9)</f>
        <v>1.7675574042069981E-3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36430.5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22.947150529593145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11.473575264796573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11.473575264796573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36430.5</v>
      </c>
      <c r="V10" s="16" t="s">
        <v>27034</v>
      </c>
      <c r="W10" s="33">
        <f>IF(D4L203C9=0,0,D4L203C7/D4L203C9)</f>
        <v>3.1494421610454349E-4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36430.5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-428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-214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-214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36430.5</v>
      </c>
      <c r="V12" s="16" t="s">
        <v>27044</v>
      </c>
      <c r="W12" s="33">
        <f>IF(D4L205C9=0,0,D4L205C7/D4L205C9)</f>
        <v>-5.8741988169253787E-3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36430.5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3384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3384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3384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36430.5</v>
      </c>
      <c r="V14" s="16" t="s">
        <v>27054</v>
      </c>
      <c r="W14" s="33">
        <f>IF(D4L207C9=0,0,D4L207C7/D4L207C9)</f>
        <v>9.2889199983530291E-2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36430.5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36430.5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36430.5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3107.7331505575194</v>
      </c>
      <c r="J18" s="16" t="s">
        <v>27079</v>
      </c>
      <c r="K18" s="21">
        <f>IF((D4L211C2+D4L211C3)=0,0,D4L211C5/(D4L211C2+D4L211C3))</f>
        <v>1.0444482901295626</v>
      </c>
      <c r="L18" s="16" t="s">
        <v>27073</v>
      </c>
      <c r="M18" s="15">
        <f>SUM(D4L201C5,D4L203C5,D4L205C5,D4L207C5,D4L209C5)</f>
        <v>3245.8665752787597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3245.8665752787597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8.9097502786916458E-2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1.0444482901295626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36430.5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3107.7331505575194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3245.8665752787597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3245.8665752787597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8.9097502786916458E-2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291.76081104494648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145.88040552247324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145.88040552247324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36430.5</v>
      </c>
      <c r="V21" s="16" t="s">
        <v>27093</v>
      </c>
      <c r="W21" s="33">
        <f>IF(D4L214C9=0,0,D4L214C7/D4L214C9)</f>
        <v>4.004348156694891E-3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123.95699431256688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61.978497156283439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61.978497156283439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36430.5</v>
      </c>
      <c r="V22" s="16" t="s">
        <v>27098</v>
      </c>
      <c r="W22" s="33">
        <f>IF(D4L215C9=0,0,D4L215C7/D4L215C9)</f>
        <v>1.7012804423843604E-3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36430.5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-2503.7808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-2503.7808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-2503.7808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36430.5</v>
      </c>
      <c r="V24" s="16" t="s">
        <v>27108</v>
      </c>
      <c r="W24" s="33">
        <f>IF(D4L217C9=0,0,D4L217C7/D4L217C9)</f>
        <v>-6.8727599127105035E-2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-2088.0629946424865</v>
      </c>
      <c r="J25" s="16" t="s">
        <v>27117</v>
      </c>
      <c r="K25" s="21">
        <f>IF((D4L218C2+D4L218C3)=0,0,D4L218C5/(D4L218C2+D4L218C3))</f>
        <v>1.0995462795960071</v>
      </c>
      <c r="L25" s="16" t="s">
        <v>27111</v>
      </c>
      <c r="M25" s="15">
        <f>SUM(D4L214C5:D4L217C5)</f>
        <v>-2295.9218973212433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-2295.9218973212433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-6.3021970528025786E-2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1.0995462795960071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36430.5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-2088.0629946424865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-2295.9218973212433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-2295.9218973212433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-6.3021970528025786E-2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30B5D-9208-4ADB-BB49-257FF8E9B5ED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54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0.93660151312459028</v>
      </c>
      <c r="L8" s="16" t="s">
        <v>27139</v>
      </c>
      <c r="M8" s="15">
        <f>IF(D5L101C2&lt;&gt;0,D5L101C2*D5L101C4,D5L101C3*D5L101C4)</f>
        <v>50.576481708727876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50.576481708727876</v>
      </c>
      <c r="AJ8" s="16" t="s">
        <v>27150</v>
      </c>
      <c r="AK8" s="15">
        <f>IF(D5L101C15=0,0,CHOOSE(MIN(D5L101C8,RUN_YEARS),A1L145C1,A1L145C6,A1L145C7,A1L145C8,A1L145C9))</f>
        <v>2701.2159999999999</v>
      </c>
      <c r="AL8" s="16" t="s">
        <v>27145</v>
      </c>
      <c r="AM8" s="33">
        <f>IF(D5L101C17=0,0,D5L101C16/D5L101C17)</f>
        <v>1.8723597708857002E-2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0.29501616679674436</v>
      </c>
      <c r="J9" s="16" t="s">
        <v>27159</v>
      </c>
      <c r="K9" s="21">
        <f>IF(FLOW_THRU_100PCT="Y",1,INDEX(VariabilityMatrix,D5L102C1,D5L102C8))</f>
        <v>0.93660151312459028</v>
      </c>
      <c r="L9" s="16" t="s">
        <v>27151</v>
      </c>
      <c r="M9" s="15">
        <f>IF(D5L102C2&lt;&gt;0,D5L102C2*D5L102C4,D5L102C3*D5L102C4)</f>
        <v>0.27631258821804727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0.27631258821804727</v>
      </c>
      <c r="AJ9" s="16" t="s">
        <v>27163</v>
      </c>
      <c r="AK9" s="15">
        <f>IF(D5L102C15=0,0,CHOOSE(MIN(D5L102C8,RUN_YEARS),A1L145C1,A1L145C6,A1L145C7,A1L145C8,A1L145C9))</f>
        <v>2701.2159999999999</v>
      </c>
      <c r="AL9" s="16" t="s">
        <v>27157</v>
      </c>
      <c r="AM9" s="33">
        <f>IF(D5L102C17=0,0,D5L102C16/D5L102C17)</f>
        <v>1.0229192638354255E-4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8915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0.93660151312459028</v>
      </c>
      <c r="L10" s="16" t="s">
        <v>27164</v>
      </c>
      <c r="M10" s="15">
        <f>IF(D5L103C2&lt;&gt;0,D5L103C2*D5L103C4,D5L103C3*D5L103C4)</f>
        <v>8349.8024895057224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8349.8024895057224</v>
      </c>
      <c r="AJ10" s="16" t="s">
        <v>27175</v>
      </c>
      <c r="AK10" s="15">
        <f>IF(D5L103C15=0,0,CHOOSE(MIN(D5L103C8,RUN_YEARS),A1L145C1,A1L145C6,A1L145C7,A1L145C8,A1L145C9))</f>
        <v>2701.2159999999999</v>
      </c>
      <c r="AL10" s="16" t="s">
        <v>27170</v>
      </c>
      <c r="AM10" s="33">
        <f>IF(D5L103C17=0,0,D5L103C16/D5L103C17)</f>
        <v>3.0911272884159291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48.704983833203258</v>
      </c>
      <c r="J11" s="16" t="s">
        <v>27184</v>
      </c>
      <c r="K11" s="21">
        <f>IF(FLOW_THRU_100PCT="Y",1,INDEX(VariabilityMatrix,D5L104C1,D5L104C8))</f>
        <v>0.93660151312459028</v>
      </c>
      <c r="L11" s="16" t="s">
        <v>27176</v>
      </c>
      <c r="M11" s="15">
        <f>IF(D5L104C2&lt;&gt;0,D5L104C2*D5L104C4,D5L104C3*D5L104C4)</f>
        <v>45.617161554886877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45.617161554886877</v>
      </c>
      <c r="AJ11" s="16" t="s">
        <v>27187</v>
      </c>
      <c r="AK11" s="15">
        <f>IF(D5L104C15=0,0,CHOOSE(MIN(D5L104C8,RUN_YEARS),A1L145C1,A1L145C6,A1L145C7,A1L145C8,A1L145C9))</f>
        <v>2701.2159999999999</v>
      </c>
      <c r="AL11" s="16" t="s">
        <v>27182</v>
      </c>
      <c r="AM11" s="33">
        <f>IF(D5L104C17=0,0,D5L104C16/D5L104C17)</f>
        <v>1.6887639327949663E-2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0.93660151312459028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2701.2159999999999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0.93660151312459028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2701.2159999999999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2565</v>
      </c>
      <c r="J14" s="16" t="s">
        <v>27219</v>
      </c>
      <c r="K14" s="21">
        <f>IF(FLOW_THRU_100PCT="Y",1,INDEX(VariabilityMatrix,D5L107C1,D5L107C8))</f>
        <v>0.81865045832665173</v>
      </c>
      <c r="L14" s="16" t="s">
        <v>27212</v>
      </c>
      <c r="M14" s="15">
        <f>IF(D5L107C2&lt;&gt;0,D5L107C2*D5L107C4,D5L107C3*D5L107C4)</f>
        <v>2099.8384256078616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2099.8384256078616</v>
      </c>
      <c r="AB14" s="16" t="s">
        <v>27222</v>
      </c>
      <c r="AC14" s="15">
        <f>IF(D5L107C11=0,0,CHOOSE(MIN(D5L107C8,RUN_YEARS),A1L144C1,A1L144C6,A1L144C7,A1L144C8,A1L144C9))</f>
        <v>3103.9340000000002</v>
      </c>
      <c r="AD14" s="16" t="s">
        <v>27216</v>
      </c>
      <c r="AE14" s="33">
        <f>IF(D5L107C13=0,0,D5L107C12/D5L107C13)</f>
        <v>0.6765087226751153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61933</v>
      </c>
      <c r="J15" s="16" t="s">
        <v>27232</v>
      </c>
      <c r="K15" s="21">
        <f>IF(FLOW_THRU_100PCT="Y",1,INDEX(VariabilityMatrix,D5L108C1,D5L108C8))</f>
        <v>0.81865045832665173</v>
      </c>
      <c r="L15" s="16" t="s">
        <v>27224</v>
      </c>
      <c r="M15" s="15">
        <f>IF(D5L108C2&lt;&gt;0,D5L108C2*D5L108C4,D5L108C3*D5L108C4)</f>
        <v>50701.47883554452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50701.47883554452</v>
      </c>
      <c r="AB15" s="16" t="s">
        <v>27235</v>
      </c>
      <c r="AC15" s="15">
        <f>IF(D5L108C11=0,0,CHOOSE(MIN(D5L108C8,RUN_YEARS),A1L144C1,A1L144C6,A1L144C7,A1L144C8,A1L144C9))</f>
        <v>3103.9340000000002</v>
      </c>
      <c r="AD15" s="16" t="s">
        <v>27228</v>
      </c>
      <c r="AE15" s="33">
        <f>IF(D5L108C13=0,0,D5L108C12/D5L108C13)</f>
        <v>16.334586636038175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13067</v>
      </c>
      <c r="J16" s="16" t="s">
        <v>27245</v>
      </c>
      <c r="K16" s="21">
        <f>IF(FLOW_THRU_100PCT="Y",1,INDEX(VariabilityMatrix,D5L109C1,D5L109C8))</f>
        <v>0.81865045832665173</v>
      </c>
      <c r="L16" s="16" t="s">
        <v>27237</v>
      </c>
      <c r="M16" s="15">
        <f>IF(D5L109C2&lt;&gt;0,D5L109C2*D5L109C4,D5L109C3*D5L109C4)</f>
        <v>10697.305538954359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10697.305538954359</v>
      </c>
      <c r="AB16" s="16" t="s">
        <v>27248</v>
      </c>
      <c r="AC16" s="15">
        <f>IF(D5L109C11=0,0,CHOOSE(MIN(D5L109C8,RUN_YEARS),A1L144C1,A1L144C6,A1L144C7,A1L144C8,A1L144C9))</f>
        <v>3103.9340000000002</v>
      </c>
      <c r="AD16" s="16" t="s">
        <v>27241</v>
      </c>
      <c r="AE16" s="33">
        <f>IF(D5L109C13=0,0,D5L109C12/D5L109C13)</f>
        <v>3.4463701673277711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IF(FLOW_THRU_100PCT="Y",1,INDEX(VariabilityMatrix,D5L110C1,D5L110C8))</f>
        <v>0.81865045832665173</v>
      </c>
      <c r="L17" s="16" t="s">
        <v>27250</v>
      </c>
      <c r="M17" s="15">
        <f>IF(D5L110C2&lt;&gt;0,D5L110C2*D5L110C4,D5L110C3*D5L110C4)</f>
        <v>0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3103.9340000000002</v>
      </c>
      <c r="AD17" s="16" t="s">
        <v>27254</v>
      </c>
      <c r="AE17" s="33">
        <f>IF(D5L110C13=0,0,D5L110C12/D5L110C13)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0.81865045832665173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3103.9340000000002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0.81865045832665173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3103.9340000000002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1153</v>
      </c>
      <c r="J20" s="16" t="s">
        <v>27297</v>
      </c>
      <c r="K20" s="21">
        <f>IF(FLOW_THRU_100PCT="Y",1,INDEX(VariabilityMatrix,D5L113C1,D5L113C8))</f>
        <v>0.81865045832665173</v>
      </c>
      <c r="L20" s="16" t="s">
        <v>27289</v>
      </c>
      <c r="M20" s="15">
        <f>IF(D5L113C2&lt;&gt;0,D5L113C2*D5L113C4,D5L113C3*D5L113C4)</f>
        <v>943.90397845062944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943.90397845062944</v>
      </c>
      <c r="AB20" s="16" t="s">
        <v>27300</v>
      </c>
      <c r="AC20" s="15">
        <f>IF(D5L113C11=0,0,CHOOSE(MIN(D5L113C8,RUN_YEARS),A1L144C1,A1L144C6,A1L144C7,A1L144C8,A1L144C9))</f>
        <v>3103.9340000000002</v>
      </c>
      <c r="AD20" s="16" t="s">
        <v>27293</v>
      </c>
      <c r="AE20" s="33">
        <f>IF(D5L113C13=0,0,D5L113C12/D5L113C13)</f>
        <v>0.30409924259041249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0.81865045832665173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3103.9340000000002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0.81865045832665173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3103.9340000000002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0.81865045832665173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3103.9340000000002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0.81865045832665173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3103.9340000000002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0.81865045832665173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3103.9340000000002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0.81865045832665173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3103.9340000000002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0.81865045832665173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3103.9340000000002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8969</v>
      </c>
      <c r="H28" s="16" t="s">
        <v>27394</v>
      </c>
      <c r="I28" s="15">
        <f>SUM(D5L101C3:D5L106C3)</f>
        <v>49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8446.2724453575556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8446.2724453575556</v>
      </c>
      <c r="AK28" s="21" t="str">
        <f>NULL_VALUE</f>
        <v>n/a</v>
      </c>
      <c r="AL28" s="16" t="s">
        <v>27392</v>
      </c>
      <c r="AM28" s="33">
        <f>SUM(D5L101C18:D5L106C18)</f>
        <v>3.1268408173791196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78718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64442.526778557374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64442.526778557374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20.761564768631473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26272-BC8F-4811-AE4C-CC409E2309A9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6214</v>
      </c>
      <c r="L9" s="16" t="s">
        <v>27461</v>
      </c>
      <c r="M9" s="15">
        <f>B7L802C16</f>
        <v>5225</v>
      </c>
      <c r="N9" s="16" t="s">
        <v>27462</v>
      </c>
      <c r="O9" s="15">
        <f>B7L802C25</f>
        <v>4538.333333333333</v>
      </c>
      <c r="P9" s="16" t="s">
        <v>27463</v>
      </c>
      <c r="Q9" s="15">
        <f>B7L802C34</f>
        <v>4197.5</v>
      </c>
      <c r="R9" s="16" t="s">
        <v>27464</v>
      </c>
      <c r="S9" s="15">
        <f>B7L802C43</f>
        <v>4067.4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78322</v>
      </c>
      <c r="L10" s="16" t="s">
        <v>27470</v>
      </c>
      <c r="M10" s="15">
        <f>B7L803C16</f>
        <v>77680</v>
      </c>
      <c r="N10" s="16" t="s">
        <v>27471</v>
      </c>
      <c r="O10" s="15">
        <f>B7L803C25</f>
        <v>79164.666666666657</v>
      </c>
      <c r="P10" s="16" t="s">
        <v>27472</v>
      </c>
      <c r="Q10" s="15">
        <f>B7L803C34</f>
        <v>82538</v>
      </c>
      <c r="R10" s="16" t="s">
        <v>27473</v>
      </c>
      <c r="S10" s="15">
        <f>B7L803C43</f>
        <v>85685.200000000012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14291</v>
      </c>
      <c r="L11" s="16" t="s">
        <v>27479</v>
      </c>
      <c r="M11" s="15">
        <f>B7L804C16</f>
        <v>11773.5</v>
      </c>
      <c r="N11" s="16" t="s">
        <v>27480</v>
      </c>
      <c r="O11" s="15">
        <f>B7L804C25</f>
        <v>11620</v>
      </c>
      <c r="P11" s="16" t="s">
        <v>27481</v>
      </c>
      <c r="Q11" s="15">
        <f>B7L804C34</f>
        <v>12188.25</v>
      </c>
      <c r="R11" s="16" t="s">
        <v>27482</v>
      </c>
      <c r="S11" s="15">
        <f>B7L804C43</f>
        <v>12605.6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25245</v>
      </c>
      <c r="L12" s="16" t="s">
        <v>27488</v>
      </c>
      <c r="M12" s="15">
        <f>B7L805C16</f>
        <v>24766.5</v>
      </c>
      <c r="N12" s="16" t="s">
        <v>27489</v>
      </c>
      <c r="O12" s="15">
        <f>B7L805C25</f>
        <v>24242</v>
      </c>
      <c r="P12" s="16" t="s">
        <v>27490</v>
      </c>
      <c r="Q12" s="15">
        <f>B7L805C34</f>
        <v>26691</v>
      </c>
      <c r="R12" s="16" t="s">
        <v>27491</v>
      </c>
      <c r="S12" s="15">
        <f>B7L805C43</f>
        <v>29715.4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47014</v>
      </c>
      <c r="L13" s="16" t="s">
        <v>27497</v>
      </c>
      <c r="M13" s="15">
        <f>B7L806C16</f>
        <v>46040</v>
      </c>
      <c r="N13" s="16" t="s">
        <v>27498</v>
      </c>
      <c r="O13" s="15">
        <f>B7L806C25</f>
        <v>47038.666666666672</v>
      </c>
      <c r="P13" s="16" t="s">
        <v>27499</v>
      </c>
      <c r="Q13" s="15">
        <f>B7L806C34</f>
        <v>49415.5</v>
      </c>
      <c r="R13" s="16" t="s">
        <v>27500</v>
      </c>
      <c r="S13" s="15">
        <f>B7L806C43</f>
        <v>53553.2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12829</v>
      </c>
      <c r="L14" s="16" t="s">
        <v>27506</v>
      </c>
      <c r="M14" s="15">
        <f>B7L807C16</f>
        <v>12846</v>
      </c>
      <c r="N14" s="16" t="s">
        <v>27507</v>
      </c>
      <c r="O14" s="15">
        <f>B7L807C25</f>
        <v>12803.666666666666</v>
      </c>
      <c r="P14" s="16" t="s">
        <v>27508</v>
      </c>
      <c r="Q14" s="15">
        <f>B7L807C34</f>
        <v>13114.25</v>
      </c>
      <c r="R14" s="16" t="s">
        <v>27509</v>
      </c>
      <c r="S14" s="15">
        <f>B7L807C43</f>
        <v>14099.8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58172</v>
      </c>
      <c r="L15" s="16" t="s">
        <v>27515</v>
      </c>
      <c r="M15" s="15">
        <f>B7L808C16</f>
        <v>56919</v>
      </c>
      <c r="N15" s="16" t="s">
        <v>27516</v>
      </c>
      <c r="O15" s="15">
        <f>B7L808C25</f>
        <v>55859.333333333336</v>
      </c>
      <c r="P15" s="16" t="s">
        <v>27517</v>
      </c>
      <c r="Q15" s="15">
        <f>B7L808C34</f>
        <v>55119</v>
      </c>
      <c r="R15" s="16" t="s">
        <v>27518</v>
      </c>
      <c r="S15" s="15">
        <f>B7L808C43</f>
        <v>58478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138</v>
      </c>
      <c r="L16" s="16" t="s">
        <v>27524</v>
      </c>
      <c r="M16" s="15">
        <f>B7L809C16</f>
        <v>144.5</v>
      </c>
      <c r="N16" s="16" t="s">
        <v>27525</v>
      </c>
      <c r="O16" s="15">
        <f>B7L809C25</f>
        <v>166.66666666666669</v>
      </c>
      <c r="P16" s="16" t="s">
        <v>27526</v>
      </c>
      <c r="Q16" s="15">
        <f>B7L809C34</f>
        <v>193.5</v>
      </c>
      <c r="R16" s="16" t="s">
        <v>27527</v>
      </c>
      <c r="S16" s="15">
        <f>B7L809C43</f>
        <v>227.60000000000002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126</v>
      </c>
      <c r="L17" s="16" t="s">
        <v>27533</v>
      </c>
      <c r="M17" s="15">
        <f>B7L810C16</f>
        <v>97</v>
      </c>
      <c r="N17" s="16" t="s">
        <v>27534</v>
      </c>
      <c r="O17" s="15">
        <f>B7L810C25</f>
        <v>95.666666666666657</v>
      </c>
      <c r="P17" s="16" t="s">
        <v>27535</v>
      </c>
      <c r="Q17" s="15">
        <f>B7L810C34</f>
        <v>113.25</v>
      </c>
      <c r="R17" s="16" t="s">
        <v>27536</v>
      </c>
      <c r="S17" s="15">
        <f>B7L810C43</f>
        <v>131.80000000000001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9157</v>
      </c>
      <c r="L18" s="16" t="s">
        <v>27542</v>
      </c>
      <c r="M18" s="15">
        <f>B7L811C16</f>
        <v>8510.5</v>
      </c>
      <c r="N18" s="16" t="s">
        <v>27543</v>
      </c>
      <c r="O18" s="15">
        <f>B7L811C25</f>
        <v>7716.3333333333339</v>
      </c>
      <c r="P18" s="16" t="s">
        <v>27544</v>
      </c>
      <c r="Q18" s="15">
        <f>B7L811C34</f>
        <v>7247.5</v>
      </c>
      <c r="R18" s="16" t="s">
        <v>27545</v>
      </c>
      <c r="S18" s="15">
        <f>B7L811C43</f>
        <v>7105.6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11032</v>
      </c>
      <c r="L19" s="16" t="s">
        <v>27551</v>
      </c>
      <c r="M19" s="15">
        <f>B7L812C16</f>
        <v>11023.5</v>
      </c>
      <c r="N19" s="16" t="s">
        <v>27552</v>
      </c>
      <c r="O19" s="15">
        <f>B7L812C25</f>
        <v>10801.333333333334</v>
      </c>
      <c r="P19" s="16" t="s">
        <v>27553</v>
      </c>
      <c r="Q19" s="15">
        <f>B7L812C34</f>
        <v>10469.75</v>
      </c>
      <c r="R19" s="16" t="s">
        <v>27554</v>
      </c>
      <c r="S19" s="15">
        <f>B7L812C43</f>
        <v>10123.4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124</v>
      </c>
      <c r="L20" s="16" t="s">
        <v>27560</v>
      </c>
      <c r="M20" s="15">
        <f>B7L813C16</f>
        <v>132</v>
      </c>
      <c r="N20" s="16" t="s">
        <v>27561</v>
      </c>
      <c r="O20" s="15">
        <f>B7L813C25</f>
        <v>160.33333333333331</v>
      </c>
      <c r="P20" s="16" t="s">
        <v>27562</v>
      </c>
      <c r="Q20" s="15">
        <f>B7L813C34</f>
        <v>141.75</v>
      </c>
      <c r="R20" s="16" t="s">
        <v>27563</v>
      </c>
      <c r="S20" s="15">
        <f>B7L813C43</f>
        <v>130.19999999999999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86836</v>
      </c>
      <c r="L21" s="16" t="s">
        <v>27569</v>
      </c>
      <c r="M21" s="15">
        <f>B7L814C16</f>
        <v>86703</v>
      </c>
      <c r="N21" s="16" t="s">
        <v>27570</v>
      </c>
      <c r="O21" s="15">
        <f>B7L814C25</f>
        <v>88581.666666666672</v>
      </c>
      <c r="P21" s="16" t="s">
        <v>27571</v>
      </c>
      <c r="Q21" s="15">
        <f>B7L814C34</f>
        <v>87435.25</v>
      </c>
      <c r="R21" s="16" t="s">
        <v>27572</v>
      </c>
      <c r="S21" s="15">
        <f>B7L814C43</f>
        <v>85104.6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15447</v>
      </c>
      <c r="L22" s="16" t="s">
        <v>27578</v>
      </c>
      <c r="M22" s="15">
        <f>B7L815C16</f>
        <v>13843.5</v>
      </c>
      <c r="N22" s="16" t="s">
        <v>27579</v>
      </c>
      <c r="O22" s="15">
        <f>B7L815C25</f>
        <v>11739.666666666668</v>
      </c>
      <c r="P22" s="16" t="s">
        <v>27580</v>
      </c>
      <c r="Q22" s="15">
        <f>B7L815C34</f>
        <v>10988</v>
      </c>
      <c r="R22" s="16" t="s">
        <v>27581</v>
      </c>
      <c r="S22" s="15">
        <f>B7L815C43</f>
        <v>10613.4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11032</v>
      </c>
      <c r="L23" s="16" t="s">
        <v>27551</v>
      </c>
      <c r="M23" s="15">
        <f>B7L812C16</f>
        <v>11023.5</v>
      </c>
      <c r="N23" s="16" t="s">
        <v>27552</v>
      </c>
      <c r="O23" s="15">
        <f>B7L812C25</f>
        <v>10801.333333333334</v>
      </c>
      <c r="P23" s="16" t="s">
        <v>27553</v>
      </c>
      <c r="Q23" s="15">
        <f>B7L812C34</f>
        <v>10469.75</v>
      </c>
      <c r="R23" s="16" t="s">
        <v>27554</v>
      </c>
      <c r="S23" s="15">
        <f>B7L812C43</f>
        <v>10123.4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364947</v>
      </c>
      <c r="L24" s="16" t="s">
        <v>27591</v>
      </c>
      <c r="M24" s="15">
        <f>B7L816C16</f>
        <v>355704</v>
      </c>
      <c r="N24" s="16" t="s">
        <v>27592</v>
      </c>
      <c r="O24" s="15">
        <f>B7L816C25</f>
        <v>354528.33333333331</v>
      </c>
      <c r="P24" s="16" t="s">
        <v>27593</v>
      </c>
      <c r="Q24" s="15">
        <f>B7L816C34</f>
        <v>359852.5</v>
      </c>
      <c r="R24" s="16" t="s">
        <v>27594</v>
      </c>
      <c r="S24" s="15">
        <f>B7L816C43</f>
        <v>371641.2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35342-A792-4961-A39F-54E38B5B44A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0.51998949836467689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0.51998949836467689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0.5415186677207473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0.2150636805096566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0.51998949836467689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0.5415186677207473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0.5415186677207473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0.5415186677207473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0.5415186677207473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0.5415186677207473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0.5415186677207473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0.51998949836467689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0.52190386455991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0.20868180774957085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0.21440684336376906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0.20868180774957085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0.21440684336376906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0.21440684336376906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0.21440684336376906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0.21440684336376906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0.21440684336376906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0.21440684336376906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-551.30239999999992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-551.30239999999992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-220.52095999999997</v>
      </c>
      <c r="R46" s="16" t="s">
        <v>28440</v>
      </c>
      <c r="S46" s="15">
        <f>D6L139C5-D6L139C7</f>
        <v>-330.78143999999998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-220.52095999999997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-330.78143999999998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0.60000000000000009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-551.30239999999992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-551.30239999999992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-220.52095999999997</v>
      </c>
      <c r="R47" s="16" t="s">
        <v>28460</v>
      </c>
      <c r="S47" s="15">
        <f>SUM(D6L138C8:D6L139C8)</f>
        <v>-330.78143999999998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-220.52095999999997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-330.78143999999998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0.60000000000000009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-551.30239999999992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-551.30239999999992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-220.52095999999997</v>
      </c>
      <c r="R48" s="16" t="s">
        <v>28477</v>
      </c>
      <c r="S48" s="15">
        <f>SUM(D6L128C8,D6L137C8,D6L140C8)</f>
        <v>-330.78143999999998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-220.52095999999997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-330.78143999999998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0.60000000000000009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4D3B2-9C91-46C4-9D34-F9AD25C68CA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24.330479733333334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20.924212570666668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10.462106285333334</v>
      </c>
      <c r="R8" s="16" t="s">
        <v>28499</v>
      </c>
      <c r="S8" s="15">
        <f>D6L201C5-D6L201C7</f>
        <v>10.462106285333334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10.065270390749335</v>
      </c>
      <c r="X8" s="16" t="s">
        <v>28501</v>
      </c>
      <c r="Y8" s="33">
        <f>D6L201C7-D6L201C10</f>
        <v>0.39683589458399915</v>
      </c>
      <c r="Z8" s="16" t="s">
        <v>28502</v>
      </c>
      <c r="AA8" s="33">
        <f>CHOOSE(MIN(D6L201C9,RUN_YEARS),B7L802C7,B7L802C16,B7L802C25,B7L802C34,B7L802C43)</f>
        <v>4538.333333333333</v>
      </c>
      <c r="AB8" s="16" t="s">
        <v>28503</v>
      </c>
      <c r="AC8" s="33">
        <f>IF(D6L201C12=0,0,D6L201C10/D6L201C12)</f>
        <v>2.2178340927100997E-3</v>
      </c>
      <c r="AD8" s="16" t="s">
        <v>28504</v>
      </c>
      <c r="AE8" s="33">
        <f>IF(D6L201C5=0,0,D6L201C10/D6L201C5)</f>
        <v>0.48103460795746661</v>
      </c>
      <c r="AF8" s="16" t="s">
        <v>28505</v>
      </c>
      <c r="AG8" s="33">
        <f>CHOOSE(MIN(D6L201C9,RUN_YEARS),B7L802C5,B7L802C14,B7L802C23,B7L802C32,B7L802C41)</f>
        <v>68.819029667863333</v>
      </c>
      <c r="AH8" s="16" t="s">
        <v>28506</v>
      </c>
      <c r="AI8" s="33">
        <f>IF(D6L201C15=0,0,D6L201C11/D6L201C15)</f>
        <v>5.7663686410462569E-3</v>
      </c>
      <c r="AJ8" s="16" t="s">
        <v>28507</v>
      </c>
      <c r="AK8" s="33">
        <f>IF(D6L201C5=0,0,D6L201C11/D6L201C5)</f>
        <v>1.8965392042533408E-2</v>
      </c>
      <c r="AL8" s="16" t="s">
        <v>28508</v>
      </c>
      <c r="AM8" s="33">
        <f>D6L201C8*CHOOSE(MIN(D6L201C9,RUN_YEARS),B7L802C4,B7L802C13,B7L802C22,B7L802C31,B7L802C40)</f>
        <v>2.0238697690004379</v>
      </c>
      <c r="AN8" s="16" t="s">
        <v>28509</v>
      </c>
      <c r="AO8" s="33">
        <f>D6L201C8-D6L201C18</f>
        <v>8.4382365163328963</v>
      </c>
      <c r="AP8" s="16" t="s">
        <v>28510</v>
      </c>
      <c r="AQ8" s="33">
        <f>CHOOSE(MIN(D6L201C9,RUN_YEARS),B7L802C2,B7L802C11,B7L802C20,B7L802C29,B7L802C38)</f>
        <v>6.2069359525862007</v>
      </c>
      <c r="AR8" s="16" t="s">
        <v>28511</v>
      </c>
      <c r="AS8" s="33">
        <f>IF(D6L201C20=0,0,D6L201C18/D6L201C20)</f>
        <v>0.32606583738908507</v>
      </c>
      <c r="AT8" s="16" t="s">
        <v>28512</v>
      </c>
      <c r="AU8" s="33">
        <f>IF(D6L201C5=0,0,D6L201C18/D6L201C5)</f>
        <v>9.6723819936606351E-2</v>
      </c>
      <c r="AV8" s="16" t="s">
        <v>28513</v>
      </c>
      <c r="AW8" s="33">
        <f>CHOOSE(MIN(D6L201C9,RUN_YEARS),B7L802C1,B7L802C10,B7L802C19,B7L802C28,B7L802C37)</f>
        <v>25.878934708096359</v>
      </c>
      <c r="AX8" s="16" t="s">
        <v>28514</v>
      </c>
      <c r="AY8" s="33">
        <f>IF(D6L201C23=0,0,D6L201C19/D6L201C23)</f>
        <v>0.32606583738908501</v>
      </c>
      <c r="AZ8" s="16" t="s">
        <v>28515</v>
      </c>
      <c r="BA8" s="33">
        <f>IF(D6L201C5=0,0,D6L201C19/D6L201C5)</f>
        <v>0.40327618006339366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5.5946076002587428E-4</v>
      </c>
      <c r="J9" s="16" t="s">
        <v>28536</v>
      </c>
      <c r="K9" s="21">
        <f>IF(FLOW_THRU_100PCT="Y",1,INDEX(VariabilityMatrix,D6L202C1,D6L202C9))</f>
        <v>0.51998949836467689</v>
      </c>
      <c r="L9" s="16" t="s">
        <v>28516</v>
      </c>
      <c r="M9" s="15">
        <f>IF(D6L202C2&lt;&gt;0,D6L202C2*D6L202C4,D6L202C3*D6L202C4)</f>
        <v>2.9091371996057527E-4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1.4545685998028764E-4</v>
      </c>
      <c r="R9" s="16" t="s">
        <v>28518</v>
      </c>
      <c r="S9" s="15">
        <f>D6L202C5-D6L202C7</f>
        <v>1.4545685998028764E-4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1.394230090945549E-4</v>
      </c>
      <c r="X9" s="16" t="s">
        <v>28520</v>
      </c>
      <c r="Y9" s="33">
        <f>D6L202C7-D6L202C10</f>
        <v>6.0338508857327373E-6</v>
      </c>
      <c r="Z9" s="16" t="s">
        <v>28521</v>
      </c>
      <c r="AA9" s="33">
        <f>CHOOSE(MIN(D6L202C9,RUN_YEARS),B7L802C7,B7L802C16,B7L802C25,B7L802C34,B7L802C43)</f>
        <v>4067.4</v>
      </c>
      <c r="AB9" s="16" t="s">
        <v>28522</v>
      </c>
      <c r="AC9" s="33">
        <f>IF(D6L202C12=0,0,D6L202C10/D6L202C12)</f>
        <v>3.4278165190184123E-8</v>
      </c>
      <c r="AD9" s="16" t="s">
        <v>28523</v>
      </c>
      <c r="AE9" s="33">
        <f>IF(D6L202C5=0,0,D6L202C10/D6L202C5)</f>
        <v>0.47925896761916059</v>
      </c>
      <c r="AF9" s="16" t="s">
        <v>28524</v>
      </c>
      <c r="AG9" s="33">
        <f>CHOOSE(MIN(D6L202C9,RUN_YEARS),B7L802C5,B7L802C14,B7L802C23,B7L802C32,B7L802C41)</f>
        <v>67.702336640600876</v>
      </c>
      <c r="AH9" s="16" t="s">
        <v>28525</v>
      </c>
      <c r="AI9" s="33">
        <f>IF(D6L202C15=0,0,D6L202C11/D6L202C15)</f>
        <v>8.9123229494478863E-8</v>
      </c>
      <c r="AJ9" s="16" t="s">
        <v>28526</v>
      </c>
      <c r="AK9" s="33">
        <f>IF(D6L202C5=0,0,D6L202C11/D6L202C5)</f>
        <v>2.0741032380839401E-2</v>
      </c>
      <c r="AL9" s="16" t="s">
        <v>28527</v>
      </c>
      <c r="AM9" s="33">
        <f>D6L202C8*CHOOSE(MIN(D6L202C9,RUN_YEARS),B7L802C4,B7L802C13,B7L802C22,B7L802C31,B7L802C40)</f>
        <v>2.6036682378295192E-5</v>
      </c>
      <c r="AN9" s="16" t="s">
        <v>28528</v>
      </c>
      <c r="AO9" s="33">
        <f>D6L202C8-D6L202C18</f>
        <v>1.1942017760199244E-4</v>
      </c>
      <c r="AP9" s="16" t="s">
        <v>28529</v>
      </c>
      <c r="AQ9" s="33">
        <f>CHOOSE(MIN(D6L202C9,RUN_YEARS),B7L802C2,B7L802C11,B7L802C20,B7L802C29,B7L802C38)</f>
        <v>5.4889018044801707</v>
      </c>
      <c r="AR9" s="16" t="s">
        <v>28530</v>
      </c>
      <c r="AS9" s="33">
        <f>IF(D6L202C20=0,0,D6L202C18/D6L202C20)</f>
        <v>4.7435139679568397E-6</v>
      </c>
      <c r="AT9" s="16" t="s">
        <v>28531</v>
      </c>
      <c r="AU9" s="33">
        <f>IF(D6L202C5=0,0,D6L202C18/D6L202C5)</f>
        <v>8.9499671523995822E-2</v>
      </c>
      <c r="AV9" s="16" t="s">
        <v>28532</v>
      </c>
      <c r="AW9" s="33">
        <f>CHOOSE(MIN(D6L202C9,RUN_YEARS),B7L802C1,B7L802C10,B7L802C19,B7L802C28,B7L802C37)</f>
        <v>25.175466628472886</v>
      </c>
      <c r="AX9" s="16" t="s">
        <v>28533</v>
      </c>
      <c r="AY9" s="33">
        <f>IF(D6L202C23=0,0,D6L202C19/D6L202C23)</f>
        <v>4.7435139679568405E-6</v>
      </c>
      <c r="AZ9" s="16" t="s">
        <v>28534</v>
      </c>
      <c r="BA9" s="33">
        <f>IF(D6L202C5=0,0,D6L202C19/D6L202C5)</f>
        <v>0.41050032847600421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2.5756383953485032E-4</v>
      </c>
      <c r="J10" s="16" t="s">
        <v>28557</v>
      </c>
      <c r="K10" s="21">
        <f>IF(FLOW_THRU_100PCT="Y",1,INDEX(VariabilityMatrix,D6L203C1,D6L203C9))</f>
        <v>0.51998949836467689</v>
      </c>
      <c r="L10" s="16" t="s">
        <v>28537</v>
      </c>
      <c r="M10" s="15">
        <f>IF(D6L203C2&lt;&gt;0,D6L203C2*D6L203C4,D6L203C3*D6L203C4)</f>
        <v>1.3393049171660695E-4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6.6965245858303476E-5</v>
      </c>
      <c r="R10" s="16" t="s">
        <v>28539</v>
      </c>
      <c r="S10" s="15">
        <f>D6L203C5-D6L203C7</f>
        <v>6.6965245858303476E-5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6.4187389192827584E-5</v>
      </c>
      <c r="X10" s="16" t="s">
        <v>28541</v>
      </c>
      <c r="Y10" s="33">
        <f>D6L203C7-D6L203C10</f>
        <v>2.7778566654758927E-6</v>
      </c>
      <c r="Z10" s="16" t="s">
        <v>28542</v>
      </c>
      <c r="AA10" s="33">
        <f>CHOOSE(MIN(D6L203C9,RUN_YEARS),B7L802C7,B7L802C16,B7L802C25,B7L802C34,B7L802C43)</f>
        <v>4067.4</v>
      </c>
      <c r="AB10" s="16" t="s">
        <v>28543</v>
      </c>
      <c r="AC10" s="33">
        <f>IF(D6L203C12=0,0,D6L203C10/D6L203C12)</f>
        <v>1.5780938484739043E-8</v>
      </c>
      <c r="AD10" s="16" t="s">
        <v>28544</v>
      </c>
      <c r="AE10" s="33">
        <f>IF(D6L203C5=0,0,D6L203C10/D6L203C5)</f>
        <v>0.47925896761916054</v>
      </c>
      <c r="AF10" s="16" t="s">
        <v>28545</v>
      </c>
      <c r="AG10" s="33">
        <f>CHOOSE(MIN(D6L203C9,RUN_YEARS),B7L802C5,B7L802C14,B7L802C23,B7L802C32,B7L802C41)</f>
        <v>67.702336640600876</v>
      </c>
      <c r="AH10" s="16" t="s">
        <v>28546</v>
      </c>
      <c r="AI10" s="33">
        <f>IF(D6L203C15=0,0,D6L203C11/D6L203C15)</f>
        <v>4.1030440060321655E-8</v>
      </c>
      <c r="AJ10" s="16" t="s">
        <v>28547</v>
      </c>
      <c r="AK10" s="33">
        <f>IF(D6L203C5=0,0,D6L203C11/D6L203C5)</f>
        <v>2.0741032380839436E-2</v>
      </c>
      <c r="AL10" s="16" t="s">
        <v>28548</v>
      </c>
      <c r="AM10" s="33">
        <f>D6L203C8*CHOOSE(MIN(D6L203C9,RUN_YEARS),B7L802C4,B7L802C13,B7L802C22,B7L802C31,B7L802C40)</f>
        <v>1.1986735015683566E-5</v>
      </c>
      <c r="AN10" s="16" t="s">
        <v>28549</v>
      </c>
      <c r="AO10" s="33">
        <f>D6L203C8-D6L203C18</f>
        <v>5.4978510842619909E-5</v>
      </c>
      <c r="AP10" s="16" t="s">
        <v>28550</v>
      </c>
      <c r="AQ10" s="33">
        <f>CHOOSE(MIN(D6L203C9,RUN_YEARS),B7L802C2,B7L802C11,B7L802C20,B7L802C29,B7L802C38)</f>
        <v>5.4889018044801707</v>
      </c>
      <c r="AR10" s="16" t="s">
        <v>28551</v>
      </c>
      <c r="AS10" s="33">
        <f>IF(D6L203C20=0,0,D6L203C18/D6L203C20)</f>
        <v>2.1838129816605046E-6</v>
      </c>
      <c r="AT10" s="16" t="s">
        <v>28552</v>
      </c>
      <c r="AU10" s="33">
        <f>IF(D6L203C5=0,0,D6L203C18/D6L203C5)</f>
        <v>8.9499671523995822E-2</v>
      </c>
      <c r="AV10" s="16" t="s">
        <v>28553</v>
      </c>
      <c r="AW10" s="33">
        <f>CHOOSE(MIN(D6L203C9,RUN_YEARS),B7L802C1,B7L802C10,B7L802C19,B7L802C28,B7L802C37)</f>
        <v>25.175466628472886</v>
      </c>
      <c r="AX10" s="16" t="s">
        <v>28554</v>
      </c>
      <c r="AY10" s="33">
        <f>IF(D6L203C23=0,0,D6L203C19/D6L203C23)</f>
        <v>2.1838129816605046E-6</v>
      </c>
      <c r="AZ10" s="16" t="s">
        <v>28555</v>
      </c>
      <c r="BA10" s="33">
        <f>IF(D6L203C5=0,0,D6L203C19/D6L203C5)</f>
        <v>0.41050032847600415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0.5415186677207473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6214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74.37795384198256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8.7143789414505424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30.042345676724096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1.7363347483973966E-2</v>
      </c>
      <c r="J12" s="16" t="s">
        <v>28599</v>
      </c>
      <c r="K12" s="21">
        <f>IF(FLOW_THRU_100PCT="Y",1,INDEX(VariabilityMatrix,D6L205C1,D6L205C9))</f>
        <v>0.2150636805096566</v>
      </c>
      <c r="L12" s="16" t="s">
        <v>28579</v>
      </c>
      <c r="M12" s="15">
        <f>IF(D6L205C2&lt;&gt;0,D6L205C2*D6L205C4,D6L205C3*D6L205C4)</f>
        <v>3.7342254158715268E-3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1.8671127079357634E-3</v>
      </c>
      <c r="R12" s="16" t="s">
        <v>28581</v>
      </c>
      <c r="S12" s="15">
        <f>D6L205C5-D6L205C7</f>
        <v>1.8671127079357634E-3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1.7896610176678185E-3</v>
      </c>
      <c r="X12" s="16" t="s">
        <v>28583</v>
      </c>
      <c r="Y12" s="33">
        <f>D6L205C7-D6L205C10</f>
        <v>7.7451690267944882E-5</v>
      </c>
      <c r="Z12" s="16" t="s">
        <v>28584</v>
      </c>
      <c r="AA12" s="33">
        <f>CHOOSE(MIN(D6L205C9,RUN_YEARS),B7L802C7,B7L802C16,B7L802C25,B7L802C34,B7L802C43)</f>
        <v>4067.4</v>
      </c>
      <c r="AB12" s="16" t="s">
        <v>28585</v>
      </c>
      <c r="AC12" s="33">
        <f>IF(D6L205C12=0,0,D6L205C10/D6L205C12)</f>
        <v>4.4000123363028431E-7</v>
      </c>
      <c r="AD12" s="16" t="s">
        <v>28586</v>
      </c>
      <c r="AE12" s="33">
        <f>IF(D6L205C5=0,0,D6L205C10/D6L205C5)</f>
        <v>0.47925896761916059</v>
      </c>
      <c r="AF12" s="16" t="s">
        <v>28587</v>
      </c>
      <c r="AG12" s="33">
        <f>CHOOSE(MIN(D6L205C9,RUN_YEARS),B7L802C5,B7L802C14,B7L802C23,B7L802C32,B7L802C41)</f>
        <v>67.702336640600876</v>
      </c>
      <c r="AH12" s="16" t="s">
        <v>28588</v>
      </c>
      <c r="AI12" s="33">
        <f>IF(D6L205C15=0,0,D6L205C11/D6L205C15)</f>
        <v>1.1440032074387422E-6</v>
      </c>
      <c r="AJ12" s="16" t="s">
        <v>28589</v>
      </c>
      <c r="AK12" s="33">
        <f>IF(D6L205C5=0,0,D6L205C11/D6L205C5)</f>
        <v>2.0741032380839419E-2</v>
      </c>
      <c r="AL12" s="16" t="s">
        <v>28590</v>
      </c>
      <c r="AM12" s="33">
        <f>D6L205C8*CHOOSE(MIN(D6L205C9,RUN_YEARS),B7L802C4,B7L802C13,B7L802C22,B7L802C31,B7L802C40)</f>
        <v>3.3421194811705834E-4</v>
      </c>
      <c r="AN12" s="16" t="s">
        <v>28591</v>
      </c>
      <c r="AO12" s="33">
        <f>D6L205C8-D6L205C18</f>
        <v>1.5329007598187052E-3</v>
      </c>
      <c r="AP12" s="16" t="s">
        <v>28592</v>
      </c>
      <c r="AQ12" s="33">
        <f>CHOOSE(MIN(D6L205C9,RUN_YEARS),B7L802C2,B7L802C11,B7L802C20,B7L802C29,B7L802C38)</f>
        <v>5.4889018044801707</v>
      </c>
      <c r="AR12" s="16" t="s">
        <v>28593</v>
      </c>
      <c r="AS12" s="33">
        <f>IF(D6L205C20=0,0,D6L205C18/D6L205C20)</f>
        <v>6.0888673184910448E-5</v>
      </c>
      <c r="AT12" s="16" t="s">
        <v>28594</v>
      </c>
      <c r="AU12" s="33">
        <f>IF(D6L205C5=0,0,D6L205C18/D6L205C5)</f>
        <v>8.9499671523995822E-2</v>
      </c>
      <c r="AV12" s="16" t="s">
        <v>28595</v>
      </c>
      <c r="AW12" s="33">
        <f>CHOOSE(MIN(D6L205C9,RUN_YEARS),B7L802C1,B7L802C10,B7L802C19,B7L802C28,B7L802C37)</f>
        <v>25.175466628472886</v>
      </c>
      <c r="AX12" s="16" t="s">
        <v>28596</v>
      </c>
      <c r="AY12" s="33">
        <f>IF(D6L205C23=0,0,D6L205C19/D6L205C23)</f>
        <v>6.0888673184910462E-5</v>
      </c>
      <c r="AZ12" s="16" t="s">
        <v>28597</v>
      </c>
      <c r="BA12" s="33">
        <f>IF(D6L205C5=0,0,D6L205C19/D6L205C5)</f>
        <v>0.41050032847600421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4.2552955259503398E-3</v>
      </c>
      <c r="J13" s="16" t="s">
        <v>28620</v>
      </c>
      <c r="K13" s="21">
        <f>IF(FLOW_THRU_100PCT="Y",1,INDEX(VariabilityMatrix,D6L206C1,D6L206C9))</f>
        <v>0.51998949836467689</v>
      </c>
      <c r="L13" s="16" t="s">
        <v>28600</v>
      </c>
      <c r="M13" s="15">
        <f>IF(D6L206C2&lt;&gt;0,D6L206C2*D6L206C4,D6L206C3*D6L206C4)</f>
        <v>2.2127089859323712E-3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1.1063544929661856E-3</v>
      </c>
      <c r="R13" s="16" t="s">
        <v>28602</v>
      </c>
      <c r="S13" s="15">
        <f>D6L206C5-D6L206C7</f>
        <v>1.1063544929661856E-3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1.060460624239588E-3</v>
      </c>
      <c r="X13" s="16" t="s">
        <v>28604</v>
      </c>
      <c r="Y13" s="33">
        <f>D6L206C7-D6L206C10</f>
        <v>4.5893868726597578E-5</v>
      </c>
      <c r="Z13" s="16" t="s">
        <v>28605</v>
      </c>
      <c r="AA13" s="33">
        <f>CHOOSE(MIN(D6L206C9,RUN_YEARS),B7L802C7,B7L802C16,B7L802C25,B7L802C34,B7L802C43)</f>
        <v>4067.4</v>
      </c>
      <c r="AB13" s="16" t="s">
        <v>28606</v>
      </c>
      <c r="AC13" s="33">
        <f>IF(D6L206C12=0,0,D6L206C10/D6L206C12)</f>
        <v>2.6072199051964104E-7</v>
      </c>
      <c r="AD13" s="16" t="s">
        <v>28607</v>
      </c>
      <c r="AE13" s="33">
        <f>IF(D6L206C5=0,0,D6L206C10/D6L206C5)</f>
        <v>0.47925896761916065</v>
      </c>
      <c r="AF13" s="16" t="s">
        <v>28608</v>
      </c>
      <c r="AG13" s="33">
        <f>CHOOSE(MIN(D6L206C9,RUN_YEARS),B7L802C5,B7L802C14,B7L802C23,B7L802C32,B7L802C41)</f>
        <v>67.702336640600876</v>
      </c>
      <c r="AH13" s="16" t="s">
        <v>28609</v>
      </c>
      <c r="AI13" s="33">
        <f>IF(D6L206C15=0,0,D6L206C11/D6L206C15)</f>
        <v>6.778771753510671E-7</v>
      </c>
      <c r="AJ13" s="16" t="s">
        <v>28610</v>
      </c>
      <c r="AK13" s="33">
        <f>IF(D6L206C5=0,0,D6L206C11/D6L206C5)</f>
        <v>2.074103238083938E-2</v>
      </c>
      <c r="AL13" s="16" t="s">
        <v>28611</v>
      </c>
      <c r="AM13" s="33">
        <f>D6L206C8*CHOOSE(MIN(D6L206C9,RUN_YEARS),B7L802C4,B7L802C13,B7L802C22,B7L802C31,B7L802C40)</f>
        <v>1.980367274191411E-4</v>
      </c>
      <c r="AN13" s="16" t="s">
        <v>28612</v>
      </c>
      <c r="AO13" s="33">
        <f>D6L206C8-D6L206C18</f>
        <v>9.0831776554704444E-4</v>
      </c>
      <c r="AP13" s="16" t="s">
        <v>28613</v>
      </c>
      <c r="AQ13" s="33">
        <f>CHOOSE(MIN(D6L206C9,RUN_YEARS),B7L802C2,B7L802C11,B7L802C20,B7L802C29,B7L802C38)</f>
        <v>5.4889018044801707</v>
      </c>
      <c r="AR13" s="16" t="s">
        <v>28614</v>
      </c>
      <c r="AS13" s="33">
        <f>IF(D6L206C20=0,0,D6L206C18/D6L206C20)</f>
        <v>3.6079480827567159E-5</v>
      </c>
      <c r="AT13" s="16" t="s">
        <v>28615</v>
      </c>
      <c r="AU13" s="33">
        <f>IF(D6L206C5=0,0,D6L206C18/D6L206C5)</f>
        <v>8.9499671523995822E-2</v>
      </c>
      <c r="AV13" s="16" t="s">
        <v>28616</v>
      </c>
      <c r="AW13" s="33">
        <f>CHOOSE(MIN(D6L206C9,RUN_YEARS),B7L802C1,B7L802C10,B7L802C19,B7L802C28,B7L802C37)</f>
        <v>25.175466628472886</v>
      </c>
      <c r="AX13" s="16" t="s">
        <v>28617</v>
      </c>
      <c r="AY13" s="33">
        <f>IF(D6L206C23=0,0,D6L206C19/D6L206C23)</f>
        <v>3.6079480827567166E-5</v>
      </c>
      <c r="AZ13" s="16" t="s">
        <v>28618</v>
      </c>
      <c r="BA13" s="33">
        <f>IF(D6L206C5=0,0,D6L206C19/D6L206C5)</f>
        <v>0.41050032847600415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4.1673666203002646E-4</v>
      </c>
      <c r="J14" s="16" t="s">
        <v>28641</v>
      </c>
      <c r="K14" s="21">
        <f>IF(FLOW_THRU_100PCT="Y",1,INDEX(VariabilityMatrix,D6L207C1,D6L207C9))</f>
        <v>0.5415186677207473</v>
      </c>
      <c r="L14" s="16" t="s">
        <v>28621</v>
      </c>
      <c r="M14" s="15">
        <f>IF(D6L207C2&lt;&gt;0,D6L207C2*D6L207C4,D6L207C3*D6L207C4)</f>
        <v>2.2567068201289128E-4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1.1283534100644564E-4</v>
      </c>
      <c r="R14" s="16" t="s">
        <v>28623</v>
      </c>
      <c r="S14" s="15">
        <f>D6L207C5-D6L207C7</f>
        <v>1.1283534100644564E-4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1.0942983181008319E-4</v>
      </c>
      <c r="X14" s="16" t="s">
        <v>28625</v>
      </c>
      <c r="Y14" s="33">
        <f>D6L207C7-D6L207C10</f>
        <v>3.4055091963624553E-6</v>
      </c>
      <c r="Z14" s="16" t="s">
        <v>28626</v>
      </c>
      <c r="AA14" s="33">
        <f>CHOOSE(MIN(D6L207C9,RUN_YEARS),B7L802C7,B7L802C16,B7L802C25,B7L802C34,B7L802C43)</f>
        <v>6214</v>
      </c>
      <c r="AB14" s="16" t="s">
        <v>28627</v>
      </c>
      <c r="AC14" s="33">
        <f>IF(D6L207C12=0,0,D6L207C10/D6L207C12)</f>
        <v>1.7610207887042674E-8</v>
      </c>
      <c r="AD14" s="16" t="s">
        <v>28628</v>
      </c>
      <c r="AE14" s="33">
        <f>IF(D6L207C5=0,0,D6L207C10/D6L207C5)</f>
        <v>0.48490938580950488</v>
      </c>
      <c r="AF14" s="16" t="s">
        <v>28629</v>
      </c>
      <c r="AG14" s="33">
        <f>CHOOSE(MIN(D6L207C9,RUN_YEARS),B7L802C5,B7L802C14,B7L802C23,B7L802C32,B7L802C41)</f>
        <v>74.37795384198256</v>
      </c>
      <c r="AH14" s="16" t="s">
        <v>28630</v>
      </c>
      <c r="AI14" s="33">
        <f>IF(D6L207C15=0,0,D6L207C11/D6L207C15)</f>
        <v>4.5786540506310878E-8</v>
      </c>
      <c r="AJ14" s="16" t="s">
        <v>28631</v>
      </c>
      <c r="AK14" s="33">
        <f>IF(D6L207C5=0,0,D6L207C11/D6L207C5)</f>
        <v>1.5090614190495148E-2</v>
      </c>
      <c r="AL14" s="16" t="s">
        <v>28632</v>
      </c>
      <c r="AM14" s="33">
        <f>D6L207C8*CHOOSE(MIN(D6L207C9,RUN_YEARS),B7L802C4,B7L802C13,B7L802C22,B7L802C31,B7L802C40)</f>
        <v>2.5370820914439588E-5</v>
      </c>
      <c r="AN14" s="16" t="s">
        <v>28633</v>
      </c>
      <c r="AO14" s="33">
        <f>D6L207C8-D6L207C18</f>
        <v>8.7464520092006058E-5</v>
      </c>
      <c r="AP14" s="16" t="s">
        <v>28634</v>
      </c>
      <c r="AQ14" s="33">
        <f>CHOOSE(MIN(D6L207C9,RUN_YEARS),B7L802C2,B7L802C11,B7L802C20,B7L802C29,B7L802C38)</f>
        <v>8.7143789414505424</v>
      </c>
      <c r="AR14" s="16" t="s">
        <v>28635</v>
      </c>
      <c r="AS14" s="33">
        <f>IF(D6L207C20=0,0,D6L207C18/D6L207C20)</f>
        <v>2.9113745322413664E-6</v>
      </c>
      <c r="AT14" s="16" t="s">
        <v>28636</v>
      </c>
      <c r="AU14" s="33">
        <f>IF(D6L207C5=0,0,D6L207C18/D6L207C5)</f>
        <v>0.11242408933292583</v>
      </c>
      <c r="AV14" s="16" t="s">
        <v>28637</v>
      </c>
      <c r="AW14" s="33">
        <f>CHOOSE(MIN(D6L207C9,RUN_YEARS),B7L802C1,B7L802C10,B7L802C19,B7L802C28,B7L802C37)</f>
        <v>30.042345676724096</v>
      </c>
      <c r="AX14" s="16" t="s">
        <v>28638</v>
      </c>
      <c r="AY14" s="33">
        <f>IF(D6L207C23=0,0,D6L207C19/D6L207C23)</f>
        <v>2.9113745322413664E-6</v>
      </c>
      <c r="AZ14" s="16" t="s">
        <v>28639</v>
      </c>
      <c r="BA14" s="33">
        <f>IF(D6L207C5=0,0,D6L207C19/D6L207C5)</f>
        <v>0.3875759106670742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0.5415186677207473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6214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74.37795384198256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8.7143789414505424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30.042345676724096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0.5415186677207473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6214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74.37795384198256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8.7143789414505424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30.042345676724096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0.5415186677207473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6214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74.37795384198256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8.7143789414505424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30.042345676724096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0.5415186677207473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6214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74.37795384198256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8.7143789414505424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30.042345676724096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0.5415186677207473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6214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74.37795384198256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8.7143789414505424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30.042345676724096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2.1300597068923453E-4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1.8318513479274168E-4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9.1592567396370841E-5</v>
      </c>
      <c r="R20" s="16" t="s">
        <v>28749</v>
      </c>
      <c r="S20" s="15">
        <f>D6L213C5-D6L213C7</f>
        <v>9.1592567396370841E-5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8.8828191201779721E-5</v>
      </c>
      <c r="X20" s="16" t="s">
        <v>28751</v>
      </c>
      <c r="Y20" s="33">
        <f>D6L213C7-D6L213C10</f>
        <v>2.7643761945911197E-6</v>
      </c>
      <c r="Z20" s="16" t="s">
        <v>28752</v>
      </c>
      <c r="AA20" s="33">
        <f>CHOOSE(MIN(D6L213C9,RUN_YEARS),B7L802C7,B7L802C16,B7L802C25,B7L802C34,B7L802C43)</f>
        <v>6214</v>
      </c>
      <c r="AB20" s="16" t="s">
        <v>28753</v>
      </c>
      <c r="AC20" s="33">
        <f>IF(D6L213C12=0,0,D6L213C10/D6L213C12)</f>
        <v>1.4294848922075913E-8</v>
      </c>
      <c r="AD20" s="16" t="s">
        <v>28754</v>
      </c>
      <c r="AE20" s="33">
        <f>IF(D6L213C5=0,0,D6L213C10/D6L213C5)</f>
        <v>0.48490938580950482</v>
      </c>
      <c r="AF20" s="16" t="s">
        <v>28755</v>
      </c>
      <c r="AG20" s="33">
        <f>CHOOSE(MIN(D6L213C9,RUN_YEARS),B7L802C5,B7L802C14,B7L802C23,B7L802C32,B7L802C41)</f>
        <v>74.37795384198256</v>
      </c>
      <c r="AH20" s="16" t="s">
        <v>28756</v>
      </c>
      <c r="AI20" s="33">
        <f>IF(D6L213C15=0,0,D6L213C11/D6L213C15)</f>
        <v>3.716660719739739E-8</v>
      </c>
      <c r="AJ20" s="16" t="s">
        <v>28757</v>
      </c>
      <c r="AK20" s="33">
        <f>IF(D6L213C5=0,0,D6L213C11/D6L213C5)</f>
        <v>1.5090614190495179E-2</v>
      </c>
      <c r="AL20" s="16" t="s">
        <v>28758</v>
      </c>
      <c r="AM20" s="33">
        <f>D6L213C8*CHOOSE(MIN(D6L213C9,RUN_YEARS),B7L802C4,B7L802C13,B7L802C22,B7L802C31,B7L802C40)</f>
        <v>2.0594421958403249E-5</v>
      </c>
      <c r="AN20" s="16" t="s">
        <v>28759</v>
      </c>
      <c r="AO20" s="33">
        <f>D6L213C8-D6L213C18</f>
        <v>7.0998145437967591E-5</v>
      </c>
      <c r="AP20" s="16" t="s">
        <v>28760</v>
      </c>
      <c r="AQ20" s="33">
        <f>CHOOSE(MIN(D6L213C9,RUN_YEARS),B7L802C2,B7L802C11,B7L802C20,B7L802C29,B7L802C38)</f>
        <v>8.7143789414505424</v>
      </c>
      <c r="AR20" s="16" t="s">
        <v>28761</v>
      </c>
      <c r="AS20" s="33">
        <f>IF(D6L213C20=0,0,D6L213C18/D6L213C20)</f>
        <v>2.363269040372397E-6</v>
      </c>
      <c r="AT20" s="16" t="s">
        <v>28762</v>
      </c>
      <c r="AU20" s="33">
        <f>IF(D6L213C5=0,0,D6L213C18/D6L213C5)</f>
        <v>0.11242408933292583</v>
      </c>
      <c r="AV20" s="16" t="s">
        <v>28763</v>
      </c>
      <c r="AW20" s="33">
        <f>CHOOSE(MIN(D6L213C9,RUN_YEARS),B7L802C1,B7L802C10,B7L802C19,B7L802C28,B7L802C37)</f>
        <v>30.042345676724096</v>
      </c>
      <c r="AX20" s="16" t="s">
        <v>28764</v>
      </c>
      <c r="AY20" s="33">
        <f>IF(D6L213C23=0,0,D6L213C19/D6L213C23)</f>
        <v>2.363269040372397E-6</v>
      </c>
      <c r="AZ20" s="16" t="s">
        <v>28765</v>
      </c>
      <c r="BA20" s="33">
        <f>IF(D6L213C5=0,0,D6L213C19/D6L213C5)</f>
        <v>0.3875759106670742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2.6787538908079037E-4</v>
      </c>
      <c r="J21" s="16" t="s">
        <v>28787</v>
      </c>
      <c r="K21" s="21">
        <f>IF(FLOW_THRU_100PCT="Y",1,INDEX(VariabilityMatrix,D6L214C1,D6L214C9))</f>
        <v>0.51998949836467689</v>
      </c>
      <c r="L21" s="16" t="s">
        <v>28767</v>
      </c>
      <c r="M21" s="15">
        <f>IF(D6L214C2&lt;&gt;0,D6L214C2*D6L214C4,D6L214C3*D6L214C4)</f>
        <v>1.3929238919236283E-4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6.9646194596181417E-5</v>
      </c>
      <c r="R21" s="16" t="s">
        <v>28769</v>
      </c>
      <c r="S21" s="15">
        <f>D6L214C5-D6L214C7</f>
        <v>6.9646194596181417E-5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6.6757126641538129E-5</v>
      </c>
      <c r="X21" s="16" t="s">
        <v>28771</v>
      </c>
      <c r="Y21" s="33">
        <f>D6L214C7-D6L214C10</f>
        <v>2.8890679546432881E-6</v>
      </c>
      <c r="Z21" s="16" t="s">
        <v>28772</v>
      </c>
      <c r="AA21" s="33">
        <f>CHOOSE(MIN(D6L214C9,RUN_YEARS),B7L802C7,B7L802C16,B7L802C25,B7L802C34,B7L802C43)</f>
        <v>4067.4</v>
      </c>
      <c r="AB21" s="16" t="s">
        <v>28773</v>
      </c>
      <c r="AC21" s="33">
        <f>IF(D6L214C12=0,0,D6L214C10/D6L214C12)</f>
        <v>1.6412727206947469E-8</v>
      </c>
      <c r="AD21" s="16" t="s">
        <v>28774</v>
      </c>
      <c r="AE21" s="33">
        <f>IF(D6L214C5=0,0,D6L214C10/D6L214C5)</f>
        <v>0.47925896761916054</v>
      </c>
      <c r="AF21" s="16" t="s">
        <v>28775</v>
      </c>
      <c r="AG21" s="33">
        <f>CHOOSE(MIN(D6L214C9,RUN_YEARS),B7L802C5,B7L802C14,B7L802C23,B7L802C32,B7L802C41)</f>
        <v>67.702336640600876</v>
      </c>
      <c r="AH21" s="16" t="s">
        <v>28776</v>
      </c>
      <c r="AI21" s="33">
        <f>IF(D6L214C15=0,0,D6L214C11/D6L214C15)</f>
        <v>4.2673090738063585E-8</v>
      </c>
      <c r="AJ21" s="16" t="s">
        <v>28777</v>
      </c>
      <c r="AK21" s="33">
        <f>IF(D6L214C5=0,0,D6L214C11/D6L214C5)</f>
        <v>2.0741032380839446E-2</v>
      </c>
      <c r="AL21" s="16" t="s">
        <v>28778</v>
      </c>
      <c r="AM21" s="33">
        <f>D6L214C8*CHOOSE(MIN(D6L214C9,RUN_YEARS),B7L802C4,B7L802C13,B7L802C22,B7L802C31,B7L802C40)</f>
        <v>1.2466623078509059E-5</v>
      </c>
      <c r="AN21" s="16" t="s">
        <v>28779</v>
      </c>
      <c r="AO21" s="33">
        <f>D6L214C8-D6L214C18</f>
        <v>5.7179571517672356E-5</v>
      </c>
      <c r="AP21" s="16" t="s">
        <v>28780</v>
      </c>
      <c r="AQ21" s="33">
        <f>CHOOSE(MIN(D6L214C9,RUN_YEARS),B7L802C2,B7L802C11,B7L802C20,B7L802C29,B7L802C38)</f>
        <v>5.4889018044801707</v>
      </c>
      <c r="AR21" s="16" t="s">
        <v>28781</v>
      </c>
      <c r="AS21" s="33">
        <f>IF(D6L214C20=0,0,D6L214C18/D6L214C20)</f>
        <v>2.2712417752369896E-6</v>
      </c>
      <c r="AT21" s="16" t="s">
        <v>28782</v>
      </c>
      <c r="AU21" s="33">
        <f>IF(D6L214C5=0,0,D6L214C18/D6L214C5)</f>
        <v>8.9499671523995822E-2</v>
      </c>
      <c r="AV21" s="16" t="s">
        <v>28783</v>
      </c>
      <c r="AW21" s="33">
        <f>CHOOSE(MIN(D6L214C9,RUN_YEARS),B7L802C1,B7L802C10,B7L802C19,B7L802C28,B7L802C37)</f>
        <v>25.175466628472886</v>
      </c>
      <c r="AX21" s="16" t="s">
        <v>28784</v>
      </c>
      <c r="AY21" s="33">
        <f>IF(D6L214C23=0,0,D6L214C19/D6L214C23)</f>
        <v>2.2712417752369901E-6</v>
      </c>
      <c r="AZ21" s="16" t="s">
        <v>28785</v>
      </c>
      <c r="BA21" s="33">
        <f>IF(D6L214C5=0,0,D6L214C19/D6L214C5)</f>
        <v>0.41050032847600415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5.7022617496548986E-4</v>
      </c>
      <c r="J22" s="16" t="s">
        <v>28808</v>
      </c>
      <c r="K22" s="21">
        <f>IF(FLOW_THRU_100PCT="Y",1,INDEX(VariabilityMatrix,D6L215C1,D6L215C9))</f>
        <v>0.52190386455991</v>
      </c>
      <c r="L22" s="16" t="s">
        <v>28788</v>
      </c>
      <c r="M22" s="15">
        <f>IF(D6L215C2&lt;&gt;0,D6L215C2*D6L215C4,D6L215C3*D6L215C4)</f>
        <v>2.9760324438770459E-4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1.4880162219385229E-4</v>
      </c>
      <c r="R22" s="16" t="s">
        <v>28790</v>
      </c>
      <c r="S22" s="15">
        <f>D6L215C5-D6L215C7</f>
        <v>1.4880162219385229E-4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1.4315745999090958E-4</v>
      </c>
      <c r="X22" s="16" t="s">
        <v>28792</v>
      </c>
      <c r="Y22" s="33">
        <f>D6L215C7-D6L215C10</f>
        <v>5.6441622029427163E-6</v>
      </c>
      <c r="Z22" s="16" t="s">
        <v>28793</v>
      </c>
      <c r="AA22" s="33">
        <f>CHOOSE(MIN(D6L215C9,RUN_YEARS),B7L802C7,B7L802C16,B7L802C25,B7L802C34,B7L802C43)</f>
        <v>4538.333333333333</v>
      </c>
      <c r="AB22" s="16" t="s">
        <v>28794</v>
      </c>
      <c r="AC22" s="33">
        <f>IF(D6L215C12=0,0,D6L215C10/D6L215C12)</f>
        <v>3.1544060225687019E-8</v>
      </c>
      <c r="AD22" s="16" t="s">
        <v>28795</v>
      </c>
      <c r="AE22" s="33">
        <f>IF(D6L215C5=0,0,D6L215C10/D6L215C5)</f>
        <v>0.48103460795746655</v>
      </c>
      <c r="AF22" s="16" t="s">
        <v>28796</v>
      </c>
      <c r="AG22" s="33">
        <f>CHOOSE(MIN(D6L215C9,RUN_YEARS),B7L802C5,B7L802C14,B7L802C23,B7L802C32,B7L802C41)</f>
        <v>68.819029667863333</v>
      </c>
      <c r="AH22" s="16" t="s">
        <v>28797</v>
      </c>
      <c r="AI22" s="33">
        <f>IF(D6L215C15=0,0,D6L215C11/D6L215C15)</f>
        <v>8.2014556586786496E-8</v>
      </c>
      <c r="AJ22" s="16" t="s">
        <v>28798</v>
      </c>
      <c r="AK22" s="33">
        <f>IF(D6L215C5=0,0,D6L215C11/D6L215C5)</f>
        <v>1.8965392042533471E-2</v>
      </c>
      <c r="AL22" s="16" t="s">
        <v>28799</v>
      </c>
      <c r="AM22" s="33">
        <f>D6L215C8*CHOOSE(MIN(D6L215C9,RUN_YEARS),B7L802C4,B7L802C13,B7L802C22,B7L802C31,B7L802C40)</f>
        <v>2.8785322622706192E-5</v>
      </c>
      <c r="AN22" s="16" t="s">
        <v>28800</v>
      </c>
      <c r="AO22" s="33">
        <f>D6L215C8-D6L215C18</f>
        <v>1.200162995711461E-4</v>
      </c>
      <c r="AP22" s="16" t="s">
        <v>28801</v>
      </c>
      <c r="AQ22" s="33">
        <f>CHOOSE(MIN(D6L215C9,RUN_YEARS),B7L802C2,B7L802C11,B7L802C20,B7L802C29,B7L802C38)</f>
        <v>6.2069359525862007</v>
      </c>
      <c r="AR22" s="16" t="s">
        <v>28802</v>
      </c>
      <c r="AS22" s="33">
        <f>IF(D6L215C20=0,0,D6L215C18/D6L215C20)</f>
        <v>4.6376058723003922E-6</v>
      </c>
      <c r="AT22" s="16" t="s">
        <v>28803</v>
      </c>
      <c r="AU22" s="33">
        <f>IF(D6L215C5=0,0,D6L215C18/D6L215C5)</f>
        <v>9.6723819936606351E-2</v>
      </c>
      <c r="AV22" s="16" t="s">
        <v>28804</v>
      </c>
      <c r="AW22" s="33">
        <f>CHOOSE(MIN(D6L215C9,RUN_YEARS),B7L802C1,B7L802C10,B7L802C19,B7L802C28,B7L802C37)</f>
        <v>25.878934708096359</v>
      </c>
      <c r="AX22" s="16" t="s">
        <v>28805</v>
      </c>
      <c r="AY22" s="33">
        <f>IF(D6L215C23=0,0,D6L215C19/D6L215C23)</f>
        <v>4.6376058723003913E-6</v>
      </c>
      <c r="AZ22" s="16" t="s">
        <v>28806</v>
      </c>
      <c r="BA22" s="33">
        <f>IF(D6L215C5=0,0,D6L215C19/D6L215C5)</f>
        <v>0.40327618006339366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4.38966992038167</v>
      </c>
      <c r="J23" s="16" t="s">
        <v>28829</v>
      </c>
      <c r="K23" s="21">
        <f>IF(FLOW_THRU_100PCT="Y",1,INDEX(VariabilityMatrix,D6L216C1,D6L216C9))</f>
        <v>0.20868180774957085</v>
      </c>
      <c r="L23" s="16" t="s">
        <v>28809</v>
      </c>
      <c r="M23" s="15">
        <f>IF(D6L216C2&lt;&gt;0,D6L216C2*D6L216C4,D6L216C3*D6L216C4)</f>
        <v>0.9160442544091616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0.4580221272045808</v>
      </c>
      <c r="R23" s="16" t="s">
        <v>28811</v>
      </c>
      <c r="S23" s="15">
        <f>D6L216C5-D6L216C7</f>
        <v>0.4580221272045808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0.4406489887914008</v>
      </c>
      <c r="X23" s="16" t="s">
        <v>28813</v>
      </c>
      <c r="Y23" s="33">
        <f>D6L216C7-D6L216C10</f>
        <v>1.737313841318E-2</v>
      </c>
      <c r="Z23" s="16" t="s">
        <v>28814</v>
      </c>
      <c r="AA23" s="33">
        <f>CHOOSE(MIN(D6L216C9,RUN_YEARS),B7L802C7,B7L802C16,B7L802C25,B7L802C34,B7L802C43)</f>
        <v>4538.333333333333</v>
      </c>
      <c r="AB23" s="16" t="s">
        <v>28815</v>
      </c>
      <c r="AC23" s="33">
        <f>IF(D6L216C12=0,0,D6L216C10/D6L216C12)</f>
        <v>9.7094892866265328E-5</v>
      </c>
      <c r="AD23" s="16" t="s">
        <v>28816</v>
      </c>
      <c r="AE23" s="33">
        <f>IF(D6L216C5=0,0,D6L216C10/D6L216C5)</f>
        <v>0.48103460795746655</v>
      </c>
      <c r="AF23" s="16" t="s">
        <v>28817</v>
      </c>
      <c r="AG23" s="33">
        <f>CHOOSE(MIN(D6L216C9,RUN_YEARS),B7L802C5,B7L802C14,B7L802C23,B7L802C32,B7L802C41)</f>
        <v>68.819029667863333</v>
      </c>
      <c r="AH23" s="16" t="s">
        <v>28818</v>
      </c>
      <c r="AI23" s="33">
        <f>IF(D6L216C15=0,0,D6L216C11/D6L216C15)</f>
        <v>2.5244672145229035E-4</v>
      </c>
      <c r="AJ23" s="16" t="s">
        <v>28819</v>
      </c>
      <c r="AK23" s="33">
        <f>IF(D6L216C5=0,0,D6L216C11/D6L216C5)</f>
        <v>1.896539204253345E-2</v>
      </c>
      <c r="AL23" s="16" t="s">
        <v>28820</v>
      </c>
      <c r="AM23" s="33">
        <f>D6L216C8*CHOOSE(MIN(D6L216C9,RUN_YEARS),B7L802C4,B7L802C13,B7L802C22,B7L802C31,B7L802C40)</f>
        <v>8.8603299517434564E-2</v>
      </c>
      <c r="AN23" s="16" t="s">
        <v>28821</v>
      </c>
      <c r="AO23" s="33">
        <f>D6L216C8-D6L216C18</f>
        <v>0.36941882768714623</v>
      </c>
      <c r="AP23" s="16" t="s">
        <v>28822</v>
      </c>
      <c r="AQ23" s="33">
        <f>CHOOSE(MIN(D6L216C9,RUN_YEARS),B7L802C2,B7L802C11,B7L802C20,B7L802C29,B7L802C38)</f>
        <v>6.2069359525862007</v>
      </c>
      <c r="AR23" s="16" t="s">
        <v>28823</v>
      </c>
      <c r="AS23" s="33">
        <f>IF(D6L216C20=0,0,D6L216C18/D6L216C20)</f>
        <v>1.4274885417581415E-2</v>
      </c>
      <c r="AT23" s="16" t="s">
        <v>28824</v>
      </c>
      <c r="AU23" s="33">
        <f>IF(D6L216C5=0,0,D6L216C18/D6L216C5)</f>
        <v>9.6723819936606351E-2</v>
      </c>
      <c r="AV23" s="16" t="s">
        <v>28825</v>
      </c>
      <c r="AW23" s="33">
        <f>CHOOSE(MIN(D6L216C9,RUN_YEARS),B7L802C1,B7L802C10,B7L802C19,B7L802C28,B7L802C37)</f>
        <v>25.878934708096359</v>
      </c>
      <c r="AX23" s="16" t="s">
        <v>28826</v>
      </c>
      <c r="AY23" s="33">
        <f>IF(D6L216C23=0,0,D6L216C19/D6L216C23)</f>
        <v>1.4274885417581413E-2</v>
      </c>
      <c r="AZ23" s="16" t="s">
        <v>28827</v>
      </c>
      <c r="BA23" s="33">
        <f>IF(D6L216C5=0,0,D6L216C19/D6L216C5)</f>
        <v>0.40327618006339366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4538.333333333333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68.819029667863333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6.2069359525862007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25.878934708096359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0.21440684336376906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6214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74.37795384198256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8.7143789414505424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30.042345676724096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6.4898510544255865</v>
      </c>
      <c r="J26" s="16" t="s">
        <v>28891</v>
      </c>
      <c r="K26" s="21">
        <f>IF(FLOW_THRU_100PCT="Y",1,INDEX(VariabilityMatrix,D6L219C1,D6L219C9))</f>
        <v>0.20868180774957085</v>
      </c>
      <c r="L26" s="16" t="s">
        <v>28871</v>
      </c>
      <c r="M26" s="15">
        <f>IF(D6L219C2&lt;&gt;0,D6L219C2*D6L219C4,D6L219C3*D6L219C4)</f>
        <v>1.3543138500629899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0.67715692503149494</v>
      </c>
      <c r="R26" s="16" t="s">
        <v>28873</v>
      </c>
      <c r="S26" s="15">
        <f>D6L219C5-D6L219C7</f>
        <v>0.67715692503149494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0.65147183191641744</v>
      </c>
      <c r="X26" s="16" t="s">
        <v>28875</v>
      </c>
      <c r="Y26" s="33">
        <f>D6L219C7-D6L219C10</f>
        <v>2.5685093115077495E-2</v>
      </c>
      <c r="Z26" s="16" t="s">
        <v>28876</v>
      </c>
      <c r="AA26" s="33">
        <f>CHOOSE(MIN(D6L219C9,RUN_YEARS),B7L802C7,B7L802C16,B7L802C25,B7L802C34,B7L802C43)</f>
        <v>4538.333333333333</v>
      </c>
      <c r="AB26" s="16" t="s">
        <v>28877</v>
      </c>
      <c r="AC26" s="33">
        <f>IF(D6L219C12=0,0,D6L219C10/D6L219C12)</f>
        <v>1.4354869597864507E-4</v>
      </c>
      <c r="AD26" s="16" t="s">
        <v>28878</v>
      </c>
      <c r="AE26" s="33">
        <f>IF(D6L219C5=0,0,D6L219C10/D6L219C5)</f>
        <v>0.48103460795746655</v>
      </c>
      <c r="AF26" s="16" t="s">
        <v>28879</v>
      </c>
      <c r="AG26" s="33">
        <f>CHOOSE(MIN(D6L219C9,RUN_YEARS),B7L802C5,B7L802C14,B7L802C23,B7L802C32,B7L802C41)</f>
        <v>68.819029667863333</v>
      </c>
      <c r="AH26" s="16" t="s">
        <v>28880</v>
      </c>
      <c r="AI26" s="33">
        <f>IF(D6L219C15=0,0,D6L219C11/D6L219C15)</f>
        <v>3.7322660954447831E-4</v>
      </c>
      <c r="AJ26" s="16" t="s">
        <v>28881</v>
      </c>
      <c r="AK26" s="33">
        <f>IF(D6L219C5=0,0,D6L219C11/D6L219C5)</f>
        <v>1.8965392042533471E-2</v>
      </c>
      <c r="AL26" s="16" t="s">
        <v>28882</v>
      </c>
      <c r="AM26" s="33">
        <f>D6L219C8*CHOOSE(MIN(D6L219C9,RUN_YEARS),B7L802C4,B7L802C13,B7L802C22,B7L802C31,B7L802C40)</f>
        <v>0.13099440897114473</v>
      </c>
      <c r="AN26" s="16" t="s">
        <v>28883</v>
      </c>
      <c r="AO26" s="33">
        <f>D6L219C8-D6L219C18</f>
        <v>0.54616251606035027</v>
      </c>
      <c r="AP26" s="16" t="s">
        <v>28884</v>
      </c>
      <c r="AQ26" s="33">
        <f>CHOOSE(MIN(D6L219C9,RUN_YEARS),B7L802C2,B7L802C11,B7L802C20,B7L802C29,B7L802C38)</f>
        <v>6.2069359525862007</v>
      </c>
      <c r="AR26" s="16" t="s">
        <v>28885</v>
      </c>
      <c r="AS26" s="33">
        <f>IF(D6L219C20=0,0,D6L219C18/D6L219C20)</f>
        <v>2.1104520808945065E-2</v>
      </c>
      <c r="AT26" s="16" t="s">
        <v>28886</v>
      </c>
      <c r="AU26" s="33">
        <f>IF(D6L219C5=0,0,D6L219C18/D6L219C5)</f>
        <v>9.6723819936606351E-2</v>
      </c>
      <c r="AV26" s="16" t="s">
        <v>28887</v>
      </c>
      <c r="AW26" s="33">
        <f>CHOOSE(MIN(D6L219C9,RUN_YEARS),B7L802C1,B7L802C10,B7L802C19,B7L802C28,B7L802C37)</f>
        <v>25.878934708096359</v>
      </c>
      <c r="AX26" s="16" t="s">
        <v>28888</v>
      </c>
      <c r="AY26" s="33">
        <f>IF(D6L219C23=0,0,D6L219C19/D6L219C23)</f>
        <v>2.1104520808945065E-2</v>
      </c>
      <c r="AZ26" s="16" t="s">
        <v>28889</v>
      </c>
      <c r="BA26" s="33">
        <f>IF(D6L219C5=0,0,D6L219C19/D6L219C5)</f>
        <v>0.40327618006339366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0.22313491261317878</v>
      </c>
      <c r="J27" s="16" t="s">
        <v>28912</v>
      </c>
      <c r="K27" s="21">
        <f>IF(FLOW_THRU_100PCT="Y",1,INDEX(VariabilityMatrix,D6L220C1,D6L220C9))</f>
        <v>0.21440684336376906</v>
      </c>
      <c r="L27" s="16" t="s">
        <v>28892</v>
      </c>
      <c r="M27" s="15">
        <f>IF(D6L220C2&lt;&gt;0,D6L220C2*D6L220C4,D6L220C3*D6L220C4)</f>
        <v>4.7841652257642121E-2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2.3920826128821061E-2</v>
      </c>
      <c r="R27" s="16" t="s">
        <v>28894</v>
      </c>
      <c r="S27" s="15">
        <f>D6L220C5-D6L220C7</f>
        <v>2.3920826128821061E-2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2.3198866212365152E-2</v>
      </c>
      <c r="X27" s="16" t="s">
        <v>28896</v>
      </c>
      <c r="Y27" s="33">
        <f>D6L220C7-D6L220C10</f>
        <v>7.2195991645590887E-4</v>
      </c>
      <c r="Z27" s="16" t="s">
        <v>28897</v>
      </c>
      <c r="AA27" s="33">
        <f>CHOOSE(MIN(D6L220C9,RUN_YEARS),B7L802C7,B7L802C16,B7L802C25,B7L802C34,B7L802C43)</f>
        <v>6214</v>
      </c>
      <c r="AB27" s="16" t="s">
        <v>28898</v>
      </c>
      <c r="AC27" s="33">
        <f>IF(D6L220C12=0,0,D6L220C10/D6L220C12)</f>
        <v>3.73332253176137E-6</v>
      </c>
      <c r="AD27" s="16" t="s">
        <v>28899</v>
      </c>
      <c r="AE27" s="33">
        <f>IF(D6L220C5=0,0,D6L220C10/D6L220C5)</f>
        <v>0.48490938580950482</v>
      </c>
      <c r="AF27" s="16" t="s">
        <v>28900</v>
      </c>
      <c r="AG27" s="33">
        <f>CHOOSE(MIN(D6L220C9,RUN_YEARS),B7L802C5,B7L802C14,B7L802C23,B7L802C32,B7L802C41)</f>
        <v>74.37795384198256</v>
      </c>
      <c r="AH27" s="16" t="s">
        <v>28901</v>
      </c>
      <c r="AI27" s="33">
        <f>IF(D6L220C15=0,0,D6L220C11/D6L220C15)</f>
        <v>9.7066385825795509E-6</v>
      </c>
      <c r="AJ27" s="16" t="s">
        <v>28902</v>
      </c>
      <c r="AK27" s="33">
        <f>IF(D6L220C5=0,0,D6L220C11/D6L220C5)</f>
        <v>1.5090614190495157E-2</v>
      </c>
      <c r="AL27" s="16" t="s">
        <v>28903</v>
      </c>
      <c r="AM27" s="33">
        <f>D6L220C8*CHOOSE(MIN(D6L220C9,RUN_YEARS),B7L802C4,B7L802C13,B7L802C22,B7L802C31,B7L802C40)</f>
        <v>5.3785541872479305E-3</v>
      </c>
      <c r="AN27" s="16" t="s">
        <v>28904</v>
      </c>
      <c r="AO27" s="33">
        <f>D6L220C8-D6L220C18</f>
        <v>1.8542271941573131E-2</v>
      </c>
      <c r="AP27" s="16" t="s">
        <v>28905</v>
      </c>
      <c r="AQ27" s="33">
        <f>CHOOSE(MIN(D6L220C9,RUN_YEARS),B7L802C2,B7L802C11,B7L802C20,B7L802C29,B7L802C38)</f>
        <v>8.7143789414505424</v>
      </c>
      <c r="AR27" s="16" t="s">
        <v>28906</v>
      </c>
      <c r="AS27" s="33">
        <f>IF(D6L220C20=0,0,D6L220C18/D6L220C20)</f>
        <v>6.1720453326449549E-4</v>
      </c>
      <c r="AT27" s="16" t="s">
        <v>28907</v>
      </c>
      <c r="AU27" s="33">
        <f>IF(D6L220C5=0,0,D6L220C18/D6L220C5)</f>
        <v>0.11242408933292583</v>
      </c>
      <c r="AV27" s="16" t="s">
        <v>28908</v>
      </c>
      <c r="AW27" s="33">
        <f>CHOOSE(MIN(D6L220C9,RUN_YEARS),B7L802C1,B7L802C10,B7L802C19,B7L802C28,B7L802C37)</f>
        <v>30.042345676724096</v>
      </c>
      <c r="AX27" s="16" t="s">
        <v>28909</v>
      </c>
      <c r="AY27" s="33">
        <f>IF(D6L220C23=0,0,D6L220C19/D6L220C23)</f>
        <v>6.1720453326449549E-4</v>
      </c>
      <c r="AZ27" s="16" t="s">
        <v>28910</v>
      </c>
      <c r="BA27" s="33">
        <f>IF(D6L220C5=0,0,D6L220C19/D6L220C5)</f>
        <v>0.3875759106670742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0.21440684336376906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6214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74.37795384198256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8.7143789414505424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30.042345676724096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0.21440684336376906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6214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74.37795384198256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8.7143789414505424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30.042345676724096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0.21440684336376906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6214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74.37795384198256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8.7143789414505424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30.042345676724096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0.21440684336376906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6214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74.37795384198256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8.7143789414505424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30.042345676724096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0.21440684336376906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6214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74.37795384198256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8.7143789414505424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30.042345676724096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6214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74.37795384198256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8.7143789414505424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30.042345676724096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0.18738075547068986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0.16114744970479328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8.0573724852396639E-2</v>
      </c>
      <c r="R34" s="16" t="s">
        <v>29040</v>
      </c>
      <c r="S34" s="15">
        <f>D6L227C5-D6L227C7</f>
        <v>8.0573724852396639E-2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7.7517500292090799E-2</v>
      </c>
      <c r="X34" s="16" t="s">
        <v>29042</v>
      </c>
      <c r="Y34" s="33">
        <f>D6L227C7-D6L227C10</f>
        <v>3.0562245603058397E-3</v>
      </c>
      <c r="Z34" s="16" t="s">
        <v>29043</v>
      </c>
      <c r="AA34" s="33">
        <f>CHOOSE(MIN(D6L227C9,RUN_YEARS),B7L802C7,B7L802C16,B7L802C25,B7L802C34,B7L802C43)</f>
        <v>4538.333333333333</v>
      </c>
      <c r="AB34" s="16" t="s">
        <v>29044</v>
      </c>
      <c r="AC34" s="33">
        <f>IF(D6L227C12=0,0,D6L227C10/D6L227C12)</f>
        <v>1.7080609686101537E-5</v>
      </c>
      <c r="AD34" s="16" t="s">
        <v>29045</v>
      </c>
      <c r="AE34" s="33">
        <f>IF(D6L227C5=0,0,D6L227C10/D6L227C5)</f>
        <v>0.48103460795746661</v>
      </c>
      <c r="AF34" s="16" t="s">
        <v>29046</v>
      </c>
      <c r="AG34" s="33">
        <f>CHOOSE(MIN(D6L227C9,RUN_YEARS),B7L802C5,B7L802C14,B7L802C23,B7L802C32,B7L802C41)</f>
        <v>68.819029667863333</v>
      </c>
      <c r="AH34" s="16" t="s">
        <v>29047</v>
      </c>
      <c r="AI34" s="33">
        <f>IF(D6L227C15=0,0,D6L227C11/D6L227C15)</f>
        <v>4.4409585183863986E-5</v>
      </c>
      <c r="AJ34" s="16" t="s">
        <v>29048</v>
      </c>
      <c r="AK34" s="33">
        <f>IF(D6L227C5=0,0,D6L227C11/D6L227C5)</f>
        <v>1.8965392042533412E-2</v>
      </c>
      <c r="AL34" s="16" t="s">
        <v>29049</v>
      </c>
      <c r="AM34" s="33">
        <f>D6L227C8*CHOOSE(MIN(D6L227C9,RUN_YEARS),B7L802C4,B7L802C13,B7L802C22,B7L802C31,B7L802C40)</f>
        <v>1.5586796908489754E-2</v>
      </c>
      <c r="AN34" s="16" t="s">
        <v>29050</v>
      </c>
      <c r="AO34" s="33">
        <f>D6L227C8-D6L227C18</f>
        <v>6.4986927943906883E-2</v>
      </c>
      <c r="AP34" s="16" t="s">
        <v>29051</v>
      </c>
      <c r="AQ34" s="33">
        <f>CHOOSE(MIN(D6L227C9,RUN_YEARS),B7L802C2,B7L802C11,B7L802C20,B7L802C29,B7L802C38)</f>
        <v>6.2069359525862007</v>
      </c>
      <c r="AR34" s="16" t="s">
        <v>29052</v>
      </c>
      <c r="AS34" s="33">
        <f>IF(D6L227C20=0,0,D6L227C18/D6L227C20)</f>
        <v>2.5111902277637184E-3</v>
      </c>
      <c r="AT34" s="16" t="s">
        <v>29053</v>
      </c>
      <c r="AU34" s="33">
        <f>IF(D6L227C5=0,0,D6L227C18/D6L227C5)</f>
        <v>9.6723819936606351E-2</v>
      </c>
      <c r="AV34" s="16" t="s">
        <v>29054</v>
      </c>
      <c r="AW34" s="33">
        <f>CHOOSE(MIN(D6L227C9,RUN_YEARS),B7L802C1,B7L802C10,B7L802C19,B7L802C28,B7L802C37)</f>
        <v>25.878934708096359</v>
      </c>
      <c r="AX34" s="16" t="s">
        <v>29055</v>
      </c>
      <c r="AY34" s="33">
        <f>IF(D6L227C23=0,0,D6L227C19/D6L227C23)</f>
        <v>2.511190227763718E-3</v>
      </c>
      <c r="AZ34" s="16" t="s">
        <v>29056</v>
      </c>
      <c r="BA34" s="33">
        <f>IF(D6L227C5=0,0,D6L227C19/D6L227C5)</f>
        <v>0.40327618006339361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35.269658377089328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23.088482407755539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11.544241203877769</v>
      </c>
      <c r="R35" s="16" t="s">
        <v>29060</v>
      </c>
      <c r="S35" s="15">
        <f>SUM(D6L201C8:D6L227C8)-2*SUM(D6L209C8,D6L211C8,D6L222C8,D6L224C8,D6L227C8)</f>
        <v>11.544241203877769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11.106534482027266</v>
      </c>
      <c r="X35" s="16" t="s">
        <v>29062</v>
      </c>
      <c r="Y35" s="33">
        <f>SUM(D6L201C11:D6L227C11)-2*SUM(D6L209C11,D6L211C11,D6L222C11,D6L224C11,D6L227C11)</f>
        <v>0.43770672185050097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2.4459610385727366E-3</v>
      </c>
      <c r="AD35" s="16" t="s">
        <v>29064</v>
      </c>
      <c r="AE35" s="33">
        <f>IF(D6L228C5=0,0,D6L228C10/D6L228C5)</f>
        <v>0.48104220476164883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6.3594987002891122E-3</v>
      </c>
      <c r="AJ35" s="16" t="s">
        <v>29066</v>
      </c>
      <c r="AK35" s="33">
        <f>IF(D6L228C5=0,0,D6L228C11/D6L228C5)</f>
        <v>1.8957795238351095E-2</v>
      </c>
      <c r="AL35" s="16" t="s">
        <v>29067</v>
      </c>
      <c r="AM35" s="33">
        <f>SUM(D6L201C18:D6L227C18)-2*SUM(D6L209C18,D6L211C18,D6L222C18,D6L224C18,D6L227C18)</f>
        <v>2.233916724049279</v>
      </c>
      <c r="AN35" s="16" t="s">
        <v>29068</v>
      </c>
      <c r="AO35" s="33">
        <f>SUM(D6L201C19:D6L227C19)-2*SUM(D6L209C19,D6L211C19,D6L222C19,D6L224C19,D6L227C19)</f>
        <v>9.3103244798284894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0.35966733689329455</v>
      </c>
      <c r="AT35" s="16" t="s">
        <v>29070</v>
      </c>
      <c r="AU35" s="33">
        <f>IF(D6L228C5=0,0,D6L228C18/D6L228C5)</f>
        <v>9.6754593246843074E-2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0.35966733689329455</v>
      </c>
      <c r="AZ35" s="16" t="s">
        <v>29072</v>
      </c>
      <c r="BA35" s="33">
        <f>IF(D6L228C5=0,0,D6L228C19/D6L228C5)</f>
        <v>0.4032454067531569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0.34905977538323196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0.17452988769161598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8.7264943845807991E-2</v>
      </c>
      <c r="R36" s="16" t="s">
        <v>29077</v>
      </c>
      <c r="S36" s="15">
        <f>D6L229C5-D6L229C7</f>
        <v>8.7264943845807991E-2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8.4631180645943355E-2</v>
      </c>
      <c r="X36" s="16" t="s">
        <v>29079</v>
      </c>
      <c r="Y36" s="33">
        <f>D6L229C7-D6L229C10</f>
        <v>2.633763199864636E-3</v>
      </c>
      <c r="Z36" s="16" t="s">
        <v>29080</v>
      </c>
      <c r="AA36" s="33">
        <f>CHOOSE(MIN(D6L229C9,RUN_YEARS),B7L802C7,B7L802C16,B7L802C25,B7L802C34,B7L802C43)</f>
        <v>6214</v>
      </c>
      <c r="AB36" s="16" t="s">
        <v>29081</v>
      </c>
      <c r="AC36" s="33">
        <f>IF(D6L229C12=0,0,D6L229C10/D6L229C12)</f>
        <v>1.3619436859662594E-5</v>
      </c>
      <c r="AD36" s="16" t="s">
        <v>29082</v>
      </c>
      <c r="AE36" s="33">
        <f>IF(D6L229C5=0,0,D6L229C10/D6L229C5)</f>
        <v>0.48490938580950477</v>
      </c>
      <c r="AF36" s="16" t="s">
        <v>29083</v>
      </c>
      <c r="AG36" s="33">
        <f>CHOOSE(MIN(D6L229C9,RUN_YEARS),B7L802C5,B7L802C14,B7L802C23,B7L802C32,B7L802C41)</f>
        <v>74.37795384198256</v>
      </c>
      <c r="AH36" s="16" t="s">
        <v>29084</v>
      </c>
      <c r="AI36" s="33">
        <f>IF(D6L229C15=0,0,D6L229C11/D6L229C15)</f>
        <v>3.5410535835122842E-5</v>
      </c>
      <c r="AJ36" s="16" t="s">
        <v>29085</v>
      </c>
      <c r="AK36" s="33">
        <f>IF(D6L229C5=0,0,D6L229C11/D6L229C5)</f>
        <v>1.5090614190495214E-2</v>
      </c>
      <c r="AL36" s="16" t="s">
        <v>29086</v>
      </c>
      <c r="AM36" s="33">
        <f>D6L229C8*CHOOSE(MIN(D6L229C9,RUN_YEARS),B7L802C4,B7L802C13,B7L802C22,B7L802C31,B7L802C40)</f>
        <v>1.9621363685107748E-2</v>
      </c>
      <c r="AN36" s="16" t="s">
        <v>29087</v>
      </c>
      <c r="AO36" s="33">
        <f>D6L229C8-D6L229C18</f>
        <v>6.764358016070024E-2</v>
      </c>
      <c r="AP36" s="16" t="s">
        <v>29088</v>
      </c>
      <c r="AQ36" s="33">
        <f>CHOOSE(MIN(D6L229C9,RUN_YEARS),B7L802C2,B7L802C11,B7L802C20,B7L802C29,B7L802C38)</f>
        <v>8.7143789414505424</v>
      </c>
      <c r="AR36" s="16" t="s">
        <v>29089</v>
      </c>
      <c r="AS36" s="33">
        <f>IF(D6L229C20=0,0,D6L229C18/D6L229C20)</f>
        <v>2.2516078101420841E-3</v>
      </c>
      <c r="AT36" s="16" t="s">
        <v>29090</v>
      </c>
      <c r="AU36" s="33">
        <f>IF(D6L229C5=0,0,D6L229C18/D6L229C5)</f>
        <v>0.11242408933292583</v>
      </c>
      <c r="AV36" s="16" t="s">
        <v>29091</v>
      </c>
      <c r="AW36" s="33">
        <f>CHOOSE(MIN(D6L229C9,RUN_YEARS),B7L802C1,B7L802C10,B7L802C19,B7L802C28,B7L802C37)</f>
        <v>30.042345676724096</v>
      </c>
      <c r="AX36" s="16" t="s">
        <v>29092</v>
      </c>
      <c r="AY36" s="33">
        <f>IF(D6L229C23=0,0,D6L229C19/D6L229C23)</f>
        <v>2.2516078101420837E-3</v>
      </c>
      <c r="AZ36" s="16" t="s">
        <v>29093</v>
      </c>
      <c r="BA36" s="33">
        <f>IF(D6L229C5=0,0,D6L229C19/D6L229C5)</f>
        <v>0.38757591066707414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6214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74.37795384198256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8.7143789414505424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30.042345676724096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6214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74.37795384198256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8.7143789414505424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30.042345676724096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6214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74.37795384198256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8.7143789414505424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30.042345676724096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68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68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27.200000000000003</v>
      </c>
      <c r="R40" s="16" t="s">
        <v>29158</v>
      </c>
      <c r="S40" s="15">
        <f>D6L233C5-D6L233C7</f>
        <v>40.799999999999997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26.379070588037067</v>
      </c>
      <c r="X40" s="16" t="s">
        <v>29160</v>
      </c>
      <c r="Y40" s="33">
        <f>D6L233C7-D6L233C10</f>
        <v>0.82092941196293623</v>
      </c>
      <c r="Z40" s="16" t="s">
        <v>29161</v>
      </c>
      <c r="AA40" s="33">
        <f>CHOOSE(MIN(D6L233C9,RUN_YEARS),B7L802C7,B7L802C16,B7L802C25,B7L802C34,B7L802C43)</f>
        <v>6214</v>
      </c>
      <c r="AB40" s="16" t="s">
        <v>29162</v>
      </c>
      <c r="AC40" s="33">
        <f>IF(D6L233C12=0,0,D6L233C10/D6L233C12)</f>
        <v>4.2451030878720734E-3</v>
      </c>
      <c r="AD40" s="16" t="s">
        <v>29163</v>
      </c>
      <c r="AE40" s="33">
        <f>IF(D6L233C5=0,0,D6L233C10/D6L233C5)</f>
        <v>0.38792750864760395</v>
      </c>
      <c r="AF40" s="16" t="s">
        <v>29164</v>
      </c>
      <c r="AG40" s="33">
        <f>CHOOSE(MIN(D6L233C9,RUN_YEARS),B7L802C5,B7L802C14,B7L802C23,B7L802C32,B7L802C41)</f>
        <v>74.37795384198256</v>
      </c>
      <c r="AH40" s="16" t="s">
        <v>29165</v>
      </c>
      <c r="AI40" s="33">
        <f>IF(D6L233C15=0,0,D6L233C11/D6L233C15)</f>
        <v>1.1037268028467374E-2</v>
      </c>
      <c r="AJ40" s="16" t="s">
        <v>29166</v>
      </c>
      <c r="AK40" s="33">
        <f>IF(D6L233C5=0,0,D6L233C11/D6L233C5)</f>
        <v>1.207249135239612E-2</v>
      </c>
      <c r="AL40" s="16" t="s">
        <v>29167</v>
      </c>
      <c r="AM40" s="33">
        <f>D6L233C8*CHOOSE(MIN(D6L233C9,RUN_YEARS),B7L802C4,B7L802C13,B7L802C22,B7L802C31,B7L802C40)</f>
        <v>9.1738056895667466</v>
      </c>
      <c r="AN40" s="16" t="s">
        <v>29168</v>
      </c>
      <c r="AO40" s="33">
        <f>D6L233C8-D6L233C18</f>
        <v>31.626194310433249</v>
      </c>
      <c r="AP40" s="16" t="s">
        <v>29169</v>
      </c>
      <c r="AQ40" s="33">
        <f>CHOOSE(MIN(D6L233C9,RUN_YEARS),B7L802C2,B7L802C11,B7L802C20,B7L802C29,B7L802C38)</f>
        <v>8.7143789414505424</v>
      </c>
      <c r="AR40" s="16" t="s">
        <v>29170</v>
      </c>
      <c r="AS40" s="33">
        <f>IF(D6L233C20=0,0,D6L233C18/D6L233C20)</f>
        <v>1.0527205382280209</v>
      </c>
      <c r="AT40" s="16" t="s">
        <v>29171</v>
      </c>
      <c r="AU40" s="33">
        <f>IF(D6L233C5=0,0,D6L233C18/D6L233C5)</f>
        <v>0.13490890719951099</v>
      </c>
      <c r="AV40" s="16" t="s">
        <v>29172</v>
      </c>
      <c r="AW40" s="33">
        <f>CHOOSE(MIN(D6L233C9,RUN_YEARS),B7L802C1,B7L802C10,B7L802C19,B7L802C28,B7L802C37)</f>
        <v>30.042345676724096</v>
      </c>
      <c r="AX40" s="16" t="s">
        <v>29173</v>
      </c>
      <c r="AY40" s="33">
        <f>IF(D6L233C23=0,0,D6L233C19/D6L233C23)</f>
        <v>1.0527205382280209</v>
      </c>
      <c r="AZ40" s="16" t="s">
        <v>29174</v>
      </c>
      <c r="BA40" s="33">
        <f>IF(D6L233C5=0,0,D6L233C19/D6L233C5)</f>
        <v>0.46509109280048894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371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371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371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6214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74.37795384198256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83.41867428503096</v>
      </c>
      <c r="AN41" s="16" t="s">
        <v>29187</v>
      </c>
      <c r="AO41" s="33">
        <f>D6L234C8-D6L234C18</f>
        <v>287.58132571496901</v>
      </c>
      <c r="AP41" s="16" t="s">
        <v>29188</v>
      </c>
      <c r="AQ41" s="33">
        <f>CHOOSE(MIN(D6L234C9,RUN_YEARS),B7L802C2,B7L802C11,B7L802C20,B7L802C29,B7L802C38)</f>
        <v>8.7143789414505424</v>
      </c>
      <c r="AR41" s="16" t="s">
        <v>29189</v>
      </c>
      <c r="AS41" s="33">
        <f>IF(D6L234C20=0,0,D6L234C18/D6L234C20)</f>
        <v>9.5725323451616617</v>
      </c>
      <c r="AT41" s="16" t="s">
        <v>29190</v>
      </c>
      <c r="AU41" s="33">
        <f>IF(D6L234C5=0,0,D6L234C18/D6L234C5)</f>
        <v>0.22484817866585163</v>
      </c>
      <c r="AV41" s="16" t="s">
        <v>29191</v>
      </c>
      <c r="AW41" s="33">
        <f>CHOOSE(MIN(D6L234C9,RUN_YEARS),B7L802C1,B7L802C10,B7L802C19,B7L802C28,B7L802C37)</f>
        <v>30.042345676724096</v>
      </c>
      <c r="AX41" s="16" t="s">
        <v>29192</v>
      </c>
      <c r="AY41" s="33">
        <f>IF(D6L234C23=0,0,D6L234C19/D6L234C23)</f>
        <v>9.5725323451616617</v>
      </c>
      <c r="AZ41" s="16" t="s">
        <v>29193</v>
      </c>
      <c r="BA41" s="33">
        <f>IF(D6L234C5=0,0,D6L234C19/D6L234C5)</f>
        <v>0.77515182133414828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129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129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129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125.10662153885224</v>
      </c>
      <c r="X42" s="16" t="s">
        <v>29200</v>
      </c>
      <c r="Y42" s="33">
        <f>D6L235C7-D6L235C10</f>
        <v>3.893378461147762</v>
      </c>
      <c r="Z42" s="16" t="s">
        <v>29201</v>
      </c>
      <c r="AA42" s="33">
        <f>CHOOSE(MIN(D6L235C9,RUN_YEARS),B7L802C7,B7L802C16,B7L802C25,B7L802C34,B7L802C43)</f>
        <v>6214</v>
      </c>
      <c r="AB42" s="16" t="s">
        <v>29202</v>
      </c>
      <c r="AC42" s="33">
        <f>IF(D6L235C12=0,0,D6L235C10/D6L235C12)</f>
        <v>2.0133025674099168E-2</v>
      </c>
      <c r="AD42" s="16" t="s">
        <v>29203</v>
      </c>
      <c r="AE42" s="33">
        <f>IF(D6L235C5=0,0,D6L235C10/D6L235C5)</f>
        <v>0.96981877161900965</v>
      </c>
      <c r="AF42" s="16" t="s">
        <v>29204</v>
      </c>
      <c r="AG42" s="33">
        <f>CHOOSE(MIN(D6L235C9,RUN_YEARS),B7L802C5,B7L802C14,B7L802C23,B7L802C32,B7L802C41)</f>
        <v>74.37795384198256</v>
      </c>
      <c r="AH42" s="16" t="s">
        <v>29205</v>
      </c>
      <c r="AI42" s="33">
        <f>IF(D6L235C15=0,0,D6L235C11/D6L235C15)</f>
        <v>5.2345866752657941E-2</v>
      </c>
      <c r="AJ42" s="16" t="s">
        <v>29206</v>
      </c>
      <c r="AK42" s="33">
        <f>IF(D6L235C5=0,0,D6L235C11/D6L235C5)</f>
        <v>3.0181228380990403E-2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8.7143789414505424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30.042345676724096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302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302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302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6214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74.37795384198256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67.904149957087199</v>
      </c>
      <c r="AN43" s="16" t="s">
        <v>29228</v>
      </c>
      <c r="AO43" s="33">
        <f>D6L236C8-D6L236C18</f>
        <v>234.09585004291279</v>
      </c>
      <c r="AP43" s="16" t="s">
        <v>29229</v>
      </c>
      <c r="AQ43" s="33">
        <f>CHOOSE(MIN(D6L236C9,RUN_YEARS),B7L802C2,B7L802C11,B7L802C20,B7L802C29,B7L802C38)</f>
        <v>8.7143789414505424</v>
      </c>
      <c r="AR43" s="16" t="s">
        <v>29230</v>
      </c>
      <c r="AS43" s="33">
        <f>IF(D6L236C20=0,0,D6L236C18/D6L236C20)</f>
        <v>7.7921961408054496</v>
      </c>
      <c r="AT43" s="16" t="s">
        <v>29231</v>
      </c>
      <c r="AU43" s="33">
        <f>IF(D6L236C5=0,0,D6L236C18/D6L236C5)</f>
        <v>0.22484817866585166</v>
      </c>
      <c r="AV43" s="16" t="s">
        <v>29232</v>
      </c>
      <c r="AW43" s="33">
        <f>CHOOSE(MIN(D6L236C9,RUN_YEARS),B7L802C1,B7L802C10,B7L802C19,B7L802C28,B7L802C37)</f>
        <v>30.042345676724096</v>
      </c>
      <c r="AX43" s="16" t="s">
        <v>29233</v>
      </c>
      <c r="AY43" s="33">
        <f>IF(D6L236C23=0,0,D6L236C19/D6L236C23)</f>
        <v>7.7921961408054496</v>
      </c>
      <c r="AZ43" s="16" t="s">
        <v>29234</v>
      </c>
      <c r="BA43" s="33">
        <f>IF(D6L236C5=0,0,D6L236C19/D6L236C5)</f>
        <v>0.77515182133414828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870.34905977538324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870.17452988769162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156.2872649438458</v>
      </c>
      <c r="R44" s="16" t="s">
        <v>29238</v>
      </c>
      <c r="S44" s="15">
        <f>SUM(D6L229C8:D6L236C8)</f>
        <v>713.88726494384582</v>
      </c>
      <c r="U44" s="21" t="str">
        <f>NULL_VALUE</f>
        <v>n/a</v>
      </c>
      <c r="V44" s="16" t="s">
        <v>29239</v>
      </c>
      <c r="W44" s="33">
        <f>SUM(D6L229C10:D6L236C10)</f>
        <v>151.57032330753526</v>
      </c>
      <c r="X44" s="16" t="s">
        <v>29240</v>
      </c>
      <c r="Y44" s="33">
        <f>SUM(D6L229C11:D6L236C11)</f>
        <v>4.7169416363105627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2.4391748198830904E-2</v>
      </c>
      <c r="AD44" s="16" t="s">
        <v>29242</v>
      </c>
      <c r="AE44" s="33">
        <f>IF(D6L237C5=0,0,D6L237C10/D6L237C5)</f>
        <v>0.17418381956904389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6.3418545316960437E-2</v>
      </c>
      <c r="AJ44" s="16" t="s">
        <v>29244</v>
      </c>
      <c r="AK44" s="33">
        <f>IF(D6L237C5=0,0,D6L237C11/D6L237C5)</f>
        <v>5.4206845572914563E-3</v>
      </c>
      <c r="AL44" s="16" t="s">
        <v>29245</v>
      </c>
      <c r="AM44" s="33">
        <f>SUM(D6L229C18:D6L236C18)</f>
        <v>160.51625129537001</v>
      </c>
      <c r="AN44" s="16" t="s">
        <v>29246</v>
      </c>
      <c r="AO44" s="33">
        <f>SUM(D6L229C19:D6L236C19)</f>
        <v>553.37101364847581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18.419700632005274</v>
      </c>
      <c r="AT44" s="16" t="s">
        <v>29248</v>
      </c>
      <c r="AU44" s="33">
        <f>IF(D6L237C5=0,0,D6L237C18/D6L237C5)</f>
        <v>0.1844644330328617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18.419700632005274</v>
      </c>
      <c r="AZ44" s="16" t="s">
        <v>29250</v>
      </c>
      <c r="BA44" s="33">
        <f>IF(D6L237C5=0,0,D6L237C19/D6L237C5)</f>
        <v>0.63593106284080303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1.8855674710515926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0.94278373552579631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0.47139186776289815</v>
      </c>
      <c r="R45" s="16" t="s">
        <v>29255</v>
      </c>
      <c r="S45" s="15">
        <f>D6L238C5-D6L238C7</f>
        <v>0.47139186776289815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0.4571646821450045</v>
      </c>
      <c r="X45" s="16" t="s">
        <v>29257</v>
      </c>
      <c r="Y45" s="33">
        <f>D6L238C7-D6L238C10</f>
        <v>1.4227185617893656E-2</v>
      </c>
      <c r="Z45" s="16" t="s">
        <v>29258</v>
      </c>
      <c r="AA45" s="33">
        <f>CHOOSE(MIN(D6L238C9,RUN_YEARS),B7L802C7,B7L802C16,B7L802C25,B7L802C34,B7L802C43)</f>
        <v>6214</v>
      </c>
      <c r="AB45" s="16" t="s">
        <v>29259</v>
      </c>
      <c r="AC45" s="33">
        <f>IF(D6L238C12=0,0,D6L238C10/D6L238C12)</f>
        <v>7.3570112994046427E-5</v>
      </c>
      <c r="AD45" s="16" t="s">
        <v>29260</v>
      </c>
      <c r="AE45" s="33">
        <f>IF(D6L238C5=0,0,D6L238C10/D6L238C5)</f>
        <v>0.48490938580950482</v>
      </c>
      <c r="AF45" s="16" t="s">
        <v>29261</v>
      </c>
      <c r="AG45" s="33">
        <f>CHOOSE(MIN(D6L238C9,RUN_YEARS),B7L802C5,B7L802C14,B7L802C23,B7L802C32,B7L802C41)</f>
        <v>74.37795384198256</v>
      </c>
      <c r="AH45" s="16" t="s">
        <v>29262</v>
      </c>
      <c r="AI45" s="33">
        <f>IF(D6L238C15=0,0,D6L238C11/D6L238C15)</f>
        <v>1.9128229378452107E-4</v>
      </c>
      <c r="AJ45" s="16" t="s">
        <v>29263</v>
      </c>
      <c r="AK45" s="33">
        <f>IF(D6L238C5=0,0,D6L238C11/D6L238C5)</f>
        <v>1.5090614190495202E-2</v>
      </c>
      <c r="AL45" s="16" t="s">
        <v>29264</v>
      </c>
      <c r="AM45" s="33">
        <f>D6L238C8*CHOOSE(MIN(D6L238C9,RUN_YEARS),B7L802C4,B7L802C13,B7L802C22,B7L802C31,B7L802C40)</f>
        <v>0.10599160290438164</v>
      </c>
      <c r="AN45" s="16" t="s">
        <v>29265</v>
      </c>
      <c r="AO45" s="33">
        <f>D6L238C8-D6L238C18</f>
        <v>0.36540026485851651</v>
      </c>
      <c r="AP45" s="16" t="s">
        <v>29266</v>
      </c>
      <c r="AQ45" s="33">
        <f>CHOOSE(MIN(D6L238C9,RUN_YEARS),B7L802C2,B7L802C11,B7L802C20,B7L802C29,B7L802C38)</f>
        <v>8.7143789414505424</v>
      </c>
      <c r="AR45" s="16" t="s">
        <v>29267</v>
      </c>
      <c r="AS45" s="33">
        <f>IF(D6L238C20=0,0,D6L238C18/D6L238C20)</f>
        <v>1.2162840704599762E-2</v>
      </c>
      <c r="AT45" s="16" t="s">
        <v>29268</v>
      </c>
      <c r="AU45" s="33">
        <f>IF(D6L238C5=0,0,D6L238C18/D6L238C5)</f>
        <v>0.11242408933292583</v>
      </c>
      <c r="AV45" s="16" t="s">
        <v>29269</v>
      </c>
      <c r="AW45" s="33">
        <f>CHOOSE(MIN(D6L238C9,RUN_YEARS),B7L802C1,B7L802C10,B7L802C19,B7L802C28,B7L802C37)</f>
        <v>30.042345676724096</v>
      </c>
      <c r="AX45" s="16" t="s">
        <v>29270</v>
      </c>
      <c r="AY45" s="33">
        <f>IF(D6L238C23=0,0,D6L238C19/D6L238C23)</f>
        <v>1.2162840704599762E-2</v>
      </c>
      <c r="AZ45" s="16" t="s">
        <v>29271</v>
      </c>
      <c r="BA45" s="33">
        <f>IF(D6L238C5=0,0,D6L238C19/D6L238C5)</f>
        <v>0.3875759106670742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150.69187819676236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150.69187819676236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60.27675127870495</v>
      </c>
      <c r="R46" s="16" t="s">
        <v>29275</v>
      </c>
      <c r="S46" s="15">
        <f>D6L239C5-D6L239C7</f>
        <v>90.41512691805741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58.457524882298202</v>
      </c>
      <c r="X46" s="16" t="s">
        <v>29277</v>
      </c>
      <c r="Y46" s="33">
        <f>D6L239C7-D6L239C10</f>
        <v>1.8192263964067479</v>
      </c>
      <c r="Z46" s="16" t="s">
        <v>29278</v>
      </c>
      <c r="AA46" s="33">
        <f>CHOOSE(MIN(D6L239C9,RUN_YEARS),B7L802C7,B7L802C16,B7L802C25,B7L802C34,B7L802C43)</f>
        <v>6214</v>
      </c>
      <c r="AB46" s="16" t="s">
        <v>29279</v>
      </c>
      <c r="AC46" s="33">
        <f>IF(D6L239C12=0,0,D6L239C10/D6L239C12)</f>
        <v>9.4073905507399743E-3</v>
      </c>
      <c r="AD46" s="16" t="s">
        <v>29280</v>
      </c>
      <c r="AE46" s="33">
        <f>IF(D6L239C5=0,0,D6L239C10/D6L239C5)</f>
        <v>0.38792750864760389</v>
      </c>
      <c r="AF46" s="16" t="s">
        <v>29281</v>
      </c>
      <c r="AG46" s="33">
        <f>CHOOSE(MIN(D6L239C9,RUN_YEARS),B7L802C5,B7L802C14,B7L802C23,B7L802C32,B7L802C41)</f>
        <v>74.37795384198256</v>
      </c>
      <c r="AH46" s="16" t="s">
        <v>29282</v>
      </c>
      <c r="AI46" s="33">
        <f>IF(D6L239C15=0,0,D6L239C11/D6L239C15)</f>
        <v>2.4459215431923961E-2</v>
      </c>
      <c r="AJ46" s="16" t="s">
        <v>29283</v>
      </c>
      <c r="AK46" s="33">
        <f>IF(D6L239C5=0,0,D6L239C11/D6L239C5)</f>
        <v>1.2072491352396152E-2</v>
      </c>
      <c r="AL46" s="16" t="s">
        <v>29284</v>
      </c>
      <c r="AM46" s="33">
        <f>D6L239C8*CHOOSE(MIN(D6L239C9,RUN_YEARS),B7L802C4,B7L802C13,B7L802C22,B7L802C31,B7L802C40)</f>
        <v>20.329676611367027</v>
      </c>
      <c r="AN46" s="16" t="s">
        <v>29285</v>
      </c>
      <c r="AO46" s="33">
        <f>D6L239C8-D6L239C18</f>
        <v>70.085450306690376</v>
      </c>
      <c r="AP46" s="16" t="s">
        <v>29286</v>
      </c>
      <c r="AQ46" s="33">
        <f>CHOOSE(MIN(D6L239C9,RUN_YEARS),B7L802C2,B7L802C11,B7L802C20,B7L802C29,B7L802C38)</f>
        <v>8.7143789414505424</v>
      </c>
      <c r="AR46" s="16" t="s">
        <v>29287</v>
      </c>
      <c r="AS46" s="33">
        <f>IF(D6L239C20=0,0,D6L239C18/D6L239C20)</f>
        <v>2.3328887517924568</v>
      </c>
      <c r="AT46" s="16" t="s">
        <v>29288</v>
      </c>
      <c r="AU46" s="33">
        <f>IF(D6L239C5=0,0,D6L239C18/D6L239C5)</f>
        <v>0.13490890719951099</v>
      </c>
      <c r="AV46" s="16" t="s">
        <v>29289</v>
      </c>
      <c r="AW46" s="33">
        <f>CHOOSE(MIN(D6L239C9,RUN_YEARS),B7L802C1,B7L802C10,B7L802C19,B7L802C28,B7L802C37)</f>
        <v>30.042345676724096</v>
      </c>
      <c r="AX46" s="16" t="s">
        <v>29290</v>
      </c>
      <c r="AY46" s="33">
        <f>IF(D6L239C23=0,0,D6L239C19/D6L239C23)</f>
        <v>2.3328887517924564</v>
      </c>
      <c r="AZ46" s="16" t="s">
        <v>29291</v>
      </c>
      <c r="BA46" s="33">
        <f>IF(D6L239C5=0,0,D6L239C19/D6L239C5)</f>
        <v>0.46509109280048894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152.57744566781395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151.63466193228817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60.748143146467847</v>
      </c>
      <c r="R47" s="16" t="s">
        <v>29295</v>
      </c>
      <c r="S47" s="15">
        <f>SUM(D6L238C8:D6L239C8)</f>
        <v>90.886518785820314</v>
      </c>
      <c r="U47" s="21" t="str">
        <f>NULL_VALUE</f>
        <v>n/a</v>
      </c>
      <c r="V47" s="16" t="s">
        <v>29296</v>
      </c>
      <c r="W47" s="33">
        <f>SUM(D6L238C10:D6L239C10)</f>
        <v>58.914689564443208</v>
      </c>
      <c r="X47" s="16" t="s">
        <v>29297</v>
      </c>
      <c r="Y47" s="33">
        <f>SUM(D6L238C11:D6L239C11)</f>
        <v>1.8334535820246416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9.480960663734021E-3</v>
      </c>
      <c r="AD47" s="16" t="s">
        <v>29299</v>
      </c>
      <c r="AE47" s="33">
        <f>IF(D6L240C5=0,0,D6L240C10/D6L240C5)</f>
        <v>0.3885304904148586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2.4650497725708483E-2</v>
      </c>
      <c r="AJ47" s="16" t="s">
        <v>29301</v>
      </c>
      <c r="AK47" s="33">
        <f>IF(D6L240C5=0,0,D6L240C11/D6L240C5)</f>
        <v>1.2091256436100097E-2</v>
      </c>
      <c r="AL47" s="16" t="s">
        <v>29302</v>
      </c>
      <c r="AM47" s="33">
        <f>SUM(D6L238C18:D6L239C18)</f>
        <v>20.435668214271409</v>
      </c>
      <c r="AN47" s="16" t="s">
        <v>29303</v>
      </c>
      <c r="AO47" s="33">
        <f>SUM(D6L238C19:D6L239C19)</f>
        <v>70.450850571548898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2.3450515924970565</v>
      </c>
      <c r="AT47" s="16" t="s">
        <v>29305</v>
      </c>
      <c r="AU47" s="33">
        <f>IF(D6L240C5=0,0,D6L240C18/D6L240C5)</f>
        <v>0.1347691085524817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2.3450515924970561</v>
      </c>
      <c r="AZ47" s="16" t="s">
        <v>29307</v>
      </c>
      <c r="BA47" s="33">
        <f>IF(D6L240C5=0,0,D6L240C19/D6L240C5)</f>
        <v>0.46460914459655955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1058.1961638202865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1044.8976742277355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228.5796492941914</v>
      </c>
      <c r="R48" s="16" t="s">
        <v>29312</v>
      </c>
      <c r="S48" s="15">
        <f>SUM(D6L228C8,D6L237C8,D6L240C8)</f>
        <v>816.31802493354382</v>
      </c>
      <c r="U48" s="21" t="str">
        <f>NULL_VALUE</f>
        <v>n/a</v>
      </c>
      <c r="V48" s="16" t="s">
        <v>29313</v>
      </c>
      <c r="W48" s="33">
        <f>SUM(D6L228C10,D6L237C10,D6L240C10)</f>
        <v>221.59154735400574</v>
      </c>
      <c r="X48" s="16" t="s">
        <v>29314</v>
      </c>
      <c r="Y48" s="33">
        <f>SUM(D6L228C11,D6L237C11,D6L240C11)</f>
        <v>6.9881019401857047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3.6318669901137662E-2</v>
      </c>
      <c r="AD48" s="16" t="s">
        <v>29316</v>
      </c>
      <c r="AE48" s="33">
        <f>IF(D6L241C5=0,0,D6L241C10/D6L241C5)</f>
        <v>0.21207009338764196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9.4428541742958033E-2</v>
      </c>
      <c r="AJ48" s="16" t="s">
        <v>29318</v>
      </c>
      <c r="AK48" s="33">
        <f>IF(D6L241C5=0,0,D6L241C11/D6L241C5)</f>
        <v>6.687833758794115E-3</v>
      </c>
      <c r="AL48" s="16" t="s">
        <v>29319</v>
      </c>
      <c r="AM48" s="33">
        <f>SUM(D6L228C18,D6L237C18,D6L240C18)</f>
        <v>183.18583623369068</v>
      </c>
      <c r="AN48" s="16" t="s">
        <v>29320</v>
      </c>
      <c r="AO48" s="33">
        <f>SUM(D6L228C19,D6L237C19,D6L240C19)</f>
        <v>633.13218869985326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21.124419561395626</v>
      </c>
      <c r="AT48" s="16" t="s">
        <v>29322</v>
      </c>
      <c r="AU48" s="33">
        <f>IF(D6L241C5=0,0,D6L241C18/D6L241C5)</f>
        <v>0.17531461764337827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21.124419561395626</v>
      </c>
      <c r="AZ48" s="16" t="s">
        <v>29324</v>
      </c>
      <c r="BA48" s="33">
        <f>IF(D6L241C5=0,0,D6L241C19/D6L241C5)</f>
        <v>0.60592745521018554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F6C38-C0AB-4F3D-8F98-97DC8FA57B8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10444.273903266667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8982.0755568093336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4491.0377784046668</v>
      </c>
      <c r="R8" s="16" t="s">
        <v>29335</v>
      </c>
      <c r="S8" s="15">
        <f>D6L301C5-D6L301C7</f>
        <v>4491.0377784046668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4120.1835648367787</v>
      </c>
      <c r="X8" s="16" t="s">
        <v>29337</v>
      </c>
      <c r="Y8" s="33">
        <f>D6L301C7-D6L301C10</f>
        <v>370.85421356788811</v>
      </c>
      <c r="Z8" s="16" t="s">
        <v>29338</v>
      </c>
      <c r="AA8" s="33">
        <f>CHOOSE(MIN(D6L301C9,RUN_YEARS),B7L803C7,B7L803C16,B7L803C25,B7L803C34,B7L803C43)</f>
        <v>79164.666666666657</v>
      </c>
      <c r="AB8" s="16" t="s">
        <v>29339</v>
      </c>
      <c r="AC8" s="33">
        <f>IF(D6L301C12=0,0,D6L301C10/D6L301C12)</f>
        <v>5.2045738816603106E-2</v>
      </c>
      <c r="AD8" s="16" t="s">
        <v>29340</v>
      </c>
      <c r="AE8" s="33">
        <f>IF(D6L301C5=0,0,D6L301C10/D6L301C5)</f>
        <v>0.45871174638619661</v>
      </c>
      <c r="AF8" s="16" t="s">
        <v>29341</v>
      </c>
      <c r="AG8" s="33">
        <f>CHOOSE(MIN(D6L301C9,RUN_YEARS),B7L803C5,B7L803C14,B7L803C23,B7L803C32,B7L803C41)</f>
        <v>2740.5939320078774</v>
      </c>
      <c r="AH8" s="16" t="s">
        <v>29342</v>
      </c>
      <c r="AI8" s="33">
        <f>IF(D6L301C15=0,0,D6L301C11/D6L301C15)</f>
        <v>0.13531892092316802</v>
      </c>
      <c r="AJ8" s="16" t="s">
        <v>29343</v>
      </c>
      <c r="AK8" s="33">
        <f>IF(D6L301C5=0,0,D6L301C11/D6L301C5)</f>
        <v>4.1288253613803394E-2</v>
      </c>
      <c r="AL8" s="16" t="s">
        <v>29344</v>
      </c>
      <c r="AM8" s="33">
        <f>D6L301C8*CHOOSE(MIN(D6L301C9,RUN_YEARS),B7L803C4,B7L803C13,B7L803C22,B7L803C31,B7L803C40)</f>
        <v>453.90489415513213</v>
      </c>
      <c r="AN8" s="16" t="s">
        <v>29345</v>
      </c>
      <c r="AO8" s="33">
        <f>D6L301C8-D6L301C18</f>
        <v>4037.1328842495345</v>
      </c>
      <c r="AP8" s="16" t="s">
        <v>29346</v>
      </c>
      <c r="AQ8" s="33">
        <f>CHOOSE(MIN(D6L301C9,RUN_YEARS),B7L803C2,B7L803C11,B7L803C20,B7L803C29,B7L803C38)</f>
        <v>108.27102806636115</v>
      </c>
      <c r="AR8" s="16" t="s">
        <v>29347</v>
      </c>
      <c r="AS8" s="33">
        <f>IF(D6L301C20=0,0,D6L301C18/D6L301C20)</f>
        <v>4.1923024308675272</v>
      </c>
      <c r="AT8" s="16" t="s">
        <v>29348</v>
      </c>
      <c r="AU8" s="33">
        <f>IF(D6L301C5=0,0,D6L301C18/D6L301C5)</f>
        <v>5.05345219247266E-2</v>
      </c>
      <c r="AV8" s="16" t="s">
        <v>29349</v>
      </c>
      <c r="AW8" s="33">
        <f>CHOOSE(MIN(D6L301C9,RUN_YEARS),B7L803C1,B7L803C10,B7L803C19,B7L803C28,B7L803C37)</f>
        <v>962.98703417112904</v>
      </c>
      <c r="AX8" s="16" t="s">
        <v>29350</v>
      </c>
      <c r="AY8" s="33">
        <f>IF(D6L301C23=0,0,D6L301C19/D6L301C23)</f>
        <v>4.1923024308675272</v>
      </c>
      <c r="AZ8" s="16" t="s">
        <v>29351</v>
      </c>
      <c r="BA8" s="33">
        <f>IF(D6L301C5=0,0,D6L301C19/D6L301C5)</f>
        <v>0.44946547807527337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0.24015808483359677</v>
      </c>
      <c r="J9" s="16" t="s">
        <v>29372</v>
      </c>
      <c r="K9" s="21">
        <f>IF(FLOW_THRU_100PCT="Y",1,INDEX(VariabilityMatrix,D6L302C1,D6L302C9))</f>
        <v>0.51998949836467689</v>
      </c>
      <c r="L9" s="16" t="s">
        <v>29352</v>
      </c>
      <c r="M9" s="15">
        <f>IF(D6L302C2&lt;&gt;0,D6L302C2*D6L302C4,D6L302C3*D6L302C4)</f>
        <v>0.1248796820608435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6.2439841030421751E-2</v>
      </c>
      <c r="R9" s="16" t="s">
        <v>29354</v>
      </c>
      <c r="S9" s="15">
        <f>D6L302C5-D6L302C7</f>
        <v>6.2439841030421751E-2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5.7659082706274012E-2</v>
      </c>
      <c r="X9" s="16" t="s">
        <v>29356</v>
      </c>
      <c r="Y9" s="33">
        <f>D6L302C7-D6L302C10</f>
        <v>4.7807583241477394E-3</v>
      </c>
      <c r="Z9" s="16" t="s">
        <v>29357</v>
      </c>
      <c r="AA9" s="33">
        <f>CHOOSE(MIN(D6L302C9,RUN_YEARS),B7L803C7,B7L803C16,B7L803C25,B7L803C34,B7L803C43)</f>
        <v>85685.200000000012</v>
      </c>
      <c r="AB9" s="16" t="s">
        <v>29358</v>
      </c>
      <c r="AC9" s="33">
        <f>IF(D6L302C12=0,0,D6L302C10/D6L302C12)</f>
        <v>6.7291764162625517E-7</v>
      </c>
      <c r="AD9" s="16" t="s">
        <v>29359</v>
      </c>
      <c r="AE9" s="33">
        <f>IF(D6L302C5=0,0,D6L302C10/D6L302C5)</f>
        <v>0.46171708443477238</v>
      </c>
      <c r="AF9" s="16" t="s">
        <v>29360</v>
      </c>
      <c r="AG9" s="33">
        <f>CHOOSE(MIN(D6L302C9,RUN_YEARS),B7L803C5,B7L803C14,B7L803C23,B7L803C32,B7L803C41)</f>
        <v>2732.5085387143804</v>
      </c>
      <c r="AH9" s="16" t="s">
        <v>29361</v>
      </c>
      <c r="AI9" s="33">
        <f>IF(D6L302C15=0,0,D6L302C11/D6L302C15)</f>
        <v>1.7495858682282622E-6</v>
      </c>
      <c r="AJ9" s="16" t="s">
        <v>29362</v>
      </c>
      <c r="AK9" s="33">
        <f>IF(D6L302C5=0,0,D6L302C11/D6L302C5)</f>
        <v>3.8282915565227602E-2</v>
      </c>
      <c r="AL9" s="16" t="s">
        <v>29363</v>
      </c>
      <c r="AM9" s="33">
        <f>D6L302C8*CHOOSE(MIN(D6L302C9,RUN_YEARS),B7L803C4,B7L803C13,B7L803C22,B7L803C31,B7L803C40)</f>
        <v>6.5363722596853534E-3</v>
      </c>
      <c r="AN9" s="16" t="s">
        <v>29364</v>
      </c>
      <c r="AO9" s="33">
        <f>D6L302C8-D6L302C18</f>
        <v>5.5903468770736396E-2</v>
      </c>
      <c r="AP9" s="16" t="s">
        <v>29365</v>
      </c>
      <c r="AQ9" s="33">
        <f>CHOOSE(MIN(D6L302C9,RUN_YEARS),B7L803C2,B7L803C11,B7L803C20,B7L803C29,B7L803C38)</f>
        <v>115.63102937927039</v>
      </c>
      <c r="AR9" s="16" t="s">
        <v>29366</v>
      </c>
      <c r="AS9" s="33">
        <f>IF(D6L302C20=0,0,D6L302C18/D6L302C20)</f>
        <v>5.6527839411046127E-5</v>
      </c>
      <c r="AT9" s="16" t="s">
        <v>29367</v>
      </c>
      <c r="AU9" s="33">
        <f>IF(D6L302C5=0,0,D6L302C18/D6L302C5)</f>
        <v>5.2341358912979308E-2</v>
      </c>
      <c r="AV9" s="16" t="s">
        <v>29368</v>
      </c>
      <c r="AW9" s="33">
        <f>CHOOSE(MIN(D6L302C9,RUN_YEARS),B7L803C1,B7L803C10,B7L803C19,B7L803C28,B7L803C37)</f>
        <v>988.95463462225098</v>
      </c>
      <c r="AX9" s="16" t="s">
        <v>29369</v>
      </c>
      <c r="AY9" s="33">
        <f>IF(D6L302C23=0,0,D6L302C19/D6L302C23)</f>
        <v>5.652783941104612E-5</v>
      </c>
      <c r="AZ9" s="16" t="s">
        <v>29370</v>
      </c>
      <c r="BA9" s="33">
        <f>IF(D6L302C5=0,0,D6L302C19/D6L302C5)</f>
        <v>0.44765864108702069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0.11056367639120344</v>
      </c>
      <c r="J10" s="16" t="s">
        <v>29393</v>
      </c>
      <c r="K10" s="21">
        <f>IF(FLOW_THRU_100PCT="Y",1,INDEX(VariabilityMatrix,D6L303C1,D6L303C9))</f>
        <v>0.51998949836467689</v>
      </c>
      <c r="L10" s="16" t="s">
        <v>29373</v>
      </c>
      <c r="M10" s="15">
        <f>IF(D6L303C2&lt;&gt;0,D6L303C2*D6L303C4,D6L303C3*D6L303C4)</f>
        <v>5.7491950624016346E-2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2.8745975312008173E-2</v>
      </c>
      <c r="R10" s="16" t="s">
        <v>29375</v>
      </c>
      <c r="S10" s="15">
        <f>D6L303C5-D6L303C7</f>
        <v>2.8745975312008173E-2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2.654501582058872E-2</v>
      </c>
      <c r="X10" s="16" t="s">
        <v>29377</v>
      </c>
      <c r="Y10" s="33">
        <f>D6L303C7-D6L303C10</f>
        <v>2.2009594914194526E-3</v>
      </c>
      <c r="Z10" s="16" t="s">
        <v>29378</v>
      </c>
      <c r="AA10" s="33">
        <f>CHOOSE(MIN(D6L303C9,RUN_YEARS),B7L803C7,B7L803C16,B7L803C25,B7L803C34,B7L803C43)</f>
        <v>85685.200000000012</v>
      </c>
      <c r="AB10" s="16" t="s">
        <v>29379</v>
      </c>
      <c r="AC10" s="33">
        <f>IF(D6L303C12=0,0,D6L303C10/D6L303C12)</f>
        <v>3.0979697568061598E-7</v>
      </c>
      <c r="AD10" s="16" t="s">
        <v>29380</v>
      </c>
      <c r="AE10" s="33">
        <f>IF(D6L303C5=0,0,D6L303C10/D6L303C5)</f>
        <v>0.46171708443477238</v>
      </c>
      <c r="AF10" s="16" t="s">
        <v>29381</v>
      </c>
      <c r="AG10" s="33">
        <f>CHOOSE(MIN(D6L303C9,RUN_YEARS),B7L803C5,B7L803C14,B7L803C23,B7L803C32,B7L803C41)</f>
        <v>2732.5085387143804</v>
      </c>
      <c r="AH10" s="16" t="s">
        <v>29382</v>
      </c>
      <c r="AI10" s="33">
        <f>IF(D6L303C15=0,0,D6L303C11/D6L303C15)</f>
        <v>8.0547213676960121E-7</v>
      </c>
      <c r="AJ10" s="16" t="s">
        <v>29383</v>
      </c>
      <c r="AK10" s="33">
        <f>IF(D6L303C5=0,0,D6L303C11/D6L303C5)</f>
        <v>3.8282915565227608E-2</v>
      </c>
      <c r="AL10" s="16" t="s">
        <v>29384</v>
      </c>
      <c r="AM10" s="33">
        <f>D6L303C8*CHOOSE(MIN(D6L303C9,RUN_YEARS),B7L803C4,B7L803C13,B7L803C22,B7L803C31,B7L803C40)</f>
        <v>3.0092068222189244E-3</v>
      </c>
      <c r="AN10" s="16" t="s">
        <v>29385</v>
      </c>
      <c r="AO10" s="33">
        <f>D6L303C8-D6L303C18</f>
        <v>2.5736768489789247E-2</v>
      </c>
      <c r="AP10" s="16" t="s">
        <v>29386</v>
      </c>
      <c r="AQ10" s="33">
        <f>CHOOSE(MIN(D6L303C9,RUN_YEARS),B7L803C2,B7L803C11,B7L803C20,B7L803C29,B7L803C38)</f>
        <v>115.63102937927039</v>
      </c>
      <c r="AR10" s="16" t="s">
        <v>29387</v>
      </c>
      <c r="AS10" s="33">
        <f>IF(D6L303C20=0,0,D6L303C18/D6L303C20)</f>
        <v>2.6024215458194272E-5</v>
      </c>
      <c r="AT10" s="16" t="s">
        <v>29388</v>
      </c>
      <c r="AU10" s="33">
        <f>IF(D6L303C5=0,0,D6L303C18/D6L303C5)</f>
        <v>5.2341358912979308E-2</v>
      </c>
      <c r="AV10" s="16" t="s">
        <v>29389</v>
      </c>
      <c r="AW10" s="33">
        <f>CHOOSE(MIN(D6L303C9,RUN_YEARS),B7L803C1,B7L803C10,B7L803C19,B7L803C28,B7L803C37)</f>
        <v>988.95463462225098</v>
      </c>
      <c r="AX10" s="16" t="s">
        <v>29390</v>
      </c>
      <c r="AY10" s="33">
        <f>IF(D6L303C23=0,0,D6L303C19/D6L303C23)</f>
        <v>2.6024215458194268E-5</v>
      </c>
      <c r="AZ10" s="16" t="s">
        <v>29391</v>
      </c>
      <c r="BA10" s="33">
        <f>IF(D6L303C5=0,0,D6L303C19/D6L303C5)</f>
        <v>0.44765864108702069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0.5415186677207473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78322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2637.2377412333649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109.83707554752003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926.32997583152087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7.4535134114832022</v>
      </c>
      <c r="J12" s="16" t="s">
        <v>29435</v>
      </c>
      <c r="K12" s="21">
        <f>IF(FLOW_THRU_100PCT="Y",1,INDEX(VariabilityMatrix,D6L305C1,D6L305C9))</f>
        <v>0.2150636805096566</v>
      </c>
      <c r="L12" s="16" t="s">
        <v>29415</v>
      </c>
      <c r="M12" s="15">
        <f>IF(D6L305C2&lt;&gt;0,D6L305C2*D6L305C4,D6L305C3*D6L305C4)</f>
        <v>1.6029800270016641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0.80149001350083204</v>
      </c>
      <c r="R12" s="16" t="s">
        <v>29417</v>
      </c>
      <c r="S12" s="15">
        <f>D6L305C5-D6L305C7</f>
        <v>0.80149001350083204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0.74012326447438104</v>
      </c>
      <c r="X12" s="16" t="s">
        <v>29419</v>
      </c>
      <c r="Y12" s="33">
        <f>D6L305C7-D6L305C10</f>
        <v>6.1366749026451006E-2</v>
      </c>
      <c r="Z12" s="16" t="s">
        <v>29420</v>
      </c>
      <c r="AA12" s="33">
        <f>CHOOSE(MIN(D6L305C9,RUN_YEARS),B7L803C7,B7L803C16,B7L803C25,B7L803C34,B7L803C43)</f>
        <v>85685.200000000012</v>
      </c>
      <c r="AB12" s="16" t="s">
        <v>29421</v>
      </c>
      <c r="AC12" s="33">
        <f>IF(D6L305C12=0,0,D6L305C10/D6L305C12)</f>
        <v>8.637702479242401E-6</v>
      </c>
      <c r="AD12" s="16" t="s">
        <v>29422</v>
      </c>
      <c r="AE12" s="33">
        <f>IF(D6L305C5=0,0,D6L305C10/D6L305C5)</f>
        <v>0.46171708443477238</v>
      </c>
      <c r="AF12" s="16" t="s">
        <v>29423</v>
      </c>
      <c r="AG12" s="33">
        <f>CHOOSE(MIN(D6L305C9,RUN_YEARS),B7L803C5,B7L803C14,B7L803C23,B7L803C32,B7L803C41)</f>
        <v>2732.5085387143804</v>
      </c>
      <c r="AH12" s="16" t="s">
        <v>29424</v>
      </c>
      <c r="AI12" s="33">
        <f>IF(D6L305C15=0,0,D6L305C11/D6L305C15)</f>
        <v>2.2458026446030242E-5</v>
      </c>
      <c r="AJ12" s="16" t="s">
        <v>29425</v>
      </c>
      <c r="AK12" s="33">
        <f>IF(D6L305C5=0,0,D6L305C11/D6L305C5)</f>
        <v>3.8282915565227629E-2</v>
      </c>
      <c r="AL12" s="16" t="s">
        <v>29426</v>
      </c>
      <c r="AM12" s="33">
        <f>D6L305C8*CHOOSE(MIN(D6L305C9,RUN_YEARS),B7L803C4,B7L803C13,B7L803C22,B7L803C31,B7L803C40)</f>
        <v>8.390215292363136E-2</v>
      </c>
      <c r="AN12" s="16" t="s">
        <v>29427</v>
      </c>
      <c r="AO12" s="33">
        <f>D6L305C8-D6L305C18</f>
        <v>0.7175878605772007</v>
      </c>
      <c r="AP12" s="16" t="s">
        <v>29428</v>
      </c>
      <c r="AQ12" s="33">
        <f>CHOOSE(MIN(D6L305C9,RUN_YEARS),B7L803C2,B7L803C11,B7L803C20,B7L803C29,B7L803C38)</f>
        <v>115.63102937927039</v>
      </c>
      <c r="AR12" s="16" t="s">
        <v>29429</v>
      </c>
      <c r="AS12" s="33">
        <f>IF(D6L305C20=0,0,D6L305C18/D6L305C20)</f>
        <v>7.2560240425112758E-4</v>
      </c>
      <c r="AT12" s="16" t="s">
        <v>29430</v>
      </c>
      <c r="AU12" s="33">
        <f>IF(D6L305C5=0,0,D6L305C18/D6L305C5)</f>
        <v>5.2341358912979308E-2</v>
      </c>
      <c r="AV12" s="16" t="s">
        <v>29431</v>
      </c>
      <c r="AW12" s="33">
        <f>CHOOSE(MIN(D6L305C9,RUN_YEARS),B7L803C1,B7L803C10,B7L803C19,B7L803C28,B7L803C37)</f>
        <v>988.95463462225098</v>
      </c>
      <c r="AX12" s="16" t="s">
        <v>29432</v>
      </c>
      <c r="AY12" s="33">
        <f>IF(D6L305C23=0,0,D6L305C19/D6L305C23)</f>
        <v>7.2560240425112758E-4</v>
      </c>
      <c r="AZ12" s="16" t="s">
        <v>29433</v>
      </c>
      <c r="BA12" s="33">
        <f>IF(D6L305C5=0,0,D6L305C19/D6L305C5)</f>
        <v>0.44765864108702069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1.8266582697702394</v>
      </c>
      <c r="J13" s="16" t="s">
        <v>29456</v>
      </c>
      <c r="K13" s="21">
        <f>IF(FLOW_THRU_100PCT="Y",1,INDEX(VariabilityMatrix,D6L306C1,D6L306C9))</f>
        <v>0.51998949836467689</v>
      </c>
      <c r="L13" s="16" t="s">
        <v>29436</v>
      </c>
      <c r="M13" s="15">
        <f>IF(D6L306C2&lt;&gt;0,D6L306C2*D6L306C4,D6L306C3*D6L306C4)</f>
        <v>0.94984311738151539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0.47492155869075769</v>
      </c>
      <c r="R13" s="16" t="s">
        <v>29438</v>
      </c>
      <c r="S13" s="15">
        <f>D6L306C5-D6L306C7</f>
        <v>0.47492155869075769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0.43855879482782856</v>
      </c>
      <c r="X13" s="16" t="s">
        <v>29440</v>
      </c>
      <c r="Y13" s="33">
        <f>D6L306C7-D6L306C10</f>
        <v>3.6362763862929137E-2</v>
      </c>
      <c r="Z13" s="16" t="s">
        <v>29441</v>
      </c>
      <c r="AA13" s="33">
        <f>CHOOSE(MIN(D6L306C9,RUN_YEARS),B7L803C7,B7L803C16,B7L803C25,B7L803C34,B7L803C43)</f>
        <v>85685.200000000012</v>
      </c>
      <c r="AB13" s="16" t="s">
        <v>29442</v>
      </c>
      <c r="AC13" s="33">
        <f>IF(D6L306C12=0,0,D6L306C10/D6L306C12)</f>
        <v>5.1182560678837008E-6</v>
      </c>
      <c r="AD13" s="16" t="s">
        <v>29443</v>
      </c>
      <c r="AE13" s="33">
        <f>IF(D6L306C5=0,0,D6L306C10/D6L306C5)</f>
        <v>0.46171708443477238</v>
      </c>
      <c r="AF13" s="16" t="s">
        <v>29444</v>
      </c>
      <c r="AG13" s="33">
        <f>CHOOSE(MIN(D6L306C9,RUN_YEARS),B7L803C5,B7L803C14,B7L803C23,B7L803C32,B7L803C41)</f>
        <v>2732.5085387143804</v>
      </c>
      <c r="AH13" s="16" t="s">
        <v>29445</v>
      </c>
      <c r="AI13" s="33">
        <f>IF(D6L306C15=0,0,D6L306C11/D6L306C15)</f>
        <v>1.3307465776497619E-5</v>
      </c>
      <c r="AJ13" s="16" t="s">
        <v>29446</v>
      </c>
      <c r="AK13" s="33">
        <f>IF(D6L306C5=0,0,D6L306C11/D6L306C5)</f>
        <v>3.8282915565227615E-2</v>
      </c>
      <c r="AL13" s="16" t="s">
        <v>29447</v>
      </c>
      <c r="AM13" s="33">
        <f>D6L306C8*CHOOSE(MIN(D6L306C9,RUN_YEARS),B7L803C4,B7L803C13,B7L803C22,B7L803C31,B7L803C40)</f>
        <v>4.9716079517889034E-2</v>
      </c>
      <c r="AN13" s="16" t="s">
        <v>29448</v>
      </c>
      <c r="AO13" s="33">
        <f>D6L306C8-D6L306C18</f>
        <v>0.42520547917286866</v>
      </c>
      <c r="AP13" s="16" t="s">
        <v>29449</v>
      </c>
      <c r="AQ13" s="33">
        <f>CHOOSE(MIN(D6L306C9,RUN_YEARS),B7L803C2,B7L803C11,B7L803C20,B7L803C29,B7L803C38)</f>
        <v>115.63102937927039</v>
      </c>
      <c r="AR13" s="16" t="s">
        <v>29450</v>
      </c>
      <c r="AS13" s="33">
        <f>IF(D6L306C20=0,0,D6L306C18/D6L306C20)</f>
        <v>4.2995448353936233E-4</v>
      </c>
      <c r="AT13" s="16" t="s">
        <v>29451</v>
      </c>
      <c r="AU13" s="33">
        <f>IF(D6L306C5=0,0,D6L306C18/D6L306C5)</f>
        <v>5.2341358912979308E-2</v>
      </c>
      <c r="AV13" s="16" t="s">
        <v>29452</v>
      </c>
      <c r="AW13" s="33">
        <f>CHOOSE(MIN(D6L306C9,RUN_YEARS),B7L803C1,B7L803C10,B7L803C19,B7L803C28,B7L803C37)</f>
        <v>988.95463462225098</v>
      </c>
      <c r="AX13" s="16" t="s">
        <v>29453</v>
      </c>
      <c r="AY13" s="33">
        <f>IF(D6L306C23=0,0,D6L306C19/D6L306C23)</f>
        <v>4.2995448353936227E-4</v>
      </c>
      <c r="AZ13" s="16" t="s">
        <v>29454</v>
      </c>
      <c r="BA13" s="33">
        <f>IF(D6L306C5=0,0,D6L306C19/D6L306C5)</f>
        <v>0.44765864108702069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0.17889132855081447</v>
      </c>
      <c r="J14" s="16" t="s">
        <v>29477</v>
      </c>
      <c r="K14" s="21">
        <f>IF(FLOW_THRU_100PCT="Y",1,INDEX(VariabilityMatrix,D6L307C1,D6L307C9))</f>
        <v>0.5415186677207473</v>
      </c>
      <c r="L14" s="16" t="s">
        <v>29457</v>
      </c>
      <c r="M14" s="15">
        <f>IF(D6L307C2&lt;&gt;0,D6L307C2*D6L307C4,D6L307C3*D6L307C4)</f>
        <v>9.6872993903631535E-2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4.8436496951815768E-2</v>
      </c>
      <c r="R14" s="16" t="s">
        <v>29459</v>
      </c>
      <c r="S14" s="15">
        <f>D6L307C5-D6L307C7</f>
        <v>4.8436496951815768E-2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4.4537402580470842E-2</v>
      </c>
      <c r="X14" s="16" t="s">
        <v>29461</v>
      </c>
      <c r="Y14" s="33">
        <f>D6L307C7-D6L307C10</f>
        <v>3.8990943713449258E-3</v>
      </c>
      <c r="Z14" s="16" t="s">
        <v>29462</v>
      </c>
      <c r="AA14" s="33">
        <f>CHOOSE(MIN(D6L307C9,RUN_YEARS),B7L803C7,B7L803C16,B7L803C25,B7L803C34,B7L803C43)</f>
        <v>78322</v>
      </c>
      <c r="AB14" s="16" t="s">
        <v>29463</v>
      </c>
      <c r="AC14" s="33">
        <f>IF(D6L307C12=0,0,D6L307C10/D6L307C12)</f>
        <v>5.6864485815570131E-7</v>
      </c>
      <c r="AD14" s="16" t="s">
        <v>29464</v>
      </c>
      <c r="AE14" s="33">
        <f>IF(D6L307C5=0,0,D6L307C10/D6L307C5)</f>
        <v>0.45975045041734014</v>
      </c>
      <c r="AF14" s="16" t="s">
        <v>29465</v>
      </c>
      <c r="AG14" s="33">
        <f>CHOOSE(MIN(D6L307C9,RUN_YEARS),B7L803C5,B7L803C14,B7L803C23,B7L803C32,B7L803C41)</f>
        <v>2637.2377412333649</v>
      </c>
      <c r="AH14" s="16" t="s">
        <v>29466</v>
      </c>
      <c r="AI14" s="33">
        <f>IF(D6L307C15=0,0,D6L307C11/D6L307C15)</f>
        <v>1.4784766312048244E-6</v>
      </c>
      <c r="AJ14" s="16" t="s">
        <v>29467</v>
      </c>
      <c r="AK14" s="33">
        <f>IF(D6L307C5=0,0,D6L307C11/D6L307C5)</f>
        <v>4.0249549582659881E-2</v>
      </c>
      <c r="AL14" s="16" t="s">
        <v>29468</v>
      </c>
      <c r="AM14" s="33">
        <f>D6L307C8*CHOOSE(MIN(D6L307C9,RUN_YEARS),B7L803C4,B7L803C13,B7L803C22,B7L803C31,B7L803C40)</f>
        <v>5.1344261216115959E-3</v>
      </c>
      <c r="AN14" s="16" t="s">
        <v>29469</v>
      </c>
      <c r="AO14" s="33">
        <f>D6L307C8-D6L307C18</f>
        <v>4.3302070830204174E-2</v>
      </c>
      <c r="AP14" s="16" t="s">
        <v>29470</v>
      </c>
      <c r="AQ14" s="33">
        <f>CHOOSE(MIN(D6L307C9,RUN_YEARS),B7L803C2,B7L803C11,B7L803C20,B7L803C29,B7L803C38)</f>
        <v>109.83707554752003</v>
      </c>
      <c r="AR14" s="16" t="s">
        <v>29471</v>
      </c>
      <c r="AS14" s="33">
        <f>IF(D6L307C20=0,0,D6L307C18/D6L307C20)</f>
        <v>4.6745837833147994E-5</v>
      </c>
      <c r="AT14" s="16" t="s">
        <v>29472</v>
      </c>
      <c r="AU14" s="33">
        <f>IF(D6L307C5=0,0,D6L307C18/D6L307C5)</f>
        <v>5.300162526946655E-2</v>
      </c>
      <c r="AV14" s="16" t="s">
        <v>29473</v>
      </c>
      <c r="AW14" s="33">
        <f>CHOOSE(MIN(D6L307C9,RUN_YEARS),B7L803C1,B7L803C10,B7L803C19,B7L803C28,B7L803C37)</f>
        <v>926.32997583152087</v>
      </c>
      <c r="AX14" s="16" t="s">
        <v>29474</v>
      </c>
      <c r="AY14" s="33">
        <f>IF(D6L307C23=0,0,D6L307C19/D6L307C23)</f>
        <v>4.6745837833147994E-5</v>
      </c>
      <c r="AZ14" s="16" t="s">
        <v>29475</v>
      </c>
      <c r="BA14" s="33">
        <f>IF(D6L307C5=0,0,D6L307C19/D6L307C5)</f>
        <v>0.4469983747305335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0.5415186677207473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78322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2637.2377412333649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109.83707554752003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926.32997583152087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0.5415186677207473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78322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2637.2377412333649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109.83707554752003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926.32997583152087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0.5415186677207473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78322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2637.2377412333649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109.83707554752003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926.32997583152087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0.5415186677207473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78322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2637.2377412333649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109.83707554752003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926.32997583152087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0.5415186677207473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78322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2637.2377412333649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109.83707554752003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926.32997583152087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9.1436450299895847E-2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7.8635347257910423E-2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3.9317673628955212E-2</v>
      </c>
      <c r="R20" s="16" t="s">
        <v>29585</v>
      </c>
      <c r="S20" s="15">
        <f>D6L313C5-D6L313C7</f>
        <v>3.9317673628955212E-2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3.615263632054827E-2</v>
      </c>
      <c r="X20" s="16" t="s">
        <v>29587</v>
      </c>
      <c r="Y20" s="33">
        <f>D6L313C7-D6L313C10</f>
        <v>3.1650373084069414E-3</v>
      </c>
      <c r="Z20" s="16" t="s">
        <v>29588</v>
      </c>
      <c r="AA20" s="33">
        <f>CHOOSE(MIN(D6L313C9,RUN_YEARS),B7L803C7,B7L803C16,B7L803C25,B7L803C34,B7L803C43)</f>
        <v>78322</v>
      </c>
      <c r="AB20" s="16" t="s">
        <v>29589</v>
      </c>
      <c r="AC20" s="33">
        <f>IF(D6L313C12=0,0,D6L313C10/D6L313C12)</f>
        <v>4.6158980006317855E-7</v>
      </c>
      <c r="AD20" s="16" t="s">
        <v>29590</v>
      </c>
      <c r="AE20" s="33">
        <f>IF(D6L313C5=0,0,D6L313C10/D6L313C5)</f>
        <v>0.45975045041734014</v>
      </c>
      <c r="AF20" s="16" t="s">
        <v>29591</v>
      </c>
      <c r="AG20" s="33">
        <f>CHOOSE(MIN(D6L313C9,RUN_YEARS),B7L803C5,B7L803C14,B7L803C23,B7L803C32,B7L803C41)</f>
        <v>2637.2377412333649</v>
      </c>
      <c r="AH20" s="16" t="s">
        <v>29592</v>
      </c>
      <c r="AI20" s="33">
        <f>IF(D6L313C15=0,0,D6L313C11/D6L313C15)</f>
        <v>1.2001334801642641E-6</v>
      </c>
      <c r="AJ20" s="16" t="s">
        <v>29593</v>
      </c>
      <c r="AK20" s="33">
        <f>IF(D6L313C5=0,0,D6L313C11/D6L313C5)</f>
        <v>4.0249549582659853E-2</v>
      </c>
      <c r="AL20" s="16" t="s">
        <v>29594</v>
      </c>
      <c r="AM20" s="33">
        <f>D6L313C8*CHOOSE(MIN(D6L313C9,RUN_YEARS),B7L803C4,B7L803C13,B7L803C22,B7L803C31,B7L803C40)</f>
        <v>4.1678012082981414E-3</v>
      </c>
      <c r="AN20" s="16" t="s">
        <v>29595</v>
      </c>
      <c r="AO20" s="33">
        <f>D6L313C8-D6L313C18</f>
        <v>3.514987242065707E-2</v>
      </c>
      <c r="AP20" s="16" t="s">
        <v>29596</v>
      </c>
      <c r="AQ20" s="33">
        <f>CHOOSE(MIN(D6L313C9,RUN_YEARS),B7L803C2,B7L803C11,B7L803C20,B7L803C29,B7L803C38)</f>
        <v>109.83707554752003</v>
      </c>
      <c r="AR20" s="16" t="s">
        <v>29597</v>
      </c>
      <c r="AS20" s="33">
        <f>IF(D6L313C20=0,0,D6L313C18/D6L313C20)</f>
        <v>3.7945303874145658E-5</v>
      </c>
      <c r="AT20" s="16" t="s">
        <v>29598</v>
      </c>
      <c r="AU20" s="33">
        <f>IF(D6L313C5=0,0,D6L313C18/D6L313C5)</f>
        <v>5.3001625269466536E-2</v>
      </c>
      <c r="AV20" s="16" t="s">
        <v>29599</v>
      </c>
      <c r="AW20" s="33">
        <f>CHOOSE(MIN(D6L313C9,RUN_YEARS),B7L803C1,B7L803C10,B7L803C19,B7L803C28,B7L803C37)</f>
        <v>926.32997583152087</v>
      </c>
      <c r="AX20" s="16" t="s">
        <v>29600</v>
      </c>
      <c r="AY20" s="33">
        <f>IF(D6L313C23=0,0,D6L313C19/D6L313C23)</f>
        <v>3.7945303874145664E-5</v>
      </c>
      <c r="AZ20" s="16" t="s">
        <v>29601</v>
      </c>
      <c r="BA20" s="33">
        <f>IF(D6L313C5=0,0,D6L313C19/D6L313C5)</f>
        <v>0.44699837473053344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0.11499008511825191</v>
      </c>
      <c r="J21" s="16" t="s">
        <v>29623</v>
      </c>
      <c r="K21" s="21">
        <f>IF(FLOW_THRU_100PCT="Y",1,INDEX(VariabilityMatrix,D6L314C1,D6L314C9))</f>
        <v>0.51998949836467689</v>
      </c>
      <c r="L21" s="16" t="s">
        <v>29603</v>
      </c>
      <c r="M21" s="15">
        <f>IF(D6L314C2&lt;&gt;0,D6L314C2*D6L314C4,D6L314C3*D6L314C4)</f>
        <v>5.9793636677551311E-2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2.9896818338775655E-2</v>
      </c>
      <c r="R21" s="16" t="s">
        <v>29605</v>
      </c>
      <c r="S21" s="15">
        <f>D6L314C5-D6L314C7</f>
        <v>2.9896818338775655E-2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2.7607743594511062E-2</v>
      </c>
      <c r="X21" s="16" t="s">
        <v>29607</v>
      </c>
      <c r="Y21" s="33">
        <f>D6L314C7-D6L314C10</f>
        <v>2.289074744264593E-3</v>
      </c>
      <c r="Z21" s="16" t="s">
        <v>29608</v>
      </c>
      <c r="AA21" s="33">
        <f>CHOOSE(MIN(D6L314C9,RUN_YEARS),B7L803C7,B7L803C16,B7L803C25,B7L803C34,B7L803C43)</f>
        <v>85685.200000000012</v>
      </c>
      <c r="AB21" s="16" t="s">
        <v>29609</v>
      </c>
      <c r="AC21" s="33">
        <f>IF(D6L314C12=0,0,D6L314C10/D6L314C12)</f>
        <v>3.2219967502568776E-7</v>
      </c>
      <c r="AD21" s="16" t="s">
        <v>29610</v>
      </c>
      <c r="AE21" s="33">
        <f>IF(D6L314C5=0,0,D6L314C10/D6L314C5)</f>
        <v>0.46171708443477238</v>
      </c>
      <c r="AF21" s="16" t="s">
        <v>29611</v>
      </c>
      <c r="AG21" s="33">
        <f>CHOOSE(MIN(D6L314C9,RUN_YEARS),B7L803C5,B7L803C14,B7L803C23,B7L803C32,B7L803C41)</f>
        <v>2732.5085387143804</v>
      </c>
      <c r="AH21" s="16" t="s">
        <v>29612</v>
      </c>
      <c r="AI21" s="33">
        <f>IF(D6L314C15=0,0,D6L314C11/D6L314C15)</f>
        <v>8.3771915506678756E-7</v>
      </c>
      <c r="AJ21" s="16" t="s">
        <v>29613</v>
      </c>
      <c r="AK21" s="33">
        <f>IF(D6L314C5=0,0,D6L314C11/D6L314C5)</f>
        <v>3.8282915565227602E-2</v>
      </c>
      <c r="AL21" s="16" t="s">
        <v>29614</v>
      </c>
      <c r="AM21" s="33">
        <f>D6L314C8*CHOOSE(MIN(D6L314C9,RUN_YEARS),B7L803C4,B7L803C13,B7L803C22,B7L803C31,B7L803C40)</f>
        <v>3.1296801980519968E-3</v>
      </c>
      <c r="AN21" s="16" t="s">
        <v>29615</v>
      </c>
      <c r="AO21" s="33">
        <f>D6L314C8-D6L314C18</f>
        <v>2.6767138140723658E-2</v>
      </c>
      <c r="AP21" s="16" t="s">
        <v>29616</v>
      </c>
      <c r="AQ21" s="33">
        <f>CHOOSE(MIN(D6L314C9,RUN_YEARS),B7L803C2,B7L803C11,B7L803C20,B7L803C29,B7L803C38)</f>
        <v>115.63102937927039</v>
      </c>
      <c r="AR21" s="16" t="s">
        <v>29617</v>
      </c>
      <c r="AS21" s="33">
        <f>IF(D6L314C20=0,0,D6L314C18/D6L314C20)</f>
        <v>2.7066093027561221E-5</v>
      </c>
      <c r="AT21" s="16" t="s">
        <v>29618</v>
      </c>
      <c r="AU21" s="33">
        <f>IF(D6L314C5=0,0,D6L314C18/D6L314C5)</f>
        <v>5.2341358912979308E-2</v>
      </c>
      <c r="AV21" s="16" t="s">
        <v>29619</v>
      </c>
      <c r="AW21" s="33">
        <f>CHOOSE(MIN(D6L314C9,RUN_YEARS),B7L803C1,B7L803C10,B7L803C19,B7L803C28,B7L803C37)</f>
        <v>988.95463462225098</v>
      </c>
      <c r="AX21" s="16" t="s">
        <v>29620</v>
      </c>
      <c r="AY21" s="33">
        <f>IF(D6L314C23=0,0,D6L314C19/D6L314C23)</f>
        <v>2.7066093027561218E-5</v>
      </c>
      <c r="AZ21" s="16" t="s">
        <v>29621</v>
      </c>
      <c r="BA21" s="33">
        <f>IF(D6L314C5=0,0,D6L314C19/D6L314C5)</f>
        <v>0.44765864108702069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0.24477932303128108</v>
      </c>
      <c r="J22" s="16" t="s">
        <v>29644</v>
      </c>
      <c r="K22" s="21">
        <f>IF(FLOW_THRU_100PCT="Y",1,INDEX(VariabilityMatrix,D6L315C1,D6L315C9))</f>
        <v>0.52190386455991</v>
      </c>
      <c r="L22" s="16" t="s">
        <v>29624</v>
      </c>
      <c r="M22" s="15">
        <f>IF(D6L315C2&lt;&gt;0,D6L315C2*D6L315C4,D6L315C3*D6L315C4)</f>
        <v>0.12775127465438418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6.3875637327192092E-2</v>
      </c>
      <c r="R22" s="16" t="s">
        <v>29626</v>
      </c>
      <c r="S22" s="15">
        <f>D6L315C5-D6L315C7</f>
        <v>6.3875637327192092E-2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5.8601010299775227E-2</v>
      </c>
      <c r="X22" s="16" t="s">
        <v>29628</v>
      </c>
      <c r="Y22" s="33">
        <f>D6L315C7-D6L315C10</f>
        <v>5.2746270274168644E-3</v>
      </c>
      <c r="Z22" s="16" t="s">
        <v>29629</v>
      </c>
      <c r="AA22" s="33">
        <f>CHOOSE(MIN(D6L315C9,RUN_YEARS),B7L803C7,B7L803C16,B7L803C25,B7L803C34,B7L803C43)</f>
        <v>79164.666666666657</v>
      </c>
      <c r="AB22" s="16" t="s">
        <v>29630</v>
      </c>
      <c r="AC22" s="33">
        <f>IF(D6L315C12=0,0,D6L315C10/D6L315C12)</f>
        <v>7.4024198884740541E-7</v>
      </c>
      <c r="AD22" s="16" t="s">
        <v>29631</v>
      </c>
      <c r="AE22" s="33">
        <f>IF(D6L315C5=0,0,D6L315C10/D6L315C5)</f>
        <v>0.45871174638619661</v>
      </c>
      <c r="AF22" s="16" t="s">
        <v>29632</v>
      </c>
      <c r="AG22" s="33">
        <f>CHOOSE(MIN(D6L315C9,RUN_YEARS),B7L803C5,B7L803C14,B7L803C23,B7L803C32,B7L803C41)</f>
        <v>2740.5939320078774</v>
      </c>
      <c r="AH22" s="16" t="s">
        <v>29633</v>
      </c>
      <c r="AI22" s="33">
        <f>IF(D6L315C15=0,0,D6L315C11/D6L315C15)</f>
        <v>1.9246291710032524E-6</v>
      </c>
      <c r="AJ22" s="16" t="s">
        <v>29634</v>
      </c>
      <c r="AK22" s="33">
        <f>IF(D6L315C5=0,0,D6L315C11/D6L315C5)</f>
        <v>4.1288253613803366E-2</v>
      </c>
      <c r="AL22" s="16" t="s">
        <v>29635</v>
      </c>
      <c r="AM22" s="33">
        <f>D6L315C8*CHOOSE(MIN(D6L315C9,RUN_YEARS),B7L803C4,B7L803C13,B7L803C22,B7L803C31,B7L803C40)</f>
        <v>6.4558495899337473E-3</v>
      </c>
      <c r="AN22" s="16" t="s">
        <v>29636</v>
      </c>
      <c r="AO22" s="33">
        <f>D6L315C8-D6L315C18</f>
        <v>5.7419787737258345E-2</v>
      </c>
      <c r="AP22" s="16" t="s">
        <v>29637</v>
      </c>
      <c r="AQ22" s="33">
        <f>CHOOSE(MIN(D6L315C9,RUN_YEARS),B7L803C2,B7L803C11,B7L803C20,B7L803C29,B7L803C38)</f>
        <v>108.27102806636115</v>
      </c>
      <c r="AR22" s="16" t="s">
        <v>29638</v>
      </c>
      <c r="AS22" s="33">
        <f>IF(D6L315C20=0,0,D6L315C18/D6L315C20)</f>
        <v>5.962675062046005E-5</v>
      </c>
      <c r="AT22" s="16" t="s">
        <v>29639</v>
      </c>
      <c r="AU22" s="33">
        <f>IF(D6L315C5=0,0,D6L315C18/D6L315C5)</f>
        <v>5.05345219247266E-2</v>
      </c>
      <c r="AV22" s="16" t="s">
        <v>29640</v>
      </c>
      <c r="AW22" s="33">
        <f>CHOOSE(MIN(D6L315C9,RUN_YEARS),B7L803C1,B7L803C10,B7L803C19,B7L803C28,B7L803C37)</f>
        <v>962.98703417112904</v>
      </c>
      <c r="AX22" s="16" t="s">
        <v>29641</v>
      </c>
      <c r="AY22" s="33">
        <f>IF(D6L315C23=0,0,D6L315C19/D6L315C23)</f>
        <v>5.9626750620460043E-5</v>
      </c>
      <c r="AZ22" s="16" t="s">
        <v>29642</v>
      </c>
      <c r="BA22" s="33">
        <f>IF(D6L315C5=0,0,D6L315C19/D6L315C5)</f>
        <v>0.44946547807527337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1884.3407732148239</v>
      </c>
      <c r="J23" s="16" t="s">
        <v>29665</v>
      </c>
      <c r="K23" s="21">
        <f>IF(FLOW_THRU_100PCT="Y",1,INDEX(VariabilityMatrix,D6L316C1,D6L316C9))</f>
        <v>0.20868180774957085</v>
      </c>
      <c r="L23" s="16" t="s">
        <v>29645</v>
      </c>
      <c r="M23" s="15">
        <f>IF(D6L316C2&lt;&gt;0,D6L316C2*D6L316C4,D6L316C3*D6L316C4)</f>
        <v>393.22763897069359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196.6138194853468</v>
      </c>
      <c r="R23" s="16" t="s">
        <v>29647</v>
      </c>
      <c r="S23" s="15">
        <f>D6L316C5-D6L316C7</f>
        <v>196.6138194853468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180.37813699956769</v>
      </c>
      <c r="X23" s="16" t="s">
        <v>29649</v>
      </c>
      <c r="Y23" s="33">
        <f>D6L316C7-D6L316C10</f>
        <v>16.235682485779108</v>
      </c>
      <c r="Z23" s="16" t="s">
        <v>29650</v>
      </c>
      <c r="AA23" s="33">
        <f>CHOOSE(MIN(D6L316C9,RUN_YEARS),B7L803C7,B7L803C16,B7L803C25,B7L803C34,B7L803C43)</f>
        <v>79164.666666666657</v>
      </c>
      <c r="AB23" s="16" t="s">
        <v>29651</v>
      </c>
      <c r="AC23" s="33">
        <f>IF(D6L316C12=0,0,D6L316C10/D6L316C12)</f>
        <v>2.2785182404553512E-3</v>
      </c>
      <c r="AD23" s="16" t="s">
        <v>29652</v>
      </c>
      <c r="AE23" s="33">
        <f>IF(D6L316C5=0,0,D6L316C10/D6L316C5)</f>
        <v>0.45871174638619661</v>
      </c>
      <c r="AF23" s="16" t="s">
        <v>29653</v>
      </c>
      <c r="AG23" s="33">
        <f>CHOOSE(MIN(D6L316C9,RUN_YEARS),B7L803C5,B7L803C14,B7L803C23,B7L803C32,B7L803C41)</f>
        <v>2740.5939320078774</v>
      </c>
      <c r="AH23" s="16" t="s">
        <v>29654</v>
      </c>
      <c r="AI23" s="33">
        <f>IF(D6L316C15=0,0,D6L316C11/D6L316C15)</f>
        <v>5.9241474251839074E-3</v>
      </c>
      <c r="AJ23" s="16" t="s">
        <v>29655</v>
      </c>
      <c r="AK23" s="33">
        <f>IF(D6L316C5=0,0,D6L316C11/D6L316C5)</f>
        <v>4.1288253613803373E-2</v>
      </c>
      <c r="AL23" s="16" t="s">
        <v>29656</v>
      </c>
      <c r="AM23" s="33">
        <f>D6L316C8*CHOOSE(MIN(D6L316C9,RUN_YEARS),B7L803C4,B7L803C13,B7L803C22,B7L803C31,B7L803C40)</f>
        <v>19.871570742972992</v>
      </c>
      <c r="AN23" s="16" t="s">
        <v>29657</v>
      </c>
      <c r="AO23" s="33">
        <f>D6L316C8-D6L316C18</f>
        <v>176.74224874237382</v>
      </c>
      <c r="AP23" s="16" t="s">
        <v>29658</v>
      </c>
      <c r="AQ23" s="33">
        <f>CHOOSE(MIN(D6L316C9,RUN_YEARS),B7L803C2,B7L803C11,B7L803C20,B7L803C29,B7L803C38)</f>
        <v>108.27102806636115</v>
      </c>
      <c r="AR23" s="16" t="s">
        <v>29659</v>
      </c>
      <c r="AS23" s="33">
        <f>IF(D6L316C20=0,0,D6L316C18/D6L316C20)</f>
        <v>0.18353543970039121</v>
      </c>
      <c r="AT23" s="16" t="s">
        <v>29660</v>
      </c>
      <c r="AU23" s="33">
        <f>IF(D6L316C5=0,0,D6L316C18/D6L316C5)</f>
        <v>5.05345219247266E-2</v>
      </c>
      <c r="AV23" s="16" t="s">
        <v>29661</v>
      </c>
      <c r="AW23" s="33">
        <f>CHOOSE(MIN(D6L316C9,RUN_YEARS),B7L803C1,B7L803C10,B7L803C19,B7L803C28,B7L803C37)</f>
        <v>962.98703417112904</v>
      </c>
      <c r="AX23" s="16" t="s">
        <v>29662</v>
      </c>
      <c r="AY23" s="33">
        <f>IF(D6L316C23=0,0,D6L316C19/D6L316C23)</f>
        <v>0.18353543970039121</v>
      </c>
      <c r="AZ23" s="16" t="s">
        <v>29663</v>
      </c>
      <c r="BA23" s="33">
        <f>IF(D6L316C5=0,0,D6L316C19/D6L316C5)</f>
        <v>0.44946547807527343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79164.666666666657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2740.5939320078774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108.27102806636115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962.98703417112904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0.21440684336376906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78322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2637.2377412333649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109.83707554752003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926.32997583152087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2785.8793885992377</v>
      </c>
      <c r="J26" s="16" t="s">
        <v>29727</v>
      </c>
      <c r="K26" s="21">
        <f>IF(FLOW_THRU_100PCT="Y",1,INDEX(VariabilityMatrix,D6L319C1,D6L319C9))</f>
        <v>0.20868180774957085</v>
      </c>
      <c r="L26" s="16" t="s">
        <v>29707</v>
      </c>
      <c r="M26" s="15">
        <f>IF(D6L319C2&lt;&gt;0,D6L319C2*D6L319C4,D6L319C3*D6L319C4)</f>
        <v>581.36234698515807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290.68117349257903</v>
      </c>
      <c r="R26" s="16" t="s">
        <v>29709</v>
      </c>
      <c r="S26" s="15">
        <f>D6L319C5-D6L319C7</f>
        <v>290.68117349257903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266.67773746873985</v>
      </c>
      <c r="X26" s="16" t="s">
        <v>29711</v>
      </c>
      <c r="Y26" s="33">
        <f>D6L319C7-D6L319C10</f>
        <v>24.003436023839186</v>
      </c>
      <c r="Z26" s="16" t="s">
        <v>29712</v>
      </c>
      <c r="AA26" s="33">
        <f>CHOOSE(MIN(D6L319C9,RUN_YEARS),B7L803C7,B7L803C16,B7L803C25,B7L803C34,B7L803C43)</f>
        <v>79164.666666666657</v>
      </c>
      <c r="AB26" s="16" t="s">
        <v>29713</v>
      </c>
      <c r="AC26" s="33">
        <f>IF(D6L319C12=0,0,D6L319C10/D6L319C12)</f>
        <v>3.3686459969776905E-3</v>
      </c>
      <c r="AD26" s="16" t="s">
        <v>29714</v>
      </c>
      <c r="AE26" s="33">
        <f>IF(D6L319C5=0,0,D6L319C10/D6L319C5)</f>
        <v>0.45871174638619661</v>
      </c>
      <c r="AF26" s="16" t="s">
        <v>29715</v>
      </c>
      <c r="AG26" s="33">
        <f>CHOOSE(MIN(D6L319C9,RUN_YEARS),B7L803C5,B7L803C14,B7L803C23,B7L803C32,B7L803C41)</f>
        <v>2740.5939320078774</v>
      </c>
      <c r="AH26" s="16" t="s">
        <v>29716</v>
      </c>
      <c r="AI26" s="33">
        <f>IF(D6L319C15=0,0,D6L319C11/D6L319C15)</f>
        <v>8.7584795921419965E-3</v>
      </c>
      <c r="AJ26" s="16" t="s">
        <v>29717</v>
      </c>
      <c r="AK26" s="33">
        <f>IF(D6L319C5=0,0,D6L319C11/D6L319C5)</f>
        <v>4.1288253613803415E-2</v>
      </c>
      <c r="AL26" s="16" t="s">
        <v>29718</v>
      </c>
      <c r="AM26" s="33">
        <f>D6L319C8*CHOOSE(MIN(D6L319C9,RUN_YEARS),B7L803C4,B7L803C13,B7L803C22,B7L803C31,B7L803C40)</f>
        <v>29.378868269931985</v>
      </c>
      <c r="AN26" s="16" t="s">
        <v>29719</v>
      </c>
      <c r="AO26" s="33">
        <f>D6L319C8-D6L319C18</f>
        <v>261.30230522264708</v>
      </c>
      <c r="AP26" s="16" t="s">
        <v>29720</v>
      </c>
      <c r="AQ26" s="33">
        <f>CHOOSE(MIN(D6L319C9,RUN_YEARS),B7L803C2,B7L803C11,B7L803C20,B7L803C29,B7L803C38)</f>
        <v>108.27102806636115</v>
      </c>
      <c r="AR26" s="16" t="s">
        <v>29721</v>
      </c>
      <c r="AS26" s="33">
        <f>IF(D6L319C20=0,0,D6L319C18/D6L319C20)</f>
        <v>0.27134561105234151</v>
      </c>
      <c r="AT26" s="16" t="s">
        <v>29722</v>
      </c>
      <c r="AU26" s="33">
        <f>IF(D6L319C5=0,0,D6L319C18/D6L319C5)</f>
        <v>5.05345219247266E-2</v>
      </c>
      <c r="AV26" s="16" t="s">
        <v>29723</v>
      </c>
      <c r="AW26" s="33">
        <f>CHOOSE(MIN(D6L319C9,RUN_YEARS),B7L803C1,B7L803C10,B7L803C19,B7L803C28,B7L803C37)</f>
        <v>962.98703417112904</v>
      </c>
      <c r="AX26" s="16" t="s">
        <v>29724</v>
      </c>
      <c r="AY26" s="33">
        <f>IF(D6L319C23=0,0,D6L319C19/D6L319C23)</f>
        <v>0.27134561105234151</v>
      </c>
      <c r="AZ26" s="16" t="s">
        <v>29725</v>
      </c>
      <c r="BA26" s="33">
        <f>IF(D6L319C5=0,0,D6L319C19/D6L319C5)</f>
        <v>0.44946547807527343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95.784471586916368</v>
      </c>
      <c r="J27" s="16" t="s">
        <v>29748</v>
      </c>
      <c r="K27" s="21">
        <f>IF(FLOW_THRU_100PCT="Y",1,INDEX(VariabilityMatrix,D6L320C1,D6L320C9))</f>
        <v>0.21440684336376906</v>
      </c>
      <c r="L27" s="16" t="s">
        <v>29728</v>
      </c>
      <c r="M27" s="15">
        <f>IF(D6L320C2&lt;&gt;0,D6L320C2*D6L320C4,D6L320C3*D6L320C4)</f>
        <v>20.536846196217365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10.268423098108682</v>
      </c>
      <c r="R27" s="16" t="s">
        <v>29730</v>
      </c>
      <c r="S27" s="15">
        <f>D6L320C5-D6L320C7</f>
        <v>10.268423098108682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9.4418242888625716</v>
      </c>
      <c r="X27" s="16" t="s">
        <v>29732</v>
      </c>
      <c r="Y27" s="33">
        <f>D6L320C7-D6L320C10</f>
        <v>0.82659880924611073</v>
      </c>
      <c r="Z27" s="16" t="s">
        <v>29733</v>
      </c>
      <c r="AA27" s="33">
        <f>CHOOSE(MIN(D6L320C9,RUN_YEARS),B7L803C7,B7L803C16,B7L803C25,B7L803C34,B7L803C43)</f>
        <v>78322</v>
      </c>
      <c r="AB27" s="16" t="s">
        <v>29734</v>
      </c>
      <c r="AC27" s="33">
        <f>IF(D6L320C12=0,0,D6L320C10/D6L320C12)</f>
        <v>1.2055136856646372E-4</v>
      </c>
      <c r="AD27" s="16" t="s">
        <v>29735</v>
      </c>
      <c r="AE27" s="33">
        <f>IF(D6L320C5=0,0,D6L320C10/D6L320C5)</f>
        <v>0.45975045041734014</v>
      </c>
      <c r="AF27" s="16" t="s">
        <v>29736</v>
      </c>
      <c r="AG27" s="33">
        <f>CHOOSE(MIN(D6L320C9,RUN_YEARS),B7L803C5,B7L803C14,B7L803C23,B7L803C32,B7L803C41)</f>
        <v>2637.2377412333649</v>
      </c>
      <c r="AH27" s="16" t="s">
        <v>29737</v>
      </c>
      <c r="AI27" s="33">
        <f>IF(D6L320C15=0,0,D6L320C11/D6L320C15)</f>
        <v>3.1343355827280587E-4</v>
      </c>
      <c r="AJ27" s="16" t="s">
        <v>29738</v>
      </c>
      <c r="AK27" s="33">
        <f>IF(D6L320C5=0,0,D6L320C11/D6L320C5)</f>
        <v>4.0249549582659881E-2</v>
      </c>
      <c r="AL27" s="16" t="s">
        <v>29739</v>
      </c>
      <c r="AM27" s="33">
        <f>D6L320C8*CHOOSE(MIN(D6L320C9,RUN_YEARS),B7L803C4,B7L803C13,B7L803C22,B7L803C31,B7L803C40)</f>
        <v>1.0884862263085822</v>
      </c>
      <c r="AN27" s="16" t="s">
        <v>29740</v>
      </c>
      <c r="AO27" s="33">
        <f>D6L320C8-D6L320C18</f>
        <v>9.1799368718001002</v>
      </c>
      <c r="AP27" s="16" t="s">
        <v>29741</v>
      </c>
      <c r="AQ27" s="33">
        <f>CHOOSE(MIN(D6L320C9,RUN_YEARS),B7L803C2,B7L803C11,B7L803C20,B7L803C29,B7L803C38)</f>
        <v>109.83707554752003</v>
      </c>
      <c r="AR27" s="16" t="s">
        <v>29742</v>
      </c>
      <c r="AS27" s="33">
        <f>IF(D6L320C20=0,0,D6L320C18/D6L320C20)</f>
        <v>9.910007353005847E-3</v>
      </c>
      <c r="AT27" s="16" t="s">
        <v>29743</v>
      </c>
      <c r="AU27" s="33">
        <f>IF(D6L320C5=0,0,D6L320C18/D6L320C5)</f>
        <v>5.3001625269466543E-2</v>
      </c>
      <c r="AV27" s="16" t="s">
        <v>29744</v>
      </c>
      <c r="AW27" s="33">
        <f>CHOOSE(MIN(D6L320C9,RUN_YEARS),B7L803C1,B7L803C10,B7L803C19,B7L803C28,B7L803C37)</f>
        <v>926.32997583152087</v>
      </c>
      <c r="AX27" s="16" t="s">
        <v>29745</v>
      </c>
      <c r="AY27" s="33">
        <f>IF(D6L320C23=0,0,D6L320C19/D6L320C23)</f>
        <v>9.910007353005847E-3</v>
      </c>
      <c r="AZ27" s="16" t="s">
        <v>29746</v>
      </c>
      <c r="BA27" s="33">
        <f>IF(D6L320C5=0,0,D6L320C19/D6L320C5)</f>
        <v>0.44699837473053344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0.21440684336376906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78322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2637.2377412333649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109.83707554752003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926.32997583152087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0.21440684336376906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78322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2637.2377412333649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109.83707554752003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926.32997583152087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0.21440684336376906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78322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2637.2377412333649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109.83707554752003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926.32997583152087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0.21440684336376906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78322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2637.2377412333649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109.83707554752003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926.32997583152087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0.21440684336376906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78322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2637.2377412333649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109.83707554752003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926.32997583152087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78322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2637.2377412333649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109.83707554752003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926.32997583152087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80.436389080142376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69.175294608922442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34.587647304461221</v>
      </c>
      <c r="R34" s="16" t="s">
        <v>29876</v>
      </c>
      <c r="S34" s="15">
        <f>D6L327C5-D6L327C7</f>
        <v>34.587647304461221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31.731520196838463</v>
      </c>
      <c r="X34" s="16" t="s">
        <v>29878</v>
      </c>
      <c r="Y34" s="33">
        <f>D6L327C7-D6L327C10</f>
        <v>2.8561271076227577</v>
      </c>
      <c r="Z34" s="16" t="s">
        <v>29879</v>
      </c>
      <c r="AA34" s="33">
        <f>CHOOSE(MIN(D6L327C9,RUN_YEARS),B7L803C7,B7L803C16,B7L803C25,B7L803C34,B7L803C43)</f>
        <v>79164.666666666657</v>
      </c>
      <c r="AB34" s="16" t="s">
        <v>29880</v>
      </c>
      <c r="AC34" s="33">
        <f>IF(D6L327C12=0,0,D6L327C10/D6L327C12)</f>
        <v>4.0082932870100045E-4</v>
      </c>
      <c r="AD34" s="16" t="s">
        <v>29881</v>
      </c>
      <c r="AE34" s="33">
        <f>IF(D6L327C5=0,0,D6L327C10/D6L327C5)</f>
        <v>0.45871174638619661</v>
      </c>
      <c r="AF34" s="16" t="s">
        <v>29882</v>
      </c>
      <c r="AG34" s="33">
        <f>CHOOSE(MIN(D6L327C9,RUN_YEARS),B7L803C5,B7L803C14,B7L803C23,B7L803C32,B7L803C41)</f>
        <v>2740.5939320078774</v>
      </c>
      <c r="AH34" s="16" t="s">
        <v>29883</v>
      </c>
      <c r="AI34" s="33">
        <f>IF(D6L327C15=0,0,D6L327C11/D6L327C15)</f>
        <v>1.0421562546226015E-3</v>
      </c>
      <c r="AJ34" s="16" t="s">
        <v>29884</v>
      </c>
      <c r="AK34" s="33">
        <f>IF(D6L327C5=0,0,D6L327C11/D6L327C5)</f>
        <v>4.1288253613803415E-2</v>
      </c>
      <c r="AL34" s="16" t="s">
        <v>29885</v>
      </c>
      <c r="AM34" s="33">
        <f>D6L327C8*CHOOSE(MIN(D6L327C9,RUN_YEARS),B7L803C4,B7L803C13,B7L803C22,B7L803C31,B7L803C40)</f>
        <v>3.495740442064013</v>
      </c>
      <c r="AN34" s="16" t="s">
        <v>29886</v>
      </c>
      <c r="AO34" s="33">
        <f>D6L327C8-D6L327C18</f>
        <v>31.091906862397209</v>
      </c>
      <c r="AP34" s="16" t="s">
        <v>29887</v>
      </c>
      <c r="AQ34" s="33">
        <f>CHOOSE(MIN(D6L327C9,RUN_YEARS),B7L803C2,B7L803C11,B7L803C20,B7L803C29,B7L803C38)</f>
        <v>108.27102806636115</v>
      </c>
      <c r="AR34" s="16" t="s">
        <v>29888</v>
      </c>
      <c r="AS34" s="33">
        <f>IF(D6L327C20=0,0,D6L327C18/D6L327C20)</f>
        <v>3.2286942356559267E-2</v>
      </c>
      <c r="AT34" s="16" t="s">
        <v>29889</v>
      </c>
      <c r="AU34" s="33">
        <f>IF(D6L327C5=0,0,D6L327C18/D6L327C5)</f>
        <v>5.05345219247266E-2</v>
      </c>
      <c r="AV34" s="16" t="s">
        <v>29890</v>
      </c>
      <c r="AW34" s="33">
        <f>CHOOSE(MIN(D6L327C9,RUN_YEARS),B7L803C1,B7L803C10,B7L803C19,B7L803C28,B7L803C37)</f>
        <v>962.98703417112904</v>
      </c>
      <c r="AX34" s="16" t="s">
        <v>29891</v>
      </c>
      <c r="AY34" s="33">
        <f>IF(D6L327C23=0,0,D6L327C19/D6L327C23)</f>
        <v>3.2286942356559267E-2</v>
      </c>
      <c r="AZ34" s="16" t="s">
        <v>29892</v>
      </c>
      <c r="BA34" s="33">
        <f>IF(D6L327C5=0,0,D6L327C19/D6L327C5)</f>
        <v>0.44946547807527343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15140.103138216982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9911.1253423820381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4955.562671191019</v>
      </c>
      <c r="R35" s="16" t="s">
        <v>29896</v>
      </c>
      <c r="S35" s="15">
        <f>SUM(D6L301C8:D6L327C8)-2*SUM(D6L309C8,D6L311C8,D6L322C8,D6L324C8,D6L327C8)</f>
        <v>4955.562671191019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4546.3795283477339</v>
      </c>
      <c r="X35" s="16" t="s">
        <v>29898</v>
      </c>
      <c r="Y35" s="33">
        <f>SUM(D6L301C11:D6L327C11)-2*SUM(D6L309C11,D6L311C11,D6L322C11,D6L324C11,D6L327C11)</f>
        <v>409.18314284328608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5.7429456443388135E-2</v>
      </c>
      <c r="AD35" s="16" t="s">
        <v>29900</v>
      </c>
      <c r="AE35" s="33">
        <f>IF(D6L328C5=0,0,D6L328C10/D6L328C5)</f>
        <v>0.4587147645995826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0.14931658675280912</v>
      </c>
      <c r="AJ35" s="16" t="s">
        <v>29902</v>
      </c>
      <c r="AK35" s="33">
        <f>IF(D6L328C5=0,0,D6L328C11/D6L328C5)</f>
        <v>4.1285235400417515E-2</v>
      </c>
      <c r="AL35" s="16" t="s">
        <v>29903</v>
      </c>
      <c r="AM35" s="33">
        <f>SUM(D6L301C18:D6L327C18)-2*SUM(D6L309C18,D6L311C18,D6L322C18,D6L324C18,D6L327C18)</f>
        <v>500.91013052092319</v>
      </c>
      <c r="AN35" s="16" t="s">
        <v>29904</v>
      </c>
      <c r="AO35" s="33">
        <f>SUM(D6L301C19:D6L327C19)-2*SUM(D6L309C19,D6L311C19,D6L322C19,D6L324C19,D6L327C19)</f>
        <v>4454.6525406700985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4.6262160395447225</v>
      </c>
      <c r="AT35" s="16" t="s">
        <v>29906</v>
      </c>
      <c r="AU35" s="33">
        <f>IF(D6L328C5=0,0,D6L328C18/D6L328C5)</f>
        <v>5.0540187235744771E-2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4.6262160395447225</v>
      </c>
      <c r="AZ35" s="16" t="s">
        <v>29908</v>
      </c>
      <c r="BA35" s="33">
        <f>IF(D6L328C5=0,0,D6L328C19/D6L328C5)</f>
        <v>0.44945981276425551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149.83986927806242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74.919934639031212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37.459967319515606</v>
      </c>
      <c r="R36" s="16" t="s">
        <v>29913</v>
      </c>
      <c r="S36" s="15">
        <f>D6L329C5-D6L329C7</f>
        <v>37.459967319515606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34.444473695532281</v>
      </c>
      <c r="X36" s="16" t="s">
        <v>29915</v>
      </c>
      <c r="Y36" s="33">
        <f>D6L329C7-D6L329C10</f>
        <v>3.0154936239833248</v>
      </c>
      <c r="Z36" s="16" t="s">
        <v>29916</v>
      </c>
      <c r="AA36" s="33">
        <f>CHOOSE(MIN(D6L329C9,RUN_YEARS),B7L803C7,B7L803C16,B7L803C25,B7L803C34,B7L803C43)</f>
        <v>78322</v>
      </c>
      <c r="AB36" s="16" t="s">
        <v>29917</v>
      </c>
      <c r="AC36" s="33">
        <f>IF(D6L329C12=0,0,D6L329C10/D6L329C12)</f>
        <v>4.3978031326488449E-4</v>
      </c>
      <c r="AD36" s="16" t="s">
        <v>29918</v>
      </c>
      <c r="AE36" s="33">
        <f>IF(D6L329C5=0,0,D6L329C10/D6L329C5)</f>
        <v>0.45975045041734014</v>
      </c>
      <c r="AF36" s="16" t="s">
        <v>29919</v>
      </c>
      <c r="AG36" s="33">
        <f>CHOOSE(MIN(D6L329C9,RUN_YEARS),B7L803C5,B7L803C14,B7L803C23,B7L803C32,B7L803C41)</f>
        <v>2637.2377412333649</v>
      </c>
      <c r="AH36" s="16" t="s">
        <v>29920</v>
      </c>
      <c r="AI36" s="33">
        <f>IF(D6L329C15=0,0,D6L329C11/D6L329C15)</f>
        <v>1.1434288144887006E-3</v>
      </c>
      <c r="AJ36" s="16" t="s">
        <v>29921</v>
      </c>
      <c r="AK36" s="33">
        <f>IF(D6L329C5=0,0,D6L329C11/D6L329C5)</f>
        <v>4.0249549582659888E-2</v>
      </c>
      <c r="AL36" s="16" t="s">
        <v>29922</v>
      </c>
      <c r="AM36" s="33">
        <f>D6L329C8*CHOOSE(MIN(D6L329C9,RUN_YEARS),B7L803C4,B7L803C13,B7L803C22,B7L803C31,B7L803C40)</f>
        <v>3.9708783009508584</v>
      </c>
      <c r="AN36" s="16" t="s">
        <v>29923</v>
      </c>
      <c r="AO36" s="33">
        <f>D6L329C8-D6L329C18</f>
        <v>33.489089018564748</v>
      </c>
      <c r="AP36" s="16" t="s">
        <v>29924</v>
      </c>
      <c r="AQ36" s="33">
        <f>CHOOSE(MIN(D6L329C9,RUN_YEARS),B7L803C2,B7L803C11,B7L803C20,B7L803C29,B7L803C38)</f>
        <v>109.83707554752003</v>
      </c>
      <c r="AR36" s="16" t="s">
        <v>29925</v>
      </c>
      <c r="AS36" s="33">
        <f>IF(D6L329C20=0,0,D6L329C18/D6L329C20)</f>
        <v>3.6152440158814074E-2</v>
      </c>
      <c r="AT36" s="16" t="s">
        <v>29926</v>
      </c>
      <c r="AU36" s="33">
        <f>IF(D6L329C5=0,0,D6L329C18/D6L329C5)</f>
        <v>5.3001625269466543E-2</v>
      </c>
      <c r="AV36" s="16" t="s">
        <v>29927</v>
      </c>
      <c r="AW36" s="33">
        <f>CHOOSE(MIN(D6L329C9,RUN_YEARS),B7L803C1,B7L803C10,B7L803C19,B7L803C28,B7L803C37)</f>
        <v>926.32997583152087</v>
      </c>
      <c r="AX36" s="16" t="s">
        <v>29928</v>
      </c>
      <c r="AY36" s="33">
        <f>IF(D6L329C23=0,0,D6L329C19/D6L329C23)</f>
        <v>3.6152440158814074E-2</v>
      </c>
      <c r="AZ36" s="16" t="s">
        <v>29929</v>
      </c>
      <c r="BA36" s="33">
        <f>IF(D6L329C5=0,0,D6L329C19/D6L329C5)</f>
        <v>0.44699837473053344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78322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2637.2377412333649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109.83707554752003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926.32997583152087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78322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2637.2377412333649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109.83707554752003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926.32997583152087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78322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2637.2377412333649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109.83707554752003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926.32997583152087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11138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11138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4455.2</v>
      </c>
      <c r="R40" s="16" t="s">
        <v>29994</v>
      </c>
      <c r="S40" s="15">
        <f>D6L333C5-D6L333C7</f>
        <v>6682.8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4096.5604133986672</v>
      </c>
      <c r="X40" s="16" t="s">
        <v>29996</v>
      </c>
      <c r="Y40" s="33">
        <f>D6L333C7-D6L333C10</f>
        <v>358.63958660133267</v>
      </c>
      <c r="Z40" s="16" t="s">
        <v>29997</v>
      </c>
      <c r="AA40" s="33">
        <f>CHOOSE(MIN(D6L333C9,RUN_YEARS),B7L803C7,B7L803C16,B7L803C25,B7L803C34,B7L803C43)</f>
        <v>78322</v>
      </c>
      <c r="AB40" s="16" t="s">
        <v>29998</v>
      </c>
      <c r="AC40" s="33">
        <f>IF(D6L333C12=0,0,D6L333C10/D6L333C12)</f>
        <v>5.2304083315015792E-2</v>
      </c>
      <c r="AD40" s="16" t="s">
        <v>29999</v>
      </c>
      <c r="AE40" s="33">
        <f>IF(D6L333C5=0,0,D6L333C10/D6L333C5)</f>
        <v>0.36780036033387209</v>
      </c>
      <c r="AF40" s="16" t="s">
        <v>30000</v>
      </c>
      <c r="AG40" s="33">
        <f>CHOOSE(MIN(D6L333C9,RUN_YEARS),B7L803C5,B7L803C14,B7L803C23,B7L803C32,B7L803C41)</f>
        <v>2637.2377412333649</v>
      </c>
      <c r="AH40" s="16" t="s">
        <v>30001</v>
      </c>
      <c r="AI40" s="33">
        <f>IF(D6L333C15=0,0,D6L333C11/D6L333C15)</f>
        <v>0.13599061661904119</v>
      </c>
      <c r="AJ40" s="16" t="s">
        <v>30002</v>
      </c>
      <c r="AK40" s="33">
        <f>IF(D6L333C5=0,0,D6L333C11/D6L333C5)</f>
        <v>3.2199639666127912E-2</v>
      </c>
      <c r="AL40" s="16" t="s">
        <v>30003</v>
      </c>
      <c r="AM40" s="33">
        <f>D6L333C8*CHOOSE(MIN(D6L333C9,RUN_YEARS),B7L803C4,B7L803C13,B7L803C22,B7L803C31,B7L803C40)</f>
        <v>708.39852270158201</v>
      </c>
      <c r="AN40" s="16" t="s">
        <v>30004</v>
      </c>
      <c r="AO40" s="33">
        <f>D6L333C8-D6L333C18</f>
        <v>5974.4014772984183</v>
      </c>
      <c r="AP40" s="16" t="s">
        <v>30005</v>
      </c>
      <c r="AQ40" s="33">
        <f>CHOOSE(MIN(D6L333C9,RUN_YEARS),B7L803C2,B7L803C11,B7L803C20,B7L803C29,B7L803C38)</f>
        <v>109.83707554752003</v>
      </c>
      <c r="AR40" s="16" t="s">
        <v>30006</v>
      </c>
      <c r="AS40" s="33">
        <f>IF(D6L333C20=0,0,D6L333C18/D6L333C20)</f>
        <v>6.4495391849275858</v>
      </c>
      <c r="AT40" s="16" t="s">
        <v>30007</v>
      </c>
      <c r="AU40" s="33">
        <f>IF(D6L333C5=0,0,D6L333C18/D6L333C5)</f>
        <v>6.3601950323359843E-2</v>
      </c>
      <c r="AV40" s="16" t="s">
        <v>30008</v>
      </c>
      <c r="AW40" s="33">
        <f>CHOOSE(MIN(D6L333C9,RUN_YEARS),B7L803C1,B7L803C10,B7L803C19,B7L803C28,B7L803C37)</f>
        <v>926.32997583152087</v>
      </c>
      <c r="AX40" s="16" t="s">
        <v>30009</v>
      </c>
      <c r="AY40" s="33">
        <f>IF(D6L333C23=0,0,D6L333C19/D6L333C23)</f>
        <v>6.4495391849275867</v>
      </c>
      <c r="AZ40" s="16" t="s">
        <v>30010</v>
      </c>
      <c r="BA40" s="33">
        <f>IF(D6L333C5=0,0,D6L333C19/D6L333C5)</f>
        <v>0.53639804967664018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4176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4176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4176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78322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2637.2377412333649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442.66957425058456</v>
      </c>
      <c r="AN41" s="16" t="s">
        <v>30023</v>
      </c>
      <c r="AO41" s="33">
        <f>D6L334C8-D6L334C18</f>
        <v>3733.3304257494156</v>
      </c>
      <c r="AP41" s="16" t="s">
        <v>30024</v>
      </c>
      <c r="AQ41" s="33">
        <f>CHOOSE(MIN(D6L334C9,RUN_YEARS),B7L803C2,B7L803C11,B7L803C20,B7L803C29,B7L803C38)</f>
        <v>109.83707554752003</v>
      </c>
      <c r="AR41" s="16" t="s">
        <v>30025</v>
      </c>
      <c r="AS41" s="33">
        <f>IF(D6L334C20=0,0,D6L334C18/D6L334C20)</f>
        <v>4.0302381690694915</v>
      </c>
      <c r="AT41" s="16" t="s">
        <v>30026</v>
      </c>
      <c r="AU41" s="33">
        <f>IF(D6L334C5=0,0,D6L334C18/D6L334C5)</f>
        <v>0.10600325053893309</v>
      </c>
      <c r="AV41" s="16" t="s">
        <v>30027</v>
      </c>
      <c r="AW41" s="33">
        <f>CHOOSE(MIN(D6L334C9,RUN_YEARS),B7L803C1,B7L803C10,B7L803C19,B7L803C28,B7L803C37)</f>
        <v>926.32997583152087</v>
      </c>
      <c r="AX41" s="16" t="s">
        <v>30028</v>
      </c>
      <c r="AY41" s="33">
        <f>IF(D6L334C23=0,0,D6L334C19/D6L334C23)</f>
        <v>4.0302381690694924</v>
      </c>
      <c r="AZ41" s="16" t="s">
        <v>30029</v>
      </c>
      <c r="BA41" s="33">
        <f>IF(D6L334C5=0,0,D6L334C19/D6L334C5)</f>
        <v>0.893996749461067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1526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1526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1526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1403.1583746737222</v>
      </c>
      <c r="X42" s="16" t="s">
        <v>30036</v>
      </c>
      <c r="Y42" s="33">
        <f>D6L335C7-D6L335C10</f>
        <v>122.84162532627784</v>
      </c>
      <c r="Z42" s="16" t="s">
        <v>30037</v>
      </c>
      <c r="AA42" s="33">
        <f>CHOOSE(MIN(D6L335C9,RUN_YEARS),B7L803C7,B7L803C16,B7L803C25,B7L803C34,B7L803C43)</f>
        <v>78322</v>
      </c>
      <c r="AB42" s="16" t="s">
        <v>30038</v>
      </c>
      <c r="AC42" s="33">
        <f>IF(D6L335C12=0,0,D6L335C10/D6L335C12)</f>
        <v>1.7915252096138021E-2</v>
      </c>
      <c r="AD42" s="16" t="s">
        <v>30039</v>
      </c>
      <c r="AE42" s="33">
        <f>IF(D6L335C5=0,0,D6L335C10/D6L335C5)</f>
        <v>0.91950090083468028</v>
      </c>
      <c r="AF42" s="16" t="s">
        <v>30040</v>
      </c>
      <c r="AG42" s="33">
        <f>CHOOSE(MIN(D6L335C9,RUN_YEARS),B7L803C5,B7L803C14,B7L803C23,B7L803C32,B7L803C41)</f>
        <v>2637.2377412333649</v>
      </c>
      <c r="AH42" s="16" t="s">
        <v>30041</v>
      </c>
      <c r="AI42" s="33">
        <f>IF(D6L335C15=0,0,D6L335C11/D6L335C15)</f>
        <v>4.6579655449958839E-2</v>
      </c>
      <c r="AJ42" s="16" t="s">
        <v>30042</v>
      </c>
      <c r="AK42" s="33">
        <f>IF(D6L335C5=0,0,D6L335C11/D6L335C5)</f>
        <v>8.0499099165319679E-2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109.83707554752003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926.32997583152087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11490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11490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11490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78322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2637.2377412333649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1217.9773486923411</v>
      </c>
      <c r="AN43" s="16" t="s">
        <v>30064</v>
      </c>
      <c r="AO43" s="33">
        <f>D6L336C8-D6L336C18</f>
        <v>10272.02265130766</v>
      </c>
      <c r="AP43" s="16" t="s">
        <v>30065</v>
      </c>
      <c r="AQ43" s="33">
        <f>CHOOSE(MIN(D6L336C9,RUN_YEARS),B7L803C2,B7L803C11,B7L803C20,B7L803C29,B7L803C38)</f>
        <v>109.83707554752003</v>
      </c>
      <c r="AR43" s="16" t="s">
        <v>30066</v>
      </c>
      <c r="AS43" s="33">
        <f>IF(D6L336C20=0,0,D6L336C18/D6L336C20)</f>
        <v>11.088945537023099</v>
      </c>
      <c r="AT43" s="16" t="s">
        <v>30067</v>
      </c>
      <c r="AU43" s="33">
        <f>IF(D6L336C5=0,0,D6L336C18/D6L336C5)</f>
        <v>0.10600325053893309</v>
      </c>
      <c r="AV43" s="16" t="s">
        <v>30068</v>
      </c>
      <c r="AW43" s="33">
        <f>CHOOSE(MIN(D6L336C9,RUN_YEARS),B7L803C1,B7L803C10,B7L803C19,B7L803C28,B7L803C37)</f>
        <v>926.32997583152087</v>
      </c>
      <c r="AX43" s="16" t="s">
        <v>30069</v>
      </c>
      <c r="AY43" s="33">
        <f>IF(D6L336C23=0,0,D6L336C19/D6L336C23)</f>
        <v>11.0889455370231</v>
      </c>
      <c r="AZ43" s="16" t="s">
        <v>30070</v>
      </c>
      <c r="BA43" s="33">
        <f>IF(D6L336C5=0,0,D6L336C19/D6L336C5)</f>
        <v>0.893996749461067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28479.839869278061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28404.919934639031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6018.6599673195151</v>
      </c>
      <c r="R44" s="16" t="s">
        <v>30074</v>
      </c>
      <c r="S44" s="15">
        <f>SUM(D6L329C8:D6L336C8)</f>
        <v>22386.259967319515</v>
      </c>
      <c r="U44" s="21" t="str">
        <f>NULL_VALUE</f>
        <v>n/a</v>
      </c>
      <c r="V44" s="16" t="s">
        <v>30075</v>
      </c>
      <c r="W44" s="33">
        <f>SUM(D6L329C10:D6L336C10)</f>
        <v>5534.1632617679215</v>
      </c>
      <c r="X44" s="16" t="s">
        <v>30076</v>
      </c>
      <c r="Y44" s="33">
        <f>SUM(D6L329C11:D6L336C11)</f>
        <v>484.49670555159383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7.06591157244187E-2</v>
      </c>
      <c r="AD44" s="16" t="s">
        <v>30078</v>
      </c>
      <c r="AE44" s="33">
        <f>IF(D6L337C5=0,0,D6L337C10/D6L337C5)</f>
        <v>0.19483115159283232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0.18371370088348873</v>
      </c>
      <c r="AJ44" s="16" t="s">
        <v>30080</v>
      </c>
      <c r="AK44" s="33">
        <f>IF(D6L337C5=0,0,D6L337C11/D6L337C5)</f>
        <v>1.7056788284087476E-2</v>
      </c>
      <c r="AL44" s="16" t="s">
        <v>30081</v>
      </c>
      <c r="AM44" s="33">
        <f>SUM(D6L329C18:D6L336C18)</f>
        <v>2373.0163239454587</v>
      </c>
      <c r="AN44" s="16" t="s">
        <v>30082</v>
      </c>
      <c r="AO44" s="33">
        <f>SUM(D6L329C19:D6L336C19)</f>
        <v>20013.243643374059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21.604875331178988</v>
      </c>
      <c r="AT44" s="16" t="s">
        <v>30084</v>
      </c>
      <c r="AU44" s="33">
        <f>IF(D6L337C5=0,0,D6L337C18/D6L337C5)</f>
        <v>8.3542440161981577E-2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21.604875331178995</v>
      </c>
      <c r="AZ44" s="16" t="s">
        <v>30086</v>
      </c>
      <c r="BA44" s="33">
        <f>IF(D6L337C5=0,0,D6L337C19/D6L337C5)</f>
        <v>0.70456961996109868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809.41203570977154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404.70601785488577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202.35300892744289</v>
      </c>
      <c r="R45" s="16" t="s">
        <v>30091</v>
      </c>
      <c r="S45" s="15">
        <f>D6L338C5-D6L338C7</f>
        <v>202.35300892744289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186.06377399539184</v>
      </c>
      <c r="X45" s="16" t="s">
        <v>30093</v>
      </c>
      <c r="Y45" s="33">
        <f>D6L338C7-D6L338C10</f>
        <v>16.289234932051045</v>
      </c>
      <c r="Z45" s="16" t="s">
        <v>30094</v>
      </c>
      <c r="AA45" s="33">
        <f>CHOOSE(MIN(D6L338C9,RUN_YEARS),B7L803C7,B7L803C16,B7L803C25,B7L803C34,B7L803C43)</f>
        <v>78322</v>
      </c>
      <c r="AB45" s="16" t="s">
        <v>30095</v>
      </c>
      <c r="AC45" s="33">
        <f>IF(D6L338C12=0,0,D6L338C10/D6L338C12)</f>
        <v>2.3756259287989563E-3</v>
      </c>
      <c r="AD45" s="16" t="s">
        <v>30096</v>
      </c>
      <c r="AE45" s="33">
        <f>IF(D6L338C5=0,0,D6L338C10/D6L338C5)</f>
        <v>0.45975045041734014</v>
      </c>
      <c r="AF45" s="16" t="s">
        <v>30097</v>
      </c>
      <c r="AG45" s="33">
        <f>CHOOSE(MIN(D6L338C9,RUN_YEARS),B7L803C5,B7L803C14,B7L803C23,B7L803C32,B7L803C41)</f>
        <v>2637.2377412333649</v>
      </c>
      <c r="AH45" s="16" t="s">
        <v>30098</v>
      </c>
      <c r="AI45" s="33">
        <f>IF(D6L338C15=0,0,D6L338C11/D6L338C15)</f>
        <v>6.1766274148772832E-3</v>
      </c>
      <c r="AJ45" s="16" t="s">
        <v>30099</v>
      </c>
      <c r="AK45" s="33">
        <f>IF(D6L338C5=0,0,D6L338C11/D6L338C5)</f>
        <v>4.0249549582659847E-2</v>
      </c>
      <c r="AL45" s="16" t="s">
        <v>30100</v>
      </c>
      <c r="AM45" s="33">
        <f>D6L338C8*CHOOSE(MIN(D6L338C9,RUN_YEARS),B7L803C4,B7L803C13,B7L803C22,B7L803C31,B7L803C40)</f>
        <v>21.45007670264269</v>
      </c>
      <c r="AN45" s="16" t="s">
        <v>30101</v>
      </c>
      <c r="AO45" s="33">
        <f>D6L338C8-D6L338C18</f>
        <v>180.9029322248002</v>
      </c>
      <c r="AP45" s="16" t="s">
        <v>30102</v>
      </c>
      <c r="AQ45" s="33">
        <f>CHOOSE(MIN(D6L338C9,RUN_YEARS),B7L803C2,B7L803C11,B7L803C20,B7L803C29,B7L803C38)</f>
        <v>109.83707554752003</v>
      </c>
      <c r="AR45" s="16" t="s">
        <v>30103</v>
      </c>
      <c r="AS45" s="33">
        <f>IF(D6L338C20=0,0,D6L338C18/D6L338C20)</f>
        <v>0.19528994736720304</v>
      </c>
      <c r="AT45" s="16" t="s">
        <v>30104</v>
      </c>
      <c r="AU45" s="33">
        <f>IF(D6L338C5=0,0,D6L338C18/D6L338C5)</f>
        <v>5.3001625269466536E-2</v>
      </c>
      <c r="AV45" s="16" t="s">
        <v>30105</v>
      </c>
      <c r="AW45" s="33">
        <f>CHOOSE(MIN(D6L338C9,RUN_YEARS),B7L803C1,B7L803C10,B7L803C19,B7L803C28,B7L803C37)</f>
        <v>926.32997583152087</v>
      </c>
      <c r="AX45" s="16" t="s">
        <v>30106</v>
      </c>
      <c r="AY45" s="33">
        <f>IF(D6L338C23=0,0,D6L338C19/D6L338C23)</f>
        <v>0.19528994736720307</v>
      </c>
      <c r="AZ45" s="16" t="s">
        <v>30107</v>
      </c>
      <c r="BA45" s="33">
        <f>IF(D6L338C5=0,0,D6L338C19/D6L338C5)</f>
        <v>0.44699837473053344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22274.673535577887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22274.673535577887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8909.869414231156</v>
      </c>
      <c r="R46" s="16" t="s">
        <v>30111</v>
      </c>
      <c r="S46" s="15">
        <f>D6L339C5-D6L339C7</f>
        <v>13364.804121346731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8192.6329527049129</v>
      </c>
      <c r="X46" s="16" t="s">
        <v>30113</v>
      </c>
      <c r="Y46" s="33">
        <f>D6L339C7-D6L339C10</f>
        <v>717.23646152624315</v>
      </c>
      <c r="Z46" s="16" t="s">
        <v>30114</v>
      </c>
      <c r="AA46" s="33">
        <f>CHOOSE(MIN(D6L339C9,RUN_YEARS),B7L803C7,B7L803C16,B7L803C25,B7L803C34,B7L803C43)</f>
        <v>78322</v>
      </c>
      <c r="AB46" s="16" t="s">
        <v>30115</v>
      </c>
      <c r="AC46" s="33">
        <f>IF(D6L339C12=0,0,D6L339C10/D6L339C12)</f>
        <v>0.10460193754889958</v>
      </c>
      <c r="AD46" s="16" t="s">
        <v>30116</v>
      </c>
      <c r="AE46" s="33">
        <f>IF(D6L339C5=0,0,D6L339C10/D6L339C5)</f>
        <v>0.36780036033387215</v>
      </c>
      <c r="AF46" s="16" t="s">
        <v>30117</v>
      </c>
      <c r="AG46" s="33">
        <f>CHOOSE(MIN(D6L339C9,RUN_YEARS),B7L803C5,B7L803C14,B7L803C23,B7L803C32,B7L803C41)</f>
        <v>2637.2377412333649</v>
      </c>
      <c r="AH46" s="16" t="s">
        <v>30118</v>
      </c>
      <c r="AI46" s="33">
        <f>IF(D6L339C15=0,0,D6L339C11/D6L339C15)</f>
        <v>0.27196503762713897</v>
      </c>
      <c r="AJ46" s="16" t="s">
        <v>30119</v>
      </c>
      <c r="AK46" s="33">
        <f>IF(D6L339C5=0,0,D6L339C11/D6L339C5)</f>
        <v>3.2199639666127898E-2</v>
      </c>
      <c r="AL46" s="16" t="s">
        <v>30120</v>
      </c>
      <c r="AM46" s="33">
        <f>D6L339C8*CHOOSE(MIN(D6L339C9,RUN_YEARS),B7L803C4,B7L803C13,B7L803C22,B7L803C31,B7L803C40)</f>
        <v>1416.712679678883</v>
      </c>
      <c r="AN46" s="16" t="s">
        <v>30121</v>
      </c>
      <c r="AO46" s="33">
        <f>D6L339C8-D6L339C18</f>
        <v>11948.091441667848</v>
      </c>
      <c r="AP46" s="16" t="s">
        <v>30122</v>
      </c>
      <c r="AQ46" s="33">
        <f>CHOOSE(MIN(D6L339C9,RUN_YEARS),B7L803C2,B7L803C11,B7L803C20,B7L803C29,B7L803C38)</f>
        <v>109.83707554752003</v>
      </c>
      <c r="AR46" s="16" t="s">
        <v>30123</v>
      </c>
      <c r="AS46" s="33">
        <f>IF(D6L339C20=0,0,D6L339C18/D6L339C20)</f>
        <v>12.898310271070127</v>
      </c>
      <c r="AT46" s="16" t="s">
        <v>30124</v>
      </c>
      <c r="AU46" s="33">
        <f>IF(D6L339C5=0,0,D6L339C18/D6L339C5)</f>
        <v>6.3601950323359843E-2</v>
      </c>
      <c r="AV46" s="16" t="s">
        <v>30125</v>
      </c>
      <c r="AW46" s="33">
        <f>CHOOSE(MIN(D6L339C9,RUN_YEARS),B7L803C1,B7L803C10,B7L803C19,B7L803C28,B7L803C37)</f>
        <v>926.32997583152087</v>
      </c>
      <c r="AX46" s="16" t="s">
        <v>30126</v>
      </c>
      <c r="AY46" s="33">
        <f>IF(D6L339C23=0,0,D6L339C19/D6L339C23)</f>
        <v>12.898310271070127</v>
      </c>
      <c r="AZ46" s="16" t="s">
        <v>30127</v>
      </c>
      <c r="BA46" s="33">
        <f>IF(D6L339C5=0,0,D6L339C19/D6L339C5)</f>
        <v>0.53639804967664007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23084.085571287658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22679.379553432773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9112.2224231585988</v>
      </c>
      <c r="R47" s="16" t="s">
        <v>30131</v>
      </c>
      <c r="S47" s="15">
        <f>SUM(D6L338C8:D6L339C8)</f>
        <v>13567.157130274174</v>
      </c>
      <c r="U47" s="21" t="str">
        <f>NULL_VALUE</f>
        <v>n/a</v>
      </c>
      <c r="V47" s="16" t="s">
        <v>30132</v>
      </c>
      <c r="W47" s="33">
        <f>SUM(D6L338C10:D6L339C10)</f>
        <v>8378.6967267003056</v>
      </c>
      <c r="X47" s="16" t="s">
        <v>30133</v>
      </c>
      <c r="Y47" s="33">
        <f>SUM(D6L338C11:D6L339C11)</f>
        <v>733.52569645829419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0.10697756347769855</v>
      </c>
      <c r="AD47" s="16" t="s">
        <v>30135</v>
      </c>
      <c r="AE47" s="33">
        <f>IF(D6L340C5=0,0,D6L340C10/D6L340C5)</f>
        <v>0.36944117924214104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0.27814166504201626</v>
      </c>
      <c r="AJ47" s="16" t="s">
        <v>30137</v>
      </c>
      <c r="AK47" s="33">
        <f>IF(D6L340C5=0,0,D6L340C11/D6L340C5)</f>
        <v>3.2343287642860895E-2</v>
      </c>
      <c r="AL47" s="16" t="s">
        <v>30138</v>
      </c>
      <c r="AM47" s="33">
        <f>SUM(D6L338C18:D6L339C18)</f>
        <v>1438.1627563815257</v>
      </c>
      <c r="AN47" s="16" t="s">
        <v>30139</v>
      </c>
      <c r="AO47" s="33">
        <f>SUM(D6L338C19:D6L339C19)</f>
        <v>12128.994373892649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13.093600218437329</v>
      </c>
      <c r="AT47" s="16" t="s">
        <v>30141</v>
      </c>
      <c r="AU47" s="33">
        <f>IF(D6L340C5=0,0,D6L340C18/D6L340C5)</f>
        <v>6.341279103307057E-2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13.093600218437329</v>
      </c>
      <c r="AZ47" s="16" t="s">
        <v>30143</v>
      </c>
      <c r="BA47" s="33">
        <f>IF(D6L340C5=0,0,D6L340C19/D6L340C5)</f>
        <v>0.53480274208192757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66704.028578782702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60995.424830453841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20086.445061669132</v>
      </c>
      <c r="R48" s="16" t="s">
        <v>30148</v>
      </c>
      <c r="S48" s="15">
        <f>SUM(D6L328C8,D6L337C8,D6L340C8)</f>
        <v>40908.979768784709</v>
      </c>
      <c r="U48" s="21" t="str">
        <f>NULL_VALUE</f>
        <v>n/a</v>
      </c>
      <c r="V48" s="16" t="s">
        <v>30149</v>
      </c>
      <c r="W48" s="33">
        <f>SUM(D6L328C10,D6L337C10,D6L340C10)</f>
        <v>18459.23951681596</v>
      </c>
      <c r="X48" s="16" t="s">
        <v>30150</v>
      </c>
      <c r="Y48" s="33">
        <f>SUM(D6L328C11,D6L337C11,D6L340C11)</f>
        <v>1627.2055448531742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0.23506613564550538</v>
      </c>
      <c r="AD48" s="16" t="s">
        <v>30152</v>
      </c>
      <c r="AE48" s="33">
        <f>IF(D6L341C5=0,0,D6L341C10/D6L341C5)</f>
        <v>0.3026331822120471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0.61117195267831415</v>
      </c>
      <c r="AJ48" s="16" t="s">
        <v>30154</v>
      </c>
      <c r="AK48" s="33">
        <f>IF(D6L341C5=0,0,D6L341C11/D6L341C5)</f>
        <v>2.6677501622068247E-2</v>
      </c>
      <c r="AL48" s="16" t="s">
        <v>30155</v>
      </c>
      <c r="AM48" s="33">
        <f>SUM(D6L328C18,D6L337C18,D6L340C18)</f>
        <v>4312.0892108479075</v>
      </c>
      <c r="AN48" s="16" t="s">
        <v>30156</v>
      </c>
      <c r="AO48" s="33">
        <f>SUM(D6L328C19,D6L337C19,D6L340C19)</f>
        <v>36596.8905579368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39.324691589161041</v>
      </c>
      <c r="AT48" s="16" t="s">
        <v>30158</v>
      </c>
      <c r="AU48" s="33">
        <f>IF(D6L341C5=0,0,D6L341C18/D6L341C5)</f>
        <v>7.0695289406279602E-2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39.324691589161048</v>
      </c>
      <c r="AZ48" s="16" t="s">
        <v>30160</v>
      </c>
      <c r="BA48" s="33">
        <f>IF(D6L341C5=0,0,D6L341C19/D6L341C5)</f>
        <v>0.599994026759605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161CD-9C17-49FF-A8F6-C06EAE781E3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306.65268760000004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263.72131133600004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131.86065566800002</v>
      </c>
      <c r="R8" s="16" t="s">
        <v>30170</v>
      </c>
      <c r="S8" s="15">
        <f>D6L401C5-D6L401C7</f>
        <v>131.86065566800002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106.4997617585022</v>
      </c>
      <c r="X8" s="16" t="s">
        <v>30172</v>
      </c>
      <c r="Y8" s="33">
        <f>D6L401C7-D6L401C10</f>
        <v>25.360893909497818</v>
      </c>
      <c r="Z8" s="16" t="s">
        <v>30173</v>
      </c>
      <c r="AA8" s="33">
        <f>CHOOSE(MIN(D6L401C9,RUN_YEARS),B7L804C7,B7L804C16,B7L804C25,B7L804C34,B7L804C43)</f>
        <v>11620</v>
      </c>
      <c r="AB8" s="16" t="s">
        <v>30174</v>
      </c>
      <c r="AC8" s="33">
        <f>IF(D6L401C12=0,0,D6L401C10/D6L401C12)</f>
        <v>9.1652118552927892E-3</v>
      </c>
      <c r="AD8" s="16" t="s">
        <v>30175</v>
      </c>
      <c r="AE8" s="33">
        <f>IF(D6L401C5=0,0,D6L401C10/D6L401C5)</f>
        <v>0.4038344918693878</v>
      </c>
      <c r="AF8" s="16" t="s">
        <v>30176</v>
      </c>
      <c r="AG8" s="33">
        <f>CHOOSE(MIN(D6L401C9,RUN_YEARS),B7L804C5,B7L804C14,B7L804C23,B7L804C32,B7L804C41)</f>
        <v>1064.262356309697</v>
      </c>
      <c r="AH8" s="16" t="s">
        <v>30177</v>
      </c>
      <c r="AI8" s="33">
        <f>IF(D6L401C15=0,0,D6L401C11/D6L401C15)</f>
        <v>2.3829550823761241E-2</v>
      </c>
      <c r="AJ8" s="16" t="s">
        <v>30178</v>
      </c>
      <c r="AK8" s="33">
        <f>IF(D6L401C5=0,0,D6L401C11/D6L401C5)</f>
        <v>9.6165508130612185E-2</v>
      </c>
      <c r="AL8" s="16" t="s">
        <v>30179</v>
      </c>
      <c r="AM8" s="33">
        <f>D6L401C8*CHOOSE(MIN(D6L401C9,RUN_YEARS),B7L804C4,B7L804C13,B7L804C22,B7L804C31,B7L804C40)</f>
        <v>5.0339727752301071</v>
      </c>
      <c r="AN8" s="16" t="s">
        <v>30180</v>
      </c>
      <c r="AO8" s="33">
        <f>D6L401C8-D6L401C18</f>
        <v>126.82668289276991</v>
      </c>
      <c r="AP8" s="16" t="s">
        <v>30181</v>
      </c>
      <c r="AQ8" s="33">
        <f>CHOOSE(MIN(D6L401C9,RUN_YEARS),B7L804C2,B7L804C11,B7L804C20,B7L804C29,B7L804C38)</f>
        <v>15.892309019989346</v>
      </c>
      <c r="AR8" s="16" t="s">
        <v>30182</v>
      </c>
      <c r="AS8" s="33">
        <f>IF(D6L401C20=0,0,D6L401C18/D6L401C20)</f>
        <v>0.31675527885207722</v>
      </c>
      <c r="AT8" s="16" t="s">
        <v>30183</v>
      </c>
      <c r="AU8" s="33">
        <f>IF(D6L401C5=0,0,D6L401C18/D6L401C5)</f>
        <v>1.9088228970682089E-2</v>
      </c>
      <c r="AV8" s="16" t="s">
        <v>30184</v>
      </c>
      <c r="AW8" s="33">
        <f>CHOOSE(MIN(D6L401C9,RUN_YEARS),B7L804C1,B7L804C10,B7L804C19,B7L804C28,B7L804C37)</f>
        <v>400.39327316782374</v>
      </c>
      <c r="AX8" s="16" t="s">
        <v>30185</v>
      </c>
      <c r="AY8" s="33">
        <f>IF(D6L401C23=0,0,D6L401C19/D6L401C23)</f>
        <v>0.31675527885207716</v>
      </c>
      <c r="AZ8" s="16" t="s">
        <v>30186</v>
      </c>
      <c r="BA8" s="33">
        <f>IF(D6L401C5=0,0,D6L401C19/D6L401C5)</f>
        <v>0.48091177102931787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7.0512438533479284E-3</v>
      </c>
      <c r="J9" s="16" t="s">
        <v>30207</v>
      </c>
      <c r="K9" s="21">
        <f>IF(FLOW_THRU_100PCT="Y",1,INDEX(VariabilityMatrix,D6L402C1,D6L402C9))</f>
        <v>0.51998949836467689</v>
      </c>
      <c r="L9" s="16" t="s">
        <v>30187</v>
      </c>
      <c r="M9" s="15">
        <f>IF(D6L402C2&lt;&gt;0,D6L402C2*D6L402C4,D6L402C3*D6L402C4)</f>
        <v>3.6665727541494008E-3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1.8332863770747004E-3</v>
      </c>
      <c r="R9" s="16" t="s">
        <v>30189</v>
      </c>
      <c r="S9" s="15">
        <f>D6L402C5-D6L402C7</f>
        <v>1.8332863770747004E-3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1.5099522862533289E-3</v>
      </c>
      <c r="X9" s="16" t="s">
        <v>30191</v>
      </c>
      <c r="Y9" s="33">
        <f>D6L402C7-D6L402C10</f>
        <v>3.2333409082137146E-4</v>
      </c>
      <c r="Z9" s="16" t="s">
        <v>30192</v>
      </c>
      <c r="AA9" s="33">
        <f>CHOOSE(MIN(D6L402C9,RUN_YEARS),B7L804C7,B7L804C16,B7L804C25,B7L804C34,B7L804C43)</f>
        <v>12605.6</v>
      </c>
      <c r="AB9" s="16" t="s">
        <v>30193</v>
      </c>
      <c r="AC9" s="33">
        <f>IF(D6L402C12=0,0,D6L402C10/D6L402C12)</f>
        <v>1.1978424559349248E-7</v>
      </c>
      <c r="AD9" s="16" t="s">
        <v>30194</v>
      </c>
      <c r="AE9" s="33">
        <f>IF(D6L402C5=0,0,D6L402C10/D6L402C5)</f>
        <v>0.41181571661016148</v>
      </c>
      <c r="AF9" s="16" t="s">
        <v>30195</v>
      </c>
      <c r="AG9" s="33">
        <f>CHOOSE(MIN(D6L402C9,RUN_YEARS),B7L804C5,B7L804C14,B7L804C23,B7L804C32,B7L804C41)</f>
        <v>1038.1938382995797</v>
      </c>
      <c r="AH9" s="16" t="s">
        <v>30196</v>
      </c>
      <c r="AI9" s="33">
        <f>IF(D6L402C15=0,0,D6L402C11/D6L402C15)</f>
        <v>3.1143903854308046E-7</v>
      </c>
      <c r="AJ9" s="16" t="s">
        <v>30197</v>
      </c>
      <c r="AK9" s="33">
        <f>IF(D6L402C5=0,0,D6L402C11/D6L402C5)</f>
        <v>8.8184283389838511E-2</v>
      </c>
      <c r="AL9" s="16" t="s">
        <v>30198</v>
      </c>
      <c r="AM9" s="33">
        <f>D6L402C8*CHOOSE(MIN(D6L402C9,RUN_YEARS),B7L804C4,B7L804C13,B7L804C22,B7L804C31,B7L804C40)</f>
        <v>7.3220338095609106E-5</v>
      </c>
      <c r="AN9" s="16" t="s">
        <v>30199</v>
      </c>
      <c r="AO9" s="33">
        <f>D6L402C8-D6L402C18</f>
        <v>1.7600660389790912E-3</v>
      </c>
      <c r="AP9" s="16" t="s">
        <v>30200</v>
      </c>
      <c r="AQ9" s="33">
        <f>CHOOSE(MIN(D6L402C9,RUN_YEARS),B7L804C2,B7L804C11,B7L804C20,B7L804C29,B7L804C38)</f>
        <v>17.011088308638257</v>
      </c>
      <c r="AR9" s="16" t="s">
        <v>30201</v>
      </c>
      <c r="AS9" s="33">
        <f>IF(D6L402C20=0,0,D6L402C18/D6L402C20)</f>
        <v>4.3042712357461399E-6</v>
      </c>
      <c r="AT9" s="16" t="s">
        <v>30202</v>
      </c>
      <c r="AU9" s="33">
        <f>IF(D6L402C5=0,0,D6L402C18/D6L402C5)</f>
        <v>1.9969694590881045E-2</v>
      </c>
      <c r="AV9" s="16" t="s">
        <v>30203</v>
      </c>
      <c r="AW9" s="33">
        <f>CHOOSE(MIN(D6L402C9,RUN_YEARS),B7L804C1,B7L804C10,B7L804C19,B7L804C28,B7L804C37)</f>
        <v>408.91150733301453</v>
      </c>
      <c r="AX9" s="16" t="s">
        <v>30204</v>
      </c>
      <c r="AY9" s="33">
        <f>IF(D6L402C23=0,0,D6L402C19/D6L402C23)</f>
        <v>4.3042712357461399E-6</v>
      </c>
      <c r="AZ9" s="16" t="s">
        <v>30205</v>
      </c>
      <c r="BA9" s="33">
        <f>IF(D6L402C5=0,0,D6L402C19/D6L402C5)</f>
        <v>0.48003030540911895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3.2462427575453397E-3</v>
      </c>
      <c r="J10" s="16" t="s">
        <v>30228</v>
      </c>
      <c r="K10" s="21">
        <f>IF(FLOW_THRU_100PCT="Y",1,INDEX(VariabilityMatrix,D6L403C1,D6L403C9))</f>
        <v>0.51998949836467689</v>
      </c>
      <c r="L10" s="16" t="s">
        <v>30208</v>
      </c>
      <c r="M10" s="15">
        <f>IF(D6L403C2&lt;&gt;0,D6L403C2*D6L403C4,D6L403C3*D6L403C4)</f>
        <v>1.6880121430659666E-3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8.4400607153298332E-4</v>
      </c>
      <c r="R10" s="16" t="s">
        <v>30210</v>
      </c>
      <c r="S10" s="15">
        <f>D6L403C5-D6L403C7</f>
        <v>8.4400607153298332E-4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6.9514993034336544E-4</v>
      </c>
      <c r="X10" s="16" t="s">
        <v>30212</v>
      </c>
      <c r="Y10" s="33">
        <f>D6L403C7-D6L403C10</f>
        <v>1.4885614118961788E-4</v>
      </c>
      <c r="Z10" s="16" t="s">
        <v>30213</v>
      </c>
      <c r="AA10" s="33">
        <f>CHOOSE(MIN(D6L403C9,RUN_YEARS),B7L804C7,B7L804C16,B7L804C25,B7L804C34,B7L804C43)</f>
        <v>12605.6</v>
      </c>
      <c r="AB10" s="16" t="s">
        <v>30214</v>
      </c>
      <c r="AC10" s="33">
        <f>IF(D6L403C12=0,0,D6L403C10/D6L403C12)</f>
        <v>5.5146120005661404E-8</v>
      </c>
      <c r="AD10" s="16" t="s">
        <v>30215</v>
      </c>
      <c r="AE10" s="33">
        <f>IF(D6L403C5=0,0,D6L403C10/D6L403C5)</f>
        <v>0.41181571661016148</v>
      </c>
      <c r="AF10" s="16" t="s">
        <v>30216</v>
      </c>
      <c r="AG10" s="33">
        <f>CHOOSE(MIN(D6L403C9,RUN_YEARS),B7L804C5,B7L804C14,B7L804C23,B7L804C32,B7L804C41)</f>
        <v>1038.1938382995797</v>
      </c>
      <c r="AH10" s="16" t="s">
        <v>30217</v>
      </c>
      <c r="AI10" s="33">
        <f>IF(D6L403C15=0,0,D6L403C11/D6L403C15)</f>
        <v>1.4337991201471971E-7</v>
      </c>
      <c r="AJ10" s="16" t="s">
        <v>30218</v>
      </c>
      <c r="AK10" s="33">
        <f>IF(D6L403C5=0,0,D6L403C11/D6L403C5)</f>
        <v>8.8184283389838539E-2</v>
      </c>
      <c r="AL10" s="16" t="s">
        <v>30219</v>
      </c>
      <c r="AM10" s="33">
        <f>D6L403C8*CHOOSE(MIN(D6L403C9,RUN_YEARS),B7L804C4,B7L804C13,B7L804C22,B7L804C31,B7L804C40)</f>
        <v>3.3709086962725953E-5</v>
      </c>
      <c r="AN10" s="16" t="s">
        <v>30220</v>
      </c>
      <c r="AO10" s="33">
        <f>D6L403C8-D6L403C18</f>
        <v>8.1029698457025742E-4</v>
      </c>
      <c r="AP10" s="16" t="s">
        <v>30221</v>
      </c>
      <c r="AQ10" s="33">
        <f>CHOOSE(MIN(D6L403C9,RUN_YEARS),B7L804C2,B7L804C11,B7L804C20,B7L804C29,B7L804C38)</f>
        <v>17.011088308638257</v>
      </c>
      <c r="AR10" s="16" t="s">
        <v>30222</v>
      </c>
      <c r="AS10" s="33">
        <f>IF(D6L403C20=0,0,D6L403C18/D6L403C20)</f>
        <v>1.9815949662437777E-6</v>
      </c>
      <c r="AT10" s="16" t="s">
        <v>30223</v>
      </c>
      <c r="AU10" s="33">
        <f>IF(D6L403C5=0,0,D6L403C18/D6L403C5)</f>
        <v>1.9969694590881045E-2</v>
      </c>
      <c r="AV10" s="16" t="s">
        <v>30224</v>
      </c>
      <c r="AW10" s="33">
        <f>CHOOSE(MIN(D6L403C9,RUN_YEARS),B7L804C1,B7L804C10,B7L804C19,B7L804C28,B7L804C37)</f>
        <v>408.91150733301453</v>
      </c>
      <c r="AX10" s="16" t="s">
        <v>30225</v>
      </c>
      <c r="AY10" s="33">
        <f>IF(D6L403C23=0,0,D6L403C19/D6L403C23)</f>
        <v>1.9815949662437782E-6</v>
      </c>
      <c r="AZ10" s="16" t="s">
        <v>30226</v>
      </c>
      <c r="BA10" s="33">
        <f>IF(D6L403C5=0,0,D6L403C19/D6L403C5)</f>
        <v>0.48003030540911901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0.5415186677207473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14291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1353.2316331330751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20.041388711340474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503.73669943510453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0.2188414379844143</v>
      </c>
      <c r="J12" s="16" t="s">
        <v>30270</v>
      </c>
      <c r="K12" s="21">
        <f>IF(FLOW_THRU_100PCT="Y",1,INDEX(VariabilityMatrix,D6L405C1,D6L405C9))</f>
        <v>0.2150636805096566</v>
      </c>
      <c r="L12" s="16" t="s">
        <v>30250</v>
      </c>
      <c r="M12" s="15">
        <f>IF(D6L405C2&lt;&gt;0,D6L405C2*D6L405C4,D6L405C3*D6L405C4)</f>
        <v>4.7064845100953906E-2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2.3532422550476953E-2</v>
      </c>
      <c r="R12" s="16" t="s">
        <v>30252</v>
      </c>
      <c r="S12" s="15">
        <f>D6L405C5-D6L405C7</f>
        <v>2.3532422550476953E-2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1.9382042912395581E-2</v>
      </c>
      <c r="X12" s="16" t="s">
        <v>30254</v>
      </c>
      <c r="Y12" s="33">
        <f>D6L405C7-D6L405C10</f>
        <v>4.1503796380813716E-3</v>
      </c>
      <c r="Z12" s="16" t="s">
        <v>30255</v>
      </c>
      <c r="AA12" s="33">
        <f>CHOOSE(MIN(D6L405C9,RUN_YEARS),B7L804C7,B7L804C16,B7L804C25,B7L804C34,B7L804C43)</f>
        <v>12605.6</v>
      </c>
      <c r="AB12" s="16" t="s">
        <v>30256</v>
      </c>
      <c r="AC12" s="33">
        <f>IF(D6L405C12=0,0,D6L405C10/D6L405C12)</f>
        <v>1.5375740077739719E-6</v>
      </c>
      <c r="AD12" s="16" t="s">
        <v>30257</v>
      </c>
      <c r="AE12" s="33">
        <f>IF(D6L405C5=0,0,D6L405C10/D6L405C5)</f>
        <v>0.41181571661016148</v>
      </c>
      <c r="AF12" s="16" t="s">
        <v>30258</v>
      </c>
      <c r="AG12" s="33">
        <f>CHOOSE(MIN(D6L405C9,RUN_YEARS),B7L804C5,B7L804C14,B7L804C23,B7L804C32,B7L804C41)</f>
        <v>1038.1938382995797</v>
      </c>
      <c r="AH12" s="16" t="s">
        <v>30259</v>
      </c>
      <c r="AI12" s="33">
        <f>IF(D6L405C15=0,0,D6L405C11/D6L405C15)</f>
        <v>3.9976924202123265E-6</v>
      </c>
      <c r="AJ12" s="16" t="s">
        <v>30260</v>
      </c>
      <c r="AK12" s="33">
        <f>IF(D6L405C5=0,0,D6L405C11/D6L405C5)</f>
        <v>8.8184283389838511E-2</v>
      </c>
      <c r="AL12" s="16" t="s">
        <v>30261</v>
      </c>
      <c r="AM12" s="33">
        <f>D6L405C8*CHOOSE(MIN(D6L405C9,RUN_YEARS),B7L804C4,B7L804C13,B7L804C22,B7L804C31,B7L804C40)</f>
        <v>9.3987058263317346E-4</v>
      </c>
      <c r="AN12" s="16" t="s">
        <v>30262</v>
      </c>
      <c r="AO12" s="33">
        <f>D6L405C8-D6L405C18</f>
        <v>2.259255196784378E-2</v>
      </c>
      <c r="AP12" s="16" t="s">
        <v>30263</v>
      </c>
      <c r="AQ12" s="33">
        <f>CHOOSE(MIN(D6L405C9,RUN_YEARS),B7L804C2,B7L804C11,B7L804C20,B7L804C29,B7L804C38)</f>
        <v>17.011088308638257</v>
      </c>
      <c r="AR12" s="16" t="s">
        <v>30264</v>
      </c>
      <c r="AS12" s="33">
        <f>IF(D6L405C20=0,0,D6L405C18/D6L405C20)</f>
        <v>5.5250467552737691E-5</v>
      </c>
      <c r="AT12" s="16" t="s">
        <v>30265</v>
      </c>
      <c r="AU12" s="33">
        <f>IF(D6L405C5=0,0,D6L405C18/D6L405C5)</f>
        <v>1.9969694590881045E-2</v>
      </c>
      <c r="AV12" s="16" t="s">
        <v>30266</v>
      </c>
      <c r="AW12" s="33">
        <f>CHOOSE(MIN(D6L405C9,RUN_YEARS),B7L804C1,B7L804C10,B7L804C19,B7L804C28,B7L804C37)</f>
        <v>408.91150733301453</v>
      </c>
      <c r="AX12" s="16" t="s">
        <v>30267</v>
      </c>
      <c r="AY12" s="33">
        <f>IF(D6L405C23=0,0,D6L405C19/D6L405C23)</f>
        <v>5.5250467552737691E-5</v>
      </c>
      <c r="AZ12" s="16" t="s">
        <v>30268</v>
      </c>
      <c r="BA12" s="33">
        <f>IF(D6L405C5=0,0,D6L405C19/D6L405C5)</f>
        <v>0.48003030540911895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5.3632226896750686E-2</v>
      </c>
      <c r="J13" s="16" t="s">
        <v>30291</v>
      </c>
      <c r="K13" s="21">
        <f>IF(FLOW_THRU_100PCT="Y",1,INDEX(VariabilityMatrix,D6L406C1,D6L406C9))</f>
        <v>0.51998949836467689</v>
      </c>
      <c r="L13" s="16" t="s">
        <v>30271</v>
      </c>
      <c r="M13" s="15">
        <f>IF(D6L406C2&lt;&gt;0,D6L406C2*D6L406C4,D6L406C3*D6L406C4)</f>
        <v>2.7888194760221922E-2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1.3944097380110961E-2</v>
      </c>
      <c r="R13" s="16" t="s">
        <v>30273</v>
      </c>
      <c r="S13" s="15">
        <f>D6L406C5-D6L406C7</f>
        <v>1.3944097380110961E-2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1.1484796910144542E-2</v>
      </c>
      <c r="X13" s="16" t="s">
        <v>30275</v>
      </c>
      <c r="Y13" s="33">
        <f>D6L406C7-D6L406C10</f>
        <v>2.4593004699664193E-3</v>
      </c>
      <c r="Z13" s="16" t="s">
        <v>30276</v>
      </c>
      <c r="AA13" s="33">
        <f>CHOOSE(MIN(D6L406C9,RUN_YEARS),B7L804C7,B7L804C16,B7L804C25,B7L804C34,B7L804C43)</f>
        <v>12605.6</v>
      </c>
      <c r="AB13" s="16" t="s">
        <v>30277</v>
      </c>
      <c r="AC13" s="33">
        <f>IF(D6L406C12=0,0,D6L406C10/D6L406C12)</f>
        <v>9.1108689075843598E-7</v>
      </c>
      <c r="AD13" s="16" t="s">
        <v>30278</v>
      </c>
      <c r="AE13" s="33">
        <f>IF(D6L406C5=0,0,D6L406C10/D6L406C5)</f>
        <v>0.41181571661016148</v>
      </c>
      <c r="AF13" s="16" t="s">
        <v>30279</v>
      </c>
      <c r="AG13" s="33">
        <f>CHOOSE(MIN(D6L406C9,RUN_YEARS),B7L804C5,B7L804C14,B7L804C23,B7L804C32,B7L804C41)</f>
        <v>1038.1938382995797</v>
      </c>
      <c r="AH13" s="16" t="s">
        <v>30280</v>
      </c>
      <c r="AI13" s="33">
        <f>IF(D6L406C15=0,0,D6L406C11/D6L406C15)</f>
        <v>2.3688259159719332E-6</v>
      </c>
      <c r="AJ13" s="16" t="s">
        <v>30281</v>
      </c>
      <c r="AK13" s="33">
        <f>IF(D6L406C5=0,0,D6L406C11/D6L406C5)</f>
        <v>8.8184283389838511E-2</v>
      </c>
      <c r="AL13" s="16" t="s">
        <v>30282</v>
      </c>
      <c r="AM13" s="33">
        <f>D6L406C8*CHOOSE(MIN(D6L406C9,RUN_YEARS),B7L804C4,B7L804C13,B7L804C22,B7L804C31,B7L804C40)</f>
        <v>5.5691873205264083E-4</v>
      </c>
      <c r="AN13" s="16" t="s">
        <v>30283</v>
      </c>
      <c r="AO13" s="33">
        <f>D6L406C8-D6L406C18</f>
        <v>1.338717864805832E-2</v>
      </c>
      <c r="AP13" s="16" t="s">
        <v>30284</v>
      </c>
      <c r="AQ13" s="33">
        <f>CHOOSE(MIN(D6L406C9,RUN_YEARS),B7L804C2,B7L804C11,B7L804C20,B7L804C29,B7L804C38)</f>
        <v>17.011088308638257</v>
      </c>
      <c r="AR13" s="16" t="s">
        <v>30285</v>
      </c>
      <c r="AS13" s="33">
        <f>IF(D6L406C20=0,0,D6L406C18/D6L406C20)</f>
        <v>3.273857156863013E-5</v>
      </c>
      <c r="AT13" s="16" t="s">
        <v>30286</v>
      </c>
      <c r="AU13" s="33">
        <f>IF(D6L406C5=0,0,D6L406C18/D6L406C5)</f>
        <v>1.9969694590881045E-2</v>
      </c>
      <c r="AV13" s="16" t="s">
        <v>30287</v>
      </c>
      <c r="AW13" s="33">
        <f>CHOOSE(MIN(D6L406C9,RUN_YEARS),B7L804C1,B7L804C10,B7L804C19,B7L804C28,B7L804C37)</f>
        <v>408.91150733301453</v>
      </c>
      <c r="AX13" s="16" t="s">
        <v>30288</v>
      </c>
      <c r="AY13" s="33">
        <f>IF(D6L406C23=0,0,D6L406C19/D6L406C23)</f>
        <v>3.273857156863013E-5</v>
      </c>
      <c r="AZ13" s="16" t="s">
        <v>30289</v>
      </c>
      <c r="BA13" s="33">
        <f>IF(D6L406C5=0,0,D6L406C19/D6L406C5)</f>
        <v>0.48003030540911895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5.2524002335178161E-3</v>
      </c>
      <c r="J14" s="16" t="s">
        <v>30312</v>
      </c>
      <c r="K14" s="21">
        <f>IF(FLOW_THRU_100PCT="Y",1,INDEX(VariabilityMatrix,D6L407C1,D6L407C9))</f>
        <v>0.5415186677207473</v>
      </c>
      <c r="L14" s="16" t="s">
        <v>30292</v>
      </c>
      <c r="M14" s="15">
        <f>IF(D6L407C2&lt;&gt;0,D6L407C2*D6L407C4,D6L407C3*D6L407C4)</f>
        <v>2.84427277679071E-3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1.422136388395355E-3</v>
      </c>
      <c r="R14" s="16" t="s">
        <v>30294</v>
      </c>
      <c r="S14" s="15">
        <f>D6L407C5-D6L407C7</f>
        <v>1.422136388395355E-3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1.1411809810155831E-3</v>
      </c>
      <c r="X14" s="16" t="s">
        <v>30296</v>
      </c>
      <c r="Y14" s="33">
        <f>D6L407C7-D6L407C10</f>
        <v>2.8095540737977189E-4</v>
      </c>
      <c r="Z14" s="16" t="s">
        <v>30297</v>
      </c>
      <c r="AA14" s="33">
        <f>CHOOSE(MIN(D6L407C9,RUN_YEARS),B7L804C7,B7L804C16,B7L804C25,B7L804C34,B7L804C43)</f>
        <v>14291</v>
      </c>
      <c r="AB14" s="16" t="s">
        <v>30298</v>
      </c>
      <c r="AC14" s="33">
        <f>IF(D6L407C12=0,0,D6L407C10/D6L407C12)</f>
        <v>7.985312301557506E-8</v>
      </c>
      <c r="AD14" s="16" t="s">
        <v>30299</v>
      </c>
      <c r="AE14" s="33">
        <f>IF(D6L407C5=0,0,D6L407C10/D6L407C5)</f>
        <v>0.40122065307084104</v>
      </c>
      <c r="AF14" s="16" t="s">
        <v>30300</v>
      </c>
      <c r="AG14" s="33">
        <f>CHOOSE(MIN(D6L407C9,RUN_YEARS),B7L804C5,B7L804C14,B7L804C23,B7L804C32,B7L804C41)</f>
        <v>1353.2316331330751</v>
      </c>
      <c r="AH14" s="16" t="s">
        <v>30301</v>
      </c>
      <c r="AI14" s="33">
        <f>IF(D6L407C15=0,0,D6L407C11/D6L407C15)</f>
        <v>2.0761811984049526E-7</v>
      </c>
      <c r="AJ14" s="16" t="s">
        <v>30302</v>
      </c>
      <c r="AK14" s="33">
        <f>IF(D6L407C5=0,0,D6L407C11/D6L407C5)</f>
        <v>9.8779346929158976E-2</v>
      </c>
      <c r="AL14" s="16" t="s">
        <v>30303</v>
      </c>
      <c r="AM14" s="33">
        <f>D6L407C8*CHOOSE(MIN(D6L407C9,RUN_YEARS),B7L804C4,B7L804C13,B7L804C22,B7L804C31,B7L804C40)</f>
        <v>5.4415388511640671E-5</v>
      </c>
      <c r="AN14" s="16" t="s">
        <v>30304</v>
      </c>
      <c r="AO14" s="33">
        <f>D6L407C8-D6L407C18</f>
        <v>1.3677209998837142E-3</v>
      </c>
      <c r="AP14" s="16" t="s">
        <v>30305</v>
      </c>
      <c r="AQ14" s="33">
        <f>CHOOSE(MIN(D6L407C9,RUN_YEARS),B7L804C2,B7L804C11,B7L804C20,B7L804C29,B7L804C38)</f>
        <v>20.041388711340474</v>
      </c>
      <c r="AR14" s="16" t="s">
        <v>30306</v>
      </c>
      <c r="AS14" s="33">
        <f>IF(D6L407C20=0,0,D6L407C18/D6L407C20)</f>
        <v>2.7151505963680839E-6</v>
      </c>
      <c r="AT14" s="16" t="s">
        <v>30307</v>
      </c>
      <c r="AU14" s="33">
        <f>IF(D6L407C5=0,0,D6L407C18/D6L407C5)</f>
        <v>1.9131564650082335E-2</v>
      </c>
      <c r="AV14" s="16" t="s">
        <v>30308</v>
      </c>
      <c r="AW14" s="33">
        <f>CHOOSE(MIN(D6L407C9,RUN_YEARS),B7L804C1,B7L804C10,B7L804C19,B7L804C28,B7L804C37)</f>
        <v>503.73669943510453</v>
      </c>
      <c r="AX14" s="16" t="s">
        <v>30309</v>
      </c>
      <c r="AY14" s="33">
        <f>IF(D6L407C23=0,0,D6L407C19/D6L407C23)</f>
        <v>2.7151505963680839E-6</v>
      </c>
      <c r="AZ14" s="16" t="s">
        <v>30310</v>
      </c>
      <c r="BA14" s="33">
        <f>IF(D6L407C5=0,0,D6L407C19/D6L407C5)</f>
        <v>0.48086843534991763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0.5415186677207473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14291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1353.2316331330751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20.041388711340474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503.73669943510453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0.5415186677207473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14291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1353.2316331330751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20.041388711340474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503.73669943510453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0.5415186677207473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14291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1353.2316331330751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20.041388711340474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503.73669943510453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0.5415186677207473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14291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1353.2316331330751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20.041388711340474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503.73669943510453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0.5415186677207473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14291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1353.2316331330751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20.041388711340474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503.73669943510453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2.6846512729139585E-3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2.3088000947060041E-3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1.154400047353002E-3</v>
      </c>
      <c r="R20" s="16" t="s">
        <v>30420</v>
      </c>
      <c r="S20" s="15">
        <f>D6L413C5-D6L413C7</f>
        <v>1.154400047353002E-3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9.2633828180796257E-4</v>
      </c>
      <c r="X20" s="16" t="s">
        <v>30422</v>
      </c>
      <c r="Y20" s="33">
        <f>D6L413C7-D6L413C10</f>
        <v>2.2806176554503947E-4</v>
      </c>
      <c r="Z20" s="16" t="s">
        <v>30423</v>
      </c>
      <c r="AA20" s="33">
        <f>CHOOSE(MIN(D6L413C9,RUN_YEARS),B7L804C7,B7L804C16,B7L804C25,B7L804C34,B7L804C43)</f>
        <v>14291</v>
      </c>
      <c r="AB20" s="16" t="s">
        <v>30424</v>
      </c>
      <c r="AC20" s="33">
        <f>IF(D6L413C12=0,0,D6L413C10/D6L413C12)</f>
        <v>6.4819696438874997E-8</v>
      </c>
      <c r="AD20" s="16" t="s">
        <v>30425</v>
      </c>
      <c r="AE20" s="33">
        <f>IF(D6L413C5=0,0,D6L413C10/D6L413C5)</f>
        <v>0.40122065307084104</v>
      </c>
      <c r="AF20" s="16" t="s">
        <v>30426</v>
      </c>
      <c r="AG20" s="33">
        <f>CHOOSE(MIN(D6L413C9,RUN_YEARS),B7L804C5,B7L804C14,B7L804C23,B7L804C32,B7L804C41)</f>
        <v>1353.2316331330751</v>
      </c>
      <c r="AH20" s="16" t="s">
        <v>30427</v>
      </c>
      <c r="AI20" s="33">
        <f>IF(D6L413C15=0,0,D6L413C11/D6L413C15)</f>
        <v>1.6853121074107506E-7</v>
      </c>
      <c r="AJ20" s="16" t="s">
        <v>30428</v>
      </c>
      <c r="AK20" s="33">
        <f>IF(D6L413C5=0,0,D6L413C11/D6L413C5)</f>
        <v>9.8779346929158976E-2</v>
      </c>
      <c r="AL20" s="16" t="s">
        <v>30429</v>
      </c>
      <c r="AM20" s="33">
        <f>D6L413C8*CHOOSE(MIN(D6L413C9,RUN_YEARS),B7L804C4,B7L804C13,B7L804C22,B7L804C31,B7L804C40)</f>
        <v>4.4170958275984137E-5</v>
      </c>
      <c r="AN20" s="16" t="s">
        <v>30430</v>
      </c>
      <c r="AO20" s="33">
        <f>D6L413C8-D6L413C18</f>
        <v>1.1102290890770178E-3</v>
      </c>
      <c r="AP20" s="16" t="s">
        <v>30431</v>
      </c>
      <c r="AQ20" s="33">
        <f>CHOOSE(MIN(D6L413C9,RUN_YEARS),B7L804C2,B7L804C11,B7L804C20,B7L804C29,B7L804C38)</f>
        <v>20.041388711340474</v>
      </c>
      <c r="AR20" s="16" t="s">
        <v>30432</v>
      </c>
      <c r="AS20" s="33">
        <f>IF(D6L413C20=0,0,D6L413C18/D6L413C20)</f>
        <v>2.2039869049089336E-6</v>
      </c>
      <c r="AT20" s="16" t="s">
        <v>30433</v>
      </c>
      <c r="AU20" s="33">
        <f>IF(D6L413C5=0,0,D6L413C18/D6L413C5)</f>
        <v>1.9131564650082335E-2</v>
      </c>
      <c r="AV20" s="16" t="s">
        <v>30434</v>
      </c>
      <c r="AW20" s="33">
        <f>CHOOSE(MIN(D6L413C9,RUN_YEARS),B7L804C1,B7L804C10,B7L804C19,B7L804C28,B7L804C37)</f>
        <v>503.73669943510453</v>
      </c>
      <c r="AX20" s="16" t="s">
        <v>30435</v>
      </c>
      <c r="AY20" s="33">
        <f>IF(D6L413C23=0,0,D6L413C19/D6L413C23)</f>
        <v>2.2039869049089336E-6</v>
      </c>
      <c r="AZ20" s="16" t="s">
        <v>30436</v>
      </c>
      <c r="BA20" s="33">
        <f>IF(D6L413C5=0,0,D6L413C19/D6L413C5)</f>
        <v>0.48086843534991763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3.376205849775328E-3</v>
      </c>
      <c r="J21" s="16" t="s">
        <v>30458</v>
      </c>
      <c r="K21" s="21">
        <f>IF(FLOW_THRU_100PCT="Y",1,INDEX(VariabilityMatrix,D6L414C1,D6L414C9))</f>
        <v>0.51998949836467689</v>
      </c>
      <c r="L21" s="16" t="s">
        <v>30438</v>
      </c>
      <c r="M21" s="15">
        <f>IF(D6L414C2&lt;&gt;0,D6L414C2*D6L414C4,D6L414C3*D6L414C4)</f>
        <v>1.7555915862005605E-3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8.7779579310028023E-4</v>
      </c>
      <c r="R21" s="16" t="s">
        <v>30440</v>
      </c>
      <c r="S21" s="15">
        <f>D6L414C5-D6L414C7</f>
        <v>8.7779579310028023E-4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7.2298020714595384E-4</v>
      </c>
      <c r="X21" s="16" t="s">
        <v>30442</v>
      </c>
      <c r="Y21" s="33">
        <f>D6L414C7-D6L414C10</f>
        <v>1.5481558595432639E-4</v>
      </c>
      <c r="Z21" s="16" t="s">
        <v>30443</v>
      </c>
      <c r="AA21" s="33">
        <f>CHOOSE(MIN(D6L414C9,RUN_YEARS),B7L804C7,B7L804C16,B7L804C25,B7L804C34,B7L804C43)</f>
        <v>12605.6</v>
      </c>
      <c r="AB21" s="16" t="s">
        <v>30444</v>
      </c>
      <c r="AC21" s="33">
        <f>IF(D6L414C12=0,0,D6L414C10/D6L414C12)</f>
        <v>5.7353890901341772E-8</v>
      </c>
      <c r="AD21" s="16" t="s">
        <v>30445</v>
      </c>
      <c r="AE21" s="33">
        <f>IF(D6L414C5=0,0,D6L414C10/D6L414C5)</f>
        <v>0.41181571661016148</v>
      </c>
      <c r="AF21" s="16" t="s">
        <v>30446</v>
      </c>
      <c r="AG21" s="33">
        <f>CHOOSE(MIN(D6L414C9,RUN_YEARS),B7L804C5,B7L804C14,B7L804C23,B7L804C32,B7L804C41)</f>
        <v>1038.1938382995797</v>
      </c>
      <c r="AH21" s="16" t="s">
        <v>30447</v>
      </c>
      <c r="AI21" s="33">
        <f>IF(D6L414C15=0,0,D6L414C11/D6L414C15)</f>
        <v>1.4912011634348867E-7</v>
      </c>
      <c r="AJ21" s="16" t="s">
        <v>30448</v>
      </c>
      <c r="AK21" s="33">
        <f>IF(D6L414C5=0,0,D6L414C11/D6L414C5)</f>
        <v>8.8184283389838539E-2</v>
      </c>
      <c r="AL21" s="16" t="s">
        <v>30449</v>
      </c>
      <c r="AM21" s="33">
        <f>D6L414C8*CHOOSE(MIN(D6L414C9,RUN_YEARS),B7L804C4,B7L804C13,B7L804C22,B7L804C31,B7L804C40)</f>
        <v>3.5058627802745603E-5</v>
      </c>
      <c r="AN21" s="16" t="s">
        <v>30450</v>
      </c>
      <c r="AO21" s="33">
        <f>D6L414C8-D6L414C18</f>
        <v>8.4273716529753464E-4</v>
      </c>
      <c r="AP21" s="16" t="s">
        <v>30451</v>
      </c>
      <c r="AQ21" s="33">
        <f>CHOOSE(MIN(D6L414C9,RUN_YEARS),B7L804C2,B7L804C11,B7L804C20,B7L804C29,B7L804C38)</f>
        <v>17.011088308638257</v>
      </c>
      <c r="AR21" s="16" t="s">
        <v>30452</v>
      </c>
      <c r="AS21" s="33">
        <f>IF(D6L414C20=0,0,D6L414C18/D6L414C20)</f>
        <v>2.0609279763095921E-6</v>
      </c>
      <c r="AT21" s="16" t="s">
        <v>30453</v>
      </c>
      <c r="AU21" s="33">
        <f>IF(D6L414C5=0,0,D6L414C18/D6L414C5)</f>
        <v>1.9969694590881045E-2</v>
      </c>
      <c r="AV21" s="16" t="s">
        <v>30454</v>
      </c>
      <c r="AW21" s="33">
        <f>CHOOSE(MIN(D6L414C9,RUN_YEARS),B7L804C1,B7L804C10,B7L804C19,B7L804C28,B7L804C37)</f>
        <v>408.91150733301453</v>
      </c>
      <c r="AX21" s="16" t="s">
        <v>30455</v>
      </c>
      <c r="AY21" s="33">
        <f>IF(D6L414C23=0,0,D6L414C19/D6L414C23)</f>
        <v>2.0609279763095921E-6</v>
      </c>
      <c r="AZ21" s="16" t="s">
        <v>30456</v>
      </c>
      <c r="BA21" s="33">
        <f>IF(D6L414C5=0,0,D6L414C19/D6L414C5)</f>
        <v>0.48003030540911895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7.1869273031008544E-3</v>
      </c>
      <c r="J22" s="16" t="s">
        <v>30479</v>
      </c>
      <c r="K22" s="21">
        <f>IF(FLOW_THRU_100PCT="Y",1,INDEX(VariabilityMatrix,D6L415C1,D6L415C9))</f>
        <v>0.52190386455991</v>
      </c>
      <c r="L22" s="16" t="s">
        <v>30459</v>
      </c>
      <c r="M22" s="15">
        <f>IF(D6L415C2&lt;&gt;0,D6L415C2*D6L415C4,D6L415C3*D6L415C4)</f>
        <v>3.7508851337994674E-3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1.8754425668997337E-3</v>
      </c>
      <c r="R22" s="16" t="s">
        <v>30461</v>
      </c>
      <c r="S22" s="15">
        <f>D6L415C5-D6L415C7</f>
        <v>1.8754425668997337E-3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1.5147367920683487E-3</v>
      </c>
      <c r="X22" s="16" t="s">
        <v>30463</v>
      </c>
      <c r="Y22" s="33">
        <f>D6L415C7-D6L415C10</f>
        <v>3.6070577483138504E-4</v>
      </c>
      <c r="Z22" s="16" t="s">
        <v>30464</v>
      </c>
      <c r="AA22" s="33">
        <f>CHOOSE(MIN(D6L415C9,RUN_YEARS),B7L804C7,B7L804C16,B7L804C25,B7L804C34,B7L804C43)</f>
        <v>11620</v>
      </c>
      <c r="AB22" s="16" t="s">
        <v>30465</v>
      </c>
      <c r="AC22" s="33">
        <f>IF(D6L415C12=0,0,D6L415C10/D6L415C12)</f>
        <v>1.3035600620209542E-7</v>
      </c>
      <c r="AD22" s="16" t="s">
        <v>30466</v>
      </c>
      <c r="AE22" s="33">
        <f>IF(D6L415C5=0,0,D6L415C10/D6L415C5)</f>
        <v>0.4038344918693878</v>
      </c>
      <c r="AF22" s="16" t="s">
        <v>30467</v>
      </c>
      <c r="AG22" s="33">
        <f>CHOOSE(MIN(D6L415C9,RUN_YEARS),B7L804C5,B7L804C14,B7L804C23,B7L804C32,B7L804C41)</f>
        <v>1064.262356309697</v>
      </c>
      <c r="AH22" s="16" t="s">
        <v>30468</v>
      </c>
      <c r="AI22" s="33">
        <f>IF(D6L415C15=0,0,D6L415C11/D6L415C15)</f>
        <v>3.3892561612544792E-7</v>
      </c>
      <c r="AJ22" s="16" t="s">
        <v>30469</v>
      </c>
      <c r="AK22" s="33">
        <f>IF(D6L415C5=0,0,D6L415C11/D6L415C5)</f>
        <v>9.6165508130612185E-2</v>
      </c>
      <c r="AL22" s="16" t="s">
        <v>30470</v>
      </c>
      <c r="AM22" s="33">
        <f>D6L415C8*CHOOSE(MIN(D6L415C9,RUN_YEARS),B7L804C4,B7L804C13,B7L804C22,B7L804C31,B7L804C40)</f>
        <v>7.1597754276691764E-5</v>
      </c>
      <c r="AN22" s="16" t="s">
        <v>30471</v>
      </c>
      <c r="AO22" s="33">
        <f>D6L415C8-D6L415C18</f>
        <v>1.803844812623042E-3</v>
      </c>
      <c r="AP22" s="16" t="s">
        <v>30472</v>
      </c>
      <c r="AQ22" s="33">
        <f>CHOOSE(MIN(D6L415C9,RUN_YEARS),B7L804C2,B7L804C11,B7L804C20,B7L804C29,B7L804C38)</f>
        <v>15.892309019989346</v>
      </c>
      <c r="AR22" s="16" t="s">
        <v>30473</v>
      </c>
      <c r="AS22" s="33">
        <f>IF(D6L415C20=0,0,D6L415C18/D6L415C20)</f>
        <v>4.5051826129630448E-6</v>
      </c>
      <c r="AT22" s="16" t="s">
        <v>30474</v>
      </c>
      <c r="AU22" s="33">
        <f>IF(D6L415C5=0,0,D6L415C18/D6L415C5)</f>
        <v>1.9088228970682089E-2</v>
      </c>
      <c r="AV22" s="16" t="s">
        <v>30475</v>
      </c>
      <c r="AW22" s="33">
        <f>CHOOSE(MIN(D6L415C9,RUN_YEARS),B7L804C1,B7L804C10,B7L804C19,B7L804C28,B7L804C37)</f>
        <v>400.39327316782374</v>
      </c>
      <c r="AX22" s="16" t="s">
        <v>30476</v>
      </c>
      <c r="AY22" s="33">
        <f>IF(D6L415C23=0,0,D6L415C19/D6L415C23)</f>
        <v>4.505182612963044E-6</v>
      </c>
      <c r="AZ22" s="16" t="s">
        <v>30477</v>
      </c>
      <c r="BA22" s="33">
        <f>IF(D6L415C5=0,0,D6L415C19/D6L415C5)</f>
        <v>0.48091177102931792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55.325833831287873</v>
      </c>
      <c r="J23" s="16" t="s">
        <v>30500</v>
      </c>
      <c r="K23" s="21">
        <f>IF(FLOW_THRU_100PCT="Y",1,INDEX(VariabilityMatrix,D6L416C1,D6L416C9))</f>
        <v>0.20868180774957085</v>
      </c>
      <c r="L23" s="16" t="s">
        <v>30480</v>
      </c>
      <c r="M23" s="15">
        <f>IF(D6L416C2&lt;&gt;0,D6L416C2*D6L416C4,D6L416C3*D6L416C4)</f>
        <v>11.545495019165518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5.772747509582759</v>
      </c>
      <c r="R23" s="16" t="s">
        <v>30482</v>
      </c>
      <c r="S23" s="15">
        <f>D6L416C5-D6L416C7</f>
        <v>5.772747509582759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4.6624691144452548</v>
      </c>
      <c r="X23" s="16" t="s">
        <v>30484</v>
      </c>
      <c r="Y23" s="33">
        <f>D6L416C7-D6L416C10</f>
        <v>1.1102783951375041</v>
      </c>
      <c r="Z23" s="16" t="s">
        <v>30485</v>
      </c>
      <c r="AA23" s="33">
        <f>CHOOSE(MIN(D6L416C9,RUN_YEARS),B7L804C7,B7L804C16,B7L804C25,B7L804C34,B7L804C43)</f>
        <v>11620</v>
      </c>
      <c r="AB23" s="16" t="s">
        <v>30486</v>
      </c>
      <c r="AC23" s="33">
        <f>IF(D6L416C12=0,0,D6L416C10/D6L416C12)</f>
        <v>4.0124519057188081E-4</v>
      </c>
      <c r="AD23" s="16" t="s">
        <v>30487</v>
      </c>
      <c r="AE23" s="33">
        <f>IF(D6L416C5=0,0,D6L416C10/D6L416C5)</f>
        <v>0.4038344918693878</v>
      </c>
      <c r="AF23" s="16" t="s">
        <v>30488</v>
      </c>
      <c r="AG23" s="33">
        <f>CHOOSE(MIN(D6L416C9,RUN_YEARS),B7L804C5,B7L804C14,B7L804C23,B7L804C32,B7L804C41)</f>
        <v>1064.262356309697</v>
      </c>
      <c r="AH23" s="16" t="s">
        <v>30489</v>
      </c>
      <c r="AI23" s="33">
        <f>IF(D6L416C15=0,0,D6L416C11/D6L416C15)</f>
        <v>1.0432374954868898E-3</v>
      </c>
      <c r="AJ23" s="16" t="s">
        <v>30490</v>
      </c>
      <c r="AK23" s="33">
        <f>IF(D6L416C5=0,0,D6L416C11/D6L416C5)</f>
        <v>9.6165508130612185E-2</v>
      </c>
      <c r="AL23" s="16" t="s">
        <v>30491</v>
      </c>
      <c r="AM23" s="33">
        <f>D6L416C8*CHOOSE(MIN(D6L416C9,RUN_YEARS),B7L804C4,B7L804C13,B7L804C22,B7L804C31,B7L804C40)</f>
        <v>0.220383052505701</v>
      </c>
      <c r="AN23" s="16" t="s">
        <v>30492</v>
      </c>
      <c r="AO23" s="33">
        <f>D6L416C8-D6L416C18</f>
        <v>5.5523644570770578</v>
      </c>
      <c r="AP23" s="16" t="s">
        <v>30493</v>
      </c>
      <c r="AQ23" s="33">
        <f>CHOOSE(MIN(D6L416C9,RUN_YEARS),B7L804C2,B7L804C11,B7L804C20,B7L804C29,B7L804C38)</f>
        <v>15.892309019989346</v>
      </c>
      <c r="AR23" s="16" t="s">
        <v>30494</v>
      </c>
      <c r="AS23" s="33">
        <f>IF(D6L416C20=0,0,D6L416C18/D6L416C20)</f>
        <v>1.3867277072733938E-2</v>
      </c>
      <c r="AT23" s="16" t="s">
        <v>30495</v>
      </c>
      <c r="AU23" s="33">
        <f>IF(D6L416C5=0,0,D6L416C18/D6L416C5)</f>
        <v>1.9088228970682089E-2</v>
      </c>
      <c r="AV23" s="16" t="s">
        <v>30496</v>
      </c>
      <c r="AW23" s="33">
        <f>CHOOSE(MIN(D6L416C9,RUN_YEARS),B7L804C1,B7L804C10,B7L804C19,B7L804C28,B7L804C37)</f>
        <v>400.39327316782374</v>
      </c>
      <c r="AX23" s="16" t="s">
        <v>30497</v>
      </c>
      <c r="AY23" s="33">
        <f>IF(D6L416C23=0,0,D6L416C19/D6L416C23)</f>
        <v>1.3867277072733936E-2</v>
      </c>
      <c r="AZ23" s="16" t="s">
        <v>30498</v>
      </c>
      <c r="BA23" s="33">
        <f>IF(D6L416C5=0,0,D6L416C19/D6L416C5)</f>
        <v>0.48091177102931792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11620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1064.262356309697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15.892309019989346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400.39327316782374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0.21440684336376906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14291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1353.2316331330751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20.041388711340474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503.73669943510453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81.795767686272725</v>
      </c>
      <c r="J26" s="16" t="s">
        <v>30562</v>
      </c>
      <c r="K26" s="21">
        <f>IF(FLOW_THRU_100PCT="Y",1,INDEX(VariabilityMatrix,D6L419C1,D6L419C9))</f>
        <v>0.20868180774957085</v>
      </c>
      <c r="L26" s="16" t="s">
        <v>30542</v>
      </c>
      <c r="M26" s="15">
        <f>IF(D6L419C2&lt;&gt;0,D6L419C2*D6L419C4,D6L419C3*D6L419C4)</f>
        <v>17.069288667035323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8.5346443335176616</v>
      </c>
      <c r="R26" s="16" t="s">
        <v>30544</v>
      </c>
      <c r="S26" s="15">
        <f>D6L419C5-D6L419C7</f>
        <v>8.5346443335176616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6.8931675154241097</v>
      </c>
      <c r="X26" s="16" t="s">
        <v>30546</v>
      </c>
      <c r="Y26" s="33">
        <f>D6L419C7-D6L419C10</f>
        <v>1.6414768180935519</v>
      </c>
      <c r="Z26" s="16" t="s">
        <v>30547</v>
      </c>
      <c r="AA26" s="33">
        <f>CHOOSE(MIN(D6L419C9,RUN_YEARS),B7L804C7,B7L804C16,B7L804C25,B7L804C34,B7L804C43)</f>
        <v>11620</v>
      </c>
      <c r="AB26" s="16" t="s">
        <v>30548</v>
      </c>
      <c r="AC26" s="33">
        <f>IF(D6L419C12=0,0,D6L419C10/D6L419C12)</f>
        <v>5.9321579306575816E-4</v>
      </c>
      <c r="AD26" s="16" t="s">
        <v>30549</v>
      </c>
      <c r="AE26" s="33">
        <f>IF(D6L419C5=0,0,D6L419C10/D6L419C5)</f>
        <v>0.4038344918693878</v>
      </c>
      <c r="AF26" s="16" t="s">
        <v>30550</v>
      </c>
      <c r="AG26" s="33">
        <f>CHOOSE(MIN(D6L419C9,RUN_YEARS),B7L804C5,B7L804C14,B7L804C23,B7L804C32,B7L804C41)</f>
        <v>1064.262356309697</v>
      </c>
      <c r="AH26" s="16" t="s">
        <v>30551</v>
      </c>
      <c r="AI26" s="33">
        <f>IF(D6L419C15=0,0,D6L419C11/D6L419C15)</f>
        <v>1.5423610619709708E-3</v>
      </c>
      <c r="AJ26" s="16" t="s">
        <v>30552</v>
      </c>
      <c r="AK26" s="33">
        <f>IF(D6L419C5=0,0,D6L419C11/D6L419C5)</f>
        <v>9.6165508130612198E-2</v>
      </c>
      <c r="AL26" s="16" t="s">
        <v>30553</v>
      </c>
      <c r="AM26" s="33">
        <f>D6L419C8*CHOOSE(MIN(D6L419C9,RUN_YEARS),B7L804C4,B7L804C13,B7L804C22,B7L804C31,B7L804C40)</f>
        <v>0.32582249044303913</v>
      </c>
      <c r="AN26" s="16" t="s">
        <v>30554</v>
      </c>
      <c r="AO26" s="33">
        <f>D6L419C8-D6L419C18</f>
        <v>8.208821843074622</v>
      </c>
      <c r="AP26" s="16" t="s">
        <v>30555</v>
      </c>
      <c r="AQ26" s="33">
        <f>CHOOSE(MIN(D6L419C9,RUN_YEARS),B7L804C2,B7L804C11,B7L804C20,B7L804C29,B7L804C38)</f>
        <v>15.892309019989346</v>
      </c>
      <c r="AR26" s="16" t="s">
        <v>30556</v>
      </c>
      <c r="AS26" s="33">
        <f>IF(D6L419C20=0,0,D6L419C18/D6L419C20)</f>
        <v>2.0501897492253618E-2</v>
      </c>
      <c r="AT26" s="16" t="s">
        <v>30557</v>
      </c>
      <c r="AU26" s="33">
        <f>IF(D6L419C5=0,0,D6L419C18/D6L419C5)</f>
        <v>1.9088228970682089E-2</v>
      </c>
      <c r="AV26" s="16" t="s">
        <v>30558</v>
      </c>
      <c r="AW26" s="33">
        <f>CHOOSE(MIN(D6L419C9,RUN_YEARS),B7L804C1,B7L804C10,B7L804C19,B7L804C28,B7L804C37)</f>
        <v>400.39327316782374</v>
      </c>
      <c r="AX26" s="16" t="s">
        <v>30559</v>
      </c>
      <c r="AY26" s="33">
        <f>IF(D6L419C23=0,0,D6L419C19/D6L419C23)</f>
        <v>2.0501897492253614E-2</v>
      </c>
      <c r="AZ26" s="16" t="s">
        <v>30560</v>
      </c>
      <c r="BA26" s="33">
        <f>IF(D6L419C5=0,0,D6L419C19/D6L419C5)</f>
        <v>0.48091177102931787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2.8123128438145284</v>
      </c>
      <c r="J27" s="16" t="s">
        <v>30583</v>
      </c>
      <c r="K27" s="21">
        <f>IF(FLOW_THRU_100PCT="Y",1,INDEX(VariabilityMatrix,D6L420C1,D6L420C9))</f>
        <v>0.21440684336376906</v>
      </c>
      <c r="L27" s="16" t="s">
        <v>30563</v>
      </c>
      <c r="M27" s="15">
        <f>IF(D6L420C2&lt;&gt;0,D6L420C2*D6L420C4,D6L420C3*D6L420C4)</f>
        <v>0.60297911939365745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0.30148955969682872</v>
      </c>
      <c r="R27" s="16" t="s">
        <v>30565</v>
      </c>
      <c r="S27" s="15">
        <f>D6L420C5-D6L420C7</f>
        <v>0.30148955969682872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0.24192767607120388</v>
      </c>
      <c r="X27" s="16" t="s">
        <v>30567</v>
      </c>
      <c r="Y27" s="33">
        <f>D6L420C7-D6L420C10</f>
        <v>5.956188362562484E-2</v>
      </c>
      <c r="Z27" s="16" t="s">
        <v>30568</v>
      </c>
      <c r="AA27" s="33">
        <f>CHOOSE(MIN(D6L420C9,RUN_YEARS),B7L804C7,B7L804C16,B7L804C25,B7L804C34,B7L804C43)</f>
        <v>14291</v>
      </c>
      <c r="AB27" s="16" t="s">
        <v>30569</v>
      </c>
      <c r="AC27" s="33">
        <f>IF(D6L420C12=0,0,D6L420C10/D6L420C12)</f>
        <v>1.6928673715709459E-5</v>
      </c>
      <c r="AD27" s="16" t="s">
        <v>30570</v>
      </c>
      <c r="AE27" s="33">
        <f>IF(D6L420C5=0,0,D6L420C10/D6L420C5)</f>
        <v>0.40122065307084104</v>
      </c>
      <c r="AF27" s="16" t="s">
        <v>30571</v>
      </c>
      <c r="AG27" s="33">
        <f>CHOOSE(MIN(D6L420C9,RUN_YEARS),B7L804C5,B7L804C14,B7L804C23,B7L804C32,B7L804C41)</f>
        <v>1353.2316331330751</v>
      </c>
      <c r="AH27" s="16" t="s">
        <v>30572</v>
      </c>
      <c r="AI27" s="33">
        <f>IF(D6L420C15=0,0,D6L420C11/D6L420C15)</f>
        <v>4.4014551660844599E-5</v>
      </c>
      <c r="AJ27" s="16" t="s">
        <v>30573</v>
      </c>
      <c r="AK27" s="33">
        <f>IF(D6L420C5=0,0,D6L420C11/D6L420C5)</f>
        <v>9.8779346929158948E-2</v>
      </c>
      <c r="AL27" s="16" t="s">
        <v>30574</v>
      </c>
      <c r="AM27" s="33">
        <f>D6L420C8*CHOOSE(MIN(D6L420C9,RUN_YEARS),B7L804C4,B7L804C13,B7L804C22,B7L804C31,B7L804C40)</f>
        <v>1.1535934005329472E-2</v>
      </c>
      <c r="AN27" s="16" t="s">
        <v>30575</v>
      </c>
      <c r="AO27" s="33">
        <f>D6L420C8-D6L420C18</f>
        <v>0.28995362569149924</v>
      </c>
      <c r="AP27" s="16" t="s">
        <v>30576</v>
      </c>
      <c r="AQ27" s="33">
        <f>CHOOSE(MIN(D6L420C9,RUN_YEARS),B7L804C2,B7L804C11,B7L804C20,B7L804C29,B7L804C38)</f>
        <v>20.041388711340474</v>
      </c>
      <c r="AR27" s="16" t="s">
        <v>30577</v>
      </c>
      <c r="AS27" s="33">
        <f>IF(D6L420C20=0,0,D6L420C18/D6L420C20)</f>
        <v>5.7560552172723604E-4</v>
      </c>
      <c r="AT27" s="16" t="s">
        <v>30578</v>
      </c>
      <c r="AU27" s="33">
        <f>IF(D6L420C5=0,0,D6L420C18/D6L420C5)</f>
        <v>1.9131564650082335E-2</v>
      </c>
      <c r="AV27" s="16" t="s">
        <v>30579</v>
      </c>
      <c r="AW27" s="33">
        <f>CHOOSE(MIN(D6L420C9,RUN_YEARS),B7L804C1,B7L804C10,B7L804C19,B7L804C28,B7L804C37)</f>
        <v>503.73669943510453</v>
      </c>
      <c r="AX27" s="16" t="s">
        <v>30580</v>
      </c>
      <c r="AY27" s="33">
        <f>IF(D6L420C23=0,0,D6L420C19/D6L420C23)</f>
        <v>5.7560552172723604E-4</v>
      </c>
      <c r="AZ27" s="16" t="s">
        <v>30581</v>
      </c>
      <c r="BA27" s="33">
        <f>IF(D6L420C5=0,0,D6L420C19/D6L420C5)</f>
        <v>0.48086843534991763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0.21440684336376906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14291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1353.2316331330751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20.041388711340474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503.73669943510453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0.21440684336376906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14291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1353.2316331330751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20.041388711340474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503.73669943510453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0.21440684336376906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14291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1353.2316331330751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20.041388711340474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503.73669943510453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0.21440684336376906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14291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1353.2316331330751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20.041388711340474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503.73669943510453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0.21440684336376906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14291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1353.2316331330751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20.041388711340474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503.73669943510453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14291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1353.2316331330751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20.041388711340474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503.73669943510453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2.3616802011052327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2.0310449729505002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1.0155224864752501</v>
      </c>
      <c r="R34" s="16" t="s">
        <v>30711</v>
      </c>
      <c r="S34" s="15">
        <f>D6L427C5-D6L427C7</f>
        <v>1.0155224864752501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0.82020601461533971</v>
      </c>
      <c r="X34" s="16" t="s">
        <v>30713</v>
      </c>
      <c r="Y34" s="33">
        <f>D6L427C7-D6L427C10</f>
        <v>0.19531647185991041</v>
      </c>
      <c r="Z34" s="16" t="s">
        <v>30714</v>
      </c>
      <c r="AA34" s="33">
        <f>CHOOSE(MIN(D6L427C9,RUN_YEARS),B7L804C7,B7L804C16,B7L804C25,B7L804C34,B7L804C43)</f>
        <v>11620</v>
      </c>
      <c r="AB34" s="16" t="s">
        <v>30715</v>
      </c>
      <c r="AC34" s="33">
        <f>IF(D6L427C12=0,0,D6L427C10/D6L427C12)</f>
        <v>7.0585715543488789E-5</v>
      </c>
      <c r="AD34" s="16" t="s">
        <v>30716</v>
      </c>
      <c r="AE34" s="33">
        <f>IF(D6L427C5=0,0,D6L427C10/D6L427C5)</f>
        <v>0.4038344918693878</v>
      </c>
      <c r="AF34" s="16" t="s">
        <v>30717</v>
      </c>
      <c r="AG34" s="33">
        <f>CHOOSE(MIN(D6L427C9,RUN_YEARS),B7L804C5,B7L804C14,B7L804C23,B7L804C32,B7L804C41)</f>
        <v>1064.262356309697</v>
      </c>
      <c r="AH34" s="16" t="s">
        <v>30718</v>
      </c>
      <c r="AI34" s="33">
        <f>IF(D6L427C15=0,0,D6L427C11/D6L427C15)</f>
        <v>1.8352286041307088E-4</v>
      </c>
      <c r="AJ34" s="16" t="s">
        <v>30719</v>
      </c>
      <c r="AK34" s="33">
        <f>IF(D6L427C5=0,0,D6L427C11/D6L427C5)</f>
        <v>9.6165508130612226E-2</v>
      </c>
      <c r="AL34" s="16" t="s">
        <v>30720</v>
      </c>
      <c r="AM34" s="33">
        <f>D6L427C8*CHOOSE(MIN(D6L427C9,RUN_YEARS),B7L804C4,B7L804C13,B7L804C22,B7L804C31,B7L804C40)</f>
        <v>3.8769051493431961E-2</v>
      </c>
      <c r="AN34" s="16" t="s">
        <v>30721</v>
      </c>
      <c r="AO34" s="33">
        <f>D6L427C8-D6L427C18</f>
        <v>0.9767534349818181</v>
      </c>
      <c r="AP34" s="16" t="s">
        <v>30722</v>
      </c>
      <c r="AQ34" s="33">
        <f>CHOOSE(MIN(D6L427C9,RUN_YEARS),B7L804C2,B7L804C11,B7L804C20,B7L804C29,B7L804C38)</f>
        <v>15.892309019989346</v>
      </c>
      <c r="AR34" s="16" t="s">
        <v>30723</v>
      </c>
      <c r="AS34" s="33">
        <f>IF(D6L427C20=0,0,D6L427C18/D6L427C20)</f>
        <v>2.4394851273448212E-3</v>
      </c>
      <c r="AT34" s="16" t="s">
        <v>30724</v>
      </c>
      <c r="AU34" s="33">
        <f>IF(D6L427C5=0,0,D6L427C18/D6L427C5)</f>
        <v>1.9088228970682089E-2</v>
      </c>
      <c r="AV34" s="16" t="s">
        <v>30725</v>
      </c>
      <c r="AW34" s="33">
        <f>CHOOSE(MIN(D6L427C9,RUN_YEARS),B7L804C1,B7L804C10,B7L804C19,B7L804C28,B7L804C37)</f>
        <v>400.39327316782374</v>
      </c>
      <c r="AX34" s="16" t="s">
        <v>30726</v>
      </c>
      <c r="AY34" s="33">
        <f>IF(D6L427C23=0,0,D6L427C19/D6L427C23)</f>
        <v>2.4394851273448208E-3</v>
      </c>
      <c r="AZ34" s="16" t="s">
        <v>30727</v>
      </c>
      <c r="BA34" s="33">
        <f>IF(D6L427C5=0,0,D6L427C19/D6L427C5)</f>
        <v>0.48091177102931787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444.52619309642125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290.99899634299385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145.49949817149692</v>
      </c>
      <c r="R35" s="16" t="s">
        <v>30731</v>
      </c>
      <c r="S35" s="15">
        <f>SUM(D6L401C8:D6L427C8)-2*SUM(D6L409C8,D6L411C8,D6L422C8,D6L424C8,D6L427C8)</f>
        <v>145.49949817149692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117.51449722812862</v>
      </c>
      <c r="X35" s="16" t="s">
        <v>30733</v>
      </c>
      <c r="Y35" s="33">
        <f>SUM(D6L401C11:D6L427C11)-2*SUM(D6L409C11,D6L411C11,D6L422C11,D6L424C11,D6L427C11)</f>
        <v>27.985000943368355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1.0108971771083339E-2</v>
      </c>
      <c r="AD35" s="16" t="s">
        <v>30735</v>
      </c>
      <c r="AE35" s="33">
        <f>IF(D6L428C5=0,0,D6L428C10/D6L428C5)</f>
        <v>0.40383128019320375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2.6283326604816675E-2</v>
      </c>
      <c r="AJ35" s="16" t="s">
        <v>30737</v>
      </c>
      <c r="AK35" s="33">
        <f>IF(D6L428C5=0,0,D6L428C11/D6L428C5)</f>
        <v>9.6168719806796435E-2</v>
      </c>
      <c r="AL35" s="16" t="s">
        <v>30738</v>
      </c>
      <c r="AM35" s="33">
        <f>SUM(D6L401C18:D6L427C18)-2*SUM(D6L409C18,D6L411C18,D6L422C18,D6L424C18,D6L427C18)</f>
        <v>5.5547541621593561</v>
      </c>
      <c r="AN35" s="16" t="s">
        <v>30739</v>
      </c>
      <c r="AO35" s="33">
        <f>SUM(D6L401C19:D6L427C19)-2*SUM(D6L409C19,D6L411C19,D6L422C19,D6L424C19,D6L427C19)</f>
        <v>139.94474400933763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0.34936633396486111</v>
      </c>
      <c r="AT35" s="16" t="s">
        <v>30741</v>
      </c>
      <c r="AU35" s="33">
        <f>IF(D6L428C5=0,0,D6L428C18/D6L428C5)</f>
        <v>1.9088568111802331E-2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0.34936633396486111</v>
      </c>
      <c r="AZ35" s="16" t="s">
        <v>30743</v>
      </c>
      <c r="BA35" s="33">
        <f>IF(D6L428C5=0,0,D6L428C19/D6L428C5)</f>
        <v>0.48091143188819785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4.3994248953370576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2.1997124476685288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1.0998562238342644</v>
      </c>
      <c r="R36" s="16" t="s">
        <v>30748</v>
      </c>
      <c r="S36" s="15">
        <f>D6L429C5-D6L429C7</f>
        <v>1.0998562238342644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0.88257006482162537</v>
      </c>
      <c r="X36" s="16" t="s">
        <v>30750</v>
      </c>
      <c r="Y36" s="33">
        <f>D6L429C7-D6L429C10</f>
        <v>0.21728615901263904</v>
      </c>
      <c r="Z36" s="16" t="s">
        <v>30751</v>
      </c>
      <c r="AA36" s="33">
        <f>CHOOSE(MIN(D6L429C9,RUN_YEARS),B7L804C7,B7L804C16,B7L804C25,B7L804C34,B7L804C43)</f>
        <v>14291</v>
      </c>
      <c r="AB36" s="16" t="s">
        <v>30752</v>
      </c>
      <c r="AC36" s="33">
        <f>IF(D6L429C12=0,0,D6L429C10/D6L429C12)</f>
        <v>6.175705442737565E-5</v>
      </c>
      <c r="AD36" s="16" t="s">
        <v>30753</v>
      </c>
      <c r="AE36" s="33">
        <f>IF(D6L429C5=0,0,D6L429C10/D6L429C5)</f>
        <v>0.40122065307084104</v>
      </c>
      <c r="AF36" s="16" t="s">
        <v>30754</v>
      </c>
      <c r="AG36" s="33">
        <f>CHOOSE(MIN(D6L429C9,RUN_YEARS),B7L804C5,B7L804C14,B7L804C23,B7L804C32,B7L804C41)</f>
        <v>1353.2316331330751</v>
      </c>
      <c r="AH36" s="16" t="s">
        <v>30755</v>
      </c>
      <c r="AI36" s="33">
        <f>IF(D6L429C15=0,0,D6L429C11/D6L429C15)</f>
        <v>1.6056834151117674E-4</v>
      </c>
      <c r="AJ36" s="16" t="s">
        <v>30756</v>
      </c>
      <c r="AK36" s="33">
        <f>IF(D6L429C5=0,0,D6L429C11/D6L429C5)</f>
        <v>9.8779346929158962E-2</v>
      </c>
      <c r="AL36" s="16" t="s">
        <v>30757</v>
      </c>
      <c r="AM36" s="33">
        <f>D6L429C8*CHOOSE(MIN(D6L429C9,RUN_YEARS),B7L804C4,B7L804C13,B7L804C22,B7L804C31,B7L804C40)</f>
        <v>4.2083940904161315E-2</v>
      </c>
      <c r="AN36" s="16" t="s">
        <v>30758</v>
      </c>
      <c r="AO36" s="33">
        <f>D6L429C8-D6L429C18</f>
        <v>1.0577722829301031</v>
      </c>
      <c r="AP36" s="16" t="s">
        <v>30759</v>
      </c>
      <c r="AQ36" s="33">
        <f>CHOOSE(MIN(D6L429C9,RUN_YEARS),B7L804C2,B7L804C11,B7L804C20,B7L804C29,B7L804C38)</f>
        <v>20.041388711340474</v>
      </c>
      <c r="AR36" s="16" t="s">
        <v>30760</v>
      </c>
      <c r="AS36" s="33">
        <f>IF(D6L429C20=0,0,D6L429C18/D6L429C20)</f>
        <v>2.0998515377503757E-3</v>
      </c>
      <c r="AT36" s="16" t="s">
        <v>30761</v>
      </c>
      <c r="AU36" s="33">
        <f>IF(D6L429C5=0,0,D6L429C18/D6L429C5)</f>
        <v>1.9131564650082335E-2</v>
      </c>
      <c r="AV36" s="16" t="s">
        <v>30762</v>
      </c>
      <c r="AW36" s="33">
        <f>CHOOSE(MIN(D6L429C9,RUN_YEARS),B7L804C1,B7L804C10,B7L804C19,B7L804C28,B7L804C37)</f>
        <v>503.73669943510453</v>
      </c>
      <c r="AX36" s="16" t="s">
        <v>30763</v>
      </c>
      <c r="AY36" s="33">
        <f>IF(D6L429C23=0,0,D6L429C19/D6L429C23)</f>
        <v>2.0998515377503757E-3</v>
      </c>
      <c r="AZ36" s="16" t="s">
        <v>30764</v>
      </c>
      <c r="BA36" s="33">
        <f>IF(D6L429C5=0,0,D6L429C19/D6L429C5)</f>
        <v>0.48086843534991763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14291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1353.2316331330751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20.041388711340474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503.73669943510453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14291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1353.2316331330751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20.041388711340474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503.73669943510453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14291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1353.2316331330751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20.041388711340474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503.73669943510453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676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676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270.40000000000003</v>
      </c>
      <c r="R40" s="16" t="s">
        <v>30829</v>
      </c>
      <c r="S40" s="15">
        <f>D6L433C5-D6L433C7</f>
        <v>405.59999999999997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216.98012918071086</v>
      </c>
      <c r="X40" s="16" t="s">
        <v>30831</v>
      </c>
      <c r="Y40" s="33">
        <f>D6L433C7-D6L433C10</f>
        <v>53.419870819289173</v>
      </c>
      <c r="Z40" s="16" t="s">
        <v>30832</v>
      </c>
      <c r="AA40" s="33">
        <f>CHOOSE(MIN(D6L433C9,RUN_YEARS),B7L804C7,B7L804C16,B7L804C25,B7L804C34,B7L804C43)</f>
        <v>14291</v>
      </c>
      <c r="AB40" s="16" t="s">
        <v>30833</v>
      </c>
      <c r="AC40" s="33">
        <f>IF(D6L433C12=0,0,D6L433C10/D6L433C12)</f>
        <v>1.5182991335855494E-2</v>
      </c>
      <c r="AD40" s="16" t="s">
        <v>30834</v>
      </c>
      <c r="AE40" s="33">
        <f>IF(D6L433C5=0,0,D6L433C10/D6L433C5)</f>
        <v>0.32097652245667285</v>
      </c>
      <c r="AF40" s="16" t="s">
        <v>30835</v>
      </c>
      <c r="AG40" s="33">
        <f>CHOOSE(MIN(D6L433C9,RUN_YEARS),B7L804C5,B7L804C14,B7L804C23,B7L804C32,B7L804C41)</f>
        <v>1353.2316331330751</v>
      </c>
      <c r="AH40" s="16" t="s">
        <v>30836</v>
      </c>
      <c r="AI40" s="33">
        <f>IF(D6L433C15=0,0,D6L433C11/D6L433C15)</f>
        <v>3.9475777473224297E-2</v>
      </c>
      <c r="AJ40" s="16" t="s">
        <v>30837</v>
      </c>
      <c r="AK40" s="33">
        <f>IF(D6L433C5=0,0,D6L433C11/D6L433C5)</f>
        <v>7.9023477543327184E-2</v>
      </c>
      <c r="AL40" s="16" t="s">
        <v>30838</v>
      </c>
      <c r="AM40" s="33">
        <f>D6L433C8*CHOOSE(MIN(D6L433C9,RUN_YEARS),B7L804C4,B7L804C13,B7L804C22,B7L804C31,B7L804C40)</f>
        <v>15.51952524414679</v>
      </c>
      <c r="AN40" s="16" t="s">
        <v>30839</v>
      </c>
      <c r="AO40" s="33">
        <f>D6L433C8-D6L433C18</f>
        <v>390.08047475585317</v>
      </c>
      <c r="AP40" s="16" t="s">
        <v>30840</v>
      </c>
      <c r="AQ40" s="33">
        <f>CHOOSE(MIN(D6L433C9,RUN_YEARS),B7L804C2,B7L804C11,B7L804C20,B7L804C29,B7L804C38)</f>
        <v>20.041388711340474</v>
      </c>
      <c r="AR40" s="16" t="s">
        <v>30841</v>
      </c>
      <c r="AS40" s="33">
        <f>IF(D6L433C20=0,0,D6L433C18/D6L433C20)</f>
        <v>0.77437374563595107</v>
      </c>
      <c r="AT40" s="16" t="s">
        <v>30842</v>
      </c>
      <c r="AU40" s="33">
        <f>IF(D6L433C5=0,0,D6L433C18/D6L433C5)</f>
        <v>2.29578775800988E-2</v>
      </c>
      <c r="AV40" s="16" t="s">
        <v>30843</v>
      </c>
      <c r="AW40" s="33">
        <f>CHOOSE(MIN(D6L433C9,RUN_YEARS),B7L804C1,B7L804C10,B7L804C19,B7L804C28,B7L804C37)</f>
        <v>503.73669943510453</v>
      </c>
      <c r="AX40" s="16" t="s">
        <v>30844</v>
      </c>
      <c r="AY40" s="33">
        <f>IF(D6L433C23=0,0,D6L433C19/D6L433C23)</f>
        <v>0.77437374563595107</v>
      </c>
      <c r="AZ40" s="16" t="s">
        <v>30845</v>
      </c>
      <c r="BA40" s="33">
        <f>IF(D6L433C5=0,0,D6L433C19/D6L433C5)</f>
        <v>0.57704212241990116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14291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1353.2316331330751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20.041388711340474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503.73669943510453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-40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-40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-40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-32.097652245667284</v>
      </c>
      <c r="X42" s="16" t="s">
        <v>30871</v>
      </c>
      <c r="Y42" s="33">
        <f>D6L435C7-D6L435C10</f>
        <v>-7.9023477543327161</v>
      </c>
      <c r="Z42" s="16" t="s">
        <v>30872</v>
      </c>
      <c r="AA42" s="33">
        <f>CHOOSE(MIN(D6L435C9,RUN_YEARS),B7L804C7,B7L804C16,B7L804C25,B7L804C34,B7L804C43)</f>
        <v>14291</v>
      </c>
      <c r="AB42" s="16" t="s">
        <v>30873</v>
      </c>
      <c r="AC42" s="33">
        <f>IF(D6L435C12=0,0,D6L435C10/D6L435C12)</f>
        <v>-2.2460046354815816E-3</v>
      </c>
      <c r="AD42" s="16" t="s">
        <v>30874</v>
      </c>
      <c r="AE42" s="33">
        <f>IF(D6L435C5=0,0,D6L435C10/D6L435C5)</f>
        <v>0.80244130614168208</v>
      </c>
      <c r="AF42" s="16" t="s">
        <v>30875</v>
      </c>
      <c r="AG42" s="33">
        <f>CHOOSE(MIN(D6L435C9,RUN_YEARS),B7L804C5,B7L804C14,B7L804C23,B7L804C32,B7L804C41)</f>
        <v>1353.2316331330751</v>
      </c>
      <c r="AH42" s="16" t="s">
        <v>30876</v>
      </c>
      <c r="AI42" s="33">
        <f>IF(D6L435C15=0,0,D6L435C11/D6L435C15)</f>
        <v>-5.8396120522521133E-3</v>
      </c>
      <c r="AJ42" s="16" t="s">
        <v>30877</v>
      </c>
      <c r="AK42" s="33">
        <f>IF(D6L435C5=0,0,D6L435C11/D6L435C5)</f>
        <v>0.1975586938583179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20.041388711340474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503.73669943510453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69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69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14291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1353.2316331330751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2.6401559217113624</v>
      </c>
      <c r="AN43" s="16" t="s">
        <v>30899</v>
      </c>
      <c r="AO43" s="33">
        <f>D6L436C8-D6L436C18</f>
        <v>66.359844078288631</v>
      </c>
      <c r="AP43" s="16" t="s">
        <v>30900</v>
      </c>
      <c r="AQ43" s="33">
        <f>CHOOSE(MIN(D6L436C9,RUN_YEARS),B7L804C2,B7L804C11,B7L804C20,B7L804C29,B7L804C38)</f>
        <v>20.041388711340474</v>
      </c>
      <c r="AR43" s="16" t="s">
        <v>30901</v>
      </c>
      <c r="AS43" s="33">
        <f>IF(D6L436C20=0,0,D6L436C18/D6L436C20)</f>
        <v>0.13173517862150055</v>
      </c>
      <c r="AT43" s="16" t="s">
        <v>30902</v>
      </c>
      <c r="AU43" s="33">
        <f>IF(D6L436C5=0,0,D6L436C18/D6L436C5)</f>
        <v>3.8263129300164671E-2</v>
      </c>
      <c r="AV43" s="16" t="s">
        <v>30903</v>
      </c>
      <c r="AW43" s="33">
        <f>CHOOSE(MIN(D6L436C9,RUN_YEARS),B7L804C1,B7L804C10,B7L804C19,B7L804C28,B7L804C37)</f>
        <v>503.73669943510453</v>
      </c>
      <c r="AX43" s="16" t="s">
        <v>30904</v>
      </c>
      <c r="AY43" s="33">
        <f>IF(D6L436C23=0,0,D6L436C19/D6L436C23)</f>
        <v>0.13173517862150055</v>
      </c>
      <c r="AZ43" s="16" t="s">
        <v>30905</v>
      </c>
      <c r="BA43" s="33">
        <f>IF(D6L436C5=0,0,D6L436C19/D6L436C5)</f>
        <v>0.96173687069983527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709.39942489533701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707.1997124476685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231.49985622383429</v>
      </c>
      <c r="R44" s="16" t="s">
        <v>30909</v>
      </c>
      <c r="S44" s="15">
        <f>SUM(D6L429C8:D6L436C8)</f>
        <v>475.69985622383422</v>
      </c>
      <c r="U44" s="21" t="str">
        <f>NULL_VALUE</f>
        <v>n/a</v>
      </c>
      <c r="V44" s="16" t="s">
        <v>30910</v>
      </c>
      <c r="W44" s="33">
        <f>SUM(D6L429C10:D6L436C10)</f>
        <v>185.76504699986521</v>
      </c>
      <c r="X44" s="16" t="s">
        <v>30911</v>
      </c>
      <c r="Y44" s="33">
        <f>SUM(D6L429C11:D6L436C11)</f>
        <v>45.734809223969094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1.2998743754801288E-2</v>
      </c>
      <c r="AD44" s="16" t="s">
        <v>30913</v>
      </c>
      <c r="AE44" s="33">
        <f>IF(D6L437C5=0,0,D6L437C10/D6L437C5)</f>
        <v>0.26267692665897607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3.3796733762483357E-2</v>
      </c>
      <c r="AJ44" s="16" t="s">
        <v>30915</v>
      </c>
      <c r="AK44" s="33">
        <f>IF(D6L437C5=0,0,D6L437C11/D6L437C5)</f>
        <v>6.4670288207100177E-2</v>
      </c>
      <c r="AL44" s="16" t="s">
        <v>30916</v>
      </c>
      <c r="AM44" s="33">
        <f>SUM(D6L429C18:D6L436C18)</f>
        <v>18.201765106762313</v>
      </c>
      <c r="AN44" s="16" t="s">
        <v>30917</v>
      </c>
      <c r="AO44" s="33">
        <f>SUM(D6L429C19:D6L436C19)</f>
        <v>457.49809111707191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0.90820877579520198</v>
      </c>
      <c r="AT44" s="16" t="s">
        <v>30919</v>
      </c>
      <c r="AU44" s="33">
        <f>IF(D6L437C5=0,0,D6L437C18/D6L437C5)</f>
        <v>2.5737800491695211E-2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0.90820877579520198</v>
      </c>
      <c r="AZ44" s="16" t="s">
        <v>30921</v>
      </c>
      <c r="BA44" s="33">
        <f>IF(D6L437C5=0,0,D6L437C19/D6L437C5)</f>
        <v>0.64691498464222852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23.76501980176489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11.882509900882445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5.9412549504412224</v>
      </c>
      <c r="R45" s="16" t="s">
        <v>30926</v>
      </c>
      <c r="S45" s="15">
        <f>D6L438C5-D6L438C7</f>
        <v>5.9412549504412224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4.7675083825527889</v>
      </c>
      <c r="X45" s="16" t="s">
        <v>30928</v>
      </c>
      <c r="Y45" s="33">
        <f>D6L438C7-D6L438C10</f>
        <v>1.1737465678884336</v>
      </c>
      <c r="Z45" s="16" t="s">
        <v>30929</v>
      </c>
      <c r="AA45" s="33">
        <f>CHOOSE(MIN(D6L438C9,RUN_YEARS),B7L804C7,B7L804C16,B7L804C25,B7L804C34,B7L804C43)</f>
        <v>14291</v>
      </c>
      <c r="AB45" s="16" t="s">
        <v>30930</v>
      </c>
      <c r="AC45" s="33">
        <f>IF(D6L438C12=0,0,D6L438C10/D6L438C12)</f>
        <v>3.3360215398172197E-4</v>
      </c>
      <c r="AD45" s="16" t="s">
        <v>30931</v>
      </c>
      <c r="AE45" s="33">
        <f>IF(D6L438C5=0,0,D6L438C10/D6L438C5)</f>
        <v>0.40122065307084104</v>
      </c>
      <c r="AF45" s="16" t="s">
        <v>30932</v>
      </c>
      <c r="AG45" s="33">
        <f>CHOOSE(MIN(D6L438C9,RUN_YEARS),B7L804C5,B7L804C14,B7L804C23,B7L804C32,B7L804C41)</f>
        <v>1353.2316331330751</v>
      </c>
      <c r="AH45" s="16" t="s">
        <v>30933</v>
      </c>
      <c r="AI45" s="33">
        <f>IF(D6L438C15=0,0,D6L438C11/D6L438C15)</f>
        <v>8.6736560035247773E-4</v>
      </c>
      <c r="AJ45" s="16" t="s">
        <v>30934</v>
      </c>
      <c r="AK45" s="33">
        <f>IF(D6L438C5=0,0,D6L438C11/D6L438C5)</f>
        <v>9.877934692915899E-2</v>
      </c>
      <c r="AL45" s="16" t="s">
        <v>30935</v>
      </c>
      <c r="AM45" s="33">
        <f>D6L438C8*CHOOSE(MIN(D6L438C9,RUN_YEARS),B7L804C4,B7L804C13,B7L804C22,B7L804C31,B7L804C40)</f>
        <v>0.22733100637397594</v>
      </c>
      <c r="AN45" s="16" t="s">
        <v>30936</v>
      </c>
      <c r="AO45" s="33">
        <f>D6L438C8-D6L438C18</f>
        <v>5.7139239440672469</v>
      </c>
      <c r="AP45" s="16" t="s">
        <v>30937</v>
      </c>
      <c r="AQ45" s="33">
        <f>CHOOSE(MIN(D6L438C9,RUN_YEARS),B7L804C2,B7L804C11,B7L804C20,B7L804C29,B7L804C38)</f>
        <v>20.041388711340474</v>
      </c>
      <c r="AR45" s="16" t="s">
        <v>30938</v>
      </c>
      <c r="AS45" s="33">
        <f>IF(D6L438C20=0,0,D6L438C18/D6L438C20)</f>
        <v>1.1343076552641287E-2</v>
      </c>
      <c r="AT45" s="16" t="s">
        <v>30939</v>
      </c>
      <c r="AU45" s="33">
        <f>IF(D6L438C5=0,0,D6L438C18/D6L438C5)</f>
        <v>1.9131564650082335E-2</v>
      </c>
      <c r="AV45" s="16" t="s">
        <v>30940</v>
      </c>
      <c r="AW45" s="33">
        <f>CHOOSE(MIN(D6L438C9,RUN_YEARS),B7L804C1,B7L804C10,B7L804C19,B7L804C28,B7L804C37)</f>
        <v>503.73669943510453</v>
      </c>
      <c r="AX45" s="16" t="s">
        <v>30941</v>
      </c>
      <c r="AY45" s="33">
        <f>IF(D6L438C23=0,0,D6L438C19/D6L438C23)</f>
        <v>1.1343076552641289E-2</v>
      </c>
      <c r="AZ45" s="16" t="s">
        <v>30942</v>
      </c>
      <c r="BA45" s="33">
        <f>IF(D6L438C5=0,0,D6L438C19/D6L438C5)</f>
        <v>0.48086843534991769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466.41586090560145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466.41586090560145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186.56634436224059</v>
      </c>
      <c r="R46" s="16" t="s">
        <v>30946</v>
      </c>
      <c r="S46" s="15">
        <f>D6L439C5-D6L439C7</f>
        <v>279.84951654336089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149.70854105211518</v>
      </c>
      <c r="X46" s="16" t="s">
        <v>30948</v>
      </c>
      <c r="Y46" s="33">
        <f>D6L439C7-D6L439C10</f>
        <v>36.857803310125405</v>
      </c>
      <c r="Z46" s="16" t="s">
        <v>30949</v>
      </c>
      <c r="AA46" s="33">
        <f>CHOOSE(MIN(D6L439C9,RUN_YEARS),B7L804C7,B7L804C16,B7L804C25,B7L804C34,B7L804C43)</f>
        <v>14291</v>
      </c>
      <c r="AB46" s="16" t="s">
        <v>30950</v>
      </c>
      <c r="AC46" s="33">
        <f>IF(D6L439C12=0,0,D6L439C10/D6L439C12)</f>
        <v>1.0475721856561135E-2</v>
      </c>
      <c r="AD46" s="16" t="s">
        <v>30951</v>
      </c>
      <c r="AE46" s="33">
        <f>IF(D6L439C5=0,0,D6L439C10/D6L439C5)</f>
        <v>0.32097652245667285</v>
      </c>
      <c r="AF46" s="16" t="s">
        <v>30952</v>
      </c>
      <c r="AG46" s="33">
        <f>CHOOSE(MIN(D6L439C9,RUN_YEARS),B7L804C5,B7L804C14,B7L804C23,B7L804C32,B7L804C41)</f>
        <v>1353.2316331330751</v>
      </c>
      <c r="AH46" s="16" t="s">
        <v>30953</v>
      </c>
      <c r="AI46" s="33">
        <f>IF(D6L439C15=0,0,D6L439C11/D6L439C15)</f>
        <v>2.723687682705896E-2</v>
      </c>
      <c r="AJ46" s="16" t="s">
        <v>30954</v>
      </c>
      <c r="AK46" s="33">
        <f>IF(D6L439C5=0,0,D6L439C11/D6L439C5)</f>
        <v>7.902347754332717E-2</v>
      </c>
      <c r="AL46" s="16" t="s">
        <v>30955</v>
      </c>
      <c r="AM46" s="33">
        <f>D6L439C8*CHOOSE(MIN(D6L439C9,RUN_YEARS),B7L804C4,B7L804C13,B7L804C22,B7L804C31,B7L804C40)</f>
        <v>10.70791823608719</v>
      </c>
      <c r="AN46" s="16" t="s">
        <v>30956</v>
      </c>
      <c r="AO46" s="33">
        <f>D6L439C8-D6L439C18</f>
        <v>269.14159830727368</v>
      </c>
      <c r="AP46" s="16" t="s">
        <v>30957</v>
      </c>
      <c r="AQ46" s="33">
        <f>CHOOSE(MIN(D6L439C9,RUN_YEARS),B7L804C2,B7L804C11,B7L804C20,B7L804C29,B7L804C38)</f>
        <v>20.041388711340474</v>
      </c>
      <c r="AR46" s="16" t="s">
        <v>30958</v>
      </c>
      <c r="AS46" s="33">
        <f>IF(D6L439C20=0,0,D6L439C18/D6L439C20)</f>
        <v>0.53429023259391628</v>
      </c>
      <c r="AT46" s="16" t="s">
        <v>30959</v>
      </c>
      <c r="AU46" s="33">
        <f>IF(D6L439C5=0,0,D6L439C18/D6L439C5)</f>
        <v>2.2957877580098804E-2</v>
      </c>
      <c r="AV46" s="16" t="s">
        <v>30960</v>
      </c>
      <c r="AW46" s="33">
        <f>CHOOSE(MIN(D6L439C9,RUN_YEARS),B7L804C1,B7L804C10,B7L804C19,B7L804C28,B7L804C37)</f>
        <v>503.73669943510453</v>
      </c>
      <c r="AX46" s="16" t="s">
        <v>30961</v>
      </c>
      <c r="AY46" s="33">
        <f>IF(D6L439C23=0,0,D6L439C19/D6L439C23)</f>
        <v>0.53429023259391628</v>
      </c>
      <c r="AZ46" s="16" t="s">
        <v>30962</v>
      </c>
      <c r="BA46" s="33">
        <f>IF(D6L439C5=0,0,D6L439C19/D6L439C5)</f>
        <v>0.57704212241990116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490.18088070736633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478.29837080648389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192.5075993126818</v>
      </c>
      <c r="R47" s="16" t="s">
        <v>30966</v>
      </c>
      <c r="S47" s="15">
        <f>SUM(D6L438C8:D6L439C8)</f>
        <v>285.79077149380214</v>
      </c>
      <c r="U47" s="21" t="str">
        <f>NULL_VALUE</f>
        <v>n/a</v>
      </c>
      <c r="V47" s="16" t="s">
        <v>30967</v>
      </c>
      <c r="W47" s="33">
        <f>SUM(D6L438C10:D6L439C10)</f>
        <v>154.47604943466797</v>
      </c>
      <c r="X47" s="16" t="s">
        <v>30968</v>
      </c>
      <c r="Y47" s="33">
        <f>SUM(D6L438C11:D6L439C11)</f>
        <v>38.031549878013841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1.0809324010542857E-2</v>
      </c>
      <c r="AD47" s="16" t="s">
        <v>30970</v>
      </c>
      <c r="AE47" s="33">
        <f>IF(D6L440C5=0,0,D6L440C10/D6L440C5)</f>
        <v>0.32297005146431468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2.8104242427411438E-2</v>
      </c>
      <c r="AJ47" s="16" t="s">
        <v>30972</v>
      </c>
      <c r="AK47" s="33">
        <f>IF(D6L440C5=0,0,D6L440C11/D6L440C5)</f>
        <v>7.9514278532638233E-2</v>
      </c>
      <c r="AL47" s="16" t="s">
        <v>30973</v>
      </c>
      <c r="AM47" s="33">
        <f>SUM(D6L438C18:D6L439C18)</f>
        <v>10.935249242461166</v>
      </c>
      <c r="AN47" s="16" t="s">
        <v>30974</v>
      </c>
      <c r="AO47" s="33">
        <f>SUM(D6L438C19:D6L439C19)</f>
        <v>274.85552225134091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0.54563330914655761</v>
      </c>
      <c r="AT47" s="16" t="s">
        <v>30976</v>
      </c>
      <c r="AU47" s="33">
        <f>IF(D6L440C5=0,0,D6L440C18/D6L440C5)</f>
        <v>2.286281934020112E-2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0.54563330914655761</v>
      </c>
      <c r="AZ47" s="16" t="s">
        <v>30978</v>
      </c>
      <c r="BA47" s="33">
        <f>IF(D6L440C5=0,0,D6L440C19/D6L440C5)</f>
        <v>0.57465285066284599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1644.1064986991246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1476.4970795971462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569.50695370801304</v>
      </c>
      <c r="R48" s="16" t="s">
        <v>30983</v>
      </c>
      <c r="S48" s="15">
        <f>SUM(D6L428C8,D6L437C8,D6L440C8)</f>
        <v>906.99012588913331</v>
      </c>
      <c r="U48" s="21" t="str">
        <f>NULL_VALUE</f>
        <v>n/a</v>
      </c>
      <c r="V48" s="16" t="s">
        <v>30984</v>
      </c>
      <c r="W48" s="33">
        <f>SUM(D6L428C10,D6L437C10,D6L440C10)</f>
        <v>457.75559366266179</v>
      </c>
      <c r="X48" s="16" t="s">
        <v>30985</v>
      </c>
      <c r="Y48" s="33">
        <f>SUM(D6L428C11,D6L437C11,D6L440C11)</f>
        <v>111.75136004535128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3.3917039536427482E-2</v>
      </c>
      <c r="AD48" s="16" t="s">
        <v>30987</v>
      </c>
      <c r="AE48" s="33">
        <f>IF(D6L441C5=0,0,D6L441C10/D6L441C5)</f>
        <v>0.31002810637970091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8.8184302794711469E-2</v>
      </c>
      <c r="AJ48" s="16" t="s">
        <v>30989</v>
      </c>
      <c r="AK48" s="33">
        <f>IF(D6L441C5=0,0,D6L441C11/D6L441C5)</f>
        <v>7.5686814142458037E-2</v>
      </c>
      <c r="AL48" s="16" t="s">
        <v>30990</v>
      </c>
      <c r="AM48" s="33">
        <f>SUM(D6L428C18,D6L437C18,D6L440C18)</f>
        <v>34.691768511382833</v>
      </c>
      <c r="AN48" s="16" t="s">
        <v>30991</v>
      </c>
      <c r="AO48" s="33">
        <f>SUM(D6L428C19,D6L437C19,D6L440C19)</f>
        <v>872.29835737775056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1.8032084189066206</v>
      </c>
      <c r="AT48" s="16" t="s">
        <v>30993</v>
      </c>
      <c r="AU48" s="33">
        <f>IF(D6L441C5=0,0,D6L441C18/D6L441C5)</f>
        <v>2.3495995346532132E-2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1.8032084189066206</v>
      </c>
      <c r="AZ48" s="16" t="s">
        <v>30995</v>
      </c>
      <c r="BA48" s="33">
        <f>IF(D6L441C5=0,0,D6L441C19/D6L441C5)</f>
        <v>0.59078908413130904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5FED6-5D62-48B1-957A-11017E0315B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3290.6550622666668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2829.9633535493335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1414.9816767746668</v>
      </c>
      <c r="R8" s="16" t="s">
        <v>31004</v>
      </c>
      <c r="S8" s="15">
        <f>D6L501C5-D6L501C7</f>
        <v>1414.9816767746668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1308.7929774665683</v>
      </c>
      <c r="X8" s="16" t="s">
        <v>31006</v>
      </c>
      <c r="Y8" s="33">
        <f>D6L501C7-D6L501C10</f>
        <v>106.18869930809842</v>
      </c>
      <c r="Z8" s="16" t="s">
        <v>31007</v>
      </c>
      <c r="AA8" s="33">
        <f>CHOOSE(MIN(D6L501C9,RUN_YEARS),B7L805C7,B7L805C16,B7L805C25,B7L805C34,B7L805C43)</f>
        <v>24242</v>
      </c>
      <c r="AB8" s="16" t="s">
        <v>31008</v>
      </c>
      <c r="AC8" s="33">
        <f>IF(D6L501C12=0,0,D6L501C10/D6L501C12)</f>
        <v>5.3988655121960577E-2</v>
      </c>
      <c r="AD8" s="16" t="s">
        <v>31009</v>
      </c>
      <c r="AE8" s="33">
        <f>IF(D6L501C5=0,0,D6L501C10/D6L501C5)</f>
        <v>0.46247700551495946</v>
      </c>
      <c r="AF8" s="16" t="s">
        <v>31010</v>
      </c>
      <c r="AG8" s="33">
        <f>CHOOSE(MIN(D6L501C9,RUN_YEARS),B7L805C5,B7L805C14,B7L805C23,B7L805C32,B7L805C41)</f>
        <v>756.48869811500003</v>
      </c>
      <c r="AH8" s="16" t="s">
        <v>31011</v>
      </c>
      <c r="AI8" s="33">
        <f>IF(D6L501C15=0,0,D6L501C11/D6L501C15)</f>
        <v>0.14037050331709755</v>
      </c>
      <c r="AJ8" s="16" t="s">
        <v>31012</v>
      </c>
      <c r="AK8" s="33">
        <f>IF(D6L501C5=0,0,D6L501C11/D6L501C5)</f>
        <v>3.7522994485040519E-2</v>
      </c>
      <c r="AL8" s="16" t="s">
        <v>31013</v>
      </c>
      <c r="AM8" s="33">
        <f>D6L501C8*CHOOSE(MIN(D6L501C9,RUN_YEARS),B7L805C4,B7L805C13,B7L805C22,B7L805C31,B7L805C40)</f>
        <v>147.23656012273617</v>
      </c>
      <c r="AN8" s="16" t="s">
        <v>31014</v>
      </c>
      <c r="AO8" s="33">
        <f>D6L501C8-D6L501C18</f>
        <v>1267.7451166519306</v>
      </c>
      <c r="AP8" s="16" t="s">
        <v>31015</v>
      </c>
      <c r="AQ8" s="33">
        <f>CHOOSE(MIN(D6L501C9,RUN_YEARS),B7L805C2,B7L805C11,B7L805C20,B7L805C29,B7L805C38)</f>
        <v>33.155021967519943</v>
      </c>
      <c r="AR8" s="16" t="s">
        <v>31016</v>
      </c>
      <c r="AS8" s="33">
        <f>IF(D6L501C20=0,0,D6L501C18/D6L501C20)</f>
        <v>4.4408524375877452</v>
      </c>
      <c r="AT8" s="16" t="s">
        <v>31017</v>
      </c>
      <c r="AU8" s="33">
        <f>IF(D6L501C5=0,0,D6L501C18/D6L501C5)</f>
        <v>5.2027726768289213E-2</v>
      </c>
      <c r="AV8" s="16" t="s">
        <v>31018</v>
      </c>
      <c r="AW8" s="33">
        <f>CHOOSE(MIN(D6L501C9,RUN_YEARS),B7L805C1,B7L805C10,B7L805C19,B7L805C28,B7L805C37)</f>
        <v>285.47337126575758</v>
      </c>
      <c r="AX8" s="16" t="s">
        <v>31019</v>
      </c>
      <c r="AY8" s="33">
        <f>IF(D6L501C23=0,0,D6L501C19/D6L501C23)</f>
        <v>4.4408524375877443</v>
      </c>
      <c r="AZ8" s="16" t="s">
        <v>31020</v>
      </c>
      <c r="BA8" s="33">
        <f>IF(D6L501C5=0,0,D6L501C19/D6L501C5)</f>
        <v>0.44797227323171079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7.5666094639165585E-2</v>
      </c>
      <c r="J9" s="16" t="s">
        <v>31041</v>
      </c>
      <c r="K9" s="21">
        <f>IF(FLOW_THRU_100PCT="Y",1,INDEX(VariabilityMatrix,D6L502C1,D6L502C9))</f>
        <v>0.51998949836467689</v>
      </c>
      <c r="L9" s="16" t="s">
        <v>31021</v>
      </c>
      <c r="M9" s="15">
        <f>IF(D6L502C2&lt;&gt;0,D6L502C2*D6L502C4,D6L502C3*D6L502C4)</f>
        <v>3.9345574594633878E-2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1.9672787297316939E-2</v>
      </c>
      <c r="R9" s="16" t="s">
        <v>31023</v>
      </c>
      <c r="S9" s="15">
        <f>D6L502C5-D6L502C7</f>
        <v>1.9672787297316939E-2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1.8359367520765175E-2</v>
      </c>
      <c r="X9" s="16" t="s">
        <v>31025</v>
      </c>
      <c r="Y9" s="33">
        <f>D6L502C7-D6L502C10</f>
        <v>1.3134197765517636E-3</v>
      </c>
      <c r="Z9" s="16" t="s">
        <v>31026</v>
      </c>
      <c r="AA9" s="33">
        <f>CHOOSE(MIN(D6L502C9,RUN_YEARS),B7L805C7,B7L805C16,B7L805C25,B7L805C34,B7L805C43)</f>
        <v>29715.4</v>
      </c>
      <c r="AB9" s="16" t="s">
        <v>31027</v>
      </c>
      <c r="AC9" s="33">
        <f>IF(D6L502C12=0,0,D6L502C10/D6L502C12)</f>
        <v>6.1784016101971282E-7</v>
      </c>
      <c r="AD9" s="16" t="s">
        <v>31028</v>
      </c>
      <c r="AE9" s="33">
        <f>IF(D6L502C5=0,0,D6L502C10/D6L502C5)</f>
        <v>0.46661836076652713</v>
      </c>
      <c r="AF9" s="16" t="s">
        <v>31029</v>
      </c>
      <c r="AG9" s="33">
        <f>CHOOSE(MIN(D6L502C9,RUN_YEARS),B7L805C5,B7L805C14,B7L805C23,B7L805C32,B7L805C41)</f>
        <v>817.62482336235121</v>
      </c>
      <c r="AH9" s="16" t="s">
        <v>31030</v>
      </c>
      <c r="AI9" s="33">
        <f>IF(D6L502C15=0,0,D6L502C11/D6L502C15)</f>
        <v>1.6063844186512525E-6</v>
      </c>
      <c r="AJ9" s="16" t="s">
        <v>31031</v>
      </c>
      <c r="AK9" s="33">
        <f>IF(D6L502C5=0,0,D6L502C11/D6L502C5)</f>
        <v>3.3381639233472864E-2</v>
      </c>
      <c r="AL9" s="16" t="s">
        <v>31032</v>
      </c>
      <c r="AM9" s="33">
        <f>D6L502C8*CHOOSE(MIN(D6L502C9,RUN_YEARS),B7L805C4,B7L805C13,B7L805C22,B7L805C31,B7L805C40)</f>
        <v>2.168018468557732E-3</v>
      </c>
      <c r="AN9" s="16" t="s">
        <v>31033</v>
      </c>
      <c r="AO9" s="33">
        <f>D6L502C8-D6L502C18</f>
        <v>1.7504768828759208E-2</v>
      </c>
      <c r="AP9" s="16" t="s">
        <v>31034</v>
      </c>
      <c r="AQ9" s="33">
        <f>CHOOSE(MIN(D6L502C9,RUN_YEARS),B7L805C2,B7L805C11,B7L805C20,B7L805C29,B7L805C38)</f>
        <v>40.10053416945717</v>
      </c>
      <c r="AR9" s="16" t="s">
        <v>31035</v>
      </c>
      <c r="AS9" s="33">
        <f>IF(D6L502C20=0,0,D6L502C18/D6L502C20)</f>
        <v>5.4064578277089817E-5</v>
      </c>
      <c r="AT9" s="16" t="s">
        <v>31036</v>
      </c>
      <c r="AU9" s="33">
        <f>IF(D6L502C5=0,0,D6L502C18/D6L502C5)</f>
        <v>5.5101964856129358E-2</v>
      </c>
      <c r="AV9" s="16" t="s">
        <v>31037</v>
      </c>
      <c r="AW9" s="33">
        <f>CHOOSE(MIN(D6L502C9,RUN_YEARS),B7L805C1,B7L805C10,B7L805C19,B7L805C28,B7L805C37)</f>
        <v>323.77518491024568</v>
      </c>
      <c r="AX9" s="16" t="s">
        <v>31038</v>
      </c>
      <c r="AY9" s="33">
        <f>IF(D6L502C23=0,0,D6L502C19/D6L502C23)</f>
        <v>5.4064578277089817E-5</v>
      </c>
      <c r="AZ9" s="16" t="s">
        <v>31039</v>
      </c>
      <c r="BA9" s="33">
        <f>IF(D6L502C5=0,0,D6L502C19/D6L502C5)</f>
        <v>0.44489803514387066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3.4835061277522859E-2</v>
      </c>
      <c r="J10" s="16" t="s">
        <v>31062</v>
      </c>
      <c r="K10" s="21">
        <f>IF(FLOW_THRU_100PCT="Y",1,INDEX(VariabilityMatrix,D6L503C1,D6L503C9))</f>
        <v>0.51998949836467689</v>
      </c>
      <c r="L10" s="16" t="s">
        <v>31042</v>
      </c>
      <c r="M10" s="15">
        <f>IF(D6L503C2&lt;&gt;0,D6L503C2*D6L503C4,D6L503C3*D6L503C4)</f>
        <v>1.8113866039201891E-2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9.0569330196009455E-3</v>
      </c>
      <c r="R10" s="16" t="s">
        <v>31044</v>
      </c>
      <c r="S10" s="15">
        <f>D6L503C5-D6L503C7</f>
        <v>9.0569330196009455E-3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8.452262478356851E-3</v>
      </c>
      <c r="X10" s="16" t="s">
        <v>31046</v>
      </c>
      <c r="Y10" s="33">
        <f>D6L503C7-D6L503C10</f>
        <v>6.0467054124409454E-4</v>
      </c>
      <c r="Z10" s="16" t="s">
        <v>31047</v>
      </c>
      <c r="AA10" s="33">
        <f>CHOOSE(MIN(D6L503C9,RUN_YEARS),B7L805C7,B7L805C16,B7L805C25,B7L805C34,B7L805C43)</f>
        <v>29715.4</v>
      </c>
      <c r="AB10" s="16" t="s">
        <v>31048</v>
      </c>
      <c r="AC10" s="33">
        <f>IF(D6L503C12=0,0,D6L503C10/D6L503C12)</f>
        <v>2.8444047458075109E-7</v>
      </c>
      <c r="AD10" s="16" t="s">
        <v>31049</v>
      </c>
      <c r="AE10" s="33">
        <f>IF(D6L503C5=0,0,D6L503C10/D6L503C5)</f>
        <v>0.46661836076652707</v>
      </c>
      <c r="AF10" s="16" t="s">
        <v>31050</v>
      </c>
      <c r="AG10" s="33">
        <f>CHOOSE(MIN(D6L503C9,RUN_YEARS),B7L805C5,B7L805C14,B7L805C23,B7L805C32,B7L805C41)</f>
        <v>817.62482336235121</v>
      </c>
      <c r="AH10" s="16" t="s">
        <v>31051</v>
      </c>
      <c r="AI10" s="33">
        <f>IF(D6L503C15=0,0,D6L503C11/D6L503C15)</f>
        <v>7.3954523390995367E-7</v>
      </c>
      <c r="AJ10" s="16" t="s">
        <v>31052</v>
      </c>
      <c r="AK10" s="33">
        <f>IF(D6L503C5=0,0,D6L503C11/D6L503C5)</f>
        <v>3.3381639233472919E-2</v>
      </c>
      <c r="AL10" s="16" t="s">
        <v>31053</v>
      </c>
      <c r="AM10" s="33">
        <f>D6L503C8*CHOOSE(MIN(D6L503C9,RUN_YEARS),B7L805C4,B7L805C13,B7L805C22,B7L805C31,B7L805C40)</f>
        <v>9.9810960990073761E-4</v>
      </c>
      <c r="AN10" s="16" t="s">
        <v>31054</v>
      </c>
      <c r="AO10" s="33">
        <f>D6L503C8-D6L503C18</f>
        <v>8.0588234097002075E-3</v>
      </c>
      <c r="AP10" s="16" t="s">
        <v>31055</v>
      </c>
      <c r="AQ10" s="33">
        <f>CHOOSE(MIN(D6L503C9,RUN_YEARS),B7L805C2,B7L805C11,B7L805C20,B7L805C29,B7L805C38)</f>
        <v>40.10053416945717</v>
      </c>
      <c r="AR10" s="16" t="s">
        <v>31056</v>
      </c>
      <c r="AS10" s="33">
        <f>IF(D6L503C20=0,0,D6L503C18/D6L503C20)</f>
        <v>2.4890182402132542E-5</v>
      </c>
      <c r="AT10" s="16" t="s">
        <v>31057</v>
      </c>
      <c r="AU10" s="33">
        <f>IF(D6L503C5=0,0,D6L503C18/D6L503C5)</f>
        <v>5.5101964856129351E-2</v>
      </c>
      <c r="AV10" s="16" t="s">
        <v>31058</v>
      </c>
      <c r="AW10" s="33">
        <f>CHOOSE(MIN(D6L503C9,RUN_YEARS),B7L805C1,B7L805C10,B7L805C19,B7L805C28,B7L805C37)</f>
        <v>323.77518491024568</v>
      </c>
      <c r="AX10" s="16" t="s">
        <v>31059</v>
      </c>
      <c r="AY10" s="33">
        <f>IF(D6L503C23=0,0,D6L503C19/D6L503C23)</f>
        <v>2.4890182402132542E-5</v>
      </c>
      <c r="AZ10" s="16" t="s">
        <v>31060</v>
      </c>
      <c r="BA10" s="33">
        <f>IF(D6L503C5=0,0,D6L503C19/D6L503C5)</f>
        <v>0.44489803514387061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0.5415186677207473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25245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848.21817557458382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35.403040936098954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319.81174593719703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2.3483625445229253</v>
      </c>
      <c r="J12" s="16" t="s">
        <v>31104</v>
      </c>
      <c r="K12" s="21">
        <f>IF(FLOW_THRU_100PCT="Y",1,INDEX(VariabilityMatrix,D6L505C1,D6L505C9))</f>
        <v>0.2150636805096566</v>
      </c>
      <c r="L12" s="16" t="s">
        <v>31084</v>
      </c>
      <c r="M12" s="15">
        <f>IF(D6L505C2&lt;&gt;0,D6L505C2*D6L505C4,D6L505C3*D6L505C4)</f>
        <v>0.50504749199612264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0.25252374599806132</v>
      </c>
      <c r="R12" s="16" t="s">
        <v>31086</v>
      </c>
      <c r="S12" s="15">
        <f>D6L505C5-D6L505C7</f>
        <v>0.25252374599806132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0.23566443282447647</v>
      </c>
      <c r="X12" s="16" t="s">
        <v>31088</v>
      </c>
      <c r="Y12" s="33">
        <f>D6L505C7-D6L505C10</f>
        <v>1.6859313173584856E-2</v>
      </c>
      <c r="Z12" s="16" t="s">
        <v>31089</v>
      </c>
      <c r="AA12" s="33">
        <f>CHOOSE(MIN(D6L505C9,RUN_YEARS),B7L805C7,B7L805C16,B7L805C25,B7L805C34,B7L805C43)</f>
        <v>29715.4</v>
      </c>
      <c r="AB12" s="16" t="s">
        <v>31090</v>
      </c>
      <c r="AC12" s="33">
        <f>IF(D6L505C12=0,0,D6L505C10/D6L505C12)</f>
        <v>7.9307171643146797E-6</v>
      </c>
      <c r="AD12" s="16" t="s">
        <v>31091</v>
      </c>
      <c r="AE12" s="33">
        <f>IF(D6L505C5=0,0,D6L505C10/D6L505C5)</f>
        <v>0.46661836076652713</v>
      </c>
      <c r="AF12" s="16" t="s">
        <v>31092</v>
      </c>
      <c r="AG12" s="33">
        <f>CHOOSE(MIN(D6L505C9,RUN_YEARS),B7L805C5,B7L805C14,B7L805C23,B7L805C32,B7L805C41)</f>
        <v>817.62482336235121</v>
      </c>
      <c r="AH12" s="16" t="s">
        <v>31093</v>
      </c>
      <c r="AI12" s="33">
        <f>IF(D6L505C15=0,0,D6L505C11/D6L505C15)</f>
        <v>2.0619864627218177E-5</v>
      </c>
      <c r="AJ12" s="16" t="s">
        <v>31094</v>
      </c>
      <c r="AK12" s="33">
        <f>IF(D6L505C5=0,0,D6L505C11/D6L505C5)</f>
        <v>3.3381639233472898E-2</v>
      </c>
      <c r="AL12" s="16" t="s">
        <v>31095</v>
      </c>
      <c r="AM12" s="33">
        <f>D6L505C8*CHOOSE(MIN(D6L505C9,RUN_YEARS),B7L805C4,B7L805C13,B7L805C22,B7L805C31,B7L805C40)</f>
        <v>2.7829109154646623E-2</v>
      </c>
      <c r="AN12" s="16" t="s">
        <v>31096</v>
      </c>
      <c r="AO12" s="33">
        <f>D6L505C8-D6L505C18</f>
        <v>0.2246946368434147</v>
      </c>
      <c r="AP12" s="16" t="s">
        <v>31097</v>
      </c>
      <c r="AQ12" s="33">
        <f>CHOOSE(MIN(D6L505C9,RUN_YEARS),B7L805C2,B7L805C11,B7L805C20,B7L805C29,B7L805C38)</f>
        <v>40.10053416945717</v>
      </c>
      <c r="AR12" s="16" t="s">
        <v>31098</v>
      </c>
      <c r="AS12" s="33">
        <f>IF(D6L505C20=0,0,D6L505C18/D6L505C20)</f>
        <v>6.9398350249016993E-4</v>
      </c>
      <c r="AT12" s="16" t="s">
        <v>31099</v>
      </c>
      <c r="AU12" s="33">
        <f>IF(D6L505C5=0,0,D6L505C18/D6L505C5)</f>
        <v>5.5101964856129358E-2</v>
      </c>
      <c r="AV12" s="16" t="s">
        <v>31100</v>
      </c>
      <c r="AW12" s="33">
        <f>CHOOSE(MIN(D6L505C9,RUN_YEARS),B7L805C1,B7L805C10,B7L805C19,B7L805C28,B7L805C37)</f>
        <v>323.77518491024568</v>
      </c>
      <c r="AX12" s="16" t="s">
        <v>31101</v>
      </c>
      <c r="AY12" s="33">
        <f>IF(D6L505C23=0,0,D6L505C19/D6L505C23)</f>
        <v>6.9398350249016993E-4</v>
      </c>
      <c r="AZ12" s="16" t="s">
        <v>31102</v>
      </c>
      <c r="BA12" s="33">
        <f>IF(D6L505C5=0,0,D6L505C19/D6L505C5)</f>
        <v>0.44489803514387066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0.57552131800858586</v>
      </c>
      <c r="J13" s="16" t="s">
        <v>31125</v>
      </c>
      <c r="K13" s="21">
        <f>IF(FLOW_THRU_100PCT="Y",1,INDEX(VariabilityMatrix,D6L506C1,D6L506C9))</f>
        <v>0.51998949836467689</v>
      </c>
      <c r="L13" s="16" t="s">
        <v>31105</v>
      </c>
      <c r="M13" s="15">
        <f>IF(D6L506C2&lt;&gt;0,D6L506C2*D6L506C4,D6L506C3*D6L506C4)</f>
        <v>0.29926504144946225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0.14963252072473113</v>
      </c>
      <c r="R13" s="16" t="s">
        <v>31107</v>
      </c>
      <c r="S13" s="15">
        <f>D6L506C5-D6L506C7</f>
        <v>0.14963252072473113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0.13964256307587489</v>
      </c>
      <c r="X13" s="16" t="s">
        <v>31109</v>
      </c>
      <c r="Y13" s="33">
        <f>D6L506C7-D6L506C10</f>
        <v>9.9899576488562403E-3</v>
      </c>
      <c r="Z13" s="16" t="s">
        <v>31110</v>
      </c>
      <c r="AA13" s="33">
        <f>CHOOSE(MIN(D6L506C9,RUN_YEARS),B7L805C7,B7L805C16,B7L805C25,B7L805C34,B7L805C43)</f>
        <v>29715.4</v>
      </c>
      <c r="AB13" s="16" t="s">
        <v>31111</v>
      </c>
      <c r="AC13" s="33">
        <f>IF(D6L506C12=0,0,D6L506C10/D6L506C12)</f>
        <v>4.6993331092926522E-6</v>
      </c>
      <c r="AD13" s="16" t="s">
        <v>31112</v>
      </c>
      <c r="AE13" s="33">
        <f>IF(D6L506C5=0,0,D6L506C10/D6L506C5)</f>
        <v>0.46661836076652718</v>
      </c>
      <c r="AF13" s="16" t="s">
        <v>31113</v>
      </c>
      <c r="AG13" s="33">
        <f>CHOOSE(MIN(D6L506C9,RUN_YEARS),B7L805C5,B7L805C14,B7L805C23,B7L805C32,B7L805C41)</f>
        <v>817.62482336235121</v>
      </c>
      <c r="AH13" s="16" t="s">
        <v>31114</v>
      </c>
      <c r="AI13" s="33">
        <f>IF(D6L506C15=0,0,D6L506C11/D6L506C15)</f>
        <v>1.2218266084160873E-5</v>
      </c>
      <c r="AJ13" s="16" t="s">
        <v>31115</v>
      </c>
      <c r="AK13" s="33">
        <f>IF(D6L506C5=0,0,D6L506C11/D6L506C5)</f>
        <v>3.3381639233472822E-2</v>
      </c>
      <c r="AL13" s="16" t="s">
        <v>31116</v>
      </c>
      <c r="AM13" s="33">
        <f>D6L506C8*CHOOSE(MIN(D6L506C9,RUN_YEARS),B7L805C4,B7L805C13,B7L805C22,B7L805C31,B7L805C40)</f>
        <v>1.6490091796616365E-2</v>
      </c>
      <c r="AN13" s="16" t="s">
        <v>31117</v>
      </c>
      <c r="AO13" s="33">
        <f>D6L506C8-D6L506C18</f>
        <v>0.13314242892811476</v>
      </c>
      <c r="AP13" s="16" t="s">
        <v>31118</v>
      </c>
      <c r="AQ13" s="33">
        <f>CHOOSE(MIN(D6L506C9,RUN_YEARS),B7L805C2,B7L805C11,B7L805C20,B7L805C29,B7L805C38)</f>
        <v>40.10053416945717</v>
      </c>
      <c r="AR13" s="16" t="s">
        <v>31119</v>
      </c>
      <c r="AS13" s="33">
        <f>IF(D6L506C20=0,0,D6L506C18/D6L506C20)</f>
        <v>4.1121875651163147E-4</v>
      </c>
      <c r="AT13" s="16" t="s">
        <v>31120</v>
      </c>
      <c r="AU13" s="33">
        <f>IF(D6L506C5=0,0,D6L506C18/D6L506C5)</f>
        <v>5.5101964856129358E-2</v>
      </c>
      <c r="AV13" s="16" t="s">
        <v>31121</v>
      </c>
      <c r="AW13" s="33">
        <f>CHOOSE(MIN(D6L506C9,RUN_YEARS),B7L805C1,B7L805C10,B7L805C19,B7L805C28,B7L805C37)</f>
        <v>323.77518491024568</v>
      </c>
      <c r="AX13" s="16" t="s">
        <v>31122</v>
      </c>
      <c r="AY13" s="33">
        <f>IF(D6L506C23=0,0,D6L506C19/D6L506C23)</f>
        <v>4.1121875651163142E-4</v>
      </c>
      <c r="AZ13" s="16" t="s">
        <v>31123</v>
      </c>
      <c r="BA13" s="33">
        <f>IF(D6L506C5=0,0,D6L506C19/D6L506C5)</f>
        <v>0.44489803514387061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5.6362908646739755E-2</v>
      </c>
      <c r="J14" s="16" t="s">
        <v>31146</v>
      </c>
      <c r="K14" s="21">
        <f>IF(FLOW_THRU_100PCT="Y",1,INDEX(VariabilityMatrix,D6L507C1,D6L507C9))</f>
        <v>0.5415186677207473</v>
      </c>
      <c r="L14" s="16" t="s">
        <v>31126</v>
      </c>
      <c r="M14" s="15">
        <f>IF(D6L507C2&lt;&gt;0,D6L507C2*D6L507C4,D6L507C3*D6L507C4)</f>
        <v>3.05215671992487E-2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1.526078359962435E-2</v>
      </c>
      <c r="R14" s="16" t="s">
        <v>31128</v>
      </c>
      <c r="S14" s="15">
        <f>D6L507C5-D6L507C7</f>
        <v>1.526078359962435E-2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1.4034729603895419E-2</v>
      </c>
      <c r="X14" s="16" t="s">
        <v>31130</v>
      </c>
      <c r="Y14" s="33">
        <f>D6L507C7-D6L507C10</f>
        <v>1.2260539957289311E-3</v>
      </c>
      <c r="Z14" s="16" t="s">
        <v>31131</v>
      </c>
      <c r="AA14" s="33">
        <f>CHOOSE(MIN(D6L507C9,RUN_YEARS),B7L805C7,B7L805C16,B7L805C25,B7L805C34,B7L805C43)</f>
        <v>25245</v>
      </c>
      <c r="AB14" s="16" t="s">
        <v>31132</v>
      </c>
      <c r="AC14" s="33">
        <f>IF(D6L507C12=0,0,D6L507C10/D6L507C12)</f>
        <v>5.5594096272114954E-7</v>
      </c>
      <c r="AD14" s="16" t="s">
        <v>31133</v>
      </c>
      <c r="AE14" s="33">
        <f>IF(D6L507C5=0,0,D6L507C10/D6L507C5)</f>
        <v>0.45982991346004309</v>
      </c>
      <c r="AF14" s="16" t="s">
        <v>31134</v>
      </c>
      <c r="AG14" s="33">
        <f>CHOOSE(MIN(D6L507C9,RUN_YEARS),B7L805C5,B7L805C14,B7L805C23,B7L805C32,B7L805C41)</f>
        <v>848.21817557458382</v>
      </c>
      <c r="AH14" s="16" t="s">
        <v>31135</v>
      </c>
      <c r="AI14" s="33">
        <f>IF(D6L507C15=0,0,D6L507C11/D6L507C15)</f>
        <v>1.4454465030749912E-6</v>
      </c>
      <c r="AJ14" s="16" t="s">
        <v>31136</v>
      </c>
      <c r="AK14" s="33">
        <f>IF(D6L507C5=0,0,D6L507C11/D6L507C5)</f>
        <v>4.0170086539956927E-2</v>
      </c>
      <c r="AL14" s="16" t="s">
        <v>31137</v>
      </c>
      <c r="AM14" s="33">
        <f>D6L507C8*CHOOSE(MIN(D6L507C9,RUN_YEARS),B7L805C4,B7L805C13,B7L805C22,B7L805C31,B7L805C40)</f>
        <v>1.5209900219811626E-3</v>
      </c>
      <c r="AN14" s="16" t="s">
        <v>31138</v>
      </c>
      <c r="AO14" s="33">
        <f>D6L507C8-D6L507C18</f>
        <v>1.3739793577643187E-2</v>
      </c>
      <c r="AP14" s="16" t="s">
        <v>31139</v>
      </c>
      <c r="AQ14" s="33">
        <f>CHOOSE(MIN(D6L507C9,RUN_YEARS),B7L805C2,B7L805C11,B7L805C20,B7L805C29,B7L805C38)</f>
        <v>35.403040936098954</v>
      </c>
      <c r="AR14" s="16" t="s">
        <v>31140</v>
      </c>
      <c r="AS14" s="33">
        <f>IF(D6L507C20=0,0,D6L507C18/D6L507C20)</f>
        <v>4.2962129290715103E-5</v>
      </c>
      <c r="AT14" s="16" t="s">
        <v>31141</v>
      </c>
      <c r="AU14" s="33">
        <f>IF(D6L507C5=0,0,D6L507C18/D6L507C5)</f>
        <v>4.9833287132732891E-2</v>
      </c>
      <c r="AV14" s="16" t="s">
        <v>31142</v>
      </c>
      <c r="AW14" s="33">
        <f>CHOOSE(MIN(D6L507C9,RUN_YEARS),B7L805C1,B7L805C10,B7L805C19,B7L805C28,B7L805C37)</f>
        <v>319.81174593719703</v>
      </c>
      <c r="AX14" s="16" t="s">
        <v>31143</v>
      </c>
      <c r="AY14" s="33">
        <f>IF(D6L507C23=0,0,D6L507C19/D6L507C23)</f>
        <v>4.2962129290715097E-5</v>
      </c>
      <c r="AZ14" s="16" t="s">
        <v>31144</v>
      </c>
      <c r="BA14" s="33">
        <f>IF(D6L507C5=0,0,D6L507C19/D6L507C5)</f>
        <v>0.45016671286726706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0.5415186677207473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25245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848.21817557458382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35.403040936098954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319.81174593719703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0.5415186677207473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25245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848.21817557458382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35.403040936098954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319.81174593719703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0.5415186677207473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25245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848.21817557458382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35.403040936098954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319.81174593719703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0.5415186677207473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25245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848.21817557458382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35.403040936098954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319.81174593719703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0.5415186677207473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25245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848.21817557458382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35.403040936098954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319.81174593719703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2.8808687022363368E-2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2.4775470839232497E-2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1.2387735419616248E-2</v>
      </c>
      <c r="R20" s="16" t="s">
        <v>31254</v>
      </c>
      <c r="S20" s="15">
        <f>D6L513C5-D6L513C7</f>
        <v>1.2387735419616248E-2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1.13925026119361E-2</v>
      </c>
      <c r="X20" s="16" t="s">
        <v>31256</v>
      </c>
      <c r="Y20" s="33">
        <f>D6L513C7-D6L513C10</f>
        <v>9.9523280768014886E-4</v>
      </c>
      <c r="Z20" s="16" t="s">
        <v>31257</v>
      </c>
      <c r="AA20" s="33">
        <f>CHOOSE(MIN(D6L513C9,RUN_YEARS),B7L805C7,B7L805C16,B7L805C25,B7L805C34,B7L805C43)</f>
        <v>25245</v>
      </c>
      <c r="AB20" s="16" t="s">
        <v>31258</v>
      </c>
      <c r="AC20" s="33">
        <f>IF(D6L513C12=0,0,D6L513C10/D6L513C12)</f>
        <v>4.5127758415274707E-7</v>
      </c>
      <c r="AD20" s="16" t="s">
        <v>31259</v>
      </c>
      <c r="AE20" s="33">
        <f>IF(D6L513C5=0,0,D6L513C10/D6L513C5)</f>
        <v>0.45982991346004304</v>
      </c>
      <c r="AF20" s="16" t="s">
        <v>31260</v>
      </c>
      <c r="AG20" s="33">
        <f>CHOOSE(MIN(D6L513C9,RUN_YEARS),B7L805C5,B7L805C14,B7L805C23,B7L805C32,B7L805C41)</f>
        <v>848.21817557458382</v>
      </c>
      <c r="AH20" s="16" t="s">
        <v>31261</v>
      </c>
      <c r="AI20" s="33">
        <f>IF(D6L513C15=0,0,D6L513C11/D6L513C15)</f>
        <v>1.1733217187971447E-6</v>
      </c>
      <c r="AJ20" s="16" t="s">
        <v>31262</v>
      </c>
      <c r="AK20" s="33">
        <f>IF(D6L513C5=0,0,D6L513C11/D6L513C5)</f>
        <v>4.0170086539956934E-2</v>
      </c>
      <c r="AL20" s="16" t="s">
        <v>31263</v>
      </c>
      <c r="AM20" s="33">
        <f>D6L513C8*CHOOSE(MIN(D6L513C9,RUN_YEARS),B7L805C4,B7L805C13,B7L805C22,B7L805C31,B7L805C40)</f>
        <v>1.2346431521801236E-3</v>
      </c>
      <c r="AN20" s="16" t="s">
        <v>31264</v>
      </c>
      <c r="AO20" s="33">
        <f>D6L513C8-D6L513C18</f>
        <v>1.1153092267436125E-2</v>
      </c>
      <c r="AP20" s="16" t="s">
        <v>31265</v>
      </c>
      <c r="AQ20" s="33">
        <f>CHOOSE(MIN(D6L513C9,RUN_YEARS),B7L805C2,B7L805C11,B7L805C20,B7L805C29,B7L805C38)</f>
        <v>35.403040936098954</v>
      </c>
      <c r="AR20" s="16" t="s">
        <v>31266</v>
      </c>
      <c r="AS20" s="33">
        <f>IF(D6L513C20=0,0,D6L513C18/D6L513C20)</f>
        <v>3.4873929457319903E-5</v>
      </c>
      <c r="AT20" s="16" t="s">
        <v>31267</v>
      </c>
      <c r="AU20" s="33">
        <f>IF(D6L513C5=0,0,D6L513C18/D6L513C5)</f>
        <v>4.9833287132732884E-2</v>
      </c>
      <c r="AV20" s="16" t="s">
        <v>31268</v>
      </c>
      <c r="AW20" s="33">
        <f>CHOOSE(MIN(D6L513C9,RUN_YEARS),B7L805C1,B7L805C10,B7L805C19,B7L805C28,B7L805C37)</f>
        <v>319.81174593719703</v>
      </c>
      <c r="AX20" s="16" t="s">
        <v>31269</v>
      </c>
      <c r="AY20" s="33">
        <f>IF(D6L513C23=0,0,D6L513C19/D6L513C23)</f>
        <v>3.4873929457319903E-5</v>
      </c>
      <c r="AZ20" s="16" t="s">
        <v>31270</v>
      </c>
      <c r="BA20" s="33">
        <f>IF(D6L513C5=0,0,D6L513C19/D6L513C5)</f>
        <v>0.45016671286726712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3.6229680417180589E-2</v>
      </c>
      <c r="J21" s="16" t="s">
        <v>31292</v>
      </c>
      <c r="K21" s="21">
        <f>IF(FLOW_THRU_100PCT="Y",1,INDEX(VariabilityMatrix,D6L514C1,D6L514C9))</f>
        <v>0.51998949836467689</v>
      </c>
      <c r="L21" s="16" t="s">
        <v>31272</v>
      </c>
      <c r="M21" s="15">
        <f>IF(D6L514C2&lt;&gt;0,D6L514C2*D6L514C4,D6L514C3*D6L514C4)</f>
        <v>1.8839053346042293E-2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9.4195266730211467E-3</v>
      </c>
      <c r="R21" s="16" t="s">
        <v>31274</v>
      </c>
      <c r="S21" s="15">
        <f>D6L514C5-D6L514C7</f>
        <v>9.4195266730211467E-3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8.7906481907234126E-3</v>
      </c>
      <c r="X21" s="16" t="s">
        <v>31276</v>
      </c>
      <c r="Y21" s="33">
        <f>D6L514C7-D6L514C10</f>
        <v>6.2887848229773412E-4</v>
      </c>
      <c r="Z21" s="16" t="s">
        <v>31277</v>
      </c>
      <c r="AA21" s="33">
        <f>CHOOSE(MIN(D6L514C9,RUN_YEARS),B7L805C7,B7L805C16,B7L805C25,B7L805C34,B7L805C43)</f>
        <v>29715.4</v>
      </c>
      <c r="AB21" s="16" t="s">
        <v>31278</v>
      </c>
      <c r="AC21" s="33">
        <f>IF(D6L514C12=0,0,D6L514C10/D6L514C12)</f>
        <v>2.9582802825213229E-7</v>
      </c>
      <c r="AD21" s="16" t="s">
        <v>31279</v>
      </c>
      <c r="AE21" s="33">
        <f>IF(D6L514C5=0,0,D6L514C10/D6L514C5)</f>
        <v>0.46661836076652713</v>
      </c>
      <c r="AF21" s="16" t="s">
        <v>31280</v>
      </c>
      <c r="AG21" s="33">
        <f>CHOOSE(MIN(D6L514C9,RUN_YEARS),B7L805C5,B7L805C14,B7L805C23,B7L805C32,B7L805C41)</f>
        <v>817.62482336235121</v>
      </c>
      <c r="AH21" s="16" t="s">
        <v>31281</v>
      </c>
      <c r="AI21" s="33">
        <f>IF(D6L514C15=0,0,D6L514C11/D6L514C15)</f>
        <v>7.6915287345554408E-7</v>
      </c>
      <c r="AJ21" s="16" t="s">
        <v>31282</v>
      </c>
      <c r="AK21" s="33">
        <f>IF(D6L514C5=0,0,D6L514C11/D6L514C5)</f>
        <v>3.3381639233472891E-2</v>
      </c>
      <c r="AL21" s="16" t="s">
        <v>31283</v>
      </c>
      <c r="AM21" s="33">
        <f>D6L514C8*CHOOSE(MIN(D6L514C9,RUN_YEARS),B7L805C4,B7L805C13,B7L805C22,B7L805C31,B7L805C40)</f>
        <v>1.0380688553963686E-3</v>
      </c>
      <c r="AN21" s="16" t="s">
        <v>31284</v>
      </c>
      <c r="AO21" s="33">
        <f>D6L514C8-D6L514C18</f>
        <v>8.3814578176247788E-3</v>
      </c>
      <c r="AP21" s="16" t="s">
        <v>31285</v>
      </c>
      <c r="AQ21" s="33">
        <f>CHOOSE(MIN(D6L514C9,RUN_YEARS),B7L805C2,B7L805C11,B7L805C20,B7L805C29,B7L805C38)</f>
        <v>40.10053416945717</v>
      </c>
      <c r="AR21" s="16" t="s">
        <v>31286</v>
      </c>
      <c r="AS21" s="33">
        <f>IF(D6L514C20=0,0,D6L514C18/D6L514C20)</f>
        <v>2.5886659040742165E-5</v>
      </c>
      <c r="AT21" s="16" t="s">
        <v>31287</v>
      </c>
      <c r="AU21" s="33">
        <f>IF(D6L514C5=0,0,D6L514C18/D6L514C5)</f>
        <v>5.5101964856129358E-2</v>
      </c>
      <c r="AV21" s="16" t="s">
        <v>31288</v>
      </c>
      <c r="AW21" s="33">
        <f>CHOOSE(MIN(D6L514C9,RUN_YEARS),B7L805C1,B7L805C10,B7L805C19,B7L805C28,B7L805C37)</f>
        <v>323.77518491024568</v>
      </c>
      <c r="AX21" s="16" t="s">
        <v>31289</v>
      </c>
      <c r="AY21" s="33">
        <f>IF(D6L514C23=0,0,D6L514C19/D6L514C23)</f>
        <v>2.5886659040742168E-5</v>
      </c>
      <c r="AZ21" s="16" t="s">
        <v>31290</v>
      </c>
      <c r="BA21" s="33">
        <f>IF(D6L514C5=0,0,D6L514C19/D6L514C5)</f>
        <v>0.44489803514387066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7.7122098283841506E-2</v>
      </c>
      <c r="J22" s="16" t="s">
        <v>31313</v>
      </c>
      <c r="K22" s="21">
        <f>IF(FLOW_THRU_100PCT="Y",1,INDEX(VariabilityMatrix,D6L515C1,D6L515C9))</f>
        <v>0.52190386455991</v>
      </c>
      <c r="L22" s="16" t="s">
        <v>31293</v>
      </c>
      <c r="M22" s="15">
        <f>IF(D6L515C2&lt;&gt;0,D6L515C2*D6L515C4,D6L515C3*D6L515C4)</f>
        <v>4.0250321137306082E-2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2.0125160568653041E-2</v>
      </c>
      <c r="R22" s="16" t="s">
        <v>31295</v>
      </c>
      <c r="S22" s="15">
        <f>D6L515C5-D6L515C7</f>
        <v>2.0125160568653041E-2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1.8614847990596796E-2</v>
      </c>
      <c r="X22" s="16" t="s">
        <v>31297</v>
      </c>
      <c r="Y22" s="33">
        <f>D6L515C7-D6L515C10</f>
        <v>1.510312578056245E-3</v>
      </c>
      <c r="Z22" s="16" t="s">
        <v>31298</v>
      </c>
      <c r="AA22" s="33">
        <f>CHOOSE(MIN(D6L515C9,RUN_YEARS),B7L805C7,B7L805C16,B7L805C25,B7L805C34,B7L805C43)</f>
        <v>24242</v>
      </c>
      <c r="AB22" s="16" t="s">
        <v>31299</v>
      </c>
      <c r="AC22" s="33">
        <f>IF(D6L515C12=0,0,D6L515C10/D6L515C12)</f>
        <v>7.67875917440673E-7</v>
      </c>
      <c r="AD22" s="16" t="s">
        <v>31300</v>
      </c>
      <c r="AE22" s="33">
        <f>IF(D6L515C5=0,0,D6L515C10/D6L515C5)</f>
        <v>0.46247700551495952</v>
      </c>
      <c r="AF22" s="16" t="s">
        <v>31301</v>
      </c>
      <c r="AG22" s="33">
        <f>CHOOSE(MIN(D6L515C9,RUN_YEARS),B7L805C5,B7L805C14,B7L805C23,B7L805C32,B7L805C41)</f>
        <v>756.48869811500003</v>
      </c>
      <c r="AH22" s="16" t="s">
        <v>31302</v>
      </c>
      <c r="AI22" s="33">
        <f>IF(D6L515C15=0,0,D6L515C11/D6L515C15)</f>
        <v>1.996477385345749E-6</v>
      </c>
      <c r="AJ22" s="16" t="s">
        <v>31303</v>
      </c>
      <c r="AK22" s="33">
        <f>IF(D6L515C5=0,0,D6L515C11/D6L515C5)</f>
        <v>3.7522994485040498E-2</v>
      </c>
      <c r="AL22" s="16" t="s">
        <v>31304</v>
      </c>
      <c r="AM22" s="33">
        <f>D6L515C8*CHOOSE(MIN(D6L515C9,RUN_YEARS),B7L805C4,B7L805C13,B7L805C22,B7L805C31,B7L805C40)</f>
        <v>2.0941327104676563E-3</v>
      </c>
      <c r="AN22" s="16" t="s">
        <v>31305</v>
      </c>
      <c r="AO22" s="33">
        <f>D6L515C8-D6L515C18</f>
        <v>1.8031027858185385E-2</v>
      </c>
      <c r="AP22" s="16" t="s">
        <v>31306</v>
      </c>
      <c r="AQ22" s="33">
        <f>CHOOSE(MIN(D6L515C9,RUN_YEARS),B7L805C2,B7L805C11,B7L805C20,B7L805C29,B7L805C38)</f>
        <v>33.155021967519943</v>
      </c>
      <c r="AR22" s="16" t="s">
        <v>31307</v>
      </c>
      <c r="AS22" s="33">
        <f>IF(D6L515C20=0,0,D6L515C18/D6L515C20)</f>
        <v>6.3161855616297187E-5</v>
      </c>
      <c r="AT22" s="16" t="s">
        <v>31308</v>
      </c>
      <c r="AU22" s="33">
        <f>IF(D6L515C5=0,0,D6L515C18/D6L515C5)</f>
        <v>5.2027726768289199E-2</v>
      </c>
      <c r="AV22" s="16" t="s">
        <v>31309</v>
      </c>
      <c r="AW22" s="33">
        <f>CHOOSE(MIN(D6L515C9,RUN_YEARS),B7L805C1,B7L805C10,B7L805C19,B7L805C28,B7L805C37)</f>
        <v>285.47337126575758</v>
      </c>
      <c r="AX22" s="16" t="s">
        <v>31310</v>
      </c>
      <c r="AY22" s="33">
        <f>IF(D6L515C23=0,0,D6L515C19/D6L515C23)</f>
        <v>6.3161855616297201E-5</v>
      </c>
      <c r="AZ22" s="16" t="s">
        <v>31311</v>
      </c>
      <c r="BA22" s="33">
        <f>IF(D6L515C5=0,0,D6L515C19/D6L515C5)</f>
        <v>0.44797227323171079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593.69522111780714</v>
      </c>
      <c r="J23" s="16" t="s">
        <v>31334</v>
      </c>
      <c r="K23" s="21">
        <f>IF(FLOW_THRU_100PCT="Y",1,INDEX(VariabilityMatrix,D6L516C1,D6L516C9))</f>
        <v>0.20868180774957085</v>
      </c>
      <c r="L23" s="16" t="s">
        <v>31314</v>
      </c>
      <c r="M23" s="15">
        <f>IF(D6L516C2&lt;&gt;0,D6L516C2*D6L516C4,D6L516C3*D6L516C4)</f>
        <v>123.89339199514518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61.94669599757259</v>
      </c>
      <c r="R23" s="16" t="s">
        <v>31316</v>
      </c>
      <c r="S23" s="15">
        <f>D6L516C5-D6L516C7</f>
        <v>61.94669599757259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57.297844933005798</v>
      </c>
      <c r="X23" s="16" t="s">
        <v>31318</v>
      </c>
      <c r="Y23" s="33">
        <f>D6L516C7-D6L516C10</f>
        <v>4.6488510645667915</v>
      </c>
      <c r="Z23" s="16" t="s">
        <v>31319</v>
      </c>
      <c r="AA23" s="33">
        <f>CHOOSE(MIN(D6L516C9,RUN_YEARS),B7L805C7,B7L805C16,B7L805C25,B7L805C34,B7L805C43)</f>
        <v>24242</v>
      </c>
      <c r="AB23" s="16" t="s">
        <v>31320</v>
      </c>
      <c r="AC23" s="33">
        <f>IF(D6L516C12=0,0,D6L516C10/D6L516C12)</f>
        <v>2.3635774660921457E-3</v>
      </c>
      <c r="AD23" s="16" t="s">
        <v>31321</v>
      </c>
      <c r="AE23" s="33">
        <f>IF(D6L516C5=0,0,D6L516C10/D6L516C5)</f>
        <v>0.46247700551495952</v>
      </c>
      <c r="AF23" s="16" t="s">
        <v>31322</v>
      </c>
      <c r="AG23" s="33">
        <f>CHOOSE(MIN(D6L516C9,RUN_YEARS),B7L805C5,B7L805C14,B7L805C23,B7L805C32,B7L805C41)</f>
        <v>756.48869811500003</v>
      </c>
      <c r="AH23" s="16" t="s">
        <v>31323</v>
      </c>
      <c r="AI23" s="33">
        <f>IF(D6L516C15=0,0,D6L516C11/D6L516C15)</f>
        <v>6.1453014118395743E-3</v>
      </c>
      <c r="AJ23" s="16" t="s">
        <v>31324</v>
      </c>
      <c r="AK23" s="33">
        <f>IF(D6L516C5=0,0,D6L516C11/D6L516C5)</f>
        <v>3.7522994485040484E-2</v>
      </c>
      <c r="AL23" s="16" t="s">
        <v>31325</v>
      </c>
      <c r="AM23" s="33">
        <f>D6L516C8*CHOOSE(MIN(D6L516C9,RUN_YEARS),B7L805C4,B7L805C13,B7L805C22,B7L805C31,B7L805C40)</f>
        <v>6.4458915471199623</v>
      </c>
      <c r="AN23" s="16" t="s">
        <v>31326</v>
      </c>
      <c r="AO23" s="33">
        <f>D6L516C8-D6L516C18</f>
        <v>55.500804450452627</v>
      </c>
      <c r="AP23" s="16" t="s">
        <v>31327</v>
      </c>
      <c r="AQ23" s="33">
        <f>CHOOSE(MIN(D6L516C9,RUN_YEARS),B7L805C2,B7L805C11,B7L805C20,B7L805C29,B7L805C38)</f>
        <v>33.155021967519943</v>
      </c>
      <c r="AR23" s="16" t="s">
        <v>31328</v>
      </c>
      <c r="AS23" s="33">
        <f>IF(D6L516C20=0,0,D6L516C18/D6L516C20)</f>
        <v>0.19441674788919244</v>
      </c>
      <c r="AT23" s="16" t="s">
        <v>31329</v>
      </c>
      <c r="AU23" s="33">
        <f>IF(D6L516C5=0,0,D6L516C18/D6L516C5)</f>
        <v>5.2027726768289206E-2</v>
      </c>
      <c r="AV23" s="16" t="s">
        <v>31330</v>
      </c>
      <c r="AW23" s="33">
        <f>CHOOSE(MIN(D6L516C9,RUN_YEARS),B7L805C1,B7L805C10,B7L805C19,B7L805C28,B7L805C37)</f>
        <v>285.47337126575758</v>
      </c>
      <c r="AX23" s="16" t="s">
        <v>31331</v>
      </c>
      <c r="AY23" s="33">
        <f>IF(D6L516C23=0,0,D6L516C19/D6L516C23)</f>
        <v>0.19441674788919244</v>
      </c>
      <c r="AZ23" s="16" t="s">
        <v>31332</v>
      </c>
      <c r="BA23" s="33">
        <f>IF(D6L516C5=0,0,D6L516C19/D6L516C5)</f>
        <v>0.44797227323171079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24242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756.48869811500003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33.155021967519943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285.47337126575758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0.21440684336376906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25245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848.21817557458382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35.403040936098954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319.81174593719703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877.74106633599126</v>
      </c>
      <c r="J26" s="16" t="s">
        <v>31396</v>
      </c>
      <c r="K26" s="21">
        <f>IF(FLOW_THRU_100PCT="Y",1,INDEX(VariabilityMatrix,D6L519C1,D6L519C9))</f>
        <v>0.20868180774957085</v>
      </c>
      <c r="L26" s="16" t="s">
        <v>31376</v>
      </c>
      <c r="M26" s="15">
        <f>IF(D6L519C2&lt;&gt;0,D6L519C2*D6L519C4,D6L519C3*D6L519C4)</f>
        <v>183.16859245903063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91.584296229515317</v>
      </c>
      <c r="R26" s="16" t="s">
        <v>31378</v>
      </c>
      <c r="S26" s="15">
        <f>D6L519C5-D6L519C7</f>
        <v>91.584296229515317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84.711262144842479</v>
      </c>
      <c r="X26" s="16" t="s">
        <v>31380</v>
      </c>
      <c r="Y26" s="33">
        <f>D6L519C7-D6L519C10</f>
        <v>6.8730340846728382</v>
      </c>
      <c r="Z26" s="16" t="s">
        <v>31381</v>
      </c>
      <c r="AA26" s="33">
        <f>CHOOSE(MIN(D6L519C9,RUN_YEARS),B7L805C7,B7L805C16,B7L805C25,B7L805C34,B7L805C43)</f>
        <v>24242</v>
      </c>
      <c r="AB26" s="16" t="s">
        <v>31382</v>
      </c>
      <c r="AC26" s="33">
        <f>IF(D6L519C12=0,0,D6L519C10/D6L519C12)</f>
        <v>3.4944007154872731E-3</v>
      </c>
      <c r="AD26" s="16" t="s">
        <v>31383</v>
      </c>
      <c r="AE26" s="33">
        <f>IF(D6L519C5=0,0,D6L519C10/D6L519C5)</f>
        <v>0.46247700551495952</v>
      </c>
      <c r="AF26" s="16" t="s">
        <v>31384</v>
      </c>
      <c r="AG26" s="33">
        <f>CHOOSE(MIN(D6L519C9,RUN_YEARS),B7L805C5,B7L805C14,B7L805C23,B7L805C32,B7L805C41)</f>
        <v>756.48869811500003</v>
      </c>
      <c r="AH26" s="16" t="s">
        <v>31385</v>
      </c>
      <c r="AI26" s="33">
        <f>IF(D6L519C15=0,0,D6L519C11/D6L519C15)</f>
        <v>9.0854418602669094E-3</v>
      </c>
      <c r="AJ26" s="16" t="s">
        <v>31386</v>
      </c>
      <c r="AK26" s="33">
        <f>IF(D6L519C5=0,0,D6L519C11/D6L519C5)</f>
        <v>3.7522994485040505E-2</v>
      </c>
      <c r="AL26" s="16" t="s">
        <v>31387</v>
      </c>
      <c r="AM26" s="33">
        <f>D6L519C8*CHOOSE(MIN(D6L519C9,RUN_YEARS),B7L805C4,B7L805C13,B7L805C22,B7L805C31,B7L805C40)</f>
        <v>9.5298454809905646</v>
      </c>
      <c r="AN26" s="16" t="s">
        <v>31388</v>
      </c>
      <c r="AO26" s="33">
        <f>D6L519C8-D6L519C18</f>
        <v>82.054450748524758</v>
      </c>
      <c r="AP26" s="16" t="s">
        <v>31389</v>
      </c>
      <c r="AQ26" s="33">
        <f>CHOOSE(MIN(D6L519C9,RUN_YEARS),B7L805C2,B7L805C11,B7L805C20,B7L805C29,B7L805C38)</f>
        <v>33.155021967519943</v>
      </c>
      <c r="AR26" s="16" t="s">
        <v>31390</v>
      </c>
      <c r="AS26" s="33">
        <f>IF(D6L519C20=0,0,D6L519C18/D6L519C20)</f>
        <v>0.28743294123968316</v>
      </c>
      <c r="AT26" s="16" t="s">
        <v>31391</v>
      </c>
      <c r="AU26" s="33">
        <f>IF(D6L519C5=0,0,D6L519C18/D6L519C5)</f>
        <v>5.2027726768289206E-2</v>
      </c>
      <c r="AV26" s="16" t="s">
        <v>31392</v>
      </c>
      <c r="AW26" s="33">
        <f>CHOOSE(MIN(D6L519C9,RUN_YEARS),B7L805C1,B7L805C10,B7L805C19,B7L805C28,B7L805C37)</f>
        <v>285.47337126575758</v>
      </c>
      <c r="AX26" s="16" t="s">
        <v>31393</v>
      </c>
      <c r="AY26" s="33">
        <f>IF(D6L519C23=0,0,D6L519C19/D6L519C23)</f>
        <v>0.28743294123968316</v>
      </c>
      <c r="AZ26" s="16" t="s">
        <v>31394</v>
      </c>
      <c r="BA26" s="33">
        <f>IF(D6L519C5=0,0,D6L519C19/D6L519C5)</f>
        <v>0.44797227323171085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30.178608798783095</v>
      </c>
      <c r="J27" s="16" t="s">
        <v>31417</v>
      </c>
      <c r="K27" s="21">
        <f>IF(FLOW_THRU_100PCT="Y",1,INDEX(VariabilityMatrix,D6L520C1,D6L520C9))</f>
        <v>0.21440684336376906</v>
      </c>
      <c r="L27" s="16" t="s">
        <v>31397</v>
      </c>
      <c r="M27" s="15">
        <f>IF(D6L520C2&lt;&gt;0,D6L520C2*D6L520C4,D6L520C3*D6L520C4)</f>
        <v>6.4705002496571495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3.2352501248285748</v>
      </c>
      <c r="R27" s="16" t="s">
        <v>31399</v>
      </c>
      <c r="S27" s="15">
        <f>D6L520C5-D6L520C7</f>
        <v>3.2352501248285748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2.9753295698430344</v>
      </c>
      <c r="X27" s="16" t="s">
        <v>31401</v>
      </c>
      <c r="Y27" s="33">
        <f>D6L520C7-D6L520C10</f>
        <v>0.25992055498554034</v>
      </c>
      <c r="Z27" s="16" t="s">
        <v>31402</v>
      </c>
      <c r="AA27" s="33">
        <f>CHOOSE(MIN(D6L520C9,RUN_YEARS),B7L805C7,B7L805C16,B7L805C25,B7L805C34,B7L805C43)</f>
        <v>25245</v>
      </c>
      <c r="AB27" s="16" t="s">
        <v>31403</v>
      </c>
      <c r="AC27" s="33">
        <f>IF(D6L520C12=0,0,D6L520C10/D6L520C12)</f>
        <v>1.1785817270124913E-4</v>
      </c>
      <c r="AD27" s="16" t="s">
        <v>31404</v>
      </c>
      <c r="AE27" s="33">
        <f>IF(D6L520C5=0,0,D6L520C10/D6L520C5)</f>
        <v>0.45982991346004309</v>
      </c>
      <c r="AF27" s="16" t="s">
        <v>31405</v>
      </c>
      <c r="AG27" s="33">
        <f>CHOOSE(MIN(D6L520C9,RUN_YEARS),B7L805C5,B7L805C14,B7L805C23,B7L805C32,B7L805C41)</f>
        <v>848.21817557458382</v>
      </c>
      <c r="AH27" s="16" t="s">
        <v>31406</v>
      </c>
      <c r="AI27" s="33">
        <f>IF(D6L520C15=0,0,D6L520C11/D6L520C15)</f>
        <v>3.0643124902324795E-4</v>
      </c>
      <c r="AJ27" s="16" t="s">
        <v>31407</v>
      </c>
      <c r="AK27" s="33">
        <f>IF(D6L520C5=0,0,D6L520C11/D6L520C5)</f>
        <v>4.0170086539956885E-2</v>
      </c>
      <c r="AL27" s="16" t="s">
        <v>31408</v>
      </c>
      <c r="AM27" s="33">
        <f>D6L520C8*CHOOSE(MIN(D6L520C9,RUN_YEARS),B7L805C4,B7L805C13,B7L805C22,B7L805C31,B7L805C40)</f>
        <v>0.32244629683358461</v>
      </c>
      <c r="AN27" s="16" t="s">
        <v>31409</v>
      </c>
      <c r="AO27" s="33">
        <f>D6L520C8-D6L520C18</f>
        <v>2.9128038279949902</v>
      </c>
      <c r="AP27" s="16" t="s">
        <v>31410</v>
      </c>
      <c r="AQ27" s="33">
        <f>CHOOSE(MIN(D6L520C9,RUN_YEARS),B7L805C2,B7L805C11,B7L805C20,B7L805C29,B7L805C38)</f>
        <v>35.403040936098954</v>
      </c>
      <c r="AR27" s="16" t="s">
        <v>31411</v>
      </c>
      <c r="AS27" s="33">
        <f>IF(D6L520C20=0,0,D6L520C18/D6L520C20)</f>
        <v>9.1078700673082585E-3</v>
      </c>
      <c r="AT27" s="16" t="s">
        <v>31412</v>
      </c>
      <c r="AU27" s="33">
        <f>IF(D6L520C5=0,0,D6L520C18/D6L520C5)</f>
        <v>4.9833287132732891E-2</v>
      </c>
      <c r="AV27" s="16" t="s">
        <v>31413</v>
      </c>
      <c r="AW27" s="33">
        <f>CHOOSE(MIN(D6L520C9,RUN_YEARS),B7L805C1,B7L805C10,B7L805C19,B7L805C28,B7L805C37)</f>
        <v>319.81174593719703</v>
      </c>
      <c r="AX27" s="16" t="s">
        <v>31414</v>
      </c>
      <c r="AY27" s="33">
        <f>IF(D6L520C23=0,0,D6L520C19/D6L520C23)</f>
        <v>9.1078700673082585E-3</v>
      </c>
      <c r="AZ27" s="16" t="s">
        <v>31415</v>
      </c>
      <c r="BA27" s="33">
        <f>IF(D6L520C5=0,0,D6L520C19/D6L520C5)</f>
        <v>0.45016671286726712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0.21440684336376906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25245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848.21817557458382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35.403040936098954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319.81174593719703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0.21440684336376906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25245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848.21817557458382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35.403040936098954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319.81174593719703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0.21440684336376906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25245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848.21817557458382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35.403040936098954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319.81174593719703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0.21440684336376906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25245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848.21817557458382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35.403040936098954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319.81174593719703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0.21440684336376906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25245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848.21817557458382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35.403040936098954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319.81174593719703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25245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848.21817557458382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35.403040936098954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319.81174593719703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25.342921237850234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21.794912264551201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10.8974561322756</v>
      </c>
      <c r="R34" s="16" t="s">
        <v>31545</v>
      </c>
      <c r="S34" s="15">
        <f>D6L527C5-D6L527C7</f>
        <v>10.8974561322756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10.079645759570905</v>
      </c>
      <c r="X34" s="16" t="s">
        <v>31547</v>
      </c>
      <c r="Y34" s="33">
        <f>D6L527C7-D6L527C10</f>
        <v>0.81781037270469525</v>
      </c>
      <c r="Z34" s="16" t="s">
        <v>31548</v>
      </c>
      <c r="AA34" s="33">
        <f>CHOOSE(MIN(D6L527C9,RUN_YEARS),B7L805C7,B7L805C16,B7L805C25,B7L805C34,B7L805C43)</f>
        <v>24242</v>
      </c>
      <c r="AB34" s="16" t="s">
        <v>31549</v>
      </c>
      <c r="AC34" s="33">
        <f>IF(D6L527C12=0,0,D6L527C10/D6L527C12)</f>
        <v>4.1579266395391903E-4</v>
      </c>
      <c r="AD34" s="16" t="s">
        <v>31550</v>
      </c>
      <c r="AE34" s="33">
        <f>IF(D6L527C5=0,0,D6L527C10/D6L527C5)</f>
        <v>0.46247700551495957</v>
      </c>
      <c r="AF34" s="16" t="s">
        <v>31551</v>
      </c>
      <c r="AG34" s="33">
        <f>CHOOSE(MIN(D6L527C9,RUN_YEARS),B7L805C5,B7L805C14,B7L805C23,B7L805C32,B7L805C41)</f>
        <v>756.48869811500003</v>
      </c>
      <c r="AH34" s="16" t="s">
        <v>31552</v>
      </c>
      <c r="AI34" s="33">
        <f>IF(D6L527C15=0,0,D6L527C11/D6L527C15)</f>
        <v>1.0810609262801878E-3</v>
      </c>
      <c r="AJ34" s="16" t="s">
        <v>31553</v>
      </c>
      <c r="AK34" s="33">
        <f>IF(D6L527C5=0,0,D6L527C11/D6L527C5)</f>
        <v>3.7522994485040456E-2</v>
      </c>
      <c r="AL34" s="16" t="s">
        <v>31554</v>
      </c>
      <c r="AM34" s="33">
        <f>D6L527C8*CHOOSE(MIN(D6L527C9,RUN_YEARS),B7L805C4,B7L805C13,B7L805C22,B7L805C31,B7L805C40)</f>
        <v>1.1339397402389053</v>
      </c>
      <c r="AN34" s="16" t="s">
        <v>31555</v>
      </c>
      <c r="AO34" s="33">
        <f>D6L527C8-D6L527C18</f>
        <v>9.7635163920366956</v>
      </c>
      <c r="AP34" s="16" t="s">
        <v>31556</v>
      </c>
      <c r="AQ34" s="33">
        <f>CHOOSE(MIN(D6L527C9,RUN_YEARS),B7L805C2,B7L805C11,B7L805C20,B7L805C29,B7L805C38)</f>
        <v>33.155021967519943</v>
      </c>
      <c r="AR34" s="16" t="s">
        <v>31557</v>
      </c>
      <c r="AS34" s="33">
        <f>IF(D6L527C20=0,0,D6L527C18/D6L527C20)</f>
        <v>3.4201145797754573E-2</v>
      </c>
      <c r="AT34" s="16" t="s">
        <v>31558</v>
      </c>
      <c r="AU34" s="33">
        <f>IF(D6L527C5=0,0,D6L527C18/D6L527C5)</f>
        <v>5.2027726768289213E-2</v>
      </c>
      <c r="AV34" s="16" t="s">
        <v>31559</v>
      </c>
      <c r="AW34" s="33">
        <f>CHOOSE(MIN(D6L527C9,RUN_YEARS),B7L805C1,B7L805C10,B7L805C19,B7L805C28,B7L805C37)</f>
        <v>285.47337126575758</v>
      </c>
      <c r="AX34" s="16" t="s">
        <v>31560</v>
      </c>
      <c r="AY34" s="33">
        <f>IF(D6L527C23=0,0,D6L527C19/D6L527C23)</f>
        <v>3.4201145797754573E-2</v>
      </c>
      <c r="AZ34" s="16" t="s">
        <v>31561</v>
      </c>
      <c r="BA34" s="33">
        <f>IF(D6L527C5=0,0,D6L527C19/D6L527C5)</f>
        <v>0.44797227323171079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4770.1599456742169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3122.677084375217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1561.3385421876085</v>
      </c>
      <c r="R35" s="16" t="s">
        <v>31565</v>
      </c>
      <c r="S35" s="15">
        <f>SUM(D6L501C8:D6L527C8)-2*SUM(D6L509C8,D6L511C8,D6L522C8,D6L524C8,D6L527C8)</f>
        <v>1561.3385421876085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1444.1527197089856</v>
      </c>
      <c r="X35" s="16" t="s">
        <v>31567</v>
      </c>
      <c r="Y35" s="33">
        <f>SUM(D6L501C11:D6L527C11)-2*SUM(D6L509C11,D6L511C11,D6L522C11,D6L524C11,D6L527C11)</f>
        <v>117.18582247862292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5.9564302065689113E-2</v>
      </c>
      <c r="AD35" s="16" t="s">
        <v>31569</v>
      </c>
      <c r="AE35" s="33">
        <f>IF(D6L528C5=0,0,D6L528C10/D6L528C5)</f>
        <v>0.46247264148285466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0.15486718537079172</v>
      </c>
      <c r="AJ35" s="16" t="s">
        <v>31571</v>
      </c>
      <c r="AK35" s="33">
        <f>IF(D6L528C5=0,0,D6L528C11/D6L528C5)</f>
        <v>3.7527358517145358E-2</v>
      </c>
      <c r="AL35" s="16" t="s">
        <v>31572</v>
      </c>
      <c r="AM35" s="33">
        <f>SUM(D6L501C18:D6L527C18)-2*SUM(D6L509C18,D6L511C18,D6L522C18,D6L524C18,D6L527C18)</f>
        <v>162.4541768712111</v>
      </c>
      <c r="AN35" s="16" t="s">
        <v>31573</v>
      </c>
      <c r="AO35" s="33">
        <f>SUM(D6L501C19:D6L527C19)-2*SUM(D6L509C19,D6L511C19,D6L522C19,D6L524C19,D6L527C19)</f>
        <v>1398.8843653163974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4.8989598925792599</v>
      </c>
      <c r="AT35" s="16" t="s">
        <v>31575</v>
      </c>
      <c r="AU35" s="33">
        <f>IF(D6L528C5=0,0,D6L528C18/D6L528C5)</f>
        <v>5.2024007760544611E-2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4.898959892579259</v>
      </c>
      <c r="AZ35" s="16" t="s">
        <v>31577</v>
      </c>
      <c r="BA35" s="33">
        <f>IF(D6L528C5=0,0,D6L528C19/D6L528C5)</f>
        <v>0.44797599223945539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47.209727448359359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23.60486372417968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11.80243186208984</v>
      </c>
      <c r="R36" s="16" t="s">
        <v>31582</v>
      </c>
      <c r="S36" s="15">
        <f>D6L529C5-D6L529C7</f>
        <v>11.80243186208984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10.854222443525652</v>
      </c>
      <c r="X36" s="16" t="s">
        <v>31584</v>
      </c>
      <c r="Y36" s="33">
        <f>D6L529C7-D6L529C10</f>
        <v>0.94820941856418806</v>
      </c>
      <c r="Z36" s="16" t="s">
        <v>31585</v>
      </c>
      <c r="AA36" s="33">
        <f>CHOOSE(MIN(D6L529C9,RUN_YEARS),B7L805C7,B7L805C16,B7L805C25,B7L805C34,B7L805C43)</f>
        <v>25245</v>
      </c>
      <c r="AB36" s="16" t="s">
        <v>31586</v>
      </c>
      <c r="AC36" s="33">
        <f>IF(D6L529C12=0,0,D6L529C10/D6L529C12)</f>
        <v>4.2995533545358097E-4</v>
      </c>
      <c r="AD36" s="16" t="s">
        <v>31587</v>
      </c>
      <c r="AE36" s="33">
        <f>IF(D6L529C5=0,0,D6L529C10/D6L529C5)</f>
        <v>0.45982991346004304</v>
      </c>
      <c r="AF36" s="16" t="s">
        <v>31588</v>
      </c>
      <c r="AG36" s="33">
        <f>CHOOSE(MIN(D6L529C9,RUN_YEARS),B7L805C5,B7L805C14,B7L805C23,B7L805C32,B7L805C41)</f>
        <v>848.21817557458382</v>
      </c>
      <c r="AH36" s="16" t="s">
        <v>31589</v>
      </c>
      <c r="AI36" s="33">
        <f>IF(D6L529C15=0,0,D6L529C11/D6L529C15)</f>
        <v>1.117883872179313E-3</v>
      </c>
      <c r="AJ36" s="16" t="s">
        <v>31590</v>
      </c>
      <c r="AK36" s="33">
        <f>IF(D6L529C5=0,0,D6L529C11/D6L529C5)</f>
        <v>4.0170086539956941E-2</v>
      </c>
      <c r="AL36" s="16" t="s">
        <v>31591</v>
      </c>
      <c r="AM36" s="33">
        <f>D6L529C8*CHOOSE(MIN(D6L529C9,RUN_YEARS),B7L805C4,B7L805C13,B7L805C22,B7L805C31,B7L805C40)</f>
        <v>1.1763079516960766</v>
      </c>
      <c r="AN36" s="16" t="s">
        <v>31592</v>
      </c>
      <c r="AO36" s="33">
        <f>D6L529C8-D6L529C18</f>
        <v>10.626123910393764</v>
      </c>
      <c r="AP36" s="16" t="s">
        <v>31593</v>
      </c>
      <c r="AQ36" s="33">
        <f>CHOOSE(MIN(D6L529C9,RUN_YEARS),B7L805C2,B7L805C11,B7L805C20,B7L805C29,B7L805C38)</f>
        <v>35.403040936098954</v>
      </c>
      <c r="AR36" s="16" t="s">
        <v>31594</v>
      </c>
      <c r="AS36" s="33">
        <f>IF(D6L529C20=0,0,D6L529C18/D6L529C20)</f>
        <v>3.3226183982874934E-2</v>
      </c>
      <c r="AT36" s="16" t="s">
        <v>31595</v>
      </c>
      <c r="AU36" s="33">
        <f>IF(D6L529C5=0,0,D6L529C18/D6L529C5)</f>
        <v>4.9833287132732891E-2</v>
      </c>
      <c r="AV36" s="16" t="s">
        <v>31596</v>
      </c>
      <c r="AW36" s="33">
        <f>CHOOSE(MIN(D6L529C9,RUN_YEARS),B7L805C1,B7L805C10,B7L805C19,B7L805C28,B7L805C37)</f>
        <v>319.81174593719703</v>
      </c>
      <c r="AX36" s="16" t="s">
        <v>31597</v>
      </c>
      <c r="AY36" s="33">
        <f>IF(D6L529C23=0,0,D6L529C19/D6L529C23)</f>
        <v>3.3226183982874934E-2</v>
      </c>
      <c r="AZ36" s="16" t="s">
        <v>31598</v>
      </c>
      <c r="BA36" s="33">
        <f>IF(D6L529C5=0,0,D6L529C19/D6L529C5)</f>
        <v>0.45016671286726712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25245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848.21817557458382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35.403040936098954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319.81174593719703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25245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848.21817557458382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35.403040936098954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319.81174593719703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25245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848.21817557458382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35.403040936098954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319.81174593719703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3810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3810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1524</v>
      </c>
      <c r="R40" s="16" t="s">
        <v>31663</v>
      </c>
      <c r="S40" s="15">
        <f>D6L533C5-D6L533C7</f>
        <v>2286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1401.5615762262114</v>
      </c>
      <c r="X40" s="16" t="s">
        <v>31665</v>
      </c>
      <c r="Y40" s="33">
        <f>D6L533C7-D6L533C10</f>
        <v>122.4384237737886</v>
      </c>
      <c r="Z40" s="16" t="s">
        <v>31666</v>
      </c>
      <c r="AA40" s="33">
        <f>CHOOSE(MIN(D6L533C9,RUN_YEARS),B7L805C7,B7L805C16,B7L805C25,B7L805C34,B7L805C43)</f>
        <v>25245</v>
      </c>
      <c r="AB40" s="16" t="s">
        <v>31667</v>
      </c>
      <c r="AC40" s="33">
        <f>IF(D6L533C12=0,0,D6L533C10/D6L533C12)</f>
        <v>5.5518382896661174E-2</v>
      </c>
      <c r="AD40" s="16" t="s">
        <v>31668</v>
      </c>
      <c r="AE40" s="33">
        <f>IF(D6L533C5=0,0,D6L533C10/D6L533C5)</f>
        <v>0.36786393076803447</v>
      </c>
      <c r="AF40" s="16" t="s">
        <v>31669</v>
      </c>
      <c r="AG40" s="33">
        <f>CHOOSE(MIN(D6L533C9,RUN_YEARS),B7L805C5,B7L805C14,B7L805C23,B7L805C32,B7L805C41)</f>
        <v>848.21817557458382</v>
      </c>
      <c r="AH40" s="16" t="s">
        <v>31670</v>
      </c>
      <c r="AI40" s="33">
        <f>IF(D6L533C15=0,0,D6L533C11/D6L533C15)</f>
        <v>0.14434779553131916</v>
      </c>
      <c r="AJ40" s="16" t="s">
        <v>31671</v>
      </c>
      <c r="AK40" s="33">
        <f>IF(D6L533C5=0,0,D6L533C11/D6L533C5)</f>
        <v>3.2136069231965513E-2</v>
      </c>
      <c r="AL40" s="16" t="s">
        <v>31672</v>
      </c>
      <c r="AM40" s="33">
        <f>D6L533C8*CHOOSE(MIN(D6L533C9,RUN_YEARS),B7L805C4,B7L805C13,B7L805C22,B7L805C31,B7L805C40)</f>
        <v>227.83778877085479</v>
      </c>
      <c r="AN40" s="16" t="s">
        <v>31673</v>
      </c>
      <c r="AO40" s="33">
        <f>D6L533C8-D6L533C18</f>
        <v>2058.1622112291452</v>
      </c>
      <c r="AP40" s="16" t="s">
        <v>31674</v>
      </c>
      <c r="AQ40" s="33">
        <f>CHOOSE(MIN(D6L533C9,RUN_YEARS),B7L805C2,B7L805C11,B7L805C20,B7L805C29,B7L805C38)</f>
        <v>35.403040936098954</v>
      </c>
      <c r="AR40" s="16" t="s">
        <v>31675</v>
      </c>
      <c r="AS40" s="33">
        <f>IF(D6L533C20=0,0,D6L533C18/D6L533C20)</f>
        <v>6.4355429010206411</v>
      </c>
      <c r="AT40" s="16" t="s">
        <v>31676</v>
      </c>
      <c r="AU40" s="33">
        <f>IF(D6L533C5=0,0,D6L533C18/D6L533C5)</f>
        <v>5.9799944559279471E-2</v>
      </c>
      <c r="AV40" s="16" t="s">
        <v>31677</v>
      </c>
      <c r="AW40" s="33">
        <f>CHOOSE(MIN(D6L533C9,RUN_YEARS),B7L805C1,B7L805C10,B7L805C19,B7L805C28,B7L805C37)</f>
        <v>319.81174593719703</v>
      </c>
      <c r="AX40" s="16" t="s">
        <v>31678</v>
      </c>
      <c r="AY40" s="33">
        <f>IF(D6L533C23=0,0,D6L533C19/D6L533C23)</f>
        <v>6.4355429010206411</v>
      </c>
      <c r="AZ40" s="16" t="s">
        <v>31679</v>
      </c>
      <c r="BA40" s="33">
        <f>IF(D6L533C5=0,0,D6L533C19/D6L533C5)</f>
        <v>0.54020005544072058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6686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6686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6686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25245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848.21817557458382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666.37071553890416</v>
      </c>
      <c r="AN41" s="16" t="s">
        <v>31692</v>
      </c>
      <c r="AO41" s="33">
        <f>D6L534C8-D6L534C18</f>
        <v>6019.6292844610962</v>
      </c>
      <c r="AP41" s="16" t="s">
        <v>31693</v>
      </c>
      <c r="AQ41" s="33">
        <f>CHOOSE(MIN(D6L534C9,RUN_YEARS),B7L805C2,B7L805C11,B7L805C20,B7L805C29,B7L805C38)</f>
        <v>35.403040936098954</v>
      </c>
      <c r="AR41" s="16" t="s">
        <v>31694</v>
      </c>
      <c r="AS41" s="33">
        <f>IF(D6L534C20=0,0,D6L534C18/D6L534C20)</f>
        <v>18.822414626519688</v>
      </c>
      <c r="AT41" s="16" t="s">
        <v>31695</v>
      </c>
      <c r="AU41" s="33">
        <f>IF(D6L534C5=0,0,D6L534C18/D6L534C5)</f>
        <v>9.9666574265465768E-2</v>
      </c>
      <c r="AV41" s="16" t="s">
        <v>31696</v>
      </c>
      <c r="AW41" s="33">
        <f>CHOOSE(MIN(D6L534C9,RUN_YEARS),B7L805C1,B7L805C10,B7L805C19,B7L805C28,B7L805C37)</f>
        <v>319.81174593719703</v>
      </c>
      <c r="AX41" s="16" t="s">
        <v>31697</v>
      </c>
      <c r="AY41" s="33">
        <f>IF(D6L534C23=0,0,D6L534C19/D6L534C23)</f>
        <v>18.822414626519688</v>
      </c>
      <c r="AZ41" s="16" t="s">
        <v>31698</v>
      </c>
      <c r="BA41" s="33">
        <f>IF(D6L534C5=0,0,D6L534C19/D6L534C5)</f>
        <v>0.90033342573453423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-1319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-1319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-1319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-1213.0313117075937</v>
      </c>
      <c r="X42" s="16" t="s">
        <v>31705</v>
      </c>
      <c r="Y42" s="33">
        <f>D6L535C7-D6L535C10</f>
        <v>-105.96868829240634</v>
      </c>
      <c r="Z42" s="16" t="s">
        <v>31706</v>
      </c>
      <c r="AA42" s="33">
        <f>CHOOSE(MIN(D6L535C9,RUN_YEARS),B7L805C7,B7L805C16,B7L805C25,B7L805C34,B7L805C43)</f>
        <v>25245</v>
      </c>
      <c r="AB42" s="16" t="s">
        <v>31707</v>
      </c>
      <c r="AC42" s="33">
        <f>IF(D6L535C12=0,0,D6L535C10/D6L535C12)</f>
        <v>-4.8050358950587985E-2</v>
      </c>
      <c r="AD42" s="16" t="s">
        <v>31708</v>
      </c>
      <c r="AE42" s="33">
        <f>IF(D6L535C5=0,0,D6L535C10/D6L535C5)</f>
        <v>0.91965982692008619</v>
      </c>
      <c r="AF42" s="16" t="s">
        <v>31709</v>
      </c>
      <c r="AG42" s="33">
        <f>CHOOSE(MIN(D6L535C9,RUN_YEARS),B7L805C5,B7L805C14,B7L805C23,B7L805C32,B7L805C41)</f>
        <v>848.21817557458382</v>
      </c>
      <c r="AH42" s="16" t="s">
        <v>31710</v>
      </c>
      <c r="AI42" s="33">
        <f>IF(D6L535C15=0,0,D6L535C11/D6L535C15)</f>
        <v>-0.12493093327152893</v>
      </c>
      <c r="AJ42" s="16" t="s">
        <v>31711</v>
      </c>
      <c r="AK42" s="33">
        <f>IF(D6L535C5=0,0,D6L535C11/D6L535C5)</f>
        <v>8.0340173079913826E-2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35.403040936098954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319.81174593719703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-4008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-4008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-4008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25245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848.21817557458382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-399.46362965598684</v>
      </c>
      <c r="AN43" s="16" t="s">
        <v>31733</v>
      </c>
      <c r="AO43" s="33">
        <f>D6L536C8-D6L536C18</f>
        <v>-3608.536370344013</v>
      </c>
      <c r="AP43" s="16" t="s">
        <v>31734</v>
      </c>
      <c r="AQ43" s="33">
        <f>CHOOSE(MIN(D6L536C9,RUN_YEARS),B7L805C2,B7L805C11,B7L805C20,B7L805C29,B7L805C38)</f>
        <v>35.403040936098954</v>
      </c>
      <c r="AR43" s="16" t="s">
        <v>31735</v>
      </c>
      <c r="AS43" s="33">
        <f>IF(D6L536C20=0,0,D6L536C18/D6L536C20)</f>
        <v>-11.283314062681859</v>
      </c>
      <c r="AT43" s="16" t="s">
        <v>31736</v>
      </c>
      <c r="AU43" s="33">
        <f>IF(D6L536C5=0,0,D6L536C18/D6L536C5)</f>
        <v>9.9666574265465782E-2</v>
      </c>
      <c r="AV43" s="16" t="s">
        <v>31737</v>
      </c>
      <c r="AW43" s="33">
        <f>CHOOSE(MIN(D6L536C9,RUN_YEARS),B7L805C1,B7L805C10,B7L805C19,B7L805C28,B7L805C37)</f>
        <v>319.81174593719703</v>
      </c>
      <c r="AX43" s="16" t="s">
        <v>31738</v>
      </c>
      <c r="AY43" s="33">
        <f>IF(D6L536C23=0,0,D6L536C19/D6L536C23)</f>
        <v>-11.283314062681859</v>
      </c>
      <c r="AZ43" s="16" t="s">
        <v>31739</v>
      </c>
      <c r="BA43" s="33">
        <f>IF(D6L536C5=0,0,D6L536C19/D6L536C5)</f>
        <v>0.90033342573453423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5216.2097274483604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5192.6048637241802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216.80243186208986</v>
      </c>
      <c r="R44" s="16" t="s">
        <v>31743</v>
      </c>
      <c r="S44" s="15">
        <f>SUM(D6L529C8:D6L536C8)</f>
        <v>4975.8024318620901</v>
      </c>
      <c r="U44" s="21" t="str">
        <f>NULL_VALUE</f>
        <v>n/a</v>
      </c>
      <c r="V44" s="16" t="s">
        <v>31744</v>
      </c>
      <c r="W44" s="33">
        <f>SUM(D6L529C10:D6L536C10)</f>
        <v>199.38448696214346</v>
      </c>
      <c r="X44" s="16" t="s">
        <v>31745</v>
      </c>
      <c r="Y44" s="33">
        <f>SUM(D6L529C11:D6L536C11)</f>
        <v>17.417944899946448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7.8979792815267735E-3</v>
      </c>
      <c r="AD44" s="16" t="s">
        <v>31747</v>
      </c>
      <c r="AE44" s="33">
        <f>IF(D6L537C5=0,0,D6L537C10/D6L537C5)</f>
        <v>3.839777764625503E-2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2.0534746131969539E-2</v>
      </c>
      <c r="AJ44" s="16" t="s">
        <v>31749</v>
      </c>
      <c r="AK44" s="33">
        <f>IF(D6L537C5=0,0,D6L537C11/D6L537C5)</f>
        <v>3.3543751849152161E-3</v>
      </c>
      <c r="AL44" s="16" t="s">
        <v>31750</v>
      </c>
      <c r="AM44" s="33">
        <f>SUM(D6L529C18:D6L536C18)</f>
        <v>495.92118260546823</v>
      </c>
      <c r="AN44" s="16" t="s">
        <v>31751</v>
      </c>
      <c r="AO44" s="33">
        <f>SUM(D6L529C19:D6L536C19)</f>
        <v>4479.8812492566231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14.007869648841345</v>
      </c>
      <c r="AT44" s="16" t="s">
        <v>31753</v>
      </c>
      <c r="AU44" s="33">
        <f>IF(D6L537C5=0,0,D6L537C18/D6L537C5)</f>
        <v>9.5505280224574871E-2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14.007869648841345</v>
      </c>
      <c r="AZ44" s="16" t="s">
        <v>31755</v>
      </c>
      <c r="BA44" s="33">
        <f>IF(D6L537C5=0,0,D6L537C19/D6L537C5)</f>
        <v>0.86274256694425511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255.01972060832904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127.50986030416452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63.75493015208226</v>
      </c>
      <c r="R45" s="16" t="s">
        <v>31760</v>
      </c>
      <c r="S45" s="15">
        <f>D6L538C5-D6L538C7</f>
        <v>63.75493015208226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58.632848028966158</v>
      </c>
      <c r="X45" s="16" t="s">
        <v>31762</v>
      </c>
      <c r="Y45" s="33">
        <f>D6L538C7-D6L538C10</f>
        <v>5.1220821231161011</v>
      </c>
      <c r="Z45" s="16" t="s">
        <v>31763</v>
      </c>
      <c r="AA45" s="33">
        <f>CHOOSE(MIN(D6L538C9,RUN_YEARS),B7L805C7,B7L805C16,B7L805C25,B7L805C34,B7L805C43)</f>
        <v>25245</v>
      </c>
      <c r="AB45" s="16" t="s">
        <v>31764</v>
      </c>
      <c r="AC45" s="33">
        <f>IF(D6L538C12=0,0,D6L538C10/D6L538C12)</f>
        <v>2.3225529027120682E-3</v>
      </c>
      <c r="AD45" s="16" t="s">
        <v>31765</v>
      </c>
      <c r="AE45" s="33">
        <f>IF(D6L538C5=0,0,D6L538C10/D6L538C5)</f>
        <v>0.45982991346004309</v>
      </c>
      <c r="AF45" s="16" t="s">
        <v>31766</v>
      </c>
      <c r="AG45" s="33">
        <f>CHOOSE(MIN(D6L538C9,RUN_YEARS),B7L805C5,B7L805C14,B7L805C23,B7L805C32,B7L805C41)</f>
        <v>848.21817557458382</v>
      </c>
      <c r="AH45" s="16" t="s">
        <v>31767</v>
      </c>
      <c r="AI45" s="33">
        <f>IF(D6L538C15=0,0,D6L538C11/D6L538C15)</f>
        <v>6.0386375470513794E-3</v>
      </c>
      <c r="AJ45" s="16" t="s">
        <v>31768</v>
      </c>
      <c r="AK45" s="33">
        <f>IF(D6L538C5=0,0,D6L538C11/D6L538C5)</f>
        <v>4.0170086539956879E-2</v>
      </c>
      <c r="AL45" s="16" t="s">
        <v>31769</v>
      </c>
      <c r="AM45" s="33">
        <f>D6L538C8*CHOOSE(MIN(D6L538C9,RUN_YEARS),B7L805C4,B7L805C13,B7L805C22,B7L805C31,B7L805C40)</f>
        <v>6.3542354807920898</v>
      </c>
      <c r="AN45" s="16" t="s">
        <v>31770</v>
      </c>
      <c r="AO45" s="33">
        <f>D6L538C8-D6L538C18</f>
        <v>57.400694671290168</v>
      </c>
      <c r="AP45" s="16" t="s">
        <v>31771</v>
      </c>
      <c r="AQ45" s="33">
        <f>CHOOSE(MIN(D6L538C9,RUN_YEARS),B7L805C2,B7L805C11,B7L805C20,B7L805C29,B7L805C38)</f>
        <v>35.403040936098954</v>
      </c>
      <c r="AR45" s="16" t="s">
        <v>31772</v>
      </c>
      <c r="AS45" s="33">
        <f>IF(D6L538C20=0,0,D6L538C18/D6L538C20)</f>
        <v>0.17948275946863507</v>
      </c>
      <c r="AT45" s="16" t="s">
        <v>31773</v>
      </c>
      <c r="AU45" s="33">
        <f>IF(D6L538C5=0,0,D6L538C18/D6L538C5)</f>
        <v>4.9833287132732891E-2</v>
      </c>
      <c r="AV45" s="16" t="s">
        <v>31774</v>
      </c>
      <c r="AW45" s="33">
        <f>CHOOSE(MIN(D6L538C9,RUN_YEARS),B7L805C1,B7L805C10,B7L805C19,B7L805C28,B7L805C37)</f>
        <v>319.81174593719703</v>
      </c>
      <c r="AX45" s="16" t="s">
        <v>31775</v>
      </c>
      <c r="AY45" s="33">
        <f>IF(D6L538C23=0,0,D6L538C19/D6L538C23)</f>
        <v>0.17948275946863509</v>
      </c>
      <c r="AZ45" s="16" t="s">
        <v>31776</v>
      </c>
      <c r="BA45" s="33">
        <f>IF(D6L538C5=0,0,D6L538C19/D6L538C5)</f>
        <v>0.45016671286726712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7114.3057769134439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7114.3057769134439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2845.7223107653776</v>
      </c>
      <c r="R46" s="16" t="s">
        <v>31780</v>
      </c>
      <c r="S46" s="15">
        <f>D6L539C5-D6L539C7</f>
        <v>4268.5834661480658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2617.0964877811148</v>
      </c>
      <c r="X46" s="16" t="s">
        <v>31782</v>
      </c>
      <c r="Y46" s="33">
        <f>D6L539C7-D6L539C10</f>
        <v>228.62582298426287</v>
      </c>
      <c r="Z46" s="16" t="s">
        <v>31783</v>
      </c>
      <c r="AA46" s="33">
        <f>CHOOSE(MIN(D6L539C9,RUN_YEARS),B7L805C7,B7L805C16,B7L805C25,B7L805C34,B7L805C43)</f>
        <v>25245</v>
      </c>
      <c r="AB46" s="16" t="s">
        <v>31784</v>
      </c>
      <c r="AC46" s="33">
        <f>IF(D6L539C12=0,0,D6L539C10/D6L539C12)</f>
        <v>0.10366791395449058</v>
      </c>
      <c r="AD46" s="16" t="s">
        <v>31785</v>
      </c>
      <c r="AE46" s="33">
        <f>IF(D6L539C5=0,0,D6L539C10/D6L539C5)</f>
        <v>0.36786393076803447</v>
      </c>
      <c r="AF46" s="16" t="s">
        <v>31786</v>
      </c>
      <c r="AG46" s="33">
        <f>CHOOSE(MIN(D6L539C9,RUN_YEARS),B7L805C5,B7L805C14,B7L805C23,B7L805C32,B7L805C41)</f>
        <v>848.21817557458382</v>
      </c>
      <c r="AH46" s="16" t="s">
        <v>31787</v>
      </c>
      <c r="AI46" s="33">
        <f>IF(D6L539C15=0,0,D6L539C11/D6L539C15)</f>
        <v>0.26953657628167599</v>
      </c>
      <c r="AJ46" s="16" t="s">
        <v>31788</v>
      </c>
      <c r="AK46" s="33">
        <f>IF(D6L539C5=0,0,D6L539C11/D6L539C5)</f>
        <v>3.2136069231965547E-2</v>
      </c>
      <c r="AL46" s="16" t="s">
        <v>31789</v>
      </c>
      <c r="AM46" s="33">
        <f>D6L539C8*CHOOSE(MIN(D6L539C9,RUN_YEARS),B7L805C4,B7L805C13,B7L805C22,B7L805C31,B7L805C40)</f>
        <v>425.43509103718554</v>
      </c>
      <c r="AN46" s="16" t="s">
        <v>31790</v>
      </c>
      <c r="AO46" s="33">
        <f>D6L539C8-D6L539C18</f>
        <v>3843.1483751108804</v>
      </c>
      <c r="AP46" s="16" t="s">
        <v>31791</v>
      </c>
      <c r="AQ46" s="33">
        <f>CHOOSE(MIN(D6L539C9,RUN_YEARS),B7L805C2,B7L805C11,B7L805C20,B7L805C29,B7L805C38)</f>
        <v>35.403040936098954</v>
      </c>
      <c r="AR46" s="16" t="s">
        <v>31792</v>
      </c>
      <c r="AS46" s="33">
        <f>IF(D6L539C20=0,0,D6L539C18/D6L539C20)</f>
        <v>12.016908146536862</v>
      </c>
      <c r="AT46" s="16" t="s">
        <v>31793</v>
      </c>
      <c r="AU46" s="33">
        <f>IF(D6L539C5=0,0,D6L539C18/D6L539C5)</f>
        <v>5.9799944559279464E-2</v>
      </c>
      <c r="AV46" s="16" t="s">
        <v>31794</v>
      </c>
      <c r="AW46" s="33">
        <f>CHOOSE(MIN(D6L539C9,RUN_YEARS),B7L805C1,B7L805C10,B7L805C19,B7L805C28,B7L805C37)</f>
        <v>319.81174593719703</v>
      </c>
      <c r="AX46" s="16" t="s">
        <v>31795</v>
      </c>
      <c r="AY46" s="33">
        <f>IF(D6L539C23=0,0,D6L539C19/D6L539C23)</f>
        <v>12.016908146536862</v>
      </c>
      <c r="AZ46" s="16" t="s">
        <v>31796</v>
      </c>
      <c r="BA46" s="33">
        <f>IF(D6L539C5=0,0,D6L539C19/D6L539C5)</f>
        <v>0.54020005544072047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7369.3254975217733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7241.8156372176081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2909.4772409174598</v>
      </c>
      <c r="R47" s="16" t="s">
        <v>31800</v>
      </c>
      <c r="S47" s="15">
        <f>SUM(D6L538C8:D6L539C8)</f>
        <v>4332.3383963001479</v>
      </c>
      <c r="U47" s="21" t="str">
        <f>NULL_VALUE</f>
        <v>n/a</v>
      </c>
      <c r="V47" s="16" t="s">
        <v>31801</v>
      </c>
      <c r="W47" s="33">
        <f>SUM(D6L538C10:D6L539C10)</f>
        <v>2675.729335810081</v>
      </c>
      <c r="X47" s="16" t="s">
        <v>31802</v>
      </c>
      <c r="Y47" s="33">
        <f>SUM(D6L538C11:D6L539C11)</f>
        <v>233.74790510737898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0.10599046685720265</v>
      </c>
      <c r="AD47" s="16" t="s">
        <v>31804</v>
      </c>
      <c r="AE47" s="33">
        <f>IF(D6L540C5=0,0,D6L540C10/D6L540C5)</f>
        <v>0.36948321662026296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0.27557521382872735</v>
      </c>
      <c r="AJ47" s="16" t="s">
        <v>31806</v>
      </c>
      <c r="AK47" s="33">
        <f>IF(D6L540C5=0,0,D6L540C11/D6L540C5)</f>
        <v>3.2277527738497874E-2</v>
      </c>
      <c r="AL47" s="16" t="s">
        <v>31807</v>
      </c>
      <c r="AM47" s="33">
        <f>SUM(D6L538C18:D6L539C18)</f>
        <v>431.78932651797766</v>
      </c>
      <c r="AN47" s="16" t="s">
        <v>31808</v>
      </c>
      <c r="AO47" s="33">
        <f>SUM(D6L538C19:D6L539C19)</f>
        <v>3900.5490697821706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12.196390906005497</v>
      </c>
      <c r="AT47" s="16" t="s">
        <v>31810</v>
      </c>
      <c r="AU47" s="33">
        <f>IF(D6L540C5=0,0,D6L540C18/D6L540C5)</f>
        <v>5.9624457200884537E-2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12.196390906005497</v>
      </c>
      <c r="AZ47" s="16" t="s">
        <v>31812</v>
      </c>
      <c r="BA47" s="33">
        <f>IF(D6L540C5=0,0,D6L540C19/D6L540C5)</f>
        <v>0.53861479844035465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17355.695170644351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15557.097585317006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4687.6182149671586</v>
      </c>
      <c r="R48" s="16" t="s">
        <v>31817</v>
      </c>
      <c r="S48" s="15">
        <f>SUM(D6L528C8,D6L537C8,D6L540C8)</f>
        <v>10869.479370349847</v>
      </c>
      <c r="U48" s="21" t="str">
        <f>NULL_VALUE</f>
        <v>n/a</v>
      </c>
      <c r="V48" s="16" t="s">
        <v>31818</v>
      </c>
      <c r="W48" s="33">
        <f>SUM(D6L528C10,D6L537C10,D6L540C10)</f>
        <v>4319.2665424812103</v>
      </c>
      <c r="X48" s="16" t="s">
        <v>31819</v>
      </c>
      <c r="Y48" s="33">
        <f>SUM(D6L528C11,D6L537C11,D6L540C11)</f>
        <v>368.35167248594837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0.17345274820441853</v>
      </c>
      <c r="AD48" s="16" t="s">
        <v>31821</v>
      </c>
      <c r="AE48" s="33">
        <f>IF(D6L541C5=0,0,D6L541C10/D6L541C5)</f>
        <v>0.27763961232446027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0.45097714533148858</v>
      </c>
      <c r="AJ48" s="16" t="s">
        <v>31823</v>
      </c>
      <c r="AK48" s="33">
        <f>IF(D6L541C5=0,0,D6L541C11/D6L541C5)</f>
        <v>2.367740322163972E-2</v>
      </c>
      <c r="AL48" s="16" t="s">
        <v>31824</v>
      </c>
      <c r="AM48" s="33">
        <f>SUM(D6L528C18,D6L537C18,D6L540C18)</f>
        <v>1090.164685994657</v>
      </c>
      <c r="AN48" s="16" t="s">
        <v>31825</v>
      </c>
      <c r="AO48" s="33">
        <f>SUM(D6L528C19,D6L537C19,D6L540C19)</f>
        <v>9779.3146843551913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31.103220447426104</v>
      </c>
      <c r="AT48" s="16" t="s">
        <v>31827</v>
      </c>
      <c r="AU48" s="33">
        <f>IF(D6L541C5=0,0,D6L541C18/D6L541C5)</f>
        <v>7.0075068952679759E-2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31.1032204474261</v>
      </c>
      <c r="AZ48" s="16" t="s">
        <v>31829</v>
      </c>
      <c r="BA48" s="33">
        <f>IF(D6L541C5=0,0,D6L541C19/D6L541C5)</f>
        <v>0.6286079155012203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6CEC7-6BA3-41AA-97C2-38F5271689C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6613.7516065999998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5687.826381676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2843.913190838</v>
      </c>
      <c r="R8" s="16" t="s">
        <v>31838</v>
      </c>
      <c r="S8" s="15">
        <f>D6L601C5-D6L601C7</f>
        <v>2843.913190838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2698.728169705018</v>
      </c>
      <c r="X8" s="16" t="s">
        <v>31840</v>
      </c>
      <c r="Y8" s="33">
        <f>D6L601C7-D6L601C10</f>
        <v>145.185021132982</v>
      </c>
      <c r="Z8" s="16" t="s">
        <v>31841</v>
      </c>
      <c r="AA8" s="33">
        <f>CHOOSE(MIN(D6L601C9,RUN_YEARS),B7L806C7,B7L806C16,B7L806C25,B7L806C34,B7L806C43)</f>
        <v>47038.666666666672</v>
      </c>
      <c r="AB8" s="16" t="s">
        <v>31842</v>
      </c>
      <c r="AC8" s="33">
        <f>IF(D6L601C12=0,0,D6L601C10/D6L601C12)</f>
        <v>5.7372548181035835E-2</v>
      </c>
      <c r="AD8" s="16" t="s">
        <v>31843</v>
      </c>
      <c r="AE8" s="33">
        <f>IF(D6L601C5=0,0,D6L601C10/D6L601C5)</f>
        <v>0.47447442812236451</v>
      </c>
      <c r="AF8" s="16" t="s">
        <v>31844</v>
      </c>
      <c r="AG8" s="33">
        <f>CHOOSE(MIN(D6L601C9,RUN_YEARS),B7L806C5,B7L806C14,B7L806C23,B7L806C32,B7L806C41)</f>
        <v>973.29462458688988</v>
      </c>
      <c r="AH8" s="16" t="s">
        <v>31845</v>
      </c>
      <c r="AI8" s="33">
        <f>IF(D6L601C15=0,0,D6L601C11/D6L601C15)</f>
        <v>0.14916862527069341</v>
      </c>
      <c r="AJ8" s="16" t="s">
        <v>31846</v>
      </c>
      <c r="AK8" s="33">
        <f>IF(D6L601C5=0,0,D6L601C11/D6L601C5)</f>
        <v>2.5525571877635468E-2</v>
      </c>
      <c r="AL8" s="16" t="s">
        <v>31847</v>
      </c>
      <c r="AM8" s="33">
        <f>D6L601C8*CHOOSE(MIN(D6L601C9,RUN_YEARS),B7L806C4,B7L806C13,B7L806C22,B7L806C31,B7L806C40)</f>
        <v>389.45040396434842</v>
      </c>
      <c r="AN8" s="16" t="s">
        <v>31848</v>
      </c>
      <c r="AO8" s="33">
        <f>D6L601C8-D6L601C18</f>
        <v>2454.4627868736516</v>
      </c>
      <c r="AP8" s="16" t="s">
        <v>31849</v>
      </c>
      <c r="AQ8" s="33">
        <f>CHOOSE(MIN(D6L601C9,RUN_YEARS),B7L806C2,B7L806C11,B7L806C20,B7L806C29,B7L806C38)</f>
        <v>64.333306932438816</v>
      </c>
      <c r="AR8" s="16" t="s">
        <v>31850</v>
      </c>
      <c r="AS8" s="33">
        <f>IF(D6L601C20=0,0,D6L601C18/D6L601C20)</f>
        <v>6.0536357065141893</v>
      </c>
      <c r="AT8" s="16" t="s">
        <v>31851</v>
      </c>
      <c r="AU8" s="33">
        <f>IF(D6L601C5=0,0,D6L601C18/D6L601C5)</f>
        <v>6.8470867046682121E-2</v>
      </c>
      <c r="AV8" s="16" t="s">
        <v>31852</v>
      </c>
      <c r="AW8" s="33">
        <f>CHOOSE(MIN(D6L601C9,RUN_YEARS),B7L806C1,B7L806C10,B7L806C19,B7L806C28,B7L806C37)</f>
        <v>405.45267437094969</v>
      </c>
      <c r="AX8" s="16" t="s">
        <v>31853</v>
      </c>
      <c r="AY8" s="33">
        <f>IF(D6L601C23=0,0,D6L601C19/D6L601C23)</f>
        <v>6.0536357065141893</v>
      </c>
      <c r="AZ8" s="16" t="s">
        <v>31854</v>
      </c>
      <c r="BA8" s="33">
        <f>IF(D6L601C5=0,0,D6L601C19/D6L601C5)</f>
        <v>0.43152913295331791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0.15207815632921989</v>
      </c>
      <c r="J9" s="16" t="s">
        <v>31875</v>
      </c>
      <c r="K9" s="21">
        <f>IF(FLOW_THRU_100PCT="Y",1,INDEX(VariabilityMatrix,D6L602C1,D6L602C9))</f>
        <v>0.51998949836467689</v>
      </c>
      <c r="L9" s="16" t="s">
        <v>31855</v>
      </c>
      <c r="M9" s="15">
        <f>IF(D6L602C2&lt;&gt;0,D6L602C2*D6L602C4,D6L602C3*D6L602C4)</f>
        <v>7.9079044221855965E-2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3.9539522110927983E-2</v>
      </c>
      <c r="R9" s="16" t="s">
        <v>31857</v>
      </c>
      <c r="S9" s="15">
        <f>D6L602C5-D6L602C7</f>
        <v>3.9539522110927983E-2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3.7473011213603705E-2</v>
      </c>
      <c r="X9" s="16" t="s">
        <v>31859</v>
      </c>
      <c r="Y9" s="33">
        <f>D6L602C7-D6L602C10</f>
        <v>2.066510897324278E-3</v>
      </c>
      <c r="Z9" s="16" t="s">
        <v>31860</v>
      </c>
      <c r="AA9" s="33">
        <f>CHOOSE(MIN(D6L602C9,RUN_YEARS),B7L806C7,B7L806C16,B7L806C25,B7L806C34,B7L806C43)</f>
        <v>53553.2</v>
      </c>
      <c r="AB9" s="16" t="s">
        <v>31861</v>
      </c>
      <c r="AC9" s="33">
        <f>IF(D6L602C12=0,0,D6L602C10/D6L602C12)</f>
        <v>6.9973430558031464E-7</v>
      </c>
      <c r="AD9" s="16" t="s">
        <v>31862</v>
      </c>
      <c r="AE9" s="33">
        <f>IF(D6L602C5=0,0,D6L602C10/D6L602C5)</f>
        <v>0.47386778105806782</v>
      </c>
      <c r="AF9" s="16" t="s">
        <v>31863</v>
      </c>
      <c r="AG9" s="33">
        <f>CHOOSE(MIN(D6L602C9,RUN_YEARS),B7L806C5,B7L806C14,B7L806C23,B7L806C32,B7L806C41)</f>
        <v>1135.8766852614076</v>
      </c>
      <c r="AH9" s="16" t="s">
        <v>31864</v>
      </c>
      <c r="AI9" s="33">
        <f>IF(D6L602C15=0,0,D6L602C11/D6L602C15)</f>
        <v>1.8193091945088182E-6</v>
      </c>
      <c r="AJ9" s="16" t="s">
        <v>31865</v>
      </c>
      <c r="AK9" s="33">
        <f>IF(D6L602C5=0,0,D6L602C11/D6L602C5)</f>
        <v>2.6132218941932194E-2</v>
      </c>
      <c r="AL9" s="16" t="s">
        <v>31866</v>
      </c>
      <c r="AM9" s="33">
        <f>D6L602C8*CHOOSE(MIN(D6L602C9,RUN_YEARS),B7L806C4,B7L806C13,B7L806C22,B7L806C31,B7L806C40)</f>
        <v>5.1953136838542597E-3</v>
      </c>
      <c r="AN9" s="16" t="s">
        <v>31867</v>
      </c>
      <c r="AO9" s="33">
        <f>D6L602C8-D6L602C18</f>
        <v>3.4344208427073725E-2</v>
      </c>
      <c r="AP9" s="16" t="s">
        <v>31868</v>
      </c>
      <c r="AQ9" s="33">
        <f>CHOOSE(MIN(D6L602C9,RUN_YEARS),B7L806C2,B7L806C11,B7L806C20,B7L806C29,B7L806C38)</f>
        <v>72.26932588771389</v>
      </c>
      <c r="AR9" s="16" t="s">
        <v>31869</v>
      </c>
      <c r="AS9" s="33">
        <f>IF(D6L602C20=0,0,D6L602C18/D6L602C20)</f>
        <v>7.1888226713589512E-5</v>
      </c>
      <c r="AT9" s="16" t="s">
        <v>31870</v>
      </c>
      <c r="AU9" s="33">
        <f>IF(D6L602C5=0,0,D6L602C18/D6L602C5)</f>
        <v>6.5697729847098638E-2</v>
      </c>
      <c r="AV9" s="16" t="s">
        <v>31871</v>
      </c>
      <c r="AW9" s="33">
        <f>CHOOSE(MIN(D6L602C9,RUN_YEARS),B7L806C1,B7L806C10,B7L806C19,B7L806C28,B7L806C37)</f>
        <v>477.74454868534684</v>
      </c>
      <c r="AX9" s="16" t="s">
        <v>31872</v>
      </c>
      <c r="AY9" s="33">
        <f>IF(D6L602C23=0,0,D6L602C19/D6L602C23)</f>
        <v>7.1888226713589525E-5</v>
      </c>
      <c r="AZ9" s="16" t="s">
        <v>31873</v>
      </c>
      <c r="BA9" s="33">
        <f>IF(D6L602C5=0,0,D6L602C19/D6L602C5)</f>
        <v>0.4343022701529014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7.0013549925688312E-2</v>
      </c>
      <c r="J10" s="16" t="s">
        <v>31896</v>
      </c>
      <c r="K10" s="21">
        <f>IF(FLOW_THRU_100PCT="Y",1,INDEX(VariabilityMatrix,D6L603C1,D6L603C9))</f>
        <v>0.51998949836467689</v>
      </c>
      <c r="L10" s="16" t="s">
        <v>31876</v>
      </c>
      <c r="M10" s="15">
        <f>IF(D6L603C2&lt;&gt;0,D6L603C2*D6L603C4,D6L603C3*D6L603C4)</f>
        <v>3.6406310704588926E-2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1.8203155352294463E-2</v>
      </c>
      <c r="R10" s="16" t="s">
        <v>31878</v>
      </c>
      <c r="S10" s="15">
        <f>D6L603C5-D6L603C7</f>
        <v>1.8203155352294463E-2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1.7251777670094136E-2</v>
      </c>
      <c r="X10" s="16" t="s">
        <v>31880</v>
      </c>
      <c r="Y10" s="33">
        <f>D6L603C7-D6L603C10</f>
        <v>9.5137768220032726E-4</v>
      </c>
      <c r="Z10" s="16" t="s">
        <v>31881</v>
      </c>
      <c r="AA10" s="33">
        <f>CHOOSE(MIN(D6L603C9,RUN_YEARS),B7L806C7,B7L806C16,B7L806C25,B7L806C34,B7L806C43)</f>
        <v>53553.2</v>
      </c>
      <c r="AB10" s="16" t="s">
        <v>31882</v>
      </c>
      <c r="AC10" s="33">
        <f>IF(D6L603C12=0,0,D6L603C10/D6L603C12)</f>
        <v>3.2214279763103116E-7</v>
      </c>
      <c r="AD10" s="16" t="s">
        <v>31883</v>
      </c>
      <c r="AE10" s="33">
        <f>IF(D6L603C5=0,0,D6L603C10/D6L603C5)</f>
        <v>0.47386778105806782</v>
      </c>
      <c r="AF10" s="16" t="s">
        <v>31884</v>
      </c>
      <c r="AG10" s="33">
        <f>CHOOSE(MIN(D6L603C9,RUN_YEARS),B7L806C5,B7L806C14,B7L806C23,B7L806C32,B7L806C41)</f>
        <v>1135.8766852614076</v>
      </c>
      <c r="AH10" s="16" t="s">
        <v>31885</v>
      </c>
      <c r="AI10" s="33">
        <f>IF(D6L603C15=0,0,D6L603C11/D6L603C15)</f>
        <v>8.3757127384068085E-7</v>
      </c>
      <c r="AJ10" s="16" t="s">
        <v>31886</v>
      </c>
      <c r="AK10" s="33">
        <f>IF(D6L603C5=0,0,D6L603C11/D6L603C5)</f>
        <v>2.6132218941932187E-2</v>
      </c>
      <c r="AL10" s="16" t="s">
        <v>31887</v>
      </c>
      <c r="AM10" s="33">
        <f>D6L603C8*CHOOSE(MIN(D6L603C9,RUN_YEARS),B7L806C4,B7L806C13,B7L806C22,B7L806C31,B7L806C40)</f>
        <v>2.3918119653996185E-3</v>
      </c>
      <c r="AN10" s="16" t="s">
        <v>31888</v>
      </c>
      <c r="AO10" s="33">
        <f>D6L603C8-D6L603C18</f>
        <v>1.5811343386894845E-2</v>
      </c>
      <c r="AP10" s="16" t="s">
        <v>31889</v>
      </c>
      <c r="AQ10" s="33">
        <f>CHOOSE(MIN(D6L603C9,RUN_YEARS),B7L806C2,B7L806C11,B7L806C20,B7L806C29,B7L806C38)</f>
        <v>72.26932588771389</v>
      </c>
      <c r="AR10" s="16" t="s">
        <v>31890</v>
      </c>
      <c r="AS10" s="33">
        <f>IF(D6L603C20=0,0,D6L603C18/D6L603C20)</f>
        <v>3.30958112037162E-5</v>
      </c>
      <c r="AT10" s="16" t="s">
        <v>31891</v>
      </c>
      <c r="AU10" s="33">
        <f>IF(D6L603C5=0,0,D6L603C18/D6L603C5)</f>
        <v>6.5697729847098638E-2</v>
      </c>
      <c r="AV10" s="16" t="s">
        <v>31892</v>
      </c>
      <c r="AW10" s="33">
        <f>CHOOSE(MIN(D6L603C9,RUN_YEARS),B7L806C1,B7L806C10,B7L806C19,B7L806C28,B7L806C37)</f>
        <v>477.74454868534684</v>
      </c>
      <c r="AX10" s="16" t="s">
        <v>31893</v>
      </c>
      <c r="AY10" s="33">
        <f>IF(D6L603C23=0,0,D6L603C19/D6L603C23)</f>
        <v>3.3095811203716207E-5</v>
      </c>
      <c r="AZ10" s="16" t="s">
        <v>31894</v>
      </c>
      <c r="BA10" s="33">
        <f>IF(D6L603C5=0,0,D6L603C19/D6L603C5)</f>
        <v>0.43430227015290135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0.5415186677207473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47014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926.09836820672922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65.931414797772092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385.56355164849617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4.71987682021566</v>
      </c>
      <c r="J12" s="16" t="s">
        <v>31938</v>
      </c>
      <c r="K12" s="21">
        <f>IF(FLOW_THRU_100PCT="Y",1,INDEX(VariabilityMatrix,D6L605C1,D6L605C9))</f>
        <v>0.2150636805096566</v>
      </c>
      <c r="L12" s="16" t="s">
        <v>31918</v>
      </c>
      <c r="M12" s="15">
        <f>IF(D6L605C2&lt;&gt;0,D6L605C2*D6L605C4,D6L605C3*D6L605C4)</f>
        <v>1.0150740805077947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0.50753704025389734</v>
      </c>
      <c r="R12" s="16" t="s">
        <v>31920</v>
      </c>
      <c r="S12" s="15">
        <f>D6L605C5-D6L605C7</f>
        <v>0.50753704025389734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0.48101090213978714</v>
      </c>
      <c r="X12" s="16" t="s">
        <v>31922</v>
      </c>
      <c r="Y12" s="33">
        <f>D6L605C7-D6L605C10</f>
        <v>2.6526138114110198E-2</v>
      </c>
      <c r="Z12" s="16" t="s">
        <v>31923</v>
      </c>
      <c r="AA12" s="33">
        <f>CHOOSE(MIN(D6L605C9,RUN_YEARS),B7L806C7,B7L806C16,B7L806C25,B7L806C34,B7L806C43)</f>
        <v>53553.2</v>
      </c>
      <c r="AB12" s="16" t="s">
        <v>31924</v>
      </c>
      <c r="AC12" s="33">
        <f>IF(D6L605C12=0,0,D6L605C10/D6L605C12)</f>
        <v>8.9819264234403768E-6</v>
      </c>
      <c r="AD12" s="16" t="s">
        <v>31925</v>
      </c>
      <c r="AE12" s="33">
        <f>IF(D6L605C5=0,0,D6L605C10/D6L605C5)</f>
        <v>0.47386778105806782</v>
      </c>
      <c r="AF12" s="16" t="s">
        <v>31926</v>
      </c>
      <c r="AG12" s="33">
        <f>CHOOSE(MIN(D6L605C9,RUN_YEARS),B7L806C5,B7L806C14,B7L806C23,B7L806C32,B7L806C41)</f>
        <v>1135.8766852614076</v>
      </c>
      <c r="AH12" s="16" t="s">
        <v>31927</v>
      </c>
      <c r="AI12" s="33">
        <f>IF(D6L605C15=0,0,D6L605C11/D6L605C15)</f>
        <v>2.3353008700944982E-5</v>
      </c>
      <c r="AJ12" s="16" t="s">
        <v>31928</v>
      </c>
      <c r="AK12" s="33">
        <f>IF(D6L605C5=0,0,D6L605C11/D6L605C5)</f>
        <v>2.6132218941932194E-2</v>
      </c>
      <c r="AL12" s="16" t="s">
        <v>31929</v>
      </c>
      <c r="AM12" s="33">
        <f>D6L605C8*CHOOSE(MIN(D6L605C9,RUN_YEARS),B7L806C4,B7L806C13,B7L806C22,B7L806C31,B7L806C40)</f>
        <v>6.6688062715993146E-2</v>
      </c>
      <c r="AN12" s="16" t="s">
        <v>31930</v>
      </c>
      <c r="AO12" s="33">
        <f>D6L605C8-D6L605C18</f>
        <v>0.4408489775379042</v>
      </c>
      <c r="AP12" s="16" t="s">
        <v>31931</v>
      </c>
      <c r="AQ12" s="33">
        <f>CHOOSE(MIN(D6L605C9,RUN_YEARS),B7L806C2,B7L806C11,B7L806C20,B7L806C29,B7L806C38)</f>
        <v>72.26932588771389</v>
      </c>
      <c r="AR12" s="16" t="s">
        <v>31932</v>
      </c>
      <c r="AS12" s="33">
        <f>IF(D6L605C20=0,0,D6L605C18/D6L605C20)</f>
        <v>9.2277134035548562E-4</v>
      </c>
      <c r="AT12" s="16" t="s">
        <v>31933</v>
      </c>
      <c r="AU12" s="33">
        <f>IF(D6L605C5=0,0,D6L605C18/D6L605C5)</f>
        <v>6.5697729847098638E-2</v>
      </c>
      <c r="AV12" s="16" t="s">
        <v>31934</v>
      </c>
      <c r="AW12" s="33">
        <f>CHOOSE(MIN(D6L605C9,RUN_YEARS),B7L806C1,B7L806C10,B7L806C19,B7L806C28,B7L806C37)</f>
        <v>477.74454868534684</v>
      </c>
      <c r="AX12" s="16" t="s">
        <v>31935</v>
      </c>
      <c r="AY12" s="33">
        <f>IF(D6L605C23=0,0,D6L605C19/D6L605C23)</f>
        <v>9.2277134035548595E-4</v>
      </c>
      <c r="AZ12" s="16" t="s">
        <v>31936</v>
      </c>
      <c r="BA12" s="33">
        <f>IF(D6L605C5=0,0,D6L605C19/D6L605C5)</f>
        <v>0.43430227015290135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1.1567165107211035</v>
      </c>
      <c r="J13" s="16" t="s">
        <v>31959</v>
      </c>
      <c r="K13" s="21">
        <f>IF(FLOW_THRU_100PCT="Y",1,INDEX(VariabilityMatrix,D6L606C1,D6L606C9))</f>
        <v>0.51998949836467689</v>
      </c>
      <c r="L13" s="16" t="s">
        <v>31939</v>
      </c>
      <c r="M13" s="15">
        <f>IF(D6L606C2&lt;&gt;0,D6L606C2*D6L606C4,D6L606C3*D6L606C4)</f>
        <v>0.60148043816000596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0.30074021908000298</v>
      </c>
      <c r="R13" s="16" t="s">
        <v>31941</v>
      </c>
      <c r="S13" s="15">
        <f>D6L606C5-D6L606C7</f>
        <v>0.30074021908000298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0.28502220058071642</v>
      </c>
      <c r="X13" s="16" t="s">
        <v>31943</v>
      </c>
      <c r="Y13" s="33">
        <f>D6L606C7-D6L606C10</f>
        <v>1.5718018499286557E-2</v>
      </c>
      <c r="Z13" s="16" t="s">
        <v>31944</v>
      </c>
      <c r="AA13" s="33">
        <f>CHOOSE(MIN(D6L606C9,RUN_YEARS),B7L806C7,B7L806C16,B7L806C25,B7L806C34,B7L806C43)</f>
        <v>53553.2</v>
      </c>
      <c r="AB13" s="16" t="s">
        <v>31945</v>
      </c>
      <c r="AC13" s="33">
        <f>IF(D6L606C12=0,0,D6L606C10/D6L606C12)</f>
        <v>5.3222253867316324E-6</v>
      </c>
      <c r="AD13" s="16" t="s">
        <v>31946</v>
      </c>
      <c r="AE13" s="33">
        <f>IF(D6L606C5=0,0,D6L606C10/D6L606C5)</f>
        <v>0.47386778105806787</v>
      </c>
      <c r="AF13" s="16" t="s">
        <v>31947</v>
      </c>
      <c r="AG13" s="33">
        <f>CHOOSE(MIN(D6L606C9,RUN_YEARS),B7L806C5,B7L806C14,B7L806C23,B7L806C32,B7L806C41)</f>
        <v>1135.8766852614076</v>
      </c>
      <c r="AH13" s="16" t="s">
        <v>31948</v>
      </c>
      <c r="AI13" s="33">
        <f>IF(D6L606C15=0,0,D6L606C11/D6L606C15)</f>
        <v>1.3837786005502221E-5</v>
      </c>
      <c r="AJ13" s="16" t="s">
        <v>31949</v>
      </c>
      <c r="AK13" s="33">
        <f>IF(D6L606C5=0,0,D6L606C11/D6L606C5)</f>
        <v>2.6132218941932149E-2</v>
      </c>
      <c r="AL13" s="16" t="s">
        <v>31950</v>
      </c>
      <c r="AM13" s="33">
        <f>D6L606C8*CHOOSE(MIN(D6L606C9,RUN_YEARS),B7L806C4,B7L806C13,B7L806C22,B7L806C31,B7L806C40)</f>
        <v>3.9515899334550589E-2</v>
      </c>
      <c r="AN13" s="16" t="s">
        <v>31951</v>
      </c>
      <c r="AO13" s="33">
        <f>D6L606C8-D6L606C18</f>
        <v>0.2612243197454524</v>
      </c>
      <c r="AP13" s="16" t="s">
        <v>31952</v>
      </c>
      <c r="AQ13" s="33">
        <f>CHOOSE(MIN(D6L606C9,RUN_YEARS),B7L806C2,B7L806C11,B7L806C20,B7L806C29,B7L806C38)</f>
        <v>72.26932588771389</v>
      </c>
      <c r="AR13" s="16" t="s">
        <v>31953</v>
      </c>
      <c r="AS13" s="33">
        <f>IF(D6L606C20=0,0,D6L606C18/D6L606C20)</f>
        <v>5.4678660481691959E-4</v>
      </c>
      <c r="AT13" s="16" t="s">
        <v>31954</v>
      </c>
      <c r="AU13" s="33">
        <f>IF(D6L606C5=0,0,D6L606C18/D6L606C5)</f>
        <v>6.5697729847098638E-2</v>
      </c>
      <c r="AV13" s="16" t="s">
        <v>31955</v>
      </c>
      <c r="AW13" s="33">
        <f>CHOOSE(MIN(D6L606C9,RUN_YEARS),B7L806C1,B7L806C10,B7L806C19,B7L806C28,B7L806C37)</f>
        <v>477.74454868534684</v>
      </c>
      <c r="AX13" s="16" t="s">
        <v>31956</v>
      </c>
      <c r="AY13" s="33">
        <f>IF(D6L606C23=0,0,D6L606C19/D6L606C23)</f>
        <v>5.467866048169197E-4</v>
      </c>
      <c r="AZ13" s="16" t="s">
        <v>31957</v>
      </c>
      <c r="BA13" s="33">
        <f>IF(D6L606C5=0,0,D6L606C19/D6L606C5)</f>
        <v>0.4343022701529014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0.11328148060533963</v>
      </c>
      <c r="J14" s="16" t="s">
        <v>31980</v>
      </c>
      <c r="K14" s="21">
        <f>IF(FLOW_THRU_100PCT="Y",1,INDEX(VariabilityMatrix,D6L607C1,D6L607C9))</f>
        <v>0.5415186677207473</v>
      </c>
      <c r="L14" s="16" t="s">
        <v>31960</v>
      </c>
      <c r="M14" s="15">
        <f>IF(D6L607C2&lt;&gt;0,D6L607C2*D6L607C4,D6L607C3*D6L607C4)</f>
        <v>6.1344036454837193E-2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3.0672018227418597E-2</v>
      </c>
      <c r="R14" s="16" t="s">
        <v>31962</v>
      </c>
      <c r="S14" s="15">
        <f>D6L607C5-D6L607C7</f>
        <v>3.0672018227418597E-2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2.9177663259432881E-2</v>
      </c>
      <c r="X14" s="16" t="s">
        <v>31964</v>
      </c>
      <c r="Y14" s="33">
        <f>D6L607C7-D6L607C10</f>
        <v>1.4943549679857157E-3</v>
      </c>
      <c r="Z14" s="16" t="s">
        <v>31965</v>
      </c>
      <c r="AA14" s="33">
        <f>CHOOSE(MIN(D6L607C9,RUN_YEARS),B7L806C7,B7L806C16,B7L806C25,B7L806C34,B7L806C43)</f>
        <v>47014</v>
      </c>
      <c r="AB14" s="16" t="s">
        <v>31966</v>
      </c>
      <c r="AC14" s="33">
        <f>IF(D6L607C12=0,0,D6L607C10/D6L607C12)</f>
        <v>6.2061648146154084E-7</v>
      </c>
      <c r="AD14" s="16" t="s">
        <v>31967</v>
      </c>
      <c r="AE14" s="33">
        <f>IF(D6L607C5=0,0,D6L607C10/D6L607C5)</f>
        <v>0.47563976786747819</v>
      </c>
      <c r="AF14" s="16" t="s">
        <v>31968</v>
      </c>
      <c r="AG14" s="33">
        <f>CHOOSE(MIN(D6L607C9,RUN_YEARS),B7L806C5,B7L806C14,B7L806C23,B7L806C32,B7L806C41)</f>
        <v>926.09836820672922</v>
      </c>
      <c r="AH14" s="16" t="s">
        <v>31969</v>
      </c>
      <c r="AI14" s="33">
        <f>IF(D6L607C15=0,0,D6L607C11/D6L607C15)</f>
        <v>1.6136028518000118E-6</v>
      </c>
      <c r="AJ14" s="16" t="s">
        <v>31970</v>
      </c>
      <c r="AK14" s="33">
        <f>IF(D6L607C5=0,0,D6L607C11/D6L607C5)</f>
        <v>2.4360232132521833E-2</v>
      </c>
      <c r="AL14" s="16" t="s">
        <v>31971</v>
      </c>
      <c r="AM14" s="33">
        <f>D6L607C8*CHOOSE(MIN(D6L607C9,RUN_YEARS),B7L806C4,B7L806C13,B7L806C22,B7L806C31,B7L806C40)</f>
        <v>4.4790079773290824E-3</v>
      </c>
      <c r="AN14" s="16" t="s">
        <v>31972</v>
      </c>
      <c r="AO14" s="33">
        <f>D6L607C8-D6L607C18</f>
        <v>2.6193010250089514E-2</v>
      </c>
      <c r="AP14" s="16" t="s">
        <v>31973</v>
      </c>
      <c r="AQ14" s="33">
        <f>CHOOSE(MIN(D6L607C9,RUN_YEARS),B7L806C2,B7L806C11,B7L806C20,B7L806C29,B7L806C38)</f>
        <v>65.931414797772092</v>
      </c>
      <c r="AR14" s="16" t="s">
        <v>31974</v>
      </c>
      <c r="AS14" s="33">
        <f>IF(D6L607C20=0,0,D6L607C18/D6L607C20)</f>
        <v>6.7934352555110557E-5</v>
      </c>
      <c r="AT14" s="16" t="s">
        <v>31975</v>
      </c>
      <c r="AU14" s="33">
        <f>IF(D6L607C5=0,0,D6L607C18/D6L607C5)</f>
        <v>7.3014562395590399E-2</v>
      </c>
      <c r="AV14" s="16" t="s">
        <v>31976</v>
      </c>
      <c r="AW14" s="33">
        <f>CHOOSE(MIN(D6L607C9,RUN_YEARS),B7L806C1,B7L806C10,B7L806C19,B7L806C28,B7L806C37)</f>
        <v>385.56355164849617</v>
      </c>
      <c r="AX14" s="16" t="s">
        <v>31977</v>
      </c>
      <c r="AY14" s="33">
        <f>IF(D6L607C23=0,0,D6L607C19/D6L607C23)</f>
        <v>6.7934352555110543E-5</v>
      </c>
      <c r="AZ14" s="16" t="s">
        <v>31978</v>
      </c>
      <c r="BA14" s="33">
        <f>IF(D6L607C5=0,0,D6L607C19/D6L607C5)</f>
        <v>0.4269854376044096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0.5415186677207473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47014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926.09836820672922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65.931414797772092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385.56355164849617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0.5415186677207473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47014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926.09836820672922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65.931414797772092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385.56355164849617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0.5415186677207473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47014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926.09836820672922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65.931414797772092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385.56355164849617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0.5415186677207473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47014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926.09836820672922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65.931414797772092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385.56355164849617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0.5415186677207473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47014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926.09836820672922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65.931414797772092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385.56355164849617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5.790138938079676E-2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4.979519486748521E-2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2.4897597433742605E-2</v>
      </c>
      <c r="R20" s="16" t="s">
        <v>32088</v>
      </c>
      <c r="S20" s="15">
        <f>D6L613C5-D6L613C7</f>
        <v>2.4897597433742605E-2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2.3684574927686507E-2</v>
      </c>
      <c r="X20" s="16" t="s">
        <v>32090</v>
      </c>
      <c r="Y20" s="33">
        <f>D6L613C7-D6L613C10</f>
        <v>1.2130225060560974E-3</v>
      </c>
      <c r="Z20" s="16" t="s">
        <v>32091</v>
      </c>
      <c r="AA20" s="33">
        <f>CHOOSE(MIN(D6L613C9,RUN_YEARS),B7L806C7,B7L806C16,B7L806C25,B7L806C34,B7L806C43)</f>
        <v>47014</v>
      </c>
      <c r="AB20" s="16" t="s">
        <v>32092</v>
      </c>
      <c r="AC20" s="33">
        <f>IF(D6L613C12=0,0,D6L613C10/D6L613C12)</f>
        <v>5.0377706486762471E-7</v>
      </c>
      <c r="AD20" s="16" t="s">
        <v>32093</v>
      </c>
      <c r="AE20" s="33">
        <f>IF(D6L613C5=0,0,D6L613C10/D6L613C5)</f>
        <v>0.47563976786747819</v>
      </c>
      <c r="AF20" s="16" t="s">
        <v>32094</v>
      </c>
      <c r="AG20" s="33">
        <f>CHOOSE(MIN(D6L613C9,RUN_YEARS),B7L806C5,B7L806C14,B7L806C23,B7L806C32,B7L806C41)</f>
        <v>926.09836820672922</v>
      </c>
      <c r="AH20" s="16" t="s">
        <v>32095</v>
      </c>
      <c r="AI20" s="33">
        <f>IF(D6L613C15=0,0,D6L613C11/D6L613C15)</f>
        <v>1.3098203686558266E-6</v>
      </c>
      <c r="AJ20" s="16" t="s">
        <v>32096</v>
      </c>
      <c r="AK20" s="33">
        <f>IF(D6L613C5=0,0,D6L613C11/D6L613C5)</f>
        <v>2.4360232132521791E-2</v>
      </c>
      <c r="AL20" s="16" t="s">
        <v>32097</v>
      </c>
      <c r="AM20" s="33">
        <f>D6L613C8*CHOOSE(MIN(D6L613C9,RUN_YEARS),B7L806C4,B7L806C13,B7L806C22,B7L806C31,B7L806C40)</f>
        <v>3.6357743626525816E-3</v>
      </c>
      <c r="AN20" s="16" t="s">
        <v>32098</v>
      </c>
      <c r="AO20" s="33">
        <f>D6L613C8-D6L613C18</f>
        <v>2.1261823071090022E-2</v>
      </c>
      <c r="AP20" s="16" t="s">
        <v>32099</v>
      </c>
      <c r="AQ20" s="33">
        <f>CHOOSE(MIN(D6L613C9,RUN_YEARS),B7L806C2,B7L806C11,B7L806C20,B7L806C29,B7L806C38)</f>
        <v>65.931414797772092</v>
      </c>
      <c r="AR20" s="16" t="s">
        <v>32100</v>
      </c>
      <c r="AS20" s="33">
        <f>IF(D6L613C20=0,0,D6L613C18/D6L613C20)</f>
        <v>5.5144795145142843E-5</v>
      </c>
      <c r="AT20" s="16" t="s">
        <v>32101</v>
      </c>
      <c r="AU20" s="33">
        <f>IF(D6L613C5=0,0,D6L613C18/D6L613C5)</f>
        <v>7.3014562395590399E-2</v>
      </c>
      <c r="AV20" s="16" t="s">
        <v>32102</v>
      </c>
      <c r="AW20" s="33">
        <f>CHOOSE(MIN(D6L613C9,RUN_YEARS),B7L806C1,B7L806C10,B7L806C19,B7L806C28,B7L806C37)</f>
        <v>385.56355164849617</v>
      </c>
      <c r="AX20" s="16" t="s">
        <v>32103</v>
      </c>
      <c r="AY20" s="33">
        <f>IF(D6L613C23=0,0,D6L613C19/D6L613C23)</f>
        <v>5.5144795145142837E-5</v>
      </c>
      <c r="AZ20" s="16" t="s">
        <v>32104</v>
      </c>
      <c r="BA20" s="33">
        <f>IF(D6L613C5=0,0,D6L613C19/D6L613C5)</f>
        <v>0.4269854376044096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7.2816537294760342E-2</v>
      </c>
      <c r="J21" s="16" t="s">
        <v>32126</v>
      </c>
      <c r="K21" s="21">
        <f>IF(FLOW_THRU_100PCT="Y",1,INDEX(VariabilityMatrix,D6L614C1,D6L614C9))</f>
        <v>0.51998949836467689</v>
      </c>
      <c r="L21" s="16" t="s">
        <v>32106</v>
      </c>
      <c r="M21" s="15">
        <f>IF(D6L614C2&lt;&gt;0,D6L614C2*D6L614C4,D6L614C3*D6L614C4)</f>
        <v>3.7863834700555217E-2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1.8931917350277608E-2</v>
      </c>
      <c r="R21" s="16" t="s">
        <v>32108</v>
      </c>
      <c r="S21" s="15">
        <f>D6L614C5-D6L614C7</f>
        <v>1.8931917350277608E-2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1.794245133190157E-2</v>
      </c>
      <c r="X21" s="16" t="s">
        <v>32110</v>
      </c>
      <c r="Y21" s="33">
        <f>D6L614C7-D6L614C10</f>
        <v>9.8946601837603815E-4</v>
      </c>
      <c r="Z21" s="16" t="s">
        <v>32111</v>
      </c>
      <c r="AA21" s="33">
        <f>CHOOSE(MIN(D6L614C9,RUN_YEARS),B7L806C7,B7L806C16,B7L806C25,B7L806C34,B7L806C43)</f>
        <v>53553.2</v>
      </c>
      <c r="AB21" s="16" t="s">
        <v>32112</v>
      </c>
      <c r="AC21" s="33">
        <f>IF(D6L614C12=0,0,D6L614C10/D6L614C12)</f>
        <v>3.3503976105819206E-7</v>
      </c>
      <c r="AD21" s="16" t="s">
        <v>32113</v>
      </c>
      <c r="AE21" s="33">
        <f>IF(D6L614C5=0,0,D6L614C10/D6L614C5)</f>
        <v>0.47386778105806782</v>
      </c>
      <c r="AF21" s="16" t="s">
        <v>32114</v>
      </c>
      <c r="AG21" s="33">
        <f>CHOOSE(MIN(D6L614C9,RUN_YEARS),B7L806C5,B7L806C14,B7L806C23,B7L806C32,B7L806C41)</f>
        <v>1135.8766852614076</v>
      </c>
      <c r="AH21" s="16" t="s">
        <v>32115</v>
      </c>
      <c r="AI21" s="33">
        <f>IF(D6L614C15=0,0,D6L614C11/D6L614C15)</f>
        <v>8.7110337875129915E-7</v>
      </c>
      <c r="AJ21" s="16" t="s">
        <v>32116</v>
      </c>
      <c r="AK21" s="33">
        <f>IF(D6L614C5=0,0,D6L614C11/D6L614C5)</f>
        <v>2.6132218941932184E-2</v>
      </c>
      <c r="AL21" s="16" t="s">
        <v>32117</v>
      </c>
      <c r="AM21" s="33">
        <f>D6L614C8*CHOOSE(MIN(D6L614C9,RUN_YEARS),B7L806C4,B7L806C13,B7L806C22,B7L806C31,B7L806C40)</f>
        <v>2.4875679831322757E-3</v>
      </c>
      <c r="AN21" s="16" t="s">
        <v>32118</v>
      </c>
      <c r="AO21" s="33">
        <f>D6L614C8-D6L614C18</f>
        <v>1.6444349367145332E-2</v>
      </c>
      <c r="AP21" s="16" t="s">
        <v>32119</v>
      </c>
      <c r="AQ21" s="33">
        <f>CHOOSE(MIN(D6L614C9,RUN_YEARS),B7L806C2,B7L806C11,B7L806C20,B7L806C29,B7L806C38)</f>
        <v>72.26932588771389</v>
      </c>
      <c r="AR21" s="16" t="s">
        <v>32120</v>
      </c>
      <c r="AS21" s="33">
        <f>IF(D6L614C20=0,0,D6L614C18/D6L614C20)</f>
        <v>3.4420799593416068E-5</v>
      </c>
      <c r="AT21" s="16" t="s">
        <v>32121</v>
      </c>
      <c r="AU21" s="33">
        <f>IF(D6L614C5=0,0,D6L614C18/D6L614C5)</f>
        <v>6.5697729847098638E-2</v>
      </c>
      <c r="AV21" s="16" t="s">
        <v>32122</v>
      </c>
      <c r="AW21" s="33">
        <f>CHOOSE(MIN(D6L614C9,RUN_YEARS),B7L806C1,B7L806C10,B7L806C19,B7L806C28,B7L806C37)</f>
        <v>477.74454868534684</v>
      </c>
      <c r="AX21" s="16" t="s">
        <v>32123</v>
      </c>
      <c r="AY21" s="33">
        <f>IF(D6L614C23=0,0,D6L614C19/D6L614C23)</f>
        <v>3.4420799593416075E-5</v>
      </c>
      <c r="AZ21" s="16" t="s">
        <v>32124</v>
      </c>
      <c r="BA21" s="33">
        <f>IF(D6L614C5=0,0,D6L614C19/D6L614C5)</f>
        <v>0.43430227015290135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0.15500451787790129</v>
      </c>
      <c r="J22" s="16" t="s">
        <v>32147</v>
      </c>
      <c r="K22" s="21">
        <f>IF(FLOW_THRU_100PCT="Y",1,INDEX(VariabilityMatrix,D6L615C1,D6L615C9))</f>
        <v>0.52190386455991</v>
      </c>
      <c r="L22" s="16" t="s">
        <v>32127</v>
      </c>
      <c r="M22" s="15">
        <f>IF(D6L615C2&lt;&gt;0,D6L615C2*D6L615C4,D6L615C3*D6L615C4)</f>
        <v>8.0897456904722345E-2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4.0448728452361173E-2</v>
      </c>
      <c r="R22" s="16" t="s">
        <v>32129</v>
      </c>
      <c r="S22" s="15">
        <f>D6L615C5-D6L615C7</f>
        <v>4.0448728452361173E-2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3.8383774601421769E-2</v>
      </c>
      <c r="X22" s="16" t="s">
        <v>32131</v>
      </c>
      <c r="Y22" s="33">
        <f>D6L615C7-D6L615C10</f>
        <v>2.0649538509394036E-3</v>
      </c>
      <c r="Z22" s="16" t="s">
        <v>32132</v>
      </c>
      <c r="AA22" s="33">
        <f>CHOOSE(MIN(D6L615C9,RUN_YEARS),B7L806C7,B7L806C16,B7L806C25,B7L806C34,B7L806C43)</f>
        <v>47038.666666666672</v>
      </c>
      <c r="AB22" s="16" t="s">
        <v>32133</v>
      </c>
      <c r="AC22" s="33">
        <f>IF(D6L615C12=0,0,D6L615C10/D6L615C12)</f>
        <v>8.1600473230721738E-7</v>
      </c>
      <c r="AD22" s="16" t="s">
        <v>32134</v>
      </c>
      <c r="AE22" s="33">
        <f>IF(D6L615C5=0,0,D6L615C10/D6L615C5)</f>
        <v>0.47447442812236457</v>
      </c>
      <c r="AF22" s="16" t="s">
        <v>32135</v>
      </c>
      <c r="AG22" s="33">
        <f>CHOOSE(MIN(D6L615C9,RUN_YEARS),B7L806C5,B7L806C14,B7L806C23,B7L806C32,B7L806C41)</f>
        <v>973.29462458688988</v>
      </c>
      <c r="AH22" s="16" t="s">
        <v>32136</v>
      </c>
      <c r="AI22" s="33">
        <f>IF(D6L615C15=0,0,D6L615C11/D6L615C15)</f>
        <v>2.1216123039987641E-6</v>
      </c>
      <c r="AJ22" s="16" t="s">
        <v>32137</v>
      </c>
      <c r="AK22" s="33">
        <f>IF(D6L615C5=0,0,D6L615C11/D6L615C5)</f>
        <v>2.5525571877635416E-2</v>
      </c>
      <c r="AL22" s="16" t="s">
        <v>32138</v>
      </c>
      <c r="AM22" s="33">
        <f>D6L615C8*CHOOSE(MIN(D6L615C9,RUN_YEARS),B7L806C4,B7L806C13,B7L806C22,B7L806C31,B7L806C40)</f>
        <v>5.5391190161379403E-3</v>
      </c>
      <c r="AN22" s="16" t="s">
        <v>32139</v>
      </c>
      <c r="AO22" s="33">
        <f>D6L615C8-D6L615C18</f>
        <v>3.4909609436223232E-2</v>
      </c>
      <c r="AP22" s="16" t="s">
        <v>32140</v>
      </c>
      <c r="AQ22" s="33">
        <f>CHOOSE(MIN(D6L615C9,RUN_YEARS),B7L806C2,B7L806C11,B7L806C20,B7L806C29,B7L806C38)</f>
        <v>64.333306932438816</v>
      </c>
      <c r="AR22" s="16" t="s">
        <v>32141</v>
      </c>
      <c r="AS22" s="33">
        <f>IF(D6L615C20=0,0,D6L615C18/D6L615C20)</f>
        <v>8.6100330921197324E-5</v>
      </c>
      <c r="AT22" s="16" t="s">
        <v>32142</v>
      </c>
      <c r="AU22" s="33">
        <f>IF(D6L615C5=0,0,D6L615C18/D6L615C5)</f>
        <v>6.8470867046682121E-2</v>
      </c>
      <c r="AV22" s="16" t="s">
        <v>32143</v>
      </c>
      <c r="AW22" s="33">
        <f>CHOOSE(MIN(D6L615C9,RUN_YEARS),B7L806C1,B7L806C10,B7L806C19,B7L806C28,B7L806C37)</f>
        <v>405.45267437094969</v>
      </c>
      <c r="AX22" s="16" t="s">
        <v>32144</v>
      </c>
      <c r="AY22" s="33">
        <f>IF(D6L615C23=0,0,D6L615C19/D6L615C23)</f>
        <v>8.6100330921197324E-5</v>
      </c>
      <c r="AZ22" s="16" t="s">
        <v>32145</v>
      </c>
      <c r="BA22" s="33">
        <f>IF(D6L615C5=0,0,D6L615C19/D6L615C5)</f>
        <v>0.43152913295331785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1193.2434874513872</v>
      </c>
      <c r="J23" s="16" t="s">
        <v>32168</v>
      </c>
      <c r="K23" s="21">
        <f>IF(FLOW_THRU_100PCT="Y",1,INDEX(VariabilityMatrix,D6L616C1,D6L616C9))</f>
        <v>0.20868180774957085</v>
      </c>
      <c r="L23" s="16" t="s">
        <v>32148</v>
      </c>
      <c r="M23" s="15">
        <f>IF(D6L616C2&lt;&gt;0,D6L616C2*D6L616C4,D6L616C3*D6L616C4)</f>
        <v>249.00820804675783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124.50410402337891</v>
      </c>
      <c r="R23" s="16" t="s">
        <v>32150</v>
      </c>
      <c r="S23" s="15">
        <f>D6L616C5-D6L616C7</f>
        <v>124.50410402337891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118.1480271107602</v>
      </c>
      <c r="X23" s="16" t="s">
        <v>32152</v>
      </c>
      <c r="Y23" s="33">
        <f>D6L616C7-D6L616C10</f>
        <v>6.3560769126187182</v>
      </c>
      <c r="Z23" s="16" t="s">
        <v>32153</v>
      </c>
      <c r="AA23" s="33">
        <f>CHOOSE(MIN(D6L616C9,RUN_YEARS),B7L806C7,B7L806C16,B7L806C25,B7L806C34,B7L806C43)</f>
        <v>47038.666666666672</v>
      </c>
      <c r="AB23" s="16" t="s">
        <v>32154</v>
      </c>
      <c r="AC23" s="33">
        <f>IF(D6L616C12=0,0,D6L616C10/D6L616C12)</f>
        <v>2.5117214301162202E-3</v>
      </c>
      <c r="AD23" s="16" t="s">
        <v>32155</v>
      </c>
      <c r="AE23" s="33">
        <f>IF(D6L616C5=0,0,D6L616C10/D6L616C5)</f>
        <v>0.47447442812236457</v>
      </c>
      <c r="AF23" s="16" t="s">
        <v>32156</v>
      </c>
      <c r="AG23" s="33">
        <f>CHOOSE(MIN(D6L616C9,RUN_YEARS),B7L806C5,B7L806C14,B7L806C23,B7L806C32,B7L806C41)</f>
        <v>973.29462458688988</v>
      </c>
      <c r="AH23" s="16" t="s">
        <v>32157</v>
      </c>
      <c r="AI23" s="33">
        <f>IF(D6L616C15=0,0,D6L616C11/D6L616C15)</f>
        <v>6.5304757183021781E-3</v>
      </c>
      <c r="AJ23" s="16" t="s">
        <v>32158</v>
      </c>
      <c r="AK23" s="33">
        <f>IF(D6L616C5=0,0,D6L616C11/D6L616C5)</f>
        <v>2.5525571877635447E-2</v>
      </c>
      <c r="AL23" s="16" t="s">
        <v>32159</v>
      </c>
      <c r="AM23" s="33">
        <f>D6L616C8*CHOOSE(MIN(D6L616C9,RUN_YEARS),B7L806C4,B7L806C13,B7L806C22,B7L806C31,B7L806C40)</f>
        <v>17.049807906702117</v>
      </c>
      <c r="AN23" s="16" t="s">
        <v>32160</v>
      </c>
      <c r="AO23" s="33">
        <f>D6L616C8-D6L616C18</f>
        <v>107.4542961166768</v>
      </c>
      <c r="AP23" s="16" t="s">
        <v>32161</v>
      </c>
      <c r="AQ23" s="33">
        <f>CHOOSE(MIN(D6L616C9,RUN_YEARS),B7L806C2,B7L806C11,B7L806C20,B7L806C29,B7L806C38)</f>
        <v>64.333306932438816</v>
      </c>
      <c r="AR23" s="16" t="s">
        <v>32162</v>
      </c>
      <c r="AS23" s="33">
        <f>IF(D6L616C20=0,0,D6L616C18/D6L616C20)</f>
        <v>0.26502302958881607</v>
      </c>
      <c r="AT23" s="16" t="s">
        <v>32163</v>
      </c>
      <c r="AU23" s="33">
        <f>IF(D6L616C5=0,0,D6L616C18/D6L616C5)</f>
        <v>6.8470867046682121E-2</v>
      </c>
      <c r="AV23" s="16" t="s">
        <v>32164</v>
      </c>
      <c r="AW23" s="33">
        <f>CHOOSE(MIN(D6L616C9,RUN_YEARS),B7L806C1,B7L806C10,B7L806C19,B7L806C28,B7L806C37)</f>
        <v>405.45267437094969</v>
      </c>
      <c r="AX23" s="16" t="s">
        <v>32165</v>
      </c>
      <c r="AY23" s="33">
        <f>IF(D6L616C23=0,0,D6L616C19/D6L616C23)</f>
        <v>0.26502302958881607</v>
      </c>
      <c r="AZ23" s="16" t="s">
        <v>32166</v>
      </c>
      <c r="BA23" s="33">
        <f>IF(D6L616C5=0,0,D6L616C19/D6L616C5)</f>
        <v>0.43152913295331791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47038.666666666672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973.29462458688988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64.333306932438816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405.45267437094969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0.21440684336376906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47014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926.09836820672922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65.931414797772092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385.56355164849617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1764.1354921168042</v>
      </c>
      <c r="J26" s="16" t="s">
        <v>32230</v>
      </c>
      <c r="K26" s="21">
        <f>IF(FLOW_THRU_100PCT="Y",1,INDEX(VariabilityMatrix,D6L619C1,D6L619C9))</f>
        <v>0.20868180774957085</v>
      </c>
      <c r="L26" s="16" t="s">
        <v>32210</v>
      </c>
      <c r="M26" s="15">
        <f>IF(D6L619C2&lt;&gt;0,D6L619C2*D6L619C4,D6L619C3*D6L619C4)</f>
        <v>368.1429836101135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184.07149180505675</v>
      </c>
      <c r="R26" s="16" t="s">
        <v>32212</v>
      </c>
      <c r="S26" s="15">
        <f>D6L619C5-D6L619C7</f>
        <v>184.07149180505675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174.67443161566965</v>
      </c>
      <c r="X26" s="16" t="s">
        <v>32214</v>
      </c>
      <c r="Y26" s="33">
        <f>D6L619C7-D6L619C10</f>
        <v>9.3970601893871049</v>
      </c>
      <c r="Z26" s="16" t="s">
        <v>32215</v>
      </c>
      <c r="AA26" s="33">
        <f>CHOOSE(MIN(D6L619C9,RUN_YEARS),B7L806C7,B7L806C16,B7L806C25,B7L806C34,B7L806C43)</f>
        <v>47038.666666666672</v>
      </c>
      <c r="AB26" s="16" t="s">
        <v>32216</v>
      </c>
      <c r="AC26" s="33">
        <f>IF(D6L619C12=0,0,D6L619C10/D6L619C12)</f>
        <v>3.7134222543652659E-3</v>
      </c>
      <c r="AD26" s="16" t="s">
        <v>32217</v>
      </c>
      <c r="AE26" s="33">
        <f>IF(D6L619C5=0,0,D6L619C10/D6L619C5)</f>
        <v>0.47447442812236462</v>
      </c>
      <c r="AF26" s="16" t="s">
        <v>32218</v>
      </c>
      <c r="AG26" s="33">
        <f>CHOOSE(MIN(D6L619C9,RUN_YEARS),B7L806C5,B7L806C14,B7L806C23,B7L806C32,B7L806C41)</f>
        <v>973.29462458688988</v>
      </c>
      <c r="AH26" s="16" t="s">
        <v>32219</v>
      </c>
      <c r="AI26" s="33">
        <f>IF(D6L619C15=0,0,D6L619C11/D6L619C15)</f>
        <v>9.6548978613496816E-3</v>
      </c>
      <c r="AJ26" s="16" t="s">
        <v>32220</v>
      </c>
      <c r="AK26" s="33">
        <f>IF(D6L619C5=0,0,D6L619C11/D6L619C5)</f>
        <v>2.5525571877635406E-2</v>
      </c>
      <c r="AL26" s="16" t="s">
        <v>32221</v>
      </c>
      <c r="AM26" s="33">
        <f>D6L619C8*CHOOSE(MIN(D6L619C9,RUN_YEARS),B7L806C4,B7L806C13,B7L806C22,B7L806C31,B7L806C40)</f>
        <v>25.207069284936956</v>
      </c>
      <c r="AN26" s="16" t="s">
        <v>32222</v>
      </c>
      <c r="AO26" s="33">
        <f>D6L619C8-D6L619C18</f>
        <v>158.8644225201198</v>
      </c>
      <c r="AP26" s="16" t="s">
        <v>32223</v>
      </c>
      <c r="AQ26" s="33">
        <f>CHOOSE(MIN(D6L619C9,RUN_YEARS),B7L806C2,B7L806C11,B7L806C20,B7L806C29,B7L806C38)</f>
        <v>64.333306932438816</v>
      </c>
      <c r="AR26" s="16" t="s">
        <v>32224</v>
      </c>
      <c r="AS26" s="33">
        <f>IF(D6L619C20=0,0,D6L619C18/D6L619C20)</f>
        <v>0.39181989061138689</v>
      </c>
      <c r="AT26" s="16" t="s">
        <v>32225</v>
      </c>
      <c r="AU26" s="33">
        <f>IF(D6L619C5=0,0,D6L619C18/D6L619C5)</f>
        <v>6.8470867046682121E-2</v>
      </c>
      <c r="AV26" s="16" t="s">
        <v>32226</v>
      </c>
      <c r="AW26" s="33">
        <f>CHOOSE(MIN(D6L619C9,RUN_YEARS),B7L806C1,B7L806C10,B7L806C19,B7L806C28,B7L806C37)</f>
        <v>405.45267437094969</v>
      </c>
      <c r="AX26" s="16" t="s">
        <v>32227</v>
      </c>
      <c r="AY26" s="33">
        <f>IF(D6L619C23=0,0,D6L619C19/D6L619C23)</f>
        <v>0.39181989061138695</v>
      </c>
      <c r="AZ26" s="16" t="s">
        <v>32228</v>
      </c>
      <c r="BA26" s="33">
        <f>IF(D6L619C5=0,0,D6L619C19/D6L619C5)</f>
        <v>0.43152913295331791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60.654738540240835</v>
      </c>
      <c r="J27" s="16" t="s">
        <v>32251</v>
      </c>
      <c r="K27" s="21">
        <f>IF(FLOW_THRU_100PCT="Y",1,INDEX(VariabilityMatrix,D6L620C1,D6L620C9))</f>
        <v>0.21440684336376906</v>
      </c>
      <c r="L27" s="16" t="s">
        <v>32231</v>
      </c>
      <c r="M27" s="15">
        <f>IF(D6L620C2&lt;&gt;0,D6L620C2*D6L620C4,D6L620C3*D6L620C4)</f>
        <v>13.004791025467783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6.5023955127338917</v>
      </c>
      <c r="R27" s="16" t="s">
        <v>32233</v>
      </c>
      <c r="S27" s="15">
        <f>D6L620C5-D6L620C7</f>
        <v>6.5023955127338917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6.1855957845185605</v>
      </c>
      <c r="X27" s="16" t="s">
        <v>32235</v>
      </c>
      <c r="Y27" s="33">
        <f>D6L620C7-D6L620C10</f>
        <v>0.3167997282153312</v>
      </c>
      <c r="Z27" s="16" t="s">
        <v>32236</v>
      </c>
      <c r="AA27" s="33">
        <f>CHOOSE(MIN(D6L620C9,RUN_YEARS),B7L806C7,B7L806C16,B7L806C25,B7L806C34,B7L806C43)</f>
        <v>47014</v>
      </c>
      <c r="AB27" s="16" t="s">
        <v>32237</v>
      </c>
      <c r="AC27" s="33">
        <f>IF(D6L620C12=0,0,D6L620C10/D6L620C12)</f>
        <v>1.3156923011270176E-4</v>
      </c>
      <c r="AD27" s="16" t="s">
        <v>32238</v>
      </c>
      <c r="AE27" s="33">
        <f>IF(D6L620C5=0,0,D6L620C10/D6L620C5)</f>
        <v>0.47563976786747819</v>
      </c>
      <c r="AF27" s="16" t="s">
        <v>32239</v>
      </c>
      <c r="AG27" s="33">
        <f>CHOOSE(MIN(D6L620C9,RUN_YEARS),B7L806C5,B7L806C14,B7L806C23,B7L806C32,B7L806C41)</f>
        <v>926.09836820672922</v>
      </c>
      <c r="AH27" s="16" t="s">
        <v>32240</v>
      </c>
      <c r="AI27" s="33">
        <f>IF(D6L620C15=0,0,D6L620C11/D6L620C15)</f>
        <v>3.4207999829302503E-4</v>
      </c>
      <c r="AJ27" s="16" t="s">
        <v>32241</v>
      </c>
      <c r="AK27" s="33">
        <f>IF(D6L620C5=0,0,D6L620C11/D6L620C5)</f>
        <v>2.4360232132521781E-2</v>
      </c>
      <c r="AL27" s="16" t="s">
        <v>32242</v>
      </c>
      <c r="AM27" s="33">
        <f>D6L620C8*CHOOSE(MIN(D6L620C9,RUN_YEARS),B7L806C4,B7L806C13,B7L806C22,B7L806C31,B7L806C40)</f>
        <v>0.94953912577063149</v>
      </c>
      <c r="AN27" s="16" t="s">
        <v>32243</v>
      </c>
      <c r="AO27" s="33">
        <f>D6L620C8-D6L620C18</f>
        <v>5.5528563869632599</v>
      </c>
      <c r="AP27" s="16" t="s">
        <v>32244</v>
      </c>
      <c r="AQ27" s="33">
        <f>CHOOSE(MIN(D6L620C9,RUN_YEARS),B7L806C2,B7L806C11,B7L806C20,B7L806C29,B7L806C38)</f>
        <v>65.931414797772092</v>
      </c>
      <c r="AR27" s="16" t="s">
        <v>32245</v>
      </c>
      <c r="AS27" s="33">
        <f>IF(D6L620C20=0,0,D6L620C18/D6L620C20)</f>
        <v>1.4401922492989149E-2</v>
      </c>
      <c r="AT27" s="16" t="s">
        <v>32246</v>
      </c>
      <c r="AU27" s="33">
        <f>IF(D6L620C5=0,0,D6L620C18/D6L620C5)</f>
        <v>7.3014562395590399E-2</v>
      </c>
      <c r="AV27" s="16" t="s">
        <v>32247</v>
      </c>
      <c r="AW27" s="33">
        <f>CHOOSE(MIN(D6L620C9,RUN_YEARS),B7L806C1,B7L806C10,B7L806C19,B7L806C28,B7L806C37)</f>
        <v>385.56355164849617</v>
      </c>
      <c r="AX27" s="16" t="s">
        <v>32248</v>
      </c>
      <c r="AY27" s="33">
        <f>IF(D6L620C23=0,0,D6L620C19/D6L620C23)</f>
        <v>1.4401922492989147E-2</v>
      </c>
      <c r="AZ27" s="16" t="s">
        <v>32249</v>
      </c>
      <c r="BA27" s="33">
        <f>IF(D6L620C5=0,0,D6L620C19/D6L620C5)</f>
        <v>0.4269854376044096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0.21440684336376906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47014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926.09836820672922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65.931414797772092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385.56355164849617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0.21440684336376906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47014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926.09836820672922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65.931414797772092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385.56355164849617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0.21440684336376906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47014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926.09836820672922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65.931414797772092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385.56355164849617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0.21440684336376906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47014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926.09836820672922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65.931414797772092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385.56355164849617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0.21440684336376906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47014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926.09836820672922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65.931414797772092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385.56355164849617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47014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926.09836820672922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65.931414797772092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385.56355164849617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50.93568997089443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43.804693374969212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21.902346687484606</v>
      </c>
      <c r="R34" s="16" t="s">
        <v>32379</v>
      </c>
      <c r="S34" s="15">
        <f>D6L627C5-D6L627C7</f>
        <v>21.902346687484606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20.784206838164049</v>
      </c>
      <c r="X34" s="16" t="s">
        <v>32381</v>
      </c>
      <c r="Y34" s="33">
        <f>D6L627C7-D6L627C10</f>
        <v>1.1181398493205563</v>
      </c>
      <c r="Z34" s="16" t="s">
        <v>32382</v>
      </c>
      <c r="AA34" s="33">
        <f>CHOOSE(MIN(D6L627C9,RUN_YEARS),B7L806C7,B7L806C16,B7L806C25,B7L806C34,B7L806C43)</f>
        <v>47038.666666666672</v>
      </c>
      <c r="AB34" s="16" t="s">
        <v>32383</v>
      </c>
      <c r="AC34" s="33">
        <f>IF(D6L627C12=0,0,D6L627C10/D6L627C12)</f>
        <v>4.4185365596028899E-4</v>
      </c>
      <c r="AD34" s="16" t="s">
        <v>32384</v>
      </c>
      <c r="AE34" s="33">
        <f>IF(D6L627C5=0,0,D6L627C10/D6L627C5)</f>
        <v>0.47447442812236457</v>
      </c>
      <c r="AF34" s="16" t="s">
        <v>32385</v>
      </c>
      <c r="AG34" s="33">
        <f>CHOOSE(MIN(D6L627C9,RUN_YEARS),B7L806C5,B7L806C14,B7L806C23,B7L806C32,B7L806C41)</f>
        <v>973.29462458688988</v>
      </c>
      <c r="AH34" s="16" t="s">
        <v>32386</v>
      </c>
      <c r="AI34" s="33">
        <f>IF(D6L627C15=0,0,D6L627C11/D6L627C15)</f>
        <v>1.1488195054967505E-3</v>
      </c>
      <c r="AJ34" s="16" t="s">
        <v>32387</v>
      </c>
      <c r="AK34" s="33">
        <f>IF(D6L627C5=0,0,D6L627C11/D6L627C5)</f>
        <v>2.5525571877635413E-2</v>
      </c>
      <c r="AL34" s="16" t="s">
        <v>32388</v>
      </c>
      <c r="AM34" s="33">
        <f>D6L627C8*CHOOSE(MIN(D6L627C9,RUN_YEARS),B7L806C4,B7L806C13,B7L806C22,B7L806C31,B7L806C40)</f>
        <v>2.9993453360981941</v>
      </c>
      <c r="AN34" s="16" t="s">
        <v>32389</v>
      </c>
      <c r="AO34" s="33">
        <f>D6L627C8-D6L627C18</f>
        <v>18.903001351386411</v>
      </c>
      <c r="AP34" s="16" t="s">
        <v>32390</v>
      </c>
      <c r="AQ34" s="33">
        <f>CHOOSE(MIN(D6L627C9,RUN_YEARS),B7L806C2,B7L806C11,B7L806C20,B7L806C29,B7L806C38)</f>
        <v>64.333306932438816</v>
      </c>
      <c r="AR34" s="16" t="s">
        <v>32391</v>
      </c>
      <c r="AS34" s="33">
        <f>IF(D6L627C20=0,0,D6L627C18/D6L627C20)</f>
        <v>4.6621967362069999E-2</v>
      </c>
      <c r="AT34" s="16" t="s">
        <v>32392</v>
      </c>
      <c r="AU34" s="33">
        <f>IF(D6L627C5=0,0,D6L627C18/D6L627C5)</f>
        <v>6.8470867046682121E-2</v>
      </c>
      <c r="AV34" s="16" t="s">
        <v>32393</v>
      </c>
      <c r="AW34" s="33">
        <f>CHOOSE(MIN(D6L627C9,RUN_YEARS),B7L806C1,B7L806C10,B7L806C19,B7L806C28,B7L806C37)</f>
        <v>405.45267437094969</v>
      </c>
      <c r="AX34" s="16" t="s">
        <v>32394</v>
      </c>
      <c r="AY34" s="33">
        <f>IF(D6L627C23=0,0,D6L627C19/D6L627C23)</f>
        <v>4.6621967362069999E-2</v>
      </c>
      <c r="AZ34" s="16" t="s">
        <v>32395</v>
      </c>
      <c r="BA34" s="33">
        <f>IF(D6L627C5=0,0,D6L627C19/D6L627C5)</f>
        <v>0.43152913295331785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9587.3473236998889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6276.139611379891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3138.0698056899455</v>
      </c>
      <c r="R35" s="16" t="s">
        <v>32399</v>
      </c>
      <c r="S35" s="15">
        <f>SUM(D6L601C8:D6L627C8)-2*SUM(D6L609C8,D6L611C8,D6L622C8,D6L624C8,D6L627C8)</f>
        <v>3138.0698056899455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2977.8819637335268</v>
      </c>
      <c r="X35" s="16" t="s">
        <v>32401</v>
      </c>
      <c r="Y35" s="33">
        <f>SUM(D6L601C11:D6L627C11)-2*SUM(D6L609C11,D6L611C11,D6L622C11,D6L624C11,D6L627C11)</f>
        <v>160.18784195641888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6.3305008906622814E-2</v>
      </c>
      <c r="AD35" s="16" t="s">
        <v>32403</v>
      </c>
      <c r="AE35" s="33">
        <f>IF(D6L628C5=0,0,D6L628C10/D6L628C5)</f>
        <v>0.47447669238173634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0.16459302315721958</v>
      </c>
      <c r="AJ35" s="16" t="s">
        <v>32405</v>
      </c>
      <c r="AK35" s="33">
        <f>IF(D6L628C5=0,0,D6L628C11/D6L628C5)</f>
        <v>2.5523307618263689E-2</v>
      </c>
      <c r="AL35" s="16" t="s">
        <v>32406</v>
      </c>
      <c r="AM35" s="33">
        <f>SUM(D6L601C18:D6L627C18)-2*SUM(D6L609C18,D6L611C18,D6L622C18,D6L624C18,D6L627C18)</f>
        <v>429.78740750269895</v>
      </c>
      <c r="AN35" s="16" t="s">
        <v>32407</v>
      </c>
      <c r="AO35" s="33">
        <f>SUM(D6L601C19:D6L627C19)-2*SUM(D6L609C19,D6L611C19,D6L622C19,D6L624C19,D6L627C19)</f>
        <v>2708.2823981872471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6.6800767241066152</v>
      </c>
      <c r="AT35" s="16" t="s">
        <v>32409</v>
      </c>
      <c r="AU35" s="33">
        <f>IF(D6L628C5=0,0,D6L628C18/D6L628C5)</f>
        <v>6.8479580461117975E-2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6.6800767241066152</v>
      </c>
      <c r="AZ35" s="16" t="s">
        <v>32411</v>
      </c>
      <c r="BA35" s="33">
        <f>IF(D6L628C5=0,0,D6L628C19/D6L628C5)</f>
        <v>0.43152041953888209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94.884880016461651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47.442440008230825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23.721220004115413</v>
      </c>
      <c r="R36" s="16" t="s">
        <v>32416</v>
      </c>
      <c r="S36" s="15">
        <f>D6L629C5-D6L629C7</f>
        <v>23.721220004115413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22.565511152581671</v>
      </c>
      <c r="X36" s="16" t="s">
        <v>32418</v>
      </c>
      <c r="Y36" s="33">
        <f>D6L629C7-D6L629C10</f>
        <v>1.1557088515337419</v>
      </c>
      <c r="Z36" s="16" t="s">
        <v>32419</v>
      </c>
      <c r="AA36" s="33">
        <f>CHOOSE(MIN(D6L629C9,RUN_YEARS),B7L806C7,B7L806C16,B7L806C25,B7L806C34,B7L806C43)</f>
        <v>47014</v>
      </c>
      <c r="AB36" s="16" t="s">
        <v>32420</v>
      </c>
      <c r="AC36" s="33">
        <f>IF(D6L629C12=0,0,D6L629C10/D6L629C12)</f>
        <v>4.7997428750120539E-4</v>
      </c>
      <c r="AD36" s="16" t="s">
        <v>32421</v>
      </c>
      <c r="AE36" s="33">
        <f>IF(D6L629C5=0,0,D6L629C10/D6L629C5)</f>
        <v>0.47563976786747819</v>
      </c>
      <c r="AF36" s="16" t="s">
        <v>32422</v>
      </c>
      <c r="AG36" s="33">
        <f>CHOOSE(MIN(D6L629C9,RUN_YEARS),B7L806C5,B7L806C14,B7L806C23,B7L806C32,B7L806C41)</f>
        <v>926.09836820672922</v>
      </c>
      <c r="AH36" s="16" t="s">
        <v>32423</v>
      </c>
      <c r="AI36" s="33">
        <f>IF(D6L629C15=0,0,D6L629C11/D6L629C15)</f>
        <v>1.2479331475031361E-3</v>
      </c>
      <c r="AJ36" s="16" t="s">
        <v>32424</v>
      </c>
      <c r="AK36" s="33">
        <f>IF(D6L629C5=0,0,D6L629C11/D6L629C5)</f>
        <v>2.4360232132521791E-2</v>
      </c>
      <c r="AL36" s="16" t="s">
        <v>32425</v>
      </c>
      <c r="AM36" s="33">
        <f>D6L629C8*CHOOSE(MIN(D6L629C9,RUN_YEARS),B7L806C4,B7L806C13,B7L806C22,B7L806C31,B7L806C40)</f>
        <v>3.4639889961800239</v>
      </c>
      <c r="AN36" s="16" t="s">
        <v>32426</v>
      </c>
      <c r="AO36" s="33">
        <f>D6L629C8-D6L629C18</f>
        <v>20.257231007935388</v>
      </c>
      <c r="AP36" s="16" t="s">
        <v>32427</v>
      </c>
      <c r="AQ36" s="33">
        <f>CHOOSE(MIN(D6L629C9,RUN_YEARS),B7L806C2,B7L806C11,B7L806C20,B7L806C29,B7L806C38)</f>
        <v>65.931414797772092</v>
      </c>
      <c r="AR36" s="16" t="s">
        <v>32428</v>
      </c>
      <c r="AS36" s="33">
        <f>IF(D6L629C20=0,0,D6L629C18/D6L629C20)</f>
        <v>5.2539278988702615E-2</v>
      </c>
      <c r="AT36" s="16" t="s">
        <v>32429</v>
      </c>
      <c r="AU36" s="33">
        <f>IF(D6L629C5=0,0,D6L629C18/D6L629C5)</f>
        <v>7.3014562395590399E-2</v>
      </c>
      <c r="AV36" s="16" t="s">
        <v>32430</v>
      </c>
      <c r="AW36" s="33">
        <f>CHOOSE(MIN(D6L629C9,RUN_YEARS),B7L806C1,B7L806C10,B7L806C19,B7L806C28,B7L806C37)</f>
        <v>385.56355164849617</v>
      </c>
      <c r="AX36" s="16" t="s">
        <v>32431</v>
      </c>
      <c r="AY36" s="33">
        <f>IF(D6L629C23=0,0,D6L629C19/D6L629C23)</f>
        <v>5.2539278988702608E-2</v>
      </c>
      <c r="AZ36" s="16" t="s">
        <v>32432</v>
      </c>
      <c r="BA36" s="33">
        <f>IF(D6L629C5=0,0,D6L629C19/D6L629C5)</f>
        <v>0.4269854376044096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47014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926.09836820672922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65.931414797772092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385.56355164849617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47014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926.09836820672922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65.931414797772092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385.56355164849617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47014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926.09836820672922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65.931414797772092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385.56355164849617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7682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7682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3072.8</v>
      </c>
      <c r="R40" s="16" t="s">
        <v>32497</v>
      </c>
      <c r="S40" s="15">
        <f>D6L633C5-D6L633C7</f>
        <v>4609.2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2923.0917574063742</v>
      </c>
      <c r="X40" s="16" t="s">
        <v>32499</v>
      </c>
      <c r="Y40" s="33">
        <f>D6L633C7-D6L633C10</f>
        <v>149.70824259362598</v>
      </c>
      <c r="Z40" s="16" t="s">
        <v>32500</v>
      </c>
      <c r="AA40" s="33">
        <f>CHOOSE(MIN(D6L633C9,RUN_YEARS),B7L806C7,B7L806C16,B7L806C25,B7L806C34,B7L806C43)</f>
        <v>47014</v>
      </c>
      <c r="AB40" s="16" t="s">
        <v>32501</v>
      </c>
      <c r="AC40" s="33">
        <f>IF(D6L633C12=0,0,D6L633C10/D6L633C12)</f>
        <v>6.2174921457573792E-2</v>
      </c>
      <c r="AD40" s="16" t="s">
        <v>32502</v>
      </c>
      <c r="AE40" s="33">
        <f>IF(D6L633C5=0,0,D6L633C10/D6L633C5)</f>
        <v>0.38051181429398256</v>
      </c>
      <c r="AF40" s="16" t="s">
        <v>32503</v>
      </c>
      <c r="AG40" s="33">
        <f>CHOOSE(MIN(D6L633C9,RUN_YEARS),B7L806C5,B7L806C14,B7L806C23,B7L806C32,B7L806C41)</f>
        <v>926.09836820672922</v>
      </c>
      <c r="AH40" s="16" t="s">
        <v>32504</v>
      </c>
      <c r="AI40" s="33">
        <f>IF(D6L633C15=0,0,D6L633C11/D6L633C15)</f>
        <v>0.16165479578969219</v>
      </c>
      <c r="AJ40" s="16" t="s">
        <v>32505</v>
      </c>
      <c r="AK40" s="33">
        <f>IF(D6L633C5=0,0,D6L633C11/D6L633C5)</f>
        <v>1.9488185706017441E-2</v>
      </c>
      <c r="AL40" s="16" t="s">
        <v>32506</v>
      </c>
      <c r="AM40" s="33">
        <f>D6L633C8*CHOOSE(MIN(D6L633C9,RUN_YEARS),B7L806C4,B7L806C13,B7L806C22,B7L806C31,B7L806C40)</f>
        <v>673.0774419875105</v>
      </c>
      <c r="AN40" s="16" t="s">
        <v>32507</v>
      </c>
      <c r="AO40" s="33">
        <f>D6L633C8-D6L633C18</f>
        <v>3936.1225580124892</v>
      </c>
      <c r="AP40" s="16" t="s">
        <v>32508</v>
      </c>
      <c r="AQ40" s="33">
        <f>CHOOSE(MIN(D6L633C9,RUN_YEARS),B7L806C2,B7L806C11,B7L806C20,B7L806C29,B7L806C38)</f>
        <v>65.931414797772092</v>
      </c>
      <c r="AR40" s="16" t="s">
        <v>32509</v>
      </c>
      <c r="AS40" s="33">
        <f>IF(D6L633C20=0,0,D6L633C18/D6L633C20)</f>
        <v>10.208751686157578</v>
      </c>
      <c r="AT40" s="16" t="s">
        <v>32510</v>
      </c>
      <c r="AU40" s="33">
        <f>IF(D6L633C5=0,0,D6L633C18/D6L633C5)</f>
        <v>8.7617474874708473E-2</v>
      </c>
      <c r="AV40" s="16" t="s">
        <v>32511</v>
      </c>
      <c r="AW40" s="33">
        <f>CHOOSE(MIN(D6L633C9,RUN_YEARS),B7L806C1,B7L806C10,B7L806C19,B7L806C28,B7L806C37)</f>
        <v>385.56355164849617</v>
      </c>
      <c r="AX40" s="16" t="s">
        <v>32512</v>
      </c>
      <c r="AY40" s="33">
        <f>IF(D6L633C23=0,0,D6L633C19/D6L633C23)</f>
        <v>10.208751686157576</v>
      </c>
      <c r="AZ40" s="16" t="s">
        <v>32513</v>
      </c>
      <c r="BA40" s="33">
        <f>IF(D6L633C5=0,0,D6L633C19/D6L633C5)</f>
        <v>0.51238252512529148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842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842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842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47014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926.09836820672922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122.95652307417423</v>
      </c>
      <c r="AN41" s="16" t="s">
        <v>32526</v>
      </c>
      <c r="AO41" s="33">
        <f>D6L634C8-D6L634C18</f>
        <v>719.04347692582576</v>
      </c>
      <c r="AP41" s="16" t="s">
        <v>32527</v>
      </c>
      <c r="AQ41" s="33">
        <f>CHOOSE(MIN(D6L634C9,RUN_YEARS),B7L806C2,B7L806C11,B7L806C20,B7L806C29,B7L806C38)</f>
        <v>65.931414797772092</v>
      </c>
      <c r="AR41" s="16" t="s">
        <v>32528</v>
      </c>
      <c r="AS41" s="33">
        <f>IF(D6L634C20=0,0,D6L634C18/D6L634C20)</f>
        <v>1.8649155861634732</v>
      </c>
      <c r="AT41" s="16" t="s">
        <v>32529</v>
      </c>
      <c r="AU41" s="33">
        <f>IF(D6L634C5=0,0,D6L634C18/D6L634C5)</f>
        <v>0.1460291247911808</v>
      </c>
      <c r="AV41" s="16" t="s">
        <v>32530</v>
      </c>
      <c r="AW41" s="33">
        <f>CHOOSE(MIN(D6L634C9,RUN_YEARS),B7L806C1,B7L806C10,B7L806C19,B7L806C28,B7L806C37)</f>
        <v>385.56355164849617</v>
      </c>
      <c r="AX41" s="16" t="s">
        <v>32531</v>
      </c>
      <c r="AY41" s="33">
        <f>IF(D6L634C23=0,0,D6L634C19/D6L634C23)</f>
        <v>1.864915586163473</v>
      </c>
      <c r="AZ41" s="16" t="s">
        <v>32532</v>
      </c>
      <c r="BA41" s="33">
        <f>IF(D6L634C5=0,0,D6L634C19/D6L634C5)</f>
        <v>0.8539708752088192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-1571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-1571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-1571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-1494.4601506396166</v>
      </c>
      <c r="X42" s="16" t="s">
        <v>32539</v>
      </c>
      <c r="Y42" s="33">
        <f>D6L635C7-D6L635C10</f>
        <v>-76.539849360383414</v>
      </c>
      <c r="Z42" s="16" t="s">
        <v>32540</v>
      </c>
      <c r="AA42" s="33">
        <f>CHOOSE(MIN(D6L635C9,RUN_YEARS),B7L806C7,B7L806C16,B7L806C25,B7L806C34,B7L806C43)</f>
        <v>47014</v>
      </c>
      <c r="AB42" s="16" t="s">
        <v>32541</v>
      </c>
      <c r="AC42" s="33">
        <f>IF(D6L635C12=0,0,D6L635C10/D6L635C12)</f>
        <v>-3.1787555848037108E-2</v>
      </c>
      <c r="AD42" s="16" t="s">
        <v>32542</v>
      </c>
      <c r="AE42" s="33">
        <f>IF(D6L635C5=0,0,D6L635C10/D6L635C5)</f>
        <v>0.95127953573495649</v>
      </c>
      <c r="AF42" s="16" t="s">
        <v>32543</v>
      </c>
      <c r="AG42" s="33">
        <f>CHOOSE(MIN(D6L635C9,RUN_YEARS),B7L806C5,B7L806C14,B7L806C23,B7L806C32,B7L806C41)</f>
        <v>926.09836820672922</v>
      </c>
      <c r="AH42" s="16" t="s">
        <v>32544</v>
      </c>
      <c r="AI42" s="33">
        <f>IF(D6L635C15=0,0,D6L635C11/D6L635C15)</f>
        <v>-8.2647645204896564E-2</v>
      </c>
      <c r="AJ42" s="16" t="s">
        <v>32545</v>
      </c>
      <c r="AK42" s="33">
        <f>IF(D6L635C5=0,0,D6L635C11/D6L635C5)</f>
        <v>4.8720464265043548E-2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65.931414797772092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385.56355164849617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-2706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-2706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-2706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47014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926.09836820672922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-395.15481168493523</v>
      </c>
      <c r="AN43" s="16" t="s">
        <v>32567</v>
      </c>
      <c r="AO43" s="33">
        <f>D6L636C8-D6L636C18</f>
        <v>-2310.8451883150647</v>
      </c>
      <c r="AP43" s="16" t="s">
        <v>32568</v>
      </c>
      <c r="AQ43" s="33">
        <f>CHOOSE(MIN(D6L636C9,RUN_YEARS),B7L806C2,B7L806C11,B7L806C20,B7L806C29,B7L806C38)</f>
        <v>65.931414797772092</v>
      </c>
      <c r="AR43" s="16" t="s">
        <v>32569</v>
      </c>
      <c r="AS43" s="33">
        <f>IF(D6L636C20=0,0,D6L636C18/D6L636C20)</f>
        <v>-5.9934222994754851</v>
      </c>
      <c r="AT43" s="16" t="s">
        <v>32570</v>
      </c>
      <c r="AU43" s="33">
        <f>IF(D6L636C5=0,0,D6L636C18/D6L636C5)</f>
        <v>0.1460291247911808</v>
      </c>
      <c r="AV43" s="16" t="s">
        <v>32571</v>
      </c>
      <c r="AW43" s="33">
        <f>CHOOSE(MIN(D6L636C9,RUN_YEARS),B7L806C1,B7L806C10,B7L806C19,B7L806C28,B7L806C37)</f>
        <v>385.56355164849617</v>
      </c>
      <c r="AX43" s="16" t="s">
        <v>32572</v>
      </c>
      <c r="AY43" s="33">
        <f>IF(D6L636C23=0,0,D6L636C19/D6L636C23)</f>
        <v>-5.9934222994754842</v>
      </c>
      <c r="AZ43" s="16" t="s">
        <v>32573</v>
      </c>
      <c r="BA43" s="33">
        <f>IF(D6L636C5=0,0,D6L636C19/D6L636C5)</f>
        <v>0.8539708752088192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4341.8848800164615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4294.4424400082316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1525.5212200041155</v>
      </c>
      <c r="R44" s="16" t="s">
        <v>32577</v>
      </c>
      <c r="S44" s="15">
        <f>SUM(D6L629C8:D6L636C8)</f>
        <v>2768.9212200041156</v>
      </c>
      <c r="U44" s="21" t="str">
        <f>NULL_VALUE</f>
        <v>n/a</v>
      </c>
      <c r="V44" s="16" t="s">
        <v>32578</v>
      </c>
      <c r="W44" s="33">
        <f>SUM(D6L629C10:D6L636C10)</f>
        <v>1451.1971179193392</v>
      </c>
      <c r="X44" s="16" t="s">
        <v>32579</v>
      </c>
      <c r="Y44" s="33">
        <f>SUM(D6L629C11:D6L636C11)</f>
        <v>74.324102084776314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3.0867339897037896E-2</v>
      </c>
      <c r="AD44" s="16" t="s">
        <v>32581</v>
      </c>
      <c r="AE44" s="33">
        <f>IF(D6L637C5=0,0,D6L637C10/D6L637C5)</f>
        <v>0.33792445426665391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8.0255083732298754E-2</v>
      </c>
      <c r="AJ44" s="16" t="s">
        <v>32583</v>
      </c>
      <c r="AK44" s="33">
        <f>IF(D6L637C5=0,0,D6L637C11/D6L637C5)</f>
        <v>1.7307043492387302E-2</v>
      </c>
      <c r="AL44" s="16" t="s">
        <v>32584</v>
      </c>
      <c r="AM44" s="33">
        <f>SUM(D6L629C18:D6L636C18)</f>
        <v>404.34314237292949</v>
      </c>
      <c r="AN44" s="16" t="s">
        <v>32585</v>
      </c>
      <c r="AO44" s="33">
        <f>SUM(D6L629C19:D6L636C19)</f>
        <v>2364.5780776311858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6.1327842518342681</v>
      </c>
      <c r="AT44" s="16" t="s">
        <v>32587</v>
      </c>
      <c r="AU44" s="33">
        <f>IF(D6L637C5=0,0,D6L637C18/D6L637C5)</f>
        <v>9.4154980075167677E-2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6.1327842518342672</v>
      </c>
      <c r="AZ44" s="16" t="s">
        <v>32589</v>
      </c>
      <c r="BA44" s="33">
        <f>IF(D6L637C5=0,0,D6L637C19/D6L637C5)</f>
        <v>0.55061352216579096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512.55359646423449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256.27679823211724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128.13839911605862</v>
      </c>
      <c r="R45" s="16" t="s">
        <v>32594</v>
      </c>
      <c r="S45" s="15">
        <f>D6L638C5-D6L638C7</f>
        <v>128.13839911605862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121.89543682094479</v>
      </c>
      <c r="X45" s="16" t="s">
        <v>32596</v>
      </c>
      <c r="Y45" s="33">
        <f>D6L638C7-D6L638C10</f>
        <v>6.2429622951138271</v>
      </c>
      <c r="Z45" s="16" t="s">
        <v>32597</v>
      </c>
      <c r="AA45" s="33">
        <f>CHOOSE(MIN(D6L638C9,RUN_YEARS),B7L806C7,B7L806C16,B7L806C25,B7L806C34,B7L806C43)</f>
        <v>47014</v>
      </c>
      <c r="AB45" s="16" t="s">
        <v>32598</v>
      </c>
      <c r="AC45" s="33">
        <f>IF(D6L638C12=0,0,D6L638C10/D6L638C12)</f>
        <v>2.5927476245574681E-3</v>
      </c>
      <c r="AD45" s="16" t="s">
        <v>32599</v>
      </c>
      <c r="AE45" s="33">
        <f>IF(D6L638C5=0,0,D6L638C10/D6L638C5)</f>
        <v>0.47563976786747819</v>
      </c>
      <c r="AF45" s="16" t="s">
        <v>32600</v>
      </c>
      <c r="AG45" s="33">
        <f>CHOOSE(MIN(D6L638C9,RUN_YEARS),B7L806C5,B7L806C14,B7L806C23,B7L806C32,B7L806C41)</f>
        <v>926.09836820672922</v>
      </c>
      <c r="AH45" s="16" t="s">
        <v>32601</v>
      </c>
      <c r="AI45" s="33">
        <f>IF(D6L638C15=0,0,D6L638C11/D6L638C15)</f>
        <v>6.7411438238494286E-3</v>
      </c>
      <c r="AJ45" s="16" t="s">
        <v>32602</v>
      </c>
      <c r="AK45" s="33">
        <f>IF(D6L638C5=0,0,D6L638C11/D6L638C5)</f>
        <v>2.4360232132521795E-2</v>
      </c>
      <c r="AL45" s="16" t="s">
        <v>32603</v>
      </c>
      <c r="AM45" s="33">
        <f>D6L638C8*CHOOSE(MIN(D6L638C9,RUN_YEARS),B7L806C4,B7L806C13,B7L806C22,B7L806C31,B7L806C40)</f>
        <v>18.711938275061055</v>
      </c>
      <c r="AN45" s="16" t="s">
        <v>32604</v>
      </c>
      <c r="AO45" s="33">
        <f>D6L638C8-D6L638C18</f>
        <v>109.42646084099756</v>
      </c>
      <c r="AP45" s="16" t="s">
        <v>32605</v>
      </c>
      <c r="AQ45" s="33">
        <f>CHOOSE(MIN(D6L638C9,RUN_YEARS),B7L806C2,B7L806C11,B7L806C20,B7L806C29,B7L806C38)</f>
        <v>65.931414797772092</v>
      </c>
      <c r="AR45" s="16" t="s">
        <v>32606</v>
      </c>
      <c r="AS45" s="33">
        <f>IF(D6L638C20=0,0,D6L638C18/D6L638C20)</f>
        <v>0.28380914215863839</v>
      </c>
      <c r="AT45" s="16" t="s">
        <v>32607</v>
      </c>
      <c r="AU45" s="33">
        <f>IF(D6L638C5=0,0,D6L638C18/D6L638C5)</f>
        <v>7.3014562395590399E-2</v>
      </c>
      <c r="AV45" s="16" t="s">
        <v>32608</v>
      </c>
      <c r="AW45" s="33">
        <f>CHOOSE(MIN(D6L638C9,RUN_YEARS),B7L806C1,B7L806C10,B7L806C19,B7L806C28,B7L806C37)</f>
        <v>385.56355164849617</v>
      </c>
      <c r="AX45" s="16" t="s">
        <v>32609</v>
      </c>
      <c r="AY45" s="33">
        <f>IF(D6L638C23=0,0,D6L638C19/D6L638C23)</f>
        <v>0.28380914215863839</v>
      </c>
      <c r="AZ45" s="16" t="s">
        <v>32610</v>
      </c>
      <c r="BA45" s="33">
        <f>IF(D6L638C5=0,0,D6L638C19/D6L638C5)</f>
        <v>0.4269854376044096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10973.619184022436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10973.619184022436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4389.4476736089746</v>
      </c>
      <c r="R46" s="16" t="s">
        <v>32614</v>
      </c>
      <c r="S46" s="15">
        <f>D6L639C5-D6L639C7</f>
        <v>6584.1715104134619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4175.5917450836296</v>
      </c>
      <c r="X46" s="16" t="s">
        <v>32616</v>
      </c>
      <c r="Y46" s="33">
        <f>D6L639C7-D6L639C10</f>
        <v>213.85592852534501</v>
      </c>
      <c r="Z46" s="16" t="s">
        <v>32617</v>
      </c>
      <c r="AA46" s="33">
        <f>CHOOSE(MIN(D6L639C9,RUN_YEARS),B7L806C7,B7L806C16,B7L806C25,B7L806C34,B7L806C43)</f>
        <v>47014</v>
      </c>
      <c r="AB46" s="16" t="s">
        <v>32618</v>
      </c>
      <c r="AC46" s="33">
        <f>IF(D6L639C12=0,0,D6L639C10/D6L639C12)</f>
        <v>8.8815921748492566E-2</v>
      </c>
      <c r="AD46" s="16" t="s">
        <v>32619</v>
      </c>
      <c r="AE46" s="33">
        <f>IF(D6L639C5=0,0,D6L639C10/D6L639C5)</f>
        <v>0.38051181429398256</v>
      </c>
      <c r="AF46" s="16" t="s">
        <v>32620</v>
      </c>
      <c r="AG46" s="33">
        <f>CHOOSE(MIN(D6L639C9,RUN_YEARS),B7L806C5,B7L806C14,B7L806C23,B7L806C32,B7L806C41)</f>
        <v>926.09836820672922</v>
      </c>
      <c r="AH46" s="16" t="s">
        <v>32621</v>
      </c>
      <c r="AI46" s="33">
        <f>IF(D6L639C15=0,0,D6L639C11/D6L639C15)</f>
        <v>0.23092139654608138</v>
      </c>
      <c r="AJ46" s="16" t="s">
        <v>32622</v>
      </c>
      <c r="AK46" s="33">
        <f>IF(D6L639C5=0,0,D6L639C11/D6L639C5)</f>
        <v>1.9488185706017458E-2</v>
      </c>
      <c r="AL46" s="16" t="s">
        <v>32623</v>
      </c>
      <c r="AM46" s="33">
        <f>D6L639C8*CHOOSE(MIN(D6L639C9,RUN_YEARS),B7L806C4,B7L806C13,B7L806C22,B7L806C31,B7L806C40)</f>
        <v>961.48080314070478</v>
      </c>
      <c r="AN46" s="16" t="s">
        <v>32624</v>
      </c>
      <c r="AO46" s="33">
        <f>D6L639C8-D6L639C18</f>
        <v>5622.6907072727572</v>
      </c>
      <c r="AP46" s="16" t="s">
        <v>32625</v>
      </c>
      <c r="AQ46" s="33">
        <f>CHOOSE(MIN(D6L639C9,RUN_YEARS),B7L806C2,B7L806C11,B7L806C20,B7L806C29,B7L806C38)</f>
        <v>65.931414797772092</v>
      </c>
      <c r="AR46" s="16" t="s">
        <v>32626</v>
      </c>
      <c r="AS46" s="33">
        <f>IF(D6L639C20=0,0,D6L639C18/D6L639C20)</f>
        <v>14.583045215847461</v>
      </c>
      <c r="AT46" s="16" t="s">
        <v>32627</v>
      </c>
      <c r="AU46" s="33">
        <f>IF(D6L639C5=0,0,D6L639C18/D6L639C5)</f>
        <v>8.7617474874708473E-2</v>
      </c>
      <c r="AV46" s="16" t="s">
        <v>32628</v>
      </c>
      <c r="AW46" s="33">
        <f>CHOOSE(MIN(D6L639C9,RUN_YEARS),B7L806C1,B7L806C10,B7L806C19,B7L806C28,B7L806C37)</f>
        <v>385.56355164849617</v>
      </c>
      <c r="AX46" s="16" t="s">
        <v>32629</v>
      </c>
      <c r="AY46" s="33">
        <f>IF(D6L639C23=0,0,D6L639C19/D6L639C23)</f>
        <v>14.583045215847459</v>
      </c>
      <c r="AZ46" s="16" t="s">
        <v>32630</v>
      </c>
      <c r="BA46" s="33">
        <f>IF(D6L639C5=0,0,D6L639C19/D6L639C5)</f>
        <v>0.51238252512529148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11486.172780486671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11229.895982254553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4517.5860727250329</v>
      </c>
      <c r="R47" s="16" t="s">
        <v>32634</v>
      </c>
      <c r="S47" s="15">
        <f>SUM(D6L638C8:D6L639C8)</f>
        <v>6712.3099095295202</v>
      </c>
      <c r="U47" s="21" t="str">
        <f>NULL_VALUE</f>
        <v>n/a</v>
      </c>
      <c r="V47" s="16" t="s">
        <v>32635</v>
      </c>
      <c r="W47" s="33">
        <f>SUM(D6L638C10:D6L639C10)</f>
        <v>4297.4871819045748</v>
      </c>
      <c r="X47" s="16" t="s">
        <v>32636</v>
      </c>
      <c r="Y47" s="33">
        <f>SUM(D6L638C11:D6L639C11)</f>
        <v>220.09889082045885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9.1408669373050033E-2</v>
      </c>
      <c r="AD47" s="16" t="s">
        <v>32638</v>
      </c>
      <c r="AE47" s="33">
        <f>IF(D6L640C5=0,0,D6L640C10/D6L640C5)</f>
        <v>0.38268272374877299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0.23766254036993081</v>
      </c>
      <c r="AJ47" s="16" t="s">
        <v>32640</v>
      </c>
      <c r="AK47" s="33">
        <f>IF(D6L640C5=0,0,D6L640C11/D6L640C5)</f>
        <v>1.959937039205514E-2</v>
      </c>
      <c r="AL47" s="16" t="s">
        <v>32641</v>
      </c>
      <c r="AM47" s="33">
        <f>SUM(D6L638C18:D6L639C18)</f>
        <v>980.19274141576579</v>
      </c>
      <c r="AN47" s="16" t="s">
        <v>32642</v>
      </c>
      <c r="AO47" s="33">
        <f>SUM(D6L638C19:D6L639C19)</f>
        <v>5732.1171681137548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14.866854358006099</v>
      </c>
      <c r="AT47" s="16" t="s">
        <v>32644</v>
      </c>
      <c r="AU47" s="33">
        <f>IF(D6L640C5=0,0,D6L640C18/D6L640C5)</f>
        <v>8.7284222664632274E-2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14.866854358006098</v>
      </c>
      <c r="AZ47" s="16" t="s">
        <v>32646</v>
      </c>
      <c r="BA47" s="33">
        <f>IF(D6L640C5=0,0,D6L640C19/D6L640C5)</f>
        <v>0.51043368319453974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25415.404984203022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21800.478033642677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9181.1770984190935</v>
      </c>
      <c r="R48" s="16" t="s">
        <v>32651</v>
      </c>
      <c r="S48" s="15">
        <f>SUM(D6L628C8,D6L637C8,D6L640C8)</f>
        <v>12619.300935223582</v>
      </c>
      <c r="U48" s="21" t="str">
        <f>NULL_VALUE</f>
        <v>n/a</v>
      </c>
      <c r="V48" s="16" t="s">
        <v>32652</v>
      </c>
      <c r="W48" s="33">
        <f>SUM(D6L628C10,D6L637C10,D6L640C10)</f>
        <v>8726.5662635574408</v>
      </c>
      <c r="X48" s="16" t="s">
        <v>32653</v>
      </c>
      <c r="Y48" s="33">
        <f>SUM(D6L628C11,D6L637C11,D6L640C11)</f>
        <v>454.61083486165404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0.18558101817671074</v>
      </c>
      <c r="AD48" s="16" t="s">
        <v>32655</v>
      </c>
      <c r="AE48" s="33">
        <f>IF(D6L641C5=0,0,D6L641C10/D6L641C5)</f>
        <v>0.40029242707845819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0.48251064725944914</v>
      </c>
      <c r="AJ48" s="16" t="s">
        <v>32657</v>
      </c>
      <c r="AK48" s="33">
        <f>IF(D6L641C5=0,0,D6L641C11/D6L641C5)</f>
        <v>2.0853250747992536E-2</v>
      </c>
      <c r="AL48" s="16" t="s">
        <v>32658</v>
      </c>
      <c r="AM48" s="33">
        <f>SUM(D6L628C18,D6L637C18,D6L640C18)</f>
        <v>1814.3232912913943</v>
      </c>
      <c r="AN48" s="16" t="s">
        <v>32659</v>
      </c>
      <c r="AO48" s="33">
        <f>SUM(D6L628C19,D6L637C19,D6L640C19)</f>
        <v>10804.977643932187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27.67971533394698</v>
      </c>
      <c r="AT48" s="16" t="s">
        <v>32661</v>
      </c>
      <c r="AU48" s="33">
        <f>IF(D6L641C5=0,0,D6L641C18/D6L641C5)</f>
        <v>8.3224014101503443E-2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27.67971533394698</v>
      </c>
      <c r="AZ48" s="16" t="s">
        <v>32663</v>
      </c>
      <c r="BA48" s="33">
        <f>IF(D6L641C5=0,0,D6L641C19/D6L641C5)</f>
        <v>0.49563030807204578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F4BE3-2D52-4C83-9B81-7F9066F7E72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2719.424974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2338.70547764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1169.35273882</v>
      </c>
      <c r="R8" s="16" t="s">
        <v>32673</v>
      </c>
      <c r="S8" s="15">
        <f>D6L701C5-D6L701C7</f>
        <v>1169.35273882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984.85958487129187</v>
      </c>
      <c r="X8" s="16" t="s">
        <v>32675</v>
      </c>
      <c r="Y8" s="33">
        <f>D6L701C7-D6L701C10</f>
        <v>184.49315394870814</v>
      </c>
      <c r="Z8" s="16" t="s">
        <v>32676</v>
      </c>
      <c r="AA8" s="33">
        <f>CHOOSE(MIN(D6L701C9,RUN_YEARS),B7L807C7,B7L807C16,B7L807C25,B7L807C34,B7L807C43)</f>
        <v>12803.666666666666</v>
      </c>
      <c r="AB8" s="16" t="s">
        <v>32677</v>
      </c>
      <c r="AC8" s="33">
        <f>IF(D6L701C12=0,0,D6L701C10/D6L701C12)</f>
        <v>7.692012065850605E-2</v>
      </c>
      <c r="AD8" s="16" t="s">
        <v>32678</v>
      </c>
      <c r="AE8" s="33">
        <f>IF(D6L701C5=0,0,D6L701C10/D6L701C5)</f>
        <v>0.42111313044219612</v>
      </c>
      <c r="AF8" s="16" t="s">
        <v>32679</v>
      </c>
      <c r="AG8" s="33">
        <f>CHOOSE(MIN(D6L701C9,RUN_YEARS),B7L807C5,B7L807C14,B7L807C23,B7L807C32,B7L807C41)</f>
        <v>922.50122279340019</v>
      </c>
      <c r="AH8" s="16" t="s">
        <v>32680</v>
      </c>
      <c r="AI8" s="33">
        <f>IF(D6L701C15=0,0,D6L701C11/D6L701C15)</f>
        <v>0.19999231371211582</v>
      </c>
      <c r="AJ8" s="16" t="s">
        <v>32681</v>
      </c>
      <c r="AK8" s="33">
        <f>IF(D6L701C5=0,0,D6L701C11/D6L701C5)</f>
        <v>7.8886869557803899E-2</v>
      </c>
      <c r="AL8" s="16" t="s">
        <v>32682</v>
      </c>
      <c r="AM8" s="33">
        <f>D6L701C8*CHOOSE(MIN(D6L701C9,RUN_YEARS),B7L807C4,B7L807C13,B7L807C22,B7L807C31,B7L807C40)</f>
        <v>45.503144263957388</v>
      </c>
      <c r="AN8" s="16" t="s">
        <v>32683</v>
      </c>
      <c r="AO8" s="33">
        <f>D6L701C8-D6L701C18</f>
        <v>1123.8495945560426</v>
      </c>
      <c r="AP8" s="16" t="s">
        <v>32684</v>
      </c>
      <c r="AQ8" s="33">
        <f>CHOOSE(MIN(D6L701C9,RUN_YEARS),B7L807C2,B7L807C11,B7L807C20,B7L807C29,B7L807C38)</f>
        <v>17.511172741446092</v>
      </c>
      <c r="AR8" s="16" t="s">
        <v>32685</v>
      </c>
      <c r="AS8" s="33">
        <f>IF(D6L701C20=0,0,D6L701C18/D6L701C20)</f>
        <v>2.5985206665375906</v>
      </c>
      <c r="AT8" s="16" t="s">
        <v>32686</v>
      </c>
      <c r="AU8" s="33">
        <f>IF(D6L701C5=0,0,D6L701C18/D6L701C5)</f>
        <v>1.9456551797139864E-2</v>
      </c>
      <c r="AV8" s="16" t="s">
        <v>32687</v>
      </c>
      <c r="AW8" s="33">
        <f>CHOOSE(MIN(D6L701C9,RUN_YEARS),B7L807C1,B7L807C10,B7L807C19,B7L807C28,B7L807C37)</f>
        <v>432.49592317213336</v>
      </c>
      <c r="AX8" s="16" t="s">
        <v>32688</v>
      </c>
      <c r="AY8" s="33">
        <f>IF(D6L701C23=0,0,D6L701C19/D6L701C23)</f>
        <v>2.5985206665375906</v>
      </c>
      <c r="AZ8" s="16" t="s">
        <v>32689</v>
      </c>
      <c r="BA8" s="33">
        <f>IF(D6L701C5=0,0,D6L701C19/D6L701C5)</f>
        <v>0.4805434482028601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6.2531095952991569E-2</v>
      </c>
      <c r="J9" s="16" t="s">
        <v>32710</v>
      </c>
      <c r="K9" s="21">
        <f>IF(FLOW_THRU_100PCT="Y",1,INDEX(VariabilityMatrix,D6L702C1,D6L702C9))</f>
        <v>0.51998949836467689</v>
      </c>
      <c r="L9" s="16" t="s">
        <v>32690</v>
      </c>
      <c r="M9" s="15">
        <f>IF(D6L702C2&lt;&gt;0,D6L702C2*D6L702C4,D6L702C3*D6L702C4)</f>
        <v>3.2515513216789561E-2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1.6257756608394781E-2</v>
      </c>
      <c r="R9" s="16" t="s">
        <v>32692</v>
      </c>
      <c r="S9" s="15">
        <f>D6L702C5-D6L702C7</f>
        <v>1.6257756608394781E-2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1.373568523606661E-2</v>
      </c>
      <c r="X9" s="16" t="s">
        <v>32694</v>
      </c>
      <c r="Y9" s="33">
        <f>D6L702C7-D6L702C10</f>
        <v>2.5220713723281708E-3</v>
      </c>
      <c r="Z9" s="16" t="s">
        <v>32695</v>
      </c>
      <c r="AA9" s="33">
        <f>CHOOSE(MIN(D6L702C9,RUN_YEARS),B7L807C7,B7L807C16,B7L807C25,B7L807C34,B7L807C43)</f>
        <v>14099.8</v>
      </c>
      <c r="AB9" s="16" t="s">
        <v>32696</v>
      </c>
      <c r="AC9" s="33">
        <f>IF(D6L702C12=0,0,D6L702C10/D6L702C12)</f>
        <v>9.7417589157765426E-7</v>
      </c>
      <c r="AD9" s="16" t="s">
        <v>32697</v>
      </c>
      <c r="AE9" s="33">
        <f>IF(D6L702C5=0,0,D6L702C10/D6L702C5)</f>
        <v>0.42243482809227551</v>
      </c>
      <c r="AF9" s="16" t="s">
        <v>32698</v>
      </c>
      <c r="AG9" s="33">
        <f>CHOOSE(MIN(D6L702C9,RUN_YEARS),B7L807C5,B7L807C14,B7L807C23,B7L807C32,B7L807C41)</f>
        <v>995.74158966766674</v>
      </c>
      <c r="AH9" s="16" t="s">
        <v>32699</v>
      </c>
      <c r="AI9" s="33">
        <f>IF(D6L702C15=0,0,D6L702C11/D6L702C15)</f>
        <v>2.5328573181019018E-6</v>
      </c>
      <c r="AJ9" s="16" t="s">
        <v>32700</v>
      </c>
      <c r="AK9" s="33">
        <f>IF(D6L702C5=0,0,D6L702C11/D6L702C5)</f>
        <v>7.7565171907724509E-2</v>
      </c>
      <c r="AL9" s="16" t="s">
        <v>32701</v>
      </c>
      <c r="AM9" s="33">
        <f>D6L702C8*CHOOSE(MIN(D6L702C9,RUN_YEARS),B7L807C4,B7L807C13,B7L807C22,B7L807C31,B7L807C40)</f>
        <v>6.3734446230369682E-4</v>
      </c>
      <c r="AN9" s="16" t="s">
        <v>32702</v>
      </c>
      <c r="AO9" s="33">
        <f>D6L702C8-D6L702C18</f>
        <v>1.5620412146091084E-2</v>
      </c>
      <c r="AP9" s="16" t="s">
        <v>32703</v>
      </c>
      <c r="AQ9" s="33">
        <f>CHOOSE(MIN(D6L702C9,RUN_YEARS),B7L807C2,B7L807C11,B7L807C20,B7L807C29,B7L807C38)</f>
        <v>19.027491189164948</v>
      </c>
      <c r="AR9" s="16" t="s">
        <v>32704</v>
      </c>
      <c r="AS9" s="33">
        <f>IF(D6L702C20=0,0,D6L702C18/D6L702C20)</f>
        <v>3.3495979893903592E-5</v>
      </c>
      <c r="AT9" s="16" t="s">
        <v>32705</v>
      </c>
      <c r="AU9" s="33">
        <f>IF(D6L702C5=0,0,D6L702C18/D6L702C5)</f>
        <v>1.9601242583942996E-2</v>
      </c>
      <c r="AV9" s="16" t="s">
        <v>32706</v>
      </c>
      <c r="AW9" s="33">
        <f>CHOOSE(MIN(D6L702C9,RUN_YEARS),B7L807C1,B7L807C10,B7L807C19,B7L807C28,B7L807C37)</f>
        <v>466.33692149230313</v>
      </c>
      <c r="AX9" s="16" t="s">
        <v>32707</v>
      </c>
      <c r="AY9" s="33">
        <f>IF(D6L702C23=0,0,D6L702C19/D6L702C23)</f>
        <v>3.3495979893903592E-5</v>
      </c>
      <c r="AZ9" s="16" t="s">
        <v>32708</v>
      </c>
      <c r="BA9" s="33">
        <f>IF(D6L702C5=0,0,D6L702C19/D6L702C5)</f>
        <v>0.48039875741605703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2.8787987138239653E-2</v>
      </c>
      <c r="J10" s="16" t="s">
        <v>32731</v>
      </c>
      <c r="K10" s="21">
        <f>IF(FLOW_THRU_100PCT="Y",1,INDEX(VariabilityMatrix,D6L703C1,D6L703C9))</f>
        <v>0.51998949836467689</v>
      </c>
      <c r="L10" s="16" t="s">
        <v>32711</v>
      </c>
      <c r="M10" s="15">
        <f>IF(D6L703C2&lt;&gt;0,D6L703C2*D6L703C4,D6L703C3*D6L703C4)</f>
        <v>1.4969450990942008E-2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7.4847254954710039E-3</v>
      </c>
      <c r="R10" s="16" t="s">
        <v>32713</v>
      </c>
      <c r="S10" s="15">
        <f>D6L703C5-D6L703C7</f>
        <v>7.4847254954710039E-3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6.3236174559943301E-3</v>
      </c>
      <c r="X10" s="16" t="s">
        <v>32715</v>
      </c>
      <c r="Y10" s="33">
        <f>D6L703C7-D6L703C10</f>
        <v>1.1611080394766738E-3</v>
      </c>
      <c r="Z10" s="16" t="s">
        <v>32716</v>
      </c>
      <c r="AA10" s="33">
        <f>CHOOSE(MIN(D6L703C9,RUN_YEARS),B7L807C7,B7L807C16,B7L807C25,B7L807C34,B7L807C43)</f>
        <v>14099.8</v>
      </c>
      <c r="AB10" s="16" t="s">
        <v>32717</v>
      </c>
      <c r="AC10" s="33">
        <f>IF(D6L703C12=0,0,D6L703C10/D6L703C12)</f>
        <v>4.4848986907575499E-7</v>
      </c>
      <c r="AD10" s="16" t="s">
        <v>32718</v>
      </c>
      <c r="AE10" s="33">
        <f>IF(D6L703C5=0,0,D6L703C10/D6L703C5)</f>
        <v>0.42243482809227551</v>
      </c>
      <c r="AF10" s="16" t="s">
        <v>32719</v>
      </c>
      <c r="AG10" s="33">
        <f>CHOOSE(MIN(D6L703C9,RUN_YEARS),B7L807C5,B7L807C14,B7L807C23,B7L807C32,B7L807C41)</f>
        <v>995.74158966766674</v>
      </c>
      <c r="AH10" s="16" t="s">
        <v>32720</v>
      </c>
      <c r="AI10" s="33">
        <f>IF(D6L703C15=0,0,D6L703C11/D6L703C15)</f>
        <v>1.1660736595969632E-6</v>
      </c>
      <c r="AJ10" s="16" t="s">
        <v>32721</v>
      </c>
      <c r="AK10" s="33">
        <f>IF(D6L703C5=0,0,D6L703C11/D6L703C5)</f>
        <v>7.7565171907724509E-2</v>
      </c>
      <c r="AL10" s="16" t="s">
        <v>32722</v>
      </c>
      <c r="AM10" s="33">
        <f>D6L703C8*CHOOSE(MIN(D6L703C9,RUN_YEARS),B7L807C4,B7L807C13,B7L807C22,B7L807C31,B7L807C40)</f>
        <v>2.9341984022190014E-4</v>
      </c>
      <c r="AN10" s="16" t="s">
        <v>32723</v>
      </c>
      <c r="AO10" s="33">
        <f>D6L703C8-D6L703C18</f>
        <v>7.1913056552491035E-3</v>
      </c>
      <c r="AP10" s="16" t="s">
        <v>32724</v>
      </c>
      <c r="AQ10" s="33">
        <f>CHOOSE(MIN(D6L703C9,RUN_YEARS),B7L807C2,B7L807C11,B7L807C20,B7L807C29,B7L807C38)</f>
        <v>19.027491189164948</v>
      </c>
      <c r="AR10" s="16" t="s">
        <v>32725</v>
      </c>
      <c r="AS10" s="33">
        <f>IF(D6L703C20=0,0,D6L703C18/D6L703C20)</f>
        <v>1.5420837003933852E-5</v>
      </c>
      <c r="AT10" s="16" t="s">
        <v>32726</v>
      </c>
      <c r="AU10" s="33">
        <f>IF(D6L703C5=0,0,D6L703C18/D6L703C5)</f>
        <v>1.9601242583942996E-2</v>
      </c>
      <c r="AV10" s="16" t="s">
        <v>32727</v>
      </c>
      <c r="AW10" s="33">
        <f>CHOOSE(MIN(D6L703C9,RUN_YEARS),B7L807C1,B7L807C10,B7L807C19,B7L807C28,B7L807C37)</f>
        <v>466.33692149230313</v>
      </c>
      <c r="AX10" s="16" t="s">
        <v>32728</v>
      </c>
      <c r="AY10" s="33">
        <f>IF(D6L703C23=0,0,D6L703C19/D6L703C23)</f>
        <v>1.5420837003933852E-5</v>
      </c>
      <c r="AZ10" s="16" t="s">
        <v>32729</v>
      </c>
      <c r="BA10" s="33">
        <f>IF(D6L703C5=0,0,D6L703C19/D6L703C5)</f>
        <v>0.48039875741605698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0.5415186677207473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12829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895.06801557266954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17.991111593155615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429.32234058412166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1.9407065252177769</v>
      </c>
      <c r="J12" s="16" t="s">
        <v>32773</v>
      </c>
      <c r="K12" s="21">
        <f>IF(FLOW_THRU_100PCT="Y",1,INDEX(VariabilityMatrix,D6L705C1,D6L705C9))</f>
        <v>0.2150636805096566</v>
      </c>
      <c r="L12" s="16" t="s">
        <v>32753</v>
      </c>
      <c r="M12" s="15">
        <f>IF(D6L705C2&lt;&gt;0,D6L705C2*D6L705C4,D6L705C3*D6L705C4)</f>
        <v>0.41737548810244179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0.2086877440512209</v>
      </c>
      <c r="R12" s="16" t="s">
        <v>32755</v>
      </c>
      <c r="S12" s="15">
        <f>D6L705C5-D6L705C7</f>
        <v>0.2086877440512209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0.17631394256648458</v>
      </c>
      <c r="X12" s="16" t="s">
        <v>32757</v>
      </c>
      <c r="Y12" s="33">
        <f>D6L705C7-D6L705C10</f>
        <v>3.2373801484736314E-2</v>
      </c>
      <c r="Z12" s="16" t="s">
        <v>32758</v>
      </c>
      <c r="AA12" s="33">
        <f>CHOOSE(MIN(D6L705C9,RUN_YEARS),B7L807C7,B7L807C16,B7L807C25,B7L807C34,B7L807C43)</f>
        <v>14099.8</v>
      </c>
      <c r="AB12" s="16" t="s">
        <v>32759</v>
      </c>
      <c r="AC12" s="33">
        <f>IF(D6L705C12=0,0,D6L705C10/D6L705C12)</f>
        <v>1.2504712305598986E-5</v>
      </c>
      <c r="AD12" s="16" t="s">
        <v>32760</v>
      </c>
      <c r="AE12" s="33">
        <f>IF(D6L705C5=0,0,D6L705C10/D6L705C5)</f>
        <v>0.42243482809227551</v>
      </c>
      <c r="AF12" s="16" t="s">
        <v>32761</v>
      </c>
      <c r="AG12" s="33">
        <f>CHOOSE(MIN(D6L705C9,RUN_YEARS),B7L807C5,B7L807C14,B7L807C23,B7L807C32,B7L807C41)</f>
        <v>995.74158966766674</v>
      </c>
      <c r="AH12" s="16" t="s">
        <v>32762</v>
      </c>
      <c r="AI12" s="33">
        <f>IF(D6L705C15=0,0,D6L705C11/D6L705C15)</f>
        <v>3.2512251994557358E-5</v>
      </c>
      <c r="AJ12" s="16" t="s">
        <v>32763</v>
      </c>
      <c r="AK12" s="33">
        <f>IF(D6L705C5=0,0,D6L705C11/D6L705C5)</f>
        <v>7.7565171907724481E-2</v>
      </c>
      <c r="AL12" s="16" t="s">
        <v>32764</v>
      </c>
      <c r="AM12" s="33">
        <f>D6L705C8*CHOOSE(MIN(D6L705C9,RUN_YEARS),B7L807C4,B7L807C13,B7L807C22,B7L807C31,B7L807C40)</f>
        <v>8.1810781908875762E-3</v>
      </c>
      <c r="AN12" s="16" t="s">
        <v>32765</v>
      </c>
      <c r="AO12" s="33">
        <f>D6L705C8-D6L705C18</f>
        <v>0.20050666586033333</v>
      </c>
      <c r="AP12" s="16" t="s">
        <v>32766</v>
      </c>
      <c r="AQ12" s="33">
        <f>CHOOSE(MIN(D6L705C9,RUN_YEARS),B7L807C2,B7L807C11,B7L807C20,B7L807C29,B7L807C38)</f>
        <v>19.027491189164948</v>
      </c>
      <c r="AR12" s="16" t="s">
        <v>32767</v>
      </c>
      <c r="AS12" s="33">
        <f>IF(D6L705C20=0,0,D6L705C18/D6L705C20)</f>
        <v>4.2996095016174416E-4</v>
      </c>
      <c r="AT12" s="16" t="s">
        <v>32768</v>
      </c>
      <c r="AU12" s="33">
        <f>IF(D6L705C5=0,0,D6L705C18/D6L705C5)</f>
        <v>1.9601242583942999E-2</v>
      </c>
      <c r="AV12" s="16" t="s">
        <v>32769</v>
      </c>
      <c r="AW12" s="33">
        <f>CHOOSE(MIN(D6L705C9,RUN_YEARS),B7L807C1,B7L807C10,B7L807C19,B7L807C28,B7L807C37)</f>
        <v>466.33692149230313</v>
      </c>
      <c r="AX12" s="16" t="s">
        <v>32770</v>
      </c>
      <c r="AY12" s="33">
        <f>IF(D6L705C23=0,0,D6L705C19/D6L705C23)</f>
        <v>4.2996095016174411E-4</v>
      </c>
      <c r="AZ12" s="16" t="s">
        <v>32771</v>
      </c>
      <c r="BA12" s="33">
        <f>IF(D6L705C5=0,0,D6L705C19/D6L705C5)</f>
        <v>0.48039875741605703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0.47561564966456316</v>
      </c>
      <c r="J13" s="16" t="s">
        <v>32794</v>
      </c>
      <c r="K13" s="21">
        <f>IF(FLOW_THRU_100PCT="Y",1,INDEX(VariabilityMatrix,D6L706C1,D6L706C9))</f>
        <v>0.51998949836467689</v>
      </c>
      <c r="L13" s="16" t="s">
        <v>32774</v>
      </c>
      <c r="M13" s="15">
        <f>IF(D6L706C2&lt;&gt;0,D6L706C2*D6L706C4,D6L706C3*D6L706C4)</f>
        <v>0.24731514308346611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0.12365757154173306</v>
      </c>
      <c r="R13" s="16" t="s">
        <v>32776</v>
      </c>
      <c r="S13" s="15">
        <f>D6L706C5-D6L706C7</f>
        <v>0.12365757154173306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0.10447452995308053</v>
      </c>
      <c r="X13" s="16" t="s">
        <v>32778</v>
      </c>
      <c r="Y13" s="33">
        <f>D6L706C7-D6L706C10</f>
        <v>1.9183041588652527E-2</v>
      </c>
      <c r="Z13" s="16" t="s">
        <v>32779</v>
      </c>
      <c r="AA13" s="33">
        <f>CHOOSE(MIN(D6L706C9,RUN_YEARS),B7L807C7,B7L807C16,B7L807C25,B7L807C34,B7L807C43)</f>
        <v>14099.8</v>
      </c>
      <c r="AB13" s="16" t="s">
        <v>32780</v>
      </c>
      <c r="AC13" s="33">
        <f>IF(D6L706C12=0,0,D6L706C10/D6L706C12)</f>
        <v>7.4096462327891554E-6</v>
      </c>
      <c r="AD13" s="16" t="s">
        <v>32781</v>
      </c>
      <c r="AE13" s="33">
        <f>IF(D6L706C5=0,0,D6L706C10/D6L706C5)</f>
        <v>0.42243482809227551</v>
      </c>
      <c r="AF13" s="16" t="s">
        <v>32782</v>
      </c>
      <c r="AG13" s="33">
        <f>CHOOSE(MIN(D6L706C9,RUN_YEARS),B7L807C5,B7L807C14,B7L807C23,B7L807C32,B7L807C41)</f>
        <v>995.74158966766674</v>
      </c>
      <c r="AH13" s="16" t="s">
        <v>32783</v>
      </c>
      <c r="AI13" s="33">
        <f>IF(D6L706C15=0,0,D6L706C11/D6L706C15)</f>
        <v>1.9265080205251802E-5</v>
      </c>
      <c r="AJ13" s="16" t="s">
        <v>32784</v>
      </c>
      <c r="AK13" s="33">
        <f>IF(D6L706C5=0,0,D6L706C11/D6L706C5)</f>
        <v>7.7565171907724481E-2</v>
      </c>
      <c r="AL13" s="16" t="s">
        <v>32785</v>
      </c>
      <c r="AM13" s="33">
        <f>D6L706C8*CHOOSE(MIN(D6L706C9,RUN_YEARS),B7L807C4,B7L807C13,B7L807C22,B7L807C31,B7L807C40)</f>
        <v>4.8476841142615912E-3</v>
      </c>
      <c r="AN13" s="16" t="s">
        <v>32786</v>
      </c>
      <c r="AO13" s="33">
        <f>D6L706C8-D6L706C18</f>
        <v>0.11880988742747146</v>
      </c>
      <c r="AP13" s="16" t="s">
        <v>32787</v>
      </c>
      <c r="AQ13" s="33">
        <f>CHOOSE(MIN(D6L706C9,RUN_YEARS),B7L807C2,B7L807C11,B7L807C20,B7L807C29,B7L807C38)</f>
        <v>19.027491189164948</v>
      </c>
      <c r="AR13" s="16" t="s">
        <v>32788</v>
      </c>
      <c r="AS13" s="33">
        <f>IF(D6L706C20=0,0,D6L706C18/D6L706C20)</f>
        <v>2.5477263744692029E-4</v>
      </c>
      <c r="AT13" s="16" t="s">
        <v>32789</v>
      </c>
      <c r="AU13" s="33">
        <f>IF(D6L706C5=0,0,D6L706C18/D6L706C5)</f>
        <v>1.9601242583942996E-2</v>
      </c>
      <c r="AV13" s="16" t="s">
        <v>32790</v>
      </c>
      <c r="AW13" s="33">
        <f>CHOOSE(MIN(D6L706C9,RUN_YEARS),B7L807C1,B7L807C10,B7L807C19,B7L807C28,B7L807C37)</f>
        <v>466.33692149230313</v>
      </c>
      <c r="AX13" s="16" t="s">
        <v>32791</v>
      </c>
      <c r="AY13" s="33">
        <f>IF(D6L706C23=0,0,D6L706C19/D6L706C23)</f>
        <v>2.5477263744692029E-4</v>
      </c>
      <c r="AZ13" s="16" t="s">
        <v>32792</v>
      </c>
      <c r="BA13" s="33">
        <f>IF(D6L706C5=0,0,D6L706C19/D6L706C5)</f>
        <v>0.48039875741605698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4.657878096637879E-2</v>
      </c>
      <c r="J14" s="16" t="s">
        <v>32815</v>
      </c>
      <c r="K14" s="21">
        <f>IF(FLOW_THRU_100PCT="Y",1,INDEX(VariabilityMatrix,D6L707C1,D6L707C9))</f>
        <v>0.5415186677207473</v>
      </c>
      <c r="L14" s="16" t="s">
        <v>32795</v>
      </c>
      <c r="M14" s="15">
        <f>IF(D6L707C2&lt;&gt;0,D6L707C2*D6L707C4,D6L707C3*D6L707C4)</f>
        <v>2.5223279412969944E-2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1.2611639706484972E-2</v>
      </c>
      <c r="R14" s="16" t="s">
        <v>32797</v>
      </c>
      <c r="S14" s="15">
        <f>D6L707C5-D6L707C7</f>
        <v>1.2611639706484972E-2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1.0675167457948199E-2</v>
      </c>
      <c r="X14" s="16" t="s">
        <v>32799</v>
      </c>
      <c r="Y14" s="33">
        <f>D6L707C7-D6L707C10</f>
        <v>1.9364722485367726E-3</v>
      </c>
      <c r="Z14" s="16" t="s">
        <v>32800</v>
      </c>
      <c r="AA14" s="33">
        <f>CHOOSE(MIN(D6L707C9,RUN_YEARS),B7L807C7,B7L807C16,B7L807C25,B7L807C34,B7L807C43)</f>
        <v>12829</v>
      </c>
      <c r="AB14" s="16" t="s">
        <v>32801</v>
      </c>
      <c r="AC14" s="33">
        <f>IF(D6L707C12=0,0,D6L707C10/D6L707C12)</f>
        <v>8.3211220344128146E-7</v>
      </c>
      <c r="AD14" s="16" t="s">
        <v>32802</v>
      </c>
      <c r="AE14" s="33">
        <f>IF(D6L707C5=0,0,D6L707C10/D6L707C5)</f>
        <v>0.42322678519189583</v>
      </c>
      <c r="AF14" s="16" t="s">
        <v>32803</v>
      </c>
      <c r="AG14" s="33">
        <f>CHOOSE(MIN(D6L707C9,RUN_YEARS),B7L807C5,B7L807C14,B7L807C23,B7L807C32,B7L807C41)</f>
        <v>895.06801557266954</v>
      </c>
      <c r="AH14" s="16" t="s">
        <v>32804</v>
      </c>
      <c r="AI14" s="33">
        <f>IF(D6L707C15=0,0,D6L707C11/D6L707C15)</f>
        <v>2.1634917289473324E-6</v>
      </c>
      <c r="AJ14" s="16" t="s">
        <v>32805</v>
      </c>
      <c r="AK14" s="33">
        <f>IF(D6L707C5=0,0,D6L707C11/D6L707C5)</f>
        <v>7.6773214808104145E-2</v>
      </c>
      <c r="AL14" s="16" t="s">
        <v>32806</v>
      </c>
      <c r="AM14" s="33">
        <f>D6L707C8*CHOOSE(MIN(D6L707C9,RUN_YEARS),B7L807C4,B7L807C13,B7L807C22,B7L807C31,B7L807C40)</f>
        <v>5.0724478825224441E-4</v>
      </c>
      <c r="AN14" s="16" t="s">
        <v>32807</v>
      </c>
      <c r="AO14" s="33">
        <f>D6L707C8-D6L707C18</f>
        <v>1.2104394918232727E-2</v>
      </c>
      <c r="AP14" s="16" t="s">
        <v>32808</v>
      </c>
      <c r="AQ14" s="33">
        <f>CHOOSE(MIN(D6L707C9,RUN_YEARS),B7L807C2,B7L807C11,B7L807C20,B7L807C29,B7L807C38)</f>
        <v>17.991111593155615</v>
      </c>
      <c r="AR14" s="16" t="s">
        <v>32809</v>
      </c>
      <c r="AS14" s="33">
        <f>IF(D6L707C20=0,0,D6L707C18/D6L707C20)</f>
        <v>2.8194188314924148E-5</v>
      </c>
      <c r="AT14" s="16" t="s">
        <v>32810</v>
      </c>
      <c r="AU14" s="33">
        <f>IF(D6L707C5=0,0,D6L707C18/D6L707C5)</f>
        <v>2.0110183927606828E-2</v>
      </c>
      <c r="AV14" s="16" t="s">
        <v>32811</v>
      </c>
      <c r="AW14" s="33">
        <f>CHOOSE(MIN(D6L707C9,RUN_YEARS),B7L807C1,B7L807C10,B7L807C19,B7L807C28,B7L807C37)</f>
        <v>429.32234058412166</v>
      </c>
      <c r="AX14" s="16" t="s">
        <v>32812</v>
      </c>
      <c r="AY14" s="33">
        <f>IF(D6L707C23=0,0,D6L707C19/D6L707C23)</f>
        <v>2.8194188314924145E-5</v>
      </c>
      <c r="AZ14" s="16" t="s">
        <v>32813</v>
      </c>
      <c r="BA14" s="33">
        <f>IF(D6L707C5=0,0,D6L707C19/D6L707C5)</f>
        <v>0.47988981607239312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0.5415186677207473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12829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895.06801557266954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17.991111593155615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429.32234058412166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0.5415186677207473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12829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895.06801557266954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17.991111593155615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429.32234058412166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0.5415186677207473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12829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895.06801557266954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17.991111593155615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429.32234058412166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0.5415186677207473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12829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895.06801557266954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17.991111593155615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429.32234058412166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0.5415186677207473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12829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895.06801557266954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17.991111593155615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429.32234058412166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2.3807740852303257E-2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2.04746571329808E-2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1.02373285664904E-2</v>
      </c>
      <c r="R20" s="16" t="s">
        <v>32923</v>
      </c>
      <c r="S20" s="15">
        <f>D6L713C5-D6L713C7</f>
        <v>1.02373285664904E-2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8.6654233162977833E-3</v>
      </c>
      <c r="X20" s="16" t="s">
        <v>32925</v>
      </c>
      <c r="Y20" s="33">
        <f>D6L713C7-D6L713C10</f>
        <v>1.5719052501926168E-3</v>
      </c>
      <c r="Z20" s="16" t="s">
        <v>32926</v>
      </c>
      <c r="AA20" s="33">
        <f>CHOOSE(MIN(D6L713C9,RUN_YEARS),B7L807C7,B7L807C16,B7L807C25,B7L807C34,B7L807C43)</f>
        <v>12829</v>
      </c>
      <c r="AB20" s="16" t="s">
        <v>32927</v>
      </c>
      <c r="AC20" s="33">
        <f>IF(D6L713C12=0,0,D6L713C10/D6L713C12)</f>
        <v>6.7545586688734772E-7</v>
      </c>
      <c r="AD20" s="16" t="s">
        <v>32928</v>
      </c>
      <c r="AE20" s="33">
        <f>IF(D6L713C5=0,0,D6L713C10/D6L713C5)</f>
        <v>0.42322678519189583</v>
      </c>
      <c r="AF20" s="16" t="s">
        <v>32929</v>
      </c>
      <c r="AG20" s="33">
        <f>CHOOSE(MIN(D6L713C9,RUN_YEARS),B7L807C5,B7L807C14,B7L807C23,B7L807C32,B7L807C41)</f>
        <v>895.06801557266954</v>
      </c>
      <c r="AH20" s="16" t="s">
        <v>32930</v>
      </c>
      <c r="AI20" s="33">
        <f>IF(D6L713C15=0,0,D6L713C11/D6L713C15)</f>
        <v>1.7561852539071045E-6</v>
      </c>
      <c r="AJ20" s="16" t="s">
        <v>32931</v>
      </c>
      <c r="AK20" s="33">
        <f>IF(D6L713C5=0,0,D6L713C11/D6L713C5)</f>
        <v>7.6773214808104145E-2</v>
      </c>
      <c r="AL20" s="16" t="s">
        <v>32932</v>
      </c>
      <c r="AM20" s="33">
        <f>D6L713C8*CHOOSE(MIN(D6L713C9,RUN_YEARS),B7L807C4,B7L807C13,B7L807C22,B7L807C31,B7L807C40)</f>
        <v>4.1174912079893102E-4</v>
      </c>
      <c r="AN20" s="16" t="s">
        <v>32933</v>
      </c>
      <c r="AO20" s="33">
        <f>D6L713C8-D6L713C18</f>
        <v>9.8255794456914691E-3</v>
      </c>
      <c r="AP20" s="16" t="s">
        <v>32934</v>
      </c>
      <c r="AQ20" s="33">
        <f>CHOOSE(MIN(D6L713C9,RUN_YEARS),B7L807C2,B7L807C11,B7L807C20,B7L807C29,B7L807C38)</f>
        <v>17.991111593155615</v>
      </c>
      <c r="AR20" s="16" t="s">
        <v>32935</v>
      </c>
      <c r="AS20" s="33">
        <f>IF(D6L713C20=0,0,D6L713C18/D6L713C20)</f>
        <v>2.2886252395631482E-5</v>
      </c>
      <c r="AT20" s="16" t="s">
        <v>32936</v>
      </c>
      <c r="AU20" s="33">
        <f>IF(D6L713C5=0,0,D6L713C18/D6L713C5)</f>
        <v>2.0110183927606828E-2</v>
      </c>
      <c r="AV20" s="16" t="s">
        <v>32937</v>
      </c>
      <c r="AW20" s="33">
        <f>CHOOSE(MIN(D6L713C9,RUN_YEARS),B7L807C1,B7L807C10,B7L807C19,B7L807C28,B7L807C37)</f>
        <v>429.32234058412166</v>
      </c>
      <c r="AX20" s="16" t="s">
        <v>32938</v>
      </c>
      <c r="AY20" s="33">
        <f>IF(D6L713C23=0,0,D6L713C19/D6L713C23)</f>
        <v>2.2886252395631482E-5</v>
      </c>
      <c r="AZ20" s="16" t="s">
        <v>32939</v>
      </c>
      <c r="BA20" s="33">
        <f>IF(D6L713C5=0,0,D6L713C19/D6L713C5)</f>
        <v>0.47988981607239317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2.9940512105408719E-2</v>
      </c>
      <c r="J21" s="16" t="s">
        <v>32961</v>
      </c>
      <c r="K21" s="21">
        <f>IF(FLOW_THRU_100PCT="Y",1,INDEX(VariabilityMatrix,D6L714C1,D6L714C9))</f>
        <v>0.51998949836467689</v>
      </c>
      <c r="L21" s="16" t="s">
        <v>32941</v>
      </c>
      <c r="M21" s="15">
        <f>IF(D6L714C2&lt;&gt;0,D6L714C2*D6L714C4,D6L714C3*D6L714C4)</f>
        <v>1.5568751870473015E-2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7.7843759352365077E-3</v>
      </c>
      <c r="R21" s="16" t="s">
        <v>32943</v>
      </c>
      <c r="S21" s="15">
        <f>D6L714C5-D6L714C7</f>
        <v>7.7843759352365077E-3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6.5767830200145613E-3</v>
      </c>
      <c r="X21" s="16" t="s">
        <v>32945</v>
      </c>
      <c r="Y21" s="33">
        <f>D6L714C7-D6L714C10</f>
        <v>1.2075929152219464E-3</v>
      </c>
      <c r="Z21" s="16" t="s">
        <v>32946</v>
      </c>
      <c r="AA21" s="33">
        <f>CHOOSE(MIN(D6L714C9,RUN_YEARS),B7L807C7,B7L807C16,B7L807C25,B7L807C34,B7L807C43)</f>
        <v>14099.8</v>
      </c>
      <c r="AB21" s="16" t="s">
        <v>32947</v>
      </c>
      <c r="AC21" s="33">
        <f>IF(D6L714C12=0,0,D6L714C10/D6L714C12)</f>
        <v>4.6644512830072497E-7</v>
      </c>
      <c r="AD21" s="16" t="s">
        <v>32948</v>
      </c>
      <c r="AE21" s="33">
        <f>IF(D6L714C5=0,0,D6L714C10/D6L714C5)</f>
        <v>0.42243482809227551</v>
      </c>
      <c r="AF21" s="16" t="s">
        <v>32949</v>
      </c>
      <c r="AG21" s="33">
        <f>CHOOSE(MIN(D6L714C9,RUN_YEARS),B7L807C5,B7L807C14,B7L807C23,B7L807C32,B7L807C41)</f>
        <v>995.74158966766674</v>
      </c>
      <c r="AH21" s="16" t="s">
        <v>32950</v>
      </c>
      <c r="AI21" s="33">
        <f>IF(D6L714C15=0,0,D6L714C11/D6L714C15)</f>
        <v>1.2127573335818843E-6</v>
      </c>
      <c r="AJ21" s="16" t="s">
        <v>32951</v>
      </c>
      <c r="AK21" s="33">
        <f>IF(D6L714C5=0,0,D6L714C11/D6L714C5)</f>
        <v>7.7565171907724467E-2</v>
      </c>
      <c r="AL21" s="16" t="s">
        <v>32952</v>
      </c>
      <c r="AM21" s="33">
        <f>D6L714C8*CHOOSE(MIN(D6L714C9,RUN_YEARS),B7L807C4,B7L807C13,B7L807C22,B7L807C31,B7L807C40)</f>
        <v>3.0516688214235786E-4</v>
      </c>
      <c r="AN21" s="16" t="s">
        <v>32953</v>
      </c>
      <c r="AO21" s="33">
        <f>D6L714C8-D6L714C18</f>
        <v>7.4792090530941494E-3</v>
      </c>
      <c r="AP21" s="16" t="s">
        <v>32954</v>
      </c>
      <c r="AQ21" s="33">
        <f>CHOOSE(MIN(D6L714C9,RUN_YEARS),B7L807C2,B7L807C11,B7L807C20,B7L807C29,B7L807C38)</f>
        <v>19.027491189164948</v>
      </c>
      <c r="AR21" s="16" t="s">
        <v>32955</v>
      </c>
      <c r="AS21" s="33">
        <f>IF(D6L714C20=0,0,D6L714C18/D6L714C20)</f>
        <v>1.6038209089600456E-5</v>
      </c>
      <c r="AT21" s="16" t="s">
        <v>32956</v>
      </c>
      <c r="AU21" s="33">
        <f>IF(D6L714C5=0,0,D6L714C18/D6L714C5)</f>
        <v>1.9601242583942996E-2</v>
      </c>
      <c r="AV21" s="16" t="s">
        <v>32957</v>
      </c>
      <c r="AW21" s="33">
        <f>CHOOSE(MIN(D6L714C9,RUN_YEARS),B7L807C1,B7L807C10,B7L807C19,B7L807C28,B7L807C37)</f>
        <v>466.33692149230313</v>
      </c>
      <c r="AX21" s="16" t="s">
        <v>32958</v>
      </c>
      <c r="AY21" s="33">
        <f>IF(D6L714C23=0,0,D6L714C19/D6L714C23)</f>
        <v>1.6038209089600453E-5</v>
      </c>
      <c r="AZ21" s="16" t="s">
        <v>32959</v>
      </c>
      <c r="BA21" s="33">
        <f>IF(D6L714C5=0,0,D6L714C19/D6L714C5)</f>
        <v>0.48039875741605698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6.3734349590533076E-2</v>
      </c>
      <c r="J22" s="16" t="s">
        <v>32982</v>
      </c>
      <c r="K22" s="21">
        <f>IF(FLOW_THRU_100PCT="Y",1,INDEX(VariabilityMatrix,D6L715C1,D6L715C9))</f>
        <v>0.52190386455991</v>
      </c>
      <c r="L22" s="16" t="s">
        <v>32962</v>
      </c>
      <c r="M22" s="15">
        <f>IF(D6L715C2&lt;&gt;0,D6L715C2*D6L715C4,D6L715C3*D6L715C4)</f>
        <v>3.3263203356511534E-2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1.6631601678255767E-2</v>
      </c>
      <c r="R22" s="16" t="s">
        <v>32964</v>
      </c>
      <c r="S22" s="15">
        <f>D6L715C5-D6L715C7</f>
        <v>1.6631601678255767E-2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1.4007571693995937E-2</v>
      </c>
      <c r="X22" s="16" t="s">
        <v>32966</v>
      </c>
      <c r="Y22" s="33">
        <f>D6L715C7-D6L715C10</f>
        <v>2.6240299842598298E-3</v>
      </c>
      <c r="Z22" s="16" t="s">
        <v>32967</v>
      </c>
      <c r="AA22" s="33">
        <f>CHOOSE(MIN(D6L715C9,RUN_YEARS),B7L807C7,B7L807C16,B7L807C25,B7L807C34,B7L807C43)</f>
        <v>12803.666666666666</v>
      </c>
      <c r="AB22" s="16" t="s">
        <v>32968</v>
      </c>
      <c r="AC22" s="33">
        <f>IF(D6L715C12=0,0,D6L715C10/D6L715C12)</f>
        <v>1.0940281451143634E-6</v>
      </c>
      <c r="AD22" s="16" t="s">
        <v>32969</v>
      </c>
      <c r="AE22" s="33">
        <f>IF(D6L715C5=0,0,D6L715C10/D6L715C5)</f>
        <v>0.42111313044219612</v>
      </c>
      <c r="AF22" s="16" t="s">
        <v>32970</v>
      </c>
      <c r="AG22" s="33">
        <f>CHOOSE(MIN(D6L715C9,RUN_YEARS),B7L807C5,B7L807C14,B7L807C23,B7L807C32,B7L807C41)</f>
        <v>922.50122279340019</v>
      </c>
      <c r="AH22" s="16" t="s">
        <v>32971</v>
      </c>
      <c r="AI22" s="33">
        <f>IF(D6L715C15=0,0,D6L715C11/D6L715C15)</f>
        <v>2.8444731772973459E-6</v>
      </c>
      <c r="AJ22" s="16" t="s">
        <v>32972</v>
      </c>
      <c r="AK22" s="33">
        <f>IF(D6L715C5=0,0,D6L715C11/D6L715C5)</f>
        <v>7.8886869557803885E-2</v>
      </c>
      <c r="AL22" s="16" t="s">
        <v>32973</v>
      </c>
      <c r="AM22" s="33">
        <f>D6L715C8*CHOOSE(MIN(D6L715C9,RUN_YEARS),B7L807C4,B7L807C13,B7L807C22,B7L807C31,B7L807C40)</f>
        <v>6.4718723904476317E-4</v>
      </c>
      <c r="AN22" s="16" t="s">
        <v>32974</v>
      </c>
      <c r="AO22" s="33">
        <f>D6L715C8-D6L715C18</f>
        <v>1.5984414439211003E-2</v>
      </c>
      <c r="AP22" s="16" t="s">
        <v>32975</v>
      </c>
      <c r="AQ22" s="33">
        <f>CHOOSE(MIN(D6L715C9,RUN_YEARS),B7L807C2,B7L807C11,B7L807C20,B7L807C29,B7L807C38)</f>
        <v>17.511172741446092</v>
      </c>
      <c r="AR22" s="16" t="s">
        <v>32976</v>
      </c>
      <c r="AS22" s="33">
        <f>IF(D6L715C20=0,0,D6L715C18/D6L715C20)</f>
        <v>3.6958532052680655E-5</v>
      </c>
      <c r="AT22" s="16" t="s">
        <v>32977</v>
      </c>
      <c r="AU22" s="33">
        <f>IF(D6L715C5=0,0,D6L715C18/D6L715C5)</f>
        <v>1.9456551797139864E-2</v>
      </c>
      <c r="AV22" s="16" t="s">
        <v>32978</v>
      </c>
      <c r="AW22" s="33">
        <f>CHOOSE(MIN(D6L715C9,RUN_YEARS),B7L807C1,B7L807C10,B7L807C19,B7L807C28,B7L807C37)</f>
        <v>432.49592317213336</v>
      </c>
      <c r="AX22" s="16" t="s">
        <v>32979</v>
      </c>
      <c r="AY22" s="33">
        <f>IF(D6L715C23=0,0,D6L715C19/D6L715C23)</f>
        <v>3.6958532052680661E-5</v>
      </c>
      <c r="AZ22" s="16" t="s">
        <v>32980</v>
      </c>
      <c r="BA22" s="33">
        <f>IF(D6L715C5=0,0,D6L715C19/D6L715C5)</f>
        <v>0.4805434482028601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490.63471579428062</v>
      </c>
      <c r="J23" s="16" t="s">
        <v>33003</v>
      </c>
      <c r="K23" s="21">
        <f>IF(FLOW_THRU_100PCT="Y",1,INDEX(VariabilityMatrix,D6L716C1,D6L716C9))</f>
        <v>0.20868180774957085</v>
      </c>
      <c r="L23" s="16" t="s">
        <v>32983</v>
      </c>
      <c r="M23" s="15">
        <f>IF(D6L716C2&lt;&gt;0,D6L716C2*D6L716C4,D6L716C3*D6L716C4)</f>
        <v>102.3865394366474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51.193269718323698</v>
      </c>
      <c r="R23" s="16" t="s">
        <v>32985</v>
      </c>
      <c r="S23" s="15">
        <f>D6L716C5-D6L716C7</f>
        <v>51.193269718323698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43.116316137309951</v>
      </c>
      <c r="X23" s="16" t="s">
        <v>32987</v>
      </c>
      <c r="Y23" s="33">
        <f>D6L716C7-D6L716C10</f>
        <v>8.0769535810137469</v>
      </c>
      <c r="Z23" s="16" t="s">
        <v>32988</v>
      </c>
      <c r="AA23" s="33">
        <f>CHOOSE(MIN(D6L716C9,RUN_YEARS),B7L807C7,B7L807C16,B7L807C25,B7L807C34,B7L807C43)</f>
        <v>12803.666666666666</v>
      </c>
      <c r="AB23" s="16" t="s">
        <v>32989</v>
      </c>
      <c r="AC23" s="33">
        <f>IF(D6L716C12=0,0,D6L716C10/D6L716C12)</f>
        <v>3.3674975504915223E-3</v>
      </c>
      <c r="AD23" s="16" t="s">
        <v>32990</v>
      </c>
      <c r="AE23" s="33">
        <f>IF(D6L716C5=0,0,D6L716C10/D6L716C5)</f>
        <v>0.42111313044219612</v>
      </c>
      <c r="AF23" s="16" t="s">
        <v>32991</v>
      </c>
      <c r="AG23" s="33">
        <f>CHOOSE(MIN(D6L716C9,RUN_YEARS),B7L807C5,B7L807C14,B7L807C23,B7L807C32,B7L807C41)</f>
        <v>922.50122279340019</v>
      </c>
      <c r="AH23" s="16" t="s">
        <v>32992</v>
      </c>
      <c r="AI23" s="33">
        <f>IF(D6L716C15=0,0,D6L716C11/D6L716C15)</f>
        <v>8.7554936312779618E-3</v>
      </c>
      <c r="AJ23" s="16" t="s">
        <v>32993</v>
      </c>
      <c r="AK23" s="33">
        <f>IF(D6L716C5=0,0,D6L716C11/D6L716C5)</f>
        <v>7.8886869557803885E-2</v>
      </c>
      <c r="AL23" s="16" t="s">
        <v>32994</v>
      </c>
      <c r="AM23" s="33">
        <f>D6L716C8*CHOOSE(MIN(D6L716C9,RUN_YEARS),B7L807C4,B7L807C13,B7L807C22,B7L807C31,B7L807C40)</f>
        <v>1.9920890078790334</v>
      </c>
      <c r="AN23" s="16" t="s">
        <v>32995</v>
      </c>
      <c r="AO23" s="33">
        <f>D6L716C8-D6L716C18</f>
        <v>49.201180710444667</v>
      </c>
      <c r="AP23" s="16" t="s">
        <v>32996</v>
      </c>
      <c r="AQ23" s="33">
        <f>CHOOSE(MIN(D6L716C9,RUN_YEARS),B7L807C2,B7L807C11,B7L807C20,B7L807C29,B7L807C38)</f>
        <v>17.511172741446092</v>
      </c>
      <c r="AR23" s="16" t="s">
        <v>32997</v>
      </c>
      <c r="AS23" s="33">
        <f>IF(D6L716C20=0,0,D6L716C18/D6L716C20)</f>
        <v>0.11376102773311597</v>
      </c>
      <c r="AT23" s="16" t="s">
        <v>32998</v>
      </c>
      <c r="AU23" s="33">
        <f>IF(D6L716C5=0,0,D6L716C18/D6L716C5)</f>
        <v>1.9456551797139864E-2</v>
      </c>
      <c r="AV23" s="16" t="s">
        <v>32999</v>
      </c>
      <c r="AW23" s="33">
        <f>CHOOSE(MIN(D6L716C9,RUN_YEARS),B7L807C1,B7L807C10,B7L807C19,B7L807C28,B7L807C37)</f>
        <v>432.49592317213336</v>
      </c>
      <c r="AX23" s="16" t="s">
        <v>33000</v>
      </c>
      <c r="AY23" s="33">
        <f>IF(D6L716C23=0,0,D6L716C19/D6L716C23)</f>
        <v>0.113761027733116</v>
      </c>
      <c r="AZ23" s="16" t="s">
        <v>33001</v>
      </c>
      <c r="BA23" s="33">
        <f>IF(D6L716C5=0,0,D6L716C19/D6L716C5)</f>
        <v>0.48054344820286016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12803.666666666666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922.50122279340019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17.511172741446092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432.49592317213336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0.21440684336376906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12829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895.06801557266954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17.991111593155615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429.32234058412166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725.37258732165844</v>
      </c>
      <c r="J26" s="16" t="s">
        <v>33065</v>
      </c>
      <c r="K26" s="21">
        <f>IF(FLOW_THRU_100PCT="Y",1,INDEX(VariabilityMatrix,D6L719C1,D6L719C9))</f>
        <v>0.20868180774957085</v>
      </c>
      <c r="L26" s="16" t="s">
        <v>33045</v>
      </c>
      <c r="M26" s="15">
        <f>IF(D6L719C2&lt;&gt;0,D6L719C2*D6L719C4,D6L719C3*D6L719C4)</f>
        <v>151.37206281426711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75.686031407133555</v>
      </c>
      <c r="R26" s="16" t="s">
        <v>33047</v>
      </c>
      <c r="S26" s="15">
        <f>D6L719C5-D6L719C7</f>
        <v>75.686031407133555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63.744763233208772</v>
      </c>
      <c r="X26" s="16" t="s">
        <v>33049</v>
      </c>
      <c r="Y26" s="33">
        <f>D6L719C7-D6L719C10</f>
        <v>11.941268173924783</v>
      </c>
      <c r="Z26" s="16" t="s">
        <v>33050</v>
      </c>
      <c r="AA26" s="33">
        <f>CHOOSE(MIN(D6L719C9,RUN_YEARS),B7L807C7,B7L807C16,B7L807C25,B7L807C34,B7L807C43)</f>
        <v>12803.666666666666</v>
      </c>
      <c r="AB26" s="16" t="s">
        <v>33051</v>
      </c>
      <c r="AC26" s="33">
        <f>IF(D6L719C12=0,0,D6L719C10/D6L719C12)</f>
        <v>4.9786334565521942E-3</v>
      </c>
      <c r="AD26" s="16" t="s">
        <v>33052</v>
      </c>
      <c r="AE26" s="33">
        <f>IF(D6L719C5=0,0,D6L719C10/D6L719C5)</f>
        <v>0.42111313044219612</v>
      </c>
      <c r="AF26" s="16" t="s">
        <v>33053</v>
      </c>
      <c r="AG26" s="33">
        <f>CHOOSE(MIN(D6L719C9,RUN_YEARS),B7L807C5,B7L807C14,B7L807C23,B7L807C32,B7L807C41)</f>
        <v>922.50122279340019</v>
      </c>
      <c r="AH26" s="16" t="s">
        <v>33054</v>
      </c>
      <c r="AI26" s="33">
        <f>IF(D6L719C15=0,0,D6L719C11/D6L719C15)</f>
        <v>1.2944446987035705E-2</v>
      </c>
      <c r="AJ26" s="16" t="s">
        <v>33055</v>
      </c>
      <c r="AK26" s="33">
        <f>IF(D6L719C5=0,0,D6L719C11/D6L719C5)</f>
        <v>7.8886869557803871E-2</v>
      </c>
      <c r="AL26" s="16" t="s">
        <v>33056</v>
      </c>
      <c r="AM26" s="33">
        <f>D6L719C8*CHOOSE(MIN(D6L719C9,RUN_YEARS),B7L807C4,B7L807C13,B7L807C22,B7L807C31,B7L807C40)</f>
        <v>2.945178380785697</v>
      </c>
      <c r="AN26" s="16" t="s">
        <v>33057</v>
      </c>
      <c r="AO26" s="33">
        <f>D6L719C8-D6L719C18</f>
        <v>72.740853026347864</v>
      </c>
      <c r="AP26" s="16" t="s">
        <v>33058</v>
      </c>
      <c r="AQ26" s="33">
        <f>CHOOSE(MIN(D6L719C9,RUN_YEARS),B7L807C2,B7L807C11,B7L807C20,B7L807C29,B7L807C38)</f>
        <v>17.511172741446092</v>
      </c>
      <c r="AR26" s="16" t="s">
        <v>33059</v>
      </c>
      <c r="AS26" s="33">
        <f>IF(D6L719C20=0,0,D6L719C18/D6L719C20)</f>
        <v>0.16818852879081819</v>
      </c>
      <c r="AT26" s="16" t="s">
        <v>33060</v>
      </c>
      <c r="AU26" s="33">
        <f>IF(D6L719C5=0,0,D6L719C18/D6L719C5)</f>
        <v>1.9456551797139864E-2</v>
      </c>
      <c r="AV26" s="16" t="s">
        <v>33061</v>
      </c>
      <c r="AW26" s="33">
        <f>CHOOSE(MIN(D6L719C9,RUN_YEARS),B7L807C1,B7L807C10,B7L807C19,B7L807C28,B7L807C37)</f>
        <v>432.49592317213336</v>
      </c>
      <c r="AX26" s="16" t="s">
        <v>33062</v>
      </c>
      <c r="AY26" s="33">
        <f>IF(D6L719C23=0,0,D6L719C19/D6L719C23)</f>
        <v>0.16818852879081825</v>
      </c>
      <c r="AZ26" s="16" t="s">
        <v>33063</v>
      </c>
      <c r="BA26" s="33">
        <f>IF(D6L719C5=0,0,D6L719C19/D6L719C5)</f>
        <v>0.48054344820286016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24.939855711116845</v>
      </c>
      <c r="J27" s="16" t="s">
        <v>33086</v>
      </c>
      <c r="K27" s="21">
        <f>IF(FLOW_THRU_100PCT="Y",1,INDEX(VariabilityMatrix,D6L720C1,D6L720C9))</f>
        <v>0.21440684336376906</v>
      </c>
      <c r="L27" s="16" t="s">
        <v>33066</v>
      </c>
      <c r="M27" s="15">
        <f>IF(D6L720C2&lt;&gt;0,D6L720C2*D6L720C4,D6L720C3*D6L720C4)</f>
        <v>5.3472757369684309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2.6736378684842155</v>
      </c>
      <c r="R27" s="16" t="s">
        <v>33068</v>
      </c>
      <c r="S27" s="15">
        <f>D6L720C5-D6L720C7</f>
        <v>2.6736378684842155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2.263110319691775</v>
      </c>
      <c r="X27" s="16" t="s">
        <v>33070</v>
      </c>
      <c r="Y27" s="33">
        <f>D6L720C7-D6L720C10</f>
        <v>0.41052754879244047</v>
      </c>
      <c r="Z27" s="16" t="s">
        <v>33071</v>
      </c>
      <c r="AA27" s="33">
        <f>CHOOSE(MIN(D6L720C9,RUN_YEARS),B7L807C7,B7L807C16,B7L807C25,B7L807C34,B7L807C43)</f>
        <v>12829</v>
      </c>
      <c r="AB27" s="16" t="s">
        <v>33072</v>
      </c>
      <c r="AC27" s="33">
        <f>IF(D6L720C12=0,0,D6L720C10/D6L720C12)</f>
        <v>1.764058242802849E-4</v>
      </c>
      <c r="AD27" s="16" t="s">
        <v>33073</v>
      </c>
      <c r="AE27" s="33">
        <f>IF(D6L720C5=0,0,D6L720C10/D6L720C5)</f>
        <v>0.42322678519189588</v>
      </c>
      <c r="AF27" s="16" t="s">
        <v>33074</v>
      </c>
      <c r="AG27" s="33">
        <f>CHOOSE(MIN(D6L720C9,RUN_YEARS),B7L807C5,B7L807C14,B7L807C23,B7L807C32,B7L807C41)</f>
        <v>895.06801557266954</v>
      </c>
      <c r="AH27" s="16" t="s">
        <v>33075</v>
      </c>
      <c r="AI27" s="33">
        <f>IF(D6L720C15=0,0,D6L720C11/D6L720C15)</f>
        <v>4.586551431287405E-4</v>
      </c>
      <c r="AJ27" s="16" t="s">
        <v>33076</v>
      </c>
      <c r="AK27" s="33">
        <f>IF(D6L720C5=0,0,D6L720C11/D6L720C5)</f>
        <v>7.677321480810409E-2</v>
      </c>
      <c r="AL27" s="16" t="s">
        <v>33077</v>
      </c>
      <c r="AM27" s="33">
        <f>D6L720C8*CHOOSE(MIN(D6L720C9,RUN_YEARS),B7L807C4,B7L807C13,B7L807C22,B7L807C31,B7L807C40)</f>
        <v>0.10753469858206449</v>
      </c>
      <c r="AN27" s="16" t="s">
        <v>33078</v>
      </c>
      <c r="AO27" s="33">
        <f>D6L720C8-D6L720C18</f>
        <v>2.566103169902151</v>
      </c>
      <c r="AP27" s="16" t="s">
        <v>33079</v>
      </c>
      <c r="AQ27" s="33">
        <f>CHOOSE(MIN(D6L720C9,RUN_YEARS),B7L807C2,B7L807C11,B7L807C20,B7L807C29,B7L807C38)</f>
        <v>17.991111593155615</v>
      </c>
      <c r="AR27" s="16" t="s">
        <v>33080</v>
      </c>
      <c r="AS27" s="33">
        <f>IF(D6L720C20=0,0,D6L720C18/D6L720C20)</f>
        <v>5.9771014161778685E-3</v>
      </c>
      <c r="AT27" s="16" t="s">
        <v>33081</v>
      </c>
      <c r="AU27" s="33">
        <f>IF(D6L720C5=0,0,D6L720C18/D6L720C5)</f>
        <v>2.0110183927606828E-2</v>
      </c>
      <c r="AV27" s="16" t="s">
        <v>33082</v>
      </c>
      <c r="AW27" s="33">
        <f>CHOOSE(MIN(D6L720C9,RUN_YEARS),B7L807C1,B7L807C10,B7L807C19,B7L807C28,B7L807C37)</f>
        <v>429.32234058412166</v>
      </c>
      <c r="AX27" s="16" t="s">
        <v>33083</v>
      </c>
      <c r="AY27" s="33">
        <f>IF(D6L720C23=0,0,D6L720C19/D6L720C23)</f>
        <v>5.9771014161778694E-3</v>
      </c>
      <c r="AZ27" s="16" t="s">
        <v>33084</v>
      </c>
      <c r="BA27" s="33">
        <f>IF(D6L720C5=0,0,D6L720C19/D6L720C5)</f>
        <v>0.47988981607239317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0.21440684336376906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12829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895.06801557266954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17.991111593155615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429.32234058412166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0.21440684336376906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12829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895.06801557266954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17.991111593155615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429.32234058412166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0.21440684336376906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12829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895.06801557266954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17.991111593155615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429.32234058412166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0.21440684336376906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12829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895.06801557266954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17.991111593155615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429.32234058412166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0.21440684336376906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12829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895.06801557266954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17.991111593155615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429.32234058412166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12829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895.06801557266954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17.991111593155615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429.32234058412166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20.943602907091925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18.011498500099055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9.0057492500495275</v>
      </c>
      <c r="R34" s="16" t="s">
        <v>33214</v>
      </c>
      <c r="S34" s="15">
        <f>D6L727C5-D6L727C7</f>
        <v>9.0057492500495275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7.5848785173316333</v>
      </c>
      <c r="X34" s="16" t="s">
        <v>33216</v>
      </c>
      <c r="Y34" s="33">
        <f>D6L727C7-D6L727C10</f>
        <v>1.4208707327178942</v>
      </c>
      <c r="Z34" s="16" t="s">
        <v>33217</v>
      </c>
      <c r="AA34" s="33">
        <f>CHOOSE(MIN(D6L727C9,RUN_YEARS),B7L807C7,B7L807C16,B7L807C25,B7L807C34,B7L807C43)</f>
        <v>12803.666666666666</v>
      </c>
      <c r="AB34" s="16" t="s">
        <v>33218</v>
      </c>
      <c r="AC34" s="33">
        <f>IF(D6L727C12=0,0,D6L727C10/D6L727C12)</f>
        <v>5.9239893655450002E-4</v>
      </c>
      <c r="AD34" s="16" t="s">
        <v>33219</v>
      </c>
      <c r="AE34" s="33">
        <f>IF(D6L727C5=0,0,D6L727C10/D6L727C5)</f>
        <v>0.42111313044219612</v>
      </c>
      <c r="AF34" s="16" t="s">
        <v>33220</v>
      </c>
      <c r="AG34" s="33">
        <f>CHOOSE(MIN(D6L727C9,RUN_YEARS),B7L807C5,B7L807C14,B7L807C23,B7L807C32,B7L807C41)</f>
        <v>922.50122279340019</v>
      </c>
      <c r="AH34" s="16" t="s">
        <v>33221</v>
      </c>
      <c r="AI34" s="33">
        <f>IF(D6L727C15=0,0,D6L727C11/D6L727C15)</f>
        <v>1.5402372350417002E-3</v>
      </c>
      <c r="AJ34" s="16" t="s">
        <v>33222</v>
      </c>
      <c r="AK34" s="33">
        <f>IF(D6L727C5=0,0,D6L727C11/D6L727C5)</f>
        <v>7.8886869557803871E-2</v>
      </c>
      <c r="AL34" s="16" t="s">
        <v>33223</v>
      </c>
      <c r="AM34" s="33">
        <f>D6L727C8*CHOOSE(MIN(D6L727C9,RUN_YEARS),B7L807C4,B7L807C13,B7L807C22,B7L807C31,B7L807C40)</f>
        <v>0.3504416535112842</v>
      </c>
      <c r="AN34" s="16" t="s">
        <v>33224</v>
      </c>
      <c r="AO34" s="33">
        <f>D6L727C8-D6L727C18</f>
        <v>8.6553075965382433</v>
      </c>
      <c r="AP34" s="16" t="s">
        <v>33225</v>
      </c>
      <c r="AQ34" s="33">
        <f>CHOOSE(MIN(D6L727C9,RUN_YEARS),B7L807C2,B7L807C11,B7L807C20,B7L807C29,B7L807C38)</f>
        <v>17.511172741446092</v>
      </c>
      <c r="AR34" s="16" t="s">
        <v>33226</v>
      </c>
      <c r="AS34" s="33">
        <f>IF(D6L727C20=0,0,D6L727C18/D6L727C20)</f>
        <v>2.0012460540797816E-2</v>
      </c>
      <c r="AT34" s="16" t="s">
        <v>33227</v>
      </c>
      <c r="AU34" s="33">
        <f>IF(D6L727C5=0,0,D6L727C18/D6L727C5)</f>
        <v>1.9456551797139864E-2</v>
      </c>
      <c r="AV34" s="16" t="s">
        <v>33228</v>
      </c>
      <c r="AW34" s="33">
        <f>CHOOSE(MIN(D6L727C9,RUN_YEARS),B7L807C1,B7L807C10,B7L807C19,B7L807C28,B7L807C37)</f>
        <v>432.49592317213336</v>
      </c>
      <c r="AX34" s="16" t="s">
        <v>33229</v>
      </c>
      <c r="AY34" s="33">
        <f>IF(D6L727C23=0,0,D6L727C19/D6L727C23)</f>
        <v>2.0012460540797819E-2</v>
      </c>
      <c r="AZ34" s="16" t="s">
        <v>33230</v>
      </c>
      <c r="BA34" s="33">
        <f>IF(D6L727C5=0,0,D6L727C19/D6L727C5)</f>
        <v>0.48054344820286016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3942.1002325614522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2580.6065626149507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1290.3032813074753</v>
      </c>
      <c r="R35" s="16" t="s">
        <v>33234</v>
      </c>
      <c r="S35" s="15">
        <f>SUM(D6L701C8:D6L727C8)-2*SUM(D6L709C8,D6L711C8,D6L722C8,D6L724C8,D6L727C8)</f>
        <v>1290.3032813074753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1086.7396687648707</v>
      </c>
      <c r="X35" s="16" t="s">
        <v>33236</v>
      </c>
      <c r="Y35" s="33">
        <f>SUM(D6L701C11:D6L727C11)-2*SUM(D6L709C11,D6L711C11,D6L722C11,D6L724C11,D6L727C11)</f>
        <v>203.56361254260463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8.487466361891835E-2</v>
      </c>
      <c r="AD35" s="16" t="s">
        <v>33238</v>
      </c>
      <c r="AE35" s="33">
        <f>IF(D6L728C5=0,0,D6L728C10/D6L728C5)</f>
        <v>0.42111792030152323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0.22067412540918777</v>
      </c>
      <c r="AJ35" s="16" t="s">
        <v>33240</v>
      </c>
      <c r="AK35" s="33">
        <f>IF(D6L728C5=0,0,D6L728C11/D6L728C5)</f>
        <v>7.8882079698476729E-2</v>
      </c>
      <c r="AL35" s="16" t="s">
        <v>33241</v>
      </c>
      <c r="AM35" s="33">
        <f>SUM(D6L701C18:D6L727C18)-2*SUM(D6L709C18,D6L711C18,D6L722C18,D6L724C18,D6L727C18)</f>
        <v>50.213335572330806</v>
      </c>
      <c r="AN35" s="16" t="s">
        <v>33242</v>
      </c>
      <c r="AO35" s="33">
        <f>SUM(D6L701C19:D6L727C19)-2*SUM(D6L709C19,D6L711C19,D6L722C19,D6L724C19,D6L727C19)</f>
        <v>1240.0899457351443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2.8672725915232635</v>
      </c>
      <c r="AT35" s="16" t="s">
        <v>33244</v>
      </c>
      <c r="AU35" s="33">
        <f>IF(D6L728C5=0,0,D6L728C18/D6L728C5)</f>
        <v>1.9457958566705808E-2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2.8672725915232635</v>
      </c>
      <c r="AZ35" s="16" t="s">
        <v>33246</v>
      </c>
      <c r="BA35" s="33">
        <f>IF(D6L728C5=0,0,D6L728C19/D6L728C5)</f>
        <v>0.4805420414332941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39.014515167800305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19.507257583900152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9.7536287919500761</v>
      </c>
      <c r="R36" s="16" t="s">
        <v>33251</v>
      </c>
      <c r="S36" s="15">
        <f>D6L729C5-D6L729C7</f>
        <v>9.7536287919500761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8.2559939151442912</v>
      </c>
      <c r="X36" s="16" t="s">
        <v>33253</v>
      </c>
      <c r="Y36" s="33">
        <f>D6L729C7-D6L729C10</f>
        <v>1.497634876805785</v>
      </c>
      <c r="Z36" s="16" t="s">
        <v>33254</v>
      </c>
      <c r="AA36" s="33">
        <f>CHOOSE(MIN(D6L729C9,RUN_YEARS),B7L807C7,B7L807C16,B7L807C25,B7L807C34,B7L807C43)</f>
        <v>12829</v>
      </c>
      <c r="AB36" s="16" t="s">
        <v>33255</v>
      </c>
      <c r="AC36" s="33">
        <f>IF(D6L729C12=0,0,D6L729C10/D6L729C12)</f>
        <v>6.4354150090765387E-4</v>
      </c>
      <c r="AD36" s="16" t="s">
        <v>33256</v>
      </c>
      <c r="AE36" s="33">
        <f>IF(D6L729C5=0,0,D6L729C10/D6L729C5)</f>
        <v>0.42322678519189588</v>
      </c>
      <c r="AF36" s="16" t="s">
        <v>33257</v>
      </c>
      <c r="AG36" s="33">
        <f>CHOOSE(MIN(D6L729C9,RUN_YEARS),B7L807C5,B7L807C14,B7L807C23,B7L807C32,B7L807C41)</f>
        <v>895.06801557266954</v>
      </c>
      <c r="AH36" s="16" t="s">
        <v>33258</v>
      </c>
      <c r="AI36" s="33">
        <f>IF(D6L729C15=0,0,D6L729C11/D6L729C15)</f>
        <v>1.6732079023599002E-3</v>
      </c>
      <c r="AJ36" s="16" t="s">
        <v>33259</v>
      </c>
      <c r="AK36" s="33">
        <f>IF(D6L729C5=0,0,D6L729C11/D6L729C5)</f>
        <v>7.6773214808104145E-2</v>
      </c>
      <c r="AL36" s="16" t="s">
        <v>33260</v>
      </c>
      <c r="AM36" s="33">
        <f>D6L729C8*CHOOSE(MIN(D6L729C9,RUN_YEARS),B7L807C4,B7L807C13,B7L807C22,B7L807C31,B7L807C40)</f>
        <v>0.39229453793543523</v>
      </c>
      <c r="AN36" s="16" t="s">
        <v>33261</v>
      </c>
      <c r="AO36" s="33">
        <f>D6L729C8-D6L729C18</f>
        <v>9.3613342540146416</v>
      </c>
      <c r="AP36" s="16" t="s">
        <v>33262</v>
      </c>
      <c r="AQ36" s="33">
        <f>CHOOSE(MIN(D6L729C9,RUN_YEARS),B7L807C2,B7L807C11,B7L807C20,B7L807C29,B7L807C38)</f>
        <v>17.991111593155615</v>
      </c>
      <c r="AR36" s="16" t="s">
        <v>33263</v>
      </c>
      <c r="AS36" s="33">
        <f>IF(D6L729C20=0,0,D6L729C18/D6L729C20)</f>
        <v>2.1804908268407183E-2</v>
      </c>
      <c r="AT36" s="16" t="s">
        <v>33264</v>
      </c>
      <c r="AU36" s="33">
        <f>IF(D6L729C5=0,0,D6L729C18/D6L729C5)</f>
        <v>2.0110183927606828E-2</v>
      </c>
      <c r="AV36" s="16" t="s">
        <v>33265</v>
      </c>
      <c r="AW36" s="33">
        <f>CHOOSE(MIN(D6L729C9,RUN_YEARS),B7L807C1,B7L807C10,B7L807C19,B7L807C28,B7L807C37)</f>
        <v>429.32234058412166</v>
      </c>
      <c r="AX36" s="16" t="s">
        <v>33266</v>
      </c>
      <c r="AY36" s="33">
        <f>IF(D6L729C23=0,0,D6L729C19/D6L729C23)</f>
        <v>2.180490826840719E-2</v>
      </c>
      <c r="AZ36" s="16" t="s">
        <v>33267</v>
      </c>
      <c r="BA36" s="33">
        <f>IF(D6L729C5=0,0,D6L729C19/D6L729C5)</f>
        <v>0.47988981607239323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12829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895.06801557266954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17.991111593155615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429.32234058412166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12829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895.06801557266954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17.991111593155615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429.32234058412166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12829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895.06801557266954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17.991111593155615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429.32234058412166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9182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9182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3672.8</v>
      </c>
      <c r="R40" s="16" t="s">
        <v>33332</v>
      </c>
      <c r="S40" s="15">
        <f>D6L733C5-D6L733C7</f>
        <v>5509.2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3108.8546733055905</v>
      </c>
      <c r="X40" s="16" t="s">
        <v>33334</v>
      </c>
      <c r="Y40" s="33">
        <f>D6L733C7-D6L733C10</f>
        <v>563.94532669440969</v>
      </c>
      <c r="Z40" s="16" t="s">
        <v>33335</v>
      </c>
      <c r="AA40" s="33">
        <f>CHOOSE(MIN(D6L733C9,RUN_YEARS),B7L807C7,B7L807C16,B7L807C25,B7L807C34,B7L807C43)</f>
        <v>12829</v>
      </c>
      <c r="AB40" s="16" t="s">
        <v>33336</v>
      </c>
      <c r="AC40" s="33">
        <f>IF(D6L733C12=0,0,D6L733C10/D6L733C12)</f>
        <v>0.24233024189769978</v>
      </c>
      <c r="AD40" s="16" t="s">
        <v>33337</v>
      </c>
      <c r="AE40" s="33">
        <f>IF(D6L733C5=0,0,D6L733C10/D6L733C5)</f>
        <v>0.33858142815351672</v>
      </c>
      <c r="AF40" s="16" t="s">
        <v>33338</v>
      </c>
      <c r="AG40" s="33">
        <f>CHOOSE(MIN(D6L733C9,RUN_YEARS),B7L807C5,B7L807C14,B7L807C23,B7L807C32,B7L807C41)</f>
        <v>895.06801557266954</v>
      </c>
      <c r="AH40" s="16" t="s">
        <v>33339</v>
      </c>
      <c r="AI40" s="33">
        <f>IF(D6L733C15=0,0,D6L733C11/D6L733C15)</f>
        <v>0.63005862893401943</v>
      </c>
      <c r="AJ40" s="16" t="s">
        <v>33340</v>
      </c>
      <c r="AK40" s="33">
        <f>IF(D6L733C5=0,0,D6L733C11/D6L733C5)</f>
        <v>6.1418571846483305E-2</v>
      </c>
      <c r="AL40" s="16" t="s">
        <v>33341</v>
      </c>
      <c r="AM40" s="33">
        <f>D6L733C8*CHOOSE(MIN(D6L733C9,RUN_YEARS),B7L807C4,B7L807C13,B7L807C22,B7L807C31,B7L807C40)</f>
        <v>221.58205058794306</v>
      </c>
      <c r="AN40" s="16" t="s">
        <v>33342</v>
      </c>
      <c r="AO40" s="33">
        <f>D6L733C8-D6L733C18</f>
        <v>5287.617949412057</v>
      </c>
      <c r="AP40" s="16" t="s">
        <v>33343</v>
      </c>
      <c r="AQ40" s="33">
        <f>CHOOSE(MIN(D6L733C9,RUN_YEARS),B7L807C2,B7L807C11,B7L807C20,B7L807C29,B7L807C38)</f>
        <v>17.991111593155615</v>
      </c>
      <c r="AR40" s="16" t="s">
        <v>33344</v>
      </c>
      <c r="AS40" s="33">
        <f>IF(D6L733C20=0,0,D6L733C18/D6L733C20)</f>
        <v>12.316195663654259</v>
      </c>
      <c r="AT40" s="16" t="s">
        <v>33345</v>
      </c>
      <c r="AU40" s="33">
        <f>IF(D6L733C5=0,0,D6L733C18/D6L733C5)</f>
        <v>2.4132220713128191E-2</v>
      </c>
      <c r="AV40" s="16" t="s">
        <v>33346</v>
      </c>
      <c r="AW40" s="33">
        <f>CHOOSE(MIN(D6L733C9,RUN_YEARS),B7L807C1,B7L807C10,B7L807C19,B7L807C28,B7L807C37)</f>
        <v>429.32234058412166</v>
      </c>
      <c r="AX40" s="16" t="s">
        <v>33347</v>
      </c>
      <c r="AY40" s="33">
        <f>IF(D6L733C23=0,0,D6L733C19/D6L733C23)</f>
        <v>12.316195663654261</v>
      </c>
      <c r="AZ40" s="16" t="s">
        <v>33348</v>
      </c>
      <c r="BA40" s="33">
        <f>IF(D6L733C5=0,0,D6L733C19/D6L733C5)</f>
        <v>0.57586777928687183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2201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2201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2201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12829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895.06801557266954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88.525029649325262</v>
      </c>
      <c r="AN41" s="16" t="s">
        <v>33361</v>
      </c>
      <c r="AO41" s="33">
        <f>D6L734C8-D6L734C18</f>
        <v>2112.4749703506745</v>
      </c>
      <c r="AP41" s="16" t="s">
        <v>33362</v>
      </c>
      <c r="AQ41" s="33">
        <f>CHOOSE(MIN(D6L734C9,RUN_YEARS),B7L807C2,B7L807C11,B7L807C20,B7L807C29,B7L807C38)</f>
        <v>17.991111593155615</v>
      </c>
      <c r="AR41" s="16" t="s">
        <v>33363</v>
      </c>
      <c r="AS41" s="33">
        <f>IF(D6L734C20=0,0,D6L734C18/D6L734C20)</f>
        <v>4.920486941062773</v>
      </c>
      <c r="AT41" s="16" t="s">
        <v>33364</v>
      </c>
      <c r="AU41" s="33">
        <f>IF(D6L734C5=0,0,D6L734C18/D6L734C5)</f>
        <v>4.0220367855213657E-2</v>
      </c>
      <c r="AV41" s="16" t="s">
        <v>33365</v>
      </c>
      <c r="AW41" s="33">
        <f>CHOOSE(MIN(D6L734C9,RUN_YEARS),B7L807C1,B7L807C10,B7L807C19,B7L807C28,B7L807C37)</f>
        <v>429.32234058412166</v>
      </c>
      <c r="AX41" s="16" t="s">
        <v>33366</v>
      </c>
      <c r="AY41" s="33">
        <f>IF(D6L734C23=0,0,D6L734C19/D6L734C23)</f>
        <v>4.9204869410627721</v>
      </c>
      <c r="AZ41" s="16" t="s">
        <v>33367</v>
      </c>
      <c r="BA41" s="33">
        <f>IF(D6L734C5=0,0,D6L734C19/D6L734C5)</f>
        <v>0.95977963214478623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-285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-285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-285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-241.23926755938066</v>
      </c>
      <c r="X42" s="16" t="s">
        <v>33374</v>
      </c>
      <c r="Y42" s="33">
        <f>D6L735C7-D6L735C10</f>
        <v>-43.760732440619336</v>
      </c>
      <c r="Z42" s="16" t="s">
        <v>33375</v>
      </c>
      <c r="AA42" s="33">
        <f>CHOOSE(MIN(D6L735C9,RUN_YEARS),B7L807C7,B7L807C16,B7L807C25,B7L807C34,B7L807C43)</f>
        <v>12829</v>
      </c>
      <c r="AB42" s="16" t="s">
        <v>33376</v>
      </c>
      <c r="AC42" s="33">
        <f>IF(D6L735C12=0,0,D6L735C10/D6L735C12)</f>
        <v>-1.8804214479646166E-2</v>
      </c>
      <c r="AD42" s="16" t="s">
        <v>33377</v>
      </c>
      <c r="AE42" s="33">
        <f>IF(D6L735C5=0,0,D6L735C10/D6L735C5)</f>
        <v>0.84645357038379176</v>
      </c>
      <c r="AF42" s="16" t="s">
        <v>33378</v>
      </c>
      <c r="AG42" s="33">
        <f>CHOOSE(MIN(D6L735C9,RUN_YEARS),B7L807C5,B7L807C14,B7L807C23,B7L807C32,B7L807C41)</f>
        <v>895.06801557266954</v>
      </c>
      <c r="AH42" s="16" t="s">
        <v>33379</v>
      </c>
      <c r="AI42" s="33">
        <f>IF(D6L735C15=0,0,D6L735C11/D6L735C15)</f>
        <v>-4.8890957647080006E-2</v>
      </c>
      <c r="AJ42" s="16" t="s">
        <v>33380</v>
      </c>
      <c r="AK42" s="33">
        <f>IF(D6L735C5=0,0,D6L735C11/D6L735C5)</f>
        <v>0.15354642961620821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17.991111593155615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429.32234058412166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376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376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376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12829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895.06801557266954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15.122858313560336</v>
      </c>
      <c r="AN43" s="16" t="s">
        <v>33402</v>
      </c>
      <c r="AO43" s="33">
        <f>D6L736C8-D6L736C18</f>
        <v>360.87714168643964</v>
      </c>
      <c r="AP43" s="16" t="s">
        <v>33403</v>
      </c>
      <c r="AQ43" s="33">
        <f>CHOOSE(MIN(D6L736C9,RUN_YEARS),B7L807C2,B7L807C11,B7L807C20,B7L807C29,B7L807C38)</f>
        <v>17.991111593155615</v>
      </c>
      <c r="AR43" s="16" t="s">
        <v>33404</v>
      </c>
      <c r="AS43" s="33">
        <f>IF(D6L736C20=0,0,D6L736C18/D6L736C20)</f>
        <v>0.84057387089486713</v>
      </c>
      <c r="AT43" s="16" t="s">
        <v>33405</v>
      </c>
      <c r="AU43" s="33">
        <f>IF(D6L736C5=0,0,D6L736C18/D6L736C5)</f>
        <v>4.0220367855213657E-2</v>
      </c>
      <c r="AV43" s="16" t="s">
        <v>33406</v>
      </c>
      <c r="AW43" s="33">
        <f>CHOOSE(MIN(D6L736C9,RUN_YEARS),B7L807C1,B7L807C10,B7L807C19,B7L807C28,B7L807C37)</f>
        <v>429.32234058412166</v>
      </c>
      <c r="AX43" s="16" t="s">
        <v>33407</v>
      </c>
      <c r="AY43" s="33">
        <f>IF(D6L736C23=0,0,D6L736C19/D6L736C23)</f>
        <v>0.84057387089486713</v>
      </c>
      <c r="AZ43" s="16" t="s">
        <v>33408</v>
      </c>
      <c r="BA43" s="33">
        <f>IF(D6L736C5=0,0,D6L736C19/D6L736C5)</f>
        <v>0.95977963214478623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11513.014515167801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11493.5072575839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3397.5536287919504</v>
      </c>
      <c r="R44" s="16" t="s">
        <v>33412</v>
      </c>
      <c r="S44" s="15">
        <f>SUM(D6L729C8:D6L736C8)</f>
        <v>8095.95362879195</v>
      </c>
      <c r="U44" s="21" t="str">
        <f>NULL_VALUE</f>
        <v>n/a</v>
      </c>
      <c r="V44" s="16" t="s">
        <v>33413</v>
      </c>
      <c r="W44" s="33">
        <f>SUM(D6L729C10:D6L736C10)</f>
        <v>2875.8713996613542</v>
      </c>
      <c r="X44" s="16" t="s">
        <v>33414</v>
      </c>
      <c r="Y44" s="33">
        <f>SUM(D6L729C11:D6L736C11)</f>
        <v>521.68222913059617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0.22416956891896125</v>
      </c>
      <c r="AD44" s="16" t="s">
        <v>33416</v>
      </c>
      <c r="AE44" s="33">
        <f>IF(D6L737C5=0,0,D6L737C10/D6L737C5)</f>
        <v>0.25021704299736125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0.58284087918929939</v>
      </c>
      <c r="AJ44" s="16" t="s">
        <v>33418</v>
      </c>
      <c r="AK44" s="33">
        <f>IF(D6L737C5=0,0,D6L737C11/D6L737C5)</f>
        <v>4.5389298274151106E-2</v>
      </c>
      <c r="AL44" s="16" t="s">
        <v>33419</v>
      </c>
      <c r="AM44" s="33">
        <f>SUM(D6L729C18:D6L736C18)</f>
        <v>325.62223308876412</v>
      </c>
      <c r="AN44" s="16" t="s">
        <v>33420</v>
      </c>
      <c r="AO44" s="33">
        <f>SUM(D6L729C19:D6L736C19)</f>
        <v>7770.3313957031851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18.099061383880308</v>
      </c>
      <c r="AT44" s="16" t="s">
        <v>33422</v>
      </c>
      <c r="AU44" s="33">
        <f>IF(D6L737C5=0,0,D6L737C18/D6L737C5)</f>
        <v>2.8330972068939603E-2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18.099061383880308</v>
      </c>
      <c r="AZ44" s="16" t="s">
        <v>33424</v>
      </c>
      <c r="BA44" s="33">
        <f>IF(D6L737C5=0,0,D6L737C19/D6L737C5)</f>
        <v>0.67606268665954794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210.7504384270199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105.37521921350995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52.687609606754975</v>
      </c>
      <c r="R45" s="16" t="s">
        <v>33429</v>
      </c>
      <c r="S45" s="15">
        <f>D6L738C5-D6L738C7</f>
        <v>52.687609606754975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44.597615266625112</v>
      </c>
      <c r="X45" s="16" t="s">
        <v>33431</v>
      </c>
      <c r="Y45" s="33">
        <f>D6L738C7-D6L738C10</f>
        <v>8.0899943401298628</v>
      </c>
      <c r="Z45" s="16" t="s">
        <v>33432</v>
      </c>
      <c r="AA45" s="33">
        <f>CHOOSE(MIN(D6L738C9,RUN_YEARS),B7L807C7,B7L807C16,B7L807C25,B7L807C34,B7L807C43)</f>
        <v>12829</v>
      </c>
      <c r="AB45" s="16" t="s">
        <v>33433</v>
      </c>
      <c r="AC45" s="33">
        <f>IF(D6L738C12=0,0,D6L738C10/D6L738C12)</f>
        <v>3.476312671808022E-3</v>
      </c>
      <c r="AD45" s="16" t="s">
        <v>33434</v>
      </c>
      <c r="AE45" s="33">
        <f>IF(D6L738C5=0,0,D6L738C10/D6L738C5)</f>
        <v>0.42322678519189583</v>
      </c>
      <c r="AF45" s="16" t="s">
        <v>33435</v>
      </c>
      <c r="AG45" s="33">
        <f>CHOOSE(MIN(D6L738C9,RUN_YEARS),B7L807C5,B7L807C14,B7L807C23,B7L807C32,B7L807C41)</f>
        <v>895.06801557266954</v>
      </c>
      <c r="AH45" s="16" t="s">
        <v>33436</v>
      </c>
      <c r="AI45" s="33">
        <f>IF(D6L738C15=0,0,D6L738C11/D6L738C15)</f>
        <v>9.0384129467008592E-3</v>
      </c>
      <c r="AJ45" s="16" t="s">
        <v>33437</v>
      </c>
      <c r="AK45" s="33">
        <f>IF(D6L738C5=0,0,D6L738C11/D6L738C5)</f>
        <v>7.6773214808104145E-2</v>
      </c>
      <c r="AL45" s="16" t="s">
        <v>33438</v>
      </c>
      <c r="AM45" s="33">
        <f>D6L738C8*CHOOSE(MIN(D6L738C9,RUN_YEARS),B7L807C4,B7L807C13,B7L807C22,B7L807C31,B7L807C40)</f>
        <v>2.1191150397955743</v>
      </c>
      <c r="AN45" s="16" t="s">
        <v>33439</v>
      </c>
      <c r="AO45" s="33">
        <f>D6L738C8-D6L738C18</f>
        <v>50.568494566959401</v>
      </c>
      <c r="AP45" s="16" t="s">
        <v>33440</v>
      </c>
      <c r="AQ45" s="33">
        <f>CHOOSE(MIN(D6L738C9,RUN_YEARS),B7L807C2,B7L807C11,B7L807C20,B7L807C29,B7L807C38)</f>
        <v>17.991111593155615</v>
      </c>
      <c r="AR45" s="16" t="s">
        <v>33441</v>
      </c>
      <c r="AS45" s="33">
        <f>IF(D6L738C20=0,0,D6L738C18/D6L738C20)</f>
        <v>0.11778677647698835</v>
      </c>
      <c r="AT45" s="16" t="s">
        <v>33442</v>
      </c>
      <c r="AU45" s="33">
        <f>IF(D6L738C5=0,0,D6L738C18/D6L738C5)</f>
        <v>2.0110183927606832E-2</v>
      </c>
      <c r="AV45" s="16" t="s">
        <v>33443</v>
      </c>
      <c r="AW45" s="33">
        <f>CHOOSE(MIN(D6L738C9,RUN_YEARS),B7L807C1,B7L807C10,B7L807C19,B7L807C28,B7L807C37)</f>
        <v>429.32234058412166</v>
      </c>
      <c r="AX45" s="16" t="s">
        <v>33444</v>
      </c>
      <c r="AY45" s="33">
        <f>IF(D6L738C23=0,0,D6L738C19/D6L738C23)</f>
        <v>0.11778677647698835</v>
      </c>
      <c r="AZ45" s="16" t="s">
        <v>33445</v>
      </c>
      <c r="BA45" s="33">
        <f>IF(D6L738C5=0,0,D6L738C19/D6L738C5)</f>
        <v>0.47988981607239317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14126.317939444312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14126.317939444312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5650.5271757777255</v>
      </c>
      <c r="R46" s="16" t="s">
        <v>33449</v>
      </c>
      <c r="S46" s="15">
        <f>D6L739C5-D6L739C7</f>
        <v>8475.7907636665877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4782.9089024876994</v>
      </c>
      <c r="X46" s="16" t="s">
        <v>33451</v>
      </c>
      <c r="Y46" s="33">
        <f>D6L739C7-D6L739C10</f>
        <v>867.61827329002608</v>
      </c>
      <c r="Z46" s="16" t="s">
        <v>33452</v>
      </c>
      <c r="AA46" s="33">
        <f>CHOOSE(MIN(D6L739C9,RUN_YEARS),B7L807C7,B7L807C16,B7L807C25,B7L807C34,B7L807C43)</f>
        <v>12829</v>
      </c>
      <c r="AB46" s="16" t="s">
        <v>33453</v>
      </c>
      <c r="AC46" s="33">
        <f>IF(D6L739C12=0,0,D6L739C10/D6L739C12)</f>
        <v>0.37282008749611811</v>
      </c>
      <c r="AD46" s="16" t="s">
        <v>33454</v>
      </c>
      <c r="AE46" s="33">
        <f>IF(D6L739C5=0,0,D6L739C10/D6L739C5)</f>
        <v>0.33858142815351677</v>
      </c>
      <c r="AF46" s="16" t="s">
        <v>33455</v>
      </c>
      <c r="AG46" s="33">
        <f>CHOOSE(MIN(D6L739C9,RUN_YEARS),B7L807C5,B7L807C14,B7L807C23,B7L807C32,B7L807C41)</f>
        <v>895.06801557266954</v>
      </c>
      <c r="AH46" s="16" t="s">
        <v>33456</v>
      </c>
      <c r="AI46" s="33">
        <f>IF(D6L739C15=0,0,D6L739C11/D6L739C15)</f>
        <v>0.96933222748990655</v>
      </c>
      <c r="AJ46" s="16" t="s">
        <v>33457</v>
      </c>
      <c r="AK46" s="33">
        <f>IF(D6L739C5=0,0,D6L739C11/D6L739C5)</f>
        <v>6.1418571846483277E-2</v>
      </c>
      <c r="AL46" s="16" t="s">
        <v>33458</v>
      </c>
      <c r="AM46" s="33">
        <f>D6L739C8*CHOOSE(MIN(D6L739C9,RUN_YEARS),B7L807C4,B7L807C13,B7L807C22,B7L807C31,B7L807C40)</f>
        <v>340.89942237849243</v>
      </c>
      <c r="AN46" s="16" t="s">
        <v>33459</v>
      </c>
      <c r="AO46" s="33">
        <f>D6L739C8-D6L739C18</f>
        <v>8134.8913412880956</v>
      </c>
      <c r="AP46" s="16" t="s">
        <v>33460</v>
      </c>
      <c r="AQ46" s="33">
        <f>CHOOSE(MIN(D6L739C9,RUN_YEARS),B7L807C2,B7L807C11,B7L807C20,B7L807C29,B7L807C38)</f>
        <v>17.991111593155615</v>
      </c>
      <c r="AR46" s="16" t="s">
        <v>33461</v>
      </c>
      <c r="AS46" s="33">
        <f>IF(D6L739C20=0,0,D6L739C18/D6L739C20)</f>
        <v>18.948213433803684</v>
      </c>
      <c r="AT46" s="16" t="s">
        <v>33462</v>
      </c>
      <c r="AU46" s="33">
        <f>IF(D6L739C5=0,0,D6L739C18/D6L739C5)</f>
        <v>2.4132220713128195E-2</v>
      </c>
      <c r="AV46" s="16" t="s">
        <v>33463</v>
      </c>
      <c r="AW46" s="33">
        <f>CHOOSE(MIN(D6L739C9,RUN_YEARS),B7L807C1,B7L807C10,B7L807C19,B7L807C28,B7L807C37)</f>
        <v>429.32234058412166</v>
      </c>
      <c r="AX46" s="16" t="s">
        <v>33464</v>
      </c>
      <c r="AY46" s="33">
        <f>IF(D6L739C23=0,0,D6L739C19/D6L739C23)</f>
        <v>18.948213433803687</v>
      </c>
      <c r="AZ46" s="16" t="s">
        <v>33465</v>
      </c>
      <c r="BA46" s="33">
        <f>IF(D6L739C5=0,0,D6L739C19/D6L739C5)</f>
        <v>0.57586777928687183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14337.068377871332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14231.693158657823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5703.2147853844808</v>
      </c>
      <c r="R47" s="16" t="s">
        <v>33469</v>
      </c>
      <c r="S47" s="15">
        <f>SUM(D6L738C8:D6L739C8)</f>
        <v>8528.4783732733431</v>
      </c>
      <c r="U47" s="21" t="str">
        <f>NULL_VALUE</f>
        <v>n/a</v>
      </c>
      <c r="V47" s="16" t="s">
        <v>33470</v>
      </c>
      <c r="W47" s="33">
        <f>SUM(D6L738C10:D6L739C10)</f>
        <v>4827.5065177543247</v>
      </c>
      <c r="X47" s="16" t="s">
        <v>33471</v>
      </c>
      <c r="Y47" s="33">
        <f>SUM(D6L738C11:D6L739C11)</f>
        <v>875.70826763015589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0.37629640016792615</v>
      </c>
      <c r="AD47" s="16" t="s">
        <v>33473</v>
      </c>
      <c r="AE47" s="33">
        <f>IF(D6L740C5=0,0,D6L740C10/D6L740C5)</f>
        <v>0.3392081647584933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0.97837064043660738</v>
      </c>
      <c r="AJ47" s="16" t="s">
        <v>33475</v>
      </c>
      <c r="AK47" s="33">
        <f>IF(D6L740C5=0,0,D6L740C11/D6L740C5)</f>
        <v>6.1532261682962192E-2</v>
      </c>
      <c r="AL47" s="16" t="s">
        <v>33476</v>
      </c>
      <c r="AM47" s="33">
        <f>SUM(D6L738C18:D6L739C18)</f>
        <v>343.01853741828802</v>
      </c>
      <c r="AN47" s="16" t="s">
        <v>33477</v>
      </c>
      <c r="AO47" s="33">
        <f>SUM(D6L738C19:D6L739C19)</f>
        <v>8185.4598358550547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19.066000210280674</v>
      </c>
      <c r="AT47" s="16" t="s">
        <v>33479</v>
      </c>
      <c r="AU47" s="33">
        <f>IF(D6L740C5=0,0,D6L740C18/D6L740C5)</f>
        <v>2.4102440489283131E-2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19.066000210280677</v>
      </c>
      <c r="AZ47" s="16" t="s">
        <v>33481</v>
      </c>
      <c r="BA47" s="33">
        <f>IF(D6L740C5=0,0,D6L740C19/D6L740C5)</f>
        <v>0.57515713306926142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29792.183125600583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28305.806978856672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10391.071695483906</v>
      </c>
      <c r="R48" s="16" t="s">
        <v>33486</v>
      </c>
      <c r="S48" s="15">
        <f>SUM(D6L728C8,D6L737C8,D6L740C8)</f>
        <v>17914.735283372771</v>
      </c>
      <c r="U48" s="21" t="str">
        <f>NULL_VALUE</f>
        <v>n/a</v>
      </c>
      <c r="V48" s="16" t="s">
        <v>33487</v>
      </c>
      <c r="W48" s="33">
        <f>SUM(D6L728C10,D6L737C10,D6L740C10)</f>
        <v>8790.1175861805496</v>
      </c>
      <c r="X48" s="16" t="s">
        <v>33488</v>
      </c>
      <c r="Y48" s="33">
        <f>SUM(D6L728C11,D6L737C11,D6L740C11)</f>
        <v>1600.9541093033567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0.68534063270580581</v>
      </c>
      <c r="AD48" s="16" t="s">
        <v>33490</v>
      </c>
      <c r="AE48" s="33">
        <f>IF(D6L741C5=0,0,D6L741C10/D6L741C5)</f>
        <v>0.31054114064815119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1.7818856450350946</v>
      </c>
      <c r="AJ48" s="16" t="s">
        <v>33492</v>
      </c>
      <c r="AK48" s="33">
        <f>IF(D6L741C5=0,0,D6L741C11/D6L741C5)</f>
        <v>5.6559210995086866E-2</v>
      </c>
      <c r="AL48" s="16" t="s">
        <v>33493</v>
      </c>
      <c r="AM48" s="33">
        <f>SUM(D6L728C18,D6L737C18,D6L740C18)</f>
        <v>718.85410607938297</v>
      </c>
      <c r="AN48" s="16" t="s">
        <v>33494</v>
      </c>
      <c r="AO48" s="33">
        <f>SUM(D6L728C19,D6L737C19,D6L740C19)</f>
        <v>17195.881177293384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40.032334185684249</v>
      </c>
      <c r="AT48" s="16" t="s">
        <v>33496</v>
      </c>
      <c r="AU48" s="33">
        <f>IF(D6L741C5=0,0,D6L741C18/D6L741C5)</f>
        <v>2.5395994066388525E-2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40.032334185684249</v>
      </c>
      <c r="AZ48" s="16" t="s">
        <v>33498</v>
      </c>
      <c r="BA48" s="33">
        <f>IF(D6L741C5=0,0,D6L741C19/D6L741C5)</f>
        <v>0.60750365429037345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F41C8-FC6D-4777-A81B-596BE6868E0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5106.6451428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4391.7148228079996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2195.8574114039998</v>
      </c>
      <c r="R8" s="16" t="s">
        <v>33509</v>
      </c>
      <c r="S8" s="15">
        <f>D6L801C5-D6L801C7</f>
        <v>2195.8574114039998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1550.2693602780325</v>
      </c>
      <c r="X8" s="16" t="s">
        <v>33511</v>
      </c>
      <c r="Y8" s="33">
        <f>D6L801C7-D6L801C10</f>
        <v>645.58805112596724</v>
      </c>
      <c r="Z8" s="16" t="s">
        <v>33512</v>
      </c>
      <c r="AA8" s="33">
        <f>CHOOSE(MIN(D6L801C9,RUN_YEARS),B7L808C7,B7L808C16,B7L808C25,B7L808C34,B7L808C43)</f>
        <v>55859.333333333336</v>
      </c>
      <c r="AB8" s="16" t="s">
        <v>33513</v>
      </c>
      <c r="AC8" s="33">
        <f>IF(D6L801C12=0,0,D6L801C10/D6L801C12)</f>
        <v>2.7753094563929021E-2</v>
      </c>
      <c r="AD8" s="16" t="s">
        <v>33514</v>
      </c>
      <c r="AE8" s="33">
        <f>IF(D6L801C5=0,0,D6L801C10/D6L801C5)</f>
        <v>0.35299864012727777</v>
      </c>
      <c r="AF8" s="16" t="s">
        <v>33515</v>
      </c>
      <c r="AG8" s="33">
        <f>CHOOSE(MIN(D6L801C9,RUN_YEARS),B7L808C5,B7L808C14,B7L808C23,B7L808C32,B7L808C41)</f>
        <v>8946.8616198797772</v>
      </c>
      <c r="AH8" s="16" t="s">
        <v>33516</v>
      </c>
      <c r="AI8" s="33">
        <f>IF(D6L801C15=0,0,D6L801C11/D6L801C15)</f>
        <v>7.2158045866215409E-2</v>
      </c>
      <c r="AJ8" s="16" t="s">
        <v>33517</v>
      </c>
      <c r="AK8" s="33">
        <f>IF(D6L801C5=0,0,D6L801C11/D6L801C5)</f>
        <v>0.14700135987272223</v>
      </c>
      <c r="AL8" s="16" t="s">
        <v>33518</v>
      </c>
      <c r="AM8" s="33">
        <f>D6L801C8*CHOOSE(MIN(D6L801C9,RUN_YEARS),B7L808C4,B7L808C13,B7L808C22,B7L808C31,B7L808C40)</f>
        <v>36.894794422759645</v>
      </c>
      <c r="AN8" s="16" t="s">
        <v>33519</v>
      </c>
      <c r="AO8" s="33">
        <f>D6L801C8-D6L801C18</f>
        <v>2158.96261698124</v>
      </c>
      <c r="AP8" s="16" t="s">
        <v>33520</v>
      </c>
      <c r="AQ8" s="33">
        <f>CHOOSE(MIN(D6L801C9,RUN_YEARS),B7L808C2,B7L808C11,B7L808C20,B7L808C29,B7L808C38)</f>
        <v>76.397055678478921</v>
      </c>
      <c r="AR8" s="16" t="s">
        <v>33521</v>
      </c>
      <c r="AS8" s="33">
        <f>IF(D6L801C20=0,0,D6L801C18/D6L801C20)</f>
        <v>0.48293476882189484</v>
      </c>
      <c r="AT8" s="16" t="s">
        <v>33522</v>
      </c>
      <c r="AU8" s="33">
        <f>IF(D6L801C5=0,0,D6L801C18/D6L801C5)</f>
        <v>8.4009995893061292E-3</v>
      </c>
      <c r="AV8" s="16" t="s">
        <v>33523</v>
      </c>
      <c r="AW8" s="33">
        <f>CHOOSE(MIN(D6L801C9,RUN_YEARS),B7L808C1,B7L808C10,B7L808C19,B7L808C28,B7L808C37)</f>
        <v>4470.5056590726863</v>
      </c>
      <c r="AX8" s="16" t="s">
        <v>33524</v>
      </c>
      <c r="AY8" s="33">
        <f>IF(D6L801C23=0,0,D6L801C19/D6L801C23)</f>
        <v>0.48293476882189473</v>
      </c>
      <c r="AZ8" s="16" t="s">
        <v>33525</v>
      </c>
      <c r="BA8" s="33">
        <f>IF(D6L801C5=0,0,D6L801C19/D6L801C5)</f>
        <v>0.49159900041069382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0.11742339666485137</v>
      </c>
      <c r="J9" s="16" t="s">
        <v>33546</v>
      </c>
      <c r="K9" s="21">
        <f>IF(FLOW_THRU_100PCT="Y",1,INDEX(VariabilityMatrix,D6L802C1,D6L802C9))</f>
        <v>0.51998949836467689</v>
      </c>
      <c r="L9" s="16" t="s">
        <v>33526</v>
      </c>
      <c r="M9" s="15">
        <f>IF(D6L802C2&lt;&gt;0,D6L802C2*D6L802C4,D6L802C3*D6L802C4)</f>
        <v>6.1058933128032539E-2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3.0529466564016269E-2</v>
      </c>
      <c r="R9" s="16" t="s">
        <v>33528</v>
      </c>
      <c r="S9" s="15">
        <f>D6L802C5-D6L802C7</f>
        <v>3.0529466564016269E-2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2.1706533785231873E-2</v>
      </c>
      <c r="X9" s="16" t="s">
        <v>33530</v>
      </c>
      <c r="Y9" s="33">
        <f>D6L802C7-D6L802C10</f>
        <v>8.8229327787843967E-3</v>
      </c>
      <c r="Z9" s="16" t="s">
        <v>33531</v>
      </c>
      <c r="AA9" s="33">
        <f>CHOOSE(MIN(D6L802C9,RUN_YEARS),B7L808C7,B7L808C16,B7L808C25,B7L808C34,B7L808C43)</f>
        <v>58478</v>
      </c>
      <c r="AB9" s="16" t="s">
        <v>33532</v>
      </c>
      <c r="AC9" s="33">
        <f>IF(D6L802C12=0,0,D6L802C10/D6L802C12)</f>
        <v>3.7119145294353213E-7</v>
      </c>
      <c r="AD9" s="16" t="s">
        <v>33533</v>
      </c>
      <c r="AE9" s="33">
        <f>IF(D6L802C5=0,0,D6L802C10/D6L802C5)</f>
        <v>0.35550136029589857</v>
      </c>
      <c r="AF9" s="16" t="s">
        <v>33534</v>
      </c>
      <c r="AG9" s="33">
        <f>CHOOSE(MIN(D6L802C9,RUN_YEARS),B7L808C5,B7L808C14,B7L808C23,B7L808C32,B7L808C41)</f>
        <v>9142.009217179022</v>
      </c>
      <c r="AH9" s="16" t="s">
        <v>33535</v>
      </c>
      <c r="AI9" s="33">
        <f>IF(D6L802C15=0,0,D6L802C11/D6L802C15)</f>
        <v>9.650977776531837E-7</v>
      </c>
      <c r="AJ9" s="16" t="s">
        <v>33536</v>
      </c>
      <c r="AK9" s="33">
        <f>IF(D6L802C5=0,0,D6L802C11/D6L802C5)</f>
        <v>0.14449863970410143</v>
      </c>
      <c r="AL9" s="16" t="s">
        <v>33537</v>
      </c>
      <c r="AM9" s="33">
        <f>D6L802C8*CHOOSE(MIN(D6L802C9,RUN_YEARS),B7L808C4,B7L808C13,B7L808C22,B7L808C31,B7L808C40)</f>
        <v>5.198435526461467E-4</v>
      </c>
      <c r="AN9" s="16" t="s">
        <v>33538</v>
      </c>
      <c r="AO9" s="33">
        <f>D6L802C8-D6L802C18</f>
        <v>3.0009623011370123E-2</v>
      </c>
      <c r="AP9" s="16" t="s">
        <v>33539</v>
      </c>
      <c r="AQ9" s="33">
        <f>CHOOSE(MIN(D6L802C9,RUN_YEARS),B7L808C2,B7L808C11,B7L808C20,B7L808C29,B7L808C38)</f>
        <v>78.915277504644592</v>
      </c>
      <c r="AR9" s="16" t="s">
        <v>33540</v>
      </c>
      <c r="AS9" s="33">
        <f>IF(D6L802C20=0,0,D6L802C18/D6L802C20)</f>
        <v>6.5873626639094199E-6</v>
      </c>
      <c r="AT9" s="16" t="s">
        <v>33541</v>
      </c>
      <c r="AU9" s="33">
        <f>IF(D6L802C5=0,0,D6L802C18/D6L802C5)</f>
        <v>8.5138001274294006E-3</v>
      </c>
      <c r="AV9" s="16" t="s">
        <v>33542</v>
      </c>
      <c r="AW9" s="33">
        <f>CHOOSE(MIN(D6L802C9,RUN_YEARS),B7L808C1,B7L808C10,B7L808C19,B7L808C28,B7L808C37)</f>
        <v>4555.6354708972758</v>
      </c>
      <c r="AX9" s="16" t="s">
        <v>33543</v>
      </c>
      <c r="AY9" s="33">
        <f>IF(D6L802C23=0,0,D6L802C19/D6L802C23)</f>
        <v>6.5873626639094199E-6</v>
      </c>
      <c r="AZ9" s="16" t="s">
        <v>33544</v>
      </c>
      <c r="BA9" s="33">
        <f>IF(D6L802C5=0,0,D6L802C19/D6L802C5)</f>
        <v>0.49148619987257058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5.4059235351598407E-2</v>
      </c>
      <c r="J10" s="16" t="s">
        <v>33567</v>
      </c>
      <c r="K10" s="21">
        <f>IF(FLOW_THRU_100PCT="Y",1,INDEX(VariabilityMatrix,D6L803C1,D6L803C9))</f>
        <v>0.51998949836467689</v>
      </c>
      <c r="L10" s="16" t="s">
        <v>33547</v>
      </c>
      <c r="M10" s="15">
        <f>IF(D6L803C2&lt;&gt;0,D6L803C2*D6L803C4,D6L803C3*D6L803C4)</f>
        <v>2.8110234672455662E-2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1.4055117336227831E-2</v>
      </c>
      <c r="R10" s="16" t="s">
        <v>33549</v>
      </c>
      <c r="S10" s="15">
        <f>D6L803C5-D6L803C7</f>
        <v>1.4055117336227831E-2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9.9932266642949203E-3</v>
      </c>
      <c r="X10" s="16" t="s">
        <v>33551</v>
      </c>
      <c r="Y10" s="33">
        <f>D6L803C7-D6L803C10</f>
        <v>4.0618906719329106E-3</v>
      </c>
      <c r="Z10" s="16" t="s">
        <v>33552</v>
      </c>
      <c r="AA10" s="33">
        <f>CHOOSE(MIN(D6L803C9,RUN_YEARS),B7L808C7,B7L808C16,B7L808C25,B7L808C34,B7L808C43)</f>
        <v>58478</v>
      </c>
      <c r="AB10" s="16" t="s">
        <v>33553</v>
      </c>
      <c r="AC10" s="33">
        <f>IF(D6L803C12=0,0,D6L803C10/D6L803C12)</f>
        <v>1.7088865324215809E-7</v>
      </c>
      <c r="AD10" s="16" t="s">
        <v>33554</v>
      </c>
      <c r="AE10" s="33">
        <f>IF(D6L803C5=0,0,D6L803C10/D6L803C5)</f>
        <v>0.35550136029589857</v>
      </c>
      <c r="AF10" s="16" t="s">
        <v>33555</v>
      </c>
      <c r="AG10" s="33">
        <f>CHOOSE(MIN(D6L803C9,RUN_YEARS),B7L808C5,B7L808C14,B7L808C23,B7L808C32,B7L808C41)</f>
        <v>9142.009217179022</v>
      </c>
      <c r="AH10" s="16" t="s">
        <v>33556</v>
      </c>
      <c r="AI10" s="33">
        <f>IF(D6L803C15=0,0,D6L803C11/D6L803C15)</f>
        <v>4.4431049842961119E-7</v>
      </c>
      <c r="AJ10" s="16" t="s">
        <v>33557</v>
      </c>
      <c r="AK10" s="33">
        <f>IF(D6L803C5=0,0,D6L803C11/D6L803C5)</f>
        <v>0.14449863970410143</v>
      </c>
      <c r="AL10" s="16" t="s">
        <v>33558</v>
      </c>
      <c r="AM10" s="33">
        <f>D6L803C8*CHOOSE(MIN(D6L803C9,RUN_YEARS),B7L808C4,B7L808C13,B7L808C22,B7L808C31,B7L808C40)</f>
        <v>2.3932491953642337E-4</v>
      </c>
      <c r="AN10" s="16" t="s">
        <v>33559</v>
      </c>
      <c r="AO10" s="33">
        <f>D6L803C8-D6L803C18</f>
        <v>1.3815792416691407E-2</v>
      </c>
      <c r="AP10" s="16" t="s">
        <v>33560</v>
      </c>
      <c r="AQ10" s="33">
        <f>CHOOSE(MIN(D6L803C9,RUN_YEARS),B7L808C2,B7L808C11,B7L808C20,B7L808C29,B7L808C38)</f>
        <v>78.915277504644592</v>
      </c>
      <c r="AR10" s="16" t="s">
        <v>33561</v>
      </c>
      <c r="AS10" s="33">
        <f>IF(D6L803C20=0,0,D6L803C18/D6L803C20)</f>
        <v>3.0326817202453325E-6</v>
      </c>
      <c r="AT10" s="16" t="s">
        <v>33562</v>
      </c>
      <c r="AU10" s="33">
        <f>IF(D6L803C5=0,0,D6L803C18/D6L803C5)</f>
        <v>8.5138001274294006E-3</v>
      </c>
      <c r="AV10" s="16" t="s">
        <v>33563</v>
      </c>
      <c r="AW10" s="33">
        <f>CHOOSE(MIN(D6L803C9,RUN_YEARS),B7L808C1,B7L808C10,B7L808C19,B7L808C28,B7L808C37)</f>
        <v>4555.6354708972758</v>
      </c>
      <c r="AX10" s="16" t="s">
        <v>33564</v>
      </c>
      <c r="AY10" s="33">
        <f>IF(D6L803C23=0,0,D6L803C19/D6L803C23)</f>
        <v>3.0326817202453329E-6</v>
      </c>
      <c r="AZ10" s="16" t="s">
        <v>33565</v>
      </c>
      <c r="BA10" s="33">
        <f>IF(D6L803C5=0,0,D6L803C19/D6L803C5)</f>
        <v>0.49148619987257058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0.5415186677207473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58172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9865.2772500599294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81.579152201812192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4937.0875723381687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3.6443364480933922</v>
      </c>
      <c r="J12" s="16" t="s">
        <v>33609</v>
      </c>
      <c r="K12" s="21">
        <f>IF(FLOW_THRU_100PCT="Y",1,INDEX(VariabilityMatrix,D6L805C1,D6L805C9))</f>
        <v>0.2150636805096566</v>
      </c>
      <c r="L12" s="16" t="s">
        <v>33589</v>
      </c>
      <c r="M12" s="15">
        <f>IF(D6L805C2&lt;&gt;0,D6L805C2*D6L805C4,D6L805C3*D6L805C4)</f>
        <v>0.78376440954245408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0.39188220477122704</v>
      </c>
      <c r="R12" s="16" t="s">
        <v>33591</v>
      </c>
      <c r="S12" s="15">
        <f>D6L805C5-D6L805C7</f>
        <v>0.39188220477122704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0.27862931374385419</v>
      </c>
      <c r="X12" s="16" t="s">
        <v>33593</v>
      </c>
      <c r="Y12" s="33">
        <f>D6L805C7-D6L805C10</f>
        <v>0.11325289102737285</v>
      </c>
      <c r="Z12" s="16" t="s">
        <v>33594</v>
      </c>
      <c r="AA12" s="33">
        <f>CHOOSE(MIN(D6L805C9,RUN_YEARS),B7L808C7,B7L808C16,B7L808C25,B7L808C34,B7L808C43)</f>
        <v>58478</v>
      </c>
      <c r="AB12" s="16" t="s">
        <v>33595</v>
      </c>
      <c r="AC12" s="33">
        <f>IF(D6L805C12=0,0,D6L805C10/D6L805C12)</f>
        <v>4.7646860997957213E-6</v>
      </c>
      <c r="AD12" s="16" t="s">
        <v>33596</v>
      </c>
      <c r="AE12" s="33">
        <f>IF(D6L805C5=0,0,D6L805C10/D6L805C5)</f>
        <v>0.35550136029589857</v>
      </c>
      <c r="AF12" s="16" t="s">
        <v>33597</v>
      </c>
      <c r="AG12" s="33">
        <f>CHOOSE(MIN(D6L805C9,RUN_YEARS),B7L808C5,B7L808C14,B7L808C23,B7L808C32,B7L808C41)</f>
        <v>9142.009217179022</v>
      </c>
      <c r="AH12" s="16" t="s">
        <v>33598</v>
      </c>
      <c r="AI12" s="33">
        <f>IF(D6L805C15=0,0,D6L805C11/D6L805C15)</f>
        <v>1.2388183859468874E-5</v>
      </c>
      <c r="AJ12" s="16" t="s">
        <v>33599</v>
      </c>
      <c r="AK12" s="33">
        <f>IF(D6L805C5=0,0,D6L805C11/D6L805C5)</f>
        <v>0.1444986397041014</v>
      </c>
      <c r="AL12" s="16" t="s">
        <v>33600</v>
      </c>
      <c r="AM12" s="33">
        <f>D6L805C8*CHOOSE(MIN(D6L805C9,RUN_YEARS),B7L808C4,B7L808C13,B7L808C22,B7L808C31,B7L808C40)</f>
        <v>6.6728135298371747E-3</v>
      </c>
      <c r="AN12" s="16" t="s">
        <v>33601</v>
      </c>
      <c r="AO12" s="33">
        <f>D6L805C8-D6L805C18</f>
        <v>0.38520939124138986</v>
      </c>
      <c r="AP12" s="16" t="s">
        <v>33602</v>
      </c>
      <c r="AQ12" s="33">
        <f>CHOOSE(MIN(D6L805C9,RUN_YEARS),B7L808C2,B7L808C11,B7L808C20,B7L808C29,B7L808C38)</f>
        <v>78.915277504644592</v>
      </c>
      <c r="AR12" s="16" t="s">
        <v>33603</v>
      </c>
      <c r="AS12" s="33">
        <f>IF(D6L805C20=0,0,D6L805C18/D6L805C20)</f>
        <v>8.4556675726629024E-5</v>
      </c>
      <c r="AT12" s="16" t="s">
        <v>33604</v>
      </c>
      <c r="AU12" s="33">
        <f>IF(D6L805C5=0,0,D6L805C18/D6L805C5)</f>
        <v>8.5138001274294006E-3</v>
      </c>
      <c r="AV12" s="16" t="s">
        <v>33605</v>
      </c>
      <c r="AW12" s="33">
        <f>CHOOSE(MIN(D6L805C9,RUN_YEARS),B7L808C1,B7L808C10,B7L808C19,B7L808C28,B7L808C37)</f>
        <v>4555.6354708972758</v>
      </c>
      <c r="AX12" s="16" t="s">
        <v>33606</v>
      </c>
      <c r="AY12" s="33">
        <f>IF(D6L805C23=0,0,D6L805C19/D6L805C23)</f>
        <v>8.4556675726629024E-5</v>
      </c>
      <c r="AZ12" s="16" t="s">
        <v>33607</v>
      </c>
      <c r="BA12" s="33">
        <f>IF(D6L805C5=0,0,D6L805C19/D6L805C5)</f>
        <v>0.49148619987257058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0.89313011773466477</v>
      </c>
      <c r="J13" s="16" t="s">
        <v>33630</v>
      </c>
      <c r="K13" s="21">
        <f>IF(FLOW_THRU_100PCT="Y",1,INDEX(VariabilityMatrix,D6L806C1,D6L806C9))</f>
        <v>0.51998949836467689</v>
      </c>
      <c r="L13" s="16" t="s">
        <v>33610</v>
      </c>
      <c r="M13" s="15">
        <f>IF(D6L806C2&lt;&gt;0,D6L806C2*D6L806C4,D6L806C3*D6L806C4)</f>
        <v>0.46441828189523315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0.23220914094761658</v>
      </c>
      <c r="R13" s="16" t="s">
        <v>33612</v>
      </c>
      <c r="S13" s="15">
        <f>D6L806C5-D6L806C7</f>
        <v>0.23220914094761658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0.16510133096003948</v>
      </c>
      <c r="X13" s="16" t="s">
        <v>33614</v>
      </c>
      <c r="Y13" s="33">
        <f>D6L806C7-D6L806C10</f>
        <v>6.7107809987577094E-2</v>
      </c>
      <c r="Z13" s="16" t="s">
        <v>33615</v>
      </c>
      <c r="AA13" s="33">
        <f>CHOOSE(MIN(D6L806C9,RUN_YEARS),B7L808C7,B7L808C16,B7L808C25,B7L808C34,B7L808C43)</f>
        <v>58478</v>
      </c>
      <c r="AB13" s="16" t="s">
        <v>33616</v>
      </c>
      <c r="AC13" s="33">
        <f>IF(D6L806C12=0,0,D6L806C10/D6L806C12)</f>
        <v>2.8233067300530024E-6</v>
      </c>
      <c r="AD13" s="16" t="s">
        <v>33617</v>
      </c>
      <c r="AE13" s="33">
        <f>IF(D6L806C5=0,0,D6L806C10/D6L806C5)</f>
        <v>0.35550136029589863</v>
      </c>
      <c r="AF13" s="16" t="s">
        <v>33618</v>
      </c>
      <c r="AG13" s="33">
        <f>CHOOSE(MIN(D6L806C9,RUN_YEARS),B7L808C5,B7L808C14,B7L808C23,B7L808C32,B7L808C41)</f>
        <v>9142.009217179022</v>
      </c>
      <c r="AH13" s="16" t="s">
        <v>33619</v>
      </c>
      <c r="AI13" s="33">
        <f>IF(D6L806C15=0,0,D6L806C11/D6L806C15)</f>
        <v>7.340597498137806E-6</v>
      </c>
      <c r="AJ13" s="16" t="s">
        <v>33620</v>
      </c>
      <c r="AK13" s="33">
        <f>IF(D6L806C5=0,0,D6L806C11/D6L806C5)</f>
        <v>0.1444986397041014</v>
      </c>
      <c r="AL13" s="16" t="s">
        <v>33621</v>
      </c>
      <c r="AM13" s="33">
        <f>D6L806C8*CHOOSE(MIN(D6L806C9,RUN_YEARS),B7L808C4,B7L808C13,B7L808C22,B7L808C31,B7L808C40)</f>
        <v>3.9539644275801795E-3</v>
      </c>
      <c r="AN13" s="16" t="s">
        <v>33622</v>
      </c>
      <c r="AO13" s="33">
        <f>D6L806C8-D6L806C18</f>
        <v>0.22825517652003641</v>
      </c>
      <c r="AP13" s="16" t="s">
        <v>33623</v>
      </c>
      <c r="AQ13" s="33">
        <f>CHOOSE(MIN(D6L806C9,RUN_YEARS),B7L808C2,B7L808C11,B7L808C20,B7L808C29,B7L808C38)</f>
        <v>78.915277504644592</v>
      </c>
      <c r="AR13" s="16" t="s">
        <v>33624</v>
      </c>
      <c r="AS13" s="33">
        <f>IF(D6L806C20=0,0,D6L806C18/D6L806C20)</f>
        <v>5.0103915903323878E-5</v>
      </c>
      <c r="AT13" s="16" t="s">
        <v>33625</v>
      </c>
      <c r="AU13" s="33">
        <f>IF(D6L806C5=0,0,D6L806C18/D6L806C5)</f>
        <v>8.5138001274294006E-3</v>
      </c>
      <c r="AV13" s="16" t="s">
        <v>33626</v>
      </c>
      <c r="AW13" s="33">
        <f>CHOOSE(MIN(D6L806C9,RUN_YEARS),B7L808C1,B7L808C10,B7L808C19,B7L808C28,B7L808C37)</f>
        <v>4555.6354708972758</v>
      </c>
      <c r="AX13" s="16" t="s">
        <v>33627</v>
      </c>
      <c r="AY13" s="33">
        <f>IF(D6L806C23=0,0,D6L806C19/D6L806C23)</f>
        <v>5.0103915903323885E-5</v>
      </c>
      <c r="AZ13" s="16" t="s">
        <v>33628</v>
      </c>
      <c r="BA13" s="33">
        <f>IF(D6L806C5=0,0,D6L806C19/D6L806C5)</f>
        <v>0.49148619987257064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8.7467500612687737E-2</v>
      </c>
      <c r="J14" s="16" t="s">
        <v>33651</v>
      </c>
      <c r="K14" s="21">
        <f>IF(FLOW_THRU_100PCT="Y",1,INDEX(VariabilityMatrix,D6L807C1,D6L807C9))</f>
        <v>0.5415186677207473</v>
      </c>
      <c r="L14" s="16" t="s">
        <v>33631</v>
      </c>
      <c r="M14" s="15">
        <f>IF(D6L807C2&lt;&gt;0,D6L807C2*D6L807C4,D6L807C3*D6L807C4)</f>
        <v>4.7365284400646315E-2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2.3682642200323158E-2</v>
      </c>
      <c r="R14" s="16" t="s">
        <v>33633</v>
      </c>
      <c r="S14" s="15">
        <f>D6L807C5-D6L807C7</f>
        <v>2.3682642200323158E-2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1.643567619591095E-2</v>
      </c>
      <c r="X14" s="16" t="s">
        <v>33635</v>
      </c>
      <c r="Y14" s="33">
        <f>D6L807C7-D6L807C10</f>
        <v>7.2469660044122072E-3</v>
      </c>
      <c r="Z14" s="16" t="s">
        <v>33636</v>
      </c>
      <c r="AA14" s="33">
        <f>CHOOSE(MIN(D6L807C9,RUN_YEARS),B7L808C7,B7L808C16,B7L808C25,B7L808C34,B7L808C43)</f>
        <v>58172</v>
      </c>
      <c r="AB14" s="16" t="s">
        <v>33637</v>
      </c>
      <c r="AC14" s="33">
        <f>IF(D6L807C12=0,0,D6L807C10/D6L807C12)</f>
        <v>2.8253586254402376E-7</v>
      </c>
      <c r="AD14" s="16" t="s">
        <v>33638</v>
      </c>
      <c r="AE14" s="33">
        <f>IF(D6L807C5=0,0,D6L807C10/D6L807C5)</f>
        <v>0.34699836396816147</v>
      </c>
      <c r="AF14" s="16" t="s">
        <v>33639</v>
      </c>
      <c r="AG14" s="33">
        <f>CHOOSE(MIN(D6L807C9,RUN_YEARS),B7L808C5,B7L808C14,B7L808C23,B7L808C32,B7L808C41)</f>
        <v>9865.2772500599294</v>
      </c>
      <c r="AH14" s="16" t="s">
        <v>33640</v>
      </c>
      <c r="AI14" s="33">
        <f>IF(D6L807C15=0,0,D6L807C11/D6L807C15)</f>
        <v>7.3459324261446213E-7</v>
      </c>
      <c r="AJ14" s="16" t="s">
        <v>33641</v>
      </c>
      <c r="AK14" s="33">
        <f>IF(D6L807C5=0,0,D6L807C11/D6L807C5)</f>
        <v>0.15300163603183853</v>
      </c>
      <c r="AL14" s="16" t="s">
        <v>33642</v>
      </c>
      <c r="AM14" s="33">
        <f>D6L807C8*CHOOSE(MIN(D6L807C9,RUN_YEARS),B7L808C4,B7L808C13,B7L808C22,B7L808C31,B7L808C40)</f>
        <v>3.8496476826289244E-4</v>
      </c>
      <c r="AN14" s="16" t="s">
        <v>33643</v>
      </c>
      <c r="AO14" s="33">
        <f>D6L807C8-D6L807C18</f>
        <v>2.3297677432060265E-2</v>
      </c>
      <c r="AP14" s="16" t="s">
        <v>33644</v>
      </c>
      <c r="AQ14" s="33">
        <f>CHOOSE(MIN(D6L807C9,RUN_YEARS),B7L808C2,B7L808C11,B7L808C20,B7L808C29,B7L808C38)</f>
        <v>81.579152201812192</v>
      </c>
      <c r="AR14" s="16" t="s">
        <v>33645</v>
      </c>
      <c r="AS14" s="33">
        <f>IF(D6L807C20=0,0,D6L807C18/D6L807C20)</f>
        <v>4.7189111172736715E-6</v>
      </c>
      <c r="AT14" s="16" t="s">
        <v>33646</v>
      </c>
      <c r="AU14" s="33">
        <f>IF(D6L807C5=0,0,D6L807C18/D6L807C5)</f>
        <v>8.1275721899315666E-3</v>
      </c>
      <c r="AV14" s="16" t="s">
        <v>33647</v>
      </c>
      <c r="AW14" s="33">
        <f>CHOOSE(MIN(D6L807C9,RUN_YEARS),B7L808C1,B7L808C10,B7L808C19,B7L808C28,B7L808C37)</f>
        <v>4937.0875723381687</v>
      </c>
      <c r="AX14" s="16" t="s">
        <v>33648</v>
      </c>
      <c r="AY14" s="33">
        <f>IF(D6L807C23=0,0,D6L807C19/D6L807C23)</f>
        <v>4.7189111172736715E-6</v>
      </c>
      <c r="AZ14" s="16" t="s">
        <v>33649</v>
      </c>
      <c r="BA14" s="33">
        <f>IF(D6L807C5=0,0,D6L807C19/D6L807C5)</f>
        <v>0.49187242781006846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0.5415186677207473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58172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9865.2772500599294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81.579152201812192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4937.0875723381687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0.5415186677207473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58172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9865.2772500599294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81.579152201812192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4937.0875723381687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0.5415186677207473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58172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9865.2772500599294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81.579152201812192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4937.0875723381687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0.5415186677207473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58172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9865.2772500599294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81.579152201812192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4937.0875723381687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0.5415186677207473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58172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9865.2772500599294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81.579152201812192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4937.0875723381687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4.4707129392000479E-2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3.8448131277120413E-2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1.9224065638560207E-2</v>
      </c>
      <c r="R20" s="16" t="s">
        <v>33759</v>
      </c>
      <c r="S20" s="15">
        <f>D6L813C5-D6L813C7</f>
        <v>1.9224065638560207E-2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1.3341438650793883E-2</v>
      </c>
      <c r="X20" s="16" t="s">
        <v>33761</v>
      </c>
      <c r="Y20" s="33">
        <f>D6L813C7-D6L813C10</f>
        <v>5.8826269877663238E-3</v>
      </c>
      <c r="Z20" s="16" t="s">
        <v>33762</v>
      </c>
      <c r="AA20" s="33">
        <f>CHOOSE(MIN(D6L813C9,RUN_YEARS),B7L808C7,B7L808C16,B7L808C25,B7L808C34,B7L808C43)</f>
        <v>58172</v>
      </c>
      <c r="AB20" s="16" t="s">
        <v>33763</v>
      </c>
      <c r="AC20" s="33">
        <f>IF(D6L813C12=0,0,D6L813C10/D6L813C12)</f>
        <v>2.2934467872505471E-7</v>
      </c>
      <c r="AD20" s="16" t="s">
        <v>33764</v>
      </c>
      <c r="AE20" s="33">
        <f>IF(D6L813C5=0,0,D6L813C10/D6L813C5)</f>
        <v>0.34699836396816147</v>
      </c>
      <c r="AF20" s="16" t="s">
        <v>33765</v>
      </c>
      <c r="AG20" s="33">
        <f>CHOOSE(MIN(D6L813C9,RUN_YEARS),B7L808C5,B7L808C14,B7L808C23,B7L808C32,B7L808C41)</f>
        <v>9865.2772500599294</v>
      </c>
      <c r="AH20" s="16" t="s">
        <v>33766</v>
      </c>
      <c r="AI20" s="33">
        <f>IF(D6L813C15=0,0,D6L813C11/D6L813C15)</f>
        <v>5.9629616468514237E-7</v>
      </c>
      <c r="AJ20" s="16" t="s">
        <v>33767</v>
      </c>
      <c r="AK20" s="33">
        <f>IF(D6L813C5=0,0,D6L813C11/D6L813C5)</f>
        <v>0.1530016360318385</v>
      </c>
      <c r="AL20" s="16" t="s">
        <v>33768</v>
      </c>
      <c r="AM20" s="33">
        <f>D6L813C8*CHOOSE(MIN(D6L813C9,RUN_YEARS),B7L808C4,B7L808C13,B7L808C22,B7L808C31,B7L808C40)</f>
        <v>3.124899625227619E-4</v>
      </c>
      <c r="AN20" s="16" t="s">
        <v>33769</v>
      </c>
      <c r="AO20" s="33">
        <f>D6L813C8-D6L813C18</f>
        <v>1.8911575676037445E-2</v>
      </c>
      <c r="AP20" s="16" t="s">
        <v>33770</v>
      </c>
      <c r="AQ20" s="33">
        <f>CHOOSE(MIN(D6L813C9,RUN_YEARS),B7L808C2,B7L808C11,B7L808C20,B7L808C29,B7L808C38)</f>
        <v>81.579152201812192</v>
      </c>
      <c r="AR20" s="16" t="s">
        <v>33771</v>
      </c>
      <c r="AS20" s="33">
        <f>IF(D6L813C20=0,0,D6L813C18/D6L813C20)</f>
        <v>3.8305125033625963E-6</v>
      </c>
      <c r="AT20" s="16" t="s">
        <v>33772</v>
      </c>
      <c r="AU20" s="33">
        <f>IF(D6L813C5=0,0,D6L813C18/D6L813C5)</f>
        <v>8.1275721899315666E-3</v>
      </c>
      <c r="AV20" s="16" t="s">
        <v>33773</v>
      </c>
      <c r="AW20" s="33">
        <f>CHOOSE(MIN(D6L813C9,RUN_YEARS),B7L808C1,B7L808C10,B7L808C19,B7L808C28,B7L808C37)</f>
        <v>4937.0875723381687</v>
      </c>
      <c r="AX20" s="16" t="s">
        <v>33774</v>
      </c>
      <c r="AY20" s="33">
        <f>IF(D6L813C23=0,0,D6L813C19/D6L813C23)</f>
        <v>3.8305125033625972E-6</v>
      </c>
      <c r="AZ20" s="16" t="s">
        <v>33775</v>
      </c>
      <c r="BA20" s="33">
        <f>IF(D6L813C5=0,0,D6L813C19/D6L813C5)</f>
        <v>0.49187242781006846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5.6223492899359552E-2</v>
      </c>
      <c r="J21" s="16" t="s">
        <v>33797</v>
      </c>
      <c r="K21" s="21">
        <f>IF(FLOW_THRU_100PCT="Y",1,INDEX(VariabilityMatrix,D6L814C1,D6L814C9))</f>
        <v>0.51998949836467689</v>
      </c>
      <c r="L21" s="16" t="s">
        <v>33777</v>
      </c>
      <c r="M21" s="15">
        <f>IF(D6L814C2&lt;&gt;0,D6L814C2*D6L814C4,D6L814C3*D6L814C4)</f>
        <v>2.9235625869047946E-2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1.4617812934523973E-2</v>
      </c>
      <c r="R21" s="16" t="s">
        <v>33779</v>
      </c>
      <c r="S21" s="15">
        <f>D6L814C5-D6L814C7</f>
        <v>1.4617812934523973E-2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1.0393304765548507E-2</v>
      </c>
      <c r="X21" s="16" t="s">
        <v>33781</v>
      </c>
      <c r="Y21" s="33">
        <f>D6L814C7-D6L814C10</f>
        <v>4.2245081689754656E-3</v>
      </c>
      <c r="Z21" s="16" t="s">
        <v>33782</v>
      </c>
      <c r="AA21" s="33">
        <f>CHOOSE(MIN(D6L814C9,RUN_YEARS),B7L808C7,B7L808C16,B7L808C25,B7L808C34,B7L808C43)</f>
        <v>58478</v>
      </c>
      <c r="AB21" s="16" t="s">
        <v>33783</v>
      </c>
      <c r="AC21" s="33">
        <f>IF(D6L814C12=0,0,D6L814C10/D6L814C12)</f>
        <v>1.7773016802128164E-7</v>
      </c>
      <c r="AD21" s="16" t="s">
        <v>33784</v>
      </c>
      <c r="AE21" s="33">
        <f>IF(D6L814C5=0,0,D6L814C10/D6L814C5)</f>
        <v>0.35550136029589857</v>
      </c>
      <c r="AF21" s="16" t="s">
        <v>33785</v>
      </c>
      <c r="AG21" s="33">
        <f>CHOOSE(MIN(D6L814C9,RUN_YEARS),B7L808C5,B7L808C14,B7L808C23,B7L808C32,B7L808C41)</f>
        <v>9142.009217179022</v>
      </c>
      <c r="AH21" s="16" t="s">
        <v>33786</v>
      </c>
      <c r="AI21" s="33">
        <f>IF(D6L814C15=0,0,D6L814C11/D6L814C15)</f>
        <v>4.6209843685533226E-7</v>
      </c>
      <c r="AJ21" s="16" t="s">
        <v>33787</v>
      </c>
      <c r="AK21" s="33">
        <f>IF(D6L814C5=0,0,D6L814C11/D6L814C5)</f>
        <v>0.1444986397041014</v>
      </c>
      <c r="AL21" s="16" t="s">
        <v>33788</v>
      </c>
      <c r="AM21" s="33">
        <f>D6L814C8*CHOOSE(MIN(D6L814C9,RUN_YEARS),B7L808C4,B7L808C13,B7L808C22,B7L808C31,B7L808C40)</f>
        <v>2.489062752493787E-4</v>
      </c>
      <c r="AN21" s="16" t="s">
        <v>33789</v>
      </c>
      <c r="AO21" s="33">
        <f>D6L814C8-D6L814C18</f>
        <v>1.4368906659274594E-2</v>
      </c>
      <c r="AP21" s="16" t="s">
        <v>33790</v>
      </c>
      <c r="AQ21" s="33">
        <f>CHOOSE(MIN(D6L814C9,RUN_YEARS),B7L808C2,B7L808C11,B7L808C20,B7L808C29,B7L808C38)</f>
        <v>78.915277504644592</v>
      </c>
      <c r="AR21" s="16" t="s">
        <v>33791</v>
      </c>
      <c r="AS21" s="33">
        <f>IF(D6L814C20=0,0,D6L814C18/D6L814C20)</f>
        <v>3.1540949119101711E-6</v>
      </c>
      <c r="AT21" s="16" t="s">
        <v>33792</v>
      </c>
      <c r="AU21" s="33">
        <f>IF(D6L814C5=0,0,D6L814C18/D6L814C5)</f>
        <v>8.5138001274294006E-3</v>
      </c>
      <c r="AV21" s="16" t="s">
        <v>33793</v>
      </c>
      <c r="AW21" s="33">
        <f>CHOOSE(MIN(D6L814C9,RUN_YEARS),B7L808C1,B7L808C10,B7L808C19,B7L808C28,B7L808C37)</f>
        <v>4555.6354708972758</v>
      </c>
      <c r="AX21" s="16" t="s">
        <v>33794</v>
      </c>
      <c r="AY21" s="33">
        <f>IF(D6L814C23=0,0,D6L814C19/D6L814C23)</f>
        <v>3.1540949119101711E-6</v>
      </c>
      <c r="AZ21" s="16" t="s">
        <v>33795</v>
      </c>
      <c r="BA21" s="33">
        <f>IF(D6L814C5=0,0,D6L814C19/D6L814C5)</f>
        <v>0.49148619987257058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0.11968291454177581</v>
      </c>
      <c r="J22" s="16" t="s">
        <v>33818</v>
      </c>
      <c r="K22" s="21">
        <f>IF(FLOW_THRU_100PCT="Y",1,INDEX(VariabilityMatrix,D6L815C1,D6L815C9))</f>
        <v>0.52190386455991</v>
      </c>
      <c r="L22" s="16" t="s">
        <v>33798</v>
      </c>
      <c r="M22" s="15">
        <f>IF(D6L815C2&lt;&gt;0,D6L815C2*D6L815C4,D6L815C3*D6L815C4)</f>
        <v>6.2462975621146243E-2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3.1231487810573121E-2</v>
      </c>
      <c r="R22" s="16" t="s">
        <v>33800</v>
      </c>
      <c r="S22" s="15">
        <f>D6L815C5-D6L815C7</f>
        <v>3.1231487810573121E-2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2.2049345452567929E-2</v>
      </c>
      <c r="X22" s="16" t="s">
        <v>33802</v>
      </c>
      <c r="Y22" s="33">
        <f>D6L815C7-D6L815C10</f>
        <v>9.1821423580051922E-3</v>
      </c>
      <c r="Z22" s="16" t="s">
        <v>33803</v>
      </c>
      <c r="AA22" s="33">
        <f>CHOOSE(MIN(D6L815C9,RUN_YEARS),B7L808C7,B7L808C16,B7L808C25,B7L808C34,B7L808C43)</f>
        <v>55859.333333333336</v>
      </c>
      <c r="AB22" s="16" t="s">
        <v>33804</v>
      </c>
      <c r="AC22" s="33">
        <f>IF(D6L815C12=0,0,D6L815C10/D6L815C12)</f>
        <v>3.9472983540622146E-7</v>
      </c>
      <c r="AD22" s="16" t="s">
        <v>33805</v>
      </c>
      <c r="AE22" s="33">
        <f>IF(D6L815C5=0,0,D6L815C10/D6L815C5)</f>
        <v>0.35299864012727777</v>
      </c>
      <c r="AF22" s="16" t="s">
        <v>33806</v>
      </c>
      <c r="AG22" s="33">
        <f>CHOOSE(MIN(D6L815C9,RUN_YEARS),B7L808C5,B7L808C14,B7L808C23,B7L808C32,B7L808C41)</f>
        <v>8946.8616198797772</v>
      </c>
      <c r="AH22" s="16" t="s">
        <v>33807</v>
      </c>
      <c r="AI22" s="33">
        <f>IF(D6L815C15=0,0,D6L815C11/D6L815C15)</f>
        <v>1.0262975720561749E-6</v>
      </c>
      <c r="AJ22" s="16" t="s">
        <v>33808</v>
      </c>
      <c r="AK22" s="33">
        <f>IF(D6L815C5=0,0,D6L815C11/D6L815C5)</f>
        <v>0.1470013598727222</v>
      </c>
      <c r="AL22" s="16" t="s">
        <v>33809</v>
      </c>
      <c r="AM22" s="33">
        <f>D6L815C8*CHOOSE(MIN(D6L815C9,RUN_YEARS),B7L808C4,B7L808C13,B7L808C22,B7L808C31,B7L808C40)</f>
        <v>5.2475143254008833E-4</v>
      </c>
      <c r="AN22" s="16" t="s">
        <v>33810</v>
      </c>
      <c r="AO22" s="33">
        <f>D6L815C8-D6L815C18</f>
        <v>3.0706736378033034E-2</v>
      </c>
      <c r="AP22" s="16" t="s">
        <v>33811</v>
      </c>
      <c r="AQ22" s="33">
        <f>CHOOSE(MIN(D6L815C9,RUN_YEARS),B7L808C2,B7L808C11,B7L808C20,B7L808C29,B7L808C38)</f>
        <v>76.397055678478921</v>
      </c>
      <c r="AR22" s="16" t="s">
        <v>33812</v>
      </c>
      <c r="AS22" s="33">
        <f>IF(D6L815C20=0,0,D6L815C18/D6L815C20)</f>
        <v>6.8687389570159968E-6</v>
      </c>
      <c r="AT22" s="16" t="s">
        <v>33813</v>
      </c>
      <c r="AU22" s="33">
        <f>IF(D6L815C5=0,0,D6L815C18/D6L815C5)</f>
        <v>8.4009995893061292E-3</v>
      </c>
      <c r="AV22" s="16" t="s">
        <v>33814</v>
      </c>
      <c r="AW22" s="33">
        <f>CHOOSE(MIN(D6L815C9,RUN_YEARS),B7L808C1,B7L808C10,B7L808C19,B7L808C28,B7L808C37)</f>
        <v>4470.5056590726863</v>
      </c>
      <c r="AX22" s="16" t="s">
        <v>33815</v>
      </c>
      <c r="AY22" s="33">
        <f>IF(D6L815C23=0,0,D6L815C19/D6L815C23)</f>
        <v>6.8687389570159968E-6</v>
      </c>
      <c r="AZ22" s="16" t="s">
        <v>33816</v>
      </c>
      <c r="BA22" s="33">
        <f>IF(D6L815C5=0,0,D6L815C19/D6L815C5)</f>
        <v>0.49159900041069388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921.33352170204842</v>
      </c>
      <c r="J23" s="16" t="s">
        <v>33839</v>
      </c>
      <c r="K23" s="21">
        <f>IF(FLOW_THRU_100PCT="Y",1,INDEX(VariabilityMatrix,D6L816C1,D6L816C9))</f>
        <v>0.20868180774957085</v>
      </c>
      <c r="L23" s="16" t="s">
        <v>33819</v>
      </c>
      <c r="M23" s="15">
        <f>IF(D6L816C2&lt;&gt;0,D6L816C2*D6L816C4,D6L816C3*D6L816C4)</f>
        <v>192.26554484906194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96.13277242453097</v>
      </c>
      <c r="R23" s="16" t="s">
        <v>33821</v>
      </c>
      <c r="S23" s="15">
        <f>D6L816C5-D6L816C7</f>
        <v>96.13277242453097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67.869475875049005</v>
      </c>
      <c r="X23" s="16" t="s">
        <v>33823</v>
      </c>
      <c r="Y23" s="33">
        <f>D6L816C7-D6L816C10</f>
        <v>28.263296549481964</v>
      </c>
      <c r="Z23" s="16" t="s">
        <v>33824</v>
      </c>
      <c r="AA23" s="33">
        <f>CHOOSE(MIN(D6L816C9,RUN_YEARS),B7L808C7,B7L808C16,B7L808C25,B7L808C34,B7L808C43)</f>
        <v>55859.333333333336</v>
      </c>
      <c r="AB23" s="16" t="s">
        <v>33825</v>
      </c>
      <c r="AC23" s="33">
        <f>IF(D6L816C12=0,0,D6L816C10/D6L816C12)</f>
        <v>1.215006907978058E-3</v>
      </c>
      <c r="AD23" s="16" t="s">
        <v>33826</v>
      </c>
      <c r="AE23" s="33">
        <f>IF(D6L816C5=0,0,D6L816C10/D6L816C5)</f>
        <v>0.35299864012727777</v>
      </c>
      <c r="AF23" s="16" t="s">
        <v>33827</v>
      </c>
      <c r="AG23" s="33">
        <f>CHOOSE(MIN(D6L816C9,RUN_YEARS),B7L808C5,B7L808C14,B7L808C23,B7L808C32,B7L808C41)</f>
        <v>8946.8616198797772</v>
      </c>
      <c r="AH23" s="16" t="s">
        <v>33828</v>
      </c>
      <c r="AI23" s="33">
        <f>IF(D6L816C15=0,0,D6L816C11/D6L816C15)</f>
        <v>3.1590179607429484E-3</v>
      </c>
      <c r="AJ23" s="16" t="s">
        <v>33829</v>
      </c>
      <c r="AK23" s="33">
        <f>IF(D6L816C5=0,0,D6L816C11/D6L816C5)</f>
        <v>0.1470013598727222</v>
      </c>
      <c r="AL23" s="16" t="s">
        <v>33830</v>
      </c>
      <c r="AM23" s="33">
        <f>D6L816C8*CHOOSE(MIN(D6L816C9,RUN_YEARS),B7L808C4,B7L808C13,B7L808C22,B7L808C31,B7L808C40)</f>
        <v>1.6152227633146885</v>
      </c>
      <c r="AN23" s="16" t="s">
        <v>33831</v>
      </c>
      <c r="AO23" s="33">
        <f>D6L816C8-D6L816C18</f>
        <v>94.517549661216279</v>
      </c>
      <c r="AP23" s="16" t="s">
        <v>33832</v>
      </c>
      <c r="AQ23" s="33">
        <f>CHOOSE(MIN(D6L816C9,RUN_YEARS),B7L808C2,B7L808C11,B7L808C20,B7L808C29,B7L808C38)</f>
        <v>76.397055678478921</v>
      </c>
      <c r="AR23" s="16" t="s">
        <v>33833</v>
      </c>
      <c r="AS23" s="33">
        <f>IF(D6L816C20=0,0,D6L816C18/D6L816C20)</f>
        <v>2.1142473999422696E-2</v>
      </c>
      <c r="AT23" s="16" t="s">
        <v>33834</v>
      </c>
      <c r="AU23" s="33">
        <f>IF(D6L816C5=0,0,D6L816C18/D6L816C5)</f>
        <v>8.4009995893061292E-3</v>
      </c>
      <c r="AV23" s="16" t="s">
        <v>33835</v>
      </c>
      <c r="AW23" s="33">
        <f>CHOOSE(MIN(D6L816C9,RUN_YEARS),B7L808C1,B7L808C10,B7L808C19,B7L808C28,B7L808C37)</f>
        <v>4470.5056590726863</v>
      </c>
      <c r="AX23" s="16" t="s">
        <v>33836</v>
      </c>
      <c r="AY23" s="33">
        <f>IF(D6L816C23=0,0,D6L816C19/D6L816C23)</f>
        <v>2.1142473999422692E-2</v>
      </c>
      <c r="AZ23" s="16" t="s">
        <v>33837</v>
      </c>
      <c r="BA23" s="33">
        <f>IF(D6L816C5=0,0,D6L816C19/D6L816C5)</f>
        <v>0.49159900041069388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55859.333333333336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8946.8616198797772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76.397055678478921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4470.5056590726863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0.21440684336376906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58172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9865.2772500599294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81.579152201812192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4937.0875723381687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1362.1336992863903</v>
      </c>
      <c r="J26" s="16" t="s">
        <v>33901</v>
      </c>
      <c r="K26" s="21">
        <f>IF(FLOW_THRU_100PCT="Y",1,INDEX(VariabilityMatrix,D6L819C1,D6L819C9))</f>
        <v>0.20868180774957085</v>
      </c>
      <c r="L26" s="16" t="s">
        <v>33881</v>
      </c>
      <c r="M26" s="15">
        <f>IF(D6L819C2&lt;&gt;0,D6L819C2*D6L819C4,D6L819C3*D6L819C4)</f>
        <v>284.25252276369423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142.12626138184712</v>
      </c>
      <c r="R26" s="16" t="s">
        <v>33883</v>
      </c>
      <c r="S26" s="15">
        <f>D6L819C5-D6L819C7</f>
        <v>142.12626138184712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100.34075398833214</v>
      </c>
      <c r="X26" s="16" t="s">
        <v>33885</v>
      </c>
      <c r="Y26" s="33">
        <f>D6L819C7-D6L819C10</f>
        <v>41.785507393514976</v>
      </c>
      <c r="Z26" s="16" t="s">
        <v>33886</v>
      </c>
      <c r="AA26" s="33">
        <f>CHOOSE(MIN(D6L819C9,RUN_YEARS),B7L808C7,B7L808C16,B7L808C25,B7L808C34,B7L808C43)</f>
        <v>55859.333333333336</v>
      </c>
      <c r="AB26" s="16" t="s">
        <v>33887</v>
      </c>
      <c r="AC26" s="33">
        <f>IF(D6L819C12=0,0,D6L819C10/D6L819C12)</f>
        <v>1.796311341375338E-3</v>
      </c>
      <c r="AD26" s="16" t="s">
        <v>33888</v>
      </c>
      <c r="AE26" s="33">
        <f>IF(D6L819C5=0,0,D6L819C10/D6L819C5)</f>
        <v>0.35299864012727777</v>
      </c>
      <c r="AF26" s="16" t="s">
        <v>33889</v>
      </c>
      <c r="AG26" s="33">
        <f>CHOOSE(MIN(D6L819C9,RUN_YEARS),B7L808C5,B7L808C14,B7L808C23,B7L808C32,B7L808C41)</f>
        <v>8946.8616198797772</v>
      </c>
      <c r="AH26" s="16" t="s">
        <v>33890</v>
      </c>
      <c r="AI26" s="33">
        <f>IF(D6L819C15=0,0,D6L819C11/D6L819C15)</f>
        <v>4.670409487575875E-3</v>
      </c>
      <c r="AJ26" s="16" t="s">
        <v>33891</v>
      </c>
      <c r="AK26" s="33">
        <f>IF(D6L819C5=0,0,D6L819C11/D6L819C5)</f>
        <v>0.1470013598727222</v>
      </c>
      <c r="AL26" s="16" t="s">
        <v>33892</v>
      </c>
      <c r="AM26" s="33">
        <f>D6L819C8*CHOOSE(MIN(D6L819C9,RUN_YEARS),B7L808C4,B7L808C13,B7L808C22,B7L808C31,B7L808C40)</f>
        <v>2.3880053269970265</v>
      </c>
      <c r="AN26" s="16" t="s">
        <v>33893</v>
      </c>
      <c r="AO26" s="33">
        <f>D6L819C8-D6L819C18</f>
        <v>139.7382560548501</v>
      </c>
      <c r="AP26" s="16" t="s">
        <v>33894</v>
      </c>
      <c r="AQ26" s="33">
        <f>CHOOSE(MIN(D6L819C9,RUN_YEARS),B7L808C2,B7L808C11,B7L808C20,B7L808C29,B7L808C38)</f>
        <v>76.397055678478921</v>
      </c>
      <c r="AR26" s="16" t="s">
        <v>33895</v>
      </c>
      <c r="AS26" s="33">
        <f>IF(D6L819C20=0,0,D6L819C18/D6L819C20)</f>
        <v>3.1257818849028347E-2</v>
      </c>
      <c r="AT26" s="16" t="s">
        <v>33896</v>
      </c>
      <c r="AU26" s="33">
        <f>IF(D6L819C5=0,0,D6L819C18/D6L819C5)</f>
        <v>8.4009995893061292E-3</v>
      </c>
      <c r="AV26" s="16" t="s">
        <v>33897</v>
      </c>
      <c r="AW26" s="33">
        <f>CHOOSE(MIN(D6L819C9,RUN_YEARS),B7L808C1,B7L808C10,B7L808C19,B7L808C28,B7L808C37)</f>
        <v>4470.5056590726863</v>
      </c>
      <c r="AX26" s="16" t="s">
        <v>33898</v>
      </c>
      <c r="AY26" s="33">
        <f>IF(D6L819C23=0,0,D6L819C19/D6L819C23)</f>
        <v>3.1257818849028347E-2</v>
      </c>
      <c r="AZ26" s="16" t="s">
        <v>33899</v>
      </c>
      <c r="BA26" s="33">
        <f>IF(D6L819C5=0,0,D6L819C19/D6L819C5)</f>
        <v>0.49159900041069388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46.8330600207644</v>
      </c>
      <c r="J27" s="16" t="s">
        <v>33922</v>
      </c>
      <c r="K27" s="21">
        <f>IF(FLOW_THRU_100PCT="Y",1,INDEX(VariabilityMatrix,D6L820C1,D6L820C9))</f>
        <v>0.21440684336376906</v>
      </c>
      <c r="L27" s="16" t="s">
        <v>33902</v>
      </c>
      <c r="M27" s="15">
        <f>IF(D6L820C2&lt;&gt;0,D6L820C2*D6L820C4,D6L820C3*D6L820C4)</f>
        <v>10.041328564118027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5.0206642820590135</v>
      </c>
      <c r="R27" s="16" t="s">
        <v>33904</v>
      </c>
      <c r="S27" s="15">
        <f>D6L820C5-D6L820C7</f>
        <v>5.0206642820590135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3.4843245838157233</v>
      </c>
      <c r="X27" s="16" t="s">
        <v>33906</v>
      </c>
      <c r="Y27" s="33">
        <f>D6L820C7-D6L820C10</f>
        <v>1.5363396982432902</v>
      </c>
      <c r="Z27" s="16" t="s">
        <v>33907</v>
      </c>
      <c r="AA27" s="33">
        <f>CHOOSE(MIN(D6L820C9,RUN_YEARS),B7L808C7,B7L808C16,B7L808C25,B7L808C34,B7L808C43)</f>
        <v>58172</v>
      </c>
      <c r="AB27" s="16" t="s">
        <v>33908</v>
      </c>
      <c r="AC27" s="33">
        <f>IF(D6L820C12=0,0,D6L820C10/D6L820C12)</f>
        <v>5.9896936392348952E-5</v>
      </c>
      <c r="AD27" s="16" t="s">
        <v>33909</v>
      </c>
      <c r="AE27" s="33">
        <f>IF(D6L820C5=0,0,D6L820C10/D6L820C5)</f>
        <v>0.34699836396816147</v>
      </c>
      <c r="AF27" s="16" t="s">
        <v>33910</v>
      </c>
      <c r="AG27" s="33">
        <f>CHOOSE(MIN(D6L820C9,RUN_YEARS),B7L808C5,B7L808C14,B7L808C23,B7L808C32,B7L808C41)</f>
        <v>9865.2772500599294</v>
      </c>
      <c r="AH27" s="16" t="s">
        <v>33911</v>
      </c>
      <c r="AI27" s="33">
        <f>IF(D6L820C15=0,0,D6L820C11/D6L820C15)</f>
        <v>1.5573203462010732E-4</v>
      </c>
      <c r="AJ27" s="16" t="s">
        <v>33912</v>
      </c>
      <c r="AK27" s="33">
        <f>IF(D6L820C5=0,0,D6L820C11/D6L820C5)</f>
        <v>0.15300163603183853</v>
      </c>
      <c r="AL27" s="16" t="s">
        <v>33913</v>
      </c>
      <c r="AM27" s="33">
        <f>D6L820C8*CHOOSE(MIN(D6L820C9,RUN_YEARS),B7L808C4,B7L808C13,B7L808C22,B7L808C31,B7L808C40)</f>
        <v>8.1611622787691143E-2</v>
      </c>
      <c r="AN27" s="16" t="s">
        <v>33914</v>
      </c>
      <c r="AO27" s="33">
        <f>D6L820C8-D6L820C18</f>
        <v>4.9390526592713222</v>
      </c>
      <c r="AP27" s="16" t="s">
        <v>33915</v>
      </c>
      <c r="AQ27" s="33">
        <f>CHOOSE(MIN(D6L820C9,RUN_YEARS),B7L808C2,B7L808C11,B7L808C20,B7L808C29,B7L808C38)</f>
        <v>81.579152201812192</v>
      </c>
      <c r="AR27" s="16" t="s">
        <v>33916</v>
      </c>
      <c r="AS27" s="33">
        <f>IF(D6L820C20=0,0,D6L820C18/D6L820C20)</f>
        <v>1.0003980255371939E-3</v>
      </c>
      <c r="AT27" s="16" t="s">
        <v>33917</v>
      </c>
      <c r="AU27" s="33">
        <f>IF(D6L820C5=0,0,D6L820C18/D6L820C5)</f>
        <v>8.1275721899315666E-3</v>
      </c>
      <c r="AV27" s="16" t="s">
        <v>33918</v>
      </c>
      <c r="AW27" s="33">
        <f>CHOOSE(MIN(D6L820C9,RUN_YEARS),B7L808C1,B7L808C10,B7L808C19,B7L808C28,B7L808C37)</f>
        <v>4937.0875723381687</v>
      </c>
      <c r="AX27" s="16" t="s">
        <v>33919</v>
      </c>
      <c r="AY27" s="33">
        <f>IF(D6L820C23=0,0,D6L820C19/D6L820C23)</f>
        <v>1.0003980255371939E-3</v>
      </c>
      <c r="AZ27" s="16" t="s">
        <v>33920</v>
      </c>
      <c r="BA27" s="33">
        <f>IF(D6L820C5=0,0,D6L820C19/D6L820C5)</f>
        <v>0.4918724278100684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0.21440684336376906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58172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9865.2772500599294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81.579152201812192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4937.0875723381687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0.21440684336376906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58172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9865.2772500599294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81.579152201812192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4937.0875723381687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0.21440684336376906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58172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9865.2772500599294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81.579152201812192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4937.0875723381687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0.21440684336376906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58172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9865.2772500599294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81.579152201812192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4937.0875723381687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0.21440684336376906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58172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9865.2772500599294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81.579152201812192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4937.0875723381687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58172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9865.2772500599294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81.579152201812192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4937.0875723381687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39.328736435378829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33.822713334425792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16.911356667212896</v>
      </c>
      <c r="R34" s="16" t="s">
        <v>34050</v>
      </c>
      <c r="S34" s="15">
        <f>D6L827C5-D6L827C7</f>
        <v>16.911356667212896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11.93937181246705</v>
      </c>
      <c r="X34" s="16" t="s">
        <v>34052</v>
      </c>
      <c r="Y34" s="33">
        <f>D6L827C7-D6L827C10</f>
        <v>4.9719848547458465</v>
      </c>
      <c r="Z34" s="16" t="s">
        <v>34053</v>
      </c>
      <c r="AA34" s="33">
        <f>CHOOSE(MIN(D6L827C9,RUN_YEARS),B7L808C7,B7L808C16,B7L808C25,B7L808C34,B7L808C43)</f>
        <v>55859.333333333336</v>
      </c>
      <c r="AB34" s="16" t="s">
        <v>34054</v>
      </c>
      <c r="AC34" s="33">
        <f>IF(D6L827C12=0,0,D6L827C10/D6L827C12)</f>
        <v>2.1373996250940546E-4</v>
      </c>
      <c r="AD34" s="16" t="s">
        <v>34055</v>
      </c>
      <c r="AE34" s="33">
        <f>IF(D6L827C5=0,0,D6L827C10/D6L827C5)</f>
        <v>0.35299864012727777</v>
      </c>
      <c r="AF34" s="16" t="s">
        <v>34056</v>
      </c>
      <c r="AG34" s="33">
        <f>CHOOSE(MIN(D6L827C9,RUN_YEARS),B7L808C5,B7L808C14,B7L808C23,B7L808C32,B7L808C41)</f>
        <v>8946.8616198797772</v>
      </c>
      <c r="AH34" s="16" t="s">
        <v>34057</v>
      </c>
      <c r="AI34" s="33">
        <f>IF(D6L827C15=0,0,D6L827C11/D6L827C15)</f>
        <v>5.5572390252445387E-4</v>
      </c>
      <c r="AJ34" s="16" t="s">
        <v>34058</v>
      </c>
      <c r="AK34" s="33">
        <f>IF(D6L827C5=0,0,D6L827C11/D6L827C5)</f>
        <v>0.14700135987272223</v>
      </c>
      <c r="AL34" s="16" t="s">
        <v>34059</v>
      </c>
      <c r="AM34" s="33">
        <f>D6L827C8*CHOOSE(MIN(D6L827C9,RUN_YEARS),B7L808C4,B7L808C13,B7L808C22,B7L808C31,B7L808C40)</f>
        <v>0.28414460083173004</v>
      </c>
      <c r="AN34" s="16" t="s">
        <v>34060</v>
      </c>
      <c r="AO34" s="33">
        <f>D6L827C8-D6L827C18</f>
        <v>16.627212066381166</v>
      </c>
      <c r="AP34" s="16" t="s">
        <v>34061</v>
      </c>
      <c r="AQ34" s="33">
        <f>CHOOSE(MIN(D6L827C9,RUN_YEARS),B7L808C2,B7L808C11,B7L808C20,B7L808C29,B7L808C38)</f>
        <v>76.397055678478921</v>
      </c>
      <c r="AR34" s="16" t="s">
        <v>34062</v>
      </c>
      <c r="AS34" s="33">
        <f>IF(D6L827C20=0,0,D6L827C18/D6L827C20)</f>
        <v>3.7193135037502981E-3</v>
      </c>
      <c r="AT34" s="16" t="s">
        <v>34063</v>
      </c>
      <c r="AU34" s="33">
        <f>IF(D6L827C5=0,0,D6L827C18/D6L827C5)</f>
        <v>8.4009995893061292E-3</v>
      </c>
      <c r="AV34" s="16" t="s">
        <v>34064</v>
      </c>
      <c r="AW34" s="33">
        <f>CHOOSE(MIN(D6L827C9,RUN_YEARS),B7L808C1,B7L808C10,B7L808C19,B7L808C28,B7L808C37)</f>
        <v>4470.5056590726863</v>
      </c>
      <c r="AX34" s="16" t="s">
        <v>34065</v>
      </c>
      <c r="AY34" s="33">
        <f>IF(D6L827C23=0,0,D6L827C19/D6L827C23)</f>
        <v>3.7193135037502973E-3</v>
      </c>
      <c r="AZ34" s="16" t="s">
        <v>34066</v>
      </c>
      <c r="BA34" s="33">
        <f>IF(D6L827C5=0,0,D6L827C19/D6L827C5)</f>
        <v>0.49159900041069388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7402.6337176091165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4845.9663695268546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2422.9831847634273</v>
      </c>
      <c r="R35" s="16" t="s">
        <v>34070</v>
      </c>
      <c r="S35" s="15">
        <f>SUM(D6L801C8:D6L827C8)-2*SUM(D6L809C8,D6L811C8,D6L822C8,D6L824C8,D6L827C8)</f>
        <v>2422.9831847634273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1710.5621930829805</v>
      </c>
      <c r="X35" s="16" t="s">
        <v>34072</v>
      </c>
      <c r="Y35" s="33">
        <f>SUM(D6L801C11:D6L827C11)-2*SUM(D6L809C11,D6L811C11,D6L822C11,D6L824C11,D6L827C11)</f>
        <v>712.42099168044638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3.0619784200646091E-2</v>
      </c>
      <c r="AD35" s="16" t="s">
        <v>34074</v>
      </c>
      <c r="AE35" s="33">
        <f>IF(D6L828C5=0,0,D6L828C10/D6L828C5)</f>
        <v>0.35298680647880654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7.9611438921679767E-2</v>
      </c>
      <c r="AJ35" s="16" t="s">
        <v>34076</v>
      </c>
      <c r="AK35" s="33">
        <f>IF(D6L828C5=0,0,D6L828C11/D6L828C5)</f>
        <v>0.14701319352119338</v>
      </c>
      <c r="AL35" s="16" t="s">
        <v>34077</v>
      </c>
      <c r="AM35" s="33">
        <f>SUM(D6L801C18:D6L827C18)-2*SUM(D6L809C18,D6L811C18,D6L822C18,D6L824C18,D6L827C18)</f>
        <v>40.708346593895499</v>
      </c>
      <c r="AN35" s="16" t="s">
        <v>34078</v>
      </c>
      <c r="AO35" s="33">
        <f>SUM(D6L801C19:D6L827C19)-2*SUM(D6L809C19,D6L811C19,D6L822C19,D6L824C19,D6L827C19)</f>
        <v>2382.2748381695314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0.53277899908563642</v>
      </c>
      <c r="AT35" s="16" t="s">
        <v>34080</v>
      </c>
      <c r="AU35" s="33">
        <f>IF(D6L828C5=0,0,D6L828C18/D6L828C5)</f>
        <v>8.4004599887205038E-3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0.53277899908563631</v>
      </c>
      <c r="AZ35" s="16" t="s">
        <v>34082</v>
      </c>
      <c r="BA35" s="33">
        <f>IF(D6L828C5=0,0,D6L828C19/D6L828C5)</f>
        <v>0.49159954001127942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73.263019309296226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36.631509654648113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18.315754827324056</v>
      </c>
      <c r="R36" s="16" t="s">
        <v>34087</v>
      </c>
      <c r="S36" s="15">
        <f>D6L829C5-D6L829C7</f>
        <v>18.315754827324056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12.711073919846807</v>
      </c>
      <c r="X36" s="16" t="s">
        <v>34089</v>
      </c>
      <c r="Y36" s="33">
        <f>D6L829C7-D6L829C10</f>
        <v>5.604680907477249</v>
      </c>
      <c r="Z36" s="16" t="s">
        <v>34090</v>
      </c>
      <c r="AA36" s="33">
        <f>CHOOSE(MIN(D6L829C9,RUN_YEARS),B7L808C7,B7L808C16,B7L808C25,B7L808C34,B7L808C43)</f>
        <v>58172</v>
      </c>
      <c r="AB36" s="16" t="s">
        <v>34091</v>
      </c>
      <c r="AC36" s="33">
        <f>IF(D6L829C12=0,0,D6L829C10/D6L829C12)</f>
        <v>2.1850845629936753E-4</v>
      </c>
      <c r="AD36" s="16" t="s">
        <v>34092</v>
      </c>
      <c r="AE36" s="33">
        <f>IF(D6L829C5=0,0,D6L829C10/D6L829C5)</f>
        <v>0.34699836396816147</v>
      </c>
      <c r="AF36" s="16" t="s">
        <v>34093</v>
      </c>
      <c r="AG36" s="33">
        <f>CHOOSE(MIN(D6L829C9,RUN_YEARS),B7L808C5,B7L808C14,B7L808C23,B7L808C32,B7L808C41)</f>
        <v>9865.2772500599294</v>
      </c>
      <c r="AH36" s="16" t="s">
        <v>34094</v>
      </c>
      <c r="AI36" s="33">
        <f>IF(D6L829C15=0,0,D6L829C11/D6L829C15)</f>
        <v>5.6812198637835561E-4</v>
      </c>
      <c r="AJ36" s="16" t="s">
        <v>34095</v>
      </c>
      <c r="AK36" s="33">
        <f>IF(D6L829C5=0,0,D6L829C11/D6L829C5)</f>
        <v>0.1530016360318385</v>
      </c>
      <c r="AL36" s="16" t="s">
        <v>34096</v>
      </c>
      <c r="AM36" s="33">
        <f>D6L829C8*CHOOSE(MIN(D6L829C9,RUN_YEARS),B7L808C4,B7L808C13,B7L808C22,B7L808C31,B7L808C40)</f>
        <v>0.29772523914432769</v>
      </c>
      <c r="AN36" s="16" t="s">
        <v>34097</v>
      </c>
      <c r="AO36" s="33">
        <f>D6L829C8-D6L829C18</f>
        <v>18.018029588179729</v>
      </c>
      <c r="AP36" s="16" t="s">
        <v>34098</v>
      </c>
      <c r="AQ36" s="33">
        <f>CHOOSE(MIN(D6L829C9,RUN_YEARS),B7L808C2,B7L808C11,B7L808C20,B7L808C29,B7L808C38)</f>
        <v>81.579152201812192</v>
      </c>
      <c r="AR36" s="16" t="s">
        <v>34099</v>
      </c>
      <c r="AS36" s="33">
        <f>IF(D6L829C20=0,0,D6L829C18/D6L829C20)</f>
        <v>3.649526026058825E-3</v>
      </c>
      <c r="AT36" s="16" t="s">
        <v>34100</v>
      </c>
      <c r="AU36" s="33">
        <f>IF(D6L829C5=0,0,D6L829C18/D6L829C5)</f>
        <v>8.1275721899315666E-3</v>
      </c>
      <c r="AV36" s="16" t="s">
        <v>34101</v>
      </c>
      <c r="AW36" s="33">
        <f>CHOOSE(MIN(D6L829C9,RUN_YEARS),B7L808C1,B7L808C10,B7L808C19,B7L808C28,B7L808C37)</f>
        <v>4937.0875723381687</v>
      </c>
      <c r="AX36" s="16" t="s">
        <v>34102</v>
      </c>
      <c r="AY36" s="33">
        <f>IF(D6L829C23=0,0,D6L829C19/D6L829C23)</f>
        <v>3.649526026058825E-3</v>
      </c>
      <c r="AZ36" s="16" t="s">
        <v>34103</v>
      </c>
      <c r="BA36" s="33">
        <f>IF(D6L829C5=0,0,D6L829C19/D6L829C5)</f>
        <v>0.49187242781006846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58172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9865.2772500599294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81.579152201812192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4937.0875723381687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58172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9865.2772500599294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81.579152201812192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4937.0875723381687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58172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9865.2772500599294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81.579152201812192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4937.0875723381687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580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580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232</v>
      </c>
      <c r="R40" s="16" t="s">
        <v>34168</v>
      </c>
      <c r="S40" s="15">
        <f>D6L833C5-D6L833C7</f>
        <v>348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161.00724088122692</v>
      </c>
      <c r="X40" s="16" t="s">
        <v>34170</v>
      </c>
      <c r="Y40" s="33">
        <f>D6L833C7-D6L833C10</f>
        <v>70.99275911877308</v>
      </c>
      <c r="Z40" s="16" t="s">
        <v>34171</v>
      </c>
      <c r="AA40" s="33">
        <f>CHOOSE(MIN(D6L833C9,RUN_YEARS),B7L808C7,B7L808C16,B7L808C25,B7L808C34,B7L808C43)</f>
        <v>58172</v>
      </c>
      <c r="AB40" s="16" t="s">
        <v>34172</v>
      </c>
      <c r="AC40" s="33">
        <f>IF(D6L833C12=0,0,D6L833C10/D6L833C12)</f>
        <v>2.7677790153549289E-3</v>
      </c>
      <c r="AD40" s="16" t="s">
        <v>34173</v>
      </c>
      <c r="AE40" s="33">
        <f>IF(D6L833C5=0,0,D6L833C10/D6L833C5)</f>
        <v>0.27759869117452918</v>
      </c>
      <c r="AF40" s="16" t="s">
        <v>34174</v>
      </c>
      <c r="AG40" s="33">
        <f>CHOOSE(MIN(D6L833C9,RUN_YEARS),B7L808C5,B7L808C14,B7L808C23,B7L808C32,B7L808C41)</f>
        <v>9865.2772500599294</v>
      </c>
      <c r="AH40" s="16" t="s">
        <v>34175</v>
      </c>
      <c r="AI40" s="33">
        <f>IF(D6L833C15=0,0,D6L833C11/D6L833C15)</f>
        <v>7.1962254399228175E-3</v>
      </c>
      <c r="AJ40" s="16" t="s">
        <v>34176</v>
      </c>
      <c r="AK40" s="33">
        <f>IF(D6L833C5=0,0,D6L833C11/D6L833C5)</f>
        <v>0.12240130882547083</v>
      </c>
      <c r="AL40" s="16" t="s">
        <v>34177</v>
      </c>
      <c r="AM40" s="33">
        <f>D6L833C8*CHOOSE(MIN(D6L833C9,RUN_YEARS),B7L808C4,B7L808C13,B7L808C22,B7L808C31,B7L808C40)</f>
        <v>5.6567902441923703</v>
      </c>
      <c r="AN40" s="16" t="s">
        <v>34178</v>
      </c>
      <c r="AO40" s="33">
        <f>D6L833C8-D6L833C18</f>
        <v>342.34320975580761</v>
      </c>
      <c r="AP40" s="16" t="s">
        <v>34179</v>
      </c>
      <c r="AQ40" s="33">
        <f>CHOOSE(MIN(D6L833C9,RUN_YEARS),B7L808C2,B7L808C11,B7L808C20,B7L808C29,B7L808C38)</f>
        <v>81.579152201812192</v>
      </c>
      <c r="AR40" s="16" t="s">
        <v>34180</v>
      </c>
      <c r="AS40" s="33">
        <f>IF(D6L833C20=0,0,D6L833C18/D6L833C20)</f>
        <v>6.9341125661596559E-2</v>
      </c>
      <c r="AT40" s="16" t="s">
        <v>34181</v>
      </c>
      <c r="AU40" s="33">
        <f>IF(D6L833C5=0,0,D6L833C18/D6L833C5)</f>
        <v>9.7530866279178802E-3</v>
      </c>
      <c r="AV40" s="16" t="s">
        <v>34182</v>
      </c>
      <c r="AW40" s="33">
        <f>CHOOSE(MIN(D6L833C9,RUN_YEARS),B7L808C1,B7L808C10,B7L808C19,B7L808C28,B7L808C37)</f>
        <v>4937.0875723381687</v>
      </c>
      <c r="AX40" s="16" t="s">
        <v>34183</v>
      </c>
      <c r="AY40" s="33">
        <f>IF(D6L833C23=0,0,D6L833C19/D6L833C23)</f>
        <v>6.9341125661596545E-2</v>
      </c>
      <c r="AZ40" s="16" t="s">
        <v>34184</v>
      </c>
      <c r="BA40" s="33">
        <f>IF(D6L833C5=0,0,D6L833C19/D6L833C5)</f>
        <v>0.59024691337208213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2292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2292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2292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58172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9865.2772500599294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37.256790918646303</v>
      </c>
      <c r="AN41" s="16" t="s">
        <v>34197</v>
      </c>
      <c r="AO41" s="33">
        <f>D6L834C8-D6L834C18</f>
        <v>2254.7432090813536</v>
      </c>
      <c r="AP41" s="16" t="s">
        <v>34198</v>
      </c>
      <c r="AQ41" s="33">
        <f>CHOOSE(MIN(D6L834C9,RUN_YEARS),B7L808C2,B7L808C11,B7L808C20,B7L808C29,B7L808C38)</f>
        <v>81.579152201812192</v>
      </c>
      <c r="AR41" s="16" t="s">
        <v>34199</v>
      </c>
      <c r="AS41" s="33">
        <f>IF(D6L834C20=0,0,D6L834C18/D6L834C20)</f>
        <v>0.45669500004706698</v>
      </c>
      <c r="AT41" s="16" t="s">
        <v>34200</v>
      </c>
      <c r="AU41" s="33">
        <f>IF(D6L834C5=0,0,D6L834C18/D6L834C5)</f>
        <v>1.6255144379863133E-2</v>
      </c>
      <c r="AV41" s="16" t="s">
        <v>34201</v>
      </c>
      <c r="AW41" s="33">
        <f>CHOOSE(MIN(D6L834C9,RUN_YEARS),B7L808C1,B7L808C10,B7L808C19,B7L808C28,B7L808C37)</f>
        <v>4937.0875723381687</v>
      </c>
      <c r="AX41" s="16" t="s">
        <v>34202</v>
      </c>
      <c r="AY41" s="33">
        <f>IF(D6L834C23=0,0,D6L834C19/D6L834C23)</f>
        <v>0.45669500004706692</v>
      </c>
      <c r="AZ41" s="16" t="s">
        <v>34203</v>
      </c>
      <c r="BA41" s="33">
        <f>IF(D6L834C5=0,0,D6L834C19/D6L834C5)</f>
        <v>0.9837448556201368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-22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-22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-22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-15.267928014599105</v>
      </c>
      <c r="X42" s="16" t="s">
        <v>34210</v>
      </c>
      <c r="Y42" s="33">
        <f>D6L835C7-D6L835C10</f>
        <v>-6.7320719854008946</v>
      </c>
      <c r="Z42" s="16" t="s">
        <v>34211</v>
      </c>
      <c r="AA42" s="33">
        <f>CHOOSE(MIN(D6L835C9,RUN_YEARS),B7L808C7,B7L808C16,B7L808C25,B7L808C34,B7L808C43)</f>
        <v>58172</v>
      </c>
      <c r="AB42" s="16" t="s">
        <v>34212</v>
      </c>
      <c r="AC42" s="33">
        <f>IF(D6L835C12=0,0,D6L835C10/D6L835C12)</f>
        <v>-2.6246180318020878E-4</v>
      </c>
      <c r="AD42" s="16" t="s">
        <v>34213</v>
      </c>
      <c r="AE42" s="33">
        <f>IF(D6L835C5=0,0,D6L835C10/D6L835C5)</f>
        <v>0.69399672793632294</v>
      </c>
      <c r="AF42" s="16" t="s">
        <v>34214</v>
      </c>
      <c r="AG42" s="33">
        <f>CHOOSE(MIN(D6L835C9,RUN_YEARS),B7L808C5,B7L808C14,B7L808C23,B7L808C32,B7L808C41)</f>
        <v>9865.2772500599294</v>
      </c>
      <c r="AH42" s="16" t="s">
        <v>34215</v>
      </c>
      <c r="AI42" s="33">
        <f>IF(D6L835C15=0,0,D6L835C11/D6L835C15)</f>
        <v>-6.8240068826854296E-4</v>
      </c>
      <c r="AJ42" s="16" t="s">
        <v>34216</v>
      </c>
      <c r="AK42" s="33">
        <f>IF(D6L835C5=0,0,D6L835C11/D6L835C5)</f>
        <v>0.306003272063677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81.579152201812192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4937.0875723381687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506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506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506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58172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9865.2772500599294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8.2251030562107452</v>
      </c>
      <c r="AN43" s="16" t="s">
        <v>34238</v>
      </c>
      <c r="AO43" s="33">
        <f>D6L836C8-D6L836C18</f>
        <v>497.77489694378926</v>
      </c>
      <c r="AP43" s="16" t="s">
        <v>34239</v>
      </c>
      <c r="AQ43" s="33">
        <f>CHOOSE(MIN(D6L836C9,RUN_YEARS),B7L808C2,B7L808C11,B7L808C20,B7L808C29,B7L808C38)</f>
        <v>81.579152201812192</v>
      </c>
      <c r="AR43" s="16" t="s">
        <v>34240</v>
      </c>
      <c r="AS43" s="33">
        <f>IF(D6L836C20=0,0,D6L836C18/D6L836C20)</f>
        <v>0.10082359076082717</v>
      </c>
      <c r="AT43" s="16" t="s">
        <v>34241</v>
      </c>
      <c r="AU43" s="33">
        <f>IF(D6L836C5=0,0,D6L836C18/D6L836C5)</f>
        <v>1.6255144379863133E-2</v>
      </c>
      <c r="AV43" s="16" t="s">
        <v>34242</v>
      </c>
      <c r="AW43" s="33">
        <f>CHOOSE(MIN(D6L836C9,RUN_YEARS),B7L808C1,B7L808C10,B7L808C19,B7L808C28,B7L808C37)</f>
        <v>4937.0875723381687</v>
      </c>
      <c r="AX43" s="16" t="s">
        <v>34243</v>
      </c>
      <c r="AY43" s="33">
        <f>IF(D6L836C23=0,0,D6L836C19/D6L836C23)</f>
        <v>0.10082359076082717</v>
      </c>
      <c r="AZ43" s="16" t="s">
        <v>34244</v>
      </c>
      <c r="BA43" s="33">
        <f>IF(D6L836C5=0,0,D6L836C19/D6L836C5)</f>
        <v>0.98374485562013692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3429.2630193092964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3392.6315096546482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228.31575482732404</v>
      </c>
      <c r="R44" s="16" t="s">
        <v>34248</v>
      </c>
      <c r="S44" s="15">
        <f>SUM(D6L829C8:D6L836C8)</f>
        <v>3164.3157548273239</v>
      </c>
      <c r="U44" s="21" t="str">
        <f>NULL_VALUE</f>
        <v>n/a</v>
      </c>
      <c r="V44" s="16" t="s">
        <v>34249</v>
      </c>
      <c r="W44" s="33">
        <f>SUM(D6L829C10:D6L836C10)</f>
        <v>158.45038678647461</v>
      </c>
      <c r="X44" s="16" t="s">
        <v>34250</v>
      </c>
      <c r="Y44" s="33">
        <f>SUM(D6L829C11:D6L836C11)</f>
        <v>69.865368040849432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2.7238256684740877E-3</v>
      </c>
      <c r="AD44" s="16" t="s">
        <v>34252</v>
      </c>
      <c r="AE44" s="33">
        <f>IF(D6L837C5=0,0,D6L837C10/D6L837C5)</f>
        <v>4.670427257884073E-2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7.0819467380326302E-3</v>
      </c>
      <c r="AJ44" s="16" t="s">
        <v>34254</v>
      </c>
      <c r="AK44" s="33">
        <f>IF(D6L837C5=0,0,D6L837C11/D6L837C5)</f>
        <v>2.0593267450953245E-2</v>
      </c>
      <c r="AL44" s="16" t="s">
        <v>34255</v>
      </c>
      <c r="AM44" s="33">
        <f>SUM(D6L829C18:D6L836C18)</f>
        <v>51.436409458193751</v>
      </c>
      <c r="AN44" s="16" t="s">
        <v>34256</v>
      </c>
      <c r="AO44" s="33">
        <f>SUM(D6L829C19:D6L836C19)</f>
        <v>3112.8793453691301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0.63050924249554952</v>
      </c>
      <c r="AT44" s="16" t="s">
        <v>34258</v>
      </c>
      <c r="AU44" s="33">
        <f>IF(D6L837C5=0,0,D6L837C18/D6L837C5)</f>
        <v>1.5161213150269215E-2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0.6305092424955494</v>
      </c>
      <c r="AZ44" s="16" t="s">
        <v>34260</v>
      </c>
      <c r="BA44" s="33">
        <f>IF(D6L837C5=0,0,D6L837C19/D6L837C5)</f>
        <v>0.91754124681993676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395.75561489136777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197.87780744568389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98.938903722841943</v>
      </c>
      <c r="R45" s="16" t="s">
        <v>34265</v>
      </c>
      <c r="S45" s="15">
        <f>D6L838C5-D6L838C7</f>
        <v>98.938903722841943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68.663275449259189</v>
      </c>
      <c r="X45" s="16" t="s">
        <v>34267</v>
      </c>
      <c r="Y45" s="33">
        <f>D6L838C7-D6L838C10</f>
        <v>30.275628273582754</v>
      </c>
      <c r="Z45" s="16" t="s">
        <v>34268</v>
      </c>
      <c r="AA45" s="33">
        <f>CHOOSE(MIN(D6L838C9,RUN_YEARS),B7L808C7,B7L808C16,B7L808C25,B7L808C34,B7L808C43)</f>
        <v>58172</v>
      </c>
      <c r="AB45" s="16" t="s">
        <v>34269</v>
      </c>
      <c r="AC45" s="33">
        <f>IF(D6L838C12=0,0,D6L838C10/D6L838C12)</f>
        <v>1.1803492307168257E-3</v>
      </c>
      <c r="AD45" s="16" t="s">
        <v>34270</v>
      </c>
      <c r="AE45" s="33">
        <f>IF(D6L838C5=0,0,D6L838C10/D6L838C5)</f>
        <v>0.34699836396816147</v>
      </c>
      <c r="AF45" s="16" t="s">
        <v>34271</v>
      </c>
      <c r="AG45" s="33">
        <f>CHOOSE(MIN(D6L838C9,RUN_YEARS),B7L808C5,B7L808C14,B7L808C23,B7L808C32,B7L808C41)</f>
        <v>9865.2772500599294</v>
      </c>
      <c r="AH45" s="16" t="s">
        <v>34272</v>
      </c>
      <c r="AI45" s="33">
        <f>IF(D6L838C15=0,0,D6L838C11/D6L838C15)</f>
        <v>3.0689079998637478E-3</v>
      </c>
      <c r="AJ45" s="16" t="s">
        <v>34273</v>
      </c>
      <c r="AK45" s="33">
        <f>IF(D6L838C5=0,0,D6L838C11/D6L838C5)</f>
        <v>0.15300163603183853</v>
      </c>
      <c r="AL45" s="16" t="s">
        <v>34274</v>
      </c>
      <c r="AM45" s="33">
        <f>D6L838C8*CHOOSE(MIN(D6L838C9,RUN_YEARS),B7L808C4,B7L808C13,B7L808C22,B7L808C31,B7L808C40)</f>
        <v>1.6082661648001739</v>
      </c>
      <c r="AN45" s="16" t="s">
        <v>34275</v>
      </c>
      <c r="AO45" s="33">
        <f>D6L838C8-D6L838C18</f>
        <v>97.330637558041772</v>
      </c>
      <c r="AP45" s="16" t="s">
        <v>34276</v>
      </c>
      <c r="AQ45" s="33">
        <f>CHOOSE(MIN(D6L838C9,RUN_YEARS),B7L808C2,B7L808C11,B7L808C20,B7L808C29,B7L808C38)</f>
        <v>81.579152201812192</v>
      </c>
      <c r="AR45" s="16" t="s">
        <v>34277</v>
      </c>
      <c r="AS45" s="33">
        <f>IF(D6L838C20=0,0,D6L838C18/D6L838C20)</f>
        <v>1.9714180907661454E-2</v>
      </c>
      <c r="AT45" s="16" t="s">
        <v>34278</v>
      </c>
      <c r="AU45" s="33">
        <f>IF(D6L838C5=0,0,D6L838C18/D6L838C5)</f>
        <v>8.1275721899315666E-3</v>
      </c>
      <c r="AV45" s="16" t="s">
        <v>34279</v>
      </c>
      <c r="AW45" s="33">
        <f>CHOOSE(MIN(D6L838C9,RUN_YEARS),B7L808C1,B7L808C10,B7L808C19,B7L808C28,B7L808C37)</f>
        <v>4937.0875723381687</v>
      </c>
      <c r="AX45" s="16" t="s">
        <v>34280</v>
      </c>
      <c r="AY45" s="33">
        <f>IF(D6L838C23=0,0,D6L838C19/D6L838C23)</f>
        <v>1.9714180907661454E-2</v>
      </c>
      <c r="AZ45" s="16" t="s">
        <v>34281</v>
      </c>
      <c r="BA45" s="33">
        <f>IF(D6L838C5=0,0,D6L838C19/D6L838C5)</f>
        <v>0.49187242781006846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353.24757490057851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353.24757490057851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141.29902996023142</v>
      </c>
      <c r="R46" s="16" t="s">
        <v>34285</v>
      </c>
      <c r="S46" s="15">
        <f>D6L839C5-D6L839C7</f>
        <v>211.94854494034709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98.061064452977064</v>
      </c>
      <c r="X46" s="16" t="s">
        <v>34287</v>
      </c>
      <c r="Y46" s="33">
        <f>D6L839C7-D6L839C10</f>
        <v>43.237965507254358</v>
      </c>
      <c r="Z46" s="16" t="s">
        <v>34288</v>
      </c>
      <c r="AA46" s="33">
        <f>CHOOSE(MIN(D6L839C9,RUN_YEARS),B7L808C7,B7L808C16,B7L808C25,B7L808C34,B7L808C43)</f>
        <v>58172</v>
      </c>
      <c r="AB46" s="16" t="s">
        <v>34289</v>
      </c>
      <c r="AC46" s="33">
        <f>IF(D6L839C12=0,0,D6L839C10/D6L839C12)</f>
        <v>1.6857090086807582E-3</v>
      </c>
      <c r="AD46" s="16" t="s">
        <v>34290</v>
      </c>
      <c r="AE46" s="33">
        <f>IF(D6L839C5=0,0,D6L839C10/D6L839C5)</f>
        <v>0.27759869117452918</v>
      </c>
      <c r="AF46" s="16" t="s">
        <v>34291</v>
      </c>
      <c r="AG46" s="33">
        <f>CHOOSE(MIN(D6L839C9,RUN_YEARS),B7L808C5,B7L808C14,B7L808C23,B7L808C32,B7L808C41)</f>
        <v>9865.2772500599294</v>
      </c>
      <c r="AH46" s="16" t="s">
        <v>34292</v>
      </c>
      <c r="AI46" s="33">
        <f>IF(D6L839C15=0,0,D6L839C11/D6L839C15)</f>
        <v>4.3828434225699738E-3</v>
      </c>
      <c r="AJ46" s="16" t="s">
        <v>34293</v>
      </c>
      <c r="AK46" s="33">
        <f>IF(D6L839C5=0,0,D6L839C11/D6L839C5)</f>
        <v>0.12240130882547086</v>
      </c>
      <c r="AL46" s="16" t="s">
        <v>34294</v>
      </c>
      <c r="AM46" s="33">
        <f>D6L839C8*CHOOSE(MIN(D6L839C9,RUN_YEARS),B7L808C4,B7L808C13,B7L808C22,B7L808C31,B7L808C40)</f>
        <v>3.4452541991072518</v>
      </c>
      <c r="AN46" s="16" t="s">
        <v>34295</v>
      </c>
      <c r="AO46" s="33">
        <f>D6L839C8-D6L839C18</f>
        <v>208.50329074123985</v>
      </c>
      <c r="AP46" s="16" t="s">
        <v>34296</v>
      </c>
      <c r="AQ46" s="33">
        <f>CHOOSE(MIN(D6L839C9,RUN_YEARS),B7L808C2,B7L808C11,B7L808C20,B7L808C29,B7L808C38)</f>
        <v>81.579152201812192</v>
      </c>
      <c r="AR46" s="16" t="s">
        <v>34297</v>
      </c>
      <c r="AS46" s="33">
        <f>IF(D6L839C20=0,0,D6L839C18/D6L839C20)</f>
        <v>4.2232042208336644E-2</v>
      </c>
      <c r="AT46" s="16" t="s">
        <v>34298</v>
      </c>
      <c r="AU46" s="33">
        <f>IF(D6L839C5=0,0,D6L839C18/D6L839C5)</f>
        <v>9.7530866279178802E-3</v>
      </c>
      <c r="AV46" s="16" t="s">
        <v>34299</v>
      </c>
      <c r="AW46" s="33">
        <f>CHOOSE(MIN(D6L839C9,RUN_YEARS),B7L808C1,B7L808C10,B7L808C19,B7L808C28,B7L808C37)</f>
        <v>4937.0875723381687</v>
      </c>
      <c r="AX46" s="16" t="s">
        <v>34300</v>
      </c>
      <c r="AY46" s="33">
        <f>IF(D6L839C23=0,0,D6L839C19/D6L839C23)</f>
        <v>4.2232042208336651E-2</v>
      </c>
      <c r="AZ46" s="16" t="s">
        <v>34301</v>
      </c>
      <c r="BA46" s="33">
        <f>IF(D6L839C5=0,0,D6L839C19/D6L839C5)</f>
        <v>0.59024691337208213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749.00318979194628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551.12538234626243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240.23793368307338</v>
      </c>
      <c r="R47" s="16" t="s">
        <v>34305</v>
      </c>
      <c r="S47" s="15">
        <f>SUM(D6L838C8:D6L839C8)</f>
        <v>310.88744866318905</v>
      </c>
      <c r="U47" s="21" t="str">
        <f>NULL_VALUE</f>
        <v>n/a</v>
      </c>
      <c r="V47" s="16" t="s">
        <v>34306</v>
      </c>
      <c r="W47" s="33">
        <f>SUM(D6L838C10:D6L839C10)</f>
        <v>166.72433990223624</v>
      </c>
      <c r="X47" s="16" t="s">
        <v>34307</v>
      </c>
      <c r="Y47" s="33">
        <f>SUM(D6L838C11:D6L839C11)</f>
        <v>73.513593780837112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2.8660582393975837E-3</v>
      </c>
      <c r="AD47" s="16" t="s">
        <v>34309</v>
      </c>
      <c r="AE47" s="33">
        <f>IF(D6L840C5=0,0,D6L840C10/D6L840C5)</f>
        <v>0.30251617008175874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7.4517514224337212E-3</v>
      </c>
      <c r="AJ47" s="16" t="s">
        <v>34311</v>
      </c>
      <c r="AK47" s="33">
        <f>IF(D6L840C5=0,0,D6L840C11/D6L840C5)</f>
        <v>0.13338814748083913</v>
      </c>
      <c r="AL47" s="16" t="s">
        <v>34312</v>
      </c>
      <c r="AM47" s="33">
        <f>SUM(D6L838C18:D6L839C18)</f>
        <v>5.0535203639074258</v>
      </c>
      <c r="AN47" s="16" t="s">
        <v>34313</v>
      </c>
      <c r="AO47" s="33">
        <f>SUM(D6L838C19:D6L839C19)</f>
        <v>305.83392829928164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6.1946223115998095E-2</v>
      </c>
      <c r="AT47" s="16" t="s">
        <v>34315</v>
      </c>
      <c r="AU47" s="33">
        <f>IF(D6L840C5=0,0,D6L840C18/D6L840C5)</f>
        <v>9.1694567620773954E-3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6.1946223115998109E-2</v>
      </c>
      <c r="AZ47" s="16" t="s">
        <v>34317</v>
      </c>
      <c r="BA47" s="33">
        <f>IF(D6L840C5=0,0,D6L840C19/D6L840C5)</f>
        <v>0.55492622567532468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11580.899926710361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8789.7232615277662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2891.5368732738243</v>
      </c>
      <c r="R48" s="16" t="s">
        <v>34322</v>
      </c>
      <c r="S48" s="15">
        <f>SUM(D6L828C8,D6L837C8,D6L840C8)</f>
        <v>5898.186388253941</v>
      </c>
      <c r="U48" s="21" t="str">
        <f>NULL_VALUE</f>
        <v>n/a</v>
      </c>
      <c r="V48" s="16" t="s">
        <v>34323</v>
      </c>
      <c r="W48" s="33">
        <f>SUM(D6L828C10,D6L837C10,D6L840C10)</f>
        <v>2035.7369197716912</v>
      </c>
      <c r="X48" s="16" t="s">
        <v>34324</v>
      </c>
      <c r="Y48" s="33">
        <f>SUM(D6L828C11,D6L837C11,D6L840C11)</f>
        <v>855.79995350213301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3.6209668108517758E-2</v>
      </c>
      <c r="AD48" s="16" t="s">
        <v>34326</v>
      </c>
      <c r="AE48" s="33">
        <f>IF(D6L841C5=0,0,D6L841C10/D6L841C5)</f>
        <v>0.23160421087226063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9.4145137082146113E-2</v>
      </c>
      <c r="AJ48" s="16" t="s">
        <v>34328</v>
      </c>
      <c r="AK48" s="33">
        <f>IF(D6L841C5=0,0,D6L841C11/D6L841C5)</f>
        <v>9.7363697131163607E-2</v>
      </c>
      <c r="AL48" s="16" t="s">
        <v>34329</v>
      </c>
      <c r="AM48" s="33">
        <f>SUM(D6L828C18,D6L837C18,D6L840C18)</f>
        <v>97.198276415996673</v>
      </c>
      <c r="AN48" s="16" t="s">
        <v>34330</v>
      </c>
      <c r="AO48" s="33">
        <f>SUM(D6L828C19,D6L837C19,D6L840C19)</f>
        <v>5800.9881118379435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1.225234464697184</v>
      </c>
      <c r="AT48" s="16" t="s">
        <v>34332</v>
      </c>
      <c r="AU48" s="33">
        <f>IF(D6L841C5=0,0,D6L841C18/D6L841C5)</f>
        <v>1.1058172541270925E-2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1.225234464697184</v>
      </c>
      <c r="AZ48" s="16" t="s">
        <v>34334</v>
      </c>
      <c r="BA48" s="33">
        <f>IF(D6L841C5=0,0,D6L841C19/D6L841C5)</f>
        <v>0.65997391945530459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CE700-1D90-475B-9F0A-3DDA191E804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166.66666666666669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4.9299796357048535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0.22794476506008821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2.0139387070978518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0.51998949836467689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227.60000000000002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7.5965902265026326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0.30714315058752201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3.051880166273206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0.51998949836467689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227.60000000000002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7.5965902265026326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0.30714315058752201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3.051880166273206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0.5415186677207473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138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3.4107357614285716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0.1935282095140288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1.4070041275324676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0.2150636805096566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227.60000000000002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7.5965902265026326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0.30714315058752201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3.051880166273206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0.51998949836467689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227.60000000000002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7.5965902265026326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0.30714315058752201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3.051880166273206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0.5415186677207473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138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3.4107357614285716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0.1935282095140288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1.4070041275324676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0.5415186677207473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138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3.4107357614285716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0.1935282095140288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1.4070041275324676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0.5415186677207473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138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3.4107357614285716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0.1935282095140288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1.4070041275324676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0.5415186677207473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138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3.4107357614285716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0.1935282095140288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1.4070041275324676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0.5415186677207473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138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3.4107357614285716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0.1935282095140288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1.4070041275324676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0.5415186677207473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138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3.4107357614285716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0.1935282095140288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1.4070041275324676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138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3.4107357614285716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0.1935282095140288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1.4070041275324676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0.51998949836467689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227.60000000000002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7.5965902265026326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0.30714315058752201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3.051880166273206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0.52190386455991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166.66666666666669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4.9299796357048535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0.22794476506008821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2.0139387070978518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0.20868180774957085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166.66666666666669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4.9299796357048535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0.22794476506008821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2.0139387070978518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166.66666666666669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4.9299796357048535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0.22794476506008821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2.0139387070978518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0.21440684336376906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138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3.4107357614285716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0.1935282095140288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1.4070041275324676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0.20868180774957085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166.66666666666669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4.9299796357048535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0.22794476506008821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2.0139387070978518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0.21440684336376906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138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3.4107357614285716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0.1935282095140288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1.4070041275324676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0.21440684336376906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138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3.4107357614285716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0.1935282095140288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1.4070041275324676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0.21440684336376906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138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3.4107357614285716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0.1935282095140288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1.4070041275324676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0.21440684336376906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138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3.4107357614285716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0.1935282095140288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1.4070041275324676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0.21440684336376906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138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3.4107357614285716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0.1935282095140288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1.4070041275324676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0.21440684336376906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138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3.4107357614285716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0.1935282095140288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1.4070041275324676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138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3.4107357614285716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0.1935282095140288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1.4070041275324676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166.66666666666669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4.9299796357048535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0.22794476506008821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2.0139387070978518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138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3.4107357614285716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0.1935282095140288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1.4070041275324676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138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3.4107357614285716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0.1935282095140288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1.4070041275324676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138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3.4107357614285716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0.1935282095140288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1.4070041275324676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138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3.4107357614285716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0.1935282095140288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1.4070041275324676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138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3.4107357614285716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0.1935282095140288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1.4070041275324676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138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3.4107357614285716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0.1935282095140288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1.4070041275324676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14.094297100047394</v>
      </c>
      <c r="X42" s="16" t="s">
        <v>35045</v>
      </c>
      <c r="Y42" s="33">
        <f>D6L935C7-D6L935C10</f>
        <v>0.90570289995260644</v>
      </c>
      <c r="Z42" s="16" t="s">
        <v>35046</v>
      </c>
      <c r="AA42" s="33">
        <f>CHOOSE(MIN(D6L935C9,RUN_YEARS),B7L809C7,B7L809C16,B7L809C25,B7L809C34,B7L809C43)</f>
        <v>138</v>
      </c>
      <c r="AB42" s="16" t="s">
        <v>35047</v>
      </c>
      <c r="AC42" s="33">
        <f>IF(D6L935C12=0,0,D6L935C10/D6L935C12)</f>
        <v>0.10213258768150285</v>
      </c>
      <c r="AD42" s="16" t="s">
        <v>35048</v>
      </c>
      <c r="AE42" s="33">
        <f>IF(D6L935C5=0,0,D6L935C10/D6L935C5)</f>
        <v>0.93961980666982625</v>
      </c>
      <c r="AF42" s="16" t="s">
        <v>35049</v>
      </c>
      <c r="AG42" s="33">
        <f>CHOOSE(MIN(D6L935C9,RUN_YEARS),B7L809C5,B7L809C14,B7L809C23,B7L809C32,B7L809C41)</f>
        <v>3.4107357614285716</v>
      </c>
      <c r="AH42" s="16" t="s">
        <v>35050</v>
      </c>
      <c r="AI42" s="33">
        <f>IF(D6L935C15=0,0,D6L935C11/D6L935C15)</f>
        <v>0.26554472797190737</v>
      </c>
      <c r="AJ42" s="16" t="s">
        <v>35051</v>
      </c>
      <c r="AK42" s="33">
        <f>IF(D6L935C5=0,0,D6L935C11/D6L935C5)</f>
        <v>6.0380193330173762E-2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0.1935282095140288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1.4070041275324676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63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63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138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3.4107357614285716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7.6176387800339844</v>
      </c>
      <c r="AN43" s="16" t="s">
        <v>35073</v>
      </c>
      <c r="AO43" s="33">
        <f>D6L936C8-D6L936C18</f>
        <v>55.382361219966015</v>
      </c>
      <c r="AP43" s="16" t="s">
        <v>35074</v>
      </c>
      <c r="AQ43" s="33">
        <f>CHOOSE(MIN(D6L936C9,RUN_YEARS),B7L809C2,B7L809C11,B7L809C20,B7L809C29,B7L809C38)</f>
        <v>0.1935282095140288</v>
      </c>
      <c r="AR43" s="16" t="s">
        <v>35075</v>
      </c>
      <c r="AS43" s="33">
        <f>IF(D6L936C20=0,0,D6L936C18/D6L936C20)</f>
        <v>39.361903875216619</v>
      </c>
      <c r="AT43" s="16" t="s">
        <v>35076</v>
      </c>
      <c r="AU43" s="33">
        <f>IF(D6L936C5=0,0,D6L936C18/D6L936C5)</f>
        <v>0.12091490127038071</v>
      </c>
      <c r="AV43" s="16" t="s">
        <v>35077</v>
      </c>
      <c r="AW43" s="33">
        <f>CHOOSE(MIN(D6L936C9,RUN_YEARS),B7L809C1,B7L809C10,B7L809C19,B7L809C28,B7L809C37)</f>
        <v>1.4070041275324676</v>
      </c>
      <c r="AX43" s="16" t="s">
        <v>35078</v>
      </c>
      <c r="AY43" s="33">
        <f>IF(D6L936C23=0,0,D6L936C19/D6L936C23)</f>
        <v>39.361903875216619</v>
      </c>
      <c r="AZ43" s="16" t="s">
        <v>35079</v>
      </c>
      <c r="BA43" s="33">
        <f>IF(D6L936C5=0,0,D6L936C19/D6L936C5)</f>
        <v>0.87908509872961926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78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78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15</v>
      </c>
      <c r="R44" s="16" t="s">
        <v>35083</v>
      </c>
      <c r="S44" s="15">
        <f>SUM(D6L929C8:D6L936C8)</f>
        <v>63</v>
      </c>
      <c r="U44" s="21" t="str">
        <f>NULL_VALUE</f>
        <v>n/a</v>
      </c>
      <c r="V44" s="16" t="s">
        <v>35084</v>
      </c>
      <c r="W44" s="33">
        <f>SUM(D6L929C10:D6L936C10)</f>
        <v>14.094297100047394</v>
      </c>
      <c r="X44" s="16" t="s">
        <v>35085</v>
      </c>
      <c r="Y44" s="33">
        <f>SUM(D6L929C11:D6L936C11)</f>
        <v>0.90570289995260644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0.10213258768150285</v>
      </c>
      <c r="AD44" s="16" t="s">
        <v>35087</v>
      </c>
      <c r="AE44" s="33">
        <f>IF(D6L937C5=0,0,D6L937C10/D6L937C5)</f>
        <v>0.18069611666727428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0.26554472797190737</v>
      </c>
      <c r="AJ44" s="16" t="s">
        <v>35089</v>
      </c>
      <c r="AK44" s="33">
        <f>IF(D6L937C5=0,0,D6L937C11/D6L937C5)</f>
        <v>1.1611575640418032E-2</v>
      </c>
      <c r="AL44" s="16" t="s">
        <v>35090</v>
      </c>
      <c r="AM44" s="33">
        <f>SUM(D6L929C18:D6L936C18)</f>
        <v>7.6176387800339844</v>
      </c>
      <c r="AN44" s="16" t="s">
        <v>35091</v>
      </c>
      <c r="AO44" s="33">
        <f>SUM(D6L929C19:D6L936C19)</f>
        <v>55.382361219966015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39.361903875216619</v>
      </c>
      <c r="AT44" s="16" t="s">
        <v>35093</v>
      </c>
      <c r="AU44" s="33">
        <f>IF(D6L937C5=0,0,D6L937C18/D6L937C5)</f>
        <v>9.7662035641461337E-2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39.361903875216619</v>
      </c>
      <c r="AZ44" s="16" t="s">
        <v>35095</v>
      </c>
      <c r="BA44" s="33">
        <f>IF(D6L937C5=0,0,D6L937C19/D6L937C5)</f>
        <v>0.71003027205084634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138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3.4107357614285716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0.1935282095140288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1.4070041275324676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-0.15279999999999999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-0.15279999999999999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-6.1120000000000001E-2</v>
      </c>
      <c r="R46" s="16" t="s">
        <v>35120</v>
      </c>
      <c r="S46" s="15">
        <f>D6L939C5-D6L939C7</f>
        <v>-9.1679999999999984E-2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-5.7429562583659784E-2</v>
      </c>
      <c r="X46" s="16" t="s">
        <v>35122</v>
      </c>
      <c r="Y46" s="33">
        <f>D6L939C7-D6L939C10</f>
        <v>-3.690437416340217E-3</v>
      </c>
      <c r="Z46" s="16" t="s">
        <v>35123</v>
      </c>
      <c r="AA46" s="33">
        <f>CHOOSE(MIN(D6L939C9,RUN_YEARS),B7L809C7,B7L809C16,B7L809C25,B7L809C34,B7L809C43)</f>
        <v>138</v>
      </c>
      <c r="AB46" s="16" t="s">
        <v>35124</v>
      </c>
      <c r="AC46" s="33">
        <f>IF(D6L939C12=0,0,D6L939C10/D6L939C12)</f>
        <v>-4.1615625060623031E-4</v>
      </c>
      <c r="AD46" s="16" t="s">
        <v>35125</v>
      </c>
      <c r="AE46" s="33">
        <f>IF(D6L939C5=0,0,D6L939C10/D6L939C5)</f>
        <v>0.37584792266793055</v>
      </c>
      <c r="AF46" s="16" t="s">
        <v>35126</v>
      </c>
      <c r="AG46" s="33">
        <f>CHOOSE(MIN(D6L939C9,RUN_YEARS),B7L809C5,B7L809C14,B7L809C23,B7L809C32,B7L809C41)</f>
        <v>3.4107357614285716</v>
      </c>
      <c r="AH46" s="16" t="s">
        <v>35127</v>
      </c>
      <c r="AI46" s="33">
        <f>IF(D6L939C15=0,0,D6L939C11/D6L939C15)</f>
        <v>-1.0820062515761975E-3</v>
      </c>
      <c r="AJ46" s="16" t="s">
        <v>35128</v>
      </c>
      <c r="AK46" s="33">
        <f>IF(D6L939C5=0,0,D6L939C11/D6L939C5)</f>
        <v>2.4152077332069484E-2</v>
      </c>
      <c r="AL46" s="16" t="s">
        <v>35129</v>
      </c>
      <c r="AM46" s="33">
        <f>D6L939C8*CHOOSE(MIN(D6L939C9,RUN_YEARS),B7L809C4,B7L809C13,B7L809C22,B7L809C31,B7L809C40)</f>
        <v>-1.1085478148468501E-2</v>
      </c>
      <c r="AN46" s="16" t="s">
        <v>35130</v>
      </c>
      <c r="AO46" s="33">
        <f>D6L939C8-D6L939C18</f>
        <v>-8.0594521851531487E-2</v>
      </c>
      <c r="AP46" s="16" t="s">
        <v>35131</v>
      </c>
      <c r="AQ46" s="33">
        <f>CHOOSE(MIN(D6L939C9,RUN_YEARS),B7L809C2,B7L809C11,B7L809C20,B7L809C29,B7L809C38)</f>
        <v>0.1935282095140288</v>
      </c>
      <c r="AR46" s="16" t="s">
        <v>35132</v>
      </c>
      <c r="AS46" s="33">
        <f>IF(D6L939C20=0,0,D6L939C18/D6L939C20)</f>
        <v>-5.7280942020315223E-2</v>
      </c>
      <c r="AT46" s="16" t="s">
        <v>35133</v>
      </c>
      <c r="AU46" s="33">
        <f>IF(D6L939C5=0,0,D6L939C18/D6L939C5)</f>
        <v>7.2548940762228412E-2</v>
      </c>
      <c r="AV46" s="16" t="s">
        <v>35134</v>
      </c>
      <c r="AW46" s="33">
        <f>CHOOSE(MIN(D6L939C9,RUN_YEARS),B7L809C1,B7L809C10,B7L809C19,B7L809C28,B7L809C37)</f>
        <v>1.4070041275324676</v>
      </c>
      <c r="AX46" s="16" t="s">
        <v>35135</v>
      </c>
      <c r="AY46" s="33">
        <f>IF(D6L939C23=0,0,D6L939C19/D6L939C23)</f>
        <v>-5.7280942020315223E-2</v>
      </c>
      <c r="AZ46" s="16" t="s">
        <v>35136</v>
      </c>
      <c r="BA46" s="33">
        <f>IF(D6L939C5=0,0,D6L939C19/D6L939C5)</f>
        <v>0.52745105923777158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-0.15279999999999999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-0.15279999999999999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-6.1120000000000001E-2</v>
      </c>
      <c r="R47" s="16" t="s">
        <v>35140</v>
      </c>
      <c r="S47" s="15">
        <f>SUM(D6L938C8:D6L939C8)</f>
        <v>-9.1679999999999984E-2</v>
      </c>
      <c r="U47" s="21" t="str">
        <f>NULL_VALUE</f>
        <v>n/a</v>
      </c>
      <c r="V47" s="16" t="s">
        <v>35141</v>
      </c>
      <c r="W47" s="33">
        <f>SUM(D6L938C10:D6L939C10)</f>
        <v>-5.7429562583659784E-2</v>
      </c>
      <c r="X47" s="16" t="s">
        <v>35142</v>
      </c>
      <c r="Y47" s="33">
        <f>SUM(D6L938C11:D6L939C11)</f>
        <v>-3.690437416340217E-3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-4.1615625060623031E-4</v>
      </c>
      <c r="AD47" s="16" t="s">
        <v>35144</v>
      </c>
      <c r="AE47" s="33">
        <f>IF(D6L940C5=0,0,D6L940C10/D6L940C5)</f>
        <v>0.37584792266793055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-1.0820062515761975E-3</v>
      </c>
      <c r="AJ47" s="16" t="s">
        <v>35146</v>
      </c>
      <c r="AK47" s="33">
        <f>IF(D6L940C5=0,0,D6L940C11/D6L940C5)</f>
        <v>2.4152077332069484E-2</v>
      </c>
      <c r="AL47" s="16" t="s">
        <v>35147</v>
      </c>
      <c r="AM47" s="33">
        <f>SUM(D6L938C18:D6L939C18)</f>
        <v>-1.1085478148468501E-2</v>
      </c>
      <c r="AN47" s="16" t="s">
        <v>35148</v>
      </c>
      <c r="AO47" s="33">
        <f>SUM(D6L938C19:D6L939C19)</f>
        <v>-8.0594521851531487E-2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-5.7280942020315223E-2</v>
      </c>
      <c r="AT47" s="16" t="s">
        <v>35150</v>
      </c>
      <c r="AU47" s="33">
        <f>IF(D6L940C5=0,0,D6L940C18/D6L940C5)</f>
        <v>7.2548940762228412E-2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-5.7280942020315223E-2</v>
      </c>
      <c r="AZ47" s="16" t="s">
        <v>35152</v>
      </c>
      <c r="BA47" s="33">
        <f>IF(D6L940C5=0,0,D6L940C19/D6L940C5)</f>
        <v>0.52745105923777158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77.847200000000001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77.847200000000001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14.938879999999999</v>
      </c>
      <c r="R48" s="16" t="s">
        <v>35157</v>
      </c>
      <c r="S48" s="15">
        <f>SUM(D6L928C8,D6L937C8,D6L940C8)</f>
        <v>62.908320000000003</v>
      </c>
      <c r="U48" s="21" t="str">
        <f>NULL_VALUE</f>
        <v>n/a</v>
      </c>
      <c r="V48" s="16" t="s">
        <v>35158</v>
      </c>
      <c r="W48" s="33">
        <f>SUM(D6L928C10,D6L937C10,D6L940C10)</f>
        <v>14.036867537463733</v>
      </c>
      <c r="X48" s="16" t="s">
        <v>35159</v>
      </c>
      <c r="Y48" s="33">
        <f>SUM(D6L928C11,D6L937C11,D6L940C11)</f>
        <v>0.90201246253626621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0.10171643143089662</v>
      </c>
      <c r="AD48" s="16" t="s">
        <v>35161</v>
      </c>
      <c r="AE48" s="33">
        <f>IF(D6L941C5=0,0,D6L941C10/D6L941C5)</f>
        <v>0.1803130689024619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0.2644627217203312</v>
      </c>
      <c r="AJ48" s="16" t="s">
        <v>35163</v>
      </c>
      <c r="AK48" s="33">
        <f>IF(D6L941C5=0,0,D6L941C11/D6L941C5)</f>
        <v>1.1586960899509119E-2</v>
      </c>
      <c r="AL48" s="16" t="s">
        <v>35164</v>
      </c>
      <c r="AM48" s="33">
        <f>SUM(D6L928C18,D6L937C18,D6L940C18)</f>
        <v>7.6065533018855156</v>
      </c>
      <c r="AN48" s="16" t="s">
        <v>35165</v>
      </c>
      <c r="AO48" s="33">
        <f>SUM(D6L928C19,D6L937C19,D6L940C19)</f>
        <v>55.301766698114484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39.304622933196306</v>
      </c>
      <c r="AT48" s="16" t="s">
        <v>35167</v>
      </c>
      <c r="AU48" s="33">
        <f>IF(D6L941C5=0,0,D6L941C18/D6L941C5)</f>
        <v>9.7711328113092258E-2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39.304622933196306</v>
      </c>
      <c r="AZ48" s="16" t="s">
        <v>35169</v>
      </c>
      <c r="BA48" s="33">
        <f>IF(D6L941C5=0,0,D6L941C19/D6L941C5)</f>
        <v>0.71038864208493668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5AAE4-F0B3-48B9-A556-9212D1D6B1B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95.666666666666657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3.5941728899756686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0.13084029514449061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1.2107778854501217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0.51998949836467689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131.80000000000001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3.6168470725282305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0.17786233412757205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1.3084790793687691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0.51998949836467689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131.80000000000001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3.6168470725282305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0.17786233412757205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1.3084790793687691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0.5415186677207473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126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18.538629775813959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0.17669966955628713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4.3659453265116293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0.2150636805096566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131.80000000000001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3.6168470725282305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0.17786233412757205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1.3084790793687691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0.51998949836467689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131.80000000000001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3.6168470725282305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0.17786233412757205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1.3084790793687691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0.5415186677207473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126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18.538629775813959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0.17669966955628713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4.3659453265116293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0.5415186677207473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126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18.538629775813959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0.17669966955628713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4.3659453265116293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0.5415186677207473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126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18.538629775813959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0.17669966955628713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4.3659453265116293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0.5415186677207473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126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18.538629775813959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0.17669966955628713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4.3659453265116293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0.5415186677207473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126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18.538629775813959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0.17669966955628713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4.3659453265116293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0.5415186677207473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126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18.538629775813959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0.17669966955628713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4.3659453265116293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126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18.538629775813959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0.17669966955628713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4.3659453265116293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0.51998949836467689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131.80000000000001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3.6168470725282305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0.17786233412757205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1.3084790793687691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0.52190386455991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95.666666666666657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3.5941728899756686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0.13084029514449061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1.2107778854501217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0.20868180774957085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95.666666666666657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3.5941728899756686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0.13084029514449061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1.2107778854501217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95.666666666666657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3.5941728899756686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0.13084029514449061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1.2107778854501217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0.21440684336376906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126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18.538629775813959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0.17669966955628713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4.3659453265116293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0.20868180774957085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95.666666666666657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3.5941728899756686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0.13084029514449061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1.2107778854501217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0.21440684336376906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126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18.538629775813959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0.17669966955628713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4.3659453265116293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0.21440684336376906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126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18.538629775813959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0.17669966955628713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4.3659453265116293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0.21440684336376906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126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18.538629775813959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0.17669966955628713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4.3659453265116293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0.21440684336376906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126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18.538629775813959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0.17669966955628713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4.3659453265116293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0.21440684336376906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126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18.538629775813959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0.17669966955628713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4.3659453265116293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0.21440684336376906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126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18.538629775813959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0.17669966955628713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4.3659453265116293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126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18.538629775813959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0.17669966955628713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4.3659453265116293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95.666666666666657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3.5941728899756686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0.13084029514449061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1.2107778854501217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126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18.538629775813959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0.17669966955628713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4.3659453265116293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126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18.538629775813959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0.17669966955628713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4.3659453265116293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126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18.538629775813959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0.17669966955628713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4.3659453265116293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126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18.538629775813959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0.17669966955628713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4.3659453265116293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278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278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111.2</v>
      </c>
      <c r="R40" s="16" t="s">
        <v>35838</v>
      </c>
      <c r="S40" s="15">
        <f>D6L1033C5-D6L1033C7</f>
        <v>166.8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80.43148575138602</v>
      </c>
      <c r="X40" s="16" t="s">
        <v>35840</v>
      </c>
      <c r="Y40" s="33">
        <f>D6L1033C7-D6L1033C10</f>
        <v>30.768514248613982</v>
      </c>
      <c r="Z40" s="16" t="s">
        <v>35841</v>
      </c>
      <c r="AA40" s="33">
        <f>CHOOSE(MIN(D6L1033C9,RUN_YEARS),B7L810C7,B7L810C16,B7L810C25,B7L810C34,B7L810C43)</f>
        <v>126</v>
      </c>
      <c r="AB40" s="16" t="s">
        <v>35842</v>
      </c>
      <c r="AC40" s="33">
        <f>IF(D6L1033C12=0,0,D6L1033C10/D6L1033C12)</f>
        <v>0.63834512501100016</v>
      </c>
      <c r="AD40" s="16" t="s">
        <v>35843</v>
      </c>
      <c r="AE40" s="33">
        <f>IF(D6L1033C5=0,0,D6L1033C10/D6L1033C5)</f>
        <v>0.28932189119203605</v>
      </c>
      <c r="AF40" s="16" t="s">
        <v>35844</v>
      </c>
      <c r="AG40" s="33">
        <f>CHOOSE(MIN(D6L1033C9,RUN_YEARS),B7L810C5,B7L810C14,B7L810C23,B7L810C32,B7L810C41)</f>
        <v>18.538629775813959</v>
      </c>
      <c r="AH40" s="16" t="s">
        <v>35845</v>
      </c>
      <c r="AI40" s="33">
        <f>IF(D6L1033C15=0,0,D6L1033C11/D6L1033C15)</f>
        <v>1.6596973250286</v>
      </c>
      <c r="AJ40" s="16" t="s">
        <v>35846</v>
      </c>
      <c r="AK40" s="33">
        <f>IF(D6L1033C5=0,0,D6L1033C11/D6L1033C5)</f>
        <v>0.11067810880796397</v>
      </c>
      <c r="AL40" s="16" t="s">
        <v>35847</v>
      </c>
      <c r="AM40" s="33">
        <f>D6L1033C8*CHOOSE(MIN(D6L1033C9,RUN_YEARS),B7L810C4,B7L810C13,B7L810C22,B7L810C31,B7L810C40)</f>
        <v>6.4881814245887073</v>
      </c>
      <c r="AN40" s="16" t="s">
        <v>35848</v>
      </c>
      <c r="AO40" s="33">
        <f>D6L1033C8-D6L1033C18</f>
        <v>160.31181857541131</v>
      </c>
      <c r="AP40" s="16" t="s">
        <v>35849</v>
      </c>
      <c r="AQ40" s="33">
        <f>CHOOSE(MIN(D6L1033C9,RUN_YEARS),B7L810C2,B7L810C11,B7L810C20,B7L810C29,B7L810C38)</f>
        <v>0.17669966955628713</v>
      </c>
      <c r="AR40" s="16" t="s">
        <v>35850</v>
      </c>
      <c r="AS40" s="33">
        <f>IF(D6L1033C20=0,0,D6L1033C18/D6L1033C20)</f>
        <v>36.718695857673445</v>
      </c>
      <c r="AT40" s="16" t="s">
        <v>35851</v>
      </c>
      <c r="AU40" s="33">
        <f>IF(D6L1033C5=0,0,D6L1033C18/D6L1033C5)</f>
        <v>2.3338782102837078E-2</v>
      </c>
      <c r="AV40" s="16" t="s">
        <v>35852</v>
      </c>
      <c r="AW40" s="33">
        <f>CHOOSE(MIN(D6L1033C9,RUN_YEARS),B7L810C1,B7L810C10,B7L810C19,B7L810C28,B7L810C37)</f>
        <v>4.3659453265116293</v>
      </c>
      <c r="AX40" s="16" t="s">
        <v>35853</v>
      </c>
      <c r="AY40" s="33">
        <f>IF(D6L1033C23=0,0,D6L1033C19/D6L1033C23)</f>
        <v>36.718695857673445</v>
      </c>
      <c r="AZ40" s="16" t="s">
        <v>35854</v>
      </c>
      <c r="BA40" s="33">
        <f>IF(D6L1033C5=0,0,D6L1033C19/D6L1033C5)</f>
        <v>0.57666121789716296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126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18.538629775813959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0.17669966955628713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4.3659453265116293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9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9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9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6.5097425518208105</v>
      </c>
      <c r="X42" s="16" t="s">
        <v>35880</v>
      </c>
      <c r="Y42" s="33">
        <f>D6L1035C7-D6L1035C10</f>
        <v>2.4902574481791895</v>
      </c>
      <c r="Z42" s="16" t="s">
        <v>35881</v>
      </c>
      <c r="AA42" s="33">
        <f>CHOOSE(MIN(D6L1035C9,RUN_YEARS),B7L810C7,B7L810C16,B7L810C25,B7L810C34,B7L810C43)</f>
        <v>126</v>
      </c>
      <c r="AB42" s="16" t="s">
        <v>35882</v>
      </c>
      <c r="AC42" s="33">
        <f>IF(D6L1035C12=0,0,D6L1035C10/D6L1035C12)</f>
        <v>5.1664623427149288E-2</v>
      </c>
      <c r="AD42" s="16" t="s">
        <v>35883</v>
      </c>
      <c r="AE42" s="33">
        <f>IF(D6L1035C5=0,0,D6L1035C10/D6L1035C5)</f>
        <v>0.72330472798009005</v>
      </c>
      <c r="AF42" s="16" t="s">
        <v>35884</v>
      </c>
      <c r="AG42" s="33">
        <f>CHOOSE(MIN(D6L1035C9,RUN_YEARS),B7L810C5,B7L810C14,B7L810C23,B7L810C32,B7L810C41)</f>
        <v>18.538629775813959</v>
      </c>
      <c r="AH42" s="16" t="s">
        <v>35885</v>
      </c>
      <c r="AI42" s="33">
        <f>IF(D6L1035C15=0,0,D6L1035C11/D6L1035C15)</f>
        <v>0.13432802091058815</v>
      </c>
      <c r="AJ42" s="16" t="s">
        <v>35886</v>
      </c>
      <c r="AK42" s="33">
        <f>IF(D6L1035C5=0,0,D6L1035C11/D6L1035C5)</f>
        <v>0.27669527201990995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0.17669966955628713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4.3659453265116293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42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42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126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18.538629775813959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1.6337147471985953</v>
      </c>
      <c r="AN43" s="16" t="s">
        <v>35908</v>
      </c>
      <c r="AO43" s="33">
        <f>D6L1036C8-D6L1036C18</f>
        <v>40.366285252801404</v>
      </c>
      <c r="AP43" s="16" t="s">
        <v>35909</v>
      </c>
      <c r="AQ43" s="33">
        <f>CHOOSE(MIN(D6L1036C9,RUN_YEARS),B7L810C2,B7L810C11,B7L810C20,B7L810C29,B7L810C38)</f>
        <v>0.17669966955628713</v>
      </c>
      <c r="AR43" s="16" t="s">
        <v>35910</v>
      </c>
      <c r="AS43" s="33">
        <f>IF(D6L1036C20=0,0,D6L1036C18/D6L1036C20)</f>
        <v>9.2457147843062639</v>
      </c>
      <c r="AT43" s="16" t="s">
        <v>35911</v>
      </c>
      <c r="AU43" s="33">
        <f>IF(D6L1036C5=0,0,D6L1036C18/D6L1036C5)</f>
        <v>3.8897970171395124E-2</v>
      </c>
      <c r="AV43" s="16" t="s">
        <v>35912</v>
      </c>
      <c r="AW43" s="33">
        <f>CHOOSE(MIN(D6L1036C9,RUN_YEARS),B7L810C1,B7L810C10,B7L810C19,B7L810C28,B7L810C37)</f>
        <v>4.3659453265116293</v>
      </c>
      <c r="AX43" s="16" t="s">
        <v>35913</v>
      </c>
      <c r="AY43" s="33">
        <f>IF(D6L1036C23=0,0,D6L1036C19/D6L1036C23)</f>
        <v>9.2457147843062621</v>
      </c>
      <c r="AZ43" s="16" t="s">
        <v>35914</v>
      </c>
      <c r="BA43" s="33">
        <f>IF(D6L1036C5=0,0,D6L1036C19/D6L1036C5)</f>
        <v>0.96110202982860482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329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329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120.2</v>
      </c>
      <c r="R44" s="16" t="s">
        <v>35918</v>
      </c>
      <c r="S44" s="15">
        <f>SUM(D6L1029C8:D6L1036C8)</f>
        <v>208.8</v>
      </c>
      <c r="U44" s="21" t="str">
        <f>NULL_VALUE</f>
        <v>n/a</v>
      </c>
      <c r="V44" s="16" t="s">
        <v>35919</v>
      </c>
      <c r="W44" s="33">
        <f>SUM(D6L1029C10:D6L1036C10)</f>
        <v>86.941228303206827</v>
      </c>
      <c r="X44" s="16" t="s">
        <v>35920</v>
      </c>
      <c r="Y44" s="33">
        <f>SUM(D6L1029C11:D6L1036C11)</f>
        <v>33.258771696793175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0.69000974843814944</v>
      </c>
      <c r="AD44" s="16" t="s">
        <v>35922</v>
      </c>
      <c r="AE44" s="33">
        <f>IF(D6L1037C5=0,0,D6L1037C10/D6L1037C5)</f>
        <v>0.26425905259333382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1.7940253459391882</v>
      </c>
      <c r="AJ44" s="16" t="s">
        <v>35924</v>
      </c>
      <c r="AK44" s="33">
        <f>IF(D6L1037C5=0,0,D6L1037C11/D6L1037C5)</f>
        <v>0.10109049147961452</v>
      </c>
      <c r="AL44" s="16" t="s">
        <v>35925</v>
      </c>
      <c r="AM44" s="33">
        <f>SUM(D6L1029C18:D6L1036C18)</f>
        <v>8.1218961717873022</v>
      </c>
      <c r="AN44" s="16" t="s">
        <v>35926</v>
      </c>
      <c r="AO44" s="33">
        <f>SUM(D6L1029C19:D6L1036C19)</f>
        <v>200.67810382821273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45.964410641979711</v>
      </c>
      <c r="AT44" s="16" t="s">
        <v>35928</v>
      </c>
      <c r="AU44" s="33">
        <f>IF(D6L1037C5=0,0,D6L1037C18/D6L1037C5)</f>
        <v>2.4686614503912772E-2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45.964410641979711</v>
      </c>
      <c r="AZ44" s="16" t="s">
        <v>35930</v>
      </c>
      <c r="BA44" s="33">
        <f>IF(D6L1037C5=0,0,D6L1037C19/D6L1037C5)</f>
        <v>0.60996384142313897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126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18.538629775813959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0.17669966955628713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4.3659453265116293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187.02045152889221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187.02045152889221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74.808180611556892</v>
      </c>
      <c r="R46" s="16" t="s">
        <v>35955</v>
      </c>
      <c r="S46" s="15">
        <f>D6L1039C5-D6L1039C7</f>
        <v>112.21227091733532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54.109110727927607</v>
      </c>
      <c r="X46" s="16" t="s">
        <v>35957</v>
      </c>
      <c r="Y46" s="33">
        <f>D6L1039C7-D6L1039C10</f>
        <v>20.699069883629285</v>
      </c>
      <c r="Z46" s="16" t="s">
        <v>35958</v>
      </c>
      <c r="AA46" s="33">
        <f>CHOOSE(MIN(D6L1039C9,RUN_YEARS),B7L810C7,B7L810C16,B7L810C25,B7L810C34,B7L810C43)</f>
        <v>126</v>
      </c>
      <c r="AB46" s="16" t="s">
        <v>35959</v>
      </c>
      <c r="AC46" s="33">
        <f>IF(D6L1039C12=0,0,D6L1039C10/D6L1039C12)</f>
        <v>0.4294373867295842</v>
      </c>
      <c r="AD46" s="16" t="s">
        <v>35960</v>
      </c>
      <c r="AE46" s="33">
        <f>IF(D6L1039C5=0,0,D6L1039C10/D6L1039C5)</f>
        <v>0.28932189119203605</v>
      </c>
      <c r="AF46" s="16" t="s">
        <v>35961</v>
      </c>
      <c r="AG46" s="33">
        <f>CHOOSE(MIN(D6L1039C9,RUN_YEARS),B7L810C5,B7L810C14,B7L810C23,B7L810C32,B7L810C41)</f>
        <v>18.538629775813959</v>
      </c>
      <c r="AH46" s="16" t="s">
        <v>35962</v>
      </c>
      <c r="AI46" s="33">
        <f>IF(D6L1039C15=0,0,D6L1039C11/D6L1039C15)</f>
        <v>1.1165372054969187</v>
      </c>
      <c r="AJ46" s="16" t="s">
        <v>35963</v>
      </c>
      <c r="AK46" s="33">
        <f>IF(D6L1039C5=0,0,D6L1039C11/D6L1039C5)</f>
        <v>0.11067810880796397</v>
      </c>
      <c r="AL46" s="16" t="s">
        <v>35964</v>
      </c>
      <c r="AM46" s="33">
        <f>D6L1039C8*CHOOSE(MIN(D6L1039C9,RUN_YEARS),B7L810C4,B7L810C13,B7L810C22,B7L810C31,B7L810C40)</f>
        <v>4.3648295670070176</v>
      </c>
      <c r="AN46" s="16" t="s">
        <v>35965</v>
      </c>
      <c r="AO46" s="33">
        <f>D6L1039C8-D6L1039C18</f>
        <v>107.8474413503283</v>
      </c>
      <c r="AP46" s="16" t="s">
        <v>35966</v>
      </c>
      <c r="AQ46" s="33">
        <f>CHOOSE(MIN(D6L1039C9,RUN_YEARS),B7L810C2,B7L810C11,B7L810C20,B7L810C29,B7L810C38)</f>
        <v>0.17669966955628713</v>
      </c>
      <c r="AR46" s="16" t="s">
        <v>35967</v>
      </c>
      <c r="AS46" s="33">
        <f>IF(D6L1039C20=0,0,D6L1039C18/D6L1039C20)</f>
        <v>24.701967909547307</v>
      </c>
      <c r="AT46" s="16" t="s">
        <v>35968</v>
      </c>
      <c r="AU46" s="33">
        <f>IF(D6L1039C5=0,0,D6L1039C18/D6L1039C5)</f>
        <v>2.3338782102837071E-2</v>
      </c>
      <c r="AV46" s="16" t="s">
        <v>35969</v>
      </c>
      <c r="AW46" s="33">
        <f>CHOOSE(MIN(D6L1039C9,RUN_YEARS),B7L810C1,B7L810C10,B7L810C19,B7L810C28,B7L810C37)</f>
        <v>4.3659453265116293</v>
      </c>
      <c r="AX46" s="16" t="s">
        <v>35970</v>
      </c>
      <c r="AY46" s="33">
        <f>IF(D6L1039C23=0,0,D6L1039C19/D6L1039C23)</f>
        <v>24.701967909547307</v>
      </c>
      <c r="AZ46" s="16" t="s">
        <v>35971</v>
      </c>
      <c r="BA46" s="33">
        <f>IF(D6L1039C5=0,0,D6L1039C19/D6L1039C5)</f>
        <v>0.57666121789716285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187.02045152889221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187.02045152889221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74.808180611556892</v>
      </c>
      <c r="R47" s="16" t="s">
        <v>35975</v>
      </c>
      <c r="S47" s="15">
        <f>SUM(D6L1038C8:D6L1039C8)</f>
        <v>112.21227091733532</v>
      </c>
      <c r="U47" s="21" t="str">
        <f>NULL_VALUE</f>
        <v>n/a</v>
      </c>
      <c r="V47" s="16" t="s">
        <v>35976</v>
      </c>
      <c r="W47" s="33">
        <f>SUM(D6L1038C10:D6L1039C10)</f>
        <v>54.109110727927607</v>
      </c>
      <c r="X47" s="16" t="s">
        <v>35977</v>
      </c>
      <c r="Y47" s="33">
        <f>SUM(D6L1038C11:D6L1039C11)</f>
        <v>20.699069883629285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0.4294373867295842</v>
      </c>
      <c r="AD47" s="16" t="s">
        <v>35979</v>
      </c>
      <c r="AE47" s="33">
        <f>IF(D6L1040C5=0,0,D6L1040C10/D6L1040C5)</f>
        <v>0.28932189119203605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1.1165372054969187</v>
      </c>
      <c r="AJ47" s="16" t="s">
        <v>35981</v>
      </c>
      <c r="AK47" s="33">
        <f>IF(D6L1040C5=0,0,D6L1040C11/D6L1040C5)</f>
        <v>0.11067810880796397</v>
      </c>
      <c r="AL47" s="16" t="s">
        <v>35982</v>
      </c>
      <c r="AM47" s="33">
        <f>SUM(D6L1038C18:D6L1039C18)</f>
        <v>4.3648295670070176</v>
      </c>
      <c r="AN47" s="16" t="s">
        <v>35983</v>
      </c>
      <c r="AO47" s="33">
        <f>SUM(D6L1038C19:D6L1039C19)</f>
        <v>107.8474413503283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24.701967909547307</v>
      </c>
      <c r="AT47" s="16" t="s">
        <v>35985</v>
      </c>
      <c r="AU47" s="33">
        <f>IF(D6L1040C5=0,0,D6L1040C18/D6L1040C5)</f>
        <v>2.3338782102837071E-2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24.701967909547307</v>
      </c>
      <c r="AZ47" s="16" t="s">
        <v>35987</v>
      </c>
      <c r="BA47" s="33">
        <f>IF(D6L1040C5=0,0,D6L1040C19/D6L1040C5)</f>
        <v>0.57666121789716285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516.02045152889218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516.02045152889218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195.0081806115569</v>
      </c>
      <c r="R48" s="16" t="s">
        <v>35992</v>
      </c>
      <c r="S48" s="15">
        <f>SUM(D6L1028C8,D6L1037C8,D6L1040C8)</f>
        <v>321.01227091733534</v>
      </c>
      <c r="U48" s="21" t="str">
        <f>NULL_VALUE</f>
        <v>n/a</v>
      </c>
      <c r="V48" s="16" t="s">
        <v>35993</v>
      </c>
      <c r="W48" s="33">
        <f>SUM(D6L1028C10,D6L1037C10,D6L1040C10)</f>
        <v>141.05033903113443</v>
      </c>
      <c r="X48" s="16" t="s">
        <v>35994</v>
      </c>
      <c r="Y48" s="33">
        <f>SUM(D6L1028C11,D6L1037C11,D6L1040C11)</f>
        <v>53.95784158042246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1.1194471351677335</v>
      </c>
      <c r="AD48" s="16" t="s">
        <v>35996</v>
      </c>
      <c r="AE48" s="33">
        <f>IF(D6L1041C5=0,0,D6L1041C10/D6L1041C5)</f>
        <v>0.27334253635340067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2.9105625514361071</v>
      </c>
      <c r="AJ48" s="16" t="s">
        <v>35998</v>
      </c>
      <c r="AK48" s="33">
        <f>IF(D6L1041C5=0,0,D6L1041C11/D6L1041C5)</f>
        <v>0.10456531600744383</v>
      </c>
      <c r="AL48" s="16" t="s">
        <v>35999</v>
      </c>
      <c r="AM48" s="33">
        <f>SUM(D6L1028C18,D6L1037C18,D6L1040C18)</f>
        <v>12.48672573879432</v>
      </c>
      <c r="AN48" s="16" t="s">
        <v>36000</v>
      </c>
      <c r="AO48" s="33">
        <f>SUM(D6L1028C19,D6L1037C19,D6L1040C19)</f>
        <v>308.52554517854105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70.666378551527018</v>
      </c>
      <c r="AT48" s="16" t="s">
        <v>36002</v>
      </c>
      <c r="AU48" s="33">
        <f>IF(D6L1041C5=0,0,D6L1041C18/D6L1041C5)</f>
        <v>2.4198121802727006E-2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70.666378551527018</v>
      </c>
      <c r="AZ48" s="16" t="s">
        <v>36004</v>
      </c>
      <c r="BA48" s="33">
        <f>IF(D6L1041C5=0,0,D6L1041C19/D6L1041C5)</f>
        <v>0.5978940258364287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0746A-6D3B-49D9-B30F-C39A736EF5C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7716.3333333333339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3300.6089371436583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10.553386732751962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1898.7538256236955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0.51998949836467689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7105.6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3202.7352836118594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9.5889119983071005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1838.7483015737926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0.51998949836467689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7105.6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3202.7352836118594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9.5889119983071005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1838.7483015737926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0.5415186677207473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9157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3525.1199147391708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12.841578366086678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2034.1693140471216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0.2150636805096566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7105.6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3202.7352836118594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9.5889119983071005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1838.7483015737926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0.51998949836467689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7105.6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3202.7352836118594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9.5889119983071005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1838.7483015737926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0.5415186677207473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9157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3525.1199147391708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12.841578366086678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2034.1693140471216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0.5415186677207473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9157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3525.1199147391708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12.841578366086678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2034.1693140471216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0.5415186677207473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9157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3525.1199147391708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12.841578366086678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2034.1693140471216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0.5415186677207473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9157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3525.1199147391708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12.841578366086678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2034.1693140471216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0.5415186677207473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9157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3525.1199147391708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12.841578366086678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2034.1693140471216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0.5415186677207473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9157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3525.1199147391708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12.841578366086678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2034.1693140471216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9157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3525.1199147391708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12.841578366086678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2034.1693140471216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0.51998949836467689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7105.6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3202.7352836118594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9.5889119983071005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1838.7483015737926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0.52190386455991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7716.3333333333339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3300.6089371436583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10.553386732751962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1898.7538256236955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0.20868180774957085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7716.3333333333339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3300.6089371436583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10.553386732751962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1898.7538256236955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7716.3333333333339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3300.6089371436583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10.553386732751962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1898.7538256236955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0.21440684336376906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9157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3525.1199147391708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12.841578366086678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2034.1693140471216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0.20868180774957085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7716.3333333333339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3300.6089371436583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10.553386732751962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1898.7538256236955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0.21440684336376906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9157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3525.1199147391708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12.841578366086678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2034.1693140471216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0.21440684336376906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9157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3525.1199147391708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12.841578366086678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2034.1693140471216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0.21440684336376906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9157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3525.1199147391708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12.841578366086678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2034.1693140471216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0.21440684336376906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9157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3525.1199147391708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12.841578366086678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2034.1693140471216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0.21440684336376906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9157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3525.1199147391708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12.841578366086678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2034.1693140471216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0.21440684336376906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9157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3525.1199147391708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12.841578366086678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2034.1693140471216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9157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3525.1199147391708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12.841578366086678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2034.1693140471216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7716.3333333333339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3300.6089371436583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10.553386732751962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1898.7538256236955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9157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3525.1199147391708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12.841578366086678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2034.1693140471216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9157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3525.1199147391708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12.841578366086678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2034.1693140471216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9157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3525.1199147391708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12.841578366086678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2034.1693140471216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9157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3525.1199147391708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12.841578366086678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2034.1693140471216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9157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3525.1199147391708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12.841578366086678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2034.1693140471216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9157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3525.1199147391708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12.841578366086678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2034.1693140471216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-1349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-1349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-1349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-674.19401817052824</v>
      </c>
      <c r="X42" s="16" t="s">
        <v>36714</v>
      </c>
      <c r="Y42" s="33">
        <f>D6L1135C7-D6L1135C10</f>
        <v>-674.80598182947176</v>
      </c>
      <c r="Z42" s="16" t="s">
        <v>36715</v>
      </c>
      <c r="AA42" s="33">
        <f>CHOOSE(MIN(D6L1135C9,RUN_YEARS),B7L811C7,B7L811C16,B7L811C25,B7L811C34,B7L811C43)</f>
        <v>9157</v>
      </c>
      <c r="AB42" s="16" t="s">
        <v>36716</v>
      </c>
      <c r="AC42" s="33">
        <f>IF(D6L1135C12=0,0,D6L1135C10/D6L1135C12)</f>
        <v>-7.362608039429161E-2</v>
      </c>
      <c r="AD42" s="16" t="s">
        <v>36717</v>
      </c>
      <c r="AE42" s="33">
        <f>IF(D6L1135C5=0,0,D6L1135C10/D6L1135C5)</f>
        <v>0.49977317877726335</v>
      </c>
      <c r="AF42" s="16" t="s">
        <v>36718</v>
      </c>
      <c r="AG42" s="33">
        <f>CHOOSE(MIN(D6L1135C9,RUN_YEARS),B7L811C5,B7L811C14,B7L811C23,B7L811C32,B7L811C41)</f>
        <v>3525.1199147391708</v>
      </c>
      <c r="AH42" s="16" t="s">
        <v>36719</v>
      </c>
      <c r="AI42" s="33">
        <f>IF(D6L1135C15=0,0,D6L1135C11/D6L1135C15)</f>
        <v>-0.19142780902515816</v>
      </c>
      <c r="AJ42" s="16" t="s">
        <v>36720</v>
      </c>
      <c r="AK42" s="33">
        <f>IF(D6L1135C5=0,0,D6L1135C11/D6L1135C5)</f>
        <v>0.50022682122273665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12.841578366086678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2034.1693140471216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-663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-663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-663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9157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3525.1199147391708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-4.1592189315018278</v>
      </c>
      <c r="AN43" s="16" t="s">
        <v>36742</v>
      </c>
      <c r="AO43" s="33">
        <f>D6L1136C8-D6L1136C18</f>
        <v>-658.84078106849813</v>
      </c>
      <c r="AP43" s="16" t="s">
        <v>36743</v>
      </c>
      <c r="AQ43" s="33">
        <f>CHOOSE(MIN(D6L1136C9,RUN_YEARS),B7L811C2,B7L811C11,B7L811C20,B7L811C29,B7L811C38)</f>
        <v>12.841578366086678</v>
      </c>
      <c r="AR43" s="16" t="s">
        <v>36744</v>
      </c>
      <c r="AS43" s="33">
        <f>IF(D6L1136C20=0,0,D6L1136C18/D6L1136C20)</f>
        <v>-0.3238868940352308</v>
      </c>
      <c r="AT43" s="16" t="s">
        <v>36745</v>
      </c>
      <c r="AU43" s="33">
        <f>IF(D6L1136C5=0,0,D6L1136C18/D6L1136C5)</f>
        <v>6.2733317217222142E-3</v>
      </c>
      <c r="AV43" s="16" t="s">
        <v>36746</v>
      </c>
      <c r="AW43" s="33">
        <f>CHOOSE(MIN(D6L1136C9,RUN_YEARS),B7L811C1,B7L811C10,B7L811C19,B7L811C28,B7L811C37)</f>
        <v>2034.1693140471216</v>
      </c>
      <c r="AX43" s="16" t="s">
        <v>36747</v>
      </c>
      <c r="AY43" s="33">
        <f>IF(D6L1136C23=0,0,D6L1136C19/D6L1136C23)</f>
        <v>-0.32388689403523074</v>
      </c>
      <c r="AZ43" s="16" t="s">
        <v>36748</v>
      </c>
      <c r="BA43" s="33">
        <f>IF(D6L1136C5=0,0,D6L1136C19/D6L1136C5)</f>
        <v>0.99372666827827771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-2012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-2012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-1349</v>
      </c>
      <c r="R44" s="16" t="s">
        <v>36752</v>
      </c>
      <c r="S44" s="15">
        <f>SUM(D6L1129C8:D6L1136C8)</f>
        <v>-663</v>
      </c>
      <c r="U44" s="21" t="str">
        <f>NULL_VALUE</f>
        <v>n/a</v>
      </c>
      <c r="V44" s="16" t="s">
        <v>36753</v>
      </c>
      <c r="W44" s="33">
        <f>SUM(D6L1129C10:D6L1136C10)</f>
        <v>-674.19401817052824</v>
      </c>
      <c r="X44" s="16" t="s">
        <v>36754</v>
      </c>
      <c r="Y44" s="33">
        <f>SUM(D6L1129C11:D6L1136C11)</f>
        <v>-674.80598182947176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-7.362608039429161E-2</v>
      </c>
      <c r="AD44" s="16" t="s">
        <v>36756</v>
      </c>
      <c r="AE44" s="33">
        <f>IF(D6L1137C5=0,0,D6L1137C10/D6L1137C5)</f>
        <v>0.33508649014439773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-0.19142780902515816</v>
      </c>
      <c r="AJ44" s="16" t="s">
        <v>36758</v>
      </c>
      <c r="AK44" s="33">
        <f>IF(D6L1137C5=0,0,D6L1137C11/D6L1137C5)</f>
        <v>0.33539064703254062</v>
      </c>
      <c r="AL44" s="16" t="s">
        <v>36759</v>
      </c>
      <c r="AM44" s="33">
        <f>SUM(D6L1129C18:D6L1136C18)</f>
        <v>-4.1592189315018278</v>
      </c>
      <c r="AN44" s="16" t="s">
        <v>36760</v>
      </c>
      <c r="AO44" s="33">
        <f>SUM(D6L1129C19:D6L1136C19)</f>
        <v>-658.84078106849813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-0.3238868940352308</v>
      </c>
      <c r="AT44" s="16" t="s">
        <v>36762</v>
      </c>
      <c r="AU44" s="33">
        <f>IF(D6L1137C5=0,0,D6L1137C18/D6L1137C5)</f>
        <v>2.0672062283806302E-3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-0.32388689403523074</v>
      </c>
      <c r="AZ44" s="16" t="s">
        <v>36764</v>
      </c>
      <c r="BA44" s="33">
        <f>IF(D6L1137C5=0,0,D6L1137C19/D6L1137C5)</f>
        <v>0.32745565659468095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9157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3525.1199147391708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12.841578366086678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2034.1693140471216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-5.6536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-5.6536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-2.2614399999999999</v>
      </c>
      <c r="R46" s="16" t="s">
        <v>36789</v>
      </c>
      <c r="S46" s="15">
        <f>D6L1139C5-D6L1139C7</f>
        <v>-3.3921600000000001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-1.1302070574140544</v>
      </c>
      <c r="X46" s="16" t="s">
        <v>36791</v>
      </c>
      <c r="Y46" s="33">
        <f>D6L1139C7-D6L1139C10</f>
        <v>-1.1312329425859455</v>
      </c>
      <c r="Z46" s="16" t="s">
        <v>36792</v>
      </c>
      <c r="AA46" s="33">
        <f>CHOOSE(MIN(D6L1139C9,RUN_YEARS),B7L811C7,B7L811C16,B7L811C25,B7L811C34,B7L811C43)</f>
        <v>9157</v>
      </c>
      <c r="AB46" s="16" t="s">
        <v>36793</v>
      </c>
      <c r="AC46" s="33">
        <f>IF(D6L1139C12=0,0,D6L1139C10/D6L1139C12)</f>
        <v>-1.2342547312592053E-4</v>
      </c>
      <c r="AD46" s="16" t="s">
        <v>36794</v>
      </c>
      <c r="AE46" s="33">
        <f>IF(D6L1139C5=0,0,D6L1139C10/D6L1139C5)</f>
        <v>0.19990927151090532</v>
      </c>
      <c r="AF46" s="16" t="s">
        <v>36795</v>
      </c>
      <c r="AG46" s="33">
        <f>CHOOSE(MIN(D6L1139C9,RUN_YEARS),B7L811C5,B7L811C14,B7L811C23,B7L811C32,B7L811C41)</f>
        <v>3525.1199147391708</v>
      </c>
      <c r="AH46" s="16" t="s">
        <v>36796</v>
      </c>
      <c r="AI46" s="33">
        <f>IF(D6L1139C15=0,0,D6L1139C11/D6L1139C15)</f>
        <v>-3.2090623012739336E-4</v>
      </c>
      <c r="AJ46" s="16" t="s">
        <v>36797</v>
      </c>
      <c r="AK46" s="33">
        <f>IF(D6L1139C5=0,0,D6L1139C11/D6L1139C5)</f>
        <v>0.20009072848909465</v>
      </c>
      <c r="AL46" s="16" t="s">
        <v>36798</v>
      </c>
      <c r="AM46" s="33">
        <f>D6L1139C8*CHOOSE(MIN(D6L1139C9,RUN_YEARS),B7L811C4,B7L811C13,B7L811C22,B7L811C31,B7L811C40)</f>
        <v>-2.1280144933157226E-2</v>
      </c>
      <c r="AN46" s="16" t="s">
        <v>36799</v>
      </c>
      <c r="AO46" s="33">
        <f>D6L1139C8-D6L1139C18</f>
        <v>-3.3708798550668426</v>
      </c>
      <c r="AP46" s="16" t="s">
        <v>36800</v>
      </c>
      <c r="AQ46" s="33">
        <f>CHOOSE(MIN(D6L1139C9,RUN_YEARS),B7L811C2,B7L811C11,B7L811C20,B7L811C29,B7L811C38)</f>
        <v>12.841578366086678</v>
      </c>
      <c r="AR46" s="16" t="s">
        <v>36801</v>
      </c>
      <c r="AS46" s="33">
        <f>IF(D6L1139C20=0,0,D6L1139C18/D6L1139C20)</f>
        <v>-1.6571284562150053E-3</v>
      </c>
      <c r="AT46" s="16" t="s">
        <v>36802</v>
      </c>
      <c r="AU46" s="33">
        <f>IF(D6L1139C5=0,0,D6L1139C18/D6L1139C5)</f>
        <v>3.7639990330333283E-3</v>
      </c>
      <c r="AV46" s="16" t="s">
        <v>36803</v>
      </c>
      <c r="AW46" s="33">
        <f>CHOOSE(MIN(D6L1139C9,RUN_YEARS),B7L811C1,B7L811C10,B7L811C19,B7L811C28,B7L811C37)</f>
        <v>2034.1693140471216</v>
      </c>
      <c r="AX46" s="16" t="s">
        <v>36804</v>
      </c>
      <c r="AY46" s="33">
        <f>IF(D6L1139C23=0,0,D6L1139C19/D6L1139C23)</f>
        <v>-1.6571284562150051E-3</v>
      </c>
      <c r="AZ46" s="16" t="s">
        <v>36805</v>
      </c>
      <c r="BA46" s="33">
        <f>IF(D6L1139C5=0,0,D6L1139C19/D6L1139C5)</f>
        <v>0.59623600096696661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-5.6536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-5.6536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-2.2614399999999999</v>
      </c>
      <c r="R47" s="16" t="s">
        <v>36809</v>
      </c>
      <c r="S47" s="15">
        <f>SUM(D6L1138C8:D6L1139C8)</f>
        <v>-3.3921600000000001</v>
      </c>
      <c r="U47" s="21" t="str">
        <f>NULL_VALUE</f>
        <v>n/a</v>
      </c>
      <c r="V47" s="16" t="s">
        <v>36810</v>
      </c>
      <c r="W47" s="33">
        <f>SUM(D6L1138C10:D6L1139C10)</f>
        <v>-1.1302070574140544</v>
      </c>
      <c r="X47" s="16" t="s">
        <v>36811</v>
      </c>
      <c r="Y47" s="33">
        <f>SUM(D6L1138C11:D6L1139C11)</f>
        <v>-1.1312329425859455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-1.2342547312592053E-4</v>
      </c>
      <c r="AD47" s="16" t="s">
        <v>36813</v>
      </c>
      <c r="AE47" s="33">
        <f>IF(D6L1140C5=0,0,D6L1140C10/D6L1140C5)</f>
        <v>0.19990927151090532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-3.2090623012739336E-4</v>
      </c>
      <c r="AJ47" s="16" t="s">
        <v>36815</v>
      </c>
      <c r="AK47" s="33">
        <f>IF(D6L1140C5=0,0,D6L1140C11/D6L1140C5)</f>
        <v>0.20009072848909465</v>
      </c>
      <c r="AL47" s="16" t="s">
        <v>36816</v>
      </c>
      <c r="AM47" s="33">
        <f>SUM(D6L1138C18:D6L1139C18)</f>
        <v>-2.1280144933157226E-2</v>
      </c>
      <c r="AN47" s="16" t="s">
        <v>36817</v>
      </c>
      <c r="AO47" s="33">
        <f>SUM(D6L1138C19:D6L1139C19)</f>
        <v>-3.3708798550668426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-1.6571284562150053E-3</v>
      </c>
      <c r="AT47" s="16" t="s">
        <v>36819</v>
      </c>
      <c r="AU47" s="33">
        <f>IF(D6L1140C5=0,0,D6L1140C18/D6L1140C5)</f>
        <v>3.7639990330333283E-3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-1.6571284562150051E-3</v>
      </c>
      <c r="AZ47" s="16" t="s">
        <v>36821</v>
      </c>
      <c r="BA47" s="33">
        <f>IF(D6L1140C5=0,0,D6L1140C19/D6L1140C5)</f>
        <v>0.59623600096696661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-2017.6536000000001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-2017.6536000000001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-1351.26144</v>
      </c>
      <c r="R48" s="16" t="s">
        <v>36826</v>
      </c>
      <c r="S48" s="15">
        <f>SUM(D6L1128C8,D6L1137C8,D6L1140C8)</f>
        <v>-666.39215999999999</v>
      </c>
      <c r="U48" s="21" t="str">
        <f>NULL_VALUE</f>
        <v>n/a</v>
      </c>
      <c r="V48" s="16" t="s">
        <v>36827</v>
      </c>
      <c r="W48" s="33">
        <f>SUM(D6L1128C10,D6L1137C10,D6L1140C10)</f>
        <v>-675.32422522794229</v>
      </c>
      <c r="X48" s="16" t="s">
        <v>36828</v>
      </c>
      <c r="Y48" s="33">
        <f>SUM(D6L1128C11,D6L1137C11,D6L1140C11)</f>
        <v>-675.9372147720577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-7.3749505867417534E-2</v>
      </c>
      <c r="AD48" s="16" t="s">
        <v>36830</v>
      </c>
      <c r="AE48" s="33">
        <f>IF(D6L1141C5=0,0,D6L1141C10/D6L1141C5)</f>
        <v>0.33470771455910087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-0.19174871525528556</v>
      </c>
      <c r="AJ48" s="16" t="s">
        <v>36832</v>
      </c>
      <c r="AK48" s="33">
        <f>IF(D6L1141C5=0,0,D6L1141C11/D6L1141C5)</f>
        <v>0.33501152763390984</v>
      </c>
      <c r="AL48" s="16" t="s">
        <v>36833</v>
      </c>
      <c r="AM48" s="33">
        <f>SUM(D6L1128C18,D6L1137C18,D6L1140C18)</f>
        <v>-4.1804990764349848</v>
      </c>
      <c r="AN48" s="16" t="s">
        <v>36834</v>
      </c>
      <c r="AO48" s="33">
        <f>SUM(D6L1128C19,D6L1137C19,D6L1140C19)</f>
        <v>-662.21166092356498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-0.32554402249144582</v>
      </c>
      <c r="AT48" s="16" t="s">
        <v>36836</v>
      </c>
      <c r="AU48" s="33">
        <f>IF(D6L1141C5=0,0,D6L1141C18/D6L1141C5)</f>
        <v>2.0719607550250371E-3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-0.32554402249144576</v>
      </c>
      <c r="AZ48" s="16" t="s">
        <v>36838</v>
      </c>
      <c r="BA48" s="33">
        <f>IF(D6L1141C5=0,0,D6L1141C19/D6L1141C5)</f>
        <v>0.32820879705196421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2E5EE-8149-419E-83B3-F5DC056B75D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900.18773400000009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774.16145124000002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387.08072562000001</v>
      </c>
      <c r="R8" s="16" t="s">
        <v>36847</v>
      </c>
      <c r="S8" s="15">
        <f>D6L1201C5-D6L1201C7</f>
        <v>387.08072562000001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356.73548007014972</v>
      </c>
      <c r="X8" s="16" t="s">
        <v>36849</v>
      </c>
      <c r="Y8" s="33">
        <f>D6L1201C7-D6L1201C10</f>
        <v>30.34524554985029</v>
      </c>
      <c r="Z8" s="16" t="s">
        <v>36850</v>
      </c>
      <c r="AA8" s="33">
        <f>CHOOSE(MIN(D6L1201C9,RUN_YEARS),B7L812C7,B7L812C16,B7L812C25,B7L812C34,B7L812C43)</f>
        <v>10801.333333333334</v>
      </c>
      <c r="AB8" s="16" t="s">
        <v>36851</v>
      </c>
      <c r="AC8" s="33">
        <f>IF(D6L1201C12=0,0,D6L1201C10/D6L1201C12)</f>
        <v>3.3026985563833142E-2</v>
      </c>
      <c r="AD8" s="16" t="s">
        <v>36852</v>
      </c>
      <c r="AE8" s="33">
        <f>IF(D6L1201C5=0,0,D6L1201C10/D6L1201C5)</f>
        <v>0.4608024327467542</v>
      </c>
      <c r="AF8" s="16" t="s">
        <v>36853</v>
      </c>
      <c r="AG8" s="33">
        <f>CHOOSE(MIN(D6L1201C9,RUN_YEARS),B7L812C5,B7L812C14,B7L812C23,B7L812C32,B7L812C41)</f>
        <v>353.38521179434571</v>
      </c>
      <c r="AH8" s="16" t="s">
        <v>36854</v>
      </c>
      <c r="AI8" s="33">
        <f>IF(D6L1201C15=0,0,D6L1201C11/D6L1201C15)</f>
        <v>8.5870162465966057E-2</v>
      </c>
      <c r="AJ8" s="16" t="s">
        <v>36855</v>
      </c>
      <c r="AK8" s="33">
        <f>IF(D6L1201C5=0,0,D6L1201C11/D6L1201C5)</f>
        <v>3.9197567253245823E-2</v>
      </c>
      <c r="AL8" s="16" t="s">
        <v>36856</v>
      </c>
      <c r="AM8" s="33">
        <f>D6L1201C8*CHOOSE(MIN(D6L1201C9,RUN_YEARS),B7L812C4,B7L812C13,B7L812C22,B7L812C31,B7L812C40)</f>
        <v>32.559838151427051</v>
      </c>
      <c r="AN8" s="16" t="s">
        <v>36857</v>
      </c>
      <c r="AO8" s="33">
        <f>D6L1201C8-D6L1201C18</f>
        <v>354.52088746857294</v>
      </c>
      <c r="AP8" s="16" t="s">
        <v>36858</v>
      </c>
      <c r="AQ8" s="33">
        <f>CHOOSE(MIN(D6L1201C9,RUN_YEARS),B7L812C2,B7L812C11,B7L812C20,B7L812C29,B7L812C38)</f>
        <v>14.772644334014194</v>
      </c>
      <c r="AR8" s="16" t="s">
        <v>36859</v>
      </c>
      <c r="AS8" s="33">
        <f>IF(D6L1201C20=0,0,D6L1201C18/D6L1201C20)</f>
        <v>2.2040629568571974</v>
      </c>
      <c r="AT8" s="16" t="s">
        <v>36860</v>
      </c>
      <c r="AU8" s="33">
        <f>IF(D6L1201C5=0,0,D6L1201C18/D6L1201C5)</f>
        <v>4.2058201295446684E-2</v>
      </c>
      <c r="AV8" s="16" t="s">
        <v>36861</v>
      </c>
      <c r="AW8" s="33">
        <f>CHOOSE(MIN(D6L1201C9,RUN_YEARS),B7L812C1,B7L812C10,B7L812C19,B7L812C28,B7L812C37)</f>
        <v>160.84880260139616</v>
      </c>
      <c r="AX8" s="16" t="s">
        <v>36862</v>
      </c>
      <c r="AY8" s="33">
        <f>IF(D6L1201C23=0,0,D6L1201C19/D6L1201C23)</f>
        <v>2.2040629568571979</v>
      </c>
      <c r="AZ8" s="16" t="s">
        <v>36863</v>
      </c>
      <c r="BA8" s="33">
        <f>IF(D6L1201C5=0,0,D6L1201C19/D6L1201C5)</f>
        <v>0.45794179870455332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2.0699127980597878E-2</v>
      </c>
      <c r="J9" s="16" t="s">
        <v>36884</v>
      </c>
      <c r="K9" s="21">
        <f>IF(FLOW_THRU_100PCT="Y",1,INDEX(VariabilityMatrix,D6L1202C1,D6L1202C9))</f>
        <v>0.51998949836467689</v>
      </c>
      <c r="L9" s="16" t="s">
        <v>36864</v>
      </c>
      <c r="M9" s="15">
        <f>IF(D6L1202C2&lt;&gt;0,D6L1202C2*D6L1202C4,D6L1202C3*D6L1202C4)</f>
        <v>1.0763329175217337E-2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5.3816645876086687E-3</v>
      </c>
      <c r="R9" s="16" t="s">
        <v>36866</v>
      </c>
      <c r="S9" s="15">
        <f>D6L1202C5-D6L1202C7</f>
        <v>5.3816645876086687E-3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4.9577531157869743E-3</v>
      </c>
      <c r="X9" s="16" t="s">
        <v>36868</v>
      </c>
      <c r="Y9" s="33">
        <f>D6L1202C7-D6L1202C10</f>
        <v>4.2391147182169447E-4</v>
      </c>
      <c r="Z9" s="16" t="s">
        <v>36869</v>
      </c>
      <c r="AA9" s="33">
        <f>CHOOSE(MIN(D6L1202C9,RUN_YEARS),B7L812C7,B7L812C16,B7L812C25,B7L812C34,B7L812C43)</f>
        <v>10123.4</v>
      </c>
      <c r="AB9" s="16" t="s">
        <v>36870</v>
      </c>
      <c r="AC9" s="33">
        <f>IF(D6L1202C12=0,0,D6L1202C10/D6L1202C12)</f>
        <v>4.8973201847076815E-7</v>
      </c>
      <c r="AD9" s="16" t="s">
        <v>36871</v>
      </c>
      <c r="AE9" s="33">
        <f>IF(D6L1202C5=0,0,D6L1202C10/D6L1202C5)</f>
        <v>0.46061520883354989</v>
      </c>
      <c r="AF9" s="16" t="s">
        <v>36872</v>
      </c>
      <c r="AG9" s="33">
        <f>CHOOSE(MIN(D6L1202C9,RUN_YEARS),B7L812C5,B7L812C14,B7L812C23,B7L812C32,B7L812C41)</f>
        <v>332.92263447811899</v>
      </c>
      <c r="AH9" s="16" t="s">
        <v>36873</v>
      </c>
      <c r="AI9" s="33">
        <f>IF(D6L1202C15=0,0,D6L1202C11/D6L1202C15)</f>
        <v>1.2733032480239959E-6</v>
      </c>
      <c r="AJ9" s="16" t="s">
        <v>36874</v>
      </c>
      <c r="AK9" s="33">
        <f>IF(D6L1202C5=0,0,D6L1202C11/D6L1202C5)</f>
        <v>3.9384791166450106E-2</v>
      </c>
      <c r="AL9" s="16" t="s">
        <v>36875</v>
      </c>
      <c r="AM9" s="33">
        <f>D6L1202C8*CHOOSE(MIN(D6L1202C9,RUN_YEARS),B7L812C4,B7L812C13,B7L812C22,B7L812C31,B7L812C40)</f>
        <v>4.4835165034140637E-4</v>
      </c>
      <c r="AN9" s="16" t="s">
        <v>36876</v>
      </c>
      <c r="AO9" s="33">
        <f>D6L1202C8-D6L1202C18</f>
        <v>4.9333129372672625E-3</v>
      </c>
      <c r="AP9" s="16" t="s">
        <v>36877</v>
      </c>
      <c r="AQ9" s="33">
        <f>CHOOSE(MIN(D6L1202C9,RUN_YEARS),B7L812C2,B7L812C11,B7L812C20,B7L812C29,B7L812C38)</f>
        <v>13.661392665455709</v>
      </c>
      <c r="AR9" s="16" t="s">
        <v>36878</v>
      </c>
      <c r="AS9" s="33">
        <f>IF(D6L1202C20=0,0,D6L1202C18/D6L1202C20)</f>
        <v>3.281888320764774E-5</v>
      </c>
      <c r="AT9" s="16" t="s">
        <v>36879</v>
      </c>
      <c r="AU9" s="33">
        <f>IF(D6L1202C5=0,0,D6L1202C18/D6L1202C5)</f>
        <v>4.1655480664266969E-2</v>
      </c>
      <c r="AV9" s="16" t="s">
        <v>36880</v>
      </c>
      <c r="AW9" s="33">
        <f>CHOOSE(MIN(D6L1202C9,RUN_YEARS),B7L812C1,B7L812C10,B7L812C19,B7L812C28,B7L812C37)</f>
        <v>150.31934225347618</v>
      </c>
      <c r="AX9" s="16" t="s">
        <v>36881</v>
      </c>
      <c r="AY9" s="33">
        <f>IF(D6L1202C23=0,0,D6L1202C19/D6L1202C23)</f>
        <v>3.281888320764774E-5</v>
      </c>
      <c r="AZ9" s="16" t="s">
        <v>36882</v>
      </c>
      <c r="BA9" s="33">
        <f>IF(D6L1202C5=0,0,D6L1202C19/D6L1202C5)</f>
        <v>0.45834451933573306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9.5294384497305491E-3</v>
      </c>
      <c r="J10" s="16" t="s">
        <v>36905</v>
      </c>
      <c r="K10" s="21">
        <f>IF(FLOW_THRU_100PCT="Y",1,INDEX(VariabilityMatrix,D6L1203C1,D6L1203C9))</f>
        <v>0.51998949836467689</v>
      </c>
      <c r="L10" s="16" t="s">
        <v>36885</v>
      </c>
      <c r="M10" s="15">
        <f>IF(D6L1203C2&lt;&gt;0,D6L1203C2*D6L1203C4,D6L1203C3*D6L1203C4)</f>
        <v>4.9552079191724522E-3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2.4776039595862261E-3</v>
      </c>
      <c r="R10" s="16" t="s">
        <v>36887</v>
      </c>
      <c r="S10" s="15">
        <f>D6L1203C5-D6L1203C7</f>
        <v>2.4776039595862261E-3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2.2824441305032794E-3</v>
      </c>
      <c r="X10" s="16" t="s">
        <v>36889</v>
      </c>
      <c r="Y10" s="33">
        <f>D6L1203C7-D6L1203C10</f>
        <v>1.951598290829467E-4</v>
      </c>
      <c r="Z10" s="16" t="s">
        <v>36890</v>
      </c>
      <c r="AA10" s="33">
        <f>CHOOSE(MIN(D6L1203C9,RUN_YEARS),B7L812C7,B7L812C16,B7L812C25,B7L812C34,B7L812C43)</f>
        <v>10123.4</v>
      </c>
      <c r="AB10" s="16" t="s">
        <v>36891</v>
      </c>
      <c r="AC10" s="33">
        <f>IF(D6L1203C12=0,0,D6L1203C10/D6L1203C12)</f>
        <v>2.2546220938649857E-7</v>
      </c>
      <c r="AD10" s="16" t="s">
        <v>36892</v>
      </c>
      <c r="AE10" s="33">
        <f>IF(D6L1203C5=0,0,D6L1203C10/D6L1203C5)</f>
        <v>0.46061520883354989</v>
      </c>
      <c r="AF10" s="16" t="s">
        <v>36893</v>
      </c>
      <c r="AG10" s="33">
        <f>CHOOSE(MIN(D6L1203C9,RUN_YEARS),B7L812C5,B7L812C14,B7L812C23,B7L812C32,B7L812C41)</f>
        <v>332.92263447811899</v>
      </c>
      <c r="AH10" s="16" t="s">
        <v>36894</v>
      </c>
      <c r="AI10" s="33">
        <f>IF(D6L1203C15=0,0,D6L1203C11/D6L1203C15)</f>
        <v>5.8620174440489527E-7</v>
      </c>
      <c r="AJ10" s="16" t="s">
        <v>36895</v>
      </c>
      <c r="AK10" s="33">
        <f>IF(D6L1203C5=0,0,D6L1203C11/D6L1203C5)</f>
        <v>3.9384791166450085E-2</v>
      </c>
      <c r="AL10" s="16" t="s">
        <v>36896</v>
      </c>
      <c r="AM10" s="33">
        <f>D6L1203C8*CHOOSE(MIN(D6L1203C9,RUN_YEARS),B7L812C4,B7L812C13,B7L812C22,B7L812C31,B7L812C40)</f>
        <v>2.0641156766451065E-4</v>
      </c>
      <c r="AN10" s="16" t="s">
        <v>36897</v>
      </c>
      <c r="AO10" s="33">
        <f>D6L1203C8-D6L1203C18</f>
        <v>2.2711923919217156E-3</v>
      </c>
      <c r="AP10" s="16" t="s">
        <v>36898</v>
      </c>
      <c r="AQ10" s="33">
        <f>CHOOSE(MIN(D6L1203C9,RUN_YEARS),B7L812C2,B7L812C11,B7L812C20,B7L812C29,B7L812C38)</f>
        <v>13.661392665455709</v>
      </c>
      <c r="AR10" s="16" t="s">
        <v>36899</v>
      </c>
      <c r="AS10" s="33">
        <f>IF(D6L1203C20=0,0,D6L1203C18/D6L1203C20)</f>
        <v>1.5109116084954087E-5</v>
      </c>
      <c r="AT10" s="16" t="s">
        <v>36900</v>
      </c>
      <c r="AU10" s="33">
        <f>IF(D6L1203C5=0,0,D6L1203C18/D6L1203C5)</f>
        <v>4.1655480664266969E-2</v>
      </c>
      <c r="AV10" s="16" t="s">
        <v>36901</v>
      </c>
      <c r="AW10" s="33">
        <f>CHOOSE(MIN(D6L1203C9,RUN_YEARS),B7L812C1,B7L812C10,B7L812C19,B7L812C28,B7L812C37)</f>
        <v>150.31934225347618</v>
      </c>
      <c r="AX10" s="16" t="s">
        <v>36902</v>
      </c>
      <c r="AY10" s="33">
        <f>IF(D6L1203C23=0,0,D6L1203C19/D6L1203C23)</f>
        <v>1.5109116084954087E-5</v>
      </c>
      <c r="AZ10" s="16" t="s">
        <v>36903</v>
      </c>
      <c r="BA10" s="33">
        <f>IF(D6L1203C5=0,0,D6L1203C19/D6L1203C5)</f>
        <v>0.45834451933573306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0.5415186677207473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11032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399.59068109624002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15.471037734483808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182.28894265749818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0.64241529955692922</v>
      </c>
      <c r="J12" s="16" t="s">
        <v>36947</v>
      </c>
      <c r="K12" s="21">
        <f>IF(FLOW_THRU_100PCT="Y",1,INDEX(VariabilityMatrix,D6L1205C1,D6L1205C9))</f>
        <v>0.2150636805096566</v>
      </c>
      <c r="L12" s="16" t="s">
        <v>36927</v>
      </c>
      <c r="M12" s="15">
        <f>IF(D6L1205C2&lt;&gt;0,D6L1205C2*D6L1205C4,D6L1205C3*D6L1205C4)</f>
        <v>0.13816019873842678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6.9080099369213388E-2</v>
      </c>
      <c r="R12" s="16" t="s">
        <v>36929</v>
      </c>
      <c r="S12" s="15">
        <f>D6L1205C5-D6L1205C7</f>
        <v>6.9080099369213388E-2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6.3638688794385209E-2</v>
      </c>
      <c r="X12" s="16" t="s">
        <v>36931</v>
      </c>
      <c r="Y12" s="33">
        <f>D6L1205C7-D6L1205C10</f>
        <v>5.4414105748281788E-3</v>
      </c>
      <c r="Z12" s="16" t="s">
        <v>36932</v>
      </c>
      <c r="AA12" s="33">
        <f>CHOOSE(MIN(D6L1205C9,RUN_YEARS),B7L812C7,B7L812C16,B7L812C25,B7L812C34,B7L812C43)</f>
        <v>10123.4</v>
      </c>
      <c r="AB12" s="16" t="s">
        <v>36933</v>
      </c>
      <c r="AC12" s="33">
        <f>IF(D6L1205C12=0,0,D6L1205C10/D6L1205C12)</f>
        <v>6.2862959869594417E-6</v>
      </c>
      <c r="AD12" s="16" t="s">
        <v>36934</v>
      </c>
      <c r="AE12" s="33">
        <f>IF(D6L1205C5=0,0,D6L1205C10/D6L1205C5)</f>
        <v>0.46061520883354989</v>
      </c>
      <c r="AF12" s="16" t="s">
        <v>36935</v>
      </c>
      <c r="AG12" s="33">
        <f>CHOOSE(MIN(D6L1205C9,RUN_YEARS),B7L812C5,B7L812C14,B7L812C23,B7L812C32,B7L812C41)</f>
        <v>332.92263447811899</v>
      </c>
      <c r="AH12" s="16" t="s">
        <v>36936</v>
      </c>
      <c r="AI12" s="33">
        <f>IF(D6L1205C15=0,0,D6L1205C11/D6L1205C15)</f>
        <v>1.6344369566094522E-5</v>
      </c>
      <c r="AJ12" s="16" t="s">
        <v>36937</v>
      </c>
      <c r="AK12" s="33">
        <f>IF(D6L1205C5=0,0,D6L1205C11/D6L1205C5)</f>
        <v>3.9384791166450085E-2</v>
      </c>
      <c r="AL12" s="16" t="s">
        <v>36938</v>
      </c>
      <c r="AM12" s="33">
        <f>D6L1205C8*CHOOSE(MIN(D6L1205C9,RUN_YEARS),B7L812C4,B7L812C13,B7L812C22,B7L812C31,B7L812C40)</f>
        <v>5.7551294871198179E-3</v>
      </c>
      <c r="AN12" s="16" t="s">
        <v>36939</v>
      </c>
      <c r="AO12" s="33">
        <f>D6L1205C8-D6L1205C18</f>
        <v>6.3324969882093574E-2</v>
      </c>
      <c r="AP12" s="16" t="s">
        <v>36940</v>
      </c>
      <c r="AQ12" s="33">
        <f>CHOOSE(MIN(D6L1205C9,RUN_YEARS),B7L812C2,B7L812C11,B7L812C20,B7L812C29,B7L812C38)</f>
        <v>13.661392665455709</v>
      </c>
      <c r="AR12" s="16" t="s">
        <v>36941</v>
      </c>
      <c r="AS12" s="33">
        <f>IF(D6L1205C20=0,0,D6L1205C18/D6L1205C20)</f>
        <v>4.2126960464816134E-4</v>
      </c>
      <c r="AT12" s="16" t="s">
        <v>36942</v>
      </c>
      <c r="AU12" s="33">
        <f>IF(D6L1205C5=0,0,D6L1205C18/D6L1205C5)</f>
        <v>4.1655480664266969E-2</v>
      </c>
      <c r="AV12" s="16" t="s">
        <v>36943</v>
      </c>
      <c r="AW12" s="33">
        <f>CHOOSE(MIN(D6L1205C9,RUN_YEARS),B7L812C1,B7L812C10,B7L812C19,B7L812C28,B7L812C37)</f>
        <v>150.31934225347618</v>
      </c>
      <c r="AX12" s="16" t="s">
        <v>36944</v>
      </c>
      <c r="AY12" s="33">
        <f>IF(D6L1205C23=0,0,D6L1205C19/D6L1205C23)</f>
        <v>4.212696046481614E-4</v>
      </c>
      <c r="AZ12" s="16" t="s">
        <v>36945</v>
      </c>
      <c r="BA12" s="33">
        <f>IF(D6L1205C5=0,0,D6L1205C19/D6L1205C5)</f>
        <v>0.45834451933573306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0.15743893581175922</v>
      </c>
      <c r="J13" s="16" t="s">
        <v>36968</v>
      </c>
      <c r="K13" s="21">
        <f>IF(FLOW_THRU_100PCT="Y",1,INDEX(VariabilityMatrix,D6L1206C1,D6L1206C9))</f>
        <v>0.51998949836467689</v>
      </c>
      <c r="L13" s="16" t="s">
        <v>36948</v>
      </c>
      <c r="M13" s="15">
        <f>IF(D6L1206C2&lt;&gt;0,D6L1206C2*D6L1206C4,D6L1206C3*D6L1206C4)</f>
        <v>8.1866593255825237E-2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4.0933296627912619E-2</v>
      </c>
      <c r="R13" s="16" t="s">
        <v>36950</v>
      </c>
      <c r="S13" s="15">
        <f>D6L1206C5-D6L1206C7</f>
        <v>4.0933296627912619E-2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3.7708997949023229E-2</v>
      </c>
      <c r="X13" s="16" t="s">
        <v>36952</v>
      </c>
      <c r="Y13" s="33">
        <f>D6L1206C7-D6L1206C10</f>
        <v>3.2242986788893896E-3</v>
      </c>
      <c r="Z13" s="16" t="s">
        <v>36953</v>
      </c>
      <c r="AA13" s="33">
        <f>CHOOSE(MIN(D6L1206C9,RUN_YEARS),B7L812C7,B7L812C16,B7L812C25,B7L812C34,B7L812C43)</f>
        <v>10123.4</v>
      </c>
      <c r="AB13" s="16" t="s">
        <v>36954</v>
      </c>
      <c r="AC13" s="33">
        <f>IF(D6L1206C12=0,0,D6L1206C10/D6L1206C12)</f>
        <v>3.7249341080094861E-6</v>
      </c>
      <c r="AD13" s="16" t="s">
        <v>36955</v>
      </c>
      <c r="AE13" s="33">
        <f>IF(D6L1206C5=0,0,D6L1206C10/D6L1206C5)</f>
        <v>0.46061520883354989</v>
      </c>
      <c r="AF13" s="16" t="s">
        <v>36956</v>
      </c>
      <c r="AG13" s="33">
        <f>CHOOSE(MIN(D6L1206C9,RUN_YEARS),B7L812C5,B7L812C14,B7L812C23,B7L812C32,B7L812C41)</f>
        <v>332.92263447811899</v>
      </c>
      <c r="AH13" s="16" t="s">
        <v>36957</v>
      </c>
      <c r="AI13" s="33">
        <f>IF(D6L1206C15=0,0,D6L1206C11/D6L1206C15)</f>
        <v>9.6848286808246533E-6</v>
      </c>
      <c r="AJ13" s="16" t="s">
        <v>36958</v>
      </c>
      <c r="AK13" s="33">
        <f>IF(D6L1206C5=0,0,D6L1206C11/D6L1206C5)</f>
        <v>3.9384791166450106E-2</v>
      </c>
      <c r="AL13" s="16" t="s">
        <v>36959</v>
      </c>
      <c r="AM13" s="33">
        <f>D6L1206C8*CHOOSE(MIN(D6L1206C9,RUN_YEARS),B7L812C4,B7L812C13,B7L812C22,B7L812C31,B7L812C40)</f>
        <v>3.4101922924174369E-3</v>
      </c>
      <c r="AN13" s="16" t="s">
        <v>36960</v>
      </c>
      <c r="AO13" s="33">
        <f>D6L1206C8-D6L1206C18</f>
        <v>3.7523104335495182E-2</v>
      </c>
      <c r="AP13" s="16" t="s">
        <v>36961</v>
      </c>
      <c r="AQ13" s="33">
        <f>CHOOSE(MIN(D6L1206C9,RUN_YEARS),B7L812C2,B7L812C11,B7L812C20,B7L812C29,B7L812C38)</f>
        <v>13.661392665455709</v>
      </c>
      <c r="AR13" s="16" t="s">
        <v>36962</v>
      </c>
      <c r="AS13" s="33">
        <f>IF(D6L1206C20=0,0,D6L1206C18/D6L1206C20)</f>
        <v>2.4962259528931281E-4</v>
      </c>
      <c r="AT13" s="16" t="s">
        <v>36963</v>
      </c>
      <c r="AU13" s="33">
        <f>IF(D6L1206C5=0,0,D6L1206C18/D6L1206C5)</f>
        <v>4.1655480664266969E-2</v>
      </c>
      <c r="AV13" s="16" t="s">
        <v>36964</v>
      </c>
      <c r="AW13" s="33">
        <f>CHOOSE(MIN(D6L1206C9,RUN_YEARS),B7L812C1,B7L812C10,B7L812C19,B7L812C28,B7L812C37)</f>
        <v>150.31934225347618</v>
      </c>
      <c r="AX13" s="16" t="s">
        <v>36965</v>
      </c>
      <c r="AY13" s="33">
        <f>IF(D6L1206C23=0,0,D6L1206C19/D6L1206C23)</f>
        <v>2.4962259528931281E-4</v>
      </c>
      <c r="AZ13" s="16" t="s">
        <v>36966</v>
      </c>
      <c r="BA13" s="33">
        <f>IF(D6L1206C5=0,0,D6L1206C19/D6L1206C5)</f>
        <v>0.458344519335733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1.5418571091863061E-2</v>
      </c>
      <c r="J14" s="16" t="s">
        <v>36989</v>
      </c>
      <c r="K14" s="21">
        <f>IF(FLOW_THRU_100PCT="Y",1,INDEX(VariabilityMatrix,D6L1207C1,D6L1207C9))</f>
        <v>0.5415186677207473</v>
      </c>
      <c r="L14" s="16" t="s">
        <v>36969</v>
      </c>
      <c r="M14" s="15">
        <f>IF(D6L1207C2&lt;&gt;0,D6L1207C2*D6L1207C4,D6L1207C3*D6L1207C4)</f>
        <v>8.3494440758233122E-3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4.1747220379116561E-3</v>
      </c>
      <c r="R14" s="16" t="s">
        <v>36971</v>
      </c>
      <c r="S14" s="15">
        <f>D6L1207C5-D6L1207C7</f>
        <v>4.1747220379116561E-3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3.8154070567966774E-3</v>
      </c>
      <c r="X14" s="16" t="s">
        <v>36973</v>
      </c>
      <c r="Y14" s="33">
        <f>D6L1207C7-D6L1207C10</f>
        <v>3.5931498111497866E-4</v>
      </c>
      <c r="Z14" s="16" t="s">
        <v>36974</v>
      </c>
      <c r="AA14" s="33">
        <f>CHOOSE(MIN(D6L1207C9,RUN_YEARS),B7L812C7,B7L812C16,B7L812C25,B7L812C34,B7L812C43)</f>
        <v>11032</v>
      </c>
      <c r="AB14" s="16" t="s">
        <v>36975</v>
      </c>
      <c r="AC14" s="33">
        <f>IF(D6L1207C12=0,0,D6L1207C10/D6L1207C12)</f>
        <v>3.4584908056532608E-7</v>
      </c>
      <c r="AD14" s="16" t="s">
        <v>36976</v>
      </c>
      <c r="AE14" s="33">
        <f>IF(D6L1207C5=0,0,D6L1207C10/D6L1207C5)</f>
        <v>0.45696540058811669</v>
      </c>
      <c r="AF14" s="16" t="s">
        <v>36977</v>
      </c>
      <c r="AG14" s="33">
        <f>CHOOSE(MIN(D6L1207C9,RUN_YEARS),B7L812C5,B7L812C14,B7L812C23,B7L812C32,B7L812C41)</f>
        <v>399.59068109624002</v>
      </c>
      <c r="AH14" s="16" t="s">
        <v>36978</v>
      </c>
      <c r="AI14" s="33">
        <f>IF(D6L1207C15=0,0,D6L1207C11/D6L1207C15)</f>
        <v>8.9920760946984872E-7</v>
      </c>
      <c r="AJ14" s="16" t="s">
        <v>36979</v>
      </c>
      <c r="AK14" s="33">
        <f>IF(D6L1207C5=0,0,D6L1207C11/D6L1207C5)</f>
        <v>4.3034599411883326E-2</v>
      </c>
      <c r="AL14" s="16" t="s">
        <v>36980</v>
      </c>
      <c r="AM14" s="33">
        <f>D6L1207C8*CHOOSE(MIN(D6L1207C9,RUN_YEARS),B7L812C4,B7L812C13,B7L812C22,B7L812C31,B7L812C40)</f>
        <v>3.2659429906644043E-4</v>
      </c>
      <c r="AN14" s="16" t="s">
        <v>36981</v>
      </c>
      <c r="AO14" s="33">
        <f>D6L1207C8-D6L1207C18</f>
        <v>3.8481277388452157E-3</v>
      </c>
      <c r="AP14" s="16" t="s">
        <v>36982</v>
      </c>
      <c r="AQ14" s="33">
        <f>CHOOSE(MIN(D6L1207C9,RUN_YEARS),B7L812C2,B7L812C11,B7L812C20,B7L812C29,B7L812C38)</f>
        <v>15.471037734483808</v>
      </c>
      <c r="AR14" s="16" t="s">
        <v>36983</v>
      </c>
      <c r="AS14" s="33">
        <f>IF(D6L1207C20=0,0,D6L1207C18/D6L1207C20)</f>
        <v>2.1110044760506641E-5</v>
      </c>
      <c r="AT14" s="16" t="s">
        <v>36984</v>
      </c>
      <c r="AU14" s="33">
        <f>IF(D6L1207C5=0,0,D6L1207C18/D6L1207C5)</f>
        <v>3.9115693943280412E-2</v>
      </c>
      <c r="AV14" s="16" t="s">
        <v>36985</v>
      </c>
      <c r="AW14" s="33">
        <f>CHOOSE(MIN(D6L1207C9,RUN_YEARS),B7L812C1,B7L812C10,B7L812C19,B7L812C28,B7L812C37)</f>
        <v>182.28894265749818</v>
      </c>
      <c r="AX14" s="16" t="s">
        <v>36986</v>
      </c>
      <c r="AY14" s="33">
        <f>IF(D6L1207C23=0,0,D6L1207C19/D6L1207C23)</f>
        <v>2.1110044760506644E-5</v>
      </c>
      <c r="AZ14" s="16" t="s">
        <v>36987</v>
      </c>
      <c r="BA14" s="33">
        <f>IF(D6L1207C5=0,0,D6L1207C19/D6L1207C5)</f>
        <v>0.46088430605671959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0.5415186677207473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11032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399.59068109624002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15.471037734483808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182.28894265749818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0.5415186677207473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11032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399.59068109624002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15.471037734483808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182.28894265749818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0.5415186677207473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11032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399.59068109624002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15.471037734483808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182.28894265749818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0.5415186677207473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11032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399.59068109624002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15.471037734483808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182.28894265749818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0.5415186677207473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11032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399.59068109624002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15.471037734483808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182.28894265749818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7.8808705863911421E-3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6.7775487042963821E-3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3.388774352148191E-3</v>
      </c>
      <c r="R20" s="16" t="s">
        <v>37097</v>
      </c>
      <c r="S20" s="15">
        <f>D6L1213C5-D6L1213C7</f>
        <v>3.388774352148191E-3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3.0971052586642673E-3</v>
      </c>
      <c r="X20" s="16" t="s">
        <v>37099</v>
      </c>
      <c r="Y20" s="33">
        <f>D6L1213C7-D6L1213C10</f>
        <v>2.9166909348392377E-4</v>
      </c>
      <c r="Z20" s="16" t="s">
        <v>37100</v>
      </c>
      <c r="AA20" s="33">
        <f>CHOOSE(MIN(D6L1213C9,RUN_YEARS),B7L812C7,B7L812C16,B7L812C25,B7L812C34,B7L812C43)</f>
        <v>11032</v>
      </c>
      <c r="AB20" s="16" t="s">
        <v>37101</v>
      </c>
      <c r="AC20" s="33">
        <f>IF(D6L1213C12=0,0,D6L1213C10/D6L1213C12)</f>
        <v>2.8073833019074212E-7</v>
      </c>
      <c r="AD20" s="16" t="s">
        <v>37102</v>
      </c>
      <c r="AE20" s="33">
        <f>IF(D6L1213C5=0,0,D6L1213C10/D6L1213C5)</f>
        <v>0.45696540058811669</v>
      </c>
      <c r="AF20" s="16" t="s">
        <v>37103</v>
      </c>
      <c r="AG20" s="33">
        <f>CHOOSE(MIN(D6L1213C9,RUN_YEARS),B7L812C5,B7L812C14,B7L812C23,B7L812C32,B7L812C41)</f>
        <v>399.59068109624002</v>
      </c>
      <c r="AH20" s="16" t="s">
        <v>37104</v>
      </c>
      <c r="AI20" s="33">
        <f>IF(D6L1213C15=0,0,D6L1213C11/D6L1213C15)</f>
        <v>7.2991965849593042E-7</v>
      </c>
      <c r="AJ20" s="16" t="s">
        <v>37105</v>
      </c>
      <c r="AK20" s="33">
        <f>IF(D6L1213C5=0,0,D6L1213C11/D6L1213C5)</f>
        <v>4.303459941188334E-2</v>
      </c>
      <c r="AL20" s="16" t="s">
        <v>37106</v>
      </c>
      <c r="AM20" s="33">
        <f>D6L1213C8*CHOOSE(MIN(D6L1213C9,RUN_YEARS),B7L812C4,B7L812C13,B7L812C22,B7L812C31,B7L812C40)</f>
        <v>2.6510852080293399E-4</v>
      </c>
      <c r="AN20" s="16" t="s">
        <v>37107</v>
      </c>
      <c r="AO20" s="33">
        <f>D6L1213C8-D6L1213C18</f>
        <v>3.1236658313452568E-3</v>
      </c>
      <c r="AP20" s="16" t="s">
        <v>37108</v>
      </c>
      <c r="AQ20" s="33">
        <f>CHOOSE(MIN(D6L1213C9,RUN_YEARS),B7L812C2,B7L812C11,B7L812C20,B7L812C29,B7L812C38)</f>
        <v>15.471037734483808</v>
      </c>
      <c r="AR20" s="16" t="s">
        <v>37109</v>
      </c>
      <c r="AS20" s="33">
        <f>IF(D6L1213C20=0,0,D6L1213C18/D6L1213C20)</f>
        <v>1.7135794337313686E-5</v>
      </c>
      <c r="AT20" s="16" t="s">
        <v>37110</v>
      </c>
      <c r="AU20" s="33">
        <f>IF(D6L1213C5=0,0,D6L1213C18/D6L1213C5)</f>
        <v>3.9115693943280412E-2</v>
      </c>
      <c r="AV20" s="16" t="s">
        <v>37111</v>
      </c>
      <c r="AW20" s="33">
        <f>CHOOSE(MIN(D6L1213C9,RUN_YEARS),B7L812C1,B7L812C10,B7L812C19,B7L812C28,B7L812C37)</f>
        <v>182.28894265749818</v>
      </c>
      <c r="AX20" s="16" t="s">
        <v>37112</v>
      </c>
      <c r="AY20" s="33">
        <f>IF(D6L1213C23=0,0,D6L1213C19/D6L1213C23)</f>
        <v>1.7135794337313686E-5</v>
      </c>
      <c r="AZ20" s="16" t="s">
        <v>37113</v>
      </c>
      <c r="BA20" s="33">
        <f>IF(D6L1213C5=0,0,D6L1213C19/D6L1213C5)</f>
        <v>0.46088430605671954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9.9109488236123876E-3</v>
      </c>
      <c r="J21" s="16" t="s">
        <v>37135</v>
      </c>
      <c r="K21" s="21">
        <f>IF(FLOW_THRU_100PCT="Y",1,INDEX(VariabilityMatrix,D6L1214C1,D6L1214C9))</f>
        <v>0.51998949836467689</v>
      </c>
      <c r="L21" s="16" t="s">
        <v>37115</v>
      </c>
      <c r="M21" s="15">
        <f>IF(D6L1214C2&lt;&gt;0,D6L1214C2*D6L1214C4,D6L1214C3*D6L1214C4)</f>
        <v>5.1535893071081897E-3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2.5767946535540948E-3</v>
      </c>
      <c r="R21" s="16" t="s">
        <v>37117</v>
      </c>
      <c r="S21" s="15">
        <f>D6L1214C5-D6L1214C7</f>
        <v>2.5767946535540948E-3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2.3738216149359883E-3</v>
      </c>
      <c r="X21" s="16" t="s">
        <v>37119</v>
      </c>
      <c r="Y21" s="33">
        <f>D6L1214C7-D6L1214C10</f>
        <v>2.029730386181065E-4</v>
      </c>
      <c r="Z21" s="16" t="s">
        <v>37120</v>
      </c>
      <c r="AA21" s="33">
        <f>CHOOSE(MIN(D6L1214C9,RUN_YEARS),B7L812C7,B7L812C16,B7L812C25,B7L812C34,B7L812C43)</f>
        <v>10123.4</v>
      </c>
      <c r="AB21" s="16" t="s">
        <v>37121</v>
      </c>
      <c r="AC21" s="33">
        <f>IF(D6L1214C12=0,0,D6L1214C10/D6L1214C12)</f>
        <v>2.3448857250883976E-7</v>
      </c>
      <c r="AD21" s="16" t="s">
        <v>37122</v>
      </c>
      <c r="AE21" s="33">
        <f>IF(D6L1214C5=0,0,D6L1214C10/D6L1214C5)</f>
        <v>0.46061520883354984</v>
      </c>
      <c r="AF21" s="16" t="s">
        <v>37123</v>
      </c>
      <c r="AG21" s="33">
        <f>CHOOSE(MIN(D6L1214C9,RUN_YEARS),B7L812C5,B7L812C14,B7L812C23,B7L812C32,B7L812C41)</f>
        <v>332.92263447811899</v>
      </c>
      <c r="AH21" s="16" t="s">
        <v>37124</v>
      </c>
      <c r="AI21" s="33">
        <f>IF(D6L1214C15=0,0,D6L1214C11/D6L1214C15)</f>
        <v>6.096702885229832E-7</v>
      </c>
      <c r="AJ21" s="16" t="s">
        <v>37125</v>
      </c>
      <c r="AK21" s="33">
        <f>IF(D6L1214C5=0,0,D6L1214C11/D6L1214C5)</f>
        <v>3.9384791166450134E-2</v>
      </c>
      <c r="AL21" s="16" t="s">
        <v>37126</v>
      </c>
      <c r="AM21" s="33">
        <f>D6L1214C8*CHOOSE(MIN(D6L1214C9,RUN_YEARS),B7L812C4,B7L812C13,B7L812C22,B7L812C31,B7L812C40)</f>
        <v>2.1467523973381819E-4</v>
      </c>
      <c r="AN21" s="16" t="s">
        <v>37127</v>
      </c>
      <c r="AO21" s="33">
        <f>D6L1214C8-D6L1214C18</f>
        <v>2.3621194138202769E-3</v>
      </c>
      <c r="AP21" s="16" t="s">
        <v>37128</v>
      </c>
      <c r="AQ21" s="33">
        <f>CHOOSE(MIN(D6L1214C9,RUN_YEARS),B7L812C2,B7L812C11,B7L812C20,B7L812C29,B7L812C38)</f>
        <v>13.661392665455709</v>
      </c>
      <c r="AR21" s="16" t="s">
        <v>37129</v>
      </c>
      <c r="AS21" s="33">
        <f>IF(D6L1214C20=0,0,D6L1214C18/D6L1214C20)</f>
        <v>1.5714008446345845E-5</v>
      </c>
      <c r="AT21" s="16" t="s">
        <v>37130</v>
      </c>
      <c r="AU21" s="33">
        <f>IF(D6L1214C5=0,0,D6L1214C18/D6L1214C5)</f>
        <v>4.1655480664266969E-2</v>
      </c>
      <c r="AV21" s="16" t="s">
        <v>37131</v>
      </c>
      <c r="AW21" s="33">
        <f>CHOOSE(MIN(D6L1214C9,RUN_YEARS),B7L812C1,B7L812C10,B7L812C19,B7L812C28,B7L812C37)</f>
        <v>150.31934225347618</v>
      </c>
      <c r="AX21" s="16" t="s">
        <v>37132</v>
      </c>
      <c r="AY21" s="33">
        <f>IF(D6L1214C23=0,0,D6L1214C19/D6L1214C23)</f>
        <v>1.5714008446345845E-5</v>
      </c>
      <c r="AZ21" s="16" t="s">
        <v>37133</v>
      </c>
      <c r="BA21" s="33">
        <f>IF(D6L1214C5=0,0,D6L1214C19/D6L1214C5)</f>
        <v>0.45834451933573306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2.1097430627577154E-2</v>
      </c>
      <c r="J22" s="16" t="s">
        <v>37156</v>
      </c>
      <c r="K22" s="21">
        <f>IF(FLOW_THRU_100PCT="Y",1,INDEX(VariabilityMatrix,D6L1215C1,D6L1215C9))</f>
        <v>0.52190386455991</v>
      </c>
      <c r="L22" s="16" t="s">
        <v>37136</v>
      </c>
      <c r="M22" s="15">
        <f>IF(D6L1215C2&lt;&gt;0,D6L1215C2*D6L1215C4,D6L1215C3*D6L1215C4)</f>
        <v>1.1010830576817125E-2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5.5054152884085623E-3</v>
      </c>
      <c r="R22" s="16" t="s">
        <v>37138</v>
      </c>
      <c r="S22" s="15">
        <f>D6L1215C5-D6L1215C7</f>
        <v>5.5054152884085623E-3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5.0738175163596768E-3</v>
      </c>
      <c r="X22" s="16" t="s">
        <v>37140</v>
      </c>
      <c r="Y22" s="33">
        <f>D6L1215C7-D6L1215C10</f>
        <v>4.3159777204888547E-4</v>
      </c>
      <c r="Z22" s="16" t="s">
        <v>37141</v>
      </c>
      <c r="AA22" s="33">
        <f>CHOOSE(MIN(D6L1215C9,RUN_YEARS),B7L812C7,B7L812C16,B7L812C25,B7L812C34,B7L812C43)</f>
        <v>10801.333333333334</v>
      </c>
      <c r="AB22" s="16" t="s">
        <v>37142</v>
      </c>
      <c r="AC22" s="33">
        <f>IF(D6L1215C12=0,0,D6L1215C10/D6L1215C12)</f>
        <v>4.6973992559804435E-7</v>
      </c>
      <c r="AD22" s="16" t="s">
        <v>37143</v>
      </c>
      <c r="AE22" s="33">
        <f>IF(D6L1215C5=0,0,D6L1215C10/D6L1215C5)</f>
        <v>0.46080243274675409</v>
      </c>
      <c r="AF22" s="16" t="s">
        <v>37144</v>
      </c>
      <c r="AG22" s="33">
        <f>CHOOSE(MIN(D6L1215C9,RUN_YEARS),B7L812C5,B7L812C14,B7L812C23,B7L812C32,B7L812C41)</f>
        <v>353.38521179434571</v>
      </c>
      <c r="AH22" s="16" t="s">
        <v>37145</v>
      </c>
      <c r="AI22" s="33">
        <f>IF(D6L1215C15=0,0,D6L1215C11/D6L1215C15)</f>
        <v>1.2213238065549159E-6</v>
      </c>
      <c r="AJ22" s="16" t="s">
        <v>37146</v>
      </c>
      <c r="AK22" s="33">
        <f>IF(D6L1215C5=0,0,D6L1215C11/D6L1215C5)</f>
        <v>3.9197567253245892E-2</v>
      </c>
      <c r="AL22" s="16" t="s">
        <v>37147</v>
      </c>
      <c r="AM22" s="33">
        <f>D6L1215C8*CHOOSE(MIN(D6L1215C9,RUN_YEARS),B7L812C4,B7L812C13,B7L812C22,B7L812C31,B7L812C40)</f>
        <v>4.6309572882983395E-4</v>
      </c>
      <c r="AN22" s="16" t="s">
        <v>37148</v>
      </c>
      <c r="AO22" s="33">
        <f>D6L1215C8-D6L1215C18</f>
        <v>5.0423195595787279E-3</v>
      </c>
      <c r="AP22" s="16" t="s">
        <v>37149</v>
      </c>
      <c r="AQ22" s="33">
        <f>CHOOSE(MIN(D6L1215C9,RUN_YEARS),B7L812C2,B7L812C11,B7L812C20,B7L812C29,B7L812C38)</f>
        <v>14.772644334014194</v>
      </c>
      <c r="AR22" s="16" t="s">
        <v>37150</v>
      </c>
      <c r="AS22" s="33">
        <f>IF(D6L1215C20=0,0,D6L1215C18/D6L1215C20)</f>
        <v>3.1348194565515289E-5</v>
      </c>
      <c r="AT22" s="16" t="s">
        <v>37151</v>
      </c>
      <c r="AU22" s="33">
        <f>IF(D6L1215C5=0,0,D6L1215C18/D6L1215C5)</f>
        <v>4.2058201295446684E-2</v>
      </c>
      <c r="AV22" s="16" t="s">
        <v>37152</v>
      </c>
      <c r="AW22" s="33">
        <f>CHOOSE(MIN(D6L1215C9,RUN_YEARS),B7L812C1,B7L812C10,B7L812C19,B7L812C28,B7L812C37)</f>
        <v>160.84880260139616</v>
      </c>
      <c r="AX22" s="16" t="s">
        <v>37153</v>
      </c>
      <c r="AY22" s="33">
        <f>IF(D6L1215C23=0,0,D6L1215C19/D6L1215C23)</f>
        <v>3.1348194565515282E-5</v>
      </c>
      <c r="AZ22" s="16" t="s">
        <v>37154</v>
      </c>
      <c r="BA22" s="33">
        <f>IF(D6L1215C5=0,0,D6L1215C19/D6L1215C5)</f>
        <v>0.45794179870455326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162.41056740129341</v>
      </c>
      <c r="J23" s="16" t="s">
        <v>37177</v>
      </c>
      <c r="K23" s="21">
        <f>IF(FLOW_THRU_100PCT="Y",1,INDEX(VariabilityMatrix,D6L1216C1,D6L1216C9))</f>
        <v>0.20868180774957085</v>
      </c>
      <c r="L23" s="16" t="s">
        <v>37157</v>
      </c>
      <c r="M23" s="15">
        <f>IF(D6L1216C2&lt;&gt;0,D6L1216C2*D6L1216C4,D6L1216C3*D6L1216C4)</f>
        <v>33.892130802935426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16.946065401467713</v>
      </c>
      <c r="R23" s="16" t="s">
        <v>37159</v>
      </c>
      <c r="S23" s="15">
        <f>D6L1216C5-D6L1216C7</f>
        <v>16.946065401467713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15.617576324963846</v>
      </c>
      <c r="X23" s="16" t="s">
        <v>37161</v>
      </c>
      <c r="Y23" s="33">
        <f>D6L1216C7-D6L1216C10</f>
        <v>1.3284890765038675</v>
      </c>
      <c r="Z23" s="16" t="s">
        <v>37162</v>
      </c>
      <c r="AA23" s="33">
        <f>CHOOSE(MIN(D6L1216C9,RUN_YEARS),B7L812C7,B7L812C16,B7L812C25,B7L812C34,B7L812C43)</f>
        <v>10801.333333333334</v>
      </c>
      <c r="AB23" s="16" t="s">
        <v>37163</v>
      </c>
      <c r="AC23" s="33">
        <f>IF(D6L1216C12=0,0,D6L1216C10/D6L1216C12)</f>
        <v>1.4458933765859627E-3</v>
      </c>
      <c r="AD23" s="16" t="s">
        <v>37164</v>
      </c>
      <c r="AE23" s="33">
        <f>IF(D6L1216C5=0,0,D6L1216C10/D6L1216C5)</f>
        <v>0.46080243274675414</v>
      </c>
      <c r="AF23" s="16" t="s">
        <v>37165</v>
      </c>
      <c r="AG23" s="33">
        <f>CHOOSE(MIN(D6L1216C9,RUN_YEARS),B7L812C5,B7L812C14,B7L812C23,B7L812C32,B7L812C41)</f>
        <v>353.38521179434571</v>
      </c>
      <c r="AH23" s="16" t="s">
        <v>37166</v>
      </c>
      <c r="AI23" s="33">
        <f>IF(D6L1216C15=0,0,D6L1216C11/D6L1216C15)</f>
        <v>3.7593227791235034E-3</v>
      </c>
      <c r="AJ23" s="16" t="s">
        <v>37167</v>
      </c>
      <c r="AK23" s="33">
        <f>IF(D6L1216C5=0,0,D6L1216C11/D6L1216C5)</f>
        <v>3.9197567253245878E-2</v>
      </c>
      <c r="AL23" s="16" t="s">
        <v>37168</v>
      </c>
      <c r="AM23" s="33">
        <f>D6L1216C8*CHOOSE(MIN(D6L1216C9,RUN_YEARS),B7L812C4,B7L812C13,B7L812C22,B7L812C31,B7L812C40)</f>
        <v>1.4254420596414672</v>
      </c>
      <c r="AN23" s="16" t="s">
        <v>37169</v>
      </c>
      <c r="AO23" s="33">
        <f>D6L1216C8-D6L1216C18</f>
        <v>15.520623341826246</v>
      </c>
      <c r="AP23" s="16" t="s">
        <v>37170</v>
      </c>
      <c r="AQ23" s="33">
        <f>CHOOSE(MIN(D6L1216C9,RUN_YEARS),B7L812C2,B7L812C11,B7L812C20,B7L812C29,B7L812C38)</f>
        <v>14.772644334014194</v>
      </c>
      <c r="AR23" s="16" t="s">
        <v>37171</v>
      </c>
      <c r="AS23" s="33">
        <f>IF(D6L1216C20=0,0,D6L1216C18/D6L1216C20)</f>
        <v>9.6492004235109716E-2</v>
      </c>
      <c r="AT23" s="16" t="s">
        <v>37172</v>
      </c>
      <c r="AU23" s="33">
        <f>IF(D6L1216C5=0,0,D6L1216C18/D6L1216C5)</f>
        <v>4.2058201295446684E-2</v>
      </c>
      <c r="AV23" s="16" t="s">
        <v>37173</v>
      </c>
      <c r="AW23" s="33">
        <f>CHOOSE(MIN(D6L1216C9,RUN_YEARS),B7L812C1,B7L812C10,B7L812C19,B7L812C28,B7L812C37)</f>
        <v>160.84880260139616</v>
      </c>
      <c r="AX23" s="16" t="s">
        <v>37174</v>
      </c>
      <c r="AY23" s="33">
        <f>IF(D6L1216C23=0,0,D6L1216C19/D6L1216C23)</f>
        <v>9.649200423510973E-2</v>
      </c>
      <c r="AZ23" s="16" t="s">
        <v>37175</v>
      </c>
      <c r="BA23" s="33">
        <f>IF(D6L1216C5=0,0,D6L1216C19/D6L1216C5)</f>
        <v>0.45794179870455332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10801.333333333334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353.38521179434571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14.772644334014194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160.84880260139616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0.21440684336376906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11032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399.59068109624002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15.471037734483808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182.28894265749818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240.11381521084792</v>
      </c>
      <c r="J26" s="16" t="s">
        <v>37239</v>
      </c>
      <c r="K26" s="21">
        <f>IF(FLOW_THRU_100PCT="Y",1,INDEX(VariabilityMatrix,D6L1219C1,D6L1219C9))</f>
        <v>0.20868180774957085</v>
      </c>
      <c r="L26" s="16" t="s">
        <v>37219</v>
      </c>
      <c r="M26" s="15">
        <f>IF(D6L1219C2&lt;&gt;0,D6L1219C2*D6L1219C4,D6L1219C3*D6L1219C4)</f>
        <v>50.107385023846142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25.053692511923071</v>
      </c>
      <c r="R26" s="16" t="s">
        <v>37221</v>
      </c>
      <c r="S26" s="15">
        <f>D6L1219C5-D6L1219C7</f>
        <v>25.053692511923071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23.089604917566579</v>
      </c>
      <c r="X26" s="16" t="s">
        <v>37223</v>
      </c>
      <c r="Y26" s="33">
        <f>D6L1219C7-D6L1219C10</f>
        <v>1.9640875943564922</v>
      </c>
      <c r="Z26" s="16" t="s">
        <v>37224</v>
      </c>
      <c r="AA26" s="33">
        <f>CHOOSE(MIN(D6L1219C9,RUN_YEARS),B7L812C7,B7L812C16,B7L812C25,B7L812C34,B7L812C43)</f>
        <v>10801.333333333334</v>
      </c>
      <c r="AB26" s="16" t="s">
        <v>37225</v>
      </c>
      <c r="AC26" s="33">
        <f>IF(D6L1219C12=0,0,D6L1219C10/D6L1219C12)</f>
        <v>2.1376624723089661E-3</v>
      </c>
      <c r="AD26" s="16" t="s">
        <v>37226</v>
      </c>
      <c r="AE26" s="33">
        <f>IF(D6L1219C5=0,0,D6L1219C10/D6L1219C5)</f>
        <v>0.46080243274675414</v>
      </c>
      <c r="AF26" s="16" t="s">
        <v>37227</v>
      </c>
      <c r="AG26" s="33">
        <f>CHOOSE(MIN(D6L1219C9,RUN_YEARS),B7L812C5,B7L812C14,B7L812C23,B7L812C32,B7L812C41)</f>
        <v>353.38521179434571</v>
      </c>
      <c r="AH26" s="16" t="s">
        <v>37228</v>
      </c>
      <c r="AI26" s="33">
        <f>IF(D6L1219C15=0,0,D6L1219C11/D6L1219C15)</f>
        <v>5.5579224280033054E-3</v>
      </c>
      <c r="AJ26" s="16" t="s">
        <v>37229</v>
      </c>
      <c r="AK26" s="33">
        <f>IF(D6L1219C5=0,0,D6L1219C11/D6L1219C5)</f>
        <v>3.919756725324583E-2</v>
      </c>
      <c r="AL26" s="16" t="s">
        <v>37230</v>
      </c>
      <c r="AM26" s="33">
        <f>D6L1219C8*CHOOSE(MIN(D6L1219C9,RUN_YEARS),B7L812C4,B7L812C13,B7L812C22,B7L812C31,B7L812C40)</f>
        <v>2.1074264857213718</v>
      </c>
      <c r="AN26" s="16" t="s">
        <v>37231</v>
      </c>
      <c r="AO26" s="33">
        <f>D6L1219C8-D6L1219C18</f>
        <v>22.946266026201698</v>
      </c>
      <c r="AP26" s="16" t="s">
        <v>37232</v>
      </c>
      <c r="AQ26" s="33">
        <f>CHOOSE(MIN(D6L1219C9,RUN_YEARS),B7L812C2,B7L812C11,B7L812C20,B7L812C29,B7L812C38)</f>
        <v>14.772644334014194</v>
      </c>
      <c r="AR26" s="16" t="s">
        <v>37233</v>
      </c>
      <c r="AS26" s="33">
        <f>IF(D6L1219C20=0,0,D6L1219C18/D6L1219C20)</f>
        <v>0.14265736303344126</v>
      </c>
      <c r="AT26" s="16" t="s">
        <v>37234</v>
      </c>
      <c r="AU26" s="33">
        <f>IF(D6L1219C5=0,0,D6L1219C18/D6L1219C5)</f>
        <v>4.2058201295446691E-2</v>
      </c>
      <c r="AV26" s="16" t="s">
        <v>37235</v>
      </c>
      <c r="AW26" s="33">
        <f>CHOOSE(MIN(D6L1219C9,RUN_YEARS),B7L812C1,B7L812C10,B7L812C19,B7L812C28,B7L812C37)</f>
        <v>160.84880260139616</v>
      </c>
      <c r="AX26" s="16" t="s">
        <v>37236</v>
      </c>
      <c r="AY26" s="33">
        <f>IF(D6L1219C23=0,0,D6L1219C19/D6L1219C23)</f>
        <v>0.14265736303344123</v>
      </c>
      <c r="AZ26" s="16" t="s">
        <v>37237</v>
      </c>
      <c r="BA26" s="33">
        <f>IF(D6L1219C5=0,0,D6L1219C19/D6L1219C5)</f>
        <v>0.45794179870455332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8.2556247785923418</v>
      </c>
      <c r="J27" s="16" t="s">
        <v>37260</v>
      </c>
      <c r="K27" s="21">
        <f>IF(FLOW_THRU_100PCT="Y",1,INDEX(VariabilityMatrix,D6L1220C1,D6L1220C9))</f>
        <v>0.21440684336376906</v>
      </c>
      <c r="L27" s="16" t="s">
        <v>37240</v>
      </c>
      <c r="M27" s="15">
        <f>IF(D6L1220C2&lt;&gt;0,D6L1220C2*D6L1220C4,D6L1220C3*D6L1220C4)</f>
        <v>1.7700624487736989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0.88503122438684945</v>
      </c>
      <c r="R27" s="16" t="s">
        <v>37242</v>
      </c>
      <c r="S27" s="15">
        <f>D6L1220C5-D6L1220C7</f>
        <v>0.88503122438684945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0.80885729596985612</v>
      </c>
      <c r="X27" s="16" t="s">
        <v>37244</v>
      </c>
      <c r="Y27" s="33">
        <f>D6L1220C7-D6L1220C10</f>
        <v>7.6173928416993331E-2</v>
      </c>
      <c r="Z27" s="16" t="s">
        <v>37245</v>
      </c>
      <c r="AA27" s="33">
        <f>CHOOSE(MIN(D6L1220C9,RUN_YEARS),B7L812C7,B7L812C16,B7L812C25,B7L812C34,B7L812C43)</f>
        <v>11032</v>
      </c>
      <c r="AB27" s="16" t="s">
        <v>37246</v>
      </c>
      <c r="AC27" s="33">
        <f>IF(D6L1220C12=0,0,D6L1220C10/D6L1220C12)</f>
        <v>7.3319189264852807E-5</v>
      </c>
      <c r="AD27" s="16" t="s">
        <v>37247</v>
      </c>
      <c r="AE27" s="33">
        <f>IF(D6L1220C5=0,0,D6L1220C10/D6L1220C5)</f>
        <v>0.45696540058811669</v>
      </c>
      <c r="AF27" s="16" t="s">
        <v>37248</v>
      </c>
      <c r="AG27" s="33">
        <f>CHOOSE(MIN(D6L1220C9,RUN_YEARS),B7L812C5,B7L812C14,B7L812C23,B7L812C32,B7L812C41)</f>
        <v>399.59068109624002</v>
      </c>
      <c r="AH27" s="16" t="s">
        <v>37249</v>
      </c>
      <c r="AI27" s="33">
        <f>IF(D6L1220C15=0,0,D6L1220C11/D6L1220C15)</f>
        <v>1.9062989208861733E-4</v>
      </c>
      <c r="AJ27" s="16" t="s">
        <v>37250</v>
      </c>
      <c r="AK27" s="33">
        <f>IF(D6L1220C5=0,0,D6L1220C11/D6L1220C5)</f>
        <v>4.3034599411883298E-2</v>
      </c>
      <c r="AL27" s="16" t="s">
        <v>37251</v>
      </c>
      <c r="AM27" s="33">
        <f>D6L1220C8*CHOOSE(MIN(D6L1220C9,RUN_YEARS),B7L812C4,B7L812C13,B7L812C22,B7L812C31,B7L812C40)</f>
        <v>6.9237221006725469E-2</v>
      </c>
      <c r="AN27" s="16" t="s">
        <v>37252</v>
      </c>
      <c r="AO27" s="33">
        <f>D6L1220C8-D6L1220C18</f>
        <v>0.81579400338012398</v>
      </c>
      <c r="AP27" s="16" t="s">
        <v>37253</v>
      </c>
      <c r="AQ27" s="33">
        <f>CHOOSE(MIN(D6L1220C9,RUN_YEARS),B7L812C2,B7L812C11,B7L812C20,B7L812C29,B7L812C38)</f>
        <v>15.471037734483808</v>
      </c>
      <c r="AR27" s="16" t="s">
        <v>37254</v>
      </c>
      <c r="AS27" s="33">
        <f>IF(D6L1220C20=0,0,D6L1220C18/D6L1220C20)</f>
        <v>4.4752796932555324E-3</v>
      </c>
      <c r="AT27" s="16" t="s">
        <v>37255</v>
      </c>
      <c r="AU27" s="33">
        <f>IF(D6L1220C5=0,0,D6L1220C18/D6L1220C5)</f>
        <v>3.9115693943280412E-2</v>
      </c>
      <c r="AV27" s="16" t="s">
        <v>37256</v>
      </c>
      <c r="AW27" s="33">
        <f>CHOOSE(MIN(D6L1220C9,RUN_YEARS),B7L812C1,B7L812C10,B7L812C19,B7L812C28,B7L812C37)</f>
        <v>182.28894265749818</v>
      </c>
      <c r="AX27" s="16" t="s">
        <v>37257</v>
      </c>
      <c r="AY27" s="33">
        <f>IF(D6L1220C23=0,0,D6L1220C19/D6L1220C23)</f>
        <v>4.4752796932555333E-3</v>
      </c>
      <c r="AZ27" s="16" t="s">
        <v>37258</v>
      </c>
      <c r="BA27" s="33">
        <f>IF(D6L1220C5=0,0,D6L1220C19/D6L1220C5)</f>
        <v>0.46088430605671959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0.21440684336376906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11032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399.59068109624002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15.471037734483808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182.28894265749818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0.21440684336376906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11032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399.59068109624002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15.471037734483808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182.28894265749818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0.21440684336376906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11032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399.59068109624002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15.471037734483808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182.28894265749818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0.21440684336376906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11032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399.59068109624002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15.471037734483808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182.28894265749818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0.21440684336376906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11032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399.59068109624002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15.471037734483808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182.28894265749818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11032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399.59068109624002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15.471037734483808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182.28894265749818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6.9327797688787776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5.9621906012357488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2.9810953006178744</v>
      </c>
      <c r="R34" s="16" t="s">
        <v>37388</v>
      </c>
      <c r="S34" s="15">
        <f>D6L1227C5-D6L1227C7</f>
        <v>2.9810953006178744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2.7473919335492658</v>
      </c>
      <c r="X34" s="16" t="s">
        <v>37390</v>
      </c>
      <c r="Y34" s="33">
        <f>D6L1227C7-D6L1227C10</f>
        <v>0.23370336706860861</v>
      </c>
      <c r="Z34" s="16" t="s">
        <v>37391</v>
      </c>
      <c r="AA34" s="33">
        <f>CHOOSE(MIN(D6L1227C9,RUN_YEARS),B7L812C7,B7L812C16,B7L812C25,B7L812C34,B7L812C43)</f>
        <v>10801.333333333334</v>
      </c>
      <c r="AB34" s="16" t="s">
        <v>37392</v>
      </c>
      <c r="AC34" s="33">
        <f>IF(D6L1227C12=0,0,D6L1227C10/D6L1227C12)</f>
        <v>2.5435673992864452E-4</v>
      </c>
      <c r="AD34" s="16" t="s">
        <v>37393</v>
      </c>
      <c r="AE34" s="33">
        <f>IF(D6L1227C5=0,0,D6L1227C10/D6L1227C5)</f>
        <v>0.46080243274675414</v>
      </c>
      <c r="AF34" s="16" t="s">
        <v>37394</v>
      </c>
      <c r="AG34" s="33">
        <f>CHOOSE(MIN(D6L1227C9,RUN_YEARS),B7L812C5,B7L812C14,B7L812C23,B7L812C32,B7L812C41)</f>
        <v>353.38521179434571</v>
      </c>
      <c r="AH34" s="16" t="s">
        <v>37395</v>
      </c>
      <c r="AI34" s="33">
        <f>IF(D6L1227C15=0,0,D6L1227C11/D6L1227C15)</f>
        <v>6.6132752381447548E-4</v>
      </c>
      <c r="AJ34" s="16" t="s">
        <v>37396</v>
      </c>
      <c r="AK34" s="33">
        <f>IF(D6L1227C5=0,0,D6L1227C11/D6L1227C5)</f>
        <v>3.9197567253245857E-2</v>
      </c>
      <c r="AL34" s="16" t="s">
        <v>37397</v>
      </c>
      <c r="AM34" s="33">
        <f>D6L1227C8*CHOOSE(MIN(D6L1227C9,RUN_YEARS),B7L812C4,B7L812C13,B7L812C22,B7L812C31,B7L812C40)</f>
        <v>0.25075901246859345</v>
      </c>
      <c r="AN34" s="16" t="s">
        <v>37398</v>
      </c>
      <c r="AO34" s="33">
        <f>D6L1227C8-D6L1227C18</f>
        <v>2.7303362881492808</v>
      </c>
      <c r="AP34" s="16" t="s">
        <v>37399</v>
      </c>
      <c r="AQ34" s="33">
        <f>CHOOSE(MIN(D6L1227C9,RUN_YEARS),B7L812C2,B7L812C11,B7L812C20,B7L812C29,B7L812C38)</f>
        <v>14.772644334014194</v>
      </c>
      <c r="AR34" s="16" t="s">
        <v>37400</v>
      </c>
      <c r="AS34" s="33">
        <f>IF(D6L1227C20=0,0,D6L1227C18/D6L1227C20)</f>
        <v>1.6974551529086623E-2</v>
      </c>
      <c r="AT34" s="16" t="s">
        <v>37401</v>
      </c>
      <c r="AU34" s="33">
        <f>IF(D6L1227C5=0,0,D6L1227C18/D6L1227C5)</f>
        <v>4.2058201295446691E-2</v>
      </c>
      <c r="AV34" s="16" t="s">
        <v>37402</v>
      </c>
      <c r="AW34" s="33">
        <f>CHOOSE(MIN(D6L1227C9,RUN_YEARS),B7L812C1,B7L812C10,B7L812C19,B7L812C28,B7L812C37)</f>
        <v>160.84880260139616</v>
      </c>
      <c r="AX34" s="16" t="s">
        <v>37403</v>
      </c>
      <c r="AY34" s="33">
        <f>IF(D6L1227C23=0,0,D6L1227C19/D6L1227C23)</f>
        <v>1.6974551529086619E-2</v>
      </c>
      <c r="AZ34" s="16" t="s">
        <v>37404</v>
      </c>
      <c r="BA34" s="33">
        <f>IF(D6L1227C5=0,0,D6L1227C19/D6L1227C5)</f>
        <v>0.45794179870455326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1304.9193522447838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854.23587565607238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427.11793782803619</v>
      </c>
      <c r="R35" s="16" t="s">
        <v>37408</v>
      </c>
      <c r="S35" s="15">
        <f>SUM(D6L1201C8:D6L1227C8)-2*SUM(D6L1209C8,D6L1211C8,D6L1222C8,D6L1224C8,D6L1227C8)</f>
        <v>427.11793782803619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393.62707471053722</v>
      </c>
      <c r="X35" s="16" t="s">
        <v>37410</v>
      </c>
      <c r="Y35" s="33">
        <f>SUM(D6L1201C11:D6L1227C11)-2*SUM(D6L1209C11,D6L1211C11,D6L1222C11,D6L1224C11,D6L1227C11)</f>
        <v>33.490863117498918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3.6441561102295982E-2</v>
      </c>
      <c r="AD35" s="16" t="s">
        <v>37412</v>
      </c>
      <c r="AE35" s="33">
        <f>IF(D6L1228C5=0,0,D6L1228C10/D6L1228C5)</f>
        <v>0.4607943612860122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9.4748058865969417E-2</v>
      </c>
      <c r="AJ35" s="16" t="s">
        <v>37414</v>
      </c>
      <c r="AK35" s="33">
        <f>IF(D6L1228C5=0,0,D6L1228C11/D6L1228C5)</f>
        <v>3.9205638713987731E-2</v>
      </c>
      <c r="AL35" s="16" t="s">
        <v>37415</v>
      </c>
      <c r="AM35" s="33">
        <f>SUM(D6L1201C18:D6L1227C18)-2*SUM(D6L1209C18,D6L1211C18,D6L1222C18,D6L1224C18,D6L1227C18)</f>
        <v>35.922274464114004</v>
      </c>
      <c r="AN35" s="16" t="s">
        <v>37416</v>
      </c>
      <c r="AO35" s="33">
        <f>SUM(D6L1201C19:D6L1227C19)-2*SUM(D6L1209C19,D6L1211C19,D6L1222C19,D6L1224C19,D6L1227C19)</f>
        <v>391.19566336392205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2.431517180531257</v>
      </c>
      <c r="AT35" s="16" t="s">
        <v>37418</v>
      </c>
      <c r="AU35" s="33">
        <f>IF(D6L1228C5=0,0,D6L1228C18/D6L1228C5)</f>
        <v>4.205193844911382E-2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2.4315171805312574</v>
      </c>
      <c r="AZ35" s="16" t="s">
        <v>37420</v>
      </c>
      <c r="BA35" s="33">
        <f>IF(D6L1228C5=0,0,D6L1228C19/D6L1228C5)</f>
        <v>0.45794806155088602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12.914637593532223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6.4573187967661116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3.2286593983830558</v>
      </c>
      <c r="R36" s="16" t="s">
        <v>37425</v>
      </c>
      <c r="S36" s="15">
        <f>D6L1229C5-D6L1229C7</f>
        <v>3.2286593983830558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2.950771270689402</v>
      </c>
      <c r="X36" s="16" t="s">
        <v>37427</v>
      </c>
      <c r="Y36" s="33">
        <f>D6L1229C7-D6L1229C10</f>
        <v>0.27788812769365379</v>
      </c>
      <c r="Z36" s="16" t="s">
        <v>37428</v>
      </c>
      <c r="AA36" s="33">
        <f>CHOOSE(MIN(D6L1229C9,RUN_YEARS),B7L812C7,B7L812C16,B7L812C25,B7L812C34,B7L812C43)</f>
        <v>11032</v>
      </c>
      <c r="AB36" s="16" t="s">
        <v>37429</v>
      </c>
      <c r="AC36" s="33">
        <f>IF(D6L1229C12=0,0,D6L1229C10/D6L1229C12)</f>
        <v>2.6747382801753101E-4</v>
      </c>
      <c r="AD36" s="16" t="s">
        <v>37430</v>
      </c>
      <c r="AE36" s="33">
        <f>IF(D6L1229C5=0,0,D6L1229C10/D6L1229C5)</f>
        <v>0.45696540058811669</v>
      </c>
      <c r="AF36" s="16" t="s">
        <v>37431</v>
      </c>
      <c r="AG36" s="33">
        <f>CHOOSE(MIN(D6L1229C9,RUN_YEARS),B7L812C5,B7L812C14,B7L812C23,B7L812C32,B7L812C41)</f>
        <v>399.59068109624002</v>
      </c>
      <c r="AH36" s="16" t="s">
        <v>37432</v>
      </c>
      <c r="AI36" s="33">
        <f>IF(D6L1229C15=0,0,D6L1229C11/D6L1229C15)</f>
        <v>6.9543195284558048E-4</v>
      </c>
      <c r="AJ36" s="16" t="s">
        <v>37433</v>
      </c>
      <c r="AK36" s="33">
        <f>IF(D6L1229C5=0,0,D6L1229C11/D6L1229C5)</f>
        <v>4.3034599411883284E-2</v>
      </c>
      <c r="AL36" s="16" t="s">
        <v>37434</v>
      </c>
      <c r="AM36" s="33">
        <f>D6L1229C8*CHOOSE(MIN(D6L1229C9,RUN_YEARS),B7L812C4,B7L812C13,B7L812C22,B7L812C31,B7L812C40)</f>
        <v>0.25258250574849495</v>
      </c>
      <c r="AN36" s="16" t="s">
        <v>37435</v>
      </c>
      <c r="AO36" s="33">
        <f>D6L1229C8-D6L1229C18</f>
        <v>2.9760768926345609</v>
      </c>
      <c r="AP36" s="16" t="s">
        <v>37436</v>
      </c>
      <c r="AQ36" s="33">
        <f>CHOOSE(MIN(D6L1229C9,RUN_YEARS),B7L812C2,B7L812C11,B7L812C20,B7L812C29,B7L812C38)</f>
        <v>15.471037734483808</v>
      </c>
      <c r="AR36" s="16" t="s">
        <v>37437</v>
      </c>
      <c r="AS36" s="33">
        <f>IF(D6L1229C20=0,0,D6L1229C18/D6L1229C20)</f>
        <v>1.6326151489211811E-2</v>
      </c>
      <c r="AT36" s="16" t="s">
        <v>37438</v>
      </c>
      <c r="AU36" s="33">
        <f>IF(D6L1229C5=0,0,D6L1229C18/D6L1229C5)</f>
        <v>3.9115693943280412E-2</v>
      </c>
      <c r="AV36" s="16" t="s">
        <v>37439</v>
      </c>
      <c r="AW36" s="33">
        <f>CHOOSE(MIN(D6L1229C9,RUN_YEARS),B7L812C1,B7L812C10,B7L812C19,B7L812C28,B7L812C37)</f>
        <v>182.28894265749818</v>
      </c>
      <c r="AX36" s="16" t="s">
        <v>37440</v>
      </c>
      <c r="AY36" s="33">
        <f>IF(D6L1229C23=0,0,D6L1229C19/D6L1229C23)</f>
        <v>1.6326151489211814E-2</v>
      </c>
      <c r="AZ36" s="16" t="s">
        <v>37441</v>
      </c>
      <c r="BA36" s="33">
        <f>IF(D6L1229C5=0,0,D6L1229C19/D6L1229C5)</f>
        <v>0.46088430605671959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11032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399.59068109624002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15.471037734483808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182.28894265749818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11032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399.59068109624002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15.471037734483808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182.28894265749818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11032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399.59068109624002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15.471037734483808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182.28894265749818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925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925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370</v>
      </c>
      <c r="R40" s="16" t="s">
        <v>37506</v>
      </c>
      <c r="S40" s="15">
        <f>D6L1233C5-D6L1233C7</f>
        <v>555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338.15439643520637</v>
      </c>
      <c r="X40" s="16" t="s">
        <v>37508</v>
      </c>
      <c r="Y40" s="33">
        <f>D6L1233C7-D6L1233C10</f>
        <v>31.845603564793635</v>
      </c>
      <c r="Z40" s="16" t="s">
        <v>37509</v>
      </c>
      <c r="AA40" s="33">
        <f>CHOOSE(MIN(D6L1233C9,RUN_YEARS),B7L812C7,B7L812C16,B7L812C25,B7L812C34,B7L812C43)</f>
        <v>11032</v>
      </c>
      <c r="AB40" s="16" t="s">
        <v>37510</v>
      </c>
      <c r="AC40" s="33">
        <f>IF(D6L1233C12=0,0,D6L1233C10/D6L1233C12)</f>
        <v>3.0652138908194921E-2</v>
      </c>
      <c r="AD40" s="16" t="s">
        <v>37511</v>
      </c>
      <c r="AE40" s="33">
        <f>IF(D6L1233C5=0,0,D6L1233C10/D6L1233C5)</f>
        <v>0.36557232047049337</v>
      </c>
      <c r="AF40" s="16" t="s">
        <v>37512</v>
      </c>
      <c r="AG40" s="33">
        <f>CHOOSE(MIN(D6L1233C9,RUN_YEARS),B7L812C5,B7L812C14,B7L812C23,B7L812C32,B7L812C41)</f>
        <v>399.59068109624002</v>
      </c>
      <c r="AH40" s="16" t="s">
        <v>37513</v>
      </c>
      <c r="AI40" s="33">
        <f>IF(D6L1233C15=0,0,D6L1233C11/D6L1233C15)</f>
        <v>7.9695561161306799E-2</v>
      </c>
      <c r="AJ40" s="16" t="s">
        <v>37514</v>
      </c>
      <c r="AK40" s="33">
        <f>IF(D6L1233C5=0,0,D6L1233C11/D6L1233C5)</f>
        <v>3.4427679529506629E-2</v>
      </c>
      <c r="AL40" s="16" t="s">
        <v>37515</v>
      </c>
      <c r="AM40" s="33">
        <f>D6L1233C8*CHOOSE(MIN(D6L1233C9,RUN_YEARS),B7L812C4,B7L812C13,B7L812C22,B7L812C31,B7L812C40)</f>
        <v>43.418420277041257</v>
      </c>
      <c r="AN40" s="16" t="s">
        <v>37516</v>
      </c>
      <c r="AO40" s="33">
        <f>D6L1233C8-D6L1233C18</f>
        <v>511.58157972295874</v>
      </c>
      <c r="AP40" s="16" t="s">
        <v>37517</v>
      </c>
      <c r="AQ40" s="33">
        <f>CHOOSE(MIN(D6L1233C9,RUN_YEARS),B7L812C2,B7L812C11,B7L812C20,B7L812C29,B7L812C38)</f>
        <v>15.471037734483808</v>
      </c>
      <c r="AR40" s="16" t="s">
        <v>37518</v>
      </c>
      <c r="AS40" s="33">
        <f>IF(D6L1233C20=0,0,D6L1233C18/D6L1233C20)</f>
        <v>2.8064323170943331</v>
      </c>
      <c r="AT40" s="16" t="s">
        <v>37519</v>
      </c>
      <c r="AU40" s="33">
        <f>IF(D6L1233C5=0,0,D6L1233C18/D6L1233C5)</f>
        <v>4.6938832731936497E-2</v>
      </c>
      <c r="AV40" s="16" t="s">
        <v>37520</v>
      </c>
      <c r="AW40" s="33">
        <f>CHOOSE(MIN(D6L1233C9,RUN_YEARS),B7L812C1,B7L812C10,B7L812C19,B7L812C28,B7L812C37)</f>
        <v>182.28894265749818</v>
      </c>
      <c r="AX40" s="16" t="s">
        <v>37521</v>
      </c>
      <c r="AY40" s="33">
        <f>IF(D6L1233C23=0,0,D6L1233C19/D6L1233C23)</f>
        <v>2.8064323170943335</v>
      </c>
      <c r="AZ40" s="16" t="s">
        <v>37522</v>
      </c>
      <c r="BA40" s="33">
        <f>IF(D6L1233C5=0,0,D6L1233C19/D6L1233C5)</f>
        <v>0.55306116726806354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11032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399.59068109624002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15.471037734483808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182.28894265749818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-123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-123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-123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-112.41348854467671</v>
      </c>
      <c r="X42" s="16" t="s">
        <v>37548</v>
      </c>
      <c r="Y42" s="33">
        <f>D6L1235C7-D6L1235C10</f>
        <v>-10.58651145532329</v>
      </c>
      <c r="Z42" s="16" t="s">
        <v>37549</v>
      </c>
      <c r="AA42" s="33">
        <f>CHOOSE(MIN(D6L1235C9,RUN_YEARS),B7L812C7,B7L812C16,B7L812C25,B7L812C34,B7L812C43)</f>
        <v>11032</v>
      </c>
      <c r="AB42" s="16" t="s">
        <v>37550</v>
      </c>
      <c r="AC42" s="33">
        <f>IF(D6L1235C12=0,0,D6L1235C10/D6L1235C12)</f>
        <v>-1.0189765096508041E-2</v>
      </c>
      <c r="AD42" s="16" t="s">
        <v>37551</v>
      </c>
      <c r="AE42" s="33">
        <f>IF(D6L1235C5=0,0,D6L1235C10/D6L1235C5)</f>
        <v>0.91393080117623338</v>
      </c>
      <c r="AF42" s="16" t="s">
        <v>37552</v>
      </c>
      <c r="AG42" s="33">
        <f>CHOOSE(MIN(D6L1235C9,RUN_YEARS),B7L812C5,B7L812C14,B7L812C23,B7L812C32,B7L812C41)</f>
        <v>399.59068109624002</v>
      </c>
      <c r="AH42" s="16" t="s">
        <v>37553</v>
      </c>
      <c r="AI42" s="33">
        <f>IF(D6L1235C15=0,0,D6L1235C11/D6L1235C15)</f>
        <v>-2.6493389250920908E-2</v>
      </c>
      <c r="AJ42" s="16" t="s">
        <v>37554</v>
      </c>
      <c r="AK42" s="33">
        <f>IF(D6L1235C5=0,0,D6L1235C11/D6L1235C5)</f>
        <v>8.6069198823766582E-2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15.471037734483808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182.28894265749818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-3667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-3667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-3667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11032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399.59068109624002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-286.87449938001856</v>
      </c>
      <c r="AN43" s="16" t="s">
        <v>37576</v>
      </c>
      <c r="AO43" s="33">
        <f>D6L1236C8-D6L1236C18</f>
        <v>-3380.1255006199813</v>
      </c>
      <c r="AP43" s="16" t="s">
        <v>37577</v>
      </c>
      <c r="AQ43" s="33">
        <f>CHOOSE(MIN(D6L1236C9,RUN_YEARS),B7L812C2,B7L812C11,B7L812C20,B7L812C29,B7L812C38)</f>
        <v>15.471037734483808</v>
      </c>
      <c r="AR43" s="16" t="s">
        <v>37578</v>
      </c>
      <c r="AS43" s="33">
        <f>IF(D6L1236C20=0,0,D6L1236C18/D6L1236C20)</f>
        <v>-18.542679832044904</v>
      </c>
      <c r="AT43" s="16" t="s">
        <v>37579</v>
      </c>
      <c r="AU43" s="33">
        <f>IF(D6L1236C5=0,0,D6L1236C18/D6L1236C5)</f>
        <v>7.8231387886560824E-2</v>
      </c>
      <c r="AV43" s="16" t="s">
        <v>37580</v>
      </c>
      <c r="AW43" s="33">
        <f>CHOOSE(MIN(D6L1236C9,RUN_YEARS),B7L812C1,B7L812C10,B7L812C19,B7L812C28,B7L812C37)</f>
        <v>182.28894265749818</v>
      </c>
      <c r="AX43" s="16" t="s">
        <v>37581</v>
      </c>
      <c r="AY43" s="33">
        <f>IF(D6L1236C23=0,0,D6L1236C19/D6L1236C23)</f>
        <v>-18.542679832044904</v>
      </c>
      <c r="AZ43" s="16" t="s">
        <v>37582</v>
      </c>
      <c r="BA43" s="33">
        <f>IF(D6L1236C5=0,0,D6L1236C19/D6L1236C5)</f>
        <v>0.92176861211343908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-2852.0853624064675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-2858.5426812032338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250.22865939838306</v>
      </c>
      <c r="R44" s="16" t="s">
        <v>37586</v>
      </c>
      <c r="S44" s="15">
        <f>SUM(D6L1229C8:D6L1236C8)</f>
        <v>-3108.7713406016169</v>
      </c>
      <c r="U44" s="21" t="str">
        <f>NULL_VALUE</f>
        <v>n/a</v>
      </c>
      <c r="V44" s="16" t="s">
        <v>37587</v>
      </c>
      <c r="W44" s="33">
        <f>SUM(D6L1229C10:D6L1236C10)</f>
        <v>228.69167916121907</v>
      </c>
      <c r="X44" s="16" t="s">
        <v>37588</v>
      </c>
      <c r="Y44" s="33">
        <f>SUM(D6L1229C11:D6L1236C11)</f>
        <v>21.536980237164002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2.072984763970441E-2</v>
      </c>
      <c r="AD44" s="16" t="s">
        <v>37590</v>
      </c>
      <c r="AE44" s="33">
        <f>IF(D6L1237C5=0,0,D6L1237C10/D6L1237C5)</f>
        <v>-8.0002891216218217E-2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5.3897603863231468E-2</v>
      </c>
      <c r="AJ44" s="16" t="s">
        <v>37592</v>
      </c>
      <c r="AK44" s="33">
        <f>IF(D6L1237C5=0,0,D6L1237C11/D6L1237C5)</f>
        <v>-7.534251763593936E-3</v>
      </c>
      <c r="AL44" s="16" t="s">
        <v>37593</v>
      </c>
      <c r="AM44" s="33">
        <f>SUM(D6L1229C18:D6L1236C18)</f>
        <v>-243.20349659722882</v>
      </c>
      <c r="AN44" s="16" t="s">
        <v>37594</v>
      </c>
      <c r="AO44" s="33">
        <f>SUM(D6L1229C19:D6L1236C19)</f>
        <v>-2865.567844004388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-15.71992136346136</v>
      </c>
      <c r="AT44" s="16" t="s">
        <v>37596</v>
      </c>
      <c r="AU44" s="33">
        <f>IF(D6L1237C5=0,0,D6L1237C18/D6L1237C5)</f>
        <v>8.5079540073495857E-2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-15.719921363461358</v>
      </c>
      <c r="AZ44" s="16" t="s">
        <v>37598</v>
      </c>
      <c r="BA44" s="33">
        <f>IF(D6L1237C5=0,0,D6L1237C19/D6L1237C5)</f>
        <v>1.0024576029063164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69.762895252106915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34.881447626053458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17.440723813026729</v>
      </c>
      <c r="R45" s="16" t="s">
        <v>37603</v>
      </c>
      <c r="S45" s="15">
        <f>D6L1238C5-D6L1238C7</f>
        <v>17.440723813026729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15.939614687532931</v>
      </c>
      <c r="X45" s="16" t="s">
        <v>37605</v>
      </c>
      <c r="Y45" s="33">
        <f>D6L1238C7-D6L1238C10</f>
        <v>1.501109125493798</v>
      </c>
      <c r="Z45" s="16" t="s">
        <v>37606</v>
      </c>
      <c r="AA45" s="33">
        <f>CHOOSE(MIN(D6L1238C9,RUN_YEARS),B7L812C7,B7L812C16,B7L812C25,B7L812C34,B7L812C43)</f>
        <v>11032</v>
      </c>
      <c r="AB45" s="16" t="s">
        <v>37607</v>
      </c>
      <c r="AC45" s="33">
        <f>IF(D6L1238C12=0,0,D6L1238C10/D6L1238C12)</f>
        <v>1.4448526729090765E-3</v>
      </c>
      <c r="AD45" s="16" t="s">
        <v>37608</v>
      </c>
      <c r="AE45" s="33">
        <f>IF(D6L1238C5=0,0,D6L1238C10/D6L1238C5)</f>
        <v>0.45696540058811669</v>
      </c>
      <c r="AF45" s="16" t="s">
        <v>37609</v>
      </c>
      <c r="AG45" s="33">
        <f>CHOOSE(MIN(D6L1238C9,RUN_YEARS),B7L812C5,B7L812C14,B7L812C23,B7L812C32,B7L812C41)</f>
        <v>399.59068109624002</v>
      </c>
      <c r="AH45" s="16" t="s">
        <v>37610</v>
      </c>
      <c r="AI45" s="33">
        <f>IF(D6L1238C15=0,0,D6L1238C11/D6L1238C15)</f>
        <v>3.7566169495635991E-3</v>
      </c>
      <c r="AJ45" s="16" t="s">
        <v>37611</v>
      </c>
      <c r="AK45" s="33">
        <f>IF(D6L1238C5=0,0,D6L1238C11/D6L1238C5)</f>
        <v>4.3034599411883291E-2</v>
      </c>
      <c r="AL45" s="16" t="s">
        <v>37612</v>
      </c>
      <c r="AM45" s="33">
        <f>D6L1238C8*CHOOSE(MIN(D6L1238C9,RUN_YEARS),B7L812C4,B7L812C13,B7L812C22,B7L812C31,B7L812C40)</f>
        <v>1.3644120296392721</v>
      </c>
      <c r="AN45" s="16" t="s">
        <v>37613</v>
      </c>
      <c r="AO45" s="33">
        <f>D6L1238C8-D6L1238C18</f>
        <v>16.076311783387457</v>
      </c>
      <c r="AP45" s="16" t="s">
        <v>37614</v>
      </c>
      <c r="AQ45" s="33">
        <f>CHOOSE(MIN(D6L1238C9,RUN_YEARS),B7L812C2,B7L812C11,B7L812C20,B7L812C29,B7L812C38)</f>
        <v>15.471037734483808</v>
      </c>
      <c r="AR45" s="16" t="s">
        <v>37615</v>
      </c>
      <c r="AS45" s="33">
        <f>IF(D6L1238C20=0,0,D6L1238C18/D6L1238C20)</f>
        <v>8.8191371067378233E-2</v>
      </c>
      <c r="AT45" s="16" t="s">
        <v>37616</v>
      </c>
      <c r="AU45" s="33">
        <f>IF(D6L1238C5=0,0,D6L1238C18/D6L1238C5)</f>
        <v>3.9115693943280412E-2</v>
      </c>
      <c r="AV45" s="16" t="s">
        <v>37617</v>
      </c>
      <c r="AW45" s="33">
        <f>CHOOSE(MIN(D6L1238C9,RUN_YEARS),B7L812C1,B7L812C10,B7L812C19,B7L812C28,B7L812C37)</f>
        <v>182.28894265749818</v>
      </c>
      <c r="AX45" s="16" t="s">
        <v>37618</v>
      </c>
      <c r="AY45" s="33">
        <f>IF(D6L1238C23=0,0,D6L1238C19/D6L1238C23)</f>
        <v>8.8191371067378246E-2</v>
      </c>
      <c r="AZ45" s="16" t="s">
        <v>37619</v>
      </c>
      <c r="BA45" s="33">
        <f>IF(D6L1238C5=0,0,D6L1238C19/D6L1238C5)</f>
        <v>0.46088430605671959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359.34217108458716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359.34217108458716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143.73686843383487</v>
      </c>
      <c r="R46" s="16" t="s">
        <v>37623</v>
      </c>
      <c r="S46" s="15">
        <f>D6L1239C5-D6L1239C7</f>
        <v>215.60530265075229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131.36555132629755</v>
      </c>
      <c r="X46" s="16" t="s">
        <v>37625</v>
      </c>
      <c r="Y46" s="33">
        <f>D6L1239C7-D6L1239C10</f>
        <v>12.371317107537322</v>
      </c>
      <c r="Z46" s="16" t="s">
        <v>37626</v>
      </c>
      <c r="AA46" s="33">
        <f>CHOOSE(MIN(D6L1239C9,RUN_YEARS),B7L812C7,B7L812C16,B7L812C25,B7L812C34,B7L812C43)</f>
        <v>11032</v>
      </c>
      <c r="AB46" s="16" t="s">
        <v>37627</v>
      </c>
      <c r="AC46" s="33">
        <f>IF(D6L1239C12=0,0,D6L1239C10/D6L1239C12)</f>
        <v>1.1907682317467146E-2</v>
      </c>
      <c r="AD46" s="16" t="s">
        <v>37628</v>
      </c>
      <c r="AE46" s="33">
        <f>IF(D6L1239C5=0,0,D6L1239C10/D6L1239C5)</f>
        <v>0.36557232047049337</v>
      </c>
      <c r="AF46" s="16" t="s">
        <v>37629</v>
      </c>
      <c r="AG46" s="33">
        <f>CHOOSE(MIN(D6L1239C9,RUN_YEARS),B7L812C5,B7L812C14,B7L812C23,B7L812C32,B7L812C41)</f>
        <v>399.59068109624002</v>
      </c>
      <c r="AH46" s="16" t="s">
        <v>37630</v>
      </c>
      <c r="AI46" s="33">
        <f>IF(D6L1239C15=0,0,D6L1239C11/D6L1239C15)</f>
        <v>3.0959974025414606E-2</v>
      </c>
      <c r="AJ46" s="16" t="s">
        <v>37631</v>
      </c>
      <c r="AK46" s="33">
        <f>IF(D6L1239C5=0,0,D6L1239C11/D6L1239C5)</f>
        <v>3.4427679529506663E-2</v>
      </c>
      <c r="AL46" s="16" t="s">
        <v>37632</v>
      </c>
      <c r="AM46" s="33">
        <f>D6L1239C8*CHOOSE(MIN(D6L1239C9,RUN_YEARS),B7L812C4,B7L812C13,B7L812C22,B7L812C31,B7L812C40)</f>
        <v>16.867102062070344</v>
      </c>
      <c r="AN46" s="16" t="s">
        <v>37633</v>
      </c>
      <c r="AO46" s="33">
        <f>D6L1239C8-D6L1239C18</f>
        <v>198.73820058868193</v>
      </c>
      <c r="AP46" s="16" t="s">
        <v>37634</v>
      </c>
      <c r="AQ46" s="33">
        <f>CHOOSE(MIN(D6L1239C9,RUN_YEARS),B7L812C2,B7L812C11,B7L812C20,B7L812C29,B7L812C38)</f>
        <v>15.471037734483808</v>
      </c>
      <c r="AR46" s="16" t="s">
        <v>37635</v>
      </c>
      <c r="AS46" s="33">
        <f>IF(D6L1239C20=0,0,D6L1239C18/D6L1239C20)</f>
        <v>1.0902372776504068</v>
      </c>
      <c r="AT46" s="16" t="s">
        <v>37636</v>
      </c>
      <c r="AU46" s="33">
        <f>IF(D6L1239C5=0,0,D6L1239C18/D6L1239C5)</f>
        <v>4.6938832731936497E-2</v>
      </c>
      <c r="AV46" s="16" t="s">
        <v>37637</v>
      </c>
      <c r="AW46" s="33">
        <f>CHOOSE(MIN(D6L1239C9,RUN_YEARS),B7L812C1,B7L812C10,B7L812C19,B7L812C28,B7L812C37)</f>
        <v>182.28894265749818</v>
      </c>
      <c r="AX46" s="16" t="s">
        <v>37638</v>
      </c>
      <c r="AY46" s="33">
        <f>IF(D6L1239C23=0,0,D6L1239C19/D6L1239C23)</f>
        <v>1.0902372776504068</v>
      </c>
      <c r="AZ46" s="16" t="s">
        <v>37639</v>
      </c>
      <c r="BA46" s="33">
        <f>IF(D6L1239C5=0,0,D6L1239C19/D6L1239C5)</f>
        <v>0.55306116726806342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429.10506633669411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394.22361871064061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161.17759224686159</v>
      </c>
      <c r="R47" s="16" t="s">
        <v>37643</v>
      </c>
      <c r="S47" s="15">
        <f>SUM(D6L1238C8:D6L1239C8)</f>
        <v>233.04602646377901</v>
      </c>
      <c r="U47" s="21" t="str">
        <f>NULL_VALUE</f>
        <v>n/a</v>
      </c>
      <c r="V47" s="16" t="s">
        <v>37644</v>
      </c>
      <c r="W47" s="33">
        <f>SUM(D6L1238C10:D6L1239C10)</f>
        <v>147.30516601383047</v>
      </c>
      <c r="X47" s="16" t="s">
        <v>37645</v>
      </c>
      <c r="Y47" s="33">
        <f>SUM(D6L1238C11:D6L1239C11)</f>
        <v>13.872426233031121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1.3352534990376221E-2</v>
      </c>
      <c r="AD47" s="16" t="s">
        <v>37647</v>
      </c>
      <c r="AE47" s="33">
        <f>IF(D6L1240C5=0,0,D6L1240C10/D6L1240C5)</f>
        <v>0.3736589058149562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3.4716590974978208E-2</v>
      </c>
      <c r="AJ47" s="16" t="s">
        <v>37649</v>
      </c>
      <c r="AK47" s="33">
        <f>IF(D6L1240C5=0,0,D6L1240C11/D6L1240C5)</f>
        <v>3.5189231630521497E-2</v>
      </c>
      <c r="AL47" s="16" t="s">
        <v>37650</v>
      </c>
      <c r="AM47" s="33">
        <f>SUM(D6L1238C18:D6L1239C18)</f>
        <v>18.231514091709617</v>
      </c>
      <c r="AN47" s="16" t="s">
        <v>37651</v>
      </c>
      <c r="AO47" s="33">
        <f>SUM(D6L1238C19:D6L1239C19)</f>
        <v>214.8145123720694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1.1784286487177851</v>
      </c>
      <c r="AT47" s="16" t="s">
        <v>37653</v>
      </c>
      <c r="AU47" s="33">
        <f>IF(D6L1240C5=0,0,D6L1240C18/D6L1240C5)</f>
        <v>4.6246630659365726E-2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1.1784286487177851</v>
      </c>
      <c r="AZ47" s="16" t="s">
        <v>37655</v>
      </c>
      <c r="BA47" s="33">
        <f>IF(D6L1240C5=0,0,D6L1240C19/D6L1240C5)</f>
        <v>0.54490523189515661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-1118.0609438249896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-1610.0831868365208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838.52418947328079</v>
      </c>
      <c r="R48" s="16" t="s">
        <v>37660</v>
      </c>
      <c r="S48" s="15">
        <f>SUM(D6L1228C8,D6L1237C8,D6L1240C8)</f>
        <v>-2448.6073763098016</v>
      </c>
      <c r="U48" s="21" t="str">
        <f>NULL_VALUE</f>
        <v>n/a</v>
      </c>
      <c r="V48" s="16" t="s">
        <v>37661</v>
      </c>
      <c r="W48" s="33">
        <f>SUM(D6L1228C10,D6L1237C10,D6L1240C10)</f>
        <v>769.6239198855867</v>
      </c>
      <c r="X48" s="16" t="s">
        <v>37662</v>
      </c>
      <c r="Y48" s="33">
        <f>SUM(D6L1228C11,D6L1237C11,D6L1240C11)</f>
        <v>68.900269587694041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7.0523943732376609E-2</v>
      </c>
      <c r="AD48" s="16" t="s">
        <v>37664</v>
      </c>
      <c r="AE48" s="33">
        <f>IF(D6L1241C5=0,0,D6L1241C10/D6L1241C5)</f>
        <v>-0.47800258159191011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0.18336225370417908</v>
      </c>
      <c r="AJ48" s="16" t="s">
        <v>37666</v>
      </c>
      <c r="AK48" s="33">
        <f>IF(D6L1241C5=0,0,D6L1241C11/D6L1241C5)</f>
        <v>-4.2792987437542757E-2</v>
      </c>
      <c r="AL48" s="16" t="s">
        <v>37667</v>
      </c>
      <c r="AM48" s="33">
        <f>SUM(D6L1228C18,D6L1237C18,D6L1240C18)</f>
        <v>-189.04970804140521</v>
      </c>
      <c r="AN48" s="16" t="s">
        <v>37668</v>
      </c>
      <c r="AO48" s="33">
        <f>SUM(D6L1228C19,D6L1237C19,D6L1240C19)</f>
        <v>-2259.5576682683968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-12.109975534212317</v>
      </c>
      <c r="AT48" s="16" t="s">
        <v>37670</v>
      </c>
      <c r="AU48" s="33">
        <f>IF(D6L1241C5=0,0,D6L1241C18/D6L1241C5)</f>
        <v>0.11741611215309232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-12.109975534212316</v>
      </c>
      <c r="AZ48" s="16" t="s">
        <v>37672</v>
      </c>
      <c r="BA48" s="33">
        <f>IF(D6L1241C5=0,0,D6L1241C19/D6L1241C5)</f>
        <v>1.4033794568763609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EF530-5A00-4DF2-A73D-DF95B3CC652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16.424418599999999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14.124999996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7.0624999979999998</v>
      </c>
      <c r="R8" s="16" t="s">
        <v>37681</v>
      </c>
      <c r="S8" s="15">
        <f>D6L1301C5-D6L1301C7</f>
        <v>7.0624999979999998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6.8885538006508487</v>
      </c>
      <c r="X8" s="16" t="s">
        <v>37683</v>
      </c>
      <c r="Y8" s="33">
        <f>D6L1301C7-D6L1301C10</f>
        <v>0.17394619734915118</v>
      </c>
      <c r="Z8" s="16" t="s">
        <v>37684</v>
      </c>
      <c r="AA8" s="33">
        <f>CHOOSE(MIN(D6L1301C9,RUN_YEARS),B7L813C7,B7L813C16,B7L813C25,B7L813C34,B7L813C43)</f>
        <v>160.33333333333331</v>
      </c>
      <c r="AB8" s="16" t="s">
        <v>37685</v>
      </c>
      <c r="AC8" s="33">
        <f>IF(D6L1301C12=0,0,D6L1301C10/D6L1301C12)</f>
        <v>4.2963953018612368E-2</v>
      </c>
      <c r="AD8" s="16" t="s">
        <v>37686</v>
      </c>
      <c r="AE8" s="33">
        <f>IF(D6L1301C5=0,0,D6L1301C10/D6L1301C5)</f>
        <v>0.48768522496294442</v>
      </c>
      <c r="AF8" s="16" t="s">
        <v>37687</v>
      </c>
      <c r="AG8" s="33">
        <f>CHOOSE(MIN(D6L1301C9,RUN_YEARS),B7L813C5,B7L813C14,B7L813C23,B7L813C32,B7L813C41)</f>
        <v>1.5571747685052313</v>
      </c>
      <c r="AH8" s="16" t="s">
        <v>37688</v>
      </c>
      <c r="AI8" s="33">
        <f>IF(D6L1301C15=0,0,D6L1301C11/D6L1301C15)</f>
        <v>0.11170627784839221</v>
      </c>
      <c r="AJ8" s="16" t="s">
        <v>37689</v>
      </c>
      <c r="AK8" s="33">
        <f>IF(D6L1301C5=0,0,D6L1301C11/D6L1301C5)</f>
        <v>1.2314775037055595E-2</v>
      </c>
      <c r="AL8" s="16" t="s">
        <v>37690</v>
      </c>
      <c r="AM8" s="33">
        <f>D6L1301C8*CHOOSE(MIN(D6L1301C9,RUN_YEARS),B7L813C4,B7L813C13,B7L813C22,B7L813C31,B7L813C40)</f>
        <v>1.7124801522317794</v>
      </c>
      <c r="AN8" s="16" t="s">
        <v>37691</v>
      </c>
      <c r="AO8" s="33">
        <f>D6L1301C8-D6L1301C18</f>
        <v>5.3500198457682204</v>
      </c>
      <c r="AP8" s="16" t="s">
        <v>37692</v>
      </c>
      <c r="AQ8" s="33">
        <f>CHOOSE(MIN(D6L1301C9,RUN_YEARS),B7L813C2,B7L813C11,B7L813C20,B7L813C29,B7L813C38)</f>
        <v>0.2192828639878048</v>
      </c>
      <c r="AR8" s="16" t="s">
        <v>37693</v>
      </c>
      <c r="AS8" s="33">
        <f>IF(D6L1301C20=0,0,D6L1301C18/D6L1301C20)</f>
        <v>7.8094572511923106</v>
      </c>
      <c r="AT8" s="16" t="s">
        <v>37694</v>
      </c>
      <c r="AU8" s="33">
        <f>IF(D6L1301C5=0,0,D6L1301C18/D6L1301C5)</f>
        <v>0.12123753293569767</v>
      </c>
      <c r="AV8" s="16" t="s">
        <v>37695</v>
      </c>
      <c r="AW8" s="33">
        <f>CHOOSE(MIN(D6L1301C9,RUN_YEARS),B7L813C1,B7L813C10,B7L813C19,B7L813C28,B7L813C37)</f>
        <v>0.68506935548579961</v>
      </c>
      <c r="AX8" s="16" t="s">
        <v>37696</v>
      </c>
      <c r="AY8" s="33">
        <f>IF(D6L1301C23=0,0,D6L1301C19/D6L1301C23)</f>
        <v>7.8094572511923106</v>
      </c>
      <c r="AZ8" s="16" t="s">
        <v>37697</v>
      </c>
      <c r="BA8" s="33">
        <f>IF(D6L1301C5=0,0,D6L1301C19/D6L1301C5)</f>
        <v>0.37876246706430233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3.776669352043317E-4</v>
      </c>
      <c r="J9" s="16" t="s">
        <v>37718</v>
      </c>
      <c r="K9" s="21">
        <f>IF(FLOW_THRU_100PCT="Y",1,INDEX(VariabilityMatrix,D6L1302C1,D6L1302C9))</f>
        <v>0.51998949836467689</v>
      </c>
      <c r="L9" s="16" t="s">
        <v>37698</v>
      </c>
      <c r="M9" s="15">
        <f>IF(D6L1302C2&lt;&gt;0,D6L1302C2*D6L1302C4,D6L1302C3*D6L1302C4)</f>
        <v>1.9638284018582536E-4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9.8191420092912682E-5</v>
      </c>
      <c r="R9" s="16" t="s">
        <v>37700</v>
      </c>
      <c r="S9" s="15">
        <f>D6L1302C5-D6L1302C7</f>
        <v>9.8191420092912682E-5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9.5187474511313389E-5</v>
      </c>
      <c r="X9" s="16" t="s">
        <v>37702</v>
      </c>
      <c r="Y9" s="33">
        <f>D6L1302C7-D6L1302C10</f>
        <v>3.003945581599293E-6</v>
      </c>
      <c r="Z9" s="16" t="s">
        <v>37703</v>
      </c>
      <c r="AA9" s="33">
        <f>CHOOSE(MIN(D6L1302C9,RUN_YEARS),B7L813C7,B7L813C16,B7L813C25,B7L813C34,B7L813C43)</f>
        <v>130.19999999999999</v>
      </c>
      <c r="AB9" s="16" t="s">
        <v>37704</v>
      </c>
      <c r="AC9" s="33">
        <f>IF(D6L1302C12=0,0,D6L1302C10/D6L1302C12)</f>
        <v>7.3108659378888937E-7</v>
      </c>
      <c r="AD9" s="16" t="s">
        <v>37705</v>
      </c>
      <c r="AE9" s="33">
        <f>IF(D6L1302C5=0,0,D6L1302C10/D6L1302C5)</f>
        <v>0.48470362492590069</v>
      </c>
      <c r="AF9" s="16" t="s">
        <v>37706</v>
      </c>
      <c r="AG9" s="33">
        <f>CHOOSE(MIN(D6L1302C9,RUN_YEARS),B7L813C5,B7L813C14,B7L813C23,B7L813C32,B7L813C41)</f>
        <v>1.580337671414227</v>
      </c>
      <c r="AH9" s="16" t="s">
        <v>37707</v>
      </c>
      <c r="AI9" s="33">
        <f>IF(D6L1302C15=0,0,D6L1302C11/D6L1302C15)</f>
        <v>1.9008251438511206E-6</v>
      </c>
      <c r="AJ9" s="16" t="s">
        <v>37708</v>
      </c>
      <c r="AK9" s="33">
        <f>IF(D6L1302C5=0,0,D6L1302C11/D6L1302C5)</f>
        <v>1.5296375074099339E-2</v>
      </c>
      <c r="AL9" s="16" t="s">
        <v>37709</v>
      </c>
      <c r="AM9" s="33">
        <f>D6L1302C8*CHOOSE(MIN(D6L1302C9,RUN_YEARS),B7L813C4,B7L813C13,B7L813C22,B7L813C31,B7L813C40)</f>
        <v>2.052263813612763E-5</v>
      </c>
      <c r="AN9" s="16" t="s">
        <v>37710</v>
      </c>
      <c r="AO9" s="33">
        <f>D6L1302C8-D6L1302C18</f>
        <v>7.7668781956785051E-5</v>
      </c>
      <c r="AP9" s="16" t="s">
        <v>37711</v>
      </c>
      <c r="AQ9" s="33">
        <f>CHOOSE(MIN(D6L1302C9,RUN_YEARS),B7L813C2,B7L813C11,B7L813C20,B7L813C29,B7L813C38)</f>
        <v>0.17570315556456662</v>
      </c>
      <c r="AR9" s="16" t="s">
        <v>37712</v>
      </c>
      <c r="AS9" s="33">
        <f>IF(D6L1302C20=0,0,D6L1302C18/D6L1302C20)</f>
        <v>1.1680290015386811E-4</v>
      </c>
      <c r="AT9" s="16" t="s">
        <v>37713</v>
      </c>
      <c r="AU9" s="33">
        <f>IF(D6L1302C5=0,0,D6L1302C18/D6L1302C5)</f>
        <v>0.10450321482624593</v>
      </c>
      <c r="AV9" s="16" t="s">
        <v>37714</v>
      </c>
      <c r="AW9" s="33">
        <f>CHOOSE(MIN(D6L1302C9,RUN_YEARS),B7L813C1,B7L813C10,B7L813C19,B7L813C28,B7L813C37)</f>
        <v>0.66495593734804137</v>
      </c>
      <c r="AX9" s="16" t="s">
        <v>37715</v>
      </c>
      <c r="AY9" s="33">
        <f>IF(D6L1302C23=0,0,D6L1302C19/D6L1302C23)</f>
        <v>1.1680290015386811E-4</v>
      </c>
      <c r="AZ9" s="16" t="s">
        <v>37716</v>
      </c>
      <c r="BA9" s="33">
        <f>IF(D6L1302C5=0,0,D6L1302C19/D6L1302C5)</f>
        <v>0.39549678517375408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1.7386982760343809E-4</v>
      </c>
      <c r="J10" s="16" t="s">
        <v>37739</v>
      </c>
      <c r="K10" s="21">
        <f>IF(FLOW_THRU_100PCT="Y",1,INDEX(VariabilityMatrix,D6L1303C1,D6L1303C9))</f>
        <v>0.51998949836467689</v>
      </c>
      <c r="L10" s="16" t="s">
        <v>37719</v>
      </c>
      <c r="M10" s="15">
        <f>IF(D6L1303C2&lt;&gt;0,D6L1303C2*D6L1303C4,D6L1303C3*D6L1303C4)</f>
        <v>9.0410484436264618E-5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4.5205242218132309E-5</v>
      </c>
      <c r="R10" s="16" t="s">
        <v>37721</v>
      </c>
      <c r="S10" s="15">
        <f>D6L1303C5-D6L1303C7</f>
        <v>4.5205242218132309E-5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4.3822289537564187E-5</v>
      </c>
      <c r="X10" s="16" t="s">
        <v>37723</v>
      </c>
      <c r="Y10" s="33">
        <f>D6L1303C7-D6L1303C10</f>
        <v>1.3829526805681224E-6</v>
      </c>
      <c r="Z10" s="16" t="s">
        <v>37724</v>
      </c>
      <c r="AA10" s="33">
        <f>CHOOSE(MIN(D6L1303C9,RUN_YEARS),B7L813C7,B7L813C16,B7L813C25,B7L813C34,B7L813C43)</f>
        <v>130.19999999999999</v>
      </c>
      <c r="AB10" s="16" t="s">
        <v>37725</v>
      </c>
      <c r="AC10" s="33">
        <f>IF(D6L1303C12=0,0,D6L1303C10/D6L1303C12)</f>
        <v>3.3657672455886476E-7</v>
      </c>
      <c r="AD10" s="16" t="s">
        <v>37726</v>
      </c>
      <c r="AE10" s="33">
        <f>IF(D6L1303C5=0,0,D6L1303C10/D6L1303C5)</f>
        <v>0.48470362492590069</v>
      </c>
      <c r="AF10" s="16" t="s">
        <v>37727</v>
      </c>
      <c r="AG10" s="33">
        <f>CHOOSE(MIN(D6L1303C9,RUN_YEARS),B7L813C5,B7L813C14,B7L813C23,B7L813C32,B7L813C41)</f>
        <v>1.580337671414227</v>
      </c>
      <c r="AH10" s="16" t="s">
        <v>37728</v>
      </c>
      <c r="AI10" s="33">
        <f>IF(D6L1303C15=0,0,D6L1303C11/D6L1303C15)</f>
        <v>8.7509948385305093E-7</v>
      </c>
      <c r="AJ10" s="16" t="s">
        <v>37729</v>
      </c>
      <c r="AK10" s="33">
        <f>IF(D6L1303C5=0,0,D6L1303C11/D6L1303C5)</f>
        <v>1.5296375074099318E-2</v>
      </c>
      <c r="AL10" s="16" t="s">
        <v>37730</v>
      </c>
      <c r="AM10" s="33">
        <f>D6L1303C8*CHOOSE(MIN(D6L1303C9,RUN_YEARS),B7L813C4,B7L813C13,B7L813C22,B7L813C31,B7L813C40)</f>
        <v>9.4481862775879253E-6</v>
      </c>
      <c r="AN10" s="16" t="s">
        <v>37731</v>
      </c>
      <c r="AO10" s="33">
        <f>D6L1303C8-D6L1303C18</f>
        <v>3.5757055940544382E-5</v>
      </c>
      <c r="AP10" s="16" t="s">
        <v>37732</v>
      </c>
      <c r="AQ10" s="33">
        <f>CHOOSE(MIN(D6L1303C9,RUN_YEARS),B7L813C2,B7L813C11,B7L813C20,B7L813C29,B7L813C38)</f>
        <v>0.17570315556456662</v>
      </c>
      <c r="AR10" s="16" t="s">
        <v>37733</v>
      </c>
      <c r="AS10" s="33">
        <f>IF(D6L1303C20=0,0,D6L1303C18/D6L1303C20)</f>
        <v>5.3773571949969606E-5</v>
      </c>
      <c r="AT10" s="16" t="s">
        <v>37734</v>
      </c>
      <c r="AU10" s="33">
        <f>IF(D6L1303C5=0,0,D6L1303C18/D6L1303C5)</f>
        <v>0.10450321482624593</v>
      </c>
      <c r="AV10" s="16" t="s">
        <v>37735</v>
      </c>
      <c r="AW10" s="33">
        <f>CHOOSE(MIN(D6L1303C9,RUN_YEARS),B7L813C1,B7L813C10,B7L813C19,B7L813C28,B7L813C37)</f>
        <v>0.66495593734804137</v>
      </c>
      <c r="AX10" s="16" t="s">
        <v>37736</v>
      </c>
      <c r="AY10" s="33">
        <f>IF(D6L1303C23=0,0,D6L1303C19/D6L1303C23)</f>
        <v>5.3773571949969606E-5</v>
      </c>
      <c r="AZ10" s="16" t="s">
        <v>37737</v>
      </c>
      <c r="BA10" s="33">
        <f>IF(D6L1303C5=0,0,D6L1303C19/D6L1303C5)</f>
        <v>0.39549678517375403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0.5415186677207473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124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1.50985393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0.17389491289666351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0.64170111090909088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1.1721219248436681E-2</v>
      </c>
      <c r="J12" s="16" t="s">
        <v>37781</v>
      </c>
      <c r="K12" s="21">
        <f>IF(FLOW_THRU_100PCT="Y",1,INDEX(VariabilityMatrix,D6L1305C1,D6L1305C9))</f>
        <v>0.2150636805096566</v>
      </c>
      <c r="L12" s="16" t="s">
        <v>37761</v>
      </c>
      <c r="M12" s="15">
        <f>IF(D6L1305C2&lt;&gt;0,D6L1305C2*D6L1305C4,D6L1305C3*D6L1305C4)</f>
        <v>2.5208085516294234E-3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1.2604042758147117E-3</v>
      </c>
      <c r="R12" s="16" t="s">
        <v>37763</v>
      </c>
      <c r="S12" s="15">
        <f>D6L1305C5-D6L1305C7</f>
        <v>1.2604042758147117E-3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1.2218450427189909E-3</v>
      </c>
      <c r="X12" s="16" t="s">
        <v>37765</v>
      </c>
      <c r="Y12" s="33">
        <f>D6L1305C7-D6L1305C10</f>
        <v>3.8559233095720753E-5</v>
      </c>
      <c r="Z12" s="16" t="s">
        <v>37766</v>
      </c>
      <c r="AA12" s="33">
        <f>CHOOSE(MIN(D6L1305C9,RUN_YEARS),B7L813C7,B7L813C16,B7L813C25,B7L813C34,B7L813C43)</f>
        <v>130.19999999999999</v>
      </c>
      <c r="AB12" s="16" t="s">
        <v>37767</v>
      </c>
      <c r="AC12" s="33">
        <f>IF(D6L1305C12=0,0,D6L1305C10/D6L1305C12)</f>
        <v>9.3843705277956306E-6</v>
      </c>
      <c r="AD12" s="16" t="s">
        <v>37768</v>
      </c>
      <c r="AE12" s="33">
        <f>IF(D6L1305C5=0,0,D6L1305C10/D6L1305C5)</f>
        <v>0.48470362492590069</v>
      </c>
      <c r="AF12" s="16" t="s">
        <v>37769</v>
      </c>
      <c r="AG12" s="33">
        <f>CHOOSE(MIN(D6L1305C9,RUN_YEARS),B7L813C5,B7L813C14,B7L813C23,B7L813C32,B7L813C41)</f>
        <v>1.580337671414227</v>
      </c>
      <c r="AH12" s="16" t="s">
        <v>37770</v>
      </c>
      <c r="AI12" s="33">
        <f>IF(D6L1305C15=0,0,D6L1305C11/D6L1305C15)</f>
        <v>2.4399363372268735E-5</v>
      </c>
      <c r="AJ12" s="16" t="s">
        <v>37771</v>
      </c>
      <c r="AK12" s="33">
        <f>IF(D6L1305C5=0,0,D6L1305C11/D6L1305C5)</f>
        <v>1.5296375074099334E-2</v>
      </c>
      <c r="AL12" s="16" t="s">
        <v>37772</v>
      </c>
      <c r="AM12" s="33">
        <f>D6L1305C8*CHOOSE(MIN(D6L1305C9,RUN_YEARS),B7L813C4,B7L813C13,B7L813C22,B7L813C31,B7L813C40)</f>
        <v>2.6343259760676748E-4</v>
      </c>
      <c r="AN12" s="16" t="s">
        <v>37773</v>
      </c>
      <c r="AO12" s="33">
        <f>D6L1305C8-D6L1305C18</f>
        <v>9.9697167820794416E-4</v>
      </c>
      <c r="AP12" s="16" t="s">
        <v>37774</v>
      </c>
      <c r="AQ12" s="33">
        <f>CHOOSE(MIN(D6L1305C9,RUN_YEARS),B7L813C2,B7L813C11,B7L813C20,B7L813C29,B7L813C38)</f>
        <v>0.17570315556456662</v>
      </c>
      <c r="AR12" s="16" t="s">
        <v>37775</v>
      </c>
      <c r="AS12" s="33">
        <f>IF(D6L1305C20=0,0,D6L1305C18/D6L1305C20)</f>
        <v>1.4993048745215189E-3</v>
      </c>
      <c r="AT12" s="16" t="s">
        <v>37776</v>
      </c>
      <c r="AU12" s="33">
        <f>IF(D6L1305C5=0,0,D6L1305C18/D6L1305C5)</f>
        <v>0.10450321482624593</v>
      </c>
      <c r="AV12" s="16" t="s">
        <v>37777</v>
      </c>
      <c r="AW12" s="33">
        <f>CHOOSE(MIN(D6L1305C9,RUN_YEARS),B7L813C1,B7L813C10,B7L813C19,B7L813C28,B7L813C37)</f>
        <v>0.66495593734804137</v>
      </c>
      <c r="AX12" s="16" t="s">
        <v>37778</v>
      </c>
      <c r="AY12" s="33">
        <f>IF(D6L1305C23=0,0,D6L1305C19/D6L1305C23)</f>
        <v>1.4993048745215189E-3</v>
      </c>
      <c r="AZ12" s="16" t="s">
        <v>37779</v>
      </c>
      <c r="BA12" s="33">
        <f>IF(D6L1305C5=0,0,D6L1305C19/D6L1305C5)</f>
        <v>0.39549678517375403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2.8725596762140104E-3</v>
      </c>
      <c r="J13" s="16" t="s">
        <v>37802</v>
      </c>
      <c r="K13" s="21">
        <f>IF(FLOW_THRU_100PCT="Y",1,INDEX(VariabilityMatrix,D6L1306C1,D6L1306C9))</f>
        <v>0.51998949836467689</v>
      </c>
      <c r="L13" s="16" t="s">
        <v>37782</v>
      </c>
      <c r="M13" s="15">
        <f>IF(D6L1306C2&lt;&gt;0,D6L1306C2*D6L1306C4,D6L1306C3*D6L1306C4)</f>
        <v>1.493700865057122E-3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7.46850432528561E-4</v>
      </c>
      <c r="R13" s="16" t="s">
        <v>37784</v>
      </c>
      <c r="S13" s="15">
        <f>D6L1306C5-D6L1306C7</f>
        <v>7.46850432528561E-4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7.2400222384814061E-4</v>
      </c>
      <c r="X13" s="16" t="s">
        <v>37786</v>
      </c>
      <c r="Y13" s="33">
        <f>D6L1306C7-D6L1306C10</f>
        <v>2.2848208680420392E-5</v>
      </c>
      <c r="Z13" s="16" t="s">
        <v>37787</v>
      </c>
      <c r="AA13" s="33">
        <f>CHOOSE(MIN(D6L1306C9,RUN_YEARS),B7L813C7,B7L813C16,B7L813C25,B7L813C34,B7L813C43)</f>
        <v>130.19999999999999</v>
      </c>
      <c r="AB13" s="16" t="s">
        <v>37788</v>
      </c>
      <c r="AC13" s="33">
        <f>IF(D6L1306C12=0,0,D6L1306C10/D6L1306C12)</f>
        <v>5.5606929635033849E-6</v>
      </c>
      <c r="AD13" s="16" t="s">
        <v>37789</v>
      </c>
      <c r="AE13" s="33">
        <f>IF(D6L1306C5=0,0,D6L1306C10/D6L1306C5)</f>
        <v>0.48470362492590063</v>
      </c>
      <c r="AF13" s="16" t="s">
        <v>37790</v>
      </c>
      <c r="AG13" s="33">
        <f>CHOOSE(MIN(D6L1306C9,RUN_YEARS),B7L813C5,B7L813C14,B7L813C23,B7L813C32,B7L813C41)</f>
        <v>1.580337671414227</v>
      </c>
      <c r="AH13" s="16" t="s">
        <v>37791</v>
      </c>
      <c r="AI13" s="33">
        <f>IF(D6L1306C15=0,0,D6L1306C11/D6L1306C15)</f>
        <v>1.445780170510887E-5</v>
      </c>
      <c r="AJ13" s="16" t="s">
        <v>37792</v>
      </c>
      <c r="AK13" s="33">
        <f>IF(D6L1306C5=0,0,D6L1306C11/D6L1306C5)</f>
        <v>1.5296375074099346E-2</v>
      </c>
      <c r="AL13" s="16" t="s">
        <v>37793</v>
      </c>
      <c r="AM13" s="33">
        <f>D6L1306C8*CHOOSE(MIN(D6L1306C9,RUN_YEARS),B7L813C4,B7L813C13,B7L813C22,B7L813C31,B7L813C40)</f>
        <v>1.560965423872138E-4</v>
      </c>
      <c r="AN13" s="16" t="s">
        <v>37794</v>
      </c>
      <c r="AO13" s="33">
        <f>D6L1306C8-D6L1306C18</f>
        <v>5.907538901413472E-4</v>
      </c>
      <c r="AP13" s="16" t="s">
        <v>37795</v>
      </c>
      <c r="AQ13" s="33">
        <f>CHOOSE(MIN(D6L1306C9,RUN_YEARS),B7L813C2,B7L813C11,B7L813C20,B7L813C29,B7L813C38)</f>
        <v>0.17570315556456662</v>
      </c>
      <c r="AR13" s="16" t="s">
        <v>37796</v>
      </c>
      <c r="AS13" s="33">
        <f>IF(D6L1306C20=0,0,D6L1306C18/D6L1306C20)</f>
        <v>8.8841058025194162E-4</v>
      </c>
      <c r="AT13" s="16" t="s">
        <v>37797</v>
      </c>
      <c r="AU13" s="33">
        <f>IF(D6L1306C5=0,0,D6L1306C18/D6L1306C5)</f>
        <v>0.10450321482624593</v>
      </c>
      <c r="AV13" s="16" t="s">
        <v>37798</v>
      </c>
      <c r="AW13" s="33">
        <f>CHOOSE(MIN(D6L1306C9,RUN_YEARS),B7L813C1,B7L813C10,B7L813C19,B7L813C28,B7L813C37)</f>
        <v>0.66495593734804137</v>
      </c>
      <c r="AX13" s="16" t="s">
        <v>37799</v>
      </c>
      <c r="AY13" s="33">
        <f>IF(D6L1306C23=0,0,D6L1306C19/D6L1306C23)</f>
        <v>8.8841058025194162E-4</v>
      </c>
      <c r="AZ13" s="16" t="s">
        <v>37800</v>
      </c>
      <c r="BA13" s="33">
        <f>IF(D6L1306C5=0,0,D6L1306C19/D6L1306C5)</f>
        <v>0.39549678517375408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2.8132028049453287E-4</v>
      </c>
      <c r="J14" s="16" t="s">
        <v>37823</v>
      </c>
      <c r="K14" s="21">
        <f>IF(FLOW_THRU_100PCT="Y",1,INDEX(VariabilityMatrix,D6L1307C1,D6L1307C9))</f>
        <v>0.5415186677207473</v>
      </c>
      <c r="L14" s="16" t="s">
        <v>37803</v>
      </c>
      <c r="M14" s="15">
        <f>IF(D6L1307C2&lt;&gt;0,D6L1307C2*D6L1307C4,D6L1307C3*D6L1307C4)</f>
        <v>1.5234018349622637E-4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7.6170091748113187E-5</v>
      </c>
      <c r="R14" s="16" t="s">
        <v>37805</v>
      </c>
      <c r="S14" s="15">
        <f>D6L1307C5-D6L1307C7</f>
        <v>7.6170091748113187E-5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7.3832679964111255E-5</v>
      </c>
      <c r="X14" s="16" t="s">
        <v>37807</v>
      </c>
      <c r="Y14" s="33">
        <f>D6L1307C7-D6L1307C10</f>
        <v>2.3374117840019315E-6</v>
      </c>
      <c r="Z14" s="16" t="s">
        <v>37808</v>
      </c>
      <c r="AA14" s="33">
        <f>CHOOSE(MIN(D6L1307C9,RUN_YEARS),B7L813C7,B7L813C16,B7L813C25,B7L813C34,B7L813C43)</f>
        <v>124</v>
      </c>
      <c r="AB14" s="16" t="s">
        <v>37809</v>
      </c>
      <c r="AC14" s="33">
        <f>IF(D6L1307C12=0,0,D6L1307C10/D6L1307C12)</f>
        <v>5.9542483842025206E-7</v>
      </c>
      <c r="AD14" s="16" t="s">
        <v>37810</v>
      </c>
      <c r="AE14" s="33">
        <f>IF(D6L1307C5=0,0,D6L1307C10/D6L1307C5)</f>
        <v>0.48465663011322396</v>
      </c>
      <c r="AF14" s="16" t="s">
        <v>37811</v>
      </c>
      <c r="AG14" s="33">
        <f>CHOOSE(MIN(D6L1307C9,RUN_YEARS),B7L813C5,B7L813C14,B7L813C23,B7L813C32,B7L813C41)</f>
        <v>1.50985393</v>
      </c>
      <c r="AH14" s="16" t="s">
        <v>37812</v>
      </c>
      <c r="AI14" s="33">
        <f>IF(D6L1307C15=0,0,D6L1307C11/D6L1307C15)</f>
        <v>1.5481045798926599E-6</v>
      </c>
      <c r="AJ14" s="16" t="s">
        <v>37813</v>
      </c>
      <c r="AK14" s="33">
        <f>IF(D6L1307C5=0,0,D6L1307C11/D6L1307C5)</f>
        <v>1.5343369886776011E-2</v>
      </c>
      <c r="AL14" s="16" t="s">
        <v>37814</v>
      </c>
      <c r="AM14" s="33">
        <f>D6L1307C8*CHOOSE(MIN(D6L1307C9,RUN_YEARS),B7L813C4,B7L813C13,B7L813C22,B7L813C31,B7L813C40)</f>
        <v>1.6240382595371302E-5</v>
      </c>
      <c r="AN14" s="16" t="s">
        <v>37815</v>
      </c>
      <c r="AO14" s="33">
        <f>D6L1307C8-D6L1307C18</f>
        <v>5.9929709152741888E-5</v>
      </c>
      <c r="AP14" s="16" t="s">
        <v>37816</v>
      </c>
      <c r="AQ14" s="33">
        <f>CHOOSE(MIN(D6L1307C9,RUN_YEARS),B7L813C2,B7L813C11,B7L813C20,B7L813C29,B7L813C38)</f>
        <v>0.17389491289666351</v>
      </c>
      <c r="AR14" s="16" t="s">
        <v>37817</v>
      </c>
      <c r="AS14" s="33">
        <f>IF(D6L1307C20=0,0,D6L1307C18/D6L1307C20)</f>
        <v>9.3391936111564676E-5</v>
      </c>
      <c r="AT14" s="16" t="s">
        <v>37818</v>
      </c>
      <c r="AU14" s="33">
        <f>IF(D6L1307C5=0,0,D6L1307C18/D6L1307C5)</f>
        <v>0.10660603277909005</v>
      </c>
      <c r="AV14" s="16" t="s">
        <v>37819</v>
      </c>
      <c r="AW14" s="33">
        <f>CHOOSE(MIN(D6L1307C9,RUN_YEARS),B7L813C1,B7L813C10,B7L813C19,B7L813C28,B7L813C37)</f>
        <v>0.64170111090909088</v>
      </c>
      <c r="AX14" s="16" t="s">
        <v>37820</v>
      </c>
      <c r="AY14" s="33">
        <f>IF(D6L1307C23=0,0,D6L1307C19/D6L1307C23)</f>
        <v>9.3391936111564662E-5</v>
      </c>
      <c r="AZ14" s="16" t="s">
        <v>37821</v>
      </c>
      <c r="BA14" s="33">
        <f>IF(D6L1307C5=0,0,D6L1307C19/D6L1307C5)</f>
        <v>0.39339396722090997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0.5415186677207473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124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1.50985393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0.17389491289666351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0.64170111090909088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0.5415186677207473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124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1.50985393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0.17389491289666351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0.64170111090909088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0.5415186677207473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124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1.50985393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0.17389491289666351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0.64170111090909088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0.5415186677207473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124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1.50985393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0.17389491289666351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0.64170111090909088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0.5415186677207473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124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1.50985393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0.17389491289666351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0.64170111090909088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1.4379080335626476E-4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1.2366009088638768E-4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6.1830045443193841E-5</v>
      </c>
      <c r="R20" s="16" t="s">
        <v>37931</v>
      </c>
      <c r="S20" s="15">
        <f>D6L1313C5-D6L1313C7</f>
        <v>6.1830045443193841E-5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5.9932682928491659E-5</v>
      </c>
      <c r="X20" s="16" t="s">
        <v>37933</v>
      </c>
      <c r="Y20" s="33">
        <f>D6L1313C7-D6L1313C10</f>
        <v>1.8973625147021818E-6</v>
      </c>
      <c r="Z20" s="16" t="s">
        <v>37934</v>
      </c>
      <c r="AA20" s="33">
        <f>CHOOSE(MIN(D6L1313C9,RUN_YEARS),B7L813C7,B7L813C16,B7L813C25,B7L813C34,B7L813C43)</f>
        <v>124</v>
      </c>
      <c r="AB20" s="16" t="s">
        <v>37935</v>
      </c>
      <c r="AC20" s="33">
        <f>IF(D6L1313C12=0,0,D6L1313C10/D6L1313C12)</f>
        <v>4.8332808813299722E-7</v>
      </c>
      <c r="AD20" s="16" t="s">
        <v>37936</v>
      </c>
      <c r="AE20" s="33">
        <f>IF(D6L1313C5=0,0,D6L1313C10/D6L1313C5)</f>
        <v>0.48465663011322402</v>
      </c>
      <c r="AF20" s="16" t="s">
        <v>37937</v>
      </c>
      <c r="AG20" s="33">
        <f>CHOOSE(MIN(D6L1313C9,RUN_YEARS),B7L813C5,B7L813C14,B7L813C23,B7L813C32,B7L813C41)</f>
        <v>1.50985393</v>
      </c>
      <c r="AH20" s="16" t="s">
        <v>37938</v>
      </c>
      <c r="AI20" s="33">
        <f>IF(D6L1313C15=0,0,D6L1313C11/D6L1313C15)</f>
        <v>1.2566530291457942E-6</v>
      </c>
      <c r="AJ20" s="16" t="s">
        <v>37939</v>
      </c>
      <c r="AK20" s="33">
        <f>IF(D6L1313C5=0,0,D6L1313C11/D6L1313C5)</f>
        <v>1.5343369886775982E-2</v>
      </c>
      <c r="AL20" s="16" t="s">
        <v>37940</v>
      </c>
      <c r="AM20" s="33">
        <f>D6L1313C8*CHOOSE(MIN(D6L1313C9,RUN_YEARS),B7L813C4,B7L813C13,B7L813C22,B7L813C31,B7L813C40)</f>
        <v>1.3182911702499499E-5</v>
      </c>
      <c r="AN20" s="16" t="s">
        <v>37941</v>
      </c>
      <c r="AO20" s="33">
        <f>D6L1313C8-D6L1313C18</f>
        <v>4.8647133740694338E-5</v>
      </c>
      <c r="AP20" s="16" t="s">
        <v>37942</v>
      </c>
      <c r="AQ20" s="33">
        <f>CHOOSE(MIN(D6L1313C9,RUN_YEARS),B7L813C2,B7L813C11,B7L813C20,B7L813C29,B7L813C38)</f>
        <v>0.17389491289666351</v>
      </c>
      <c r="AR20" s="16" t="s">
        <v>37943</v>
      </c>
      <c r="AS20" s="33">
        <f>IF(D6L1313C20=0,0,D6L1313C18/D6L1313C20)</f>
        <v>7.5809645508913783E-5</v>
      </c>
      <c r="AT20" s="16" t="s">
        <v>37944</v>
      </c>
      <c r="AU20" s="33">
        <f>IF(D6L1313C5=0,0,D6L1313C18/D6L1313C5)</f>
        <v>0.10660603277909005</v>
      </c>
      <c r="AV20" s="16" t="s">
        <v>37945</v>
      </c>
      <c r="AW20" s="33">
        <f>CHOOSE(MIN(D6L1313C9,RUN_YEARS),B7L813C1,B7L813C10,B7L813C19,B7L813C28,B7L813C37)</f>
        <v>0.64170111090909088</v>
      </c>
      <c r="AX20" s="16" t="s">
        <v>37946</v>
      </c>
      <c r="AY20" s="33">
        <f>IF(D6L1313C23=0,0,D6L1313C19/D6L1313C23)</f>
        <v>7.5809645508913769E-5</v>
      </c>
      <c r="AZ20" s="16" t="s">
        <v>37947</v>
      </c>
      <c r="BA20" s="33">
        <f>IF(D6L1313C5=0,0,D6L1313C19/D6L1313C5)</f>
        <v>0.39339396722090991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1.8083069348086384E-4</v>
      </c>
      <c r="J21" s="16" t="s">
        <v>37969</v>
      </c>
      <c r="K21" s="21">
        <f>IF(FLOW_THRU_100PCT="Y",1,INDEX(VariabilityMatrix,D6L1314C1,D6L1314C9))</f>
        <v>0.51998949836467689</v>
      </c>
      <c r="L21" s="16" t="s">
        <v>37949</v>
      </c>
      <c r="M21" s="15">
        <f>IF(D6L1314C2&lt;&gt;0,D6L1314C2*D6L1314C4,D6L1314C3*D6L1314C4)</f>
        <v>9.4030061592051032E-5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4.7015030796025516E-5</v>
      </c>
      <c r="R21" s="16" t="s">
        <v>37951</v>
      </c>
      <c r="S21" s="15">
        <f>D6L1314C5-D6L1314C7</f>
        <v>4.7015030796025516E-5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4.5576711705672842E-5</v>
      </c>
      <c r="X21" s="16" t="s">
        <v>37953</v>
      </c>
      <c r="Y21" s="33">
        <f>D6L1314C7-D6L1314C10</f>
        <v>1.4383190903526739E-6</v>
      </c>
      <c r="Z21" s="16" t="s">
        <v>37954</v>
      </c>
      <c r="AA21" s="33">
        <f>CHOOSE(MIN(D6L1314C9,RUN_YEARS),B7L813C7,B7L813C16,B7L813C25,B7L813C34,B7L813C43)</f>
        <v>130.19999999999999</v>
      </c>
      <c r="AB21" s="16" t="s">
        <v>37955</v>
      </c>
      <c r="AC21" s="33">
        <f>IF(D6L1314C12=0,0,D6L1314C10/D6L1314C12)</f>
        <v>3.500515491987162E-7</v>
      </c>
      <c r="AD21" s="16" t="s">
        <v>37956</v>
      </c>
      <c r="AE21" s="33">
        <f>IF(D6L1314C5=0,0,D6L1314C10/D6L1314C5)</f>
        <v>0.48470362492590069</v>
      </c>
      <c r="AF21" s="16" t="s">
        <v>37957</v>
      </c>
      <c r="AG21" s="33">
        <f>CHOOSE(MIN(D6L1314C9,RUN_YEARS),B7L813C5,B7L813C14,B7L813C23,B7L813C32,B7L813C41)</f>
        <v>1.580337671414227</v>
      </c>
      <c r="AH21" s="16" t="s">
        <v>37958</v>
      </c>
      <c r="AI21" s="33">
        <f>IF(D6L1314C15=0,0,D6L1314C11/D6L1314C15)</f>
        <v>9.1013402791666526E-7</v>
      </c>
      <c r="AJ21" s="16" t="s">
        <v>37959</v>
      </c>
      <c r="AK21" s="33">
        <f>IF(D6L1314C5=0,0,D6L1314C11/D6L1314C5)</f>
        <v>1.5296375074099327E-2</v>
      </c>
      <c r="AL21" s="16" t="s">
        <v>37960</v>
      </c>
      <c r="AM21" s="33">
        <f>D6L1314C8*CHOOSE(MIN(D6L1314C9,RUN_YEARS),B7L813C4,B7L813C13,B7L813C22,B7L813C31,B7L813C40)</f>
        <v>9.826443726679246E-6</v>
      </c>
      <c r="AN21" s="16" t="s">
        <v>37961</v>
      </c>
      <c r="AO21" s="33">
        <f>D6L1314C8-D6L1314C18</f>
        <v>3.7188587069346272E-5</v>
      </c>
      <c r="AP21" s="16" t="s">
        <v>37962</v>
      </c>
      <c r="AQ21" s="33">
        <f>CHOOSE(MIN(D6L1314C9,RUN_YEARS),B7L813C2,B7L813C11,B7L813C20,B7L813C29,B7L813C38)</f>
        <v>0.17570315556456662</v>
      </c>
      <c r="AR21" s="16" t="s">
        <v>37963</v>
      </c>
      <c r="AS21" s="33">
        <f>IF(D6L1314C20=0,0,D6L1314C18/D6L1314C20)</f>
        <v>5.5926392984264121E-5</v>
      </c>
      <c r="AT21" s="16" t="s">
        <v>37964</v>
      </c>
      <c r="AU21" s="33">
        <f>IF(D6L1314C5=0,0,D6L1314C18/D6L1314C5)</f>
        <v>0.10450321482624593</v>
      </c>
      <c r="AV21" s="16" t="s">
        <v>37965</v>
      </c>
      <c r="AW21" s="33">
        <f>CHOOSE(MIN(D6L1314C9,RUN_YEARS),B7L813C1,B7L813C10,B7L813C19,B7L813C28,B7L813C37)</f>
        <v>0.66495593734804137</v>
      </c>
      <c r="AX21" s="16" t="s">
        <v>37966</v>
      </c>
      <c r="AY21" s="33">
        <f>IF(D6L1314C23=0,0,D6L1314C19/D6L1314C23)</f>
        <v>5.5926392984264121E-5</v>
      </c>
      <c r="AZ21" s="16" t="s">
        <v>37967</v>
      </c>
      <c r="BA21" s="33">
        <f>IF(D6L1314C5=0,0,D6L1314C19/D6L1314C5)</f>
        <v>0.39549678517375408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3.8493418530827016E-4</v>
      </c>
      <c r="J22" s="16" t="s">
        <v>37990</v>
      </c>
      <c r="K22" s="21">
        <f>IF(FLOW_THRU_100PCT="Y",1,INDEX(VariabilityMatrix,D6L1315C1,D6L1315C9))</f>
        <v>0.52190386455991</v>
      </c>
      <c r="L22" s="16" t="s">
        <v>37970</v>
      </c>
      <c r="M22" s="15">
        <f>IF(D6L1315C2&lt;&gt;0,D6L1315C2*D6L1315C4,D6L1315C3*D6L1315C4)</f>
        <v>2.0089863891360673E-4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1.0044931945680336E-4</v>
      </c>
      <c r="R22" s="16" t="s">
        <v>37972</v>
      </c>
      <c r="S22" s="15">
        <f>D6L1315C5-D6L1315C7</f>
        <v>1.0044931945680336E-4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9.7975297913331641E-5</v>
      </c>
      <c r="X22" s="16" t="s">
        <v>37974</v>
      </c>
      <c r="Y22" s="33">
        <f>D6L1315C7-D6L1315C10</f>
        <v>2.4740215434717222E-6</v>
      </c>
      <c r="Z22" s="16" t="s">
        <v>37975</v>
      </c>
      <c r="AA22" s="33">
        <f>CHOOSE(MIN(D6L1315C9,RUN_YEARS),B7L813C7,B7L813C16,B7L813C25,B7L813C34,B7L813C43)</f>
        <v>160.33333333333331</v>
      </c>
      <c r="AB22" s="16" t="s">
        <v>37976</v>
      </c>
      <c r="AC22" s="33">
        <f>IF(D6L1315C12=0,0,D6L1315C10/D6L1315C12)</f>
        <v>6.1107254415799366E-7</v>
      </c>
      <c r="AD22" s="16" t="s">
        <v>37977</v>
      </c>
      <c r="AE22" s="33">
        <f>IF(D6L1315C5=0,0,D6L1315C10/D6L1315C5)</f>
        <v>0.48768522496294442</v>
      </c>
      <c r="AF22" s="16" t="s">
        <v>37978</v>
      </c>
      <c r="AG22" s="33">
        <f>CHOOSE(MIN(D6L1315C9,RUN_YEARS),B7L813C5,B7L813C14,B7L813C23,B7L813C32,B7L813C41)</f>
        <v>1.5571747685052313</v>
      </c>
      <c r="AH22" s="16" t="s">
        <v>37979</v>
      </c>
      <c r="AI22" s="33">
        <f>IF(D6L1315C15=0,0,D6L1315C11/D6L1315C15)</f>
        <v>1.5887886148107792E-6</v>
      </c>
      <c r="AJ22" s="16" t="s">
        <v>37980</v>
      </c>
      <c r="AK22" s="33">
        <f>IF(D6L1315C5=0,0,D6L1315C11/D6L1315C5)</f>
        <v>1.2314775037055557E-2</v>
      </c>
      <c r="AL22" s="16" t="s">
        <v>37981</v>
      </c>
      <c r="AM22" s="33">
        <f>D6L1315C8*CHOOSE(MIN(D6L1315C9,RUN_YEARS),B7L813C4,B7L813C13,B7L813C22,B7L813C31,B7L813C40)</f>
        <v>2.4356455352025229E-5</v>
      </c>
      <c r="AN22" s="16" t="s">
        <v>37982</v>
      </c>
      <c r="AO22" s="33">
        <f>D6L1315C8-D6L1315C18</f>
        <v>7.6092864104778131E-5</v>
      </c>
      <c r="AP22" s="16" t="s">
        <v>37983</v>
      </c>
      <c r="AQ22" s="33">
        <f>CHOOSE(MIN(D6L1315C9,RUN_YEARS),B7L813C2,B7L813C11,B7L813C20,B7L813C29,B7L813C38)</f>
        <v>0.2192828639878048</v>
      </c>
      <c r="AR22" s="16" t="s">
        <v>37984</v>
      </c>
      <c r="AS22" s="33">
        <f>IF(D6L1315C20=0,0,D6L1315C18/D6L1315C20)</f>
        <v>1.1107322710533272E-4</v>
      </c>
      <c r="AT22" s="16" t="s">
        <v>37985</v>
      </c>
      <c r="AU22" s="33">
        <f>IF(D6L1315C5=0,0,D6L1315C18/D6L1315C5)</f>
        <v>0.12123753293569767</v>
      </c>
      <c r="AV22" s="16" t="s">
        <v>37986</v>
      </c>
      <c r="AW22" s="33">
        <f>CHOOSE(MIN(D6L1315C9,RUN_YEARS),B7L813C1,B7L813C10,B7L813C19,B7L813C28,B7L813C37)</f>
        <v>0.68506935548579961</v>
      </c>
      <c r="AX22" s="16" t="s">
        <v>37987</v>
      </c>
      <c r="AY22" s="33">
        <f>IF(D6L1315C23=0,0,D6L1315C19/D6L1315C23)</f>
        <v>1.1107322710533272E-4</v>
      </c>
      <c r="AZ22" s="16" t="s">
        <v>37988</v>
      </c>
      <c r="BA22" s="33">
        <f>IF(D6L1315C5=0,0,D6L1315C19/D6L1315C5)</f>
        <v>0.37876246706430233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2.9632698195178433</v>
      </c>
      <c r="J23" s="16" t="s">
        <v>38011</v>
      </c>
      <c r="K23" s="21">
        <f>IF(FLOW_THRU_100PCT="Y",1,INDEX(VariabilityMatrix,D6L1316C1,D6L1316C9))</f>
        <v>0.20868180774957085</v>
      </c>
      <c r="L23" s="16" t="s">
        <v>37991</v>
      </c>
      <c r="M23" s="15">
        <f>IF(D6L1316C2&lt;&gt;0,D6L1316C2*D6L1316C4,D6L1316C3*D6L1316C4)</f>
        <v>0.61838050278672807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0.30919025139336404</v>
      </c>
      <c r="R23" s="16" t="s">
        <v>37993</v>
      </c>
      <c r="S23" s="15">
        <f>D6L1316C5-D6L1316C7</f>
        <v>0.30919025139336404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0.30157503461424418</v>
      </c>
      <c r="X23" s="16" t="s">
        <v>37995</v>
      </c>
      <c r="Y23" s="33">
        <f>D6L1316C7-D6L1316C10</f>
        <v>7.6152167791198599E-3</v>
      </c>
      <c r="Z23" s="16" t="s">
        <v>37996</v>
      </c>
      <c r="AA23" s="33">
        <f>CHOOSE(MIN(D6L1316C9,RUN_YEARS),B7L813C7,B7L813C16,B7L813C25,B7L813C34,B7L813C43)</f>
        <v>160.33333333333331</v>
      </c>
      <c r="AB23" s="16" t="s">
        <v>37997</v>
      </c>
      <c r="AC23" s="33">
        <f>IF(D6L1316C12=0,0,D6L1316C10/D6L1316C12)</f>
        <v>1.8809253718144129E-3</v>
      </c>
      <c r="AD23" s="16" t="s">
        <v>37998</v>
      </c>
      <c r="AE23" s="33">
        <f>IF(D6L1316C5=0,0,D6L1316C10/D6L1316C5)</f>
        <v>0.48768522496294447</v>
      </c>
      <c r="AF23" s="16" t="s">
        <v>37999</v>
      </c>
      <c r="AG23" s="33">
        <f>CHOOSE(MIN(D6L1316C9,RUN_YEARS),B7L813C5,B7L813C14,B7L813C23,B7L813C32,B7L813C41)</f>
        <v>1.5571747685052313</v>
      </c>
      <c r="AH23" s="16" t="s">
        <v>38000</v>
      </c>
      <c r="AI23" s="33">
        <f>IF(D6L1316C15=0,0,D6L1316C11/D6L1316C15)</f>
        <v>4.8904059667174583E-3</v>
      </c>
      <c r="AJ23" s="16" t="s">
        <v>38001</v>
      </c>
      <c r="AK23" s="33">
        <f>IF(D6L1316C5=0,0,D6L1316C11/D6L1316C5)</f>
        <v>1.2314775037055551E-2</v>
      </c>
      <c r="AL23" s="16" t="s">
        <v>38002</v>
      </c>
      <c r="AM23" s="33">
        <f>D6L1316C8*CHOOSE(MIN(D6L1316C9,RUN_YEARS),B7L813C4,B7L813C13,B7L813C22,B7L813C31,B7L813C40)</f>
        <v>7.4970926573399224E-2</v>
      </c>
      <c r="AN23" s="16" t="s">
        <v>38003</v>
      </c>
      <c r="AO23" s="33">
        <f>D6L1316C8-D6L1316C18</f>
        <v>0.23421932481996482</v>
      </c>
      <c r="AP23" s="16" t="s">
        <v>38004</v>
      </c>
      <c r="AQ23" s="33">
        <f>CHOOSE(MIN(D6L1316C9,RUN_YEARS),B7L813C2,B7L813C11,B7L813C20,B7L813C29,B7L813C38)</f>
        <v>0.2192828639878048</v>
      </c>
      <c r="AR23" s="16" t="s">
        <v>38005</v>
      </c>
      <c r="AS23" s="33">
        <f>IF(D6L1316C20=0,0,D6L1316C18/D6L1316C20)</f>
        <v>0.3418914055115983</v>
      </c>
      <c r="AT23" s="16" t="s">
        <v>38006</v>
      </c>
      <c r="AU23" s="33">
        <f>IF(D6L1316C5=0,0,D6L1316C18/D6L1316C5)</f>
        <v>0.12123753293569767</v>
      </c>
      <c r="AV23" s="16" t="s">
        <v>38007</v>
      </c>
      <c r="AW23" s="33">
        <f>CHOOSE(MIN(D6L1316C9,RUN_YEARS),B7L813C1,B7L813C10,B7L813C19,B7L813C28,B7L813C37)</f>
        <v>0.68506935548579961</v>
      </c>
      <c r="AX23" s="16" t="s">
        <v>38008</v>
      </c>
      <c r="AY23" s="33">
        <f>IF(D6L1316C23=0,0,D6L1316C19/D6L1316C23)</f>
        <v>0.34189140551159836</v>
      </c>
      <c r="AZ23" s="16" t="s">
        <v>38009</v>
      </c>
      <c r="BA23" s="33">
        <f>IF(D6L1316C5=0,0,D6L1316C19/D6L1316C5)</f>
        <v>0.37876246706430239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160.33333333333331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1.5571747685052313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0.2192828639878048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0.68506935548579961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0.21440684336376906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124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1.50985393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0.17389491289666351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0.64170111090909088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4.381008164976854</v>
      </c>
      <c r="J26" s="16" t="s">
        <v>38073</v>
      </c>
      <c r="K26" s="21">
        <f>IF(FLOW_THRU_100PCT="Y",1,INDEX(VariabilityMatrix,D6L1319C1,D6L1319C9))</f>
        <v>0.20868180774957085</v>
      </c>
      <c r="L26" s="16" t="s">
        <v>38053</v>
      </c>
      <c r="M26" s="15">
        <f>IF(D6L1319C2&lt;&gt;0,D6L1319C2*D6L1319C4,D6L1319C3*D6L1319C4)</f>
        <v>0.91423670363300003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0.45711835181650001</v>
      </c>
      <c r="R26" s="16" t="s">
        <v>38055</v>
      </c>
      <c r="S26" s="15">
        <f>D6L1319C5-D6L1319C7</f>
        <v>0.45711835181650001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0.44585973248064037</v>
      </c>
      <c r="X26" s="16" t="s">
        <v>38057</v>
      </c>
      <c r="Y26" s="33">
        <f>D6L1319C7-D6L1319C10</f>
        <v>1.1258619335859643E-2</v>
      </c>
      <c r="Z26" s="16" t="s">
        <v>38058</v>
      </c>
      <c r="AA26" s="33">
        <f>CHOOSE(MIN(D6L1319C9,RUN_YEARS),B7L813C7,B7L813C16,B7L813C25,B7L813C34,B7L813C43)</f>
        <v>160.33333333333331</v>
      </c>
      <c r="AB26" s="16" t="s">
        <v>38059</v>
      </c>
      <c r="AC26" s="33">
        <f>IF(D6L1319C12=0,0,D6L1319C10/D6L1319C12)</f>
        <v>2.7808299323116865E-3</v>
      </c>
      <c r="AD26" s="16" t="s">
        <v>38060</v>
      </c>
      <c r="AE26" s="33">
        <f>IF(D6L1319C5=0,0,D6L1319C10/D6L1319C5)</f>
        <v>0.48768522496294442</v>
      </c>
      <c r="AF26" s="16" t="s">
        <v>38061</v>
      </c>
      <c r="AG26" s="33">
        <f>CHOOSE(MIN(D6L1319C9,RUN_YEARS),B7L813C5,B7L813C14,B7L813C23,B7L813C32,B7L813C41)</f>
        <v>1.5571747685052313</v>
      </c>
      <c r="AH26" s="16" t="s">
        <v>38062</v>
      </c>
      <c r="AI26" s="33">
        <f>IF(D6L1319C15=0,0,D6L1319C11/D6L1319C15)</f>
        <v>7.2301578240103756E-3</v>
      </c>
      <c r="AJ26" s="16" t="s">
        <v>38063</v>
      </c>
      <c r="AK26" s="33">
        <f>IF(D6L1319C5=0,0,D6L1319C11/D6L1319C5)</f>
        <v>1.2314775037055574E-2</v>
      </c>
      <c r="AL26" s="16" t="s">
        <v>38064</v>
      </c>
      <c r="AM26" s="33">
        <f>D6L1319C8*CHOOSE(MIN(D6L1319C9,RUN_YEARS),B7L813C4,B7L813C13,B7L813C22,B7L813C31,B7L813C40)</f>
        <v>0.11083980246772951</v>
      </c>
      <c r="AN26" s="16" t="s">
        <v>38065</v>
      </c>
      <c r="AO26" s="33">
        <f>D6L1319C8-D6L1319C18</f>
        <v>0.3462785493487705</v>
      </c>
      <c r="AP26" s="16" t="s">
        <v>38066</v>
      </c>
      <c r="AQ26" s="33">
        <f>CHOOSE(MIN(D6L1319C9,RUN_YEARS),B7L813C2,B7L813C11,B7L813C20,B7L813C29,B7L813C38)</f>
        <v>0.2192828639878048</v>
      </c>
      <c r="AR26" s="16" t="s">
        <v>38067</v>
      </c>
      <c r="AS26" s="33">
        <f>IF(D6L1319C20=0,0,D6L1319C18/D6L1319C20)</f>
        <v>0.50546495267361047</v>
      </c>
      <c r="AT26" s="16" t="s">
        <v>38068</v>
      </c>
      <c r="AU26" s="33">
        <f>IF(D6L1319C5=0,0,D6L1319C18/D6L1319C5)</f>
        <v>0.12123753293569767</v>
      </c>
      <c r="AV26" s="16" t="s">
        <v>38069</v>
      </c>
      <c r="AW26" s="33">
        <f>CHOOSE(MIN(D6L1319C9,RUN_YEARS),B7L813C1,B7L813C10,B7L813C19,B7L813C28,B7L813C37)</f>
        <v>0.68506935548579961</v>
      </c>
      <c r="AX26" s="16" t="s">
        <v>38070</v>
      </c>
      <c r="AY26" s="33">
        <f>IF(D6L1319C23=0,0,D6L1319C19/D6L1319C23)</f>
        <v>0.50546495267361047</v>
      </c>
      <c r="AZ26" s="16" t="s">
        <v>38071</v>
      </c>
      <c r="BA26" s="33">
        <f>IF(D6L1319C5=0,0,D6L1319C19/D6L1319C5)</f>
        <v>0.37876246706430233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0.15062839899586203</v>
      </c>
      <c r="J27" s="16" t="s">
        <v>38094</v>
      </c>
      <c r="K27" s="21">
        <f>IF(FLOW_THRU_100PCT="Y",1,INDEX(VariabilityMatrix,D6L1320C1,D6L1320C9))</f>
        <v>0.21440684336376906</v>
      </c>
      <c r="L27" s="16" t="s">
        <v>38074</v>
      </c>
      <c r="M27" s="15">
        <f>IF(D6L1320C2&lt;&gt;0,D6L1320C2*D6L1320C4,D6L1320C3*D6L1320C4)</f>
        <v>3.2295759549641097E-2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1.6147879774820548E-2</v>
      </c>
      <c r="R27" s="16" t="s">
        <v>38076</v>
      </c>
      <c r="S27" s="15">
        <f>D6L1320C5-D6L1320C7</f>
        <v>1.6147879774820548E-2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1.5652353990276029E-2</v>
      </c>
      <c r="X27" s="16" t="s">
        <v>38078</v>
      </c>
      <c r="Y27" s="33">
        <f>D6L1320C7-D6L1320C10</f>
        <v>4.9552578454451976E-4</v>
      </c>
      <c r="Z27" s="16" t="s">
        <v>38079</v>
      </c>
      <c r="AA27" s="33">
        <f>CHOOSE(MIN(D6L1320C9,RUN_YEARS),B7L813C7,B7L813C16,B7L813C25,B7L813C34,B7L813C43)</f>
        <v>124</v>
      </c>
      <c r="AB27" s="16" t="s">
        <v>38080</v>
      </c>
      <c r="AC27" s="33">
        <f>IF(D6L1320C12=0,0,D6L1320C10/D6L1320C12)</f>
        <v>1.2622866121190347E-4</v>
      </c>
      <c r="AD27" s="16" t="s">
        <v>38081</v>
      </c>
      <c r="AE27" s="33">
        <f>IF(D6L1320C5=0,0,D6L1320C10/D6L1320C5)</f>
        <v>0.48465663011322407</v>
      </c>
      <c r="AF27" s="16" t="s">
        <v>38082</v>
      </c>
      <c r="AG27" s="33">
        <f>CHOOSE(MIN(D6L1320C9,RUN_YEARS),B7L813C5,B7L813C14,B7L813C23,B7L813C32,B7L813C41)</f>
        <v>1.50985393</v>
      </c>
      <c r="AH27" s="16" t="s">
        <v>38083</v>
      </c>
      <c r="AI27" s="33">
        <f>IF(D6L1320C15=0,0,D6L1320C11/D6L1320C15)</f>
        <v>3.2819451915094844E-4</v>
      </c>
      <c r="AJ27" s="16" t="s">
        <v>38084</v>
      </c>
      <c r="AK27" s="33">
        <f>IF(D6L1320C5=0,0,D6L1320C11/D6L1320C5)</f>
        <v>1.5343369886775942E-2</v>
      </c>
      <c r="AL27" s="16" t="s">
        <v>38085</v>
      </c>
      <c r="AM27" s="33">
        <f>D6L1320C8*CHOOSE(MIN(D6L1320C9,RUN_YEARS),B7L813C4,B7L813C13,B7L813C22,B7L813C31,B7L813C40)</f>
        <v>3.4429228011746489E-3</v>
      </c>
      <c r="AN27" s="16" t="s">
        <v>38086</v>
      </c>
      <c r="AO27" s="33">
        <f>D6L1320C8-D6L1320C18</f>
        <v>1.27049569736459E-2</v>
      </c>
      <c r="AP27" s="16" t="s">
        <v>38087</v>
      </c>
      <c r="AQ27" s="33">
        <f>CHOOSE(MIN(D6L1320C9,RUN_YEARS),B7L813C2,B7L813C11,B7L813C20,B7L813C29,B7L813C38)</f>
        <v>0.17389491289666351</v>
      </c>
      <c r="AR27" s="16" t="s">
        <v>38088</v>
      </c>
      <c r="AS27" s="33">
        <f>IF(D6L1320C20=0,0,D6L1320C18/D6L1320C20)</f>
        <v>1.9798870155681866E-2</v>
      </c>
      <c r="AT27" s="16" t="s">
        <v>38089</v>
      </c>
      <c r="AU27" s="33">
        <f>IF(D6L1320C5=0,0,D6L1320C18/D6L1320C5)</f>
        <v>0.10660603277909005</v>
      </c>
      <c r="AV27" s="16" t="s">
        <v>38090</v>
      </c>
      <c r="AW27" s="33">
        <f>CHOOSE(MIN(D6L1320C9,RUN_YEARS),B7L813C1,B7L813C10,B7L813C19,B7L813C28,B7L813C37)</f>
        <v>0.64170111090909088</v>
      </c>
      <c r="AX27" s="16" t="s">
        <v>38091</v>
      </c>
      <c r="AY27" s="33">
        <f>IF(D6L1320C23=0,0,D6L1320C19/D6L1320C23)</f>
        <v>1.979887015568187E-2</v>
      </c>
      <c r="AZ27" s="16" t="s">
        <v>38092</v>
      </c>
      <c r="BA27" s="33">
        <f>IF(D6L1320C5=0,0,D6L1320C19/D6L1320C5)</f>
        <v>0.39339396722090997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0.21440684336376906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124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1.50985393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0.17389491289666351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0.64170111090909088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0.21440684336376906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124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1.50985393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0.17389491289666351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0.64170111090909088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0.21440684336376906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124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1.50985393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0.17389491289666351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0.64170111090909088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0.21440684336376906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124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1.50985393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0.17389491289666351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0.64170111090909088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0.21440684336376906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124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1.50985393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0.17389491289666351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0.64170111090909088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124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1.50985393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0.17389491289666351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0.64170111090909088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0.12649236674188705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0.10878343539802286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5.4391717699011431E-2</v>
      </c>
      <c r="R34" s="16" t="s">
        <v>38222</v>
      </c>
      <c r="S34" s="15">
        <f>D6L1327C5-D6L1327C7</f>
        <v>5.4391717699011431E-2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5.305207416432671E-2</v>
      </c>
      <c r="X34" s="16" t="s">
        <v>38224</v>
      </c>
      <c r="Y34" s="33">
        <f>D6L1327C7-D6L1327C10</f>
        <v>1.3396435346847216E-3</v>
      </c>
      <c r="Z34" s="16" t="s">
        <v>38225</v>
      </c>
      <c r="AA34" s="33">
        <f>CHOOSE(MIN(D6L1327C9,RUN_YEARS),B7L813C7,B7L813C16,B7L813C25,B7L813C34,B7L813C43)</f>
        <v>160.33333333333331</v>
      </c>
      <c r="AB34" s="16" t="s">
        <v>38226</v>
      </c>
      <c r="AC34" s="33">
        <f>IF(D6L1327C12=0,0,D6L1327C10/D6L1327C12)</f>
        <v>3.3088611744902318E-4</v>
      </c>
      <c r="AD34" s="16" t="s">
        <v>38227</v>
      </c>
      <c r="AE34" s="33">
        <f>IF(D6L1327C5=0,0,D6L1327C10/D6L1327C5)</f>
        <v>0.48768522496294442</v>
      </c>
      <c r="AF34" s="16" t="s">
        <v>38228</v>
      </c>
      <c r="AG34" s="33">
        <f>CHOOSE(MIN(D6L1327C9,RUN_YEARS),B7L813C5,B7L813C14,B7L813C23,B7L813C32,B7L813C41)</f>
        <v>1.5571747685052313</v>
      </c>
      <c r="AH34" s="16" t="s">
        <v>38229</v>
      </c>
      <c r="AI34" s="33">
        <f>IF(D6L1327C15=0,0,D6L1327C11/D6L1327C15)</f>
        <v>8.6030390536746045E-4</v>
      </c>
      <c r="AJ34" s="16" t="s">
        <v>38230</v>
      </c>
      <c r="AK34" s="33">
        <f>IF(D6L1327C5=0,0,D6L1327C11/D6L1327C5)</f>
        <v>1.2314775037055591E-2</v>
      </c>
      <c r="AL34" s="16" t="s">
        <v>38231</v>
      </c>
      <c r="AM34" s="33">
        <f>D6L1327C8*CHOOSE(MIN(D6L1327C9,RUN_YEARS),B7L813C4,B7L813C13,B7L813C22,B7L813C31,B7L813C40)</f>
        <v>1.3188635331926137E-2</v>
      </c>
      <c r="AN34" s="16" t="s">
        <v>38232</v>
      </c>
      <c r="AO34" s="33">
        <f>D6L1327C8-D6L1327C18</f>
        <v>4.1203082367085295E-2</v>
      </c>
      <c r="AP34" s="16" t="s">
        <v>38233</v>
      </c>
      <c r="AQ34" s="33">
        <f>CHOOSE(MIN(D6L1327C9,RUN_YEARS),B7L813C2,B7L813C11,B7L813C20,B7L813C29,B7L813C38)</f>
        <v>0.2192828639878048</v>
      </c>
      <c r="AR34" s="16" t="s">
        <v>38234</v>
      </c>
      <c r="AS34" s="33">
        <f>IF(D6L1327C20=0,0,D6L1327C18/D6L1327C20)</f>
        <v>6.0144395654462127E-2</v>
      </c>
      <c r="AT34" s="16" t="s">
        <v>38235</v>
      </c>
      <c r="AU34" s="33">
        <f>IF(D6L1327C5=0,0,D6L1327C18/D6L1327C5)</f>
        <v>0.12123753293569767</v>
      </c>
      <c r="AV34" s="16" t="s">
        <v>38236</v>
      </c>
      <c r="AW34" s="33">
        <f>CHOOSE(MIN(D6L1327C9,RUN_YEARS),B7L813C1,B7L813C10,B7L813C19,B7L813C28,B7L813C37)</f>
        <v>0.68506935548579961</v>
      </c>
      <c r="AX34" s="16" t="s">
        <v>38237</v>
      </c>
      <c r="AY34" s="33">
        <f>IF(D6L1327C23=0,0,D6L1327C19/D6L1327C23)</f>
        <v>6.0144395654462127E-2</v>
      </c>
      <c r="AZ34" s="16" t="s">
        <v>38238</v>
      </c>
      <c r="BA34" s="33">
        <f>IF(D6L1327C5=0,0,D6L1327C19/D6L1327C5)</f>
        <v>0.37876246706430233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23.808968808398767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15.586001758287539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7.7930008791437695</v>
      </c>
      <c r="R35" s="16" t="s">
        <v>38242</v>
      </c>
      <c r="S35" s="15">
        <f>SUM(D6L1301C8:D6L1327C8)-2*SUM(D6L1309C8,D6L1311C8,D6L1322C8,D6L1324C8,D6L1327C8)</f>
        <v>7.7930008791437695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7.6009510219748098</v>
      </c>
      <c r="X35" s="16" t="s">
        <v>38244</v>
      </c>
      <c r="Y35" s="33">
        <f>SUM(D6L1301C11:D6L1327C11)-2*SUM(D6L1309C11,D6L1311C11,D6L1322C11,D6L1324C11,D6L1327C11)</f>
        <v>0.19204985716896134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4.7439103470330909E-2</v>
      </c>
      <c r="AD35" s="16" t="s">
        <v>38246</v>
      </c>
      <c r="AE35" s="33">
        <f>IF(D6L1328C5=0,0,D6L1328C10/D6L1328C5)</f>
        <v>0.48767805495294253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0.12334166902286038</v>
      </c>
      <c r="AJ35" s="16" t="s">
        <v>38248</v>
      </c>
      <c r="AK35" s="33">
        <f>IF(D6L1328C5=0,0,D6L1328C11/D6L1328C5)</f>
        <v>1.2321945047057546E-2</v>
      </c>
      <c r="AL35" s="16" t="s">
        <v>38249</v>
      </c>
      <c r="AM35" s="33">
        <f>SUM(D6L1301C18:D6L1327C18)-2*SUM(D6L1309C18,D6L1311C18,D6L1322C18,D6L1324C18,D6L1327C18)</f>
        <v>1.8890582748999412</v>
      </c>
      <c r="AN35" s="16" t="s">
        <v>38250</v>
      </c>
      <c r="AO35" s="33">
        <f>SUM(D6L1301C19:D6L1327C19)-2*SUM(D6L1309C19,D6L1311C19,D6L1322C19,D6L1324C19,D6L1327C19)</f>
        <v>5.9039426042438299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8.6193625770073261</v>
      </c>
      <c r="AT35" s="16" t="s">
        <v>38252</v>
      </c>
      <c r="AU35" s="33">
        <f>IF(D6L1328C5=0,0,D6L1328C18/D6L1328C5)</f>
        <v>0.12120223673755669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8.6193625770073261</v>
      </c>
      <c r="AZ35" s="16" t="s">
        <v>38254</v>
      </c>
      <c r="BA35" s="33">
        <f>IF(D6L1328C5=0,0,D6L1328C19/D6L1328C5)</f>
        <v>0.37879776326244341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0.235634641410777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0.1178173207053885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5.890866035269425E-2</v>
      </c>
      <c r="R36" s="16" t="s">
        <v>38259</v>
      </c>
      <c r="S36" s="15">
        <f>D6L1329C5-D6L1329C7</f>
        <v>5.890866035269425E-2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5.7100945622042563E-2</v>
      </c>
      <c r="X36" s="16" t="s">
        <v>38261</v>
      </c>
      <c r="Y36" s="33">
        <f>D6L1329C7-D6L1329C10</f>
        <v>1.8077147306516869E-3</v>
      </c>
      <c r="Z36" s="16" t="s">
        <v>38262</v>
      </c>
      <c r="AA36" s="33">
        <f>CHOOSE(MIN(D6L1329C9,RUN_YEARS),B7L813C7,B7L813C16,B7L813C25,B7L813C34,B7L813C43)</f>
        <v>124</v>
      </c>
      <c r="AB36" s="16" t="s">
        <v>38263</v>
      </c>
      <c r="AC36" s="33">
        <f>IF(D6L1329C12=0,0,D6L1329C10/D6L1329C12)</f>
        <v>4.6049149695195614E-4</v>
      </c>
      <c r="AD36" s="16" t="s">
        <v>38264</v>
      </c>
      <c r="AE36" s="33">
        <f>IF(D6L1329C5=0,0,D6L1329C10/D6L1329C5)</f>
        <v>0.48465663011322402</v>
      </c>
      <c r="AF36" s="16" t="s">
        <v>38265</v>
      </c>
      <c r="AG36" s="33">
        <f>CHOOSE(MIN(D6L1329C9,RUN_YEARS),B7L813C5,B7L813C14,B7L813C23,B7L813C32,B7L813C41)</f>
        <v>1.50985393</v>
      </c>
      <c r="AH36" s="16" t="s">
        <v>38266</v>
      </c>
      <c r="AI36" s="33">
        <f>IF(D6L1329C15=0,0,D6L1329C11/D6L1329C15)</f>
        <v>1.1972778920750877E-3</v>
      </c>
      <c r="AJ36" s="16" t="s">
        <v>38267</v>
      </c>
      <c r="AK36" s="33">
        <f>IF(D6L1329C5=0,0,D6L1329C11/D6L1329C5)</f>
        <v>1.5343369886775987E-2</v>
      </c>
      <c r="AL36" s="16" t="s">
        <v>38268</v>
      </c>
      <c r="AM36" s="33">
        <f>D6L1329C8*CHOOSE(MIN(D6L1329C9,RUN_YEARS),B7L813C4,B7L813C13,B7L813C22,B7L813C31,B7L813C40)</f>
        <v>1.2560037153063211E-2</v>
      </c>
      <c r="AN36" s="16" t="s">
        <v>38269</v>
      </c>
      <c r="AO36" s="33">
        <f>D6L1329C8-D6L1329C18</f>
        <v>4.6348623199631039E-2</v>
      </c>
      <c r="AP36" s="16" t="s">
        <v>38270</v>
      </c>
      <c r="AQ36" s="33">
        <f>CHOOSE(MIN(D6L1329C9,RUN_YEARS),B7L813C2,B7L813C11,B7L813C20,B7L813C29,B7L813C38)</f>
        <v>0.17389491289666351</v>
      </c>
      <c r="AR36" s="16" t="s">
        <v>38271</v>
      </c>
      <c r="AS36" s="33">
        <f>IF(D6L1329C20=0,0,D6L1329C18/D6L1329C20)</f>
        <v>7.2227743433339958E-2</v>
      </c>
      <c r="AT36" s="16" t="s">
        <v>38272</v>
      </c>
      <c r="AU36" s="33">
        <f>IF(D6L1329C5=0,0,D6L1329C18/D6L1329C5)</f>
        <v>0.10660603277909005</v>
      </c>
      <c r="AV36" s="16" t="s">
        <v>38273</v>
      </c>
      <c r="AW36" s="33">
        <f>CHOOSE(MIN(D6L1329C9,RUN_YEARS),B7L813C1,B7L813C10,B7L813C19,B7L813C28,B7L813C37)</f>
        <v>0.64170111090909088</v>
      </c>
      <c r="AX36" s="16" t="s">
        <v>38274</v>
      </c>
      <c r="AY36" s="33">
        <f>IF(D6L1329C23=0,0,D6L1329C19/D6L1329C23)</f>
        <v>7.2227743433339944E-2</v>
      </c>
      <c r="AZ36" s="16" t="s">
        <v>38275</v>
      </c>
      <c r="BA36" s="33">
        <f>IF(D6L1329C5=0,0,D6L1329C19/D6L1329C5)</f>
        <v>0.39339396722090997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124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1.50985393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0.17389491289666351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0.64170111090909088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124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1.50985393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0.17389491289666351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0.64170111090909088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124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1.50985393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0.17389491289666351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0.64170111090909088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5722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5722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2288.8000000000002</v>
      </c>
      <c r="R40" s="16" t="s">
        <v>38340</v>
      </c>
      <c r="S40" s="15">
        <f>D6L1333C5-D6L1333C7</f>
        <v>3433.2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2218.5641900062947</v>
      </c>
      <c r="X40" s="16" t="s">
        <v>38342</v>
      </c>
      <c r="Y40" s="33">
        <f>D6L1333C7-D6L1333C10</f>
        <v>70.235809993705516</v>
      </c>
      <c r="Z40" s="16" t="s">
        <v>38343</v>
      </c>
      <c r="AA40" s="33">
        <f>CHOOSE(MIN(D6L1333C9,RUN_YEARS),B7L813C7,B7L813C16,B7L813C25,B7L813C34,B7L813C43)</f>
        <v>124</v>
      </c>
      <c r="AB40" s="16" t="s">
        <v>38344</v>
      </c>
      <c r="AC40" s="33">
        <f>IF(D6L1333C12=0,0,D6L1333C10/D6L1333C12)</f>
        <v>17.891646693599149</v>
      </c>
      <c r="AD40" s="16" t="s">
        <v>38345</v>
      </c>
      <c r="AE40" s="33">
        <f>IF(D6L1333C5=0,0,D6L1333C10/D6L1333C5)</f>
        <v>0.38772530409057926</v>
      </c>
      <c r="AF40" s="16" t="s">
        <v>38346</v>
      </c>
      <c r="AG40" s="33">
        <f>CHOOSE(MIN(D6L1333C9,RUN_YEARS),B7L813C5,B7L813C14,B7L813C23,B7L813C32,B7L813C41)</f>
        <v>1.50985393</v>
      </c>
      <c r="AH40" s="16" t="s">
        <v>38347</v>
      </c>
      <c r="AI40" s="33">
        <f>IF(D6L1333C15=0,0,D6L1333C11/D6L1333C15)</f>
        <v>46.518281403357683</v>
      </c>
      <c r="AJ40" s="16" t="s">
        <v>38348</v>
      </c>
      <c r="AK40" s="33">
        <f>IF(D6L1333C5=0,0,D6L1333C11/D6L1333C5)</f>
        <v>1.2274695909420747E-2</v>
      </c>
      <c r="AL40" s="16" t="s">
        <v>38349</v>
      </c>
      <c r="AM40" s="33">
        <f>D6L1333C8*CHOOSE(MIN(D6L1333C9,RUN_YEARS),B7L813C4,B7L813C13,B7L813C22,B7L813C31,B7L813C40)</f>
        <v>731.99966347434383</v>
      </c>
      <c r="AN40" s="16" t="s">
        <v>38350</v>
      </c>
      <c r="AO40" s="33">
        <f>D6L1333C8-D6L1333C18</f>
        <v>2701.200336525656</v>
      </c>
      <c r="AP40" s="16" t="s">
        <v>38351</v>
      </c>
      <c r="AQ40" s="33">
        <f>CHOOSE(MIN(D6L1333C9,RUN_YEARS),B7L813C2,B7L813C11,B7L813C20,B7L813C29,B7L813C38)</f>
        <v>0.17389491289666351</v>
      </c>
      <c r="AR40" s="16" t="s">
        <v>38352</v>
      </c>
      <c r="AS40" s="33">
        <f>IF(D6L1333C20=0,0,D6L1333C18/D6L1333C20)</f>
        <v>4209.4369023280879</v>
      </c>
      <c r="AT40" s="16" t="s">
        <v>38353</v>
      </c>
      <c r="AU40" s="33">
        <f>IF(D6L1333C5=0,0,D6L1333C18/D6L1333C5)</f>
        <v>0.12792723933490804</v>
      </c>
      <c r="AV40" s="16" t="s">
        <v>38354</v>
      </c>
      <c r="AW40" s="33">
        <f>CHOOSE(MIN(D6L1333C9,RUN_YEARS),B7L813C1,B7L813C10,B7L813C19,B7L813C28,B7L813C37)</f>
        <v>0.64170111090909088</v>
      </c>
      <c r="AX40" s="16" t="s">
        <v>38355</v>
      </c>
      <c r="AY40" s="33">
        <f>IF(D6L1333C23=0,0,D6L1333C19/D6L1333C23)</f>
        <v>4209.4369023280879</v>
      </c>
      <c r="AZ40" s="16" t="s">
        <v>38356</v>
      </c>
      <c r="BA40" s="33">
        <f>IF(D6L1333C5=0,0,D6L1333C19/D6L1333C5)</f>
        <v>0.47207276066509191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124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1.50985393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0.17389491289666351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0.64170111090909088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3.8772530409057921</v>
      </c>
      <c r="X42" s="16" t="s">
        <v>38382</v>
      </c>
      <c r="Y42" s="33">
        <f>D6L1335C7-D6L1335C10</f>
        <v>0.12274695909420785</v>
      </c>
      <c r="Z42" s="16" t="s">
        <v>38383</v>
      </c>
      <c r="AA42" s="33">
        <f>CHOOSE(MIN(D6L1335C9,RUN_YEARS),B7L813C7,B7L813C16,B7L813C25,B7L813C34,B7L813C43)</f>
        <v>124</v>
      </c>
      <c r="AB42" s="16" t="s">
        <v>38384</v>
      </c>
      <c r="AC42" s="33">
        <f>IF(D6L1335C12=0,0,D6L1335C10/D6L1335C12)</f>
        <v>3.126816968472413E-2</v>
      </c>
      <c r="AD42" s="16" t="s">
        <v>38385</v>
      </c>
      <c r="AE42" s="33">
        <f>IF(D6L1335C5=0,0,D6L1335C10/D6L1335C5)</f>
        <v>0.96931326022644804</v>
      </c>
      <c r="AF42" s="16" t="s">
        <v>38386</v>
      </c>
      <c r="AG42" s="33">
        <f>CHOOSE(MIN(D6L1335C9,RUN_YEARS),B7L813C5,B7L813C14,B7L813C23,B7L813C32,B7L813C41)</f>
        <v>1.50985393</v>
      </c>
      <c r="AH42" s="16" t="s">
        <v>38387</v>
      </c>
      <c r="AI42" s="33">
        <f>IF(D6L1335C15=0,0,D6L1335C11/D6L1335C15)</f>
        <v>8.1297241180282823E-2</v>
      </c>
      <c r="AJ42" s="16" t="s">
        <v>38388</v>
      </c>
      <c r="AK42" s="33">
        <f>IF(D6L1335C5=0,0,D6L1335C11/D6L1335C5)</f>
        <v>3.0686739773551963E-2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0.17389491289666351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0.64170111090909088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25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124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1.50985393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5.3303016389545022</v>
      </c>
      <c r="AN43" s="16" t="s">
        <v>38410</v>
      </c>
      <c r="AO43" s="33">
        <f>D6L1336C8-D6L1336C18</f>
        <v>19.669698361045498</v>
      </c>
      <c r="AP43" s="16" t="s">
        <v>38411</v>
      </c>
      <c r="AQ43" s="33">
        <f>CHOOSE(MIN(D6L1336C9,RUN_YEARS),B7L813C2,B7L813C11,B7L813C20,B7L813C29,B7L813C38)</f>
        <v>0.17389491289666351</v>
      </c>
      <c r="AR43" s="16" t="s">
        <v>38412</v>
      </c>
      <c r="AS43" s="33">
        <f>IF(D6L1336C20=0,0,D6L1336C18/D6L1336C20)</f>
        <v>30.652429965688626</v>
      </c>
      <c r="AT43" s="16" t="s">
        <v>38413</v>
      </c>
      <c r="AU43" s="33">
        <f>IF(D6L1336C5=0,0,D6L1336C18/D6L1336C5)</f>
        <v>0.21321206555818009</v>
      </c>
      <c r="AV43" s="16" t="s">
        <v>38414</v>
      </c>
      <c r="AW43" s="33">
        <f>CHOOSE(MIN(D6L1336C9,RUN_YEARS),B7L813C1,B7L813C10,B7L813C19,B7L813C28,B7L813C37)</f>
        <v>0.64170111090909088</v>
      </c>
      <c r="AX43" s="16" t="s">
        <v>38415</v>
      </c>
      <c r="AY43" s="33">
        <f>IF(D6L1336C23=0,0,D6L1336C19/D6L1336C23)</f>
        <v>30.652429965688626</v>
      </c>
      <c r="AZ43" s="16" t="s">
        <v>38416</v>
      </c>
      <c r="BA43" s="33">
        <f>IF(D6L1336C5=0,0,D6L1336C19/D6L1336C5)</f>
        <v>0.78678793444181994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5751.2356346414108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5751.1178173207054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2292.8589086603529</v>
      </c>
      <c r="R44" s="16" t="s">
        <v>38420</v>
      </c>
      <c r="S44" s="15">
        <f>SUM(D6L1329C8:D6L1336C8)</f>
        <v>3458.2589086603525</v>
      </c>
      <c r="U44" s="21" t="str">
        <f>NULL_VALUE</f>
        <v>n/a</v>
      </c>
      <c r="V44" s="16" t="s">
        <v>38421</v>
      </c>
      <c r="W44" s="33">
        <f>SUM(D6L1329C10:D6L1336C10)</f>
        <v>2222.4985439928228</v>
      </c>
      <c r="X44" s="16" t="s">
        <v>38422</v>
      </c>
      <c r="Y44" s="33">
        <f>SUM(D6L1329C11:D6L1336C11)</f>
        <v>70.360364667530376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17.923375354780827</v>
      </c>
      <c r="AD44" s="16" t="s">
        <v>38424</v>
      </c>
      <c r="AE44" s="33">
        <f>IF(D6L1337C5=0,0,D6L1337C10/D6L1337C5)</f>
        <v>0.38644635957540274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46.600775922430039</v>
      </c>
      <c r="AJ44" s="16" t="s">
        <v>38426</v>
      </c>
      <c r="AK44" s="33">
        <f>IF(D6L1337C5=0,0,D6L1337C11/D6L1337C5)</f>
        <v>1.2234206792916898E-2</v>
      </c>
      <c r="AL44" s="16" t="s">
        <v>38427</v>
      </c>
      <c r="AM44" s="33">
        <f>SUM(D6L1329C18:D6L1336C18)</f>
        <v>737.34252515045148</v>
      </c>
      <c r="AN44" s="16" t="s">
        <v>38428</v>
      </c>
      <c r="AO44" s="33">
        <f>SUM(D6L1329C19:D6L1336C19)</f>
        <v>2720.9163835099012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4240.1615600372097</v>
      </c>
      <c r="AT44" s="16" t="s">
        <v>38430</v>
      </c>
      <c r="AU44" s="33">
        <f>IF(D6L1337C5=0,0,D6L1337C18/D6L1337C5)</f>
        <v>0.12820855850488558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4240.1615600372097</v>
      </c>
      <c r="AZ44" s="16" t="s">
        <v>38432</v>
      </c>
      <c r="BA44" s="33">
        <f>IF(D6L1337C5=0,0,D6L1337C19/D6L1337C5)</f>
        <v>0.47311087512679484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1.2728622609387348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0.63643113046936739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0.31821556523468369</v>
      </c>
      <c r="R45" s="16" t="s">
        <v>38437</v>
      </c>
      <c r="S45" s="15">
        <f>D6L1338C5-D6L1338C7</f>
        <v>0.31821556523468369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0.30845056699243323</v>
      </c>
      <c r="X45" s="16" t="s">
        <v>38439</v>
      </c>
      <c r="Y45" s="33">
        <f>D6L1338C7-D6L1338C10</f>
        <v>9.7649982422504666E-3</v>
      </c>
      <c r="Z45" s="16" t="s">
        <v>38440</v>
      </c>
      <c r="AA45" s="33">
        <f>CHOOSE(MIN(D6L1338C9,RUN_YEARS),B7L813C7,B7L813C16,B7L813C25,B7L813C34,B7L813C43)</f>
        <v>124</v>
      </c>
      <c r="AB45" s="16" t="s">
        <v>38441</v>
      </c>
      <c r="AC45" s="33">
        <f>IF(D6L1338C12=0,0,D6L1338C10/D6L1338C12)</f>
        <v>2.4875045725196226E-3</v>
      </c>
      <c r="AD45" s="16" t="s">
        <v>38442</v>
      </c>
      <c r="AE45" s="33">
        <f>IF(D6L1338C5=0,0,D6L1338C10/D6L1338C5)</f>
        <v>0.48465663011322407</v>
      </c>
      <c r="AF45" s="16" t="s">
        <v>38443</v>
      </c>
      <c r="AG45" s="33">
        <f>CHOOSE(MIN(D6L1338C9,RUN_YEARS),B7L813C5,B7L813C14,B7L813C23,B7L813C32,B7L813C41)</f>
        <v>1.50985393</v>
      </c>
      <c r="AH45" s="16" t="s">
        <v>38444</v>
      </c>
      <c r="AI45" s="33">
        <f>IF(D6L1338C15=0,0,D6L1338C11/D6L1338C15)</f>
        <v>6.467511888551011E-3</v>
      </c>
      <c r="AJ45" s="16" t="s">
        <v>38445</v>
      </c>
      <c r="AK45" s="33">
        <f>IF(D6L1338C5=0,0,D6L1338C11/D6L1338C5)</f>
        <v>1.5343369886775949E-2</v>
      </c>
      <c r="AL45" s="16" t="s">
        <v>38446</v>
      </c>
      <c r="AM45" s="33">
        <f>D6L1338C8*CHOOSE(MIN(D6L1338C9,RUN_YEARS),B7L813C4,B7L813C13,B7L813C22,B7L813C31,B7L813C40)</f>
        <v>6.7847397956450714E-2</v>
      </c>
      <c r="AN45" s="16" t="s">
        <v>38447</v>
      </c>
      <c r="AO45" s="33">
        <f>D6L1338C8-D6L1338C18</f>
        <v>0.25036816727823297</v>
      </c>
      <c r="AP45" s="16" t="s">
        <v>38448</v>
      </c>
      <c r="AQ45" s="33">
        <f>CHOOSE(MIN(D6L1338C9,RUN_YEARS),B7L813C2,B7L813C11,B7L813C20,B7L813C29,B7L813C38)</f>
        <v>0.17389491289666351</v>
      </c>
      <c r="AR45" s="16" t="s">
        <v>38449</v>
      </c>
      <c r="AS45" s="33">
        <f>IF(D6L1338C20=0,0,D6L1338C18/D6L1338C20)</f>
        <v>0.39016321309392654</v>
      </c>
      <c r="AT45" s="16" t="s">
        <v>38450</v>
      </c>
      <c r="AU45" s="33">
        <f>IF(D6L1338C5=0,0,D6L1338C18/D6L1338C5)</f>
        <v>0.10660603277909005</v>
      </c>
      <c r="AV45" s="16" t="s">
        <v>38451</v>
      </c>
      <c r="AW45" s="33">
        <f>CHOOSE(MIN(D6L1338C9,RUN_YEARS),B7L813C1,B7L813C10,B7L813C19,B7L813C28,B7L813C37)</f>
        <v>0.64170111090909088</v>
      </c>
      <c r="AX45" s="16" t="s">
        <v>38452</v>
      </c>
      <c r="AY45" s="33">
        <f>IF(D6L1338C23=0,0,D6L1338C19/D6L1338C23)</f>
        <v>0.39016321309392649</v>
      </c>
      <c r="AZ45" s="16" t="s">
        <v>38453</v>
      </c>
      <c r="BA45" s="33">
        <f>IF(D6L1338C5=0,0,D6L1338C19/D6L1338C5)</f>
        <v>0.39339396722090991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8028.3757026287767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8028.3757026287767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3211.350281051511</v>
      </c>
      <c r="R46" s="16" t="s">
        <v>38457</v>
      </c>
      <c r="S46" s="15">
        <f>D6L1339C5-D6L1339C7</f>
        <v>4817.0254215772657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3112.8044106551602</v>
      </c>
      <c r="X46" s="16" t="s">
        <v>38459</v>
      </c>
      <c r="Y46" s="33">
        <f>D6L1339C7-D6L1339C10</f>
        <v>98.545870396350892</v>
      </c>
      <c r="Z46" s="16" t="s">
        <v>38460</v>
      </c>
      <c r="AA46" s="33">
        <f>CHOOSE(MIN(D6L1339C9,RUN_YEARS),B7L813C7,B7L813C16,B7L813C25,B7L813C34,B7L813C43)</f>
        <v>124</v>
      </c>
      <c r="AB46" s="16" t="s">
        <v>38461</v>
      </c>
      <c r="AC46" s="33">
        <f>IF(D6L1339C12=0,0,D6L1339C10/D6L1339C12)</f>
        <v>25.103261376251293</v>
      </c>
      <c r="AD46" s="16" t="s">
        <v>38462</v>
      </c>
      <c r="AE46" s="33">
        <f>IF(D6L1339C5=0,0,D6L1339C10/D6L1339C5)</f>
        <v>0.38772530409057926</v>
      </c>
      <c r="AF46" s="16" t="s">
        <v>38463</v>
      </c>
      <c r="AG46" s="33">
        <f>CHOOSE(MIN(D6L1339C9,RUN_YEARS),B7L813C5,B7L813C14,B7L813C23,B7L813C32,B7L813C41)</f>
        <v>1.50985393</v>
      </c>
      <c r="AH46" s="16" t="s">
        <v>38464</v>
      </c>
      <c r="AI46" s="33">
        <f>IF(D6L1339C15=0,0,D6L1339C11/D6L1339C15)</f>
        <v>65.268479578253562</v>
      </c>
      <c r="AJ46" s="16" t="s">
        <v>38465</v>
      </c>
      <c r="AK46" s="33">
        <f>IF(D6L1339C5=0,0,D6L1339C11/D6L1339C5)</f>
        <v>1.2274695909420813E-2</v>
      </c>
      <c r="AL46" s="16" t="s">
        <v>38466</v>
      </c>
      <c r="AM46" s="33">
        <f>D6L1339C8*CHOOSE(MIN(D6L1339C9,RUN_YEARS),B7L813C4,B7L813C13,B7L813C22,B7L813C31,B7L813C40)</f>
        <v>1027.0479399807521</v>
      </c>
      <c r="AN46" s="16" t="s">
        <v>38467</v>
      </c>
      <c r="AO46" s="33">
        <f>D6L1339C8-D6L1339C18</f>
        <v>3789.9774815965138</v>
      </c>
      <c r="AP46" s="16" t="s">
        <v>38468</v>
      </c>
      <c r="AQ46" s="33">
        <f>CHOOSE(MIN(D6L1339C9,RUN_YEARS),B7L813C2,B7L813C11,B7L813C20,B7L813C29,B7L813C38)</f>
        <v>0.17389491289666351</v>
      </c>
      <c r="AR46" s="16" t="s">
        <v>38469</v>
      </c>
      <c r="AS46" s="33">
        <f>IF(D6L1339C20=0,0,D6L1339C18/D6L1339C20)</f>
        <v>5906.1413751135551</v>
      </c>
      <c r="AT46" s="16" t="s">
        <v>38470</v>
      </c>
      <c r="AU46" s="33">
        <f>IF(D6L1339C5=0,0,D6L1339C18/D6L1339C5)</f>
        <v>0.12792723933490804</v>
      </c>
      <c r="AV46" s="16" t="s">
        <v>38471</v>
      </c>
      <c r="AW46" s="33">
        <f>CHOOSE(MIN(D6L1339C9,RUN_YEARS),B7L813C1,B7L813C10,B7L813C19,B7L813C28,B7L813C37)</f>
        <v>0.64170111090909088</v>
      </c>
      <c r="AX46" s="16" t="s">
        <v>38472</v>
      </c>
      <c r="AY46" s="33">
        <f>IF(D6L1339C23=0,0,D6L1339C19/D6L1339C23)</f>
        <v>5906.1413751135551</v>
      </c>
      <c r="AZ46" s="16" t="s">
        <v>38473</v>
      </c>
      <c r="BA46" s="33">
        <f>IF(D6L1339C5=0,0,D6L1339C19/D6L1339C5)</f>
        <v>0.47207276066509196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8029.6485648897151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8029.0121337592464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3211.6684966167459</v>
      </c>
      <c r="R47" s="16" t="s">
        <v>38477</v>
      </c>
      <c r="S47" s="15">
        <f>SUM(D6L1338C8:D6L1339C8)</f>
        <v>4817.3436371425005</v>
      </c>
      <c r="U47" s="21" t="str">
        <f>NULL_VALUE</f>
        <v>n/a</v>
      </c>
      <c r="V47" s="16" t="s">
        <v>38478</v>
      </c>
      <c r="W47" s="33">
        <f>SUM(D6L1338C10:D6L1339C10)</f>
        <v>3113.1128612221528</v>
      </c>
      <c r="X47" s="16" t="s">
        <v>38479</v>
      </c>
      <c r="Y47" s="33">
        <f>SUM(D6L1338C11:D6L1339C11)</f>
        <v>98.555635394593139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25.105748880823814</v>
      </c>
      <c r="AD47" s="16" t="s">
        <v>38481</v>
      </c>
      <c r="AE47" s="33">
        <f>IF(D6L1340C5=0,0,D6L1340C10/D6L1340C5)</f>
        <v>0.38773298749077478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65.274947090142106</v>
      </c>
      <c r="AJ47" s="16" t="s">
        <v>38483</v>
      </c>
      <c r="AK47" s="33">
        <f>IF(D6L1340C5=0,0,D6L1340C11/D6L1340C5)</f>
        <v>1.2274939152252673E-2</v>
      </c>
      <c r="AL47" s="16" t="s">
        <v>38484</v>
      </c>
      <c r="AM47" s="33">
        <f>SUM(D6L1338C18:D6L1339C18)</f>
        <v>1027.1157873787085</v>
      </c>
      <c r="AN47" s="16" t="s">
        <v>38485</v>
      </c>
      <c r="AO47" s="33">
        <f>SUM(D6L1338C19:D6L1339C19)</f>
        <v>3790.2278497637922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5906.5315383266488</v>
      </c>
      <c r="AT47" s="16" t="s">
        <v>38487</v>
      </c>
      <c r="AU47" s="33">
        <f>IF(D6L1340C5=0,0,D6L1340C18/D6L1340C5)</f>
        <v>0.12792554927897523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5906.5315383266488</v>
      </c>
      <c r="AZ47" s="16" t="s">
        <v>38489</v>
      </c>
      <c r="BA47" s="33">
        <f>IF(D6L1340C5=0,0,D6L1340C19/D6L1340C5)</f>
        <v>0.47206652407799737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13804.693168339525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13795.71595283824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5512.3204061562428</v>
      </c>
      <c r="R48" s="16" t="s">
        <v>38494</v>
      </c>
      <c r="S48" s="15">
        <f>SUM(D6L1328C8,D6L1337C8,D6L1340C8)</f>
        <v>8283.3955466819971</v>
      </c>
      <c r="U48" s="21" t="str">
        <f>NULL_VALUE</f>
        <v>n/a</v>
      </c>
      <c r="V48" s="16" t="s">
        <v>38495</v>
      </c>
      <c r="W48" s="33">
        <f>SUM(D6L1328C10,D6L1337C10,D6L1340C10)</f>
        <v>5343.2123562369507</v>
      </c>
      <c r="X48" s="16" t="s">
        <v>38496</v>
      </c>
      <c r="Y48" s="33">
        <f>SUM(D6L1328C11,D6L1337C11,D6L1340C11)</f>
        <v>169.10804991929248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43.076563339074973</v>
      </c>
      <c r="AD48" s="16" t="s">
        <v>38498</v>
      </c>
      <c r="AE48" s="33">
        <f>IF(D6L1341C5=0,0,D6L1341C10/D6L1341C5)</f>
        <v>0.38730953685210323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111.999064681595</v>
      </c>
      <c r="AJ48" s="16" t="s">
        <v>38500</v>
      </c>
      <c r="AK48" s="33">
        <f>IF(D6L1341C5=0,0,D6L1341C11/D6L1341C5)</f>
        <v>1.2258011871033146E-2</v>
      </c>
      <c r="AL48" s="16" t="s">
        <v>38501</v>
      </c>
      <c r="AM48" s="33">
        <f>SUM(D6L1328C18,D6L1337C18,D6L1340C18)</f>
        <v>1766.3473708040601</v>
      </c>
      <c r="AN48" s="16" t="s">
        <v>38502</v>
      </c>
      <c r="AO48" s="33">
        <f>SUM(D6L1328C19,D6L1337C19,D6L1340C19)</f>
        <v>6517.048175877937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10155.312460940866</v>
      </c>
      <c r="AT48" s="16" t="s">
        <v>38504</v>
      </c>
      <c r="AU48" s="33">
        <f>IF(D6L1341C5=0,0,D6L1341C18/D6L1341C5)</f>
        <v>0.1280359335349075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10155.312460940866</v>
      </c>
      <c r="AZ48" s="16" t="s">
        <v>38506</v>
      </c>
      <c r="BA48" s="33">
        <f>IF(D6L1341C5=0,0,D6L1341C19/D6L1341C5)</f>
        <v>0.47239651774195612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764DB6-326B-41DF-9174-CB53883996E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7633.4067224666678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6564.7297813213345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3282.3648906606672</v>
      </c>
      <c r="R8" s="16" t="s">
        <v>38515</v>
      </c>
      <c r="S8" s="15">
        <f>D6L1401C5-D6L1401C7</f>
        <v>3282.3648906606672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3107.685743915863</v>
      </c>
      <c r="X8" s="16" t="s">
        <v>38517</v>
      </c>
      <c r="Y8" s="33">
        <f>D6L1401C7-D6L1401C10</f>
        <v>174.67914674480426</v>
      </c>
      <c r="Z8" s="16" t="s">
        <v>38518</v>
      </c>
      <c r="AA8" s="33">
        <f>CHOOSE(MIN(D6L1401C9,RUN_YEARS),B7L814C7,B7L814C16,B7L814C25,B7L814C34,B7L814C43)</f>
        <v>88581.666666666672</v>
      </c>
      <c r="AB8" s="16" t="s">
        <v>38519</v>
      </c>
      <c r="AC8" s="33">
        <f>IF(D6L1401C12=0,0,D6L1401C10/D6L1401C12)</f>
        <v>3.5082719267521829E-2</v>
      </c>
      <c r="AD8" s="16" t="s">
        <v>38520</v>
      </c>
      <c r="AE8" s="33">
        <f>IF(D6L1401C5=0,0,D6L1401C10/D6L1401C5)</f>
        <v>0.47339126627240319</v>
      </c>
      <c r="AF8" s="16" t="s">
        <v>38521</v>
      </c>
      <c r="AG8" s="33">
        <f>CHOOSE(MIN(D6L1401C9,RUN_YEARS),B7L814C5,B7L814C14,B7L814C23,B7L814C32,B7L814C41)</f>
        <v>1915.0250782223889</v>
      </c>
      <c r="AH8" s="16" t="s">
        <v>38522</v>
      </c>
      <c r="AI8" s="33">
        <f>IF(D6L1401C15=0,0,D6L1401C11/D6L1401C15)</f>
        <v>9.1215070095556752E-2</v>
      </c>
      <c r="AJ8" s="16" t="s">
        <v>38523</v>
      </c>
      <c r="AK8" s="33">
        <f>IF(D6L1401C5=0,0,D6L1401C11/D6L1401C5)</f>
        <v>2.6608733727596815E-2</v>
      </c>
      <c r="AL8" s="16" t="s">
        <v>38524</v>
      </c>
      <c r="AM8" s="33">
        <f>D6L1401C8*CHOOSE(MIN(D6L1401C9,RUN_YEARS),B7L814C4,B7L814C13,B7L814C22,B7L814C31,B7L814C40)</f>
        <v>506.58952063433827</v>
      </c>
      <c r="AN8" s="16" t="s">
        <v>38525</v>
      </c>
      <c r="AO8" s="33">
        <f>D6L1401C8-D6L1401C18</f>
        <v>2775.7753700263288</v>
      </c>
      <c r="AP8" s="16" t="s">
        <v>38526</v>
      </c>
      <c r="AQ8" s="33">
        <f>CHOOSE(MIN(D6L1401C9,RUN_YEARS),B7L814C2,B7L814C11,B7L814C20,B7L814C29,B7L814C38)</f>
        <v>121.15036318178626</v>
      </c>
      <c r="AR8" s="16" t="s">
        <v>38527</v>
      </c>
      <c r="AS8" s="33">
        <f>IF(D6L1401C20=0,0,D6L1401C18/D6L1401C20)</f>
        <v>4.1814940321243617</v>
      </c>
      <c r="AT8" s="16" t="s">
        <v>38528</v>
      </c>
      <c r="AU8" s="33">
        <f>IF(D6L1401C5=0,0,D6L1401C18/D6L1401C5)</f>
        <v>7.71683736436099E-2</v>
      </c>
      <c r="AV8" s="16" t="s">
        <v>38529</v>
      </c>
      <c r="AW8" s="33">
        <f>CHOOSE(MIN(D6L1401C9,RUN_YEARS),B7L814C1,B7L814C10,B7L814C19,B7L814C28,B7L814C37)</f>
        <v>663.82382677134353</v>
      </c>
      <c r="AX8" s="16" t="s">
        <v>38530</v>
      </c>
      <c r="AY8" s="33">
        <f>IF(D6L1401C23=0,0,D6L1401C19/D6L1401C23)</f>
        <v>4.1814940321243617</v>
      </c>
      <c r="AZ8" s="16" t="s">
        <v>38531</v>
      </c>
      <c r="BA8" s="33">
        <f>IF(D6L1401C5=0,0,D6L1401C19/D6L1401C5)</f>
        <v>0.42283162635639004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0.1755243453209436</v>
      </c>
      <c r="J9" s="16" t="s">
        <v>38552</v>
      </c>
      <c r="K9" s="21">
        <f>IF(FLOW_THRU_100PCT="Y",1,INDEX(VariabilityMatrix,D6L1402C1,D6L1402C9))</f>
        <v>0.51998949836467689</v>
      </c>
      <c r="L9" s="16" t="s">
        <v>38532</v>
      </c>
      <c r="M9" s="15">
        <f>IF(D6L1402C2&lt;&gt;0,D6L1402C2*D6L1402C4,D6L1402C3*D6L1402C4)</f>
        <v>9.1270816274225786E-2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4.5635408137112893E-2</v>
      </c>
      <c r="R9" s="16" t="s">
        <v>38534</v>
      </c>
      <c r="S9" s="15">
        <f>D6L1402C5-D6L1402C7</f>
        <v>4.5635408137112893E-2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4.3203175186941695E-2</v>
      </c>
      <c r="X9" s="16" t="s">
        <v>38536</v>
      </c>
      <c r="Y9" s="33">
        <f>D6L1402C7-D6L1402C10</f>
        <v>2.4322329501711981E-3</v>
      </c>
      <c r="Z9" s="16" t="s">
        <v>38537</v>
      </c>
      <c r="AA9" s="33">
        <f>CHOOSE(MIN(D6L1402C9,RUN_YEARS),B7L814C7,B7L814C16,B7L814C25,B7L814C34,B7L814C43)</f>
        <v>85104.6</v>
      </c>
      <c r="AB9" s="16" t="s">
        <v>38538</v>
      </c>
      <c r="AC9" s="33">
        <f>IF(D6L1402C12=0,0,D6L1402C10/D6L1402C12)</f>
        <v>5.0764794367098474E-7</v>
      </c>
      <c r="AD9" s="16" t="s">
        <v>38539</v>
      </c>
      <c r="AE9" s="33">
        <f>IF(D6L1402C5=0,0,D6L1402C10/D6L1402C5)</f>
        <v>0.47335147148390255</v>
      </c>
      <c r="AF9" s="16" t="s">
        <v>38540</v>
      </c>
      <c r="AG9" s="33">
        <f>CHOOSE(MIN(D6L1402C9,RUN_YEARS),B7L814C5,B7L814C14,B7L814C23,B7L814C32,B7L814C41)</f>
        <v>1842.7617471264716</v>
      </c>
      <c r="AH9" s="16" t="s">
        <v>38541</v>
      </c>
      <c r="AI9" s="33">
        <f>IF(D6L1402C15=0,0,D6L1402C11/D6L1402C15)</f>
        <v>1.3198846535445638E-6</v>
      </c>
      <c r="AJ9" s="16" t="s">
        <v>38542</v>
      </c>
      <c r="AK9" s="33">
        <f>IF(D6L1402C5=0,0,D6L1402C11/D6L1402C5)</f>
        <v>2.6648528516097461E-2</v>
      </c>
      <c r="AL9" s="16" t="s">
        <v>38543</v>
      </c>
      <c r="AM9" s="33">
        <f>D6L1402C8*CHOOSE(MIN(D6L1402C9,RUN_YEARS),B7L814C4,B7L814C13,B7L814C22,B7L814C31,B7L814C40)</f>
        <v>6.8214379991346497E-3</v>
      </c>
      <c r="AN9" s="16" t="s">
        <v>38544</v>
      </c>
      <c r="AO9" s="33">
        <f>D6L1402C8-D6L1402C18</f>
        <v>3.8813970137978243E-2</v>
      </c>
      <c r="AP9" s="16" t="s">
        <v>38545</v>
      </c>
      <c r="AQ9" s="33">
        <f>CHOOSE(MIN(D6L1402C9,RUN_YEARS),B7L814C2,B7L814C11,B7L814C20,B7L814C29,B7L814C38)</f>
        <v>114.84751745821978</v>
      </c>
      <c r="AR9" s="16" t="s">
        <v>38546</v>
      </c>
      <c r="AS9" s="33">
        <f>IF(D6L1402C20=0,0,D6L1402C18/D6L1402C20)</f>
        <v>5.9395606889075428E-5</v>
      </c>
      <c r="AT9" s="16" t="s">
        <v>38547</v>
      </c>
      <c r="AU9" s="33">
        <f>IF(D6L1402C5=0,0,D6L1402C18/D6L1402C5)</f>
        <v>7.4738435324599742E-2</v>
      </c>
      <c r="AV9" s="16" t="s">
        <v>38548</v>
      </c>
      <c r="AW9" s="33">
        <f>CHOOSE(MIN(D6L1402C9,RUN_YEARS),B7L814C1,B7L814C10,B7L814C19,B7L814C28,B7L814C37)</f>
        <v>653.48217100408579</v>
      </c>
      <c r="AX9" s="16" t="s">
        <v>38549</v>
      </c>
      <c r="AY9" s="33">
        <f>IF(D6L1402C23=0,0,D6L1402C19/D6L1402C23)</f>
        <v>5.9395606889075428E-5</v>
      </c>
      <c r="AZ9" s="16" t="s">
        <v>38550</v>
      </c>
      <c r="BA9" s="33">
        <f>IF(D6L1402C5=0,0,D6L1402C19/D6L1402C5)</f>
        <v>0.42526156467540027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8.0807676861219604E-2</v>
      </c>
      <c r="J10" s="16" t="s">
        <v>38573</v>
      </c>
      <c r="K10" s="21">
        <f>IF(FLOW_THRU_100PCT="Y",1,INDEX(VariabilityMatrix,D6L1403C1,D6L1403C9))</f>
        <v>0.51998949836467689</v>
      </c>
      <c r="L10" s="16" t="s">
        <v>38553</v>
      </c>
      <c r="M10" s="15">
        <f>IF(D6L1403C2&lt;&gt;0,D6L1403C2*D6L1403C4,D6L1403C3*D6L1403C4)</f>
        <v>4.2019143355080488E-2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2.1009571677540244E-2</v>
      </c>
      <c r="R10" s="16" t="s">
        <v>38555</v>
      </c>
      <c r="S10" s="15">
        <f>D6L1403C5-D6L1403C7</f>
        <v>2.1009571677540244E-2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1.9889823337620394E-2</v>
      </c>
      <c r="X10" s="16" t="s">
        <v>38557</v>
      </c>
      <c r="Y10" s="33">
        <f>D6L1403C7-D6L1403C10</f>
        <v>1.1197483399198495E-3</v>
      </c>
      <c r="Z10" s="16" t="s">
        <v>38558</v>
      </c>
      <c r="AA10" s="33">
        <f>CHOOSE(MIN(D6L1403C9,RUN_YEARS),B7L814C7,B7L814C16,B7L814C25,B7L814C34,B7L814C43)</f>
        <v>85104.6</v>
      </c>
      <c r="AB10" s="16" t="s">
        <v>38559</v>
      </c>
      <c r="AC10" s="33">
        <f>IF(D6L1403C12=0,0,D6L1403C10/D6L1403C12)</f>
        <v>2.33710320448253E-7</v>
      </c>
      <c r="AD10" s="16" t="s">
        <v>38560</v>
      </c>
      <c r="AE10" s="33">
        <f>IF(D6L1403C5=0,0,D6L1403C10/D6L1403C5)</f>
        <v>0.47335147148390255</v>
      </c>
      <c r="AF10" s="16" t="s">
        <v>38561</v>
      </c>
      <c r="AG10" s="33">
        <f>CHOOSE(MIN(D6L1403C9,RUN_YEARS),B7L814C5,B7L814C14,B7L814C23,B7L814C32,B7L814C41)</f>
        <v>1842.7617471264716</v>
      </c>
      <c r="AH10" s="16" t="s">
        <v>38562</v>
      </c>
      <c r="AI10" s="33">
        <f>IF(D6L1403C15=0,0,D6L1403C11/D6L1403C15)</f>
        <v>6.0764683316545938E-7</v>
      </c>
      <c r="AJ10" s="16" t="s">
        <v>38563</v>
      </c>
      <c r="AK10" s="33">
        <f>IF(D6L1403C5=0,0,D6L1403C11/D6L1403C5)</f>
        <v>2.6648528516097461E-2</v>
      </c>
      <c r="AL10" s="16" t="s">
        <v>38564</v>
      </c>
      <c r="AM10" s="33">
        <f>D6L1403C8*CHOOSE(MIN(D6L1403C9,RUN_YEARS),B7L814C4,B7L814C13,B7L814C22,B7L814C31,B7L814C40)</f>
        <v>3.1404450280387679E-3</v>
      </c>
      <c r="AN10" s="16" t="s">
        <v>38565</v>
      </c>
      <c r="AO10" s="33">
        <f>D6L1403C8-D6L1403C18</f>
        <v>1.7869126649501476E-2</v>
      </c>
      <c r="AP10" s="16" t="s">
        <v>38566</v>
      </c>
      <c r="AQ10" s="33">
        <f>CHOOSE(MIN(D6L1403C9,RUN_YEARS),B7L814C2,B7L814C11,B7L814C20,B7L814C29,B7L814C38)</f>
        <v>114.84751745821978</v>
      </c>
      <c r="AR10" s="16" t="s">
        <v>38567</v>
      </c>
      <c r="AS10" s="33">
        <f>IF(D6L1403C20=0,0,D6L1403C18/D6L1403C20)</f>
        <v>2.7344474635084959E-5</v>
      </c>
      <c r="AT10" s="16" t="s">
        <v>38568</v>
      </c>
      <c r="AU10" s="33">
        <f>IF(D6L1403C5=0,0,D6L1403C18/D6L1403C5)</f>
        <v>7.4738435324599742E-2</v>
      </c>
      <c r="AV10" s="16" t="s">
        <v>38569</v>
      </c>
      <c r="AW10" s="33">
        <f>CHOOSE(MIN(D6L1403C9,RUN_YEARS),B7L814C1,B7L814C10,B7L814C19,B7L814C28,B7L814C37)</f>
        <v>653.48217100408579</v>
      </c>
      <c r="AX10" s="16" t="s">
        <v>38570</v>
      </c>
      <c r="AY10" s="33">
        <f>IF(D6L1403C23=0,0,D6L1403C19/D6L1403C23)</f>
        <v>2.7344474635084959E-5</v>
      </c>
      <c r="AZ10" s="16" t="s">
        <v>38571</v>
      </c>
      <c r="BA10" s="33">
        <f>IF(D6L1403C5=0,0,D6L1403C19/D6L1403C5)</f>
        <v>0.42526156467540027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0.5415186677207473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86836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1845.4353079035338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121.77692464753771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641.91530513882435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5.4475495288778299</v>
      </c>
      <c r="J12" s="16" t="s">
        <v>38615</v>
      </c>
      <c r="K12" s="21">
        <f>IF(FLOW_THRU_100PCT="Y",1,INDEX(VariabilityMatrix,D6L1405C1,D6L1405C9))</f>
        <v>0.2150636805096566</v>
      </c>
      <c r="L12" s="16" t="s">
        <v>38595</v>
      </c>
      <c r="M12" s="15">
        <f>IF(D6L1405C2&lt;&gt;0,D6L1405C2*D6L1405C4,D6L1405C3*D6L1405C4)</f>
        <v>1.1715700514391119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0.58578502571955593</v>
      </c>
      <c r="R12" s="16" t="s">
        <v>38597</v>
      </c>
      <c r="S12" s="15">
        <f>D6L1405C5-D6L1405C7</f>
        <v>0.58578502571955593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0.55456440779517502</v>
      </c>
      <c r="X12" s="16" t="s">
        <v>38599</v>
      </c>
      <c r="Y12" s="33">
        <f>D6L1405C7-D6L1405C10</f>
        <v>3.1220617924380911E-2</v>
      </c>
      <c r="Z12" s="16" t="s">
        <v>38600</v>
      </c>
      <c r="AA12" s="33">
        <f>CHOOSE(MIN(D6L1405C9,RUN_YEARS),B7L814C7,B7L814C16,B7L814C25,B7L814C34,B7L814C43)</f>
        <v>85104.6</v>
      </c>
      <c r="AB12" s="16" t="s">
        <v>38601</v>
      </c>
      <c r="AC12" s="33">
        <f>IF(D6L1405C12=0,0,D6L1405C10/D6L1405C12)</f>
        <v>6.5162683074143466E-6</v>
      </c>
      <c r="AD12" s="16" t="s">
        <v>38602</v>
      </c>
      <c r="AE12" s="33">
        <f>IF(D6L1405C5=0,0,D6L1405C10/D6L1405C5)</f>
        <v>0.47335147148390255</v>
      </c>
      <c r="AF12" s="16" t="s">
        <v>38603</v>
      </c>
      <c r="AG12" s="33">
        <f>CHOOSE(MIN(D6L1405C9,RUN_YEARS),B7L814C5,B7L814C14,B7L814C23,B7L814C32,B7L814C41)</f>
        <v>1842.7617471264716</v>
      </c>
      <c r="AH12" s="16" t="s">
        <v>38604</v>
      </c>
      <c r="AI12" s="33">
        <f>IF(D6L1405C15=0,0,D6L1405C11/D6L1405C15)</f>
        <v>1.6942297599277325E-5</v>
      </c>
      <c r="AJ12" s="16" t="s">
        <v>38605</v>
      </c>
      <c r="AK12" s="33">
        <f>IF(D6L1405C5=0,0,D6L1405C11/D6L1405C5)</f>
        <v>2.6648528516097433E-2</v>
      </c>
      <c r="AL12" s="16" t="s">
        <v>38606</v>
      </c>
      <c r="AM12" s="33">
        <f>D6L1405C8*CHOOSE(MIN(D6L1405C9,RUN_YEARS),B7L814C4,B7L814C13,B7L814C22,B7L814C31,B7L814C40)</f>
        <v>8.756131251772005E-2</v>
      </c>
      <c r="AN12" s="16" t="s">
        <v>38607</v>
      </c>
      <c r="AO12" s="33">
        <f>D6L1405C8-D6L1405C18</f>
        <v>0.49822371320183589</v>
      </c>
      <c r="AP12" s="16" t="s">
        <v>38608</v>
      </c>
      <c r="AQ12" s="33">
        <f>CHOOSE(MIN(D6L1405C9,RUN_YEARS),B7L814C2,B7L814C11,B7L814C20,B7L814C29,B7L814C38)</f>
        <v>114.84751745821978</v>
      </c>
      <c r="AR12" s="16" t="s">
        <v>38609</v>
      </c>
      <c r="AS12" s="33">
        <f>IF(D6L1405C20=0,0,D6L1405C18/D6L1405C20)</f>
        <v>7.6241362857123888E-4</v>
      </c>
      <c r="AT12" s="16" t="s">
        <v>38610</v>
      </c>
      <c r="AU12" s="33">
        <f>IF(D6L1405C5=0,0,D6L1405C18/D6L1405C5)</f>
        <v>7.4738435324599742E-2</v>
      </c>
      <c r="AV12" s="16" t="s">
        <v>38611</v>
      </c>
      <c r="AW12" s="33">
        <f>CHOOSE(MIN(D6L1405C9,RUN_YEARS),B7L814C1,B7L814C10,B7L814C19,B7L814C28,B7L814C37)</f>
        <v>653.48217100408579</v>
      </c>
      <c r="AX12" s="16" t="s">
        <v>38612</v>
      </c>
      <c r="AY12" s="33">
        <f>IF(D6L1405C23=0,0,D6L1405C19/D6L1405C23)</f>
        <v>7.6241362857123888E-4</v>
      </c>
      <c r="AZ12" s="16" t="s">
        <v>38613</v>
      </c>
      <c r="BA12" s="33">
        <f>IF(D6L1405C5=0,0,D6L1405C19/D6L1405C5)</f>
        <v>0.42526156467540027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1.3350497741879706</v>
      </c>
      <c r="J13" s="16" t="s">
        <v>38636</v>
      </c>
      <c r="K13" s="21">
        <f>IF(FLOW_THRU_100PCT="Y",1,INDEX(VariabilityMatrix,D6L1406C1,D6L1406C9))</f>
        <v>0.51998949836467689</v>
      </c>
      <c r="L13" s="16" t="s">
        <v>38616</v>
      </c>
      <c r="M13" s="15">
        <f>IF(D6L1406C2&lt;&gt;0,D6L1406C2*D6L1406C4,D6L1406C3*D6L1406C4)</f>
        <v>0.69421186237187793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0.34710593118593897</v>
      </c>
      <c r="R13" s="16" t="s">
        <v>38618</v>
      </c>
      <c r="S13" s="15">
        <f>D6L1406C5-D6L1406C7</f>
        <v>0.34710593118593897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0.32860620657530887</v>
      </c>
      <c r="X13" s="16" t="s">
        <v>38620</v>
      </c>
      <c r="Y13" s="33">
        <f>D6L1406C7-D6L1406C10</f>
        <v>1.8499724610630097E-2</v>
      </c>
      <c r="Z13" s="16" t="s">
        <v>38621</v>
      </c>
      <c r="AA13" s="33">
        <f>CHOOSE(MIN(D6L1406C9,RUN_YEARS),B7L814C7,B7L814C16,B7L814C25,B7L814C34,B7L814C43)</f>
        <v>85104.6</v>
      </c>
      <c r="AB13" s="16" t="s">
        <v>38622</v>
      </c>
      <c r="AC13" s="33">
        <f>IF(D6L1406C12=0,0,D6L1406C10/D6L1406C12)</f>
        <v>3.8612038194798966E-6</v>
      </c>
      <c r="AD13" s="16" t="s">
        <v>38623</v>
      </c>
      <c r="AE13" s="33">
        <f>IF(D6L1406C5=0,0,D6L1406C10/D6L1406C5)</f>
        <v>0.47335147148390255</v>
      </c>
      <c r="AF13" s="16" t="s">
        <v>38624</v>
      </c>
      <c r="AG13" s="33">
        <f>CHOOSE(MIN(D6L1406C9,RUN_YEARS),B7L814C5,B7L814C14,B7L814C23,B7L814C32,B7L814C41)</f>
        <v>1842.7617471264716</v>
      </c>
      <c r="AH13" s="16" t="s">
        <v>38625</v>
      </c>
      <c r="AI13" s="33">
        <f>IF(D6L1406C15=0,0,D6L1406C11/D6L1406C15)</f>
        <v>1.0039129930647748E-5</v>
      </c>
      <c r="AJ13" s="16" t="s">
        <v>38626</v>
      </c>
      <c r="AK13" s="33">
        <f>IF(D6L1406C5=0,0,D6L1406C11/D6L1406C5)</f>
        <v>2.6648528516097437E-2</v>
      </c>
      <c r="AL13" s="16" t="s">
        <v>38627</v>
      </c>
      <c r="AM13" s="33">
        <f>D6L1406C8*CHOOSE(MIN(D6L1406C9,RUN_YEARS),B7L814C4,B7L814C13,B7L814C22,B7L814C31,B7L814C40)</f>
        <v>5.1884308377450533E-2</v>
      </c>
      <c r="AN13" s="16" t="s">
        <v>38628</v>
      </c>
      <c r="AO13" s="33">
        <f>D6L1406C8-D6L1406C18</f>
        <v>0.2952216228084884</v>
      </c>
      <c r="AP13" s="16" t="s">
        <v>38629</v>
      </c>
      <c r="AQ13" s="33">
        <f>CHOOSE(MIN(D6L1406C9,RUN_YEARS),B7L814C2,B7L814C11,B7L814C20,B7L814C29,B7L814C38)</f>
        <v>114.84751745821978</v>
      </c>
      <c r="AR13" s="16" t="s">
        <v>38630</v>
      </c>
      <c r="AS13" s="33">
        <f>IF(D6L1406C20=0,0,D6L1406C18/D6L1406C20)</f>
        <v>4.5176691256147922E-4</v>
      </c>
      <c r="AT13" s="16" t="s">
        <v>38631</v>
      </c>
      <c r="AU13" s="33">
        <f>IF(D6L1406C5=0,0,D6L1406C18/D6L1406C5)</f>
        <v>7.4738435324599742E-2</v>
      </c>
      <c r="AV13" s="16" t="s">
        <v>38632</v>
      </c>
      <c r="AW13" s="33">
        <f>CHOOSE(MIN(D6L1406C9,RUN_YEARS),B7L814C1,B7L814C10,B7L814C19,B7L814C28,B7L814C37)</f>
        <v>653.48217100408579</v>
      </c>
      <c r="AX13" s="16" t="s">
        <v>38633</v>
      </c>
      <c r="AY13" s="33">
        <f>IF(D6L1406C23=0,0,D6L1406C19/D6L1406C23)</f>
        <v>4.5176691256147917E-4</v>
      </c>
      <c r="AZ13" s="16" t="s">
        <v>38634</v>
      </c>
      <c r="BA13" s="33">
        <f>IF(D6L1406C5=0,0,D6L1406C19/D6L1406C5)</f>
        <v>0.42526156467540022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0.13074630966195513</v>
      </c>
      <c r="J14" s="16" t="s">
        <v>38657</v>
      </c>
      <c r="K14" s="21">
        <f>IF(FLOW_THRU_100PCT="Y",1,INDEX(VariabilityMatrix,D6L1407C1,D6L1407C9))</f>
        <v>0.5415186677207473</v>
      </c>
      <c r="L14" s="16" t="s">
        <v>38637</v>
      </c>
      <c r="M14" s="15">
        <f>IF(D6L1407C2&lt;&gt;0,D6L1407C2*D6L1407C4,D6L1407C3*D6L1407C4)</f>
        <v>7.0801567417546216E-2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3.5400783708773108E-2</v>
      </c>
      <c r="R14" s="16" t="s">
        <v>38639</v>
      </c>
      <c r="S14" s="15">
        <f>D6L1407C5-D6L1407C7</f>
        <v>3.5400783708773108E-2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3.3547133515991888E-2</v>
      </c>
      <c r="X14" s="16" t="s">
        <v>38641</v>
      </c>
      <c r="Y14" s="33">
        <f>D6L1407C7-D6L1407C10</f>
        <v>1.8536501927812199E-3</v>
      </c>
      <c r="Z14" s="16" t="s">
        <v>38642</v>
      </c>
      <c r="AA14" s="33">
        <f>CHOOSE(MIN(D6L1407C9,RUN_YEARS),B7L814C7,B7L814C16,B7L814C25,B7L814C34,B7L814C43)</f>
        <v>86836</v>
      </c>
      <c r="AB14" s="16" t="s">
        <v>38643</v>
      </c>
      <c r="AC14" s="33">
        <f>IF(D6L1407C12=0,0,D6L1407C10/D6L1407C12)</f>
        <v>3.863274853285721E-7</v>
      </c>
      <c r="AD14" s="16" t="s">
        <v>38644</v>
      </c>
      <c r="AE14" s="33">
        <f>IF(D6L1407C5=0,0,D6L1407C10/D6L1407C5)</f>
        <v>0.47381907971260756</v>
      </c>
      <c r="AF14" s="16" t="s">
        <v>38645</v>
      </c>
      <c r="AG14" s="33">
        <f>CHOOSE(MIN(D6L1407C9,RUN_YEARS),B7L814C5,B7L814C14,B7L814C23,B7L814C32,B7L814C41)</f>
        <v>1845.4353079035338</v>
      </c>
      <c r="AH14" s="16" t="s">
        <v>38646</v>
      </c>
      <c r="AI14" s="33">
        <f>IF(D6L1407C15=0,0,D6L1407C11/D6L1407C15)</f>
        <v>1.0044514618542866E-6</v>
      </c>
      <c r="AJ14" s="16" t="s">
        <v>38647</v>
      </c>
      <c r="AK14" s="33">
        <f>IF(D6L1407C5=0,0,D6L1407C11/D6L1407C5)</f>
        <v>2.618092028739245E-2</v>
      </c>
      <c r="AL14" s="16" t="s">
        <v>38648</v>
      </c>
      <c r="AM14" s="33">
        <f>D6L1407C8*CHOOSE(MIN(D6L1407C9,RUN_YEARS),B7L814C4,B7L814C13,B7L814C22,B7L814C31,B7L814C40)</f>
        <v>5.644942297465848E-3</v>
      </c>
      <c r="AN14" s="16" t="s">
        <v>38649</v>
      </c>
      <c r="AO14" s="33">
        <f>D6L1407C8-D6L1407C18</f>
        <v>2.9755841411307261E-2</v>
      </c>
      <c r="AP14" s="16" t="s">
        <v>38650</v>
      </c>
      <c r="AQ14" s="33">
        <f>CHOOSE(MIN(D6L1407C9,RUN_YEARS),B7L814C2,B7L814C11,B7L814C20,B7L814C29,B7L814C38)</f>
        <v>121.77692464753771</v>
      </c>
      <c r="AR14" s="16" t="s">
        <v>38651</v>
      </c>
      <c r="AS14" s="33">
        <f>IF(D6L1407C20=0,0,D6L1407C18/D6L1407C20)</f>
        <v>4.6354777917114911E-5</v>
      </c>
      <c r="AT14" s="16" t="s">
        <v>38652</v>
      </c>
      <c r="AU14" s="33">
        <f>IF(D6L1407C5=0,0,D6L1407C18/D6L1407C5)</f>
        <v>7.9729058315549453E-2</v>
      </c>
      <c r="AV14" s="16" t="s">
        <v>38653</v>
      </c>
      <c r="AW14" s="33">
        <f>CHOOSE(MIN(D6L1407C9,RUN_YEARS),B7L814C1,B7L814C10,B7L814C19,B7L814C28,B7L814C37)</f>
        <v>641.91530513882435</v>
      </c>
      <c r="AX14" s="16" t="s">
        <v>38654</v>
      </c>
      <c r="AY14" s="33">
        <f>IF(D6L1407C23=0,0,D6L1407C19/D6L1407C23)</f>
        <v>4.6354777917114918E-5</v>
      </c>
      <c r="AZ14" s="16" t="s">
        <v>38655</v>
      </c>
      <c r="BA14" s="33">
        <f>IF(D6L1407C5=0,0,D6L1407C19/D6L1407C5)</f>
        <v>0.42027094168445056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0.5415186677207473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86836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1845.4353079035338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121.77692464753771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641.91530513882435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0.5415186677207473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86836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1845.4353079035338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121.77692464753771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641.91530513882435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0.5415186677207473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86836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1845.4353079035338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121.77692464753771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641.91530513882435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0.5415186677207473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86836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1845.4353079035338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121.77692464753771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641.91530513882435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0.5415186677207473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86836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1845.4353079035338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121.77692464753771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641.91530513882435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6.6828160661260433E-2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5.7472218168683968E-2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2.8736109084341984E-2</v>
      </c>
      <c r="R20" s="16" t="s">
        <v>38765</v>
      </c>
      <c r="S20" s="15">
        <f>D6L1413C5-D6L1413C7</f>
        <v>2.8736109084341984E-2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2.7231433521728039E-2</v>
      </c>
      <c r="X20" s="16" t="s">
        <v>38767</v>
      </c>
      <c r="Y20" s="33">
        <f>D6L1413C7-D6L1413C10</f>
        <v>1.5046755626139455E-3</v>
      </c>
      <c r="Z20" s="16" t="s">
        <v>38768</v>
      </c>
      <c r="AA20" s="33">
        <f>CHOOSE(MIN(D6L1413C9,RUN_YEARS),B7L814C7,B7L814C16,B7L814C25,B7L814C34,B7L814C43)</f>
        <v>86836</v>
      </c>
      <c r="AB20" s="16" t="s">
        <v>38769</v>
      </c>
      <c r="AC20" s="33">
        <f>IF(D6L1413C12=0,0,D6L1413C10/D6L1413C12)</f>
        <v>3.1359612973568611E-7</v>
      </c>
      <c r="AD20" s="16" t="s">
        <v>38770</v>
      </c>
      <c r="AE20" s="33">
        <f>IF(D6L1413C5=0,0,D6L1413C10/D6L1413C5)</f>
        <v>0.4738190797126075</v>
      </c>
      <c r="AF20" s="16" t="s">
        <v>38771</v>
      </c>
      <c r="AG20" s="33">
        <f>CHOOSE(MIN(D6L1413C9,RUN_YEARS),B7L814C5,B7L814C14,B7L814C23,B7L814C32,B7L814C41)</f>
        <v>1845.4353079035338</v>
      </c>
      <c r="AH20" s="16" t="s">
        <v>38772</v>
      </c>
      <c r="AI20" s="33">
        <f>IF(D6L1413C15=0,0,D6L1413C11/D6L1413C15)</f>
        <v>8.1534993731278453E-7</v>
      </c>
      <c r="AJ20" s="16" t="s">
        <v>38773</v>
      </c>
      <c r="AK20" s="33">
        <f>IF(D6L1413C5=0,0,D6L1413C11/D6L1413C5)</f>
        <v>2.6180920287392492E-2</v>
      </c>
      <c r="AL20" s="16" t="s">
        <v>38774</v>
      </c>
      <c r="AM20" s="33">
        <f>D6L1413C8*CHOOSE(MIN(D6L1413C9,RUN_YEARS),B7L814C4,B7L814C13,B7L814C22,B7L814C31,B7L814C40)</f>
        <v>4.582205833894985E-3</v>
      </c>
      <c r="AN20" s="16" t="s">
        <v>38775</v>
      </c>
      <c r="AO20" s="33">
        <f>D6L1413C8-D6L1413C18</f>
        <v>2.4153903250447001E-2</v>
      </c>
      <c r="AP20" s="16" t="s">
        <v>38776</v>
      </c>
      <c r="AQ20" s="33">
        <f>CHOOSE(MIN(D6L1413C9,RUN_YEARS),B7L814C2,B7L814C11,B7L814C20,B7L814C29,B7L814C38)</f>
        <v>121.77692464753771</v>
      </c>
      <c r="AR20" s="16" t="s">
        <v>38777</v>
      </c>
      <c r="AS20" s="33">
        <f>IF(D6L1413C20=0,0,D6L1413C18/D6L1413C20)</f>
        <v>3.7627866257563894E-5</v>
      </c>
      <c r="AT20" s="16" t="s">
        <v>38778</v>
      </c>
      <c r="AU20" s="33">
        <f>IF(D6L1413C5=0,0,D6L1413C18/D6L1413C5)</f>
        <v>7.9729058315549453E-2</v>
      </c>
      <c r="AV20" s="16" t="s">
        <v>38779</v>
      </c>
      <c r="AW20" s="33">
        <f>CHOOSE(MIN(D6L1413C9,RUN_YEARS),B7L814C1,B7L814C10,B7L814C19,B7L814C28,B7L814C37)</f>
        <v>641.91530513882435</v>
      </c>
      <c r="AX20" s="16" t="s">
        <v>38780</v>
      </c>
      <c r="AY20" s="33">
        <f>IF(D6L1413C23=0,0,D6L1413C19/D6L1413C23)</f>
        <v>3.7627866257563894E-5</v>
      </c>
      <c r="AZ20" s="16" t="s">
        <v>38781</v>
      </c>
      <c r="BA20" s="33">
        <f>IF(D6L1413C5=0,0,D6L1413C19/D6L1413C5)</f>
        <v>0.42027094168445056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8.4042806315538954E-2</v>
      </c>
      <c r="J21" s="16" t="s">
        <v>38803</v>
      </c>
      <c r="K21" s="21">
        <f>IF(FLOW_THRU_100PCT="Y",1,INDEX(VariabilityMatrix,D6L1414C1,D6L1414C9))</f>
        <v>0.51998949836467689</v>
      </c>
      <c r="L21" s="16" t="s">
        <v>38783</v>
      </c>
      <c r="M21" s="15">
        <f>IF(D6L1414C2&lt;&gt;0,D6L1414C2*D6L1414C4,D6L1414C3*D6L1414C4)</f>
        <v>4.3701376697176803E-2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2.1850688348588401E-2</v>
      </c>
      <c r="R21" s="16" t="s">
        <v>38785</v>
      </c>
      <c r="S21" s="15">
        <f>D6L1414C5-D6L1414C7</f>
        <v>2.1850688348588401E-2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2.068611096548097E-2</v>
      </c>
      <c r="X21" s="16" t="s">
        <v>38787</v>
      </c>
      <c r="Y21" s="33">
        <f>D6L1414C7-D6L1414C10</f>
        <v>1.1645773831074312E-3</v>
      </c>
      <c r="Z21" s="16" t="s">
        <v>38788</v>
      </c>
      <c r="AA21" s="33">
        <f>CHOOSE(MIN(D6L1414C9,RUN_YEARS),B7L814C7,B7L814C16,B7L814C25,B7L814C34,B7L814C43)</f>
        <v>85104.6</v>
      </c>
      <c r="AB21" s="16" t="s">
        <v>38789</v>
      </c>
      <c r="AC21" s="33">
        <f>IF(D6L1414C12=0,0,D6L1414C10/D6L1414C12)</f>
        <v>2.4306689609587458E-7</v>
      </c>
      <c r="AD21" s="16" t="s">
        <v>38790</v>
      </c>
      <c r="AE21" s="33">
        <f>IF(D6L1414C5=0,0,D6L1414C10/D6L1414C5)</f>
        <v>0.47335147148390261</v>
      </c>
      <c r="AF21" s="16" t="s">
        <v>38791</v>
      </c>
      <c r="AG21" s="33">
        <f>CHOOSE(MIN(D6L1414C9,RUN_YEARS),B7L814C5,B7L814C14,B7L814C23,B7L814C32,B7L814C41)</f>
        <v>1842.7617471264716</v>
      </c>
      <c r="AH21" s="16" t="s">
        <v>38792</v>
      </c>
      <c r="AI21" s="33">
        <f>IF(D6L1414C15=0,0,D6L1414C11/D6L1414C15)</f>
        <v>6.3197392984927443E-7</v>
      </c>
      <c r="AJ21" s="16" t="s">
        <v>38793</v>
      </c>
      <c r="AK21" s="33">
        <f>IF(D6L1414C5=0,0,D6L1414C11/D6L1414C5)</f>
        <v>2.6648528516097416E-2</v>
      </c>
      <c r="AL21" s="16" t="s">
        <v>38794</v>
      </c>
      <c r="AM21" s="33">
        <f>D6L1414C8*CHOOSE(MIN(D6L1414C9,RUN_YEARS),B7L814C4,B7L814C13,B7L814C22,B7L814C31,B7L814C40)</f>
        <v>3.2661725158779189E-3</v>
      </c>
      <c r="AN21" s="16" t="s">
        <v>38795</v>
      </c>
      <c r="AO21" s="33">
        <f>D6L1414C8-D6L1414C18</f>
        <v>1.8584515832710483E-2</v>
      </c>
      <c r="AP21" s="16" t="s">
        <v>38796</v>
      </c>
      <c r="AQ21" s="33">
        <f>CHOOSE(MIN(D6L1414C9,RUN_YEARS),B7L814C2,B7L814C11,B7L814C20,B7L814C29,B7L814C38)</f>
        <v>114.84751745821978</v>
      </c>
      <c r="AR21" s="16" t="s">
        <v>38797</v>
      </c>
      <c r="AS21" s="33">
        <f>IF(D6L1414C20=0,0,D6L1414C18/D6L1414C20)</f>
        <v>2.8439208684385497E-5</v>
      </c>
      <c r="AT21" s="16" t="s">
        <v>38798</v>
      </c>
      <c r="AU21" s="33">
        <f>IF(D6L1414C5=0,0,D6L1414C18/D6L1414C5)</f>
        <v>7.4738435324599742E-2</v>
      </c>
      <c r="AV21" s="16" t="s">
        <v>38799</v>
      </c>
      <c r="AW21" s="33">
        <f>CHOOSE(MIN(D6L1414C9,RUN_YEARS),B7L814C1,B7L814C10,B7L814C19,B7L814C28,B7L814C37)</f>
        <v>653.48217100408579</v>
      </c>
      <c r="AX21" s="16" t="s">
        <v>38800</v>
      </c>
      <c r="AY21" s="33">
        <f>IF(D6L1414C23=0,0,D6L1414C19/D6L1414C23)</f>
        <v>2.8439208684385493E-5</v>
      </c>
      <c r="AZ21" s="16" t="s">
        <v>38801</v>
      </c>
      <c r="BA21" s="33">
        <f>IF(D6L1414C5=0,0,D6L1414C19/D6L1414C5)</f>
        <v>0.42526156467540027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0.17890186979521941</v>
      </c>
      <c r="J22" s="16" t="s">
        <v>38824</v>
      </c>
      <c r="K22" s="21">
        <f>IF(FLOW_THRU_100PCT="Y",1,INDEX(VariabilityMatrix,D6L1415C1,D6L1415C9))</f>
        <v>0.52190386455991</v>
      </c>
      <c r="L22" s="16" t="s">
        <v>38804</v>
      </c>
      <c r="M22" s="15">
        <f>IF(D6L1415C2&lt;&gt;0,D6L1415C2*D6L1415C4,D6L1415C3*D6L1415C4)</f>
        <v>9.3369577223118838E-2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4.6684788611559419E-2</v>
      </c>
      <c r="R22" s="16" t="s">
        <v>38806</v>
      </c>
      <c r="S22" s="15">
        <f>D6L1415C5-D6L1415C7</f>
        <v>4.6684788611559419E-2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4.4200342392971159E-2</v>
      </c>
      <c r="X22" s="16" t="s">
        <v>38808</v>
      </c>
      <c r="Y22" s="33">
        <f>D6L1415C7-D6L1415C10</f>
        <v>2.4844462185882599E-3</v>
      </c>
      <c r="Z22" s="16" t="s">
        <v>38809</v>
      </c>
      <c r="AA22" s="33">
        <f>CHOOSE(MIN(D6L1415C9,RUN_YEARS),B7L814C7,B7L814C16,B7L814C25,B7L814C34,B7L814C43)</f>
        <v>88581.666666666672</v>
      </c>
      <c r="AB22" s="16" t="s">
        <v>38810</v>
      </c>
      <c r="AC22" s="33">
        <f>IF(D6L1415C12=0,0,D6L1415C10/D6L1415C12)</f>
        <v>4.9897844617551969E-7</v>
      </c>
      <c r="AD22" s="16" t="s">
        <v>38811</v>
      </c>
      <c r="AE22" s="33">
        <f>IF(D6L1415C5=0,0,D6L1415C10/D6L1415C5)</f>
        <v>0.47339126627240319</v>
      </c>
      <c r="AF22" s="16" t="s">
        <v>38812</v>
      </c>
      <c r="AG22" s="33">
        <f>CHOOSE(MIN(D6L1415C9,RUN_YEARS),B7L814C5,B7L814C14,B7L814C23,B7L814C32,B7L814C41)</f>
        <v>1915.0250782223889</v>
      </c>
      <c r="AH22" s="16" t="s">
        <v>38813</v>
      </c>
      <c r="AI22" s="33">
        <f>IF(D6L1415C15=0,0,D6L1415C11/D6L1415C15)</f>
        <v>1.2973439600563523E-6</v>
      </c>
      <c r="AJ22" s="16" t="s">
        <v>38814</v>
      </c>
      <c r="AK22" s="33">
        <f>IF(D6L1415C5=0,0,D6L1415C11/D6L1415C5)</f>
        <v>2.6608733727596839E-2</v>
      </c>
      <c r="AL22" s="16" t="s">
        <v>38815</v>
      </c>
      <c r="AM22" s="33">
        <f>D6L1415C8*CHOOSE(MIN(D6L1415C9,RUN_YEARS),B7L814C4,B7L814C13,B7L814C22,B7L814C31,B7L814C40)</f>
        <v>7.2051784220995233E-3</v>
      </c>
      <c r="AN22" s="16" t="s">
        <v>38816</v>
      </c>
      <c r="AO22" s="33">
        <f>D6L1415C8-D6L1415C18</f>
        <v>3.9479610189459897E-2</v>
      </c>
      <c r="AP22" s="16" t="s">
        <v>38817</v>
      </c>
      <c r="AQ22" s="33">
        <f>CHOOSE(MIN(D6L1415C9,RUN_YEARS),B7L814C2,B7L814C11,B7L814C20,B7L814C29,B7L814C38)</f>
        <v>121.15036318178626</v>
      </c>
      <c r="AR22" s="16" t="s">
        <v>38818</v>
      </c>
      <c r="AS22" s="33">
        <f>IF(D6L1415C20=0,0,D6L1415C18/D6L1415C20)</f>
        <v>5.9473023710941296E-5</v>
      </c>
      <c r="AT22" s="16" t="s">
        <v>38819</v>
      </c>
      <c r="AU22" s="33">
        <f>IF(D6L1415C5=0,0,D6L1415C18/D6L1415C5)</f>
        <v>7.71683736436099E-2</v>
      </c>
      <c r="AV22" s="16" t="s">
        <v>38820</v>
      </c>
      <c r="AW22" s="33">
        <f>CHOOSE(MIN(D6L1415C9,RUN_YEARS),B7L814C1,B7L814C10,B7L814C19,B7L814C28,B7L814C37)</f>
        <v>663.82382677134353</v>
      </c>
      <c r="AX22" s="16" t="s">
        <v>38821</v>
      </c>
      <c r="AY22" s="33">
        <f>IF(D6L1415C23=0,0,D6L1415C19/D6L1415C23)</f>
        <v>5.9473023710941289E-5</v>
      </c>
      <c r="AZ22" s="16" t="s">
        <v>38822</v>
      </c>
      <c r="BA22" s="33">
        <f>IF(D6L1415C5=0,0,D6L1415C19/D6L1415C5)</f>
        <v>0.4228316263563901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1377.2081868876683</v>
      </c>
      <c r="J23" s="16" t="s">
        <v>38845</v>
      </c>
      <c r="K23" s="21">
        <f>IF(FLOW_THRU_100PCT="Y",1,INDEX(VariabilityMatrix,D6L1416C1,D6L1416C9))</f>
        <v>0.20868180774957085</v>
      </c>
      <c r="L23" s="16" t="s">
        <v>38825</v>
      </c>
      <c r="M23" s="15">
        <f>IF(D6L1416C2&lt;&gt;0,D6L1416C2*D6L1416C4,D6L1416C3*D6L1416C4)</f>
        <v>287.39829408722744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143.69914704361372</v>
      </c>
      <c r="R23" s="16" t="s">
        <v>38827</v>
      </c>
      <c r="S23" s="15">
        <f>D6L1416C5-D6L1416C7</f>
        <v>143.69914704361372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136.05184236248112</v>
      </c>
      <c r="X23" s="16" t="s">
        <v>38829</v>
      </c>
      <c r="Y23" s="33">
        <f>D6L1416C7-D6L1416C10</f>
        <v>7.6473046811325958</v>
      </c>
      <c r="Z23" s="16" t="s">
        <v>38830</v>
      </c>
      <c r="AA23" s="33">
        <f>CHOOSE(MIN(D6L1416C9,RUN_YEARS),B7L814C7,B7L814C16,B7L814C25,B7L814C34,B7L814C43)</f>
        <v>88581.666666666672</v>
      </c>
      <c r="AB23" s="16" t="s">
        <v>38831</v>
      </c>
      <c r="AC23" s="33">
        <f>IF(D6L1416C12=0,0,D6L1416C10/D6L1416C12)</f>
        <v>1.5358916521004849E-3</v>
      </c>
      <c r="AD23" s="16" t="s">
        <v>38832</v>
      </c>
      <c r="AE23" s="33">
        <f>IF(D6L1416C5=0,0,D6L1416C10/D6L1416C5)</f>
        <v>0.47339126627240319</v>
      </c>
      <c r="AF23" s="16" t="s">
        <v>38833</v>
      </c>
      <c r="AG23" s="33">
        <f>CHOOSE(MIN(D6L1416C9,RUN_YEARS),B7L814C5,B7L814C14,B7L814C23,B7L814C32,B7L814C41)</f>
        <v>1915.0250782223889</v>
      </c>
      <c r="AH23" s="16" t="s">
        <v>38834</v>
      </c>
      <c r="AI23" s="33">
        <f>IF(D6L1416C15=0,0,D6L1416C11/D6L1416C15)</f>
        <v>3.9933182954612597E-3</v>
      </c>
      <c r="AJ23" s="16" t="s">
        <v>38835</v>
      </c>
      <c r="AK23" s="33">
        <f>IF(D6L1416C5=0,0,D6L1416C11/D6L1416C5)</f>
        <v>2.6608733727596812E-2</v>
      </c>
      <c r="AL23" s="16" t="s">
        <v>38836</v>
      </c>
      <c r="AM23" s="33">
        <f>D6L1416C8*CHOOSE(MIN(D6L1416C9,RUN_YEARS),B7L814C4,B7L814C13,B7L814C22,B7L814C31,B7L814C40)</f>
        <v>22.178058942659248</v>
      </c>
      <c r="AN23" s="16" t="s">
        <v>38837</v>
      </c>
      <c r="AO23" s="33">
        <f>D6L1416C8-D6L1416C18</f>
        <v>121.52108810095447</v>
      </c>
      <c r="AP23" s="16" t="s">
        <v>38838</v>
      </c>
      <c r="AQ23" s="33">
        <f>CHOOSE(MIN(D6L1416C9,RUN_YEARS),B7L814C2,B7L814C11,B7L814C20,B7L814C29,B7L814C38)</f>
        <v>121.15036318178626</v>
      </c>
      <c r="AR23" s="16" t="s">
        <v>38839</v>
      </c>
      <c r="AS23" s="33">
        <f>IF(D6L1416C20=0,0,D6L1416C18/D6L1416C20)</f>
        <v>0.18306225718350547</v>
      </c>
      <c r="AT23" s="16" t="s">
        <v>38840</v>
      </c>
      <c r="AU23" s="33">
        <f>IF(D6L1416C5=0,0,D6L1416C18/D6L1416C5)</f>
        <v>7.71683736436099E-2</v>
      </c>
      <c r="AV23" s="16" t="s">
        <v>38841</v>
      </c>
      <c r="AW23" s="33">
        <f>CHOOSE(MIN(D6L1416C9,RUN_YEARS),B7L814C1,B7L814C10,B7L814C19,B7L814C28,B7L814C37)</f>
        <v>663.82382677134353</v>
      </c>
      <c r="AX23" s="16" t="s">
        <v>38842</v>
      </c>
      <c r="AY23" s="33">
        <f>IF(D6L1416C23=0,0,D6L1416C19/D6L1416C23)</f>
        <v>0.18306225718350547</v>
      </c>
      <c r="AZ23" s="16" t="s">
        <v>38843</v>
      </c>
      <c r="BA23" s="33">
        <f>IF(D6L1416C5=0,0,D6L1416C19/D6L1416C5)</f>
        <v>0.4228316263563901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88581.666666666672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1915.0250782223889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121.15036318178626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663.82382677134353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0.21440684336376906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86836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1845.4353079035338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121.77692464753771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641.91530513882435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2036.1157367065452</v>
      </c>
      <c r="J26" s="16" t="s">
        <v>38907</v>
      </c>
      <c r="K26" s="21">
        <f>IF(FLOW_THRU_100PCT="Y",1,INDEX(VariabilityMatrix,D6L1419C1,D6L1419C9))</f>
        <v>0.20868180774957085</v>
      </c>
      <c r="L26" s="16" t="s">
        <v>38887</v>
      </c>
      <c r="M26" s="15">
        <f>IF(D6L1419C2&lt;&gt;0,D6L1419C2*D6L1419C4,D6L1419C3*D6L1419C4)</f>
        <v>424.9003127232711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212.45015636163555</v>
      </c>
      <c r="R26" s="16" t="s">
        <v>38889</v>
      </c>
      <c r="S26" s="15">
        <f>D6L1419C5-D6L1419C7</f>
        <v>212.45015636163555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201.14409707960942</v>
      </c>
      <c r="X26" s="16" t="s">
        <v>38891</v>
      </c>
      <c r="Y26" s="33">
        <f>D6L1419C7-D6L1419C10</f>
        <v>11.306059282026126</v>
      </c>
      <c r="Z26" s="16" t="s">
        <v>38892</v>
      </c>
      <c r="AA26" s="33">
        <f>CHOOSE(MIN(D6L1419C9,RUN_YEARS),B7L814C7,B7L814C16,B7L814C25,B7L814C34,B7L814C43)</f>
        <v>88581.666666666672</v>
      </c>
      <c r="AB26" s="16" t="s">
        <v>38893</v>
      </c>
      <c r="AC26" s="33">
        <f>IF(D6L1419C12=0,0,D6L1419C10/D6L1419C12)</f>
        <v>2.2707192656073612E-3</v>
      </c>
      <c r="AD26" s="16" t="s">
        <v>38894</v>
      </c>
      <c r="AE26" s="33">
        <f>IF(D6L1419C5=0,0,D6L1419C10/D6L1419C5)</f>
        <v>0.47339126627240319</v>
      </c>
      <c r="AF26" s="16" t="s">
        <v>38895</v>
      </c>
      <c r="AG26" s="33">
        <f>CHOOSE(MIN(D6L1419C9,RUN_YEARS),B7L814C5,B7L814C14,B7L814C23,B7L814C32,B7L814C41)</f>
        <v>1915.0250782223889</v>
      </c>
      <c r="AH26" s="16" t="s">
        <v>38896</v>
      </c>
      <c r="AI26" s="33">
        <f>IF(D6L1419C15=0,0,D6L1419C11/D6L1419C15)</f>
        <v>5.903870090579133E-3</v>
      </c>
      <c r="AJ26" s="16" t="s">
        <v>38897</v>
      </c>
      <c r="AK26" s="33">
        <f>IF(D6L1419C5=0,0,D6L1419C11/D6L1419C5)</f>
        <v>2.6608733727596787E-2</v>
      </c>
      <c r="AL26" s="16" t="s">
        <v>38898</v>
      </c>
      <c r="AM26" s="33">
        <f>D6L1419C8*CHOOSE(MIN(D6L1419C9,RUN_YEARS),B7L814C4,B7L814C13,B7L814C22,B7L814C31,B7L814C40)</f>
        <v>32.788866093516077</v>
      </c>
      <c r="AN26" s="16" t="s">
        <v>38899</v>
      </c>
      <c r="AO26" s="33">
        <f>D6L1419C8-D6L1419C18</f>
        <v>179.66129026811947</v>
      </c>
      <c r="AP26" s="16" t="s">
        <v>38900</v>
      </c>
      <c r="AQ26" s="33">
        <f>CHOOSE(MIN(D6L1419C9,RUN_YEARS),B7L814C2,B7L814C11,B7L814C20,B7L814C29,B7L814C38)</f>
        <v>121.15036318178626</v>
      </c>
      <c r="AR26" s="16" t="s">
        <v>38901</v>
      </c>
      <c r="AS26" s="33">
        <f>IF(D6L1419C20=0,0,D6L1419C18/D6L1419C20)</f>
        <v>0.27064604044410784</v>
      </c>
      <c r="AT26" s="16" t="s">
        <v>38902</v>
      </c>
      <c r="AU26" s="33">
        <f>IF(D6L1419C5=0,0,D6L1419C18/D6L1419C5)</f>
        <v>7.71683736436099E-2</v>
      </c>
      <c r="AV26" s="16" t="s">
        <v>38903</v>
      </c>
      <c r="AW26" s="33">
        <f>CHOOSE(MIN(D6L1419C9,RUN_YEARS),B7L814C1,B7L814C10,B7L814C19,B7L814C28,B7L814C37)</f>
        <v>663.82382677134353</v>
      </c>
      <c r="AX26" s="16" t="s">
        <v>38904</v>
      </c>
      <c r="AY26" s="33">
        <f>IF(D6L1419C23=0,0,D6L1419C19/D6L1419C23)</f>
        <v>0.27064604044410784</v>
      </c>
      <c r="AZ26" s="16" t="s">
        <v>38905</v>
      </c>
      <c r="BA26" s="33">
        <f>IF(D6L1419C5=0,0,D6L1419C19/D6L1419C5)</f>
        <v>0.4228316263563901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70.005999085374299</v>
      </c>
      <c r="J27" s="16" t="s">
        <v>38928</v>
      </c>
      <c r="K27" s="21">
        <f>IF(FLOW_THRU_100PCT="Y",1,INDEX(VariabilityMatrix,D6L1420C1,D6L1420C9))</f>
        <v>0.21440684336376906</v>
      </c>
      <c r="L27" s="16" t="s">
        <v>38908</v>
      </c>
      <c r="M27" s="15">
        <f>IF(D6L1420C2&lt;&gt;0,D6L1420C2*D6L1420C4,D6L1420C3*D6L1420C4)</f>
        <v>15.009765280422007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7.5048826402110036</v>
      </c>
      <c r="R27" s="16" t="s">
        <v>38910</v>
      </c>
      <c r="S27" s="15">
        <f>D6L1420C5-D6L1420C7</f>
        <v>7.5048826402110036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7.1119131718718034</v>
      </c>
      <c r="X27" s="16" t="s">
        <v>38912</v>
      </c>
      <c r="Y27" s="33">
        <f>D6L1420C7-D6L1420C10</f>
        <v>0.39296946833920021</v>
      </c>
      <c r="Z27" s="16" t="s">
        <v>38913</v>
      </c>
      <c r="AA27" s="33">
        <f>CHOOSE(MIN(D6L1420C9,RUN_YEARS),B7L814C7,B7L814C16,B7L814C25,B7L814C34,B7L814C43)</f>
        <v>86836</v>
      </c>
      <c r="AB27" s="16" t="s">
        <v>38914</v>
      </c>
      <c r="AC27" s="33">
        <f>IF(D6L1420C12=0,0,D6L1420C10/D6L1420C12)</f>
        <v>8.1900515591135052E-5</v>
      </c>
      <c r="AD27" s="16" t="s">
        <v>38915</v>
      </c>
      <c r="AE27" s="33">
        <f>IF(D6L1420C5=0,0,D6L1420C10/D6L1420C5)</f>
        <v>0.4738190797126075</v>
      </c>
      <c r="AF27" s="16" t="s">
        <v>38916</v>
      </c>
      <c r="AG27" s="33">
        <f>CHOOSE(MIN(D6L1420C9,RUN_YEARS),B7L814C5,B7L814C14,B7L814C23,B7L814C32,B7L814C41)</f>
        <v>1845.4353079035338</v>
      </c>
      <c r="AH27" s="16" t="s">
        <v>38917</v>
      </c>
      <c r="AI27" s="33">
        <f>IF(D6L1420C15=0,0,D6L1420C11/D6L1420C15)</f>
        <v>2.1294134053695144E-4</v>
      </c>
      <c r="AJ27" s="16" t="s">
        <v>38918</v>
      </c>
      <c r="AK27" s="33">
        <f>IF(D6L1420C5=0,0,D6L1420C11/D6L1420C5)</f>
        <v>2.6180920287392506E-2</v>
      </c>
      <c r="AL27" s="16" t="s">
        <v>38919</v>
      </c>
      <c r="AM27" s="33">
        <f>D6L1420C8*CHOOSE(MIN(D6L1420C9,RUN_YEARS),B7L814C4,B7L814C13,B7L814C22,B7L814C31,B7L814C40)</f>
        <v>1.1967144513454757</v>
      </c>
      <c r="AN27" s="16" t="s">
        <v>38920</v>
      </c>
      <c r="AO27" s="33">
        <f>D6L1420C8-D6L1420C18</f>
        <v>6.3081681888655279</v>
      </c>
      <c r="AP27" s="16" t="s">
        <v>38921</v>
      </c>
      <c r="AQ27" s="33">
        <f>CHOOSE(MIN(D6L1420C9,RUN_YEARS),B7L814C2,B7L814C11,B7L814C20,B7L814C29,B7L814C38)</f>
        <v>121.77692464753771</v>
      </c>
      <c r="AR27" s="16" t="s">
        <v>38922</v>
      </c>
      <c r="AS27" s="33">
        <f>IF(D6L1420C20=0,0,D6L1420C18/D6L1420C20)</f>
        <v>9.8271035732685735E-3</v>
      </c>
      <c r="AT27" s="16" t="s">
        <v>38923</v>
      </c>
      <c r="AU27" s="33">
        <f>IF(D6L1420C5=0,0,D6L1420C18/D6L1420C5)</f>
        <v>7.9729058315549453E-2</v>
      </c>
      <c r="AV27" s="16" t="s">
        <v>38924</v>
      </c>
      <c r="AW27" s="33">
        <f>CHOOSE(MIN(D6L1420C9,RUN_YEARS),B7L814C1,B7L814C10,B7L814C19,B7L814C28,B7L814C37)</f>
        <v>641.91530513882435</v>
      </c>
      <c r="AX27" s="16" t="s">
        <v>38925</v>
      </c>
      <c r="AY27" s="33">
        <f>IF(D6L1420C23=0,0,D6L1420C19/D6L1420C23)</f>
        <v>9.8271035732685735E-3</v>
      </c>
      <c r="AZ27" s="16" t="s">
        <v>38926</v>
      </c>
      <c r="BA27" s="33">
        <f>IF(D6L1420C5=0,0,D6L1420C19/D6L1420C5)</f>
        <v>0.42027094168445056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0.21440684336376906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86836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1845.4353079035338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121.77692464753771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641.91530513882435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0.21440684336376906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86836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1845.4353079035338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121.77692464753771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641.91530513882435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0.21440684336376906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86836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1845.4353079035338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121.77692464753771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641.91530513882435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0.21440684336376906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86836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1845.4353079035338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121.77692464753771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641.91530513882435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0.21440684336376906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86836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1845.4353079035338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121.77692464753771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641.91530513882435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86836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1845.4353079035338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121.77692464753771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641.91530513882435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58.78854564923472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50.558149258341857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25.279074629170928</v>
      </c>
      <c r="R34" s="16" t="s">
        <v>39056</v>
      </c>
      <c r="S34" s="15">
        <f>D6L1427C5-D6L1427C7</f>
        <v>25.279074629170928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23.933786297795614</v>
      </c>
      <c r="X34" s="16" t="s">
        <v>39058</v>
      </c>
      <c r="Y34" s="33">
        <f>D6L1427C7-D6L1427C10</f>
        <v>1.3452883313753148</v>
      </c>
      <c r="Z34" s="16" t="s">
        <v>39059</v>
      </c>
      <c r="AA34" s="33">
        <f>CHOOSE(MIN(D6L1427C9,RUN_YEARS),B7L814C7,B7L814C16,B7L814C25,B7L814C34,B7L814C43)</f>
        <v>88581.666666666672</v>
      </c>
      <c r="AB34" s="16" t="s">
        <v>39060</v>
      </c>
      <c r="AC34" s="33">
        <f>IF(D6L1427C12=0,0,D6L1427C10/D6L1427C12)</f>
        <v>2.7018893636150009E-4</v>
      </c>
      <c r="AD34" s="16" t="s">
        <v>39061</v>
      </c>
      <c r="AE34" s="33">
        <f>IF(D6L1427C5=0,0,D6L1427C10/D6L1427C5)</f>
        <v>0.47339126627240319</v>
      </c>
      <c r="AF34" s="16" t="s">
        <v>39062</v>
      </c>
      <c r="AG34" s="33">
        <f>CHOOSE(MIN(D6L1427C9,RUN_YEARS),B7L814C5,B7L814C14,B7L814C23,B7L814C32,B7L814C41)</f>
        <v>1915.0250782223889</v>
      </c>
      <c r="AH34" s="16" t="s">
        <v>39063</v>
      </c>
      <c r="AI34" s="33">
        <f>IF(D6L1427C15=0,0,D6L1427C11/D6L1427C15)</f>
        <v>7.0249123453990016E-4</v>
      </c>
      <c r="AJ34" s="16" t="s">
        <v>39064</v>
      </c>
      <c r="AK34" s="33">
        <f>IF(D6L1427C5=0,0,D6L1427C11/D6L1427C5)</f>
        <v>2.6608733727596815E-2</v>
      </c>
      <c r="AL34" s="16" t="s">
        <v>39065</v>
      </c>
      <c r="AM34" s="33">
        <f>D6L1427C8*CHOOSE(MIN(D6L1427C9,RUN_YEARS),B7L814C4,B7L814C13,B7L814C22,B7L814C31,B7L814C40)</f>
        <v>3.9014901526971233</v>
      </c>
      <c r="AN34" s="16" t="s">
        <v>39066</v>
      </c>
      <c r="AO34" s="33">
        <f>D6L1427C8-D6L1427C18</f>
        <v>21.377584476473807</v>
      </c>
      <c r="AP34" s="16" t="s">
        <v>39067</v>
      </c>
      <c r="AQ34" s="33">
        <f>CHOOSE(MIN(D6L1427C9,RUN_YEARS),B7L814C2,B7L814C11,B7L814C20,B7L814C29,B7L814C38)</f>
        <v>121.15036318178626</v>
      </c>
      <c r="AR34" s="16" t="s">
        <v>39068</v>
      </c>
      <c r="AS34" s="33">
        <f>IF(D6L1427C20=0,0,D6L1427C18/D6L1427C20)</f>
        <v>3.220370166652272E-2</v>
      </c>
      <c r="AT34" s="16" t="s">
        <v>39069</v>
      </c>
      <c r="AU34" s="33">
        <f>IF(D6L1427C5=0,0,D6L1427C18/D6L1427C5)</f>
        <v>7.71683736436099E-2</v>
      </c>
      <c r="AV34" s="16" t="s">
        <v>39070</v>
      </c>
      <c r="AW34" s="33">
        <f>CHOOSE(MIN(D6L1427C9,RUN_YEARS),B7L814C1,B7L814C10,B7L814C19,B7L814C28,B7L814C37)</f>
        <v>663.82382677134353</v>
      </c>
      <c r="AX34" s="16" t="s">
        <v>39071</v>
      </c>
      <c r="AY34" s="33">
        <f>IF(D6L1427C23=0,0,D6L1427C19/D6L1427C23)</f>
        <v>3.220370166652272E-2</v>
      </c>
      <c r="AZ34" s="16" t="s">
        <v>39072</v>
      </c>
      <c r="BA34" s="33">
        <f>IF(D6L1427C5=0,0,D6L1427C19/D6L1427C5)</f>
        <v>0.42283162635639016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11065.447549968703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7243.7444207668577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3621.8722103834289</v>
      </c>
      <c r="R35" s="16" t="s">
        <v>39076</v>
      </c>
      <c r="S35" s="15">
        <f>SUM(D6L1401C8:D6L1427C8)-2*SUM(D6L1409C8,D6L1411C8,D6L1422C8,D6L1424C8,D6L1427C8)</f>
        <v>3621.8722103834289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3429.131738865321</v>
      </c>
      <c r="X35" s="16" t="s">
        <v>39078</v>
      </c>
      <c r="Y35" s="33">
        <f>SUM(D6L1401C11:D6L1427C11)-2*SUM(D6L1409C11,D6L1411C11,D6L1422C11,D6L1424C11,D6L1427C11)</f>
        <v>192.74047151810908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3.871360256380766E-2</v>
      </c>
      <c r="AD35" s="16" t="s">
        <v>39080</v>
      </c>
      <c r="AE35" s="33">
        <f>IF(D6L1428C5=0,0,D6L1428C10/D6L1428C5)</f>
        <v>0.47339214909825555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0.10065536666589991</v>
      </c>
      <c r="AJ35" s="16" t="s">
        <v>39082</v>
      </c>
      <c r="AK35" s="33">
        <f>IF(D6L1428C5=0,0,D6L1428C11/D6L1428C5)</f>
        <v>2.6607850901744633E-2</v>
      </c>
      <c r="AL35" s="16" t="s">
        <v>39083</v>
      </c>
      <c r="AM35" s="33">
        <f>SUM(D6L1401C18:D6L1427C18)-2*SUM(D6L1409C18,D6L1411C18,D6L1422C18,D6L1424C18,D6L1427C18)</f>
        <v>559.02177597215348</v>
      </c>
      <c r="AN35" s="16" t="s">
        <v>39084</v>
      </c>
      <c r="AO35" s="33">
        <f>SUM(D6L1401C19:D6L1427C19)-2*SUM(D6L1409C19,D6L1411C19,D6L1422C19,D6L1424C19,D6L1427C19)</f>
        <v>3062.8504344112762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4.6142985471579481</v>
      </c>
      <c r="AT35" s="16" t="s">
        <v>39086</v>
      </c>
      <c r="AU35" s="33">
        <f>IF(D6L1428C5=0,0,D6L1428C18/D6L1428C5)</f>
        <v>7.7173039729219586E-2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4.6142985471579481</v>
      </c>
      <c r="AZ35" s="16" t="s">
        <v>39088</v>
      </c>
      <c r="BA35" s="33">
        <f>IF(D6L1428C5=0,0,D6L1428C19/D6L1428C5)</f>
        <v>0.42282696027078054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109.51346891457379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54.756734457286896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27.378367228643448</v>
      </c>
      <c r="R36" s="16" t="s">
        <v>39093</v>
      </c>
      <c r="S36" s="15">
        <f>D6L1429C5-D6L1429C7</f>
        <v>27.378367228643448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25.944785528619303</v>
      </c>
      <c r="X36" s="16" t="s">
        <v>39095</v>
      </c>
      <c r="Y36" s="33">
        <f>D6L1429C7-D6L1429C10</f>
        <v>1.4335817000241455</v>
      </c>
      <c r="Z36" s="16" t="s">
        <v>39096</v>
      </c>
      <c r="AA36" s="33">
        <f>CHOOSE(MIN(D6L1429C9,RUN_YEARS),B7L814C7,B7L814C16,B7L814C25,B7L814C34,B7L814C43)</f>
        <v>86836</v>
      </c>
      <c r="AB36" s="16" t="s">
        <v>39097</v>
      </c>
      <c r="AC36" s="33">
        <f>IF(D6L1429C12=0,0,D6L1429C10/D6L1429C12)</f>
        <v>2.9877914146919827E-4</v>
      </c>
      <c r="AD36" s="16" t="s">
        <v>39098</v>
      </c>
      <c r="AE36" s="33">
        <f>IF(D6L1429C5=0,0,D6L1429C10/D6L1429C5)</f>
        <v>0.4738190797126075</v>
      </c>
      <c r="AF36" s="16" t="s">
        <v>39099</v>
      </c>
      <c r="AG36" s="33">
        <f>CHOOSE(MIN(D6L1429C9,RUN_YEARS),B7L814C5,B7L814C14,B7L814C23,B7L814C32,B7L814C41)</f>
        <v>1845.4353079035338</v>
      </c>
      <c r="AH36" s="16" t="s">
        <v>39100</v>
      </c>
      <c r="AI36" s="33">
        <f>IF(D6L1429C15=0,0,D6L1429C11/D6L1429C15)</f>
        <v>7.7682576781991591E-4</v>
      </c>
      <c r="AJ36" s="16" t="s">
        <v>39101</v>
      </c>
      <c r="AK36" s="33">
        <f>IF(D6L1429C5=0,0,D6L1429C11/D6L1429C5)</f>
        <v>2.6180920287392485E-2</v>
      </c>
      <c r="AL36" s="16" t="s">
        <v>39102</v>
      </c>
      <c r="AM36" s="33">
        <f>D6L1429C8*CHOOSE(MIN(D6L1429C9,RUN_YEARS),B7L814C4,B7L814C13,B7L814C22,B7L814C31,B7L814C40)</f>
        <v>4.3657028747140831</v>
      </c>
      <c r="AN36" s="16" t="s">
        <v>39103</v>
      </c>
      <c r="AO36" s="33">
        <f>D6L1429C8-D6L1429C18</f>
        <v>23.012664353929367</v>
      </c>
      <c r="AP36" s="16" t="s">
        <v>39104</v>
      </c>
      <c r="AQ36" s="33">
        <f>CHOOSE(MIN(D6L1429C9,RUN_YEARS),B7L814C2,B7L814C11,B7L814C20,B7L814C29,B7L814C38)</f>
        <v>121.77692464753771</v>
      </c>
      <c r="AR36" s="16" t="s">
        <v>39105</v>
      </c>
      <c r="AS36" s="33">
        <f>IF(D6L1429C20=0,0,D6L1429C18/D6L1429C20)</f>
        <v>3.5850001035498777E-2</v>
      </c>
      <c r="AT36" s="16" t="s">
        <v>39106</v>
      </c>
      <c r="AU36" s="33">
        <f>IF(D6L1429C5=0,0,D6L1429C18/D6L1429C5)</f>
        <v>7.9729058315549453E-2</v>
      </c>
      <c r="AV36" s="16" t="s">
        <v>39107</v>
      </c>
      <c r="AW36" s="33">
        <f>CHOOSE(MIN(D6L1429C9,RUN_YEARS),B7L814C1,B7L814C10,B7L814C19,B7L814C28,B7L814C37)</f>
        <v>641.91530513882435</v>
      </c>
      <c r="AX36" s="16" t="s">
        <v>39108</v>
      </c>
      <c r="AY36" s="33">
        <f>IF(D6L1429C23=0,0,D6L1429C19/D6L1429C23)</f>
        <v>3.5850001035498777E-2</v>
      </c>
      <c r="AZ36" s="16" t="s">
        <v>39109</v>
      </c>
      <c r="BA36" s="33">
        <f>IF(D6L1429C5=0,0,D6L1429C19/D6L1429C5)</f>
        <v>0.42027094168445056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86836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1845.4353079035338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121.77692464753771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641.91530513882435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86836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1845.4353079035338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121.77692464753771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641.91530513882435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86836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1845.4353079035338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121.77692464753771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641.91530513882435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470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470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188</v>
      </c>
      <c r="R40" s="16" t="s">
        <v>39174</v>
      </c>
      <c r="S40" s="15">
        <f>D6L1433C5-D6L1433C7</f>
        <v>282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178.15597397194043</v>
      </c>
      <c r="X40" s="16" t="s">
        <v>39176</v>
      </c>
      <c r="Y40" s="33">
        <f>D6L1433C7-D6L1433C10</f>
        <v>9.8440260280595737</v>
      </c>
      <c r="Z40" s="16" t="s">
        <v>39177</v>
      </c>
      <c r="AA40" s="33">
        <f>CHOOSE(MIN(D6L1433C9,RUN_YEARS),B7L814C7,B7L814C16,B7L814C25,B7L814C34,B7L814C43)</f>
        <v>86836</v>
      </c>
      <c r="AB40" s="16" t="s">
        <v>39178</v>
      </c>
      <c r="AC40" s="33">
        <f>IF(D6L1433C12=0,0,D6L1433C10/D6L1433C12)</f>
        <v>2.0516372699334426E-3</v>
      </c>
      <c r="AD40" s="16" t="s">
        <v>39179</v>
      </c>
      <c r="AE40" s="33">
        <f>IF(D6L1433C5=0,0,D6L1433C10/D6L1433C5)</f>
        <v>0.37905526377008603</v>
      </c>
      <c r="AF40" s="16" t="s">
        <v>39180</v>
      </c>
      <c r="AG40" s="33">
        <f>CHOOSE(MIN(D6L1433C9,RUN_YEARS),B7L814C5,B7L814C14,B7L814C23,B7L814C32,B7L814C41)</f>
        <v>1845.4353079035338</v>
      </c>
      <c r="AH40" s="16" t="s">
        <v>39181</v>
      </c>
      <c r="AI40" s="33">
        <f>IF(D6L1433C15=0,0,D6L1433C11/D6L1433C15)</f>
        <v>5.3342569018269533E-3</v>
      </c>
      <c r="AJ40" s="16" t="s">
        <v>39182</v>
      </c>
      <c r="AK40" s="33">
        <f>IF(D6L1433C5=0,0,D6L1433C11/D6L1433C5)</f>
        <v>2.0944736229913986E-2</v>
      </c>
      <c r="AL40" s="16" t="s">
        <v>39183</v>
      </c>
      <c r="AM40" s="33">
        <f>D6L1433C8*CHOOSE(MIN(D6L1433C9,RUN_YEARS),B7L814C4,B7L814C13,B7L814C22,B7L814C31,B7L814C40)</f>
        <v>44.96718888996989</v>
      </c>
      <c r="AN40" s="16" t="s">
        <v>39184</v>
      </c>
      <c r="AO40" s="33">
        <f>D6L1433C8-D6L1433C18</f>
        <v>237.03281111003011</v>
      </c>
      <c r="AP40" s="16" t="s">
        <v>39185</v>
      </c>
      <c r="AQ40" s="33">
        <f>CHOOSE(MIN(D6L1433C9,RUN_YEARS),B7L814C2,B7L814C11,B7L814C20,B7L814C29,B7L814C38)</f>
        <v>121.77692464753771</v>
      </c>
      <c r="AR40" s="16" t="s">
        <v>39186</v>
      </c>
      <c r="AS40" s="33">
        <f>IF(D6L1433C20=0,0,D6L1433C18/D6L1433C20)</f>
        <v>0.36925870003795591</v>
      </c>
      <c r="AT40" s="16" t="s">
        <v>39187</v>
      </c>
      <c r="AU40" s="33">
        <f>IF(D6L1433C5=0,0,D6L1433C18/D6L1433C5)</f>
        <v>9.5674869978659344E-2</v>
      </c>
      <c r="AV40" s="16" t="s">
        <v>39188</v>
      </c>
      <c r="AW40" s="33">
        <f>CHOOSE(MIN(D6L1433C9,RUN_YEARS),B7L814C1,B7L814C10,B7L814C19,B7L814C28,B7L814C37)</f>
        <v>641.91530513882435</v>
      </c>
      <c r="AX40" s="16" t="s">
        <v>39189</v>
      </c>
      <c r="AY40" s="33">
        <f>IF(D6L1433C23=0,0,D6L1433C19/D6L1433C23)</f>
        <v>0.36925870003795597</v>
      </c>
      <c r="AZ40" s="16" t="s">
        <v>39190</v>
      </c>
      <c r="BA40" s="33">
        <f>IF(D6L1433C5=0,0,D6L1433C19/D6L1433C5)</f>
        <v>0.50432513002134061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22091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22091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22091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86836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1845.4353079035338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3522.5892544976059</v>
      </c>
      <c r="AN41" s="16" t="s">
        <v>39203</v>
      </c>
      <c r="AO41" s="33">
        <f>D6L1434C8-D6L1434C18</f>
        <v>18568.410745502395</v>
      </c>
      <c r="AP41" s="16" t="s">
        <v>39204</v>
      </c>
      <c r="AQ41" s="33">
        <f>CHOOSE(MIN(D6L1434C9,RUN_YEARS),B7L814C2,B7L814C11,B7L814C20,B7L814C29,B7L814C38)</f>
        <v>121.77692464753771</v>
      </c>
      <c r="AR41" s="16" t="s">
        <v>39205</v>
      </c>
      <c r="AS41" s="33">
        <f>IF(D6L1434C20=0,0,D6L1434C18/D6L1434C20)</f>
        <v>28.926574264320866</v>
      </c>
      <c r="AT41" s="16" t="s">
        <v>39206</v>
      </c>
      <c r="AU41" s="33">
        <f>IF(D6L1434C5=0,0,D6L1434C18/D6L1434C5)</f>
        <v>0.15945811663109891</v>
      </c>
      <c r="AV41" s="16" t="s">
        <v>39207</v>
      </c>
      <c r="AW41" s="33">
        <f>CHOOSE(MIN(D6L1434C9,RUN_YEARS),B7L814C1,B7L814C10,B7L814C19,B7L814C28,B7L814C37)</f>
        <v>641.91530513882435</v>
      </c>
      <c r="AX41" s="16" t="s">
        <v>39208</v>
      </c>
      <c r="AY41" s="33">
        <f>IF(D6L1434C23=0,0,D6L1434C19/D6L1434C23)</f>
        <v>28.92657426432087</v>
      </c>
      <c r="AZ41" s="16" t="s">
        <v>39209</v>
      </c>
      <c r="BA41" s="33">
        <f>IF(D6L1434C5=0,0,D6L1434C19/D6L1434C5)</f>
        <v>0.84054188336890112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-829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-829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-829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-785.59203416350329</v>
      </c>
      <c r="X42" s="16" t="s">
        <v>39216</v>
      </c>
      <c r="Y42" s="33">
        <f>D6L1435C7-D6L1435C10</f>
        <v>-43.407965836496714</v>
      </c>
      <c r="Z42" s="16" t="s">
        <v>39217</v>
      </c>
      <c r="AA42" s="33">
        <f>CHOOSE(MIN(D6L1435C9,RUN_YEARS),B7L814C7,B7L814C16,B7L814C25,B7L814C34,B7L814C43)</f>
        <v>86836</v>
      </c>
      <c r="AB42" s="16" t="s">
        <v>39218</v>
      </c>
      <c r="AC42" s="33">
        <f>IF(D6L1435C12=0,0,D6L1435C10/D6L1435C12)</f>
        <v>-9.0468473232703413E-3</v>
      </c>
      <c r="AD42" s="16" t="s">
        <v>39219</v>
      </c>
      <c r="AE42" s="33">
        <f>IF(D6L1435C5=0,0,D6L1435C10/D6L1435C5)</f>
        <v>0.94763815942521501</v>
      </c>
      <c r="AF42" s="16" t="s">
        <v>39220</v>
      </c>
      <c r="AG42" s="33">
        <f>CHOOSE(MIN(D6L1435C9,RUN_YEARS),B7L814C5,B7L814C14,B7L814C23,B7L814C32,B7L814C41)</f>
        <v>1845.4353079035338</v>
      </c>
      <c r="AH42" s="16" t="s">
        <v>39221</v>
      </c>
      <c r="AI42" s="33">
        <f>IF(D6L1435C15=0,0,D6L1435C11/D6L1435C15)</f>
        <v>-2.3521803040502883E-2</v>
      </c>
      <c r="AJ42" s="16" t="s">
        <v>39222</v>
      </c>
      <c r="AK42" s="33">
        <f>IF(D6L1435C5=0,0,D6L1435C11/D6L1435C5)</f>
        <v>5.2361840574784942E-2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121.77692464753771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641.91530513882435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-1155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-1155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-1155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86836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1845.4353079035338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-184.17412470891924</v>
      </c>
      <c r="AN43" s="16" t="s">
        <v>39244</v>
      </c>
      <c r="AO43" s="33">
        <f>D6L1436C8-D6L1436C18</f>
        <v>-970.82587529108082</v>
      </c>
      <c r="AP43" s="16" t="s">
        <v>39245</v>
      </c>
      <c r="AQ43" s="33">
        <f>CHOOSE(MIN(D6L1436C9,RUN_YEARS),B7L814C2,B7L814C11,B7L814C20,B7L814C29,B7L814C38)</f>
        <v>121.77692464753771</v>
      </c>
      <c r="AR43" s="16" t="s">
        <v>39246</v>
      </c>
      <c r="AS43" s="33">
        <f>IF(D6L1436C20=0,0,D6L1436C18/D6L1436C20)</f>
        <v>-1.5123893565384365</v>
      </c>
      <c r="AT43" s="16" t="s">
        <v>39247</v>
      </c>
      <c r="AU43" s="33">
        <f>IF(D6L1436C5=0,0,D6L1436C18/D6L1436C5)</f>
        <v>0.15945811663109891</v>
      </c>
      <c r="AV43" s="16" t="s">
        <v>39248</v>
      </c>
      <c r="AW43" s="33">
        <f>CHOOSE(MIN(D6L1436C9,RUN_YEARS),B7L814C1,B7L814C10,B7L814C19,B7L814C28,B7L814C37)</f>
        <v>641.91530513882435</v>
      </c>
      <c r="AX43" s="16" t="s">
        <v>39249</v>
      </c>
      <c r="AY43" s="33">
        <f>IF(D6L1436C23=0,0,D6L1436C19/D6L1436C23)</f>
        <v>-1.5123893565384368</v>
      </c>
      <c r="AZ43" s="16" t="s">
        <v>39250</v>
      </c>
      <c r="BA43" s="33">
        <f>IF(D6L1436C5=0,0,D6L1436C19/D6L1436C5)</f>
        <v>0.84054188336890112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20686.513468914574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20631.756734457285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-613.62163277135653</v>
      </c>
      <c r="R44" s="16" t="s">
        <v>39254</v>
      </c>
      <c r="S44" s="15">
        <f>SUM(D6L1429C8:D6L1436C8)</f>
        <v>21245.378367228644</v>
      </c>
      <c r="U44" s="21" t="str">
        <f>NULL_VALUE</f>
        <v>n/a</v>
      </c>
      <c r="V44" s="16" t="s">
        <v>39255</v>
      </c>
      <c r="W44" s="33">
        <f>SUM(D6L1429C10:D6L1436C10)</f>
        <v>-581.49127466294362</v>
      </c>
      <c r="X44" s="16" t="s">
        <v>39256</v>
      </c>
      <c r="Y44" s="33">
        <f>SUM(D6L1429C11:D6L1436C11)</f>
        <v>-32.130358108412992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-6.6964309118677009E-3</v>
      </c>
      <c r="AD44" s="16" t="s">
        <v>39258</v>
      </c>
      <c r="AE44" s="33">
        <f>IF(D6L1437C5=0,0,D6L1437C10/D6L1437C5)</f>
        <v>-2.8184283197358068E-2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-1.7410720370856014E-2</v>
      </c>
      <c r="AJ44" s="16" t="s">
        <v>39260</v>
      </c>
      <c r="AK44" s="33">
        <f>IF(D6L1437C5=0,0,D6L1437C11/D6L1437C5)</f>
        <v>-1.5573253660339931E-3</v>
      </c>
      <c r="AL44" s="16" t="s">
        <v>39261</v>
      </c>
      <c r="AM44" s="33">
        <f>SUM(D6L1429C18:D6L1436C18)</f>
        <v>3387.7480215533706</v>
      </c>
      <c r="AN44" s="16" t="s">
        <v>39262</v>
      </c>
      <c r="AO44" s="33">
        <f>SUM(D6L1429C19:D6L1436C19)</f>
        <v>17857.630345675272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27.819293608855887</v>
      </c>
      <c r="AT44" s="16" t="s">
        <v>39264</v>
      </c>
      <c r="AU44" s="33">
        <f>IF(D6L1437C5=0,0,D6L1437C18/D6L1437C5)</f>
        <v>0.16420065751819676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27.819293608855887</v>
      </c>
      <c r="AZ44" s="16" t="s">
        <v>39266</v>
      </c>
      <c r="BA44" s="33">
        <f>IF(D6L1437C5=0,0,D6L1437C19/D6L1437C5)</f>
        <v>0.86554095104519535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591.57499428465985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295.78749714232993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147.89374857116496</v>
      </c>
      <c r="R45" s="16" t="s">
        <v>39271</v>
      </c>
      <c r="S45" s="15">
        <f>D6L1438C5-D6L1438C7</f>
        <v>147.89374857116496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140.14975968647428</v>
      </c>
      <c r="X45" s="16" t="s">
        <v>39273</v>
      </c>
      <c r="Y45" s="33">
        <f>D6L1438C7-D6L1438C10</f>
        <v>7.7439888846906797</v>
      </c>
      <c r="Z45" s="16" t="s">
        <v>39274</v>
      </c>
      <c r="AA45" s="33">
        <f>CHOOSE(MIN(D6L1438C9,RUN_YEARS),B7L814C7,B7L814C16,B7L814C25,B7L814C34,B7L814C43)</f>
        <v>86836</v>
      </c>
      <c r="AB45" s="16" t="s">
        <v>39275</v>
      </c>
      <c r="AC45" s="33">
        <f>IF(D6L1438C12=0,0,D6L1438C10/D6L1438C12)</f>
        <v>1.6139591838232332E-3</v>
      </c>
      <c r="AD45" s="16" t="s">
        <v>39276</v>
      </c>
      <c r="AE45" s="33">
        <f>IF(D6L1438C5=0,0,D6L1438C10/D6L1438C5)</f>
        <v>0.4738190797126075</v>
      </c>
      <c r="AF45" s="16" t="s">
        <v>39277</v>
      </c>
      <c r="AG45" s="33">
        <f>CHOOSE(MIN(D6L1438C9,RUN_YEARS),B7L814C5,B7L814C14,B7L814C23,B7L814C32,B7L814C41)</f>
        <v>1845.4353079035338</v>
      </c>
      <c r="AH45" s="16" t="s">
        <v>39278</v>
      </c>
      <c r="AI45" s="33">
        <f>IF(D6L1438C15=0,0,D6L1438C11/D6L1438C15)</f>
        <v>4.1962938779404125E-3</v>
      </c>
      <c r="AJ45" s="16" t="s">
        <v>39279</v>
      </c>
      <c r="AK45" s="33">
        <f>IF(D6L1438C5=0,0,D6L1438C11/D6L1438C5)</f>
        <v>2.6180920287392509E-2</v>
      </c>
      <c r="AL45" s="16" t="s">
        <v>39280</v>
      </c>
      <c r="AM45" s="33">
        <f>D6L1438C8*CHOOSE(MIN(D6L1438C9,RUN_YEARS),B7L814C4,B7L814C13,B7L814C22,B7L814C31,B7L814C40)</f>
        <v>23.582858608671241</v>
      </c>
      <c r="AN45" s="16" t="s">
        <v>39281</v>
      </c>
      <c r="AO45" s="33">
        <f>D6L1438C8-D6L1438C18</f>
        <v>124.31088996249372</v>
      </c>
      <c r="AP45" s="16" t="s">
        <v>39282</v>
      </c>
      <c r="AQ45" s="33">
        <f>CHOOSE(MIN(D6L1438C9,RUN_YEARS),B7L814C2,B7L814C11,B7L814C20,B7L814C29,B7L814C38)</f>
        <v>121.77692464753771</v>
      </c>
      <c r="AR45" s="16" t="s">
        <v>39283</v>
      </c>
      <c r="AS45" s="33">
        <f>IF(D6L1438C20=0,0,D6L1438C18/D6L1438C20)</f>
        <v>0.19365621752173293</v>
      </c>
      <c r="AT45" s="16" t="s">
        <v>39284</v>
      </c>
      <c r="AU45" s="33">
        <f>IF(D6L1438C5=0,0,D6L1438C18/D6L1438C5)</f>
        <v>7.9729058315549453E-2</v>
      </c>
      <c r="AV45" s="16" t="s">
        <v>39285</v>
      </c>
      <c r="AW45" s="33">
        <f>CHOOSE(MIN(D6L1438C9,RUN_YEARS),B7L814C1,B7L814C10,B7L814C19,B7L814C28,B7L814C37)</f>
        <v>641.91530513882435</v>
      </c>
      <c r="AX45" s="16" t="s">
        <v>39286</v>
      </c>
      <c r="AY45" s="33">
        <f>IF(D6L1438C23=0,0,D6L1438C19/D6L1438C23)</f>
        <v>0.1936562175217329</v>
      </c>
      <c r="AZ45" s="16" t="s">
        <v>39287</v>
      </c>
      <c r="BA45" s="33">
        <f>IF(D6L1438C5=0,0,D6L1438C19/D6L1438C5)</f>
        <v>0.42027094168445051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276.8858697715292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276.8858697715292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110.75434790861169</v>
      </c>
      <c r="R46" s="16" t="s">
        <v>39291</v>
      </c>
      <c r="S46" s="15">
        <f>D6L1439C5-D6L1439C7</f>
        <v>166.13152186291751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104.95504640045669</v>
      </c>
      <c r="X46" s="16" t="s">
        <v>39293</v>
      </c>
      <c r="Y46" s="33">
        <f>D6L1439C7-D6L1439C10</f>
        <v>5.799301508154997</v>
      </c>
      <c r="Z46" s="16" t="s">
        <v>39294</v>
      </c>
      <c r="AA46" s="33">
        <f>CHOOSE(MIN(D6L1439C9,RUN_YEARS),B7L814C7,B7L814C16,B7L814C25,B7L814C34,B7L814C43)</f>
        <v>86836</v>
      </c>
      <c r="AB46" s="16" t="s">
        <v>39295</v>
      </c>
      <c r="AC46" s="33">
        <f>IF(D6L1439C12=0,0,D6L1439C10/D6L1439C12)</f>
        <v>1.2086582339174616E-3</v>
      </c>
      <c r="AD46" s="16" t="s">
        <v>39296</v>
      </c>
      <c r="AE46" s="33">
        <f>IF(D6L1439C5=0,0,D6L1439C10/D6L1439C5)</f>
        <v>0.37905526377008603</v>
      </c>
      <c r="AF46" s="16" t="s">
        <v>39297</v>
      </c>
      <c r="AG46" s="33">
        <f>CHOOSE(MIN(D6L1439C9,RUN_YEARS),B7L814C5,B7L814C14,B7L814C23,B7L814C32,B7L814C41)</f>
        <v>1845.4353079035338</v>
      </c>
      <c r="AH46" s="16" t="s">
        <v>39298</v>
      </c>
      <c r="AI46" s="33">
        <f>IF(D6L1439C15=0,0,D6L1439C11/D6L1439C15)</f>
        <v>3.1425114081854032E-3</v>
      </c>
      <c r="AJ46" s="16" t="s">
        <v>39299</v>
      </c>
      <c r="AK46" s="33">
        <f>IF(D6L1439C5=0,0,D6L1439C11/D6L1439C5)</f>
        <v>2.0944736229914E-2</v>
      </c>
      <c r="AL46" s="16" t="s">
        <v>39300</v>
      </c>
      <c r="AM46" s="33">
        <f>D6L1439C8*CHOOSE(MIN(D6L1439C9,RUN_YEARS),B7L814C4,B7L814C13,B7L814C22,B7L814C31,B7L814C40)</f>
        <v>26.491019589319059</v>
      </c>
      <c r="AN46" s="16" t="s">
        <v>39301</v>
      </c>
      <c r="AO46" s="33">
        <f>D6L1439C8-D6L1439C18</f>
        <v>139.64050227359846</v>
      </c>
      <c r="AP46" s="16" t="s">
        <v>39302</v>
      </c>
      <c r="AQ46" s="33">
        <f>CHOOSE(MIN(D6L1439C9,RUN_YEARS),B7L814C2,B7L814C11,B7L814C20,B7L814C29,B7L814C38)</f>
        <v>121.77692464753771</v>
      </c>
      <c r="AR46" s="16" t="s">
        <v>39303</v>
      </c>
      <c r="AS46" s="33">
        <f>IF(D6L1439C20=0,0,D6L1439C18/D6L1439C20)</f>
        <v>0.2175372687887524</v>
      </c>
      <c r="AT46" s="16" t="s">
        <v>39304</v>
      </c>
      <c r="AU46" s="33">
        <f>IF(D6L1439C5=0,0,D6L1439C18/D6L1439C5)</f>
        <v>9.5674869978659344E-2</v>
      </c>
      <c r="AV46" s="16" t="s">
        <v>39305</v>
      </c>
      <c r="AW46" s="33">
        <f>CHOOSE(MIN(D6L1439C9,RUN_YEARS),B7L814C1,B7L814C10,B7L814C19,B7L814C28,B7L814C37)</f>
        <v>641.91530513882435</v>
      </c>
      <c r="AX46" s="16" t="s">
        <v>39306</v>
      </c>
      <c r="AY46" s="33">
        <f>IF(D6L1439C23=0,0,D6L1439C19/D6L1439C23)</f>
        <v>0.2175372687887524</v>
      </c>
      <c r="AZ46" s="16" t="s">
        <v>39307</v>
      </c>
      <c r="BA46" s="33">
        <f>IF(D6L1439C5=0,0,D6L1439C19/D6L1439C5)</f>
        <v>0.50432513002134061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868.46086405618905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572.67336691385913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258.64809647977665</v>
      </c>
      <c r="R47" s="16" t="s">
        <v>39311</v>
      </c>
      <c r="S47" s="15">
        <f>SUM(D6L1438C8:D6L1439C8)</f>
        <v>314.02527043408247</v>
      </c>
      <c r="U47" s="21" t="str">
        <f>NULL_VALUE</f>
        <v>n/a</v>
      </c>
      <c r="V47" s="16" t="s">
        <v>39312</v>
      </c>
      <c r="W47" s="33">
        <f>SUM(D6L1438C10:D6L1439C10)</f>
        <v>245.10480608693098</v>
      </c>
      <c r="X47" s="16" t="s">
        <v>39313</v>
      </c>
      <c r="Y47" s="33">
        <f>SUM(D6L1438C11:D6L1439C11)</f>
        <v>13.543290392845677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2.8226174177406948E-3</v>
      </c>
      <c r="AD47" s="16" t="s">
        <v>39315</v>
      </c>
      <c r="AE47" s="33">
        <f>IF(D6L1440C5=0,0,D6L1440C10/D6L1440C5)</f>
        <v>0.42800105653210752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7.3388052861258161E-3</v>
      </c>
      <c r="AJ47" s="16" t="s">
        <v>39317</v>
      </c>
      <c r="AK47" s="33">
        <f>IF(D6L1440C5=0,0,D6L1440C11/D6L1440C5)</f>
        <v>2.3649240868019696E-2</v>
      </c>
      <c r="AL47" s="16" t="s">
        <v>39318</v>
      </c>
      <c r="AM47" s="33">
        <f>SUM(D6L1438C18:D6L1439C18)</f>
        <v>50.073878197990297</v>
      </c>
      <c r="AN47" s="16" t="s">
        <v>39319</v>
      </c>
      <c r="AO47" s="33">
        <f>SUM(D6L1438C19:D6L1439C19)</f>
        <v>263.95139223609215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0.41119348631048536</v>
      </c>
      <c r="AT47" s="16" t="s">
        <v>39321</v>
      </c>
      <c r="AU47" s="33">
        <f>IF(D6L1440C5=0,0,D6L1440C18/D6L1440C5)</f>
        <v>8.7438810831798913E-2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0.4111934863104853</v>
      </c>
      <c r="AZ47" s="16" t="s">
        <v>39323</v>
      </c>
      <c r="BA47" s="33">
        <f>IF(D6L1440C5=0,0,D6L1440C19/D6L1440C5)</f>
        <v>0.46091089176807382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32620.421882939467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28448.174522138001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3266.898674091849</v>
      </c>
      <c r="R48" s="16" t="s">
        <v>39328</v>
      </c>
      <c r="S48" s="15">
        <f>SUM(D6L1428C8,D6L1437C8,D6L1440C8)</f>
        <v>25181.275848046156</v>
      </c>
      <c r="U48" s="21" t="str">
        <f>NULL_VALUE</f>
        <v>n/a</v>
      </c>
      <c r="V48" s="16" t="s">
        <v>39329</v>
      </c>
      <c r="W48" s="33">
        <f>SUM(D6L1428C10,D6L1437C10,D6L1440C10)</f>
        <v>3092.7452702893083</v>
      </c>
      <c r="X48" s="16" t="s">
        <v>39330</v>
      </c>
      <c r="Y48" s="33">
        <f>SUM(D6L1428C11,D6L1437C11,D6L1440C11)</f>
        <v>174.15340380254176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3.4839789069680653E-2</v>
      </c>
      <c r="AD48" s="16" t="s">
        <v>39332</v>
      </c>
      <c r="AE48" s="33">
        <f>IF(D6L1441C5=0,0,D6L1441C10/D6L1441C5)</f>
        <v>0.10871506949883811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9.0583451581169719E-2</v>
      </c>
      <c r="AJ48" s="16" t="s">
        <v>39334</v>
      </c>
      <c r="AK48" s="33">
        <f>IF(D6L1441C5=0,0,D6L1441C11/D6L1441C5)</f>
        <v>6.1217778197689924E-3</v>
      </c>
      <c r="AL48" s="16" t="s">
        <v>39335</v>
      </c>
      <c r="AM48" s="33">
        <f>SUM(D6L1428C18,D6L1437C18,D6L1440C18)</f>
        <v>3996.8436757235145</v>
      </c>
      <c r="AN48" s="16" t="s">
        <v>39336</v>
      </c>
      <c r="AO48" s="33">
        <f>SUM(D6L1428C19,D6L1437C19,D6L1440C19)</f>
        <v>21184.432172322642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32.844785642324325</v>
      </c>
      <c r="AT48" s="16" t="s">
        <v>39338</v>
      </c>
      <c r="AU48" s="33">
        <f>IF(D6L1441C5=0,0,D6L1441C18/D6L1441C5)</f>
        <v>0.14049561150622239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32.844785642324325</v>
      </c>
      <c r="AZ48" s="16" t="s">
        <v>39340</v>
      </c>
      <c r="BA48" s="33">
        <f>IF(D6L1441C5=0,0,D6L1441C19/D6L1441C5)</f>
        <v>0.74466754117517076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9BF9D-6DFF-4FC6-982E-4980014B529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562.81358666666665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484.0196845333333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242.00984226666665</v>
      </c>
      <c r="R8" s="16" t="s">
        <v>39349</v>
      </c>
      <c r="S8" s="15">
        <f>D6L1501C5-D6L1501C7</f>
        <v>242.00984226666665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233.59533117105576</v>
      </c>
      <c r="X8" s="16" t="s">
        <v>39351</v>
      </c>
      <c r="Y8" s="33">
        <f>D6L1501C7-D6L1501C10</f>
        <v>8.4145110956108908</v>
      </c>
      <c r="Z8" s="16" t="s">
        <v>39352</v>
      </c>
      <c r="AA8" s="33">
        <f>CHOOSE(MIN(D6L1501C9,RUN_YEARS),B7L815C7,B7L815C16,B7L815C25,B7L815C34,B7L815C43)</f>
        <v>11739.666666666668</v>
      </c>
      <c r="AB8" s="16" t="s">
        <v>39353</v>
      </c>
      <c r="AC8" s="33">
        <f>IF(D6L1501C12=0,0,D6L1501C10/D6L1501C12)</f>
        <v>1.9897952625377417E-2</v>
      </c>
      <c r="AD8" s="16" t="s">
        <v>39354</v>
      </c>
      <c r="AE8" s="33">
        <f>IF(D6L1501C5=0,0,D6L1501C10/D6L1501C5)</f>
        <v>0.48261535353934265</v>
      </c>
      <c r="AF8" s="16" t="s">
        <v>39355</v>
      </c>
      <c r="AG8" s="33">
        <f>CHOOSE(MIN(D6L1501C9,RUN_YEARS),B7L815C5,B7L815C14,B7L815C23,B7L815C32,B7L815C41)</f>
        <v>162.64740811882518</v>
      </c>
      <c r="AH8" s="16" t="s">
        <v>39356</v>
      </c>
      <c r="AI8" s="33">
        <f>IF(D6L1501C15=0,0,D6L1501C11/D6L1501C15)</f>
        <v>5.1734676825981193E-2</v>
      </c>
      <c r="AJ8" s="16" t="s">
        <v>39357</v>
      </c>
      <c r="AK8" s="33">
        <f>IF(D6L1501C5=0,0,D6L1501C11/D6L1501C5)</f>
        <v>1.7384646460657332E-2</v>
      </c>
      <c r="AL8" s="16" t="s">
        <v>39358</v>
      </c>
      <c r="AM8" s="33">
        <f>D6L1501C8*CHOOSE(MIN(D6L1501C9,RUN_YEARS),B7L815C4,B7L815C13,B7L815C22,B7L815C31,B7L815C40)</f>
        <v>44.734888728245949</v>
      </c>
      <c r="AN8" s="16" t="s">
        <v>39359</v>
      </c>
      <c r="AO8" s="33">
        <f>D6L1501C8-D6L1501C18</f>
        <v>197.2749535384207</v>
      </c>
      <c r="AP8" s="16" t="s">
        <v>39360</v>
      </c>
      <c r="AQ8" s="33">
        <f>CHOOSE(MIN(D6L1501C9,RUN_YEARS),B7L815C2,B7L815C11,B7L815C20,B7L815C29,B7L815C38)</f>
        <v>16.055973361302492</v>
      </c>
      <c r="AR8" s="16" t="s">
        <v>39361</v>
      </c>
      <c r="AS8" s="33">
        <f>IF(D6L1501C20=0,0,D6L1501C18/D6L1501C20)</f>
        <v>2.7861835418875511</v>
      </c>
      <c r="AT8" s="16" t="s">
        <v>39362</v>
      </c>
      <c r="AU8" s="33">
        <f>IF(D6L1501C5=0,0,D6L1501C18/D6L1501C5)</f>
        <v>9.2423697129956628E-2</v>
      </c>
      <c r="AV8" s="16" t="s">
        <v>39363</v>
      </c>
      <c r="AW8" s="33">
        <f>CHOOSE(MIN(D6L1501C9,RUN_YEARS),B7L815C1,B7L815C10,B7L815C19,B7L815C28,B7L815C37)</f>
        <v>70.804722866453062</v>
      </c>
      <c r="AX8" s="16" t="s">
        <v>39364</v>
      </c>
      <c r="AY8" s="33">
        <f>IF(D6L1501C23=0,0,D6L1501C19/D6L1501C23)</f>
        <v>2.7861835418875516</v>
      </c>
      <c r="AZ8" s="16" t="s">
        <v>39365</v>
      </c>
      <c r="BA8" s="33">
        <f>IF(D6L1501C5=0,0,D6L1501C19/D6L1501C5)</f>
        <v>0.40757630287004337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1.294146767348937E-2</v>
      </c>
      <c r="J9" s="16" t="s">
        <v>39386</v>
      </c>
      <c r="K9" s="21">
        <f>IF(FLOW_THRU_100PCT="Y",1,INDEX(VariabilityMatrix,D6L1502C1,D6L1502C9))</f>
        <v>0.51998949836467689</v>
      </c>
      <c r="L9" s="16" t="s">
        <v>39366</v>
      </c>
      <c r="M9" s="15">
        <f>IF(D6L1502C2&lt;&gt;0,D6L1502C2*D6L1502C4,D6L1502C3*D6L1502C4)</f>
        <v>6.7294272836404198E-3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3.3647136418202099E-3</v>
      </c>
      <c r="R9" s="16" t="s">
        <v>39368</v>
      </c>
      <c r="S9" s="15">
        <f>D6L1502C5-D6L1502C7</f>
        <v>3.3647136418202099E-3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3.2407113928223127E-3</v>
      </c>
      <c r="X9" s="16" t="s">
        <v>39370</v>
      </c>
      <c r="Y9" s="33">
        <f>D6L1502C7-D6L1502C10</f>
        <v>1.2400224899789718E-4</v>
      </c>
      <c r="Z9" s="16" t="s">
        <v>39371</v>
      </c>
      <c r="AA9" s="33">
        <f>CHOOSE(MIN(D6L1502C9,RUN_YEARS),B7L815C7,B7L815C16,B7L815C25,B7L815C34,B7L815C43)</f>
        <v>10613.4</v>
      </c>
      <c r="AB9" s="16" t="s">
        <v>39372</v>
      </c>
      <c r="AC9" s="33">
        <f>IF(D6L1502C12=0,0,D6L1502C10/D6L1502C12)</f>
        <v>3.0534149215353353E-7</v>
      </c>
      <c r="AD9" s="16" t="s">
        <v>39373</v>
      </c>
      <c r="AE9" s="33">
        <f>IF(D6L1502C5=0,0,D6L1502C10/D6L1502C5)</f>
        <v>0.48157313486403919</v>
      </c>
      <c r="AF9" s="16" t="s">
        <v>39374</v>
      </c>
      <c r="AG9" s="33">
        <f>CHOOSE(MIN(D6L1502C9,RUN_YEARS),B7L815C5,B7L815C14,B7L815C23,B7L815C32,B7L815C41)</f>
        <v>156.19617352075261</v>
      </c>
      <c r="AH9" s="16" t="s">
        <v>39375</v>
      </c>
      <c r="AI9" s="33">
        <f>IF(D6L1502C15=0,0,D6L1502C11/D6L1502C15)</f>
        <v>7.9388787959918836E-7</v>
      </c>
      <c r="AJ9" s="16" t="s">
        <v>39376</v>
      </c>
      <c r="AK9" s="33">
        <f>IF(D6L1502C5=0,0,D6L1502C11/D6L1502C5)</f>
        <v>1.842686513596082E-2</v>
      </c>
      <c r="AL9" s="16" t="s">
        <v>39377</v>
      </c>
      <c r="AM9" s="33">
        <f>D6L1502C8*CHOOSE(MIN(D6L1502C9,RUN_YEARS),B7L815C4,B7L815C13,B7L815C22,B7L815C31,B7L815C40)</f>
        <v>5.8015263899647011E-4</v>
      </c>
      <c r="AN9" s="16" t="s">
        <v>39378</v>
      </c>
      <c r="AO9" s="33">
        <f>D6L1502C8-D6L1502C18</f>
        <v>2.78456100282374E-3</v>
      </c>
      <c r="AP9" s="16" t="s">
        <v>39379</v>
      </c>
      <c r="AQ9" s="33">
        <f>CHOOSE(MIN(D6L1502C9,RUN_YEARS),B7L815C2,B7L815C11,B7L815C20,B7L815C29,B7L815C38)</f>
        <v>14.322641100376122</v>
      </c>
      <c r="AR9" s="16" t="s">
        <v>39380</v>
      </c>
      <c r="AS9" s="33">
        <f>IF(D6L1502C20=0,0,D6L1502C18/D6L1502C20)</f>
        <v>4.0505981748103351E-5</v>
      </c>
      <c r="AT9" s="16" t="s">
        <v>39381</v>
      </c>
      <c r="AU9" s="33">
        <f>IF(D6L1502C5=0,0,D6L1502C18/D6L1502C5)</f>
        <v>8.621129474225106E-2</v>
      </c>
      <c r="AV9" s="16" t="s">
        <v>39382</v>
      </c>
      <c r="AW9" s="33">
        <f>CHOOSE(MIN(D6L1502C9,RUN_YEARS),B7L815C1,B7L815C10,B7L815C19,B7L815C28,B7L815C37)</f>
        <v>68.744439281591383</v>
      </c>
      <c r="AX9" s="16" t="s">
        <v>39383</v>
      </c>
      <c r="AY9" s="33">
        <f>IF(D6L1502C23=0,0,D6L1502C19/D6L1502C23)</f>
        <v>4.0505981748103358E-5</v>
      </c>
      <c r="AZ9" s="16" t="s">
        <v>39384</v>
      </c>
      <c r="BA9" s="33">
        <f>IF(D6L1502C5=0,0,D6L1502C19/D6L1502C5)</f>
        <v>0.41378870525774897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5.9579765755973851E-3</v>
      </c>
      <c r="J10" s="16" t="s">
        <v>39407</v>
      </c>
      <c r="K10" s="21">
        <f>IF(FLOW_THRU_100PCT="Y",1,INDEX(VariabilityMatrix,D6L1503C1,D6L1503C9))</f>
        <v>0.51998949836467689</v>
      </c>
      <c r="L10" s="16" t="s">
        <v>39387</v>
      </c>
      <c r="M10" s="15">
        <f>IF(D6L1503C2&lt;&gt;0,D6L1503C2*D6L1503C4,D6L1503C3*D6L1503C4)</f>
        <v>3.0980852508133796E-3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1.5490426254066898E-3</v>
      </c>
      <c r="R10" s="16" t="s">
        <v>39389</v>
      </c>
      <c r="S10" s="15">
        <f>D6L1503C5-D6L1503C7</f>
        <v>1.5490426254066898E-3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1.4919546263102424E-3</v>
      </c>
      <c r="X10" s="16" t="s">
        <v>39391</v>
      </c>
      <c r="Y10" s="33">
        <f>D6L1503C7-D6L1503C10</f>
        <v>5.7087999096447437E-5</v>
      </c>
      <c r="Z10" s="16" t="s">
        <v>39392</v>
      </c>
      <c r="AA10" s="33">
        <f>CHOOSE(MIN(D6L1503C9,RUN_YEARS),B7L815C7,B7L815C16,B7L815C25,B7L815C34,B7L815C43)</f>
        <v>10613.4</v>
      </c>
      <c r="AB10" s="16" t="s">
        <v>39393</v>
      </c>
      <c r="AC10" s="33">
        <f>IF(D6L1503C12=0,0,D6L1503C10/D6L1503C12)</f>
        <v>1.4057273129348204E-7</v>
      </c>
      <c r="AD10" s="16" t="s">
        <v>39394</v>
      </c>
      <c r="AE10" s="33">
        <f>IF(D6L1503C5=0,0,D6L1503C10/D6L1503C5)</f>
        <v>0.48157313486403919</v>
      </c>
      <c r="AF10" s="16" t="s">
        <v>39395</v>
      </c>
      <c r="AG10" s="33">
        <f>CHOOSE(MIN(D6L1503C9,RUN_YEARS),B7L815C5,B7L815C14,B7L815C23,B7L815C32,B7L815C41)</f>
        <v>156.19617352075261</v>
      </c>
      <c r="AH10" s="16" t="s">
        <v>39396</v>
      </c>
      <c r="AI10" s="33">
        <f>IF(D6L1503C15=0,0,D6L1503C11/D6L1503C15)</f>
        <v>3.6548910136305346E-7</v>
      </c>
      <c r="AJ10" s="16" t="s">
        <v>39397</v>
      </c>
      <c r="AK10" s="33">
        <f>IF(D6L1503C5=0,0,D6L1503C11/D6L1503C5)</f>
        <v>1.8426865135960802E-2</v>
      </c>
      <c r="AL10" s="16" t="s">
        <v>39398</v>
      </c>
      <c r="AM10" s="33">
        <f>D6L1503C8*CHOOSE(MIN(D6L1503C9,RUN_YEARS),B7L815C4,B7L815C13,B7L815C22,B7L815C31,B7L815C40)</f>
        <v>2.6708994069449309E-4</v>
      </c>
      <c r="AN10" s="16" t="s">
        <v>39399</v>
      </c>
      <c r="AO10" s="33">
        <f>D6L1503C8-D6L1503C18</f>
        <v>1.2819526847121967E-3</v>
      </c>
      <c r="AP10" s="16" t="s">
        <v>39400</v>
      </c>
      <c r="AQ10" s="33">
        <f>CHOOSE(MIN(D6L1503C9,RUN_YEARS),B7L815C2,B7L815C11,B7L815C20,B7L815C29,B7L815C38)</f>
        <v>14.322641100376122</v>
      </c>
      <c r="AR10" s="16" t="s">
        <v>39401</v>
      </c>
      <c r="AS10" s="33">
        <f>IF(D6L1503C20=0,0,D6L1503C18/D6L1503C20)</f>
        <v>1.8648092821894358E-5</v>
      </c>
      <c r="AT10" s="16" t="s">
        <v>39402</v>
      </c>
      <c r="AU10" s="33">
        <f>IF(D6L1503C5=0,0,D6L1503C18/D6L1503C5)</f>
        <v>8.621129474225106E-2</v>
      </c>
      <c r="AV10" s="16" t="s">
        <v>39403</v>
      </c>
      <c r="AW10" s="33">
        <f>CHOOSE(MIN(D6L1503C9,RUN_YEARS),B7L815C1,B7L815C10,B7L815C19,B7L815C28,B7L815C37)</f>
        <v>68.744439281591383</v>
      </c>
      <c r="AX10" s="16" t="s">
        <v>39404</v>
      </c>
      <c r="AY10" s="33">
        <f>IF(D6L1503C23=0,0,D6L1503C19/D6L1503C23)</f>
        <v>1.8648092821894358E-5</v>
      </c>
      <c r="AZ10" s="16" t="s">
        <v>39405</v>
      </c>
      <c r="BA10" s="33">
        <f>IF(D6L1503C5=0,0,D6L1503C19/D6L1503C5)</f>
        <v>0.41378870525774891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0.5415186677207473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15447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221.9918377558472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21.662538060602916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96.119635693790386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0.40164961731546583</v>
      </c>
      <c r="J12" s="16" t="s">
        <v>39449</v>
      </c>
      <c r="K12" s="21">
        <f>IF(FLOW_THRU_100PCT="Y",1,INDEX(VariabilityMatrix,D6L1505C1,D6L1505C9))</f>
        <v>0.2150636805096566</v>
      </c>
      <c r="L12" s="16" t="s">
        <v>39429</v>
      </c>
      <c r="M12" s="15">
        <f>IF(D6L1505C2&lt;&gt;0,D6L1505C2*D6L1505C4,D6L1505C3*D6L1505C4)</f>
        <v>8.6380244975159184E-2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4.3190122487579592E-2</v>
      </c>
      <c r="R12" s="16" t="s">
        <v>39431</v>
      </c>
      <c r="S12" s="15">
        <f>D6L1505C5-D6L1505C7</f>
        <v>4.3190122487579592E-2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4.1598405363011078E-2</v>
      </c>
      <c r="X12" s="16" t="s">
        <v>39433</v>
      </c>
      <c r="Y12" s="33">
        <f>D6L1505C7-D6L1505C10</f>
        <v>1.5917171245685147E-3</v>
      </c>
      <c r="Z12" s="16" t="s">
        <v>39434</v>
      </c>
      <c r="AA12" s="33">
        <f>CHOOSE(MIN(D6L1505C9,RUN_YEARS),B7L815C7,B7L815C16,B7L815C25,B7L815C34,B7L815C43)</f>
        <v>10613.4</v>
      </c>
      <c r="AB12" s="16" t="s">
        <v>39435</v>
      </c>
      <c r="AC12" s="33">
        <f>IF(D6L1505C12=0,0,D6L1505C10/D6L1505C12)</f>
        <v>3.9194231219977646E-6</v>
      </c>
      <c r="AD12" s="16" t="s">
        <v>39436</v>
      </c>
      <c r="AE12" s="33">
        <f>IF(D6L1505C5=0,0,D6L1505C10/D6L1505C5)</f>
        <v>0.48157313486403919</v>
      </c>
      <c r="AF12" s="16" t="s">
        <v>39437</v>
      </c>
      <c r="AG12" s="33">
        <f>CHOOSE(MIN(D6L1505C9,RUN_YEARS),B7L815C5,B7L815C14,B7L815C23,B7L815C32,B7L815C41)</f>
        <v>156.19617352075261</v>
      </c>
      <c r="AH12" s="16" t="s">
        <v>39438</v>
      </c>
      <c r="AI12" s="33">
        <f>IF(D6L1505C15=0,0,D6L1505C11/D6L1505C15)</f>
        <v>1.0190500117194198E-5</v>
      </c>
      <c r="AJ12" s="16" t="s">
        <v>39439</v>
      </c>
      <c r="AK12" s="33">
        <f>IF(D6L1505C5=0,0,D6L1505C11/D6L1505C5)</f>
        <v>1.8426865135960809E-2</v>
      </c>
      <c r="AL12" s="16" t="s">
        <v>39440</v>
      </c>
      <c r="AM12" s="33">
        <f>D6L1505C8*CHOOSE(MIN(D6L1505C9,RUN_YEARS),B7L815C4,B7L815C13,B7L815C22,B7L815C31,B7L815C40)</f>
        <v>7.4469527594612991E-3</v>
      </c>
      <c r="AN12" s="16" t="s">
        <v>39441</v>
      </c>
      <c r="AO12" s="33">
        <f>D6L1505C8-D6L1505C18</f>
        <v>3.5743169728118293E-2</v>
      </c>
      <c r="AP12" s="16" t="s">
        <v>39442</v>
      </c>
      <c r="AQ12" s="33">
        <f>CHOOSE(MIN(D6L1505C9,RUN_YEARS),B7L815C2,B7L815C11,B7L815C20,B7L815C29,B7L815C38)</f>
        <v>14.322641100376122</v>
      </c>
      <c r="AR12" s="16" t="s">
        <v>39443</v>
      </c>
      <c r="AS12" s="33">
        <f>IF(D6L1505C20=0,0,D6L1505C18/D6L1505C20)</f>
        <v>5.1994270520859011E-4</v>
      </c>
      <c r="AT12" s="16" t="s">
        <v>39444</v>
      </c>
      <c r="AU12" s="33">
        <f>IF(D6L1505C5=0,0,D6L1505C18/D6L1505C5)</f>
        <v>8.621129474225106E-2</v>
      </c>
      <c r="AV12" s="16" t="s">
        <v>39445</v>
      </c>
      <c r="AW12" s="33">
        <f>CHOOSE(MIN(D6L1505C9,RUN_YEARS),B7L815C1,B7L815C10,B7L815C19,B7L815C28,B7L815C37)</f>
        <v>68.744439281591383</v>
      </c>
      <c r="AX12" s="16" t="s">
        <v>39446</v>
      </c>
      <c r="AY12" s="33">
        <f>IF(D6L1505C23=0,0,D6L1505C19/D6L1505C23)</f>
        <v>5.1994270520859011E-4</v>
      </c>
      <c r="AZ12" s="16" t="s">
        <v>39447</v>
      </c>
      <c r="BA12" s="33">
        <f>IF(D6L1505C5=0,0,D6L1505C19/D6L1505C5)</f>
        <v>0.41378870525774897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9.8433658667470031E-2</v>
      </c>
      <c r="J13" s="16" t="s">
        <v>39470</v>
      </c>
      <c r="K13" s="21">
        <f>IF(FLOW_THRU_100PCT="Y",1,INDEX(VariabilityMatrix,D6L1506C1,D6L1506C9))</f>
        <v>0.51998949836467689</v>
      </c>
      <c r="L13" s="16" t="s">
        <v>39450</v>
      </c>
      <c r="M13" s="15">
        <f>IF(D6L1506C2&lt;&gt;0,D6L1506C2*D6L1506C4,D6L1506C3*D6L1506C4)</f>
        <v>5.1184468792697571E-2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2.5592234396348786E-2</v>
      </c>
      <c r="R13" s="16" t="s">
        <v>39452</v>
      </c>
      <c r="S13" s="15">
        <f>D6L1506C5-D6L1506C7</f>
        <v>2.5592234396348786E-2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2.4649065092849951E-2</v>
      </c>
      <c r="X13" s="16" t="s">
        <v>39454</v>
      </c>
      <c r="Y13" s="33">
        <f>D6L1506C7-D6L1506C10</f>
        <v>9.4316930349883435E-4</v>
      </c>
      <c r="Z13" s="16" t="s">
        <v>39455</v>
      </c>
      <c r="AA13" s="33">
        <f>CHOOSE(MIN(D6L1506C9,RUN_YEARS),B7L815C7,B7L815C16,B7L815C25,B7L815C34,B7L815C43)</f>
        <v>10613.4</v>
      </c>
      <c r="AB13" s="16" t="s">
        <v>39456</v>
      </c>
      <c r="AC13" s="33">
        <f>IF(D6L1506C12=0,0,D6L1506C10/D6L1506C12)</f>
        <v>2.3224475750325014E-6</v>
      </c>
      <c r="AD13" s="16" t="s">
        <v>39457</v>
      </c>
      <c r="AE13" s="33">
        <f>IF(D6L1506C5=0,0,D6L1506C10/D6L1506C5)</f>
        <v>0.48157313486403919</v>
      </c>
      <c r="AF13" s="16" t="s">
        <v>39458</v>
      </c>
      <c r="AG13" s="33">
        <f>CHOOSE(MIN(D6L1506C9,RUN_YEARS),B7L815C5,B7L815C14,B7L815C23,B7L815C32,B7L815C41)</f>
        <v>156.19617352075261</v>
      </c>
      <c r="AH13" s="16" t="s">
        <v>39459</v>
      </c>
      <c r="AI13" s="33">
        <f>IF(D6L1506C15=0,0,D6L1506C11/D6L1506C15)</f>
        <v>6.0383636950845184E-6</v>
      </c>
      <c r="AJ13" s="16" t="s">
        <v>39460</v>
      </c>
      <c r="AK13" s="33">
        <f>IF(D6L1506C5=0,0,D6L1506C11/D6L1506C5)</f>
        <v>1.8426865135960837E-2</v>
      </c>
      <c r="AL13" s="16" t="s">
        <v>39461</v>
      </c>
      <c r="AM13" s="33">
        <f>D6L1506C8*CHOOSE(MIN(D6L1506C9,RUN_YEARS),B7L815C4,B7L815C13,B7L815C22,B7L815C31,B7L815C40)</f>
        <v>4.412679325312802E-3</v>
      </c>
      <c r="AN13" s="16" t="s">
        <v>39462</v>
      </c>
      <c r="AO13" s="33">
        <f>D6L1506C8-D6L1506C18</f>
        <v>2.1179555071035985E-2</v>
      </c>
      <c r="AP13" s="16" t="s">
        <v>39463</v>
      </c>
      <c r="AQ13" s="33">
        <f>CHOOSE(MIN(D6L1506C9,RUN_YEARS),B7L815C2,B7L815C11,B7L815C20,B7L815C29,B7L815C38)</f>
        <v>14.322641100376122</v>
      </c>
      <c r="AR13" s="16" t="s">
        <v>39464</v>
      </c>
      <c r="AS13" s="33">
        <f>IF(D6L1506C20=0,0,D6L1506C18/D6L1506C20)</f>
        <v>3.0809117497169721E-4</v>
      </c>
      <c r="AT13" s="16" t="s">
        <v>39465</v>
      </c>
      <c r="AU13" s="33">
        <f>IF(D6L1506C5=0,0,D6L1506C18/D6L1506C5)</f>
        <v>8.6211294742251074E-2</v>
      </c>
      <c r="AV13" s="16" t="s">
        <v>39466</v>
      </c>
      <c r="AW13" s="33">
        <f>CHOOSE(MIN(D6L1506C9,RUN_YEARS),B7L815C1,B7L815C10,B7L815C19,B7L815C28,B7L815C37)</f>
        <v>68.744439281591383</v>
      </c>
      <c r="AX13" s="16" t="s">
        <v>39467</v>
      </c>
      <c r="AY13" s="33">
        <f>IF(D6L1506C23=0,0,D6L1506C19/D6L1506C23)</f>
        <v>3.0809117497169721E-4</v>
      </c>
      <c r="AZ13" s="16" t="s">
        <v>39468</v>
      </c>
      <c r="BA13" s="33">
        <f>IF(D6L1506C5=0,0,D6L1506C19/D6L1506C5)</f>
        <v>0.41378870525774897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9.6399683862904428E-3</v>
      </c>
      <c r="J14" s="16" t="s">
        <v>39491</v>
      </c>
      <c r="K14" s="21">
        <f>IF(FLOW_THRU_100PCT="Y",1,INDEX(VariabilityMatrix,D6L1507C1,D6L1507C9))</f>
        <v>0.5415186677207473</v>
      </c>
      <c r="L14" s="16" t="s">
        <v>39471</v>
      </c>
      <c r="M14" s="15">
        <f>IF(D6L1507C2&lt;&gt;0,D6L1507C2*D6L1507C4,D6L1507C3*D6L1507C4)</f>
        <v>5.2202228374141225E-3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2.6101114187070612E-3</v>
      </c>
      <c r="R14" s="16" t="s">
        <v>39473</v>
      </c>
      <c r="S14" s="15">
        <f>D6L1507C5-D6L1507C7</f>
        <v>2.6101114187070612E-3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2.5160971830710255E-3</v>
      </c>
      <c r="X14" s="16" t="s">
        <v>39475</v>
      </c>
      <c r="Y14" s="33">
        <f>D6L1507C7-D6L1507C10</f>
        <v>9.401423563603576E-5</v>
      </c>
      <c r="Z14" s="16" t="s">
        <v>39476</v>
      </c>
      <c r="AA14" s="33">
        <f>CHOOSE(MIN(D6L1507C9,RUN_YEARS),B7L815C7,B7L815C16,B7L815C25,B7L815C34,B7L815C43)</f>
        <v>15447</v>
      </c>
      <c r="AB14" s="16" t="s">
        <v>39477</v>
      </c>
      <c r="AC14" s="33">
        <f>IF(D6L1507C12=0,0,D6L1507C10/D6L1507C12)</f>
        <v>1.6288581492011559E-7</v>
      </c>
      <c r="AD14" s="16" t="s">
        <v>39478</v>
      </c>
      <c r="AE14" s="33">
        <f>IF(D6L1507C5=0,0,D6L1507C10/D6L1507C5)</f>
        <v>0.48199037884700602</v>
      </c>
      <c r="AF14" s="16" t="s">
        <v>39479</v>
      </c>
      <c r="AG14" s="33">
        <f>CHOOSE(MIN(D6L1507C9,RUN_YEARS),B7L815C5,B7L815C14,B7L815C23,B7L815C32,B7L815C41)</f>
        <v>221.9918377558472</v>
      </c>
      <c r="AH14" s="16" t="s">
        <v>39480</v>
      </c>
      <c r="AI14" s="33">
        <f>IF(D6L1507C15=0,0,D6L1507C11/D6L1507C15)</f>
        <v>4.23503118792301E-7</v>
      </c>
      <c r="AJ14" s="16" t="s">
        <v>39481</v>
      </c>
      <c r="AK14" s="33">
        <f>IF(D6L1507C5=0,0,D6L1507C11/D6L1507C5)</f>
        <v>1.8009621152994003E-2</v>
      </c>
      <c r="AL14" s="16" t="s">
        <v>39482</v>
      </c>
      <c r="AM14" s="33">
        <f>D6L1507C8*CHOOSE(MIN(D6L1507C9,RUN_YEARS),B7L815C4,B7L815C13,B7L815C22,B7L815C31,B7L815C40)</f>
        <v>4.800525932562607E-4</v>
      </c>
      <c r="AN14" s="16" t="s">
        <v>39483</v>
      </c>
      <c r="AO14" s="33">
        <f>D6L1507C8-D6L1507C18</f>
        <v>2.1300588254508004E-3</v>
      </c>
      <c r="AP14" s="16" t="s">
        <v>39484</v>
      </c>
      <c r="AQ14" s="33">
        <f>CHOOSE(MIN(D6L1507C9,RUN_YEARS),B7L815C2,B7L815C11,B7L815C20,B7L815C29,B7L815C38)</f>
        <v>21.662538060602916</v>
      </c>
      <c r="AR14" s="16" t="s">
        <v>39485</v>
      </c>
      <c r="AS14" s="33">
        <f>IF(D6L1507C20=0,0,D6L1507C18/D6L1507C20)</f>
        <v>2.2160496240711498E-5</v>
      </c>
      <c r="AT14" s="16" t="s">
        <v>39486</v>
      </c>
      <c r="AU14" s="33">
        <f>IF(D6L1507C5=0,0,D6L1507C18/D6L1507C5)</f>
        <v>9.1960172622450431E-2</v>
      </c>
      <c r="AV14" s="16" t="s">
        <v>39487</v>
      </c>
      <c r="AW14" s="33">
        <f>CHOOSE(MIN(D6L1507C9,RUN_YEARS),B7L815C1,B7L815C10,B7L815C19,B7L815C28,B7L815C37)</f>
        <v>96.119635693790386</v>
      </c>
      <c r="AX14" s="16" t="s">
        <v>39488</v>
      </c>
      <c r="AY14" s="33">
        <f>IF(D6L1507C23=0,0,D6L1507C19/D6L1507C23)</f>
        <v>2.2160496240711495E-5</v>
      </c>
      <c r="AZ14" s="16" t="s">
        <v>39489</v>
      </c>
      <c r="BA14" s="33">
        <f>IF(D6L1507C5=0,0,D6L1507C19/D6L1507C5)</f>
        <v>0.40803982737754951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0.5415186677207473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15447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221.9918377558472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21.662538060602916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96.119635693790386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0.5415186677207473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15447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221.9918377558472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21.662538060602916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96.119635693790386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0.5415186677207473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15447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221.9918377558472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21.662538060602916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96.119635693790386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0.5415186677207473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15447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221.9918377558472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21.662538060602916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96.119635693790386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0.5415186677207473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15447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221.9918377558472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21.662538060602916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96.119635693790386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4.9272622512568417E-3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4.237445536080884E-3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2.118722768040442E-3</v>
      </c>
      <c r="R20" s="16" t="s">
        <v>39599</v>
      </c>
      <c r="S20" s="15">
        <f>D6L1513C5-D6L1513C7</f>
        <v>2.118722768040442E-3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2.0424079792791799E-3</v>
      </c>
      <c r="X20" s="16" t="s">
        <v>39601</v>
      </c>
      <c r="Y20" s="33">
        <f>D6L1513C7-D6L1513C10</f>
        <v>7.6314788761262103E-5</v>
      </c>
      <c r="Z20" s="16" t="s">
        <v>39602</v>
      </c>
      <c r="AA20" s="33">
        <f>CHOOSE(MIN(D6L1513C9,RUN_YEARS),B7L815C7,B7L815C16,B7L815C25,B7L815C34,B7L815C43)</f>
        <v>15447</v>
      </c>
      <c r="AB20" s="16" t="s">
        <v>39603</v>
      </c>
      <c r="AC20" s="33">
        <f>IF(D6L1513C12=0,0,D6L1513C10/D6L1513C12)</f>
        <v>1.3222036507277657E-7</v>
      </c>
      <c r="AD20" s="16" t="s">
        <v>39604</v>
      </c>
      <c r="AE20" s="33">
        <f>IF(D6L1513C5=0,0,D6L1513C10/D6L1513C5)</f>
        <v>0.48199037884700602</v>
      </c>
      <c r="AF20" s="16" t="s">
        <v>39605</v>
      </c>
      <c r="AG20" s="33">
        <f>CHOOSE(MIN(D6L1513C9,RUN_YEARS),B7L815C5,B7L815C14,B7L815C23,B7L815C32,B7L815C41)</f>
        <v>221.9918377558472</v>
      </c>
      <c r="AH20" s="16" t="s">
        <v>39606</v>
      </c>
      <c r="AI20" s="33">
        <f>IF(D6L1513C15=0,0,D6L1513C11/D6L1513C15)</f>
        <v>3.4377294918921855E-7</v>
      </c>
      <c r="AJ20" s="16" t="s">
        <v>39607</v>
      </c>
      <c r="AK20" s="33">
        <f>IF(D6L1513C5=0,0,D6L1513C11/D6L1513C5)</f>
        <v>1.8009621152993958E-2</v>
      </c>
      <c r="AL20" s="16" t="s">
        <v>39608</v>
      </c>
      <c r="AM20" s="33">
        <f>D6L1513C8*CHOOSE(MIN(D6L1513C9,RUN_YEARS),B7L815C4,B7L815C13,B7L815C22,B7L815C31,B7L815C40)</f>
        <v>3.8967622297623008E-4</v>
      </c>
      <c r="AN20" s="16" t="s">
        <v>39609</v>
      </c>
      <c r="AO20" s="33">
        <f>D6L1513C8-D6L1513C18</f>
        <v>1.7290465450642118E-3</v>
      </c>
      <c r="AP20" s="16" t="s">
        <v>39610</v>
      </c>
      <c r="AQ20" s="33">
        <f>CHOOSE(MIN(D6L1513C9,RUN_YEARS),B7L815C2,B7L815C11,B7L815C20,B7L815C29,B7L815C38)</f>
        <v>21.662538060602916</v>
      </c>
      <c r="AR20" s="16" t="s">
        <v>39611</v>
      </c>
      <c r="AS20" s="33">
        <f>IF(D6L1513C20=0,0,D6L1513C18/D6L1513C20)</f>
        <v>1.7988484169586938E-5</v>
      </c>
      <c r="AT20" s="16" t="s">
        <v>39612</v>
      </c>
      <c r="AU20" s="33">
        <f>IF(D6L1513C5=0,0,D6L1513C18/D6L1513C5)</f>
        <v>9.1960172622450431E-2</v>
      </c>
      <c r="AV20" s="16" t="s">
        <v>39613</v>
      </c>
      <c r="AW20" s="33">
        <f>CHOOSE(MIN(D6L1513C9,RUN_YEARS),B7L815C1,B7L815C10,B7L815C19,B7L815C28,B7L815C37)</f>
        <v>96.119635693790386</v>
      </c>
      <c r="AX20" s="16" t="s">
        <v>39614</v>
      </c>
      <c r="AY20" s="33">
        <f>IF(D6L1513C23=0,0,D6L1513C19/D6L1513C23)</f>
        <v>1.7988484169586935E-5</v>
      </c>
      <c r="AZ20" s="16" t="s">
        <v>39615</v>
      </c>
      <c r="BA20" s="33">
        <f>IF(D6L1513C5=0,0,D6L1513C19/D6L1513C5)</f>
        <v>0.40803982737754957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6.1965037336168226E-3</v>
      </c>
      <c r="J21" s="16" t="s">
        <v>39637</v>
      </c>
      <c r="K21" s="21">
        <f>IF(FLOW_THRU_100PCT="Y",1,INDEX(VariabilityMatrix,D6L1514C1,D6L1514C9))</f>
        <v>0.51998949836467689</v>
      </c>
      <c r="L21" s="16" t="s">
        <v>39617</v>
      </c>
      <c r="M21" s="15">
        <f>IF(D6L1514C2&lt;&gt;0,D6L1514C2*D6L1514C4,D6L1514C3*D6L1514C4)</f>
        <v>3.2221168680582591E-3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1.6110584340291295E-3</v>
      </c>
      <c r="R21" s="16" t="s">
        <v>39619</v>
      </c>
      <c r="S21" s="15">
        <f>D6L1514C5-D6L1514C7</f>
        <v>1.6110584340291295E-3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1.5516849210491155E-3</v>
      </c>
      <c r="X21" s="16" t="s">
        <v>39621</v>
      </c>
      <c r="Y21" s="33">
        <f>D6L1514C7-D6L1514C10</f>
        <v>5.9373512980014087E-5</v>
      </c>
      <c r="Z21" s="16" t="s">
        <v>39622</v>
      </c>
      <c r="AA21" s="33">
        <f>CHOOSE(MIN(D6L1514C9,RUN_YEARS),B7L815C7,B7L815C16,B7L815C25,B7L815C34,B7L815C43)</f>
        <v>10613.4</v>
      </c>
      <c r="AB21" s="16" t="s">
        <v>39623</v>
      </c>
      <c r="AC21" s="33">
        <f>IF(D6L1514C12=0,0,D6L1514C10/D6L1514C12)</f>
        <v>1.4620055034664816E-7</v>
      </c>
      <c r="AD21" s="16" t="s">
        <v>39624</v>
      </c>
      <c r="AE21" s="33">
        <f>IF(D6L1514C5=0,0,D6L1514C10/D6L1514C5)</f>
        <v>0.48157313486403913</v>
      </c>
      <c r="AF21" s="16" t="s">
        <v>39625</v>
      </c>
      <c r="AG21" s="33">
        <f>CHOOSE(MIN(D6L1514C9,RUN_YEARS),B7L815C5,B7L815C14,B7L815C23,B7L815C32,B7L815C41)</f>
        <v>156.19617352075261</v>
      </c>
      <c r="AH21" s="16" t="s">
        <v>39626</v>
      </c>
      <c r="AI21" s="33">
        <f>IF(D6L1514C15=0,0,D6L1514C11/D6L1514C15)</f>
        <v>3.801214309012863E-7</v>
      </c>
      <c r="AJ21" s="16" t="s">
        <v>39627</v>
      </c>
      <c r="AK21" s="33">
        <f>IF(D6L1514C5=0,0,D6L1514C11/D6L1514C5)</f>
        <v>1.8426865135960847E-2</v>
      </c>
      <c r="AL21" s="16" t="s">
        <v>39628</v>
      </c>
      <c r="AM21" s="33">
        <f>D6L1514C8*CHOOSE(MIN(D6L1514C9,RUN_YEARS),B7L815C4,B7L815C13,B7L815C22,B7L815C31,B7L815C40)</f>
        <v>2.7778286700614946E-4</v>
      </c>
      <c r="AN21" s="16" t="s">
        <v>39629</v>
      </c>
      <c r="AO21" s="33">
        <f>D6L1514C8-D6L1514C18</f>
        <v>1.3332755670229801E-3</v>
      </c>
      <c r="AP21" s="16" t="s">
        <v>39630</v>
      </c>
      <c r="AQ21" s="33">
        <f>CHOOSE(MIN(D6L1514C9,RUN_YEARS),B7L815C2,B7L815C11,B7L815C20,B7L815C29,B7L815C38)</f>
        <v>14.322641100376122</v>
      </c>
      <c r="AR21" s="16" t="s">
        <v>39631</v>
      </c>
      <c r="AS21" s="33">
        <f>IF(D6L1514C20=0,0,D6L1514C18/D6L1514C20)</f>
        <v>1.9394667859048335E-5</v>
      </c>
      <c r="AT21" s="16" t="s">
        <v>39632</v>
      </c>
      <c r="AU21" s="33">
        <f>IF(D6L1514C5=0,0,D6L1514C18/D6L1514C5)</f>
        <v>8.621129474225106E-2</v>
      </c>
      <c r="AV21" s="16" t="s">
        <v>39633</v>
      </c>
      <c r="AW21" s="33">
        <f>CHOOSE(MIN(D6L1514C9,RUN_YEARS),B7L815C1,B7L815C10,B7L815C19,B7L815C28,B7L815C37)</f>
        <v>68.744439281591383</v>
      </c>
      <c r="AX21" s="16" t="s">
        <v>39634</v>
      </c>
      <c r="AY21" s="33">
        <f>IF(D6L1514C23=0,0,D6L1514C19/D6L1514C23)</f>
        <v>1.9394667859048332E-5</v>
      </c>
      <c r="AZ21" s="16" t="s">
        <v>39635</v>
      </c>
      <c r="BA21" s="33">
        <f>IF(D6L1514C5=0,0,D6L1514C19/D6L1514C5)</f>
        <v>0.41378870525774891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1.3190493663133917E-2</v>
      </c>
      <c r="J22" s="16" t="s">
        <v>39658</v>
      </c>
      <c r="K22" s="21">
        <f>IF(FLOW_THRU_100PCT="Y",1,INDEX(VariabilityMatrix,D6L1515C1,D6L1515C9))</f>
        <v>0.52190386455991</v>
      </c>
      <c r="L22" s="16" t="s">
        <v>39638</v>
      </c>
      <c r="M22" s="15">
        <f>IF(D6L1515C2&lt;&gt;0,D6L1515C2*D6L1515C4,D6L1515C3*D6L1515C4)</f>
        <v>6.884169618242595E-3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3.4420848091212975E-3</v>
      </c>
      <c r="R22" s="16" t="s">
        <v>39640</v>
      </c>
      <c r="S22" s="15">
        <f>D6L1515C5-D6L1515C7</f>
        <v>3.4420848091212975E-3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3.3224059541329515E-3</v>
      </c>
      <c r="X22" s="16" t="s">
        <v>39642</v>
      </c>
      <c r="Y22" s="33">
        <f>D6L1515C7-D6L1515C10</f>
        <v>1.1967885498834598E-4</v>
      </c>
      <c r="Z22" s="16" t="s">
        <v>39643</v>
      </c>
      <c r="AA22" s="33">
        <f>CHOOSE(MIN(D6L1515C9,RUN_YEARS),B7L815C7,B7L815C16,B7L815C25,B7L815C34,B7L815C43)</f>
        <v>11739.666666666668</v>
      </c>
      <c r="AB22" s="16" t="s">
        <v>39644</v>
      </c>
      <c r="AC22" s="33">
        <f>IF(D6L1515C12=0,0,D6L1515C10/D6L1515C12)</f>
        <v>2.8300683899028518E-7</v>
      </c>
      <c r="AD22" s="16" t="s">
        <v>39645</v>
      </c>
      <c r="AE22" s="33">
        <f>IF(D6L1515C5=0,0,D6L1515C10/D6L1515C5)</f>
        <v>0.48261535353934265</v>
      </c>
      <c r="AF22" s="16" t="s">
        <v>39646</v>
      </c>
      <c r="AG22" s="33">
        <f>CHOOSE(MIN(D6L1515C9,RUN_YEARS),B7L815C5,B7L815C14,B7L815C23,B7L815C32,B7L815C41)</f>
        <v>162.64740811882518</v>
      </c>
      <c r="AH22" s="16" t="s">
        <v>39647</v>
      </c>
      <c r="AI22" s="33">
        <f>IF(D6L1515C15=0,0,D6L1515C11/D6L1515C15)</f>
        <v>7.3581778137474096E-7</v>
      </c>
      <c r="AJ22" s="16" t="s">
        <v>39648</v>
      </c>
      <c r="AK22" s="33">
        <f>IF(D6L1515C5=0,0,D6L1515C11/D6L1515C5)</f>
        <v>1.7384646460657349E-2</v>
      </c>
      <c r="AL22" s="16" t="s">
        <v>39649</v>
      </c>
      <c r="AM22" s="33">
        <f>D6L1515C8*CHOOSE(MIN(D6L1515C9,RUN_YEARS),B7L815C4,B7L815C13,B7L815C22,B7L815C31,B7L815C40)</f>
        <v>6.3626040778770273E-4</v>
      </c>
      <c r="AN22" s="16" t="s">
        <v>39650</v>
      </c>
      <c r="AO22" s="33">
        <f>D6L1515C8-D6L1515C18</f>
        <v>2.805824401333595E-3</v>
      </c>
      <c r="AP22" s="16" t="s">
        <v>39651</v>
      </c>
      <c r="AQ22" s="33">
        <f>CHOOSE(MIN(D6L1515C9,RUN_YEARS),B7L815C2,B7L815C11,B7L815C20,B7L815C29,B7L815C38)</f>
        <v>16.055973361302492</v>
      </c>
      <c r="AR22" s="16" t="s">
        <v>39652</v>
      </c>
      <c r="AS22" s="33">
        <f>IF(D6L1515C20=0,0,D6L1515C18/D6L1515C20)</f>
        <v>3.9627644707059235E-5</v>
      </c>
      <c r="AT22" s="16" t="s">
        <v>39653</v>
      </c>
      <c r="AU22" s="33">
        <f>IF(D6L1515C5=0,0,D6L1515C18/D6L1515C5)</f>
        <v>9.2423697129956628E-2</v>
      </c>
      <c r="AV22" s="16" t="s">
        <v>39654</v>
      </c>
      <c r="AW22" s="33">
        <f>CHOOSE(MIN(D6L1515C9,RUN_YEARS),B7L815C1,B7L815C10,B7L815C19,B7L815C28,B7L815C37)</f>
        <v>70.804722866453062</v>
      </c>
      <c r="AX22" s="16" t="s">
        <v>39655</v>
      </c>
      <c r="AY22" s="33">
        <f>IF(D6L1515C23=0,0,D6L1515C19/D6L1515C23)</f>
        <v>3.9627644707059242E-5</v>
      </c>
      <c r="AZ22" s="16" t="s">
        <v>39656</v>
      </c>
      <c r="BA22" s="33">
        <f>IF(D6L1515C5=0,0,D6L1515C19/D6L1515C5)</f>
        <v>0.40757630287004343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101.54201229283838</v>
      </c>
      <c r="J23" s="16" t="s">
        <v>39679</v>
      </c>
      <c r="K23" s="21">
        <f>IF(FLOW_THRU_100PCT="Y",1,INDEX(VariabilityMatrix,D6L1516C1,D6L1516C9))</f>
        <v>0.20868180774957085</v>
      </c>
      <c r="L23" s="16" t="s">
        <v>39659</v>
      </c>
      <c r="M23" s="15">
        <f>IF(D6L1516C2&lt;&gt;0,D6L1516C2*D6L1516C4,D6L1516C3*D6L1516C4)</f>
        <v>21.18997068779866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10.59498534389933</v>
      </c>
      <c r="R23" s="16" t="s">
        <v>39661</v>
      </c>
      <c r="S23" s="15">
        <f>D6L1516C5-D6L1516C7</f>
        <v>10.59498534389933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10.226605194980257</v>
      </c>
      <c r="X23" s="16" t="s">
        <v>39663</v>
      </c>
      <c r="Y23" s="33">
        <f>D6L1516C7-D6L1516C10</f>
        <v>0.36838014891907278</v>
      </c>
      <c r="Z23" s="16" t="s">
        <v>39664</v>
      </c>
      <c r="AA23" s="33">
        <f>CHOOSE(MIN(D6L1516C9,RUN_YEARS),B7L815C7,B7L815C16,B7L815C25,B7L815C34,B7L815C43)</f>
        <v>11739.666666666668</v>
      </c>
      <c r="AB23" s="16" t="s">
        <v>39665</v>
      </c>
      <c r="AC23" s="33">
        <f>IF(D6L1516C12=0,0,D6L1516C10/D6L1516C12)</f>
        <v>8.7111546565605972E-4</v>
      </c>
      <c r="AD23" s="16" t="s">
        <v>39666</v>
      </c>
      <c r="AE23" s="33">
        <f>IF(D6L1516C5=0,0,D6L1516C10/D6L1516C5)</f>
        <v>0.4826153535393426</v>
      </c>
      <c r="AF23" s="16" t="s">
        <v>39667</v>
      </c>
      <c r="AG23" s="33">
        <f>CHOOSE(MIN(D6L1516C9,RUN_YEARS),B7L815C5,B7L815C14,B7L815C23,B7L815C32,B7L815C41)</f>
        <v>162.64740811882518</v>
      </c>
      <c r="AH23" s="16" t="s">
        <v>39668</v>
      </c>
      <c r="AI23" s="33">
        <f>IF(D6L1516C15=0,0,D6L1516C11/D6L1516C15)</f>
        <v>2.2649002107057591E-3</v>
      </c>
      <c r="AJ23" s="16" t="s">
        <v>39669</v>
      </c>
      <c r="AK23" s="33">
        <f>IF(D6L1516C5=0,0,D6L1516C11/D6L1516C5)</f>
        <v>1.7384646460657387E-2</v>
      </c>
      <c r="AL23" s="16" t="s">
        <v>39670</v>
      </c>
      <c r="AM23" s="33">
        <f>D6L1516C8*CHOOSE(MIN(D6L1516C9,RUN_YEARS),B7L815C4,B7L815C13,B7L815C22,B7L815C31,B7L815C40)</f>
        <v>1.9584554330417621</v>
      </c>
      <c r="AN23" s="16" t="s">
        <v>39671</v>
      </c>
      <c r="AO23" s="33">
        <f>D6L1516C8-D6L1516C18</f>
        <v>8.6365299108575684</v>
      </c>
      <c r="AP23" s="16" t="s">
        <v>39672</v>
      </c>
      <c r="AQ23" s="33">
        <f>CHOOSE(MIN(D6L1516C9,RUN_YEARS),B7L815C2,B7L815C11,B7L815C20,B7L815C29,B7L815C38)</f>
        <v>16.055973361302492</v>
      </c>
      <c r="AR23" s="16" t="s">
        <v>39673</v>
      </c>
      <c r="AS23" s="33">
        <f>IF(D6L1516C20=0,0,D6L1516C18/D6L1516C20)</f>
        <v>0.12197674902488057</v>
      </c>
      <c r="AT23" s="16" t="s">
        <v>39674</v>
      </c>
      <c r="AU23" s="33">
        <f>IF(D6L1516C5=0,0,D6L1516C18/D6L1516C5)</f>
        <v>9.2423697129956628E-2</v>
      </c>
      <c r="AV23" s="16" t="s">
        <v>39675</v>
      </c>
      <c r="AW23" s="33">
        <f>CHOOSE(MIN(D6L1516C9,RUN_YEARS),B7L815C1,B7L815C10,B7L815C19,B7L815C28,B7L815C37)</f>
        <v>70.804722866453062</v>
      </c>
      <c r="AX23" s="16" t="s">
        <v>39676</v>
      </c>
      <c r="AY23" s="33">
        <f>IF(D6L1516C23=0,0,D6L1516C19/D6L1516C23)</f>
        <v>0.12197674902488058</v>
      </c>
      <c r="AZ23" s="16" t="s">
        <v>39677</v>
      </c>
      <c r="BA23" s="33">
        <f>IF(D6L1516C5=0,0,D6L1516C19/D6L1516C5)</f>
        <v>0.40757630287004343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11739.666666666668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162.64740811882518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16.055973361302492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70.804722866453062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0.21440684336376906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15447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221.9918377558472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21.662538060602916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96.119635693790386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150.12348251685299</v>
      </c>
      <c r="J26" s="16" t="s">
        <v>39741</v>
      </c>
      <c r="K26" s="21">
        <f>IF(FLOW_THRU_100PCT="Y",1,INDEX(VariabilityMatrix,D6L1519C1,D6L1519C9))</f>
        <v>0.20868180774957085</v>
      </c>
      <c r="L26" s="16" t="s">
        <v>39721</v>
      </c>
      <c r="M26" s="15">
        <f>IF(D6L1519C2&lt;&gt;0,D6L1519C2*D6L1519C4,D6L1519C3*D6L1519C4)</f>
        <v>31.328039717277974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15.664019858638987</v>
      </c>
      <c r="R26" s="16" t="s">
        <v>39723</v>
      </c>
      <c r="S26" s="15">
        <f>D6L1519C5-D6L1519C7</f>
        <v>15.664019858638987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15.119392963848679</v>
      </c>
      <c r="X26" s="16" t="s">
        <v>39725</v>
      </c>
      <c r="Y26" s="33">
        <f>D6L1519C7-D6L1519C10</f>
        <v>0.54462689479030857</v>
      </c>
      <c r="Z26" s="16" t="s">
        <v>39726</v>
      </c>
      <c r="AA26" s="33">
        <f>CHOOSE(MIN(D6L1519C9,RUN_YEARS),B7L815C7,B7L815C16,B7L815C25,B7L815C34,B7L815C43)</f>
        <v>11739.666666666668</v>
      </c>
      <c r="AB26" s="16" t="s">
        <v>39727</v>
      </c>
      <c r="AC26" s="33">
        <f>IF(D6L1519C12=0,0,D6L1519C10/D6L1519C12)</f>
        <v>1.2878894599944925E-3</v>
      </c>
      <c r="AD26" s="16" t="s">
        <v>39728</v>
      </c>
      <c r="AE26" s="33">
        <f>IF(D6L1519C5=0,0,D6L1519C10/D6L1519C5)</f>
        <v>0.48261535353934265</v>
      </c>
      <c r="AF26" s="16" t="s">
        <v>39729</v>
      </c>
      <c r="AG26" s="33">
        <f>CHOOSE(MIN(D6L1519C9,RUN_YEARS),B7L815C5,B7L815C14,B7L815C23,B7L815C32,B7L815C41)</f>
        <v>162.64740811882518</v>
      </c>
      <c r="AH26" s="16" t="s">
        <v>39730</v>
      </c>
      <c r="AI26" s="33">
        <f>IF(D6L1519C15=0,0,D6L1519C11/D6L1519C15)</f>
        <v>3.3485125959856732E-3</v>
      </c>
      <c r="AJ26" s="16" t="s">
        <v>39731</v>
      </c>
      <c r="AK26" s="33">
        <f>IF(D6L1519C5=0,0,D6L1519C11/D6L1519C5)</f>
        <v>1.7384646460657321E-2</v>
      </c>
      <c r="AL26" s="16" t="s">
        <v>39732</v>
      </c>
      <c r="AM26" s="33">
        <f>D6L1519C8*CHOOSE(MIN(D6L1519C9,RUN_YEARS),B7L815C4,B7L815C13,B7L815C22,B7L815C31,B7L815C40)</f>
        <v>2.8954532545049516</v>
      </c>
      <c r="AN26" s="16" t="s">
        <v>39733</v>
      </c>
      <c r="AO26" s="33">
        <f>D6L1519C8-D6L1519C18</f>
        <v>12.768566604134035</v>
      </c>
      <c r="AP26" s="16" t="s">
        <v>39734</v>
      </c>
      <c r="AQ26" s="33">
        <f>CHOOSE(MIN(D6L1519C9,RUN_YEARS),B7L815C2,B7L815C11,B7L815C20,B7L815C29,B7L815C38)</f>
        <v>16.055973361302492</v>
      </c>
      <c r="AR26" s="16" t="s">
        <v>39735</v>
      </c>
      <c r="AS26" s="33">
        <f>IF(D6L1519C20=0,0,D6L1519C18/D6L1519C20)</f>
        <v>0.18033495630252258</v>
      </c>
      <c r="AT26" s="16" t="s">
        <v>39736</v>
      </c>
      <c r="AU26" s="33">
        <f>IF(D6L1519C5=0,0,D6L1519C18/D6L1519C5)</f>
        <v>9.2423697129956628E-2</v>
      </c>
      <c r="AV26" s="16" t="s">
        <v>39737</v>
      </c>
      <c r="AW26" s="33">
        <f>CHOOSE(MIN(D6L1519C9,RUN_YEARS),B7L815C1,B7L815C10,B7L815C19,B7L815C28,B7L815C37)</f>
        <v>70.804722866453062</v>
      </c>
      <c r="AX26" s="16" t="s">
        <v>39738</v>
      </c>
      <c r="AY26" s="33">
        <f>IF(D6L1519C23=0,0,D6L1519C19/D6L1519C23)</f>
        <v>0.18033495630252258</v>
      </c>
      <c r="AZ26" s="16" t="s">
        <v>39739</v>
      </c>
      <c r="BA26" s="33">
        <f>IF(D6L1519C5=0,0,D6L1519C19/D6L1519C5)</f>
        <v>0.40757630287004337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5.1615653227882801</v>
      </c>
      <c r="J27" s="16" t="s">
        <v>39762</v>
      </c>
      <c r="K27" s="21">
        <f>IF(FLOW_THRU_100PCT="Y",1,INDEX(VariabilityMatrix,D6L1520C1,D6L1520C9))</f>
        <v>0.21440684336376906</v>
      </c>
      <c r="L27" s="16" t="s">
        <v>39742</v>
      </c>
      <c r="M27" s="15">
        <f>IF(D6L1520C2&lt;&gt;0,D6L1520C2*D6L1520C4,D6L1520C3*D6L1520C4)</f>
        <v>1.1066749276749288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0.55333746383746441</v>
      </c>
      <c r="R27" s="16" t="s">
        <v>39744</v>
      </c>
      <c r="S27" s="15">
        <f>D6L1520C5-D6L1520C7</f>
        <v>0.55333746383746441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0.53340666765052192</v>
      </c>
      <c r="X27" s="16" t="s">
        <v>39746</v>
      </c>
      <c r="Y27" s="33">
        <f>D6L1520C7-D6L1520C10</f>
        <v>1.993079618694249E-2</v>
      </c>
      <c r="Z27" s="16" t="s">
        <v>39747</v>
      </c>
      <c r="AA27" s="33">
        <f>CHOOSE(MIN(D6L1520C9,RUN_YEARS),B7L815C7,B7L815C16,B7L815C25,B7L815C34,B7L815C43)</f>
        <v>15447</v>
      </c>
      <c r="AB27" s="16" t="s">
        <v>39748</v>
      </c>
      <c r="AC27" s="33">
        <f>IF(D6L1520C12=0,0,D6L1520C10/D6L1520C12)</f>
        <v>3.4531408535671775E-5</v>
      </c>
      <c r="AD27" s="16" t="s">
        <v>39749</v>
      </c>
      <c r="AE27" s="33">
        <f>IF(D6L1520C5=0,0,D6L1520C10/D6L1520C5)</f>
        <v>0.48199037884700602</v>
      </c>
      <c r="AF27" s="16" t="s">
        <v>39750</v>
      </c>
      <c r="AG27" s="33">
        <f>CHOOSE(MIN(D6L1520C9,RUN_YEARS),B7L815C5,B7L815C14,B7L815C23,B7L815C32,B7L815C41)</f>
        <v>221.9918377558472</v>
      </c>
      <c r="AH27" s="16" t="s">
        <v>39751</v>
      </c>
      <c r="AI27" s="33">
        <f>IF(D6L1520C15=0,0,D6L1520C11/D6L1520C15)</f>
        <v>8.9781662192746627E-5</v>
      </c>
      <c r="AJ27" s="16" t="s">
        <v>39752</v>
      </c>
      <c r="AK27" s="33">
        <f>IF(D6L1520C5=0,0,D6L1520C11/D6L1520C5)</f>
        <v>1.8009621152993989E-2</v>
      </c>
      <c r="AL27" s="16" t="s">
        <v>39753</v>
      </c>
      <c r="AM27" s="33">
        <f>D6L1520C8*CHOOSE(MIN(D6L1520C9,RUN_YEARS),B7L815C4,B7L815C13,B7L815C22,B7L815C31,B7L815C40)</f>
        <v>0.1017700173859243</v>
      </c>
      <c r="AN27" s="16" t="s">
        <v>39754</v>
      </c>
      <c r="AO27" s="33">
        <f>D6L1520C8-D6L1520C18</f>
        <v>0.45156744645154012</v>
      </c>
      <c r="AP27" s="16" t="s">
        <v>39755</v>
      </c>
      <c r="AQ27" s="33">
        <f>CHOOSE(MIN(D6L1520C9,RUN_YEARS),B7L815C2,B7L815C11,B7L815C20,B7L815C29,B7L815C38)</f>
        <v>21.662538060602916</v>
      </c>
      <c r="AR27" s="16" t="s">
        <v>39756</v>
      </c>
      <c r="AS27" s="33">
        <f>IF(D6L1520C20=0,0,D6L1520C18/D6L1520C20)</f>
        <v>4.6979729291744777E-3</v>
      </c>
      <c r="AT27" s="16" t="s">
        <v>39757</v>
      </c>
      <c r="AU27" s="33">
        <f>IF(D6L1520C5=0,0,D6L1520C18/D6L1520C5)</f>
        <v>9.1960172622450431E-2</v>
      </c>
      <c r="AV27" s="16" t="s">
        <v>39758</v>
      </c>
      <c r="AW27" s="33">
        <f>CHOOSE(MIN(D6L1520C9,RUN_YEARS),B7L815C1,B7L815C10,B7L815C19,B7L815C28,B7L815C37)</f>
        <v>96.119635693790386</v>
      </c>
      <c r="AX27" s="16" t="s">
        <v>39759</v>
      </c>
      <c r="AY27" s="33">
        <f>IF(D6L1520C23=0,0,D6L1520C19/D6L1520C23)</f>
        <v>4.6979729291744777E-3</v>
      </c>
      <c r="AZ27" s="16" t="s">
        <v>39760</v>
      </c>
      <c r="BA27" s="33">
        <f>IF(D6L1520C5=0,0,D6L1520C19/D6L1520C5)</f>
        <v>0.40803982737754957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0.21440684336376906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15447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221.9918377558472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21.662538060602916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96.119635693790386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0.21440684336376906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15447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221.9918377558472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21.662538060602916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96.119635693790386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0.21440684336376906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15447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221.9918377558472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21.662538060602916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96.119635693790386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0.21440684336376906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15447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221.9918377558472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21.662538060602916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96.119635693790386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0.21440684336376906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15447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221.9918377558472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21.662538060602916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96.119635693790386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15447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221.9918377558472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21.662538060602916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96.119635693790386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4.3344987938846637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3.7276689627408106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1.8638344813704053</v>
      </c>
      <c r="R34" s="16" t="s">
        <v>39890</v>
      </c>
      <c r="S34" s="15">
        <f>D6L1527C5-D6L1527C7</f>
        <v>1.8638344813704053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1.7990302743307911</v>
      </c>
      <c r="X34" s="16" t="s">
        <v>39892</v>
      </c>
      <c r="Y34" s="33">
        <f>D6L1527C7-D6L1527C10</f>
        <v>6.4804207039614203E-2</v>
      </c>
      <c r="Z34" s="16" t="s">
        <v>39893</v>
      </c>
      <c r="AA34" s="33">
        <f>CHOOSE(MIN(D6L1527C9,RUN_YEARS),B7L815C7,B7L815C16,B7L815C25,B7L815C34,B7L815C43)</f>
        <v>11739.666666666668</v>
      </c>
      <c r="AB34" s="16" t="s">
        <v>39894</v>
      </c>
      <c r="AC34" s="33">
        <f>IF(D6L1527C12=0,0,D6L1527C10/D6L1527C12)</f>
        <v>1.5324372705052309E-4</v>
      </c>
      <c r="AD34" s="16" t="s">
        <v>39895</v>
      </c>
      <c r="AE34" s="33">
        <f>IF(D6L1527C5=0,0,D6L1527C10/D6L1527C5)</f>
        <v>0.48261535353934265</v>
      </c>
      <c r="AF34" s="16" t="s">
        <v>39896</v>
      </c>
      <c r="AG34" s="33">
        <f>CHOOSE(MIN(D6L1527C9,RUN_YEARS),B7L815C5,B7L815C14,B7L815C23,B7L815C32,B7L815C41)</f>
        <v>162.64740811882518</v>
      </c>
      <c r="AH34" s="16" t="s">
        <v>39897</v>
      </c>
      <c r="AI34" s="33">
        <f>IF(D6L1527C15=0,0,D6L1527C11/D6L1527C15)</f>
        <v>3.9843369033135925E-4</v>
      </c>
      <c r="AJ34" s="16" t="s">
        <v>39898</v>
      </c>
      <c r="AK34" s="33">
        <f>IF(D6L1527C5=0,0,D6L1527C11/D6L1527C5)</f>
        <v>1.7384646460657328E-2</v>
      </c>
      <c r="AL34" s="16" t="s">
        <v>39899</v>
      </c>
      <c r="AM34" s="33">
        <f>D6L1527C8*CHOOSE(MIN(D6L1527C9,RUN_YEARS),B7L815C4,B7L815C13,B7L815C22,B7L815C31,B7L815C40)</f>
        <v>0.34452494721309623</v>
      </c>
      <c r="AN34" s="16" t="s">
        <v>39900</v>
      </c>
      <c r="AO34" s="33">
        <f>D6L1527C8-D6L1527C18</f>
        <v>1.5193095341573091</v>
      </c>
      <c r="AP34" s="16" t="s">
        <v>39901</v>
      </c>
      <c r="AQ34" s="33">
        <f>CHOOSE(MIN(D6L1527C9,RUN_YEARS),B7L815C2,B7L815C11,B7L815C20,B7L815C29,B7L815C38)</f>
        <v>16.055973361302492</v>
      </c>
      <c r="AR34" s="16" t="s">
        <v>39902</v>
      </c>
      <c r="AS34" s="33">
        <f>IF(D6L1527C20=0,0,D6L1527C18/D6L1527C20)</f>
        <v>2.1457742826321412E-2</v>
      </c>
      <c r="AT34" s="16" t="s">
        <v>39903</v>
      </c>
      <c r="AU34" s="33">
        <f>IF(D6L1527C5=0,0,D6L1527C18/D6L1527C5)</f>
        <v>9.2423697129956628E-2</v>
      </c>
      <c r="AV34" s="16" t="s">
        <v>39904</v>
      </c>
      <c r="AW34" s="33">
        <f>CHOOSE(MIN(D6L1527C9,RUN_YEARS),B7L815C1,B7L815C10,B7L815C19,B7L815C28,B7L815C37)</f>
        <v>70.804722866453062</v>
      </c>
      <c r="AX34" s="16" t="s">
        <v>39905</v>
      </c>
      <c r="AY34" s="33">
        <f>IF(D6L1527C23=0,0,D6L1527C19/D6L1527C23)</f>
        <v>2.1457742826321416E-2</v>
      </c>
      <c r="AZ34" s="16" t="s">
        <v>39906</v>
      </c>
      <c r="BA34" s="33">
        <f>IF(D6L1527C5=0,0,D6L1527C19/D6L1527C5)</f>
        <v>0.40757630287004337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815.85908495352794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534.08365708450617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267.04182854225309</v>
      </c>
      <c r="R35" s="16" t="s">
        <v>39910</v>
      </c>
      <c r="S35" s="15">
        <f>SUM(D6L1501C8:D6L1527C8)-2*SUM(D6L1509C8,D6L1511C8,D6L1522C8,D6L1524C8,D6L1527C8)</f>
        <v>267.04182854225309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257.756118455717</v>
      </c>
      <c r="X35" s="16" t="s">
        <v>39912</v>
      </c>
      <c r="Y35" s="33">
        <f>SUM(D6L1501C11:D6L1527C11)-2*SUM(D6L1509C11,D6L1511C11,D6L1522C11,D6L1524C11,D6L1527C11)</f>
        <v>9.2857100865361293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2.1945657331002923E-2</v>
      </c>
      <c r="AD35" s="16" t="s">
        <v>39914</v>
      </c>
      <c r="AE35" s="33">
        <f>IF(D6L1528C5=0,0,D6L1528C10/D6L1528C5)</f>
        <v>0.48261375355084712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5.7058709060607518E-2</v>
      </c>
      <c r="AJ35" s="16" t="s">
        <v>39916</v>
      </c>
      <c r="AK35" s="33">
        <f>IF(D6L1528C5=0,0,D6L1528C11/D6L1528C5)</f>
        <v>1.7386246449152973E-2</v>
      </c>
      <c r="AL35" s="16" t="s">
        <v>39917</v>
      </c>
      <c r="AM35" s="33">
        <f>SUM(D6L1501C18:D6L1527C18)-2*SUM(D6L1509C18,D6L1511C18,D6L1522C18,D6L1524C18,D6L1527C18)</f>
        <v>49.360533132720974</v>
      </c>
      <c r="AN35" s="16" t="s">
        <v>39918</v>
      </c>
      <c r="AO35" s="33">
        <f>SUM(D6L1501C19:D6L1527C19)-2*SUM(D6L1509C19,D6L1511C19,D6L1522C19,D6L1524C19,D6L1527C19)</f>
        <v>217.68129540953205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3.0727218365655342</v>
      </c>
      <c r="AT35" s="16" t="s">
        <v>39920</v>
      </c>
      <c r="AU35" s="33">
        <f>IF(D6L1528C5=0,0,D6L1528C18/D6L1528C5)</f>
        <v>9.2420976522992221E-2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3.0727218365655347</v>
      </c>
      <c r="AZ35" s="16" t="s">
        <v>39922</v>
      </c>
      <c r="BA35" s="33">
        <f>IF(D6L1528C5=0,0,D6L1528C19/D6L1528C5)</f>
        <v>0.4075790234770077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8.0744640589782133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4.0372320294891066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2.0186160147445533</v>
      </c>
      <c r="R36" s="16" t="s">
        <v>39927</v>
      </c>
      <c r="S36" s="15">
        <f>D6L1529C5-D6L1529C7</f>
        <v>2.0186160147445533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1.9459069953867214</v>
      </c>
      <c r="X36" s="16" t="s">
        <v>39929</v>
      </c>
      <c r="Y36" s="33">
        <f>D6L1529C7-D6L1529C10</f>
        <v>7.2709019357831917E-2</v>
      </c>
      <c r="Z36" s="16" t="s">
        <v>39930</v>
      </c>
      <c r="AA36" s="33">
        <f>CHOOSE(MIN(D6L1529C9,RUN_YEARS),B7L815C7,B7L815C16,B7L815C25,B7L815C34,B7L815C43)</f>
        <v>15447</v>
      </c>
      <c r="AB36" s="16" t="s">
        <v>39931</v>
      </c>
      <c r="AC36" s="33">
        <f>IF(D6L1529C12=0,0,D6L1529C10/D6L1529C12)</f>
        <v>1.2597313364321366E-4</v>
      </c>
      <c r="AD36" s="16" t="s">
        <v>39932</v>
      </c>
      <c r="AE36" s="33">
        <f>IF(D6L1529C5=0,0,D6L1529C10/D6L1529C5)</f>
        <v>0.48199037884700602</v>
      </c>
      <c r="AF36" s="16" t="s">
        <v>39933</v>
      </c>
      <c r="AG36" s="33">
        <f>CHOOSE(MIN(D6L1529C9,RUN_YEARS),B7L815C5,B7L815C14,B7L815C23,B7L815C32,B7L815C41)</f>
        <v>221.9918377558472</v>
      </c>
      <c r="AH36" s="16" t="s">
        <v>39934</v>
      </c>
      <c r="AI36" s="33">
        <f>IF(D6L1529C15=0,0,D6L1529C11/D6L1529C15)</f>
        <v>3.2753014747235581E-4</v>
      </c>
      <c r="AJ36" s="16" t="s">
        <v>39935</v>
      </c>
      <c r="AK36" s="33">
        <f>IF(D6L1529C5=0,0,D6L1529C11/D6L1529C5)</f>
        <v>1.8009621152994003E-2</v>
      </c>
      <c r="AL36" s="16" t="s">
        <v>39936</v>
      </c>
      <c r="AM36" s="33">
        <f>D6L1529C8*CHOOSE(MIN(D6L1529C9,RUN_YEARS),B7L815C4,B7L815C13,B7L815C22,B7L815C31,B7L815C40)</f>
        <v>0.37126455434870415</v>
      </c>
      <c r="AN36" s="16" t="s">
        <v>39937</v>
      </c>
      <c r="AO36" s="33">
        <f>D6L1529C8-D6L1529C18</f>
        <v>1.6473514603958492</v>
      </c>
      <c r="AP36" s="16" t="s">
        <v>39938</v>
      </c>
      <c r="AQ36" s="33">
        <f>CHOOSE(MIN(D6L1529C9,RUN_YEARS),B7L815C2,B7L815C11,B7L815C20,B7L815C29,B7L815C38)</f>
        <v>21.662538060602916</v>
      </c>
      <c r="AR36" s="16" t="s">
        <v>39939</v>
      </c>
      <c r="AS36" s="33">
        <f>IF(D6L1529C20=0,0,D6L1529C18/D6L1529C20)</f>
        <v>1.71385528930201E-2</v>
      </c>
      <c r="AT36" s="16" t="s">
        <v>39940</v>
      </c>
      <c r="AU36" s="33">
        <f>IF(D6L1529C5=0,0,D6L1529C18/D6L1529C5)</f>
        <v>9.1960172622450431E-2</v>
      </c>
      <c r="AV36" s="16" t="s">
        <v>39941</v>
      </c>
      <c r="AW36" s="33">
        <f>CHOOSE(MIN(D6L1529C9,RUN_YEARS),B7L815C1,B7L815C10,B7L815C19,B7L815C28,B7L815C37)</f>
        <v>96.119635693790386</v>
      </c>
      <c r="AX36" s="16" t="s">
        <v>39942</v>
      </c>
      <c r="AY36" s="33">
        <f>IF(D6L1529C23=0,0,D6L1529C19/D6L1529C23)</f>
        <v>1.71385528930201E-2</v>
      </c>
      <c r="AZ36" s="16" t="s">
        <v>39943</v>
      </c>
      <c r="BA36" s="33">
        <f>IF(D6L1529C5=0,0,D6L1529C19/D6L1529C5)</f>
        <v>0.40803982737754957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15447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221.9918377558472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21.662538060602916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96.119635693790386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15447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221.9918377558472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21.662538060602916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96.119635693790386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15447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221.9918377558472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21.662538060602916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96.119635693790386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274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274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109.60000000000001</v>
      </c>
      <c r="R40" s="16" t="s">
        <v>40008</v>
      </c>
      <c r="S40" s="15">
        <f>D6L1533C5-D6L1533C7</f>
        <v>164.39999999999998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105.65229104326373</v>
      </c>
      <c r="X40" s="16" t="s">
        <v>40010</v>
      </c>
      <c r="Y40" s="33">
        <f>D6L1533C7-D6L1533C10</f>
        <v>3.9477089567362782</v>
      </c>
      <c r="Z40" s="16" t="s">
        <v>40011</v>
      </c>
      <c r="AA40" s="33">
        <f>CHOOSE(MIN(D6L1533C9,RUN_YEARS),B7L815C7,B7L815C16,B7L815C25,B7L815C34,B7L815C43)</f>
        <v>15447</v>
      </c>
      <c r="AB40" s="16" t="s">
        <v>40012</v>
      </c>
      <c r="AC40" s="33">
        <f>IF(D6L1533C12=0,0,D6L1533C10/D6L1533C12)</f>
        <v>6.8396640799678731E-3</v>
      </c>
      <c r="AD40" s="16" t="s">
        <v>40013</v>
      </c>
      <c r="AE40" s="33">
        <f>IF(D6L1533C5=0,0,D6L1533C10/D6L1533C5)</f>
        <v>0.38559230307760484</v>
      </c>
      <c r="AF40" s="16" t="s">
        <v>40014</v>
      </c>
      <c r="AG40" s="33">
        <f>CHOOSE(MIN(D6L1533C9,RUN_YEARS),B7L815C5,B7L815C14,B7L815C23,B7L815C32,B7L815C41)</f>
        <v>221.9918377558472</v>
      </c>
      <c r="AH40" s="16" t="s">
        <v>40015</v>
      </c>
      <c r="AI40" s="33">
        <f>IF(D6L1533C15=0,0,D6L1533C11/D6L1533C15)</f>
        <v>1.778312660791645E-2</v>
      </c>
      <c r="AJ40" s="16" t="s">
        <v>40016</v>
      </c>
      <c r="AK40" s="33">
        <f>IF(D6L1533C5=0,0,D6L1533C11/D6L1533C5)</f>
        <v>1.4407696922395175E-2</v>
      </c>
      <c r="AL40" s="16" t="s">
        <v>40017</v>
      </c>
      <c r="AM40" s="33">
        <f>D6L1533C8*CHOOSE(MIN(D6L1533C9,RUN_YEARS),B7L815C4,B7L815C13,B7L815C22,B7L815C31,B7L815C40)</f>
        <v>30.236504758261699</v>
      </c>
      <c r="AN40" s="16" t="s">
        <v>40018</v>
      </c>
      <c r="AO40" s="33">
        <f>D6L1533C8-D6L1533C18</f>
        <v>134.16349524173827</v>
      </c>
      <c r="AP40" s="16" t="s">
        <v>40019</v>
      </c>
      <c r="AQ40" s="33">
        <f>CHOOSE(MIN(D6L1533C9,RUN_YEARS),B7L815C2,B7L815C11,B7L815C20,B7L815C29,B7L815C38)</f>
        <v>21.662538060602916</v>
      </c>
      <c r="AR40" s="16" t="s">
        <v>40020</v>
      </c>
      <c r="AS40" s="33">
        <f>IF(D6L1533C20=0,0,D6L1533C18/D6L1533C20)</f>
        <v>1.3957969594177899</v>
      </c>
      <c r="AT40" s="16" t="s">
        <v>40021</v>
      </c>
      <c r="AU40" s="33">
        <f>IF(D6L1533C5=0,0,D6L1533C18/D6L1533C5)</f>
        <v>0.11035220714694051</v>
      </c>
      <c r="AV40" s="16" t="s">
        <v>40022</v>
      </c>
      <c r="AW40" s="33">
        <f>CHOOSE(MIN(D6L1533C9,RUN_YEARS),B7L815C1,B7L815C10,B7L815C19,B7L815C28,B7L815C37)</f>
        <v>96.119635693790386</v>
      </c>
      <c r="AX40" s="16" t="s">
        <v>40023</v>
      </c>
      <c r="AY40" s="33">
        <f>IF(D6L1533C23=0,0,D6L1533C19/D6L1533C23)</f>
        <v>1.3957969594177897</v>
      </c>
      <c r="AZ40" s="16" t="s">
        <v>40024</v>
      </c>
      <c r="BA40" s="33">
        <f>IF(D6L1533C5=0,0,D6L1533C19/D6L1533C5)</f>
        <v>0.48964779285305937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15447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221.9918377558472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21.662538060602916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96.119635693790386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-30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-30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-30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-28.919422730820362</v>
      </c>
      <c r="X42" s="16" t="s">
        <v>40050</v>
      </c>
      <c r="Y42" s="33">
        <f>D6L1535C7-D6L1535C10</f>
        <v>-1.0805772691796385</v>
      </c>
      <c r="Z42" s="16" t="s">
        <v>40051</v>
      </c>
      <c r="AA42" s="33">
        <f>CHOOSE(MIN(D6L1535C9,RUN_YEARS),B7L815C7,B7L815C16,B7L815C25,B7L815C34,B7L815C43)</f>
        <v>15447</v>
      </c>
      <c r="AB42" s="16" t="s">
        <v>40052</v>
      </c>
      <c r="AC42" s="33">
        <f>IF(D6L1535C12=0,0,D6L1535C10/D6L1535C12)</f>
        <v>-1.8721708248087242E-3</v>
      </c>
      <c r="AD42" s="16" t="s">
        <v>40053</v>
      </c>
      <c r="AE42" s="33">
        <f>IF(D6L1535C5=0,0,D6L1535C10/D6L1535C5)</f>
        <v>0.96398075769401204</v>
      </c>
      <c r="AF42" s="16" t="s">
        <v>40054</v>
      </c>
      <c r="AG42" s="33">
        <f>CHOOSE(MIN(D6L1535C9,RUN_YEARS),B7L815C5,B7L815C14,B7L815C23,B7L815C32,B7L815C41)</f>
        <v>221.9918377558472</v>
      </c>
      <c r="AH42" s="16" t="s">
        <v>40055</v>
      </c>
      <c r="AI42" s="33">
        <f>IF(D6L1535C15=0,0,D6L1535C11/D6L1535C15)</f>
        <v>-4.8676441445026798E-3</v>
      </c>
      <c r="AJ42" s="16" t="s">
        <v>40056</v>
      </c>
      <c r="AK42" s="33">
        <f>IF(D6L1535C5=0,0,D6L1535C11/D6L1535C5)</f>
        <v>3.601924230598795E-2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21.662538060602916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96.119635693790386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38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38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15447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221.9918377558472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6.988973119306233</v>
      </c>
      <c r="AN43" s="16" t="s">
        <v>40078</v>
      </c>
      <c r="AO43" s="33">
        <f>D6L1536C8-D6L1536C18</f>
        <v>31.011026880693766</v>
      </c>
      <c r="AP43" s="16" t="s">
        <v>40079</v>
      </c>
      <c r="AQ43" s="33">
        <f>CHOOSE(MIN(D6L1536C9,RUN_YEARS),B7L815C2,B7L815C11,B7L815C20,B7L815C29,B7L815C38)</f>
        <v>21.662538060602916</v>
      </c>
      <c r="AR43" s="16" t="s">
        <v>40080</v>
      </c>
      <c r="AS43" s="33">
        <f>IF(D6L1536C20=0,0,D6L1536C18/D6L1536C20)</f>
        <v>0.32262946750532862</v>
      </c>
      <c r="AT43" s="16" t="s">
        <v>40081</v>
      </c>
      <c r="AU43" s="33">
        <f>IF(D6L1536C5=0,0,D6L1536C18/D6L1536C5)</f>
        <v>0.18392034524490086</v>
      </c>
      <c r="AV43" s="16" t="s">
        <v>40082</v>
      </c>
      <c r="AW43" s="33">
        <f>CHOOSE(MIN(D6L1536C9,RUN_YEARS),B7L815C1,B7L815C10,B7L815C19,B7L815C28,B7L815C37)</f>
        <v>96.119635693790386</v>
      </c>
      <c r="AX43" s="16" t="s">
        <v>40083</v>
      </c>
      <c r="AY43" s="33">
        <f>IF(D6L1536C23=0,0,D6L1536C19/D6L1536C23)</f>
        <v>0.32262946750532856</v>
      </c>
      <c r="AZ43" s="16" t="s">
        <v>40084</v>
      </c>
      <c r="BA43" s="33">
        <f>IF(D6L1536C5=0,0,D6L1536C19/D6L1536C5)</f>
        <v>0.81607965475509914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290.07446405897821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286.03723202948913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81.618616014744561</v>
      </c>
      <c r="R44" s="16" t="s">
        <v>40088</v>
      </c>
      <c r="S44" s="15">
        <f>SUM(D6L1529C8:D6L1536C8)</f>
        <v>204.41861601474454</v>
      </c>
      <c r="U44" s="21" t="str">
        <f>NULL_VALUE</f>
        <v>n/a</v>
      </c>
      <c r="V44" s="16" t="s">
        <v>40089</v>
      </c>
      <c r="W44" s="33">
        <f>SUM(D6L1529C10:D6L1536C10)</f>
        <v>78.678775307830094</v>
      </c>
      <c r="X44" s="16" t="s">
        <v>40090</v>
      </c>
      <c r="Y44" s="33">
        <f>SUM(D6L1529C11:D6L1536C11)</f>
        <v>2.9398407069144721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5.0934663888023623E-3</v>
      </c>
      <c r="AD44" s="16" t="s">
        <v>40092</v>
      </c>
      <c r="AE44" s="33">
        <f>IF(D6L1537C5=0,0,D6L1537C10/D6L1537C5)</f>
        <v>0.27506480449971166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1.3243012610886127E-2</v>
      </c>
      <c r="AJ44" s="16" t="s">
        <v>40094</v>
      </c>
      <c r="AK44" s="33">
        <f>IF(D6L1537C5=0,0,D6L1537C11/D6L1537C5)</f>
        <v>1.0277825323842416E-2</v>
      </c>
      <c r="AL44" s="16" t="s">
        <v>40095</v>
      </c>
      <c r="AM44" s="33">
        <f>SUM(D6L1529C18:D6L1536C18)</f>
        <v>37.596742431916638</v>
      </c>
      <c r="AN44" s="16" t="s">
        <v>40096</v>
      </c>
      <c r="AO44" s="33">
        <f>SUM(D6L1529C19:D6L1536C19)</f>
        <v>166.82187358282789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1.7355649798161386</v>
      </c>
      <c r="AT44" s="16" t="s">
        <v>40098</v>
      </c>
      <c r="AU44" s="33">
        <f>IF(D6L1537C5=0,0,D6L1537C18/D6L1537C5)</f>
        <v>0.13144003025466483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1.7355649798161383</v>
      </c>
      <c r="AZ44" s="16" t="s">
        <v>40100</v>
      </c>
      <c r="BA44" s="33">
        <f>IF(D6L1537C5=0,0,D6L1537C19/D6L1537C5)</f>
        <v>0.58321733992178093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43.617018772985489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21.808509386492744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10.904254693246372</v>
      </c>
      <c r="R45" s="16" t="s">
        <v>40105</v>
      </c>
      <c r="S45" s="15">
        <f>D6L1538C5-D6L1538C7</f>
        <v>10.904254693246372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10.511491701284125</v>
      </c>
      <c r="X45" s="16" t="s">
        <v>40107</v>
      </c>
      <c r="Y45" s="33">
        <f>D6L1538C7-D6L1538C10</f>
        <v>0.39276299196224684</v>
      </c>
      <c r="Z45" s="16" t="s">
        <v>40108</v>
      </c>
      <c r="AA45" s="33">
        <f>CHOOSE(MIN(D6L1538C9,RUN_YEARS),B7L815C7,B7L815C16,B7L815C25,B7L815C34,B7L815C43)</f>
        <v>15447</v>
      </c>
      <c r="AB45" s="16" t="s">
        <v>40109</v>
      </c>
      <c r="AC45" s="33">
        <f>IF(D6L1538C12=0,0,D6L1538C10/D6L1538C12)</f>
        <v>6.8048758343264878E-4</v>
      </c>
      <c r="AD45" s="16" t="s">
        <v>40110</v>
      </c>
      <c r="AE45" s="33">
        <f>IF(D6L1538C5=0,0,D6L1538C10/D6L1538C5)</f>
        <v>0.48199037884700607</v>
      </c>
      <c r="AF45" s="16" t="s">
        <v>40111</v>
      </c>
      <c r="AG45" s="33">
        <f>CHOOSE(MIN(D6L1538C9,RUN_YEARS),B7L815C5,B7L815C14,B7L815C23,B7L815C32,B7L815C41)</f>
        <v>221.9918377558472</v>
      </c>
      <c r="AH45" s="16" t="s">
        <v>40112</v>
      </c>
      <c r="AI45" s="33">
        <f>IF(D6L1538C15=0,0,D6L1538C11/D6L1538C15)</f>
        <v>1.7692677169248831E-3</v>
      </c>
      <c r="AJ45" s="16" t="s">
        <v>40113</v>
      </c>
      <c r="AK45" s="33">
        <f>IF(D6L1538C5=0,0,D6L1538C11/D6L1538C5)</f>
        <v>1.8009621152993951E-2</v>
      </c>
      <c r="AL45" s="16" t="s">
        <v>40114</v>
      </c>
      <c r="AM45" s="33">
        <f>D6L1538C8*CHOOSE(MIN(D6L1538C9,RUN_YEARS),B7L815C4,B7L815C13,B7L815C22,B7L815C31,B7L815C40)</f>
        <v>2.0055142878202035</v>
      </c>
      <c r="AN45" s="16" t="s">
        <v>40115</v>
      </c>
      <c r="AO45" s="33">
        <f>D6L1538C8-D6L1538C18</f>
        <v>8.8987404054261692</v>
      </c>
      <c r="AP45" s="16" t="s">
        <v>40116</v>
      </c>
      <c r="AQ45" s="33">
        <f>CHOOSE(MIN(D6L1538C9,RUN_YEARS),B7L815C2,B7L815C11,B7L815C20,B7L815C29,B7L815C38)</f>
        <v>21.662538060602916</v>
      </c>
      <c r="AR45" s="16" t="s">
        <v>40117</v>
      </c>
      <c r="AS45" s="33">
        <f>IF(D6L1538C20=0,0,D6L1538C18/D6L1538C20)</f>
        <v>9.2579839084856785E-2</v>
      </c>
      <c r="AT45" s="16" t="s">
        <v>40118</v>
      </c>
      <c r="AU45" s="33">
        <f>IF(D6L1538C5=0,0,D6L1538C18/D6L1538C5)</f>
        <v>9.1960172622450431E-2</v>
      </c>
      <c r="AV45" s="16" t="s">
        <v>40119</v>
      </c>
      <c r="AW45" s="33">
        <f>CHOOSE(MIN(D6L1538C9,RUN_YEARS),B7L815C1,B7L815C10,B7L815C19,B7L815C28,B7L815C37)</f>
        <v>96.119635693790386</v>
      </c>
      <c r="AX45" s="16" t="s">
        <v>40120</v>
      </c>
      <c r="AY45" s="33">
        <f>IF(D6L1538C23=0,0,D6L1538C19/D6L1538C23)</f>
        <v>9.2579839084856771E-2</v>
      </c>
      <c r="AZ45" s="16" t="s">
        <v>40121</v>
      </c>
      <c r="BA45" s="33">
        <f>IF(D6L1538C5=0,0,D6L1538C19/D6L1538C5)</f>
        <v>0.40803982737754957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-3478.1863999999996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-3478.1863999999996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-1391.2745599999998</v>
      </c>
      <c r="R46" s="16" t="s">
        <v>40125</v>
      </c>
      <c r="S46" s="15">
        <f>D6L1539C5-D6L1539C7</f>
        <v>-2086.9118399999998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-1341.1619045092029</v>
      </c>
      <c r="X46" s="16" t="s">
        <v>40127</v>
      </c>
      <c r="Y46" s="33">
        <f>D6L1539C7-D6L1539C10</f>
        <v>-50.112655490796897</v>
      </c>
      <c r="Z46" s="16" t="s">
        <v>40128</v>
      </c>
      <c r="AA46" s="33">
        <f>CHOOSE(MIN(D6L1539C9,RUN_YEARS),B7L815C7,B7L815C16,B7L815C25,B7L815C34,B7L815C43)</f>
        <v>15447</v>
      </c>
      <c r="AB46" s="16" t="s">
        <v>40129</v>
      </c>
      <c r="AC46" s="33">
        <f>IF(D6L1539C12=0,0,D6L1539C10/D6L1539C12)</f>
        <v>-8.6823454684353138E-2</v>
      </c>
      <c r="AD46" s="16" t="s">
        <v>40130</v>
      </c>
      <c r="AE46" s="33">
        <f>IF(D6L1539C5=0,0,D6L1539C10/D6L1539C5)</f>
        <v>0.38559230307760478</v>
      </c>
      <c r="AF46" s="16" t="s">
        <v>40131</v>
      </c>
      <c r="AG46" s="33">
        <f>CHOOSE(MIN(D6L1539C9,RUN_YEARS),B7L815C5,B7L815C14,B7L815C23,B7L815C32,B7L815C41)</f>
        <v>221.9918377558472</v>
      </c>
      <c r="AH46" s="16" t="s">
        <v>40132</v>
      </c>
      <c r="AI46" s="33">
        <f>IF(D6L1539C15=0,0,D6L1539C11/D6L1539C15)</f>
        <v>-0.22574098217931862</v>
      </c>
      <c r="AJ46" s="16" t="s">
        <v>40133</v>
      </c>
      <c r="AK46" s="33">
        <f>IF(D6L1539C5=0,0,D6L1539C11/D6L1539C5)</f>
        <v>1.4407696922395219E-2</v>
      </c>
      <c r="AL46" s="16" t="s">
        <v>40134</v>
      </c>
      <c r="AM46" s="33">
        <f>D6L1539C8*CHOOSE(MIN(D6L1539C9,RUN_YEARS),B7L815C4,B7L815C13,B7L815C22,B7L815C31,B7L815C40)</f>
        <v>-383.82554610847126</v>
      </c>
      <c r="AN46" s="16" t="s">
        <v>40135</v>
      </c>
      <c r="AO46" s="33">
        <f>D6L1539C8-D6L1539C18</f>
        <v>-1703.0862938915284</v>
      </c>
      <c r="AP46" s="16" t="s">
        <v>40136</v>
      </c>
      <c r="AQ46" s="33">
        <f>CHOOSE(MIN(D6L1539C9,RUN_YEARS),B7L815C2,B7L815C11,B7L815C20,B7L815C29,B7L815C38)</f>
        <v>21.662538060602916</v>
      </c>
      <c r="AR46" s="16" t="s">
        <v>40137</v>
      </c>
      <c r="AS46" s="33">
        <f>IF(D6L1539C20=0,0,D6L1539C18/D6L1539C20)</f>
        <v>-17.718401464993828</v>
      </c>
      <c r="AT46" s="16" t="s">
        <v>40138</v>
      </c>
      <c r="AU46" s="33">
        <f>IF(D6L1539C5=0,0,D6L1539C18/D6L1539C5)</f>
        <v>0.11035220714694051</v>
      </c>
      <c r="AV46" s="16" t="s">
        <v>40139</v>
      </c>
      <c r="AW46" s="33">
        <f>CHOOSE(MIN(D6L1539C9,RUN_YEARS),B7L815C1,B7L815C10,B7L815C19,B7L815C28,B7L815C37)</f>
        <v>96.119635693790386</v>
      </c>
      <c r="AX46" s="16" t="s">
        <v>40140</v>
      </c>
      <c r="AY46" s="33">
        <f>IF(D6L1539C23=0,0,D6L1539C19/D6L1539C23)</f>
        <v>-17.718401464993825</v>
      </c>
      <c r="AZ46" s="16" t="s">
        <v>40141</v>
      </c>
      <c r="BA46" s="33">
        <f>IF(D6L1539C5=0,0,D6L1539C19/D6L1539C5)</f>
        <v>0.48964779285305943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-3434.5693812270142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-3456.3778906135067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-1380.3703053067534</v>
      </c>
      <c r="R47" s="16" t="s">
        <v>40145</v>
      </c>
      <c r="S47" s="15">
        <f>SUM(D6L1538C8:D6L1539C8)</f>
        <v>-2076.0075853067533</v>
      </c>
      <c r="U47" s="21" t="str">
        <f>NULL_VALUE</f>
        <v>n/a</v>
      </c>
      <c r="V47" s="16" t="s">
        <v>40146</v>
      </c>
      <c r="W47" s="33">
        <f>SUM(D6L1538C10:D6L1539C10)</f>
        <v>-1330.6504128079189</v>
      </c>
      <c r="X47" s="16" t="s">
        <v>40147</v>
      </c>
      <c r="Y47" s="33">
        <f>SUM(D6L1538C11:D6L1539C11)</f>
        <v>-49.719892498834653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-8.6142967100920495E-2</v>
      </c>
      <c r="AD47" s="16" t="s">
        <v>40149</v>
      </c>
      <c r="AE47" s="33">
        <f>IF(D6L1540C5=0,0,D6L1540C10/D6L1540C5)</f>
        <v>0.38498406566642185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-0.22397171446239375</v>
      </c>
      <c r="AJ47" s="16" t="s">
        <v>40151</v>
      </c>
      <c r="AK47" s="33">
        <f>IF(D6L1540C5=0,0,D6L1540C11/D6L1540C5)</f>
        <v>1.4384970067613001E-2</v>
      </c>
      <c r="AL47" s="16" t="s">
        <v>40152</v>
      </c>
      <c r="AM47" s="33">
        <f>SUM(D6L1538C18:D6L1539C18)</f>
        <v>-381.82003182065108</v>
      </c>
      <c r="AN47" s="16" t="s">
        <v>40153</v>
      </c>
      <c r="AO47" s="33">
        <f>SUM(D6L1538C19:D6L1539C19)</f>
        <v>-1694.1875534861022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-17.625821625908973</v>
      </c>
      <c r="AT47" s="16" t="s">
        <v>40155</v>
      </c>
      <c r="AU47" s="33">
        <f>IF(D6L1540C5=0,0,D6L1540C18/D6L1540C5)</f>
        <v>0.11046825431257404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-17.625821625908969</v>
      </c>
      <c r="AZ47" s="16" t="s">
        <v>40157</v>
      </c>
      <c r="BA47" s="33">
        <f>IF(D6L1540C5=0,0,D6L1540C19/D6L1540C5)</f>
        <v>0.49016270995339112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-2328.6358322145079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-2636.2570014995113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-1031.7098607497558</v>
      </c>
      <c r="R48" s="16" t="s">
        <v>40162</v>
      </c>
      <c r="S48" s="15">
        <f>SUM(D6L1528C8,D6L1537C8,D6L1540C8)</f>
        <v>-1604.5471407497557</v>
      </c>
      <c r="U48" s="21" t="str">
        <f>NULL_VALUE</f>
        <v>n/a</v>
      </c>
      <c r="V48" s="16" t="s">
        <v>40163</v>
      </c>
      <c r="W48" s="33">
        <f>SUM(D6L1528C10,D6L1537C10,D6L1540C10)</f>
        <v>-994.21551904437183</v>
      </c>
      <c r="X48" s="16" t="s">
        <v>40164</v>
      </c>
      <c r="Y48" s="33">
        <f>SUM(D6L1528C11,D6L1537C11,D6L1540C11)</f>
        <v>-37.494341705384052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-5.9103843381115212E-2</v>
      </c>
      <c r="AD48" s="16" t="s">
        <v>40166</v>
      </c>
      <c r="AE48" s="33">
        <f>IF(D6L1541C5=0,0,D6L1541C10/D6L1541C5)</f>
        <v>0.37713148546551378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-0.1536699927909001</v>
      </c>
      <c r="AJ48" s="16" t="s">
        <v>40168</v>
      </c>
      <c r="AK48" s="33">
        <f>IF(D6L1541C5=0,0,D6L1541C11/D6L1541C5)</f>
        <v>1.4222566951574582E-2</v>
      </c>
      <c r="AL48" s="16" t="s">
        <v>40169</v>
      </c>
      <c r="AM48" s="33">
        <f>SUM(D6L1528C18,D6L1537C18,D6L1540C18)</f>
        <v>-294.86275625601348</v>
      </c>
      <c r="AN48" s="16" t="s">
        <v>40170</v>
      </c>
      <c r="AO48" s="33">
        <f>SUM(D6L1528C19,D6L1537C19,D6L1540C19)</f>
        <v>-1309.6843844937421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-12.817534809527301</v>
      </c>
      <c r="AT48" s="16" t="s">
        <v>40172</v>
      </c>
      <c r="AU48" s="33">
        <f>IF(D6L1541C5=0,0,D6L1541C18/D6L1541C5)</f>
        <v>0.1118490177885899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-12.817534809527295</v>
      </c>
      <c r="AZ48" s="16" t="s">
        <v>40174</v>
      </c>
      <c r="BA48" s="33">
        <f>IF(D6L1541C5=0,0,D6L1541C19/D6L1541C5)</f>
        <v>0.49679692979432183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639AD-5891-45E7-A49C-9E2D63907B5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10801.333333333334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353.38521179434571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14.772644334014194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160.84880260139616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0.51998949836467689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10123.4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332.92263447811899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13.661392665455709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150.31934225347618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0.51998949836467689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10123.4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332.92263447811899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13.661392665455709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150.31934225347618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0.5415186677207473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11032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399.59068109624002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15.471037734483808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182.28894265749818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0.2150636805096566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10123.4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332.92263447811899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13.661392665455709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150.31934225347618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0.51998949836467689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10123.4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332.92263447811899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13.661392665455709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150.31934225347618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0.5415186677207473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11032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399.59068109624002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15.471037734483808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182.28894265749818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0.5415186677207473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11032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399.59068109624002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15.471037734483808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182.28894265749818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0.5415186677207473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11032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399.59068109624002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15.471037734483808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182.28894265749818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0.5415186677207473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11032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399.59068109624002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15.471037734483808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182.28894265749818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0.5415186677207473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11032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399.59068109624002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15.471037734483808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182.28894265749818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0.5415186677207473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11032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399.59068109624002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15.471037734483808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182.28894265749818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11032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399.59068109624002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15.471037734483808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182.28894265749818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0.51998949836467689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10123.4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332.92263447811899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13.661392665455709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150.31934225347618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0.52190386455991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10801.333333333334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353.38521179434571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14.772644334014194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160.84880260139616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0.20868180774957085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10801.333333333334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353.38521179434571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14.772644334014194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160.84880260139616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10801.333333333334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353.38521179434571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14.772644334014194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160.84880260139616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0.21440684336376906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11032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399.59068109624002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15.471037734483808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182.28894265749818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0.20868180774957085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10801.333333333334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353.38521179434571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14.772644334014194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160.84880260139616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0.21440684336376906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11032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399.59068109624002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15.471037734483808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182.28894265749818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0.21440684336376906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11032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399.59068109624002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15.471037734483808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182.28894265749818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0.21440684336376906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11032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399.59068109624002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15.471037734483808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182.28894265749818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0.21440684336376906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11032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399.59068109624002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15.471037734483808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182.28894265749818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0.21440684336376906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11032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399.59068109624002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15.471037734483808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182.28894265749818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0.21440684336376906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11032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399.59068109624002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15.471037734483808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182.28894265749818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11032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399.59068109624002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15.471037734483808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182.28894265749818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10801.333333333334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353.38521179434571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14.772644334014194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160.84880260139616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11032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399.59068109624002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15.471037734483808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182.28894265749818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11032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399.59068109624002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15.471037734483808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182.28894265749818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11032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399.59068109624002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15.471037734483808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182.28894265749818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11032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399.59068109624002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15.471037734483808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182.28894265749818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1599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1599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639.6</v>
      </c>
      <c r="R40" s="16" t="s">
        <v>40840</v>
      </c>
      <c r="S40" s="15">
        <f>D6L1633C5-D6L1633C7</f>
        <v>959.4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584.55014043231893</v>
      </c>
      <c r="X40" s="16" t="s">
        <v>40842</v>
      </c>
      <c r="Y40" s="33">
        <f>D6L1633C7-D6L1633C10</f>
        <v>55.049859567681096</v>
      </c>
      <c r="Z40" s="16" t="s">
        <v>40843</v>
      </c>
      <c r="AA40" s="33">
        <f>CHOOSE(MIN(D6L1633C9,RUN_YEARS),B7L812C7,B7L812C16,B7L812C25,B7L812C34,B7L812C43)</f>
        <v>11032</v>
      </c>
      <c r="AB40" s="16" t="s">
        <v>40844</v>
      </c>
      <c r="AC40" s="33">
        <f>IF(D6L1633C12=0,0,D6L1633C10/D6L1633C12)</f>
        <v>5.2986778501841816E-2</v>
      </c>
      <c r="AD40" s="16" t="s">
        <v>40845</v>
      </c>
      <c r="AE40" s="33">
        <f>IF(D6L1633C5=0,0,D6L1633C10/D6L1633C5)</f>
        <v>0.36557232047049337</v>
      </c>
      <c r="AF40" s="16" t="s">
        <v>40846</v>
      </c>
      <c r="AG40" s="33">
        <f>CHOOSE(MIN(D6L1633C9,RUN_YEARS),B7L812C5,B7L812C14,B7L812C23,B7L812C32,B7L812C41)</f>
        <v>399.59068109624002</v>
      </c>
      <c r="AH40" s="16" t="s">
        <v>40847</v>
      </c>
      <c r="AI40" s="33">
        <f>IF(D6L1633C15=0,0,D6L1633C11/D6L1633C15)</f>
        <v>0.13776562410478871</v>
      </c>
      <c r="AJ40" s="16" t="s">
        <v>40848</v>
      </c>
      <c r="AK40" s="33">
        <f>IF(D6L1633C5=0,0,D6L1633C11/D6L1633C5)</f>
        <v>3.4427679529506629E-2</v>
      </c>
      <c r="AL40" s="16" t="s">
        <v>40849</v>
      </c>
      <c r="AM40" s="33">
        <f>D6L1633C8*CHOOSE(MIN(D6L1633C9,RUN_YEARS),B7L812C4,B7L812C13,B7L812C22,B7L812C31,B7L812C40)</f>
        <v>75.055193538366453</v>
      </c>
      <c r="AN40" s="16" t="s">
        <v>40850</v>
      </c>
      <c r="AO40" s="33">
        <f>D6L1633C8-D6L1633C18</f>
        <v>884.34480646163354</v>
      </c>
      <c r="AP40" s="16" t="s">
        <v>40851</v>
      </c>
      <c r="AQ40" s="33">
        <f>CHOOSE(MIN(D6L1633C9,RUN_YEARS),B7L812C2,B7L812C11,B7L812C20,B7L812C29,B7L812C38)</f>
        <v>15.471037734483808</v>
      </c>
      <c r="AR40" s="16" t="s">
        <v>40852</v>
      </c>
      <c r="AS40" s="33">
        <f>IF(D6L1633C20=0,0,D6L1633C18/D6L1633C20)</f>
        <v>4.851335432469015</v>
      </c>
      <c r="AT40" s="16" t="s">
        <v>40853</v>
      </c>
      <c r="AU40" s="33">
        <f>IF(D6L1633C5=0,0,D6L1633C18/D6L1633C5)</f>
        <v>4.693883273193649E-2</v>
      </c>
      <c r="AV40" s="16" t="s">
        <v>40854</v>
      </c>
      <c r="AW40" s="33">
        <f>CHOOSE(MIN(D6L1633C9,RUN_YEARS),B7L812C1,B7L812C10,B7L812C19,B7L812C28,B7L812C37)</f>
        <v>182.28894265749818</v>
      </c>
      <c r="AX40" s="16" t="s">
        <v>40855</v>
      </c>
      <c r="AY40" s="33">
        <f>IF(D6L1633C23=0,0,D6L1633C19/D6L1633C23)</f>
        <v>4.8513354324690159</v>
      </c>
      <c r="AZ40" s="16" t="s">
        <v>40856</v>
      </c>
      <c r="BA40" s="33">
        <f>IF(D6L1633C5=0,0,D6L1633C19/D6L1633C5)</f>
        <v>0.55306116726806354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3022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3022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3022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11032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399.59068109624002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236.4152541931868</v>
      </c>
      <c r="AN41" s="16" t="s">
        <v>40869</v>
      </c>
      <c r="AO41" s="33">
        <f>D6L1634C8-D6L1634C18</f>
        <v>2785.5847458068133</v>
      </c>
      <c r="AP41" s="16" t="s">
        <v>40870</v>
      </c>
      <c r="AQ41" s="33">
        <f>CHOOSE(MIN(D6L1634C9,RUN_YEARS),B7L812C2,B7L812C11,B7L812C20,B7L812C29,B7L812C38)</f>
        <v>15.471037734483808</v>
      </c>
      <c r="AR41" s="16" t="s">
        <v>40871</v>
      </c>
      <c r="AS41" s="33">
        <f>IF(D6L1634C20=0,0,D6L1634C18/D6L1634C20)</f>
        <v>15.281150382448784</v>
      </c>
      <c r="AT41" s="16" t="s">
        <v>40872</v>
      </c>
      <c r="AU41" s="33">
        <f>IF(D6L1634C5=0,0,D6L1634C18/D6L1634C5)</f>
        <v>7.8231387886560824E-2</v>
      </c>
      <c r="AV41" s="16" t="s">
        <v>40873</v>
      </c>
      <c r="AW41" s="33">
        <f>CHOOSE(MIN(D6L1634C9,RUN_YEARS),B7L812C1,B7L812C10,B7L812C19,B7L812C28,B7L812C37)</f>
        <v>182.28894265749818</v>
      </c>
      <c r="AX41" s="16" t="s">
        <v>40874</v>
      </c>
      <c r="AY41" s="33">
        <f>IF(D6L1634C23=0,0,D6L1634C19/D6L1634C23)</f>
        <v>15.281150382448788</v>
      </c>
      <c r="AZ41" s="16" t="s">
        <v>40875</v>
      </c>
      <c r="BA41" s="33">
        <f>IF(D6L1634C5=0,0,D6L1634C19/D6L1634C5)</f>
        <v>0.92176861211343919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11032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399.59068109624002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15.471037734483808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182.28894265749818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-16923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-16923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-16923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11032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399.59068109624002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-1323.9097772042687</v>
      </c>
      <c r="AN43" s="16" t="s">
        <v>40910</v>
      </c>
      <c r="AO43" s="33">
        <f>D6L1636C8-D6L1636C18</f>
        <v>-15599.09022279573</v>
      </c>
      <c r="AP43" s="16" t="s">
        <v>40911</v>
      </c>
      <c r="AQ43" s="33">
        <f>CHOOSE(MIN(D6L1636C9,RUN_YEARS),B7L812C2,B7L812C11,B7L812C20,B7L812C29,B7L812C38)</f>
        <v>15.471037734483808</v>
      </c>
      <c r="AR43" s="16" t="s">
        <v>40912</v>
      </c>
      <c r="AS43" s="33">
        <f>IF(D6L1636C20=0,0,D6L1636C18/D6L1636C20)</f>
        <v>-85.573430814752072</v>
      </c>
      <c r="AT43" s="16" t="s">
        <v>40913</v>
      </c>
      <c r="AU43" s="33">
        <f>IF(D6L1636C5=0,0,D6L1636C18/D6L1636C5)</f>
        <v>7.8231387886560824E-2</v>
      </c>
      <c r="AV43" s="16" t="s">
        <v>40914</v>
      </c>
      <c r="AW43" s="33">
        <f>CHOOSE(MIN(D6L1636C9,RUN_YEARS),B7L812C1,B7L812C10,B7L812C19,B7L812C28,B7L812C37)</f>
        <v>182.28894265749818</v>
      </c>
      <c r="AX43" s="16" t="s">
        <v>40915</v>
      </c>
      <c r="AY43" s="33">
        <f>IF(D6L1636C23=0,0,D6L1636C19/D6L1636C23)</f>
        <v>-85.573430814752086</v>
      </c>
      <c r="AZ43" s="16" t="s">
        <v>40916</v>
      </c>
      <c r="BA43" s="33">
        <f>IF(D6L1636C5=0,0,D6L1636C19/D6L1636C5)</f>
        <v>0.92176861211343908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-12302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-12302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639.6</v>
      </c>
      <c r="R44" s="16" t="s">
        <v>40920</v>
      </c>
      <c r="S44" s="15">
        <f>SUM(D6L1629C8:D6L1636C8)</f>
        <v>-12941.6</v>
      </c>
      <c r="U44" s="21" t="str">
        <f>NULL_VALUE</f>
        <v>n/a</v>
      </c>
      <c r="V44" s="16" t="s">
        <v>40921</v>
      </c>
      <c r="W44" s="33">
        <f>SUM(D6L1629C10:D6L1636C10)</f>
        <v>584.55014043231893</v>
      </c>
      <c r="X44" s="16" t="s">
        <v>40922</v>
      </c>
      <c r="Y44" s="33">
        <f>SUM(D6L1629C11:D6L1636C11)</f>
        <v>55.049859567681096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5.2986778501841816E-2</v>
      </c>
      <c r="AD44" s="16" t="s">
        <v>40924</v>
      </c>
      <c r="AE44" s="33">
        <f>IF(D6L1637C5=0,0,D6L1637C10/D6L1637C5)</f>
        <v>-4.7516675372485689E-2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0.13776562410478871</v>
      </c>
      <c r="AJ44" s="16" t="s">
        <v>40926</v>
      </c>
      <c r="AK44" s="33">
        <f>IF(D6L1637C5=0,0,D6L1637C11/D6L1637C5)</f>
        <v>-4.4748707175809701E-3</v>
      </c>
      <c r="AL44" s="16" t="s">
        <v>40927</v>
      </c>
      <c r="AM44" s="33">
        <f>SUM(D6L1629C18:D6L1636C18)</f>
        <v>-1012.4393294727155</v>
      </c>
      <c r="AN44" s="16" t="s">
        <v>40928</v>
      </c>
      <c r="AO44" s="33">
        <f>SUM(D6L1629C19:D6L1636C19)</f>
        <v>-11929.160670527282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-65.440944999834272</v>
      </c>
      <c r="AT44" s="16" t="s">
        <v>40930</v>
      </c>
      <c r="AU44" s="33">
        <f>IF(D6L1637C5=0,0,D6L1637C18/D6L1637C5)</f>
        <v>8.2298758695554822E-2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-65.440944999834286</v>
      </c>
      <c r="AZ44" s="16" t="s">
        <v>40932</v>
      </c>
      <c r="BA44" s="33">
        <f>IF(D6L1637C5=0,0,D6L1637C19/D6L1637C5)</f>
        <v>0.9696927873945117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11032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399.59068109624002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15.471037734483808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182.28894265749818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1538.825785519198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1538.825785519198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615.53031420767923</v>
      </c>
      <c r="R46" s="16" t="s">
        <v>40957</v>
      </c>
      <c r="S46" s="15">
        <f>D6L1639C5-D6L1639C7</f>
        <v>923.29547131151878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562.55211321208299</v>
      </c>
      <c r="X46" s="16" t="s">
        <v>40959</v>
      </c>
      <c r="Y46" s="33">
        <f>D6L1639C7-D6L1639C10</f>
        <v>52.978200995596239</v>
      </c>
      <c r="Z46" s="16" t="s">
        <v>40960</v>
      </c>
      <c r="AA46" s="33">
        <f>CHOOSE(MIN(D6L1639C9,RUN_YEARS),B7L812C7,B7L812C16,B7L812C25,B7L812C34,B7L812C43)</f>
        <v>11032</v>
      </c>
      <c r="AB46" s="16" t="s">
        <v>40961</v>
      </c>
      <c r="AC46" s="33">
        <f>IF(D6L1639C12=0,0,D6L1639C10/D6L1639C12)</f>
        <v>5.0992758630536893E-2</v>
      </c>
      <c r="AD46" s="16" t="s">
        <v>40962</v>
      </c>
      <c r="AE46" s="33">
        <f>IF(D6L1639C5=0,0,D6L1639C10/D6L1639C5)</f>
        <v>0.36557232047049337</v>
      </c>
      <c r="AF46" s="16" t="s">
        <v>40963</v>
      </c>
      <c r="AG46" s="33">
        <f>CHOOSE(MIN(D6L1639C9,RUN_YEARS),B7L812C5,B7L812C14,B7L812C23,B7L812C32,B7L812C41)</f>
        <v>399.59068109624002</v>
      </c>
      <c r="AH46" s="16" t="s">
        <v>40964</v>
      </c>
      <c r="AI46" s="33">
        <f>IF(D6L1639C15=0,0,D6L1639C11/D6L1639C15)</f>
        <v>0.13258117243939588</v>
      </c>
      <c r="AJ46" s="16" t="s">
        <v>40965</v>
      </c>
      <c r="AK46" s="33">
        <f>IF(D6L1639C5=0,0,D6L1639C11/D6L1639C5)</f>
        <v>3.4427679529506622E-2</v>
      </c>
      <c r="AL46" s="16" t="s">
        <v>40966</v>
      </c>
      <c r="AM46" s="33">
        <f>D6L1639C8*CHOOSE(MIN(D6L1639C9,RUN_YEARS),B7L812C4,B7L812C13,B7L812C22,B7L812C31,B7L812C40)</f>
        <v>72.230686150076423</v>
      </c>
      <c r="AN46" s="16" t="s">
        <v>40967</v>
      </c>
      <c r="AO46" s="33">
        <f>D6L1639C8-D6L1639C18</f>
        <v>851.06478516144239</v>
      </c>
      <c r="AP46" s="16" t="s">
        <v>40968</v>
      </c>
      <c r="AQ46" s="33">
        <f>CHOOSE(MIN(D6L1639C9,RUN_YEARS),B7L812C2,B7L812C11,B7L812C20,B7L812C29,B7L812C38)</f>
        <v>15.471037734483808</v>
      </c>
      <c r="AR46" s="16" t="s">
        <v>40969</v>
      </c>
      <c r="AS46" s="33">
        <f>IF(D6L1639C20=0,0,D6L1639C18/D6L1639C20)</f>
        <v>4.6687680160639466</v>
      </c>
      <c r="AT46" s="16" t="s">
        <v>40970</v>
      </c>
      <c r="AU46" s="33">
        <f>IF(D6L1639C5=0,0,D6L1639C18/D6L1639C5)</f>
        <v>4.6938832731936497E-2</v>
      </c>
      <c r="AV46" s="16" t="s">
        <v>40971</v>
      </c>
      <c r="AW46" s="33">
        <f>CHOOSE(MIN(D6L1639C9,RUN_YEARS),B7L812C1,B7L812C10,B7L812C19,B7L812C28,B7L812C37)</f>
        <v>182.28894265749818</v>
      </c>
      <c r="AX46" s="16" t="s">
        <v>40972</v>
      </c>
      <c r="AY46" s="33">
        <f>IF(D6L1639C23=0,0,D6L1639C19/D6L1639C23)</f>
        <v>4.6687680160639466</v>
      </c>
      <c r="AZ46" s="16" t="s">
        <v>40973</v>
      </c>
      <c r="BA46" s="33">
        <f>IF(D6L1639C5=0,0,D6L1639C19/D6L1639C5)</f>
        <v>0.55306116726806354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1538.825785519198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1538.825785519198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615.53031420767923</v>
      </c>
      <c r="R47" s="16" t="s">
        <v>40977</v>
      </c>
      <c r="S47" s="15">
        <f>SUM(D6L1638C8:D6L1639C8)</f>
        <v>923.29547131151878</v>
      </c>
      <c r="U47" s="21" t="str">
        <f>NULL_VALUE</f>
        <v>n/a</v>
      </c>
      <c r="V47" s="16" t="s">
        <v>40978</v>
      </c>
      <c r="W47" s="33">
        <f>SUM(D6L1638C10:D6L1639C10)</f>
        <v>562.55211321208299</v>
      </c>
      <c r="X47" s="16" t="s">
        <v>40979</v>
      </c>
      <c r="Y47" s="33">
        <f>SUM(D6L1638C11:D6L1639C11)</f>
        <v>52.978200995596239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5.0992758630536893E-2</v>
      </c>
      <c r="AD47" s="16" t="s">
        <v>40981</v>
      </c>
      <c r="AE47" s="33">
        <f>IF(D6L1640C5=0,0,D6L1640C10/D6L1640C5)</f>
        <v>0.36557232047049337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0.13258117243939588</v>
      </c>
      <c r="AJ47" s="16" t="s">
        <v>40983</v>
      </c>
      <c r="AK47" s="33">
        <f>IF(D6L1640C5=0,0,D6L1640C11/D6L1640C5)</f>
        <v>3.4427679529506622E-2</v>
      </c>
      <c r="AL47" s="16" t="s">
        <v>40984</v>
      </c>
      <c r="AM47" s="33">
        <f>SUM(D6L1638C18:D6L1639C18)</f>
        <v>72.230686150076423</v>
      </c>
      <c r="AN47" s="16" t="s">
        <v>40985</v>
      </c>
      <c r="AO47" s="33">
        <f>SUM(D6L1638C19:D6L1639C19)</f>
        <v>851.06478516144239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4.6687680160639466</v>
      </c>
      <c r="AT47" s="16" t="s">
        <v>40987</v>
      </c>
      <c r="AU47" s="33">
        <f>IF(D6L1640C5=0,0,D6L1640C18/D6L1640C5)</f>
        <v>4.6938832731936497E-2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4.6687680160639466</v>
      </c>
      <c r="AZ47" s="16" t="s">
        <v>40989</v>
      </c>
      <c r="BA47" s="33">
        <f>IF(D6L1640C5=0,0,D6L1640C19/D6L1640C5)</f>
        <v>0.55306116726806354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-10763.174214480801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-10763.174214480801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1255.1303142076792</v>
      </c>
      <c r="R48" s="16" t="s">
        <v>40994</v>
      </c>
      <c r="S48" s="15">
        <f>SUM(D6L1628C8,D6L1637C8,D6L1640C8)</f>
        <v>-12018.304528688481</v>
      </c>
      <c r="U48" s="21" t="str">
        <f>NULL_VALUE</f>
        <v>n/a</v>
      </c>
      <c r="V48" s="16" t="s">
        <v>40995</v>
      </c>
      <c r="W48" s="33">
        <f>SUM(D6L1628C10,D6L1637C10,D6L1640C10)</f>
        <v>1147.102253644402</v>
      </c>
      <c r="X48" s="16" t="s">
        <v>40996</v>
      </c>
      <c r="Y48" s="33">
        <f>SUM(D6L1628C11,D6L1637C11,D6L1640C11)</f>
        <v>108.02806056327734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0.1039795371323787</v>
      </c>
      <c r="AD48" s="16" t="s">
        <v>40998</v>
      </c>
      <c r="AE48" s="33">
        <f>IF(D6L1641C5=0,0,D6L1641C10/D6L1641C5)</f>
        <v>-0.10657657590463303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0.27034679654418459</v>
      </c>
      <c r="AJ48" s="16" t="s">
        <v>41000</v>
      </c>
      <c r="AK48" s="33">
        <f>IF(D6L1641C5=0,0,D6L1641C11/D6L1641C5)</f>
        <v>-1.0036821704319913E-2</v>
      </c>
      <c r="AL48" s="16" t="s">
        <v>41001</v>
      </c>
      <c r="AM48" s="33">
        <f>SUM(D6L1628C18,D6L1637C18,D6L1640C18)</f>
        <v>-940.20864332263909</v>
      </c>
      <c r="AN48" s="16" t="s">
        <v>41002</v>
      </c>
      <c r="AO48" s="33">
        <f>SUM(D6L1628C19,D6L1637C19,D6L1640C19)</f>
        <v>-11078.095885365839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-60.772176983770322</v>
      </c>
      <c r="AT48" s="16" t="s">
        <v>41004</v>
      </c>
      <c r="AU48" s="33">
        <f>IF(D6L1641C5=0,0,D6L1641C18/D6L1641C5)</f>
        <v>8.7354215827676565E-2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-60.772176983770336</v>
      </c>
      <c r="AZ48" s="16" t="s">
        <v>41006</v>
      </c>
      <c r="BA48" s="33">
        <f>IF(D6L1641C5=0,0,D6L1641C19/D6L1641C5)</f>
        <v>1.0292591817812762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D6864-BE14-4DBD-96B5-2C0C2B18663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354528.33333333331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25604.468597254931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484.87726589286768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10682.003796327563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0.51998949836467689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371641.2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25451.491475448565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501.52482010600778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10781.542462922283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0.51998949836467689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371641.2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25451.491475448565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501.52482010600778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10781.542462922283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0.5415186677207473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364947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27296.210738622867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511.79376432982804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11453.147821218703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0.2150636805096566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371641.2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25451.491475448565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501.52482010600778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10781.542462922283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0.51998949836467689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371641.2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25451.491475448565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501.52482010600778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10781.542462922283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0.5415186677207473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364947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27296.210738622867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511.79376432982804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11453.147821218703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0.5415186677207473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364947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27296.210738622867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511.79376432982804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11453.147821218703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0.5415186677207473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364947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27296.210738622867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511.79376432982804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11453.147821218703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0.5415186677207473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364947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27296.210738622867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511.79376432982804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11453.147821218703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0.5415186677207473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364947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27296.210738622867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511.79376432982804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11453.147821218703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0.5415186677207473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364947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27296.210738622867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511.79376432982804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11453.147821218703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364947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27296.210738622867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511.79376432982804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11453.147821218703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0.51998949836467689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371641.2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25451.491475448565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501.52482010600778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10781.542462922283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0.52190386455991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354528.33333333331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25604.468597254931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484.87726589286768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10682.003796327563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0.20868180774957085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354528.33333333331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25604.468597254931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484.87726589286768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10682.003796327563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354528.33333333331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25604.468597254931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484.87726589286768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10682.003796327563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0.21440684336376906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364947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27296.210738622867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511.79376432982804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11453.147821218703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0.20868180774957085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354528.33333333331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25604.468597254931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484.87726589286768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10682.003796327563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0.21440684336376906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364947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27296.210738622867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511.79376432982804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11453.147821218703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0.21440684336376906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364947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27296.210738622867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511.79376432982804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11453.147821218703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0.21440684336376906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364947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27296.210738622867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511.79376432982804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11453.147821218703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0.21440684336376906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364947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27296.210738622867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511.79376432982804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11453.147821218703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0.21440684336376906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364947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27296.210738622867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511.79376432982804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11453.147821218703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0.21440684336376906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364947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27296.210738622867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511.79376432982804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11453.147821218703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364947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27296.210738622867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511.79376432982804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11453.147821218703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354528.33333333331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25604.468597254931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484.87726589286768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10682.003796327563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364947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27296.210738622867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511.79376432982804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11453.147821218703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364947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27296.210738622867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511.79376432982804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11453.147821218703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364947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27296.210738622867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511.79376432982804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11453.147821218703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364947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27296.210738622867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511.79376432982804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11453.147821218703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364947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27296.210738622867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511.79376432982804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11453.147821218703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364947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27296.210738622867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511.79376432982804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11453.147821218703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364947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27296.210738622867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511.79376432982804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11453.147821218703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15.296241403002046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15.296241403002046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6.1184965612008186</v>
      </c>
      <c r="R46" s="16" t="s">
        <v>41751</v>
      </c>
      <c r="S46" s="15">
        <f>D6L1739C5-D6L1739C7</f>
        <v>9.1777448418012284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5.1223655118247278</v>
      </c>
      <c r="X46" s="16" t="s">
        <v>41753</v>
      </c>
      <c r="Y46" s="33">
        <f>D6L1739C7-D6L1739C10</f>
        <v>0.99613104937609087</v>
      </c>
      <c r="Z46" s="16" t="s">
        <v>41754</v>
      </c>
      <c r="AA46" s="33">
        <f>CHOOSE(MIN(D6L1739C9,RUN_YEARS),B7L816C7,B7L816C16,B7L816C25,B7L816C34,B7L816C43)</f>
        <v>364947</v>
      </c>
      <c r="AB46" s="16" t="s">
        <v>41755</v>
      </c>
      <c r="AC46" s="33">
        <f>IF(D6L1739C12=0,0,D6L1739C10/D6L1739C12)</f>
        <v>1.4035916206530613E-5</v>
      </c>
      <c r="AD46" s="16" t="s">
        <v>41756</v>
      </c>
      <c r="AE46" s="33">
        <f>IF(D6L1739C5=0,0,D6L1739C10/D6L1739C5)</f>
        <v>0.33487739745133799</v>
      </c>
      <c r="AF46" s="16" t="s">
        <v>41757</v>
      </c>
      <c r="AG46" s="33">
        <f>CHOOSE(MIN(D6L1739C9,RUN_YEARS),B7L816C5,B7L816C14,B7L816C23,B7L816C32,B7L816C41)</f>
        <v>27296.210738622867</v>
      </c>
      <c r="AH46" s="16" t="s">
        <v>41758</v>
      </c>
      <c r="AI46" s="33">
        <f>IF(D6L1739C15=0,0,D6L1739C11/D6L1739C15)</f>
        <v>3.6493382136979616E-5</v>
      </c>
      <c r="AJ46" s="16" t="s">
        <v>41759</v>
      </c>
      <c r="AK46" s="33">
        <f>IF(D6L1739C5=0,0,D6L1739C11/D6L1739C5)</f>
        <v>6.5122602548662034E-2</v>
      </c>
      <c r="AL46" s="16" t="s">
        <v>41760</v>
      </c>
      <c r="AM46" s="33">
        <f>D6L1739C8*CHOOSE(MIN(D6L1739C9,RUN_YEARS),B7L816C4,B7L816C13,B7L816C22,B7L816C31,B7L816C40)</f>
        <v>0.39257296385946161</v>
      </c>
      <c r="AN46" s="16" t="s">
        <v>41761</v>
      </c>
      <c r="AO46" s="33">
        <f>D6L1739C8-D6L1739C18</f>
        <v>8.7851718779417673</v>
      </c>
      <c r="AP46" s="16" t="s">
        <v>41762</v>
      </c>
      <c r="AQ46" s="33">
        <f>CHOOSE(MIN(D6L1739C9,RUN_YEARS),B7L816C2,B7L816C11,B7L816C20,B7L816C29,B7L816C38)</f>
        <v>511.79376432982804</v>
      </c>
      <c r="AR46" s="16" t="s">
        <v>41763</v>
      </c>
      <c r="AS46" s="33">
        <f>IF(D6L1739C20=0,0,D6L1739C18/D6L1739C20)</f>
        <v>7.6705304210479986E-4</v>
      </c>
      <c r="AT46" s="16" t="s">
        <v>41764</v>
      </c>
      <c r="AU46" s="33">
        <f>IF(D6L1739C5=0,0,D6L1739C18/D6L1739C5)</f>
        <v>2.5664668431711276E-2</v>
      </c>
      <c r="AV46" s="16" t="s">
        <v>41765</v>
      </c>
      <c r="AW46" s="33">
        <f>CHOOSE(MIN(D6L1739C9,RUN_YEARS),B7L816C1,B7L816C10,B7L816C19,B7L816C28,B7L816C37)</f>
        <v>11453.147821218703</v>
      </c>
      <c r="AX46" s="16" t="s">
        <v>41766</v>
      </c>
      <c r="AY46" s="33">
        <f>IF(D6L1739C23=0,0,D6L1739C19/D6L1739C23)</f>
        <v>7.6705304210479997E-4</v>
      </c>
      <c r="AZ46" s="16" t="s">
        <v>41767</v>
      </c>
      <c r="BA46" s="33">
        <f>IF(D6L1739C5=0,0,D6L1739C19/D6L1739C5)</f>
        <v>0.57433533156828875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15.296241403002046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15.296241403002046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6.1184965612008186</v>
      </c>
      <c r="R47" s="16" t="s">
        <v>41771</v>
      </c>
      <c r="S47" s="15">
        <f>SUM(D6L1738C8:D6L1739C8)</f>
        <v>9.1777448418012284</v>
      </c>
      <c r="U47" s="21" t="str">
        <f>NULL_VALUE</f>
        <v>n/a</v>
      </c>
      <c r="V47" s="16" t="s">
        <v>41772</v>
      </c>
      <c r="W47" s="33">
        <f>SUM(D6L1738C10:D6L1739C10)</f>
        <v>5.1223655118247278</v>
      </c>
      <c r="X47" s="16" t="s">
        <v>41773</v>
      </c>
      <c r="Y47" s="33">
        <f>SUM(D6L1738C11:D6L1739C11)</f>
        <v>0.99613104937609087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1.4035916206530613E-5</v>
      </c>
      <c r="AD47" s="16" t="s">
        <v>41775</v>
      </c>
      <c r="AE47" s="33">
        <f>IF(D6L1740C5=0,0,D6L1740C10/D6L1740C5)</f>
        <v>0.33487739745133799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3.6493382136979616E-5</v>
      </c>
      <c r="AJ47" s="16" t="s">
        <v>41777</v>
      </c>
      <c r="AK47" s="33">
        <f>IF(D6L1740C5=0,0,D6L1740C11/D6L1740C5)</f>
        <v>6.5122602548662034E-2</v>
      </c>
      <c r="AL47" s="16" t="s">
        <v>41778</v>
      </c>
      <c r="AM47" s="33">
        <f>SUM(D6L1738C18:D6L1739C18)</f>
        <v>0.39257296385946161</v>
      </c>
      <c r="AN47" s="16" t="s">
        <v>41779</v>
      </c>
      <c r="AO47" s="33">
        <f>SUM(D6L1738C19:D6L1739C19)</f>
        <v>8.7851718779417673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7.6705304210479986E-4</v>
      </c>
      <c r="AT47" s="16" t="s">
        <v>41781</v>
      </c>
      <c r="AU47" s="33">
        <f>IF(D6L1740C5=0,0,D6L1740C18/D6L1740C5)</f>
        <v>2.5664668431711276E-2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7.6705304210479997E-4</v>
      </c>
      <c r="AZ47" s="16" t="s">
        <v>41783</v>
      </c>
      <c r="BA47" s="33">
        <f>IF(D6L1740C5=0,0,D6L1740C19/D6L1740C5)</f>
        <v>0.57433533156828875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15.296241403002046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15.296241403002046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6.1184965612008186</v>
      </c>
      <c r="R48" s="16" t="s">
        <v>41788</v>
      </c>
      <c r="S48" s="15">
        <f>SUM(D6L1728C8,D6L1737C8,D6L1740C8)</f>
        <v>9.1777448418012284</v>
      </c>
      <c r="U48" s="21" t="str">
        <f>NULL_VALUE</f>
        <v>n/a</v>
      </c>
      <c r="V48" s="16" t="s">
        <v>41789</v>
      </c>
      <c r="W48" s="33">
        <f>SUM(D6L1728C10,D6L1737C10,D6L1740C10)</f>
        <v>5.1223655118247278</v>
      </c>
      <c r="X48" s="16" t="s">
        <v>41790</v>
      </c>
      <c r="Y48" s="33">
        <f>SUM(D6L1728C11,D6L1737C11,D6L1740C11)</f>
        <v>0.99613104937609087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1.4035916206530613E-5</v>
      </c>
      <c r="AD48" s="16" t="s">
        <v>41792</v>
      </c>
      <c r="AE48" s="33">
        <f>IF(D6L1741C5=0,0,D6L1741C10/D6L1741C5)</f>
        <v>0.33487739745133799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3.6493382136979616E-5</v>
      </c>
      <c r="AJ48" s="16" t="s">
        <v>41794</v>
      </c>
      <c r="AK48" s="33">
        <f>IF(D6L1741C5=0,0,D6L1741C11/D6L1741C5)</f>
        <v>6.5122602548662034E-2</v>
      </c>
      <c r="AL48" s="16" t="s">
        <v>41795</v>
      </c>
      <c r="AM48" s="33">
        <f>SUM(D6L1728C18,D6L1737C18,D6L1740C18)</f>
        <v>0.39257296385946161</v>
      </c>
      <c r="AN48" s="16" t="s">
        <v>41796</v>
      </c>
      <c r="AO48" s="33">
        <f>SUM(D6L1728C19,D6L1737C19,D6L1740C19)</f>
        <v>8.7851718779417673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7.6705304210479986E-4</v>
      </c>
      <c r="AT48" s="16" t="s">
        <v>41798</v>
      </c>
      <c r="AU48" s="33">
        <f>IF(D6L1741C5=0,0,D6L1741C18/D6L1741C5)</f>
        <v>2.5664668431711276E-2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7.6705304210479997E-4</v>
      </c>
      <c r="AZ48" s="16" t="s">
        <v>41800</v>
      </c>
      <c r="BA48" s="33">
        <f>IF(D6L1741C5=0,0,D6L1741C19/D6L1741C5)</f>
        <v>0.57433533156828875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9A20D-1855-4F07-A6FC-9C8EA82B263C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646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646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2684</v>
      </c>
      <c r="R9" s="16" t="s">
        <v>41826</v>
      </c>
      <c r="S9" s="21">
        <f>IF(D6L1802C7=0,0,D6L1802C5/D6L1802C7)</f>
        <v>0.2406855439642325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8386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8386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23500</v>
      </c>
      <c r="R10" s="16" t="s">
        <v>41830</v>
      </c>
      <c r="S10" s="21">
        <f>IF(D6L1803C7=0,0,D6L1803C5/D6L1803C7)</f>
        <v>0.35685106382978721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564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564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17798</v>
      </c>
      <c r="R11" s="16" t="s">
        <v>41834</v>
      </c>
      <c r="S11" s="21">
        <f>IF(D6L1804C7=0,0,D6L1804C5/D6L1804C7)</f>
        <v>3.1688953815035399E-2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15045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368583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10855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132352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693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39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21767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21767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48957</v>
      </c>
      <c r="R18" s="16" t="s">
        <v>41862</v>
      </c>
      <c r="S18" s="21">
        <f>IF(D6L1811C7=0,0,D6L1811C5/D6L1811C7)</f>
        <v>0.44461466184610987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8397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8397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80682</v>
      </c>
      <c r="R19" s="16" t="s">
        <v>41866</v>
      </c>
      <c r="S19" s="21">
        <f>IF(D6L1812C7=0,0,D6L1812C5/D6L1812C7)</f>
        <v>0.10407525842195285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487</v>
      </c>
      <c r="R20" s="16" t="s">
        <v>41870</v>
      </c>
      <c r="S20" s="21">
        <f>IF(D6L1813C7=0,0,D6L1813C5/D6L1813C7)</f>
        <v>2.2587268993839837E-2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3898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3898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13091</v>
      </c>
      <c r="R21" s="16" t="s">
        <v>41874</v>
      </c>
      <c r="S21" s="21">
        <f>IF(D6L1814C7=0,0,D6L1814C5/D6L1814C7)</f>
        <v>0.29776182109846461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88995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286019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121071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11071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11071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80682</v>
      </c>
      <c r="R25" s="16" t="s">
        <v>41892</v>
      </c>
      <c r="S25" s="21">
        <f>IF(D6L1818C7=0,0,D6L1818C5/D6L1818C7)</f>
        <v>0.13721771894598547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54740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54740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1291533</v>
      </c>
      <c r="R26" s="16" t="s">
        <v>41896</v>
      </c>
      <c r="S26" s="21">
        <f>SUM(D6L1801C8:D6L1818C8)</f>
        <v>1.6354822909154079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3E8D8-336C-4942-8CCC-9612AD299123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-220.52095999999997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-330.78143999999998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11.106534482027266</v>
      </c>
      <c r="F9" s="16" t="s">
        <v>41934</v>
      </c>
      <c r="G9" s="6">
        <f>D6L237C10</f>
        <v>151.57032330753526</v>
      </c>
      <c r="H9" s="16" t="s">
        <v>41935</v>
      </c>
      <c r="I9" s="6">
        <f>D6L240C10</f>
        <v>58.914689564443208</v>
      </c>
      <c r="J9" s="16" t="s">
        <v>41936</v>
      </c>
      <c r="K9" s="6">
        <f>D6L228C11</f>
        <v>0.43770672185050097</v>
      </c>
      <c r="L9" s="16" t="s">
        <v>41937</v>
      </c>
      <c r="M9" s="6">
        <f>D6L237C11</f>
        <v>4.7169416363105627</v>
      </c>
      <c r="N9" s="16" t="s">
        <v>41938</v>
      </c>
      <c r="O9" s="6">
        <f>D6L240C11</f>
        <v>1.8334535820246416</v>
      </c>
      <c r="P9" s="16" t="s">
        <v>41939</v>
      </c>
      <c r="Q9" s="6">
        <f>D6L228C18</f>
        <v>2.233916724049279</v>
      </c>
      <c r="R9" s="16" t="s">
        <v>41940</v>
      </c>
      <c r="S9" s="6">
        <f>D6L237C18</f>
        <v>160.51625129537001</v>
      </c>
      <c r="T9" s="16" t="s">
        <v>41941</v>
      </c>
      <c r="U9" s="6">
        <f>D6L240C18</f>
        <v>20.435668214271409</v>
      </c>
      <c r="V9" s="16" t="s">
        <v>41942</v>
      </c>
      <c r="W9" s="6">
        <f>D6L228C19</f>
        <v>9.3103244798284894</v>
      </c>
      <c r="X9" s="16" t="s">
        <v>41943</v>
      </c>
      <c r="Y9" s="6">
        <f>D6L237C19</f>
        <v>553.37101364847581</v>
      </c>
      <c r="Z9" s="16" t="s">
        <v>41944</v>
      </c>
      <c r="AA9" s="6">
        <f>D6L240C19</f>
        <v>70.450850571548898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4546.3795283477339</v>
      </c>
      <c r="F10" s="16" t="s">
        <v>41946</v>
      </c>
      <c r="G10" s="6">
        <f>D6L337C10</f>
        <v>5534.1632617679215</v>
      </c>
      <c r="H10" s="16" t="s">
        <v>41947</v>
      </c>
      <c r="I10" s="6">
        <f>D6L340C10</f>
        <v>8378.6967267003056</v>
      </c>
      <c r="J10" s="16" t="s">
        <v>41948</v>
      </c>
      <c r="K10" s="6">
        <f>D6L328C11</f>
        <v>409.18314284328608</v>
      </c>
      <c r="L10" s="16" t="s">
        <v>41949</v>
      </c>
      <c r="M10" s="6">
        <f>D6L337C11</f>
        <v>484.49670555159383</v>
      </c>
      <c r="N10" s="16" t="s">
        <v>41950</v>
      </c>
      <c r="O10" s="6">
        <f>D6L340C11</f>
        <v>733.52569645829419</v>
      </c>
      <c r="P10" s="16" t="s">
        <v>41951</v>
      </c>
      <c r="Q10" s="6">
        <f>D6L328C18</f>
        <v>500.91013052092319</v>
      </c>
      <c r="R10" s="16" t="s">
        <v>41952</v>
      </c>
      <c r="S10" s="6">
        <f>D6L337C18</f>
        <v>2373.0163239454587</v>
      </c>
      <c r="T10" s="16" t="s">
        <v>41953</v>
      </c>
      <c r="U10" s="6">
        <f>D6L340C18</f>
        <v>1438.1627563815257</v>
      </c>
      <c r="V10" s="16" t="s">
        <v>41954</v>
      </c>
      <c r="W10" s="6">
        <f>D6L328C19</f>
        <v>4454.6525406700985</v>
      </c>
      <c r="X10" s="16" t="s">
        <v>41955</v>
      </c>
      <c r="Y10" s="6">
        <f>D6L337C19</f>
        <v>20013.243643374059</v>
      </c>
      <c r="Z10" s="16" t="s">
        <v>41956</v>
      </c>
      <c r="AA10" s="6">
        <f>D6L340C19</f>
        <v>12128.994373892649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117.51449722812862</v>
      </c>
      <c r="F11" s="16" t="s">
        <v>41958</v>
      </c>
      <c r="G11" s="6">
        <f>D6L437C10</f>
        <v>185.76504699986521</v>
      </c>
      <c r="H11" s="16" t="s">
        <v>41959</v>
      </c>
      <c r="I11" s="6">
        <f>D6L440C10</f>
        <v>154.47604943466797</v>
      </c>
      <c r="J11" s="16" t="s">
        <v>41960</v>
      </c>
      <c r="K11" s="6">
        <f>D6L428C11</f>
        <v>27.985000943368355</v>
      </c>
      <c r="L11" s="16" t="s">
        <v>41961</v>
      </c>
      <c r="M11" s="6">
        <f>D6L437C11</f>
        <v>45.734809223969094</v>
      </c>
      <c r="N11" s="16" t="s">
        <v>41962</v>
      </c>
      <c r="O11" s="6">
        <f>D6L440C11</f>
        <v>38.031549878013841</v>
      </c>
      <c r="P11" s="16" t="s">
        <v>41963</v>
      </c>
      <c r="Q11" s="6">
        <f>D6L428C18</f>
        <v>5.5547541621593561</v>
      </c>
      <c r="R11" s="16" t="s">
        <v>41964</v>
      </c>
      <c r="S11" s="6">
        <f>D6L437C18</f>
        <v>18.201765106762313</v>
      </c>
      <c r="T11" s="16" t="s">
        <v>41965</v>
      </c>
      <c r="U11" s="6">
        <f>D6L440C18</f>
        <v>10.935249242461166</v>
      </c>
      <c r="V11" s="16" t="s">
        <v>41966</v>
      </c>
      <c r="W11" s="6">
        <f>D6L428C19</f>
        <v>139.94474400933763</v>
      </c>
      <c r="X11" s="16" t="s">
        <v>41967</v>
      </c>
      <c r="Y11" s="6">
        <f>D6L437C19</f>
        <v>457.49809111707191</v>
      </c>
      <c r="Z11" s="16" t="s">
        <v>41968</v>
      </c>
      <c r="AA11" s="6">
        <f>D6L440C19</f>
        <v>274.85552225134091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1444.1527197089856</v>
      </c>
      <c r="F12" s="16" t="s">
        <v>41970</v>
      </c>
      <c r="G12" s="6">
        <f>D6L537C10</f>
        <v>199.38448696214346</v>
      </c>
      <c r="H12" s="16" t="s">
        <v>41971</v>
      </c>
      <c r="I12" s="6">
        <f>D6L540C10</f>
        <v>2675.729335810081</v>
      </c>
      <c r="J12" s="16" t="s">
        <v>41972</v>
      </c>
      <c r="K12" s="6">
        <f>D6L528C11</f>
        <v>117.18582247862292</v>
      </c>
      <c r="L12" s="16" t="s">
        <v>41973</v>
      </c>
      <c r="M12" s="6">
        <f>D6L537C11</f>
        <v>17.417944899946448</v>
      </c>
      <c r="N12" s="16" t="s">
        <v>41974</v>
      </c>
      <c r="O12" s="6">
        <f>D6L540C11</f>
        <v>233.74790510737898</v>
      </c>
      <c r="P12" s="16" t="s">
        <v>41975</v>
      </c>
      <c r="Q12" s="6">
        <f>D6L528C18</f>
        <v>162.4541768712111</v>
      </c>
      <c r="R12" s="16" t="s">
        <v>41976</v>
      </c>
      <c r="S12" s="6">
        <f>D6L537C18</f>
        <v>495.92118260546823</v>
      </c>
      <c r="T12" s="16" t="s">
        <v>41977</v>
      </c>
      <c r="U12" s="6">
        <f>D6L540C18</f>
        <v>431.78932651797766</v>
      </c>
      <c r="V12" s="16" t="s">
        <v>41978</v>
      </c>
      <c r="W12" s="6">
        <f>D6L528C19</f>
        <v>1398.8843653163974</v>
      </c>
      <c r="X12" s="16" t="s">
        <v>41979</v>
      </c>
      <c r="Y12" s="6">
        <f>D6L537C19</f>
        <v>4479.8812492566231</v>
      </c>
      <c r="Z12" s="16" t="s">
        <v>41980</v>
      </c>
      <c r="AA12" s="6">
        <f>D6L540C19</f>
        <v>3900.5490697821706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2977.8819637335268</v>
      </c>
      <c r="F13" s="16" t="s">
        <v>41982</v>
      </c>
      <c r="G13" s="6">
        <f>D6L637C10</f>
        <v>1451.1971179193392</v>
      </c>
      <c r="H13" s="16" t="s">
        <v>41983</v>
      </c>
      <c r="I13" s="6">
        <f>D6L640C10</f>
        <v>4297.4871819045748</v>
      </c>
      <c r="J13" s="16" t="s">
        <v>41984</v>
      </c>
      <c r="K13" s="6">
        <f>D6L628C11</f>
        <v>160.18784195641888</v>
      </c>
      <c r="L13" s="16" t="s">
        <v>41985</v>
      </c>
      <c r="M13" s="6">
        <f>D6L637C11</f>
        <v>74.324102084776314</v>
      </c>
      <c r="N13" s="16" t="s">
        <v>41986</v>
      </c>
      <c r="O13" s="6">
        <f>D6L640C11</f>
        <v>220.09889082045885</v>
      </c>
      <c r="P13" s="16" t="s">
        <v>41987</v>
      </c>
      <c r="Q13" s="6">
        <f>D6L628C18</f>
        <v>429.78740750269895</v>
      </c>
      <c r="R13" s="16" t="s">
        <v>41988</v>
      </c>
      <c r="S13" s="6">
        <f>D6L637C18</f>
        <v>404.34314237292949</v>
      </c>
      <c r="T13" s="16" t="s">
        <v>41989</v>
      </c>
      <c r="U13" s="6">
        <f>D6L640C18</f>
        <v>980.19274141576579</v>
      </c>
      <c r="V13" s="16" t="s">
        <v>41990</v>
      </c>
      <c r="W13" s="6">
        <f>D6L628C19</f>
        <v>2708.2823981872471</v>
      </c>
      <c r="X13" s="16" t="s">
        <v>41991</v>
      </c>
      <c r="Y13" s="6">
        <f>D6L637C19</f>
        <v>2364.5780776311858</v>
      </c>
      <c r="Z13" s="16" t="s">
        <v>41992</v>
      </c>
      <c r="AA13" s="6">
        <f>D6L640C19</f>
        <v>5732.1171681137548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1086.7396687648707</v>
      </c>
      <c r="F14" s="16" t="s">
        <v>41994</v>
      </c>
      <c r="G14" s="6">
        <f>D6L737C10</f>
        <v>2875.8713996613542</v>
      </c>
      <c r="H14" s="16" t="s">
        <v>41995</v>
      </c>
      <c r="I14" s="6">
        <f>D6L740C10</f>
        <v>4827.5065177543247</v>
      </c>
      <c r="J14" s="16" t="s">
        <v>41996</v>
      </c>
      <c r="K14" s="6">
        <f>D6L728C11</f>
        <v>203.56361254260463</v>
      </c>
      <c r="L14" s="16" t="s">
        <v>41997</v>
      </c>
      <c r="M14" s="6">
        <f>D6L737C11</f>
        <v>521.68222913059617</v>
      </c>
      <c r="N14" s="16" t="s">
        <v>41998</v>
      </c>
      <c r="O14" s="6">
        <f>D6L740C11</f>
        <v>875.70826763015589</v>
      </c>
      <c r="P14" s="16" t="s">
        <v>41999</v>
      </c>
      <c r="Q14" s="6">
        <f>D6L728C18</f>
        <v>50.213335572330806</v>
      </c>
      <c r="R14" s="16" t="s">
        <v>42000</v>
      </c>
      <c r="S14" s="6">
        <f>D6L737C18</f>
        <v>325.62223308876412</v>
      </c>
      <c r="T14" s="16" t="s">
        <v>42001</v>
      </c>
      <c r="U14" s="6">
        <f>D6L740C18</f>
        <v>343.01853741828802</v>
      </c>
      <c r="V14" s="16" t="s">
        <v>42002</v>
      </c>
      <c r="W14" s="6">
        <f>D6L728C19</f>
        <v>1240.0899457351443</v>
      </c>
      <c r="X14" s="16" t="s">
        <v>42003</v>
      </c>
      <c r="Y14" s="6">
        <f>D6L737C19</f>
        <v>7770.3313957031851</v>
      </c>
      <c r="Z14" s="16" t="s">
        <v>42004</v>
      </c>
      <c r="AA14" s="6">
        <f>D6L740C19</f>
        <v>8185.4598358550547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1710.5621930829805</v>
      </c>
      <c r="F15" s="16" t="s">
        <v>42006</v>
      </c>
      <c r="G15" s="6">
        <f>D6L837C10</f>
        <v>158.45038678647461</v>
      </c>
      <c r="H15" s="16" t="s">
        <v>42007</v>
      </c>
      <c r="I15" s="6">
        <f>D6L840C10</f>
        <v>166.72433990223624</v>
      </c>
      <c r="J15" s="16" t="s">
        <v>42008</v>
      </c>
      <c r="K15" s="6">
        <f>D6L828C11</f>
        <v>712.42099168044638</v>
      </c>
      <c r="L15" s="16" t="s">
        <v>42009</v>
      </c>
      <c r="M15" s="6">
        <f>D6L837C11</f>
        <v>69.865368040849432</v>
      </c>
      <c r="N15" s="16" t="s">
        <v>42010</v>
      </c>
      <c r="O15" s="6">
        <f>D6L840C11</f>
        <v>73.513593780837112</v>
      </c>
      <c r="P15" s="16" t="s">
        <v>42011</v>
      </c>
      <c r="Q15" s="6">
        <f>D6L828C18</f>
        <v>40.708346593895499</v>
      </c>
      <c r="R15" s="16" t="s">
        <v>42012</v>
      </c>
      <c r="S15" s="6">
        <f>D6L837C18</f>
        <v>51.436409458193751</v>
      </c>
      <c r="T15" s="16" t="s">
        <v>42013</v>
      </c>
      <c r="U15" s="6">
        <f>D6L840C18</f>
        <v>5.0535203639074258</v>
      </c>
      <c r="V15" s="16" t="s">
        <v>42014</v>
      </c>
      <c r="W15" s="6">
        <f>D6L828C19</f>
        <v>2382.2748381695314</v>
      </c>
      <c r="X15" s="16" t="s">
        <v>42015</v>
      </c>
      <c r="Y15" s="6">
        <f>D6L837C19</f>
        <v>3112.8793453691301</v>
      </c>
      <c r="Z15" s="16" t="s">
        <v>42016</v>
      </c>
      <c r="AA15" s="6">
        <f>D6L840C19</f>
        <v>305.83392829928164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14.094297100047394</v>
      </c>
      <c r="H16" s="16" t="s">
        <v>42019</v>
      </c>
      <c r="I16" s="6">
        <f>D6L940C10</f>
        <v>-5.7429562583659784E-2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0.90570289995260644</v>
      </c>
      <c r="N16" s="16" t="s">
        <v>42022</v>
      </c>
      <c r="O16" s="6">
        <f>D6L940C11</f>
        <v>-3.690437416340217E-3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7.6176387800339844</v>
      </c>
      <c r="T16" s="16" t="s">
        <v>42025</v>
      </c>
      <c r="U16" s="6">
        <f>D6L940C18</f>
        <v>-1.1085478148468501E-2</v>
      </c>
      <c r="V16" s="16" t="s">
        <v>42026</v>
      </c>
      <c r="W16" s="6">
        <f>D6L928C19</f>
        <v>0</v>
      </c>
      <c r="X16" s="16" t="s">
        <v>42027</v>
      </c>
      <c r="Y16" s="6">
        <f>D6L937C19</f>
        <v>55.382361219966015</v>
      </c>
      <c r="Z16" s="16" t="s">
        <v>42028</v>
      </c>
      <c r="AA16" s="6">
        <f>D6L940C19</f>
        <v>-8.0594521851531487E-2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86.941228303206827</v>
      </c>
      <c r="H17" s="16" t="s">
        <v>42031</v>
      </c>
      <c r="I17" s="6">
        <f>D6L1040C10</f>
        <v>54.109110727927607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33.258771696793175</v>
      </c>
      <c r="N17" s="16" t="s">
        <v>42034</v>
      </c>
      <c r="O17" s="6">
        <f>D6L1040C11</f>
        <v>20.699069883629285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8.1218961717873022</v>
      </c>
      <c r="T17" s="16" t="s">
        <v>42037</v>
      </c>
      <c r="U17" s="6">
        <f>D6L1040C18</f>
        <v>4.3648295670070176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200.67810382821273</v>
      </c>
      <c r="Z17" s="16" t="s">
        <v>42040</v>
      </c>
      <c r="AA17" s="6">
        <f>D6L1040C19</f>
        <v>107.8474413503283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-674.19401817052824</v>
      </c>
      <c r="H18" s="16" t="s">
        <v>42043</v>
      </c>
      <c r="I18" s="6">
        <f>D6L1140C10</f>
        <v>-1.1302070574140544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-674.80598182947176</v>
      </c>
      <c r="N18" s="16" t="s">
        <v>42046</v>
      </c>
      <c r="O18" s="6">
        <f>D6L1140C11</f>
        <v>-1.1312329425859455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-4.1592189315018278</v>
      </c>
      <c r="T18" s="16" t="s">
        <v>42049</v>
      </c>
      <c r="U18" s="6">
        <f>D6L1140C18</f>
        <v>-2.1280144933157226E-2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-658.84078106849813</v>
      </c>
      <c r="Z18" s="16" t="s">
        <v>42052</v>
      </c>
      <c r="AA18" s="6">
        <f>D6L1140C19</f>
        <v>-3.3708798550668426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393.62707471053722</v>
      </c>
      <c r="F19" s="16" t="s">
        <v>42054</v>
      </c>
      <c r="G19" s="6">
        <f>D6L1237C10</f>
        <v>228.69167916121907</v>
      </c>
      <c r="H19" s="16" t="s">
        <v>42055</v>
      </c>
      <c r="I19" s="6">
        <f>D6L1240C10</f>
        <v>147.30516601383047</v>
      </c>
      <c r="J19" s="16" t="s">
        <v>42056</v>
      </c>
      <c r="K19" s="6">
        <f>D6L1228C11</f>
        <v>33.490863117498918</v>
      </c>
      <c r="L19" s="16" t="s">
        <v>42057</v>
      </c>
      <c r="M19" s="6">
        <f>D6L1237C11</f>
        <v>21.536980237164002</v>
      </c>
      <c r="N19" s="16" t="s">
        <v>42058</v>
      </c>
      <c r="O19" s="6">
        <f>D6L1240C11</f>
        <v>13.872426233031121</v>
      </c>
      <c r="P19" s="16" t="s">
        <v>42059</v>
      </c>
      <c r="Q19" s="6">
        <f>D6L1228C18</f>
        <v>35.922274464114004</v>
      </c>
      <c r="R19" s="16" t="s">
        <v>42060</v>
      </c>
      <c r="S19" s="6">
        <f>D6L1237C18</f>
        <v>-243.20349659722882</v>
      </c>
      <c r="T19" s="16" t="s">
        <v>42061</v>
      </c>
      <c r="U19" s="6">
        <f>D6L1240C18</f>
        <v>18.231514091709617</v>
      </c>
      <c r="V19" s="16" t="s">
        <v>42062</v>
      </c>
      <c r="W19" s="6">
        <f>D6L1228C19</f>
        <v>391.19566336392205</v>
      </c>
      <c r="X19" s="16" t="s">
        <v>42063</v>
      </c>
      <c r="Y19" s="6">
        <f>D6L1237C19</f>
        <v>-2865.567844004388</v>
      </c>
      <c r="Z19" s="16" t="s">
        <v>42064</v>
      </c>
      <c r="AA19" s="6">
        <f>D6L1240C19</f>
        <v>214.8145123720694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7.6009510219748098</v>
      </c>
      <c r="F20" s="16" t="s">
        <v>42066</v>
      </c>
      <c r="G20" s="6">
        <f>D6L1337C10</f>
        <v>2222.4985439928228</v>
      </c>
      <c r="H20" s="16" t="s">
        <v>42067</v>
      </c>
      <c r="I20" s="6">
        <f>D6L1340C10</f>
        <v>3113.1128612221528</v>
      </c>
      <c r="J20" s="16" t="s">
        <v>42068</v>
      </c>
      <c r="K20" s="6">
        <f>D6L1328C11</f>
        <v>0.19204985716896134</v>
      </c>
      <c r="L20" s="16" t="s">
        <v>42069</v>
      </c>
      <c r="M20" s="6">
        <f>D6L1337C11</f>
        <v>70.360364667530376</v>
      </c>
      <c r="N20" s="16" t="s">
        <v>42070</v>
      </c>
      <c r="O20" s="6">
        <f>D6L1340C11</f>
        <v>98.555635394593139</v>
      </c>
      <c r="P20" s="16" t="s">
        <v>42071</v>
      </c>
      <c r="Q20" s="6">
        <f>D6L1328C18</f>
        <v>1.8890582748999412</v>
      </c>
      <c r="R20" s="16" t="s">
        <v>42072</v>
      </c>
      <c r="S20" s="6">
        <f>D6L1337C18</f>
        <v>737.34252515045148</v>
      </c>
      <c r="T20" s="16" t="s">
        <v>42073</v>
      </c>
      <c r="U20" s="6">
        <f>D6L1340C18</f>
        <v>1027.1157873787085</v>
      </c>
      <c r="V20" s="16" t="s">
        <v>42074</v>
      </c>
      <c r="W20" s="6">
        <f>D6L1328C19</f>
        <v>5.9039426042438299</v>
      </c>
      <c r="X20" s="16" t="s">
        <v>42075</v>
      </c>
      <c r="Y20" s="6">
        <f>D6L1337C19</f>
        <v>2720.9163835099012</v>
      </c>
      <c r="Z20" s="16" t="s">
        <v>42076</v>
      </c>
      <c r="AA20" s="6">
        <f>D6L1340C19</f>
        <v>3790.2278497637922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3429.131738865321</v>
      </c>
      <c r="F21" s="16" t="s">
        <v>42078</v>
      </c>
      <c r="G21" s="6">
        <f>D6L1437C10</f>
        <v>-581.49127466294362</v>
      </c>
      <c r="H21" s="16" t="s">
        <v>42079</v>
      </c>
      <c r="I21" s="6">
        <f>D6L1440C10</f>
        <v>245.10480608693098</v>
      </c>
      <c r="J21" s="16" t="s">
        <v>42080</v>
      </c>
      <c r="K21" s="6">
        <f>D6L1428C11</f>
        <v>192.74047151810908</v>
      </c>
      <c r="L21" s="16" t="s">
        <v>42081</v>
      </c>
      <c r="M21" s="6">
        <f>D6L1437C11</f>
        <v>-32.130358108412992</v>
      </c>
      <c r="N21" s="16" t="s">
        <v>42082</v>
      </c>
      <c r="O21" s="6">
        <f>D6L1440C11</f>
        <v>13.543290392845677</v>
      </c>
      <c r="P21" s="16" t="s">
        <v>42083</v>
      </c>
      <c r="Q21" s="6">
        <f>D6L1428C18</f>
        <v>559.02177597215348</v>
      </c>
      <c r="R21" s="16" t="s">
        <v>42084</v>
      </c>
      <c r="S21" s="6">
        <f>D6L1437C18</f>
        <v>3387.7480215533706</v>
      </c>
      <c r="T21" s="16" t="s">
        <v>42085</v>
      </c>
      <c r="U21" s="6">
        <f>D6L1440C18</f>
        <v>50.073878197990297</v>
      </c>
      <c r="V21" s="16" t="s">
        <v>42086</v>
      </c>
      <c r="W21" s="6">
        <f>D6L1428C19</f>
        <v>3062.8504344112762</v>
      </c>
      <c r="X21" s="16" t="s">
        <v>42087</v>
      </c>
      <c r="Y21" s="6">
        <f>D6L1437C19</f>
        <v>17857.630345675272</v>
      </c>
      <c r="Z21" s="16" t="s">
        <v>42088</v>
      </c>
      <c r="AA21" s="6">
        <f>D6L1440C19</f>
        <v>263.95139223609215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257.756118455717</v>
      </c>
      <c r="F22" s="16" t="s">
        <v>42090</v>
      </c>
      <c r="G22" s="6">
        <f>D6L1537C10</f>
        <v>78.678775307830094</v>
      </c>
      <c r="H22" s="16" t="s">
        <v>42091</v>
      </c>
      <c r="I22" s="6">
        <f>D6L1540C10</f>
        <v>-1330.6504128079189</v>
      </c>
      <c r="J22" s="16" t="s">
        <v>42092</v>
      </c>
      <c r="K22" s="6">
        <f>D6L1528C11</f>
        <v>9.2857100865361293</v>
      </c>
      <c r="L22" s="16" t="s">
        <v>42093</v>
      </c>
      <c r="M22" s="6">
        <f>D6L1537C11</f>
        <v>2.9398407069144721</v>
      </c>
      <c r="N22" s="16" t="s">
        <v>42094</v>
      </c>
      <c r="O22" s="6">
        <f>D6L1540C11</f>
        <v>-49.719892498834653</v>
      </c>
      <c r="P22" s="16" t="s">
        <v>42095</v>
      </c>
      <c r="Q22" s="6">
        <f>D6L1528C18</f>
        <v>49.360533132720974</v>
      </c>
      <c r="R22" s="16" t="s">
        <v>42096</v>
      </c>
      <c r="S22" s="6">
        <f>D6L1537C18</f>
        <v>37.596742431916638</v>
      </c>
      <c r="T22" s="16" t="s">
        <v>42097</v>
      </c>
      <c r="U22" s="6">
        <f>D6L1540C18</f>
        <v>-381.82003182065108</v>
      </c>
      <c r="V22" s="16" t="s">
        <v>42098</v>
      </c>
      <c r="W22" s="6">
        <f>D6L1528C19</f>
        <v>217.68129540953205</v>
      </c>
      <c r="X22" s="16" t="s">
        <v>42099</v>
      </c>
      <c r="Y22" s="6">
        <f>D6L1537C19</f>
        <v>166.82187358282789</v>
      </c>
      <c r="Z22" s="16" t="s">
        <v>42100</v>
      </c>
      <c r="AA22" s="6">
        <f>D6L1540C19</f>
        <v>-1694.1875534861022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584.55014043231893</v>
      </c>
      <c r="H23" s="16" t="s">
        <v>42103</v>
      </c>
      <c r="I23" s="6">
        <f>D6L1640C10</f>
        <v>562.55211321208299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55.049859567681096</v>
      </c>
      <c r="N23" s="16" t="s">
        <v>42106</v>
      </c>
      <c r="O23" s="6">
        <f>D6L1640C11</f>
        <v>52.978200995596239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-1012.4393294727155</v>
      </c>
      <c r="T23" s="16" t="s">
        <v>42109</v>
      </c>
      <c r="U23" s="6">
        <f>D6L1640C18</f>
        <v>72.230686150076423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-11929.160670527282</v>
      </c>
      <c r="Z23" s="16" t="s">
        <v>42112</v>
      </c>
      <c r="AA23" s="6">
        <f>D6L1640C19</f>
        <v>851.06478516144239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5.1223655118247278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0.99613104937609087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0.39257296385946161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8.7851718779417673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15982.452988401803</v>
      </c>
      <c r="F25" s="16" t="s">
        <v>42126</v>
      </c>
      <c r="G25" s="6">
        <f>SUM(D6L1901C2:D6L1916C2)</f>
        <v>12516.171394868607</v>
      </c>
      <c r="H25" s="16" t="s">
        <v>42127</v>
      </c>
      <c r="I25" s="6">
        <f>SUM(D6L1901C3:D6L1916C3)</f>
        <v>23349.880848905646</v>
      </c>
      <c r="J25" s="16" t="s">
        <v>42128</v>
      </c>
      <c r="K25" s="6">
        <f>SUM(D6L1901C4:D6L1916C4)</f>
        <v>1866.673213745911</v>
      </c>
      <c r="L25" s="16" t="s">
        <v>42129</v>
      </c>
      <c r="M25" s="6">
        <f>SUM(D6L1901C5:D6L1916C5)</f>
        <v>695.35328040619288</v>
      </c>
      <c r="N25" s="16" t="s">
        <v>42130</v>
      </c>
      <c r="O25" s="6">
        <f>SUM(D6L1901C6:D6L1916C6)</f>
        <v>2104.732204278022</v>
      </c>
      <c r="P25" s="16" t="s">
        <v>42131</v>
      </c>
      <c r="Q25" s="6">
        <f>SUM(D6L1901C7:D6L1916C7)</f>
        <v>1838.0557097911567</v>
      </c>
      <c r="R25" s="16" t="s">
        <v>42132</v>
      </c>
      <c r="S25" s="6">
        <f>SUM(D6L1901C8:D6L1916C8)</f>
        <v>6747.6820869590611</v>
      </c>
      <c r="T25" s="16" t="s">
        <v>42133</v>
      </c>
      <c r="U25" s="6">
        <f>SUM(D6L1901C9:D6L1916C9)</f>
        <v>4019.7520974959552</v>
      </c>
      <c r="V25" s="16" t="s">
        <v>42134</v>
      </c>
      <c r="W25" s="6">
        <f>SUM(D6L1901C10:D6L1916C10)</f>
        <v>16011.070492356555</v>
      </c>
      <c r="X25" s="16" t="s">
        <v>42135</v>
      </c>
      <c r="Y25" s="6">
        <f>SUM(D6L1901C11:D6L1916C11)</f>
        <v>44299.64258831575</v>
      </c>
      <c r="Z25" s="16" t="s">
        <v>42136</v>
      </c>
      <c r="AA25" s="6">
        <f>SUM(D6L1901C12:D6L1916C12)</f>
        <v>33797.746261786502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15982.452988401803</v>
      </c>
      <c r="F26" s="16" t="s">
        <v>42138</v>
      </c>
      <c r="G26" s="6">
        <f>SUM(D6L1917C2:D6L1918C2)</f>
        <v>12516.171394868607</v>
      </c>
      <c r="H26" s="16" t="s">
        <v>42139</v>
      </c>
      <c r="I26" s="6">
        <f>SUM(D6L1917C3:D6L1918C3)</f>
        <v>23355.003214417473</v>
      </c>
      <c r="J26" s="16" t="s">
        <v>42140</v>
      </c>
      <c r="K26" s="6">
        <f>SUM(D6L1917C4:D6L1918C4)</f>
        <v>1866.673213745911</v>
      </c>
      <c r="L26" s="16" t="s">
        <v>42141</v>
      </c>
      <c r="M26" s="6">
        <f>SUM(D6L1917C5:D6L1918C5)</f>
        <v>695.35328040619288</v>
      </c>
      <c r="N26" s="16" t="s">
        <v>42142</v>
      </c>
      <c r="O26" s="6">
        <f>SUM(D6L1917C6:D6L1918C6)</f>
        <v>2105.7283353273979</v>
      </c>
      <c r="P26" s="16" t="s">
        <v>42143</v>
      </c>
      <c r="Q26" s="6">
        <f>SUM(D6L1917C7:D6L1918C7)</f>
        <v>1838.0557097911567</v>
      </c>
      <c r="R26" s="16" t="s">
        <v>42144</v>
      </c>
      <c r="S26" s="6">
        <f>SUM(D6L1917C8:D6L1918C8)</f>
        <v>6747.6820869590611</v>
      </c>
      <c r="T26" s="16" t="s">
        <v>42145</v>
      </c>
      <c r="U26" s="6">
        <f>SUM(D6L1917C9:D6L1918C9)</f>
        <v>4020.1446704598147</v>
      </c>
      <c r="V26" s="16" t="s">
        <v>42146</v>
      </c>
      <c r="W26" s="6">
        <f>SUM(D6L1917C10:D6L1918C10)</f>
        <v>16011.070492356555</v>
      </c>
      <c r="X26" s="16" t="s">
        <v>42147</v>
      </c>
      <c r="Y26" s="6">
        <f>SUM(D6L1917C11:D6L1918C11)</f>
        <v>44299.64258831575</v>
      </c>
      <c r="Z26" s="16" t="s">
        <v>42148</v>
      </c>
      <c r="AA26" s="6">
        <f>SUM(D6L1917C12:D6L1918C12)</f>
        <v>33806.531433664444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364947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27296.210738622867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511.79376432982804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11453.147821218703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4.3793901548448963E-2</v>
      </c>
      <c r="F31" s="16" t="s">
        <v>42153</v>
      </c>
      <c r="G31" s="6">
        <f>IF(D6L1920C1=0,0,D6L1918C2/D6L1920C1)</f>
        <v>3.4295860480750923E-2</v>
      </c>
      <c r="H31" s="16" t="s">
        <v>42154</v>
      </c>
      <c r="I31" s="6">
        <f>IF(D6L1920C1=0,0,D6L1918C3/D6L1920C1)</f>
        <v>6.3981566772450926E-2</v>
      </c>
      <c r="J31" s="16" t="s">
        <v>42155</v>
      </c>
      <c r="K31" s="6">
        <f>IF(D6L1921C1=0,0,D6L1918C4/D6L1921C1)</f>
        <v>6.8385800198437624E-2</v>
      </c>
      <c r="L31" s="16" t="s">
        <v>42156</v>
      </c>
      <c r="M31" s="6">
        <f>IF(D6L1921C1=0,0,D6L1918C5/D6L1921C1)</f>
        <v>2.5474351992099048E-2</v>
      </c>
      <c r="N31" s="16" t="s">
        <v>42157</v>
      </c>
      <c r="O31" s="6">
        <f>IF(D6L1921C1=0,0,D6L1918C6/D6L1921C1)</f>
        <v>7.7107120267793205E-2</v>
      </c>
      <c r="P31" s="16" t="s">
        <v>42158</v>
      </c>
      <c r="Q31" s="6">
        <f>IF(D6L1922C1=0,0,D6L1918C7/D6L1922C1)</f>
        <v>3.5913991883000209</v>
      </c>
      <c r="R31" s="16" t="s">
        <v>42159</v>
      </c>
      <c r="S31" s="6">
        <f>IF(D6L1922C1=0,0,D6L1918C8/D6L1922C1)</f>
        <v>13.18437729657543</v>
      </c>
      <c r="T31" s="16" t="s">
        <v>42160</v>
      </c>
      <c r="U31" s="6">
        <f>IF(D6L1922C1=0,0,D6L1918C9/D6L1922C1)</f>
        <v>7.8542420358709295</v>
      </c>
      <c r="V31" s="16" t="s">
        <v>42161</v>
      </c>
      <c r="W31" s="6">
        <f>IF(D6L1923C1=0,0,D6L1918C10/D6L1923C1)</f>
        <v>1.397962441617457</v>
      </c>
      <c r="X31" s="16" t="s">
        <v>42162</v>
      </c>
      <c r="Y31" s="6">
        <f>IF(D6L1923C1=0,0,D6L1918C11/D6L1923C1)</f>
        <v>3.8679010591519569</v>
      </c>
      <c r="Z31" s="16" t="s">
        <v>42163</v>
      </c>
      <c r="AA31" s="6">
        <f>IF(D6L1923C1=0,0,D6L1918C12/D6L1923C1)</f>
        <v>2.9509569586774234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0E739-A25B-441C-B3E5-78965A6DC1B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135778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135778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620.35244833333331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620.35244833333331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0.27321624458273353</v>
      </c>
      <c r="J17" s="16" t="s">
        <v>42246</v>
      </c>
      <c r="K17" s="21">
        <f>IF(FLOW_THRU_100PCT="Y",1,INDEX(VariabilityMatrix,D7L110C1,D7L110C6))</f>
        <v>0.51998949836467689</v>
      </c>
      <c r="L17" s="16" t="s">
        <v>42242</v>
      </c>
      <c r="M17" s="15">
        <f>IF(D7L110C2&lt;&gt;0,D7L110C2*D7L110C4,D7L110C3*D7L110C4)</f>
        <v>0.14206957796565647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0.12578295030873488</v>
      </c>
      <c r="J18" s="16" t="s">
        <v>42251</v>
      </c>
      <c r="K18" s="21">
        <f>IF(FLOW_THRU_100PCT="Y",1,INDEX(VariabilityMatrix,D7L111C1,D7L111C6))</f>
        <v>0.51998949836467689</v>
      </c>
      <c r="L18" s="16" t="s">
        <v>42247</v>
      </c>
      <c r="M18" s="15">
        <f>IF(D7L111C2&lt;&gt;0,D7L111C2*D7L111C4,D7L111C3*D7L111C4)</f>
        <v>6.5405813233868126E-2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0.5415186677207473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8.4795019274220795</v>
      </c>
      <c r="J20" s="16" t="s">
        <v>42261</v>
      </c>
      <c r="K20" s="21">
        <f>IF(FLOW_THRU_100PCT="Y",1,INDEX(VariabilityMatrix,D7L113C1,D7L113C6))</f>
        <v>0.51998949836467689</v>
      </c>
      <c r="L20" s="16" t="s">
        <v>42257</v>
      </c>
      <c r="M20" s="15">
        <f>IF(D7L113C2&lt;&gt;0,D7L113C2*D7L113C4,D7L113C3*D7L113C4)</f>
        <v>4.4092519536225181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2.0781008182523655</v>
      </c>
      <c r="J21" s="16" t="s">
        <v>42266</v>
      </c>
      <c r="K21" s="21">
        <f>IF(FLOW_THRU_100PCT="Y",1,INDEX(VariabilityMatrix,D7L114C1,D7L114C6))</f>
        <v>0.51998949836467689</v>
      </c>
      <c r="L21" s="16" t="s">
        <v>42262</v>
      </c>
      <c r="M21" s="15">
        <f>IF(D7L114C2&lt;&gt;0,D7L114C2*D7L114C4,D7L114C3*D7L114C4)</f>
        <v>1.0805906020342722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0.20351601741384295</v>
      </c>
      <c r="J22" s="16" t="s">
        <v>42271</v>
      </c>
      <c r="K22" s="21">
        <f>IF(FLOW_THRU_100PCT="Y",1,INDEX(VariabilityMatrix,D7L115C1,D7L115C6))</f>
        <v>0.5415186677207473</v>
      </c>
      <c r="L22" s="16" t="s">
        <v>42267</v>
      </c>
      <c r="M22" s="15">
        <f>IF(D7L115C2&lt;&gt;0,D7L115C2*D7L115C4,D7L115C3*D7L115C4)</f>
        <v>0.11020772260977664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0.5415186677207473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0.5415186677207473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0.5415186677207473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0.5415186677207473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0.5415186677207473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0.1040228297382661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0.1040228297382661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0.13081866155797464</v>
      </c>
      <c r="J29" s="16" t="s">
        <v>42305</v>
      </c>
      <c r="K29" s="21">
        <f>IF(FLOW_THRU_100PCT="Y",1,INDEX(VariabilityMatrix,D7L122C1,D7L122C6))</f>
        <v>0.51998949836467689</v>
      </c>
      <c r="L29" s="16" t="s">
        <v>42301</v>
      </c>
      <c r="M29" s="15">
        <f>IF(D7L122C2&lt;&gt;0,D7L122C2*D7L122C4,D7L122C3*D7L122C4)</f>
        <v>6.802433020026967E-2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0.27847360390323456</v>
      </c>
      <c r="J30" s="16" t="s">
        <v>42310</v>
      </c>
      <c r="K30" s="21">
        <f>IF(FLOW_THRU_100PCT="Y",1,INDEX(VariabilityMatrix,D7L123C1,D7L123C6))</f>
        <v>0.52190386455991</v>
      </c>
      <c r="L30" s="16" t="s">
        <v>42306</v>
      </c>
      <c r="M30" s="15">
        <f>IF(D7L123C2&lt;&gt;0,D7L123C2*D7L123C4,D7L123C3*D7L123C4)</f>
        <v>0.14533645005502374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205.55126572087178</v>
      </c>
      <c r="J31" s="16" t="s">
        <v>42315</v>
      </c>
      <c r="K31" s="21">
        <f>IF(FLOW_THRU_100PCT="Y",1,INDEX(VariabilityMatrix,D7L124C1,D7L124C6))</f>
        <v>0.52190386455991</v>
      </c>
      <c r="L31" s="16" t="s">
        <v>42311</v>
      </c>
      <c r="M31" s="15">
        <f>IF(D7L124C2&lt;&gt;0,D7L124C2*D7L124C4,D7L124C3*D7L124C4)</f>
        <v>107.27799994490394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1.1565868630454839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1.1565868630454839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0.5415186677207473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172.42330559792822</v>
      </c>
      <c r="J34" s="16" t="s">
        <v>42329</v>
      </c>
      <c r="K34" s="21">
        <f>IF(FLOW_THRU_100PCT="Y",1,INDEX(VariabilityMatrix,D7L127C1,D7L127C6))</f>
        <v>0.52190386455991</v>
      </c>
      <c r="L34" s="16" t="s">
        <v>42325</v>
      </c>
      <c r="M34" s="15">
        <f>IF(D7L127C2&lt;&gt;0,D7L127C2*D7L127C4,D7L127C3*D7L127C4)</f>
        <v>89.9883895317531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204.17816283939007</v>
      </c>
      <c r="J35" s="16" t="s">
        <v>42334</v>
      </c>
      <c r="K35" s="21">
        <f>IF(FLOW_THRU_100PCT="Y",1,INDEX(VariabilityMatrix,D7L128C1,D7L128C6))</f>
        <v>0.5415186677207473</v>
      </c>
      <c r="L35" s="16" t="s">
        <v>42330</v>
      </c>
      <c r="M35" s="15">
        <f>IF(D7L128C2&lt;&gt;0,D7L128C2*D7L128C4,D7L128C3*D7L128C4)</f>
        <v>110.56628671845631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0.5415186677207473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0.5415186677207473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0.5415186677207473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0.5415186677207473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0.5415186677207473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28.810189122876842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28.810189122876842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136964.52501328487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136684.65643154804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8.8999513633513061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4.449975681675653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8803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8803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79.211605920203795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39.605802960101897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8891.1115572835552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8847.0557786417776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162.52076691924231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81.260383459621153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27754.313014431453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27754.313014431453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27916.833781350695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27835.573397891072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0C0A0-898D-4021-82B1-77A4AFC3F5D5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0.51998949836467689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0.51998949836467689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0.5415186677207473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0.51998949836467689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0.51998949836467689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0.5415186677207473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0.5415186677207473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0.5415186677207473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0.5415186677207473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0.5415186677207473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0.5415186677207473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0.51998949836467689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0.52190386455991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0.52190386455991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0.5415186677207473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0.52190386455991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0.5415186677207473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0.5415186677207473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0.5415186677207473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0.5415186677207473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0.5415186677207473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0.5415186677207473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9B628-BA9F-4E8D-A9C9-044F9FECC087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141.05083185428194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141.05083185428194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141.05083185428194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141.05083185428194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0.51998949836467689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146.47118068869321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0.51998949836467689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146.47118068869321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0.51998949836467689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146.47118068869321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0.51998949836467689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146.47118068869321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0.51998949836467689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146.47118068869321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0.51998949836467689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146.47118068869321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0.5415186677207473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135.6874986342815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0.5415186677207473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135.6874986342815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0.5415186677207473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135.6874986342815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0.51998949836467689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146.47118068869321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0.51998949836467689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146.47118068869321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0.51998949836467689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146.47118068869321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0.51998949836467689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146.47118068869321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0.51998949836467689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146.47118068869321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0.51998949836467689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146.47118068869321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0.5415186677207473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135.6874986342815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0.5415186677207473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135.6874986342815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0.5415186677207473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135.6874986342815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0.5415186677207473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135.6874986342815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0.5415186677207473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135.6874986342815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0.5415186677207473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135.6874986342815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0.5415186677207473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135.6874986342815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0.5415186677207473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135.6874986342815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0.5415186677207473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135.6874986342815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0.5415186677207473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135.6874986342815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0.5415186677207473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135.6874986342815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0.5415186677207473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135.6874986342815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0.5415186677207473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135.6874986342815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0.5415186677207473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135.6874986342815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0.5415186677207473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135.6874986342815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0.5415186677207473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135.6874986342815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0.5415186677207473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135.6874986342815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0.5415186677207473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135.6874986342815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135.6874986342815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135.6874986342815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135.6874986342815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0.51998949836467689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146.47118068869321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0.51998949836467689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146.47118068869321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0.51998949836467689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146.47118068869321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0.52190386455991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141.05083185428194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0.52190386455991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141.05083185428194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0.52190386455991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141.05083185428194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0.52190386455991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141.05083185428194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0.52190386455991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141.05083185428194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0.52190386455991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141.05083185428194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141.05083185428194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141.05083185428194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141.05083185428194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0.5415186677207473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135.6874986342815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0.5415186677207473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135.6874986342815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0.5415186677207473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135.6874986342815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141.05083185428194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141.05083185428194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141.05083185428194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0.52190386455991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141.05083185428194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0.52190386455991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141.05083185428194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0.52190386455991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141.05083185428194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0.5415186677207473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135.6874986342815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0.5415186677207473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135.6874986342815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0.5415186677207473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135.6874986342815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0.5415186677207473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135.6874986342815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0.5415186677207473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135.6874986342815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0.5415186677207473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135.6874986342815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0.5415186677207473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135.6874986342815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0.5415186677207473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135.6874986342815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0.5415186677207473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135.6874986342815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0.5415186677207473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135.6874986342815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0.5415186677207473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135.6874986342815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0.5415186677207473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135.6874986342815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0.5415186677207473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135.6874986342815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0.5415186677207473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135.6874986342815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0.5415186677207473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135.6874986342815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0.5415186677207473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135.6874986342815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0.5415186677207473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135.6874986342815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0.5415186677207473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135.6874986342815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135.6874986342815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135.6874986342815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135.6874986342815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EB02B-C667-44DA-A5AB-430A2118806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135.6874986342815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135.6874986342815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135.6874986342815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135.6874986342815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135.6874986342815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135.6874986342815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135.6874986342815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135.6874986342815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135.6874986342815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135.6874986342815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135.6874986342815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135.6874986342815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135.6874986342815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135.6874986342815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135.6874986342815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135.6874986342815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135.6874986342815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135.6874986342815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135.6874986342815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135.6874986342815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135.6874986342815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135.6874986342815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135.6874986342815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135.6874986342815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135.6874986342815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135.6874986342815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135.6874986342815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135.6874986342815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135.6874986342815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6E662-9FBA-423A-998A-98A8564684D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1035.6500085191012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973.77547666666669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973.77547666666669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1035.6500085191012</v>
      </c>
      <c r="R9" s="16" t="s">
        <v>43222</v>
      </c>
      <c r="S9" s="21">
        <f>IF(D7L502C7=0,0,D7L502C5/D7L502C7)</f>
        <v>0.94025536489792505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1035.6500085191012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580.06561499999998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580.06561499999998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1035.6500085191012</v>
      </c>
      <c r="R11" s="16" t="s">
        <v>43230</v>
      </c>
      <c r="S11" s="21">
        <f>IF(D7L504C7=0,0,D7L504C5/D7L504C7)</f>
        <v>0.5600981125172283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0.51998949836467689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1075.4483155743469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0.42887116753776539</v>
      </c>
      <c r="J13" s="16" t="s">
        <v>43241</v>
      </c>
      <c r="K13" s="21">
        <f>IF(FLOW_THRU_100PCT="Y",1,INDEX(VariabilityMatrix,D7L506C1,D7L506C6))</f>
        <v>0.51998949836467689</v>
      </c>
      <c r="L13" s="16" t="s">
        <v>43237</v>
      </c>
      <c r="M13" s="15">
        <f>IF(D7L506C2&lt;&gt;0,D7L506C2*D7L506C4,D7L506C3*D7L506C4)</f>
        <v>0.22300850327103591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1075.4483155743469</v>
      </c>
      <c r="R13" s="16" t="s">
        <v>43239</v>
      </c>
      <c r="S13" s="21">
        <f>IF(D7L506C7=0,0,D7L506C5/D7L506C7)</f>
        <v>2.0736329216521898E-4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0.25547307722837587</v>
      </c>
      <c r="J14" s="16" t="s">
        <v>43246</v>
      </c>
      <c r="K14" s="21">
        <f>IF(FLOW_THRU_100PCT="Y",1,INDEX(VariabilityMatrix,D7L507C1,D7L507C6))</f>
        <v>0.51998949836467689</v>
      </c>
      <c r="L14" s="16" t="s">
        <v>43242</v>
      </c>
      <c r="M14" s="15">
        <f>IF(D7L507C2&lt;&gt;0,D7L507C2*D7L507C4,D7L507C3*D7L507C4)</f>
        <v>0.13284331727366352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1075.4483155743469</v>
      </c>
      <c r="R14" s="16" t="s">
        <v>43244</v>
      </c>
      <c r="S14" s="21">
        <f>IF(D7L507C7=0,0,D7L507C5/D7L507C7)</f>
        <v>1.2352366482876314E-4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0.51998949836467689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1075.4483155743469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0.19744316754532024</v>
      </c>
      <c r="J16" s="16" t="s">
        <v>43256</v>
      </c>
      <c r="K16" s="21">
        <f>IF(FLOW_THRU_100PCT="Y",1,INDEX(VariabilityMatrix,D7L509C1,D7L509C6))</f>
        <v>0.51998949836467689</v>
      </c>
      <c r="L16" s="16" t="s">
        <v>43252</v>
      </c>
      <c r="M16" s="15">
        <f>IF(D7L509C2&lt;&gt;0,D7L509C2*D7L509C4,D7L509C3*D7L509C4)</f>
        <v>0.10266837364742393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1075.4483155743469</v>
      </c>
      <c r="R16" s="16" t="s">
        <v>43254</v>
      </c>
      <c r="S16" s="21">
        <f>IF(D7L509C7=0,0,D7L509C5/D7L509C7)</f>
        <v>9.5465651078353796E-5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0.11761437328630633</v>
      </c>
      <c r="J17" s="16" t="s">
        <v>43261</v>
      </c>
      <c r="K17" s="21">
        <f>IF(FLOW_THRU_100PCT="Y",1,INDEX(VariabilityMatrix,D7L510C1,D7L510C6))</f>
        <v>0.51998949836467689</v>
      </c>
      <c r="L17" s="16" t="s">
        <v>43257</v>
      </c>
      <c r="M17" s="15">
        <f>IF(D7L510C2&lt;&gt;0,D7L510C2*D7L510C4,D7L510C3*D7L510C4)</f>
        <v>6.1158238965622287E-2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1075.4483155743469</v>
      </c>
      <c r="R17" s="16" t="s">
        <v>43259</v>
      </c>
      <c r="S17" s="21">
        <f>IF(D7L510C7=0,0,D7L510C5/D7L510C7)</f>
        <v>5.6867669119887478E-5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0.5415186677207473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996.27033225655657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0.5415186677207473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996.27033225655657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0.5415186677207473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996.27033225655657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0.51998949836467689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1075.4483155743469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13.310386786503917</v>
      </c>
      <c r="J22" s="16" t="s">
        <v>43286</v>
      </c>
      <c r="K22" s="21">
        <f>IF(FLOW_THRU_100PCT="Y",1,INDEX(VariabilityMatrix,D7L515C1,D7L515C6))</f>
        <v>0.51998949836467689</v>
      </c>
      <c r="L22" s="16" t="s">
        <v>43282</v>
      </c>
      <c r="M22" s="15">
        <f>IF(D7L515C2&lt;&gt;0,D7L515C2*D7L515C4,D7L515C3*D7L515C4)</f>
        <v>6.9212613481539957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1075.4483155743469</v>
      </c>
      <c r="R22" s="16" t="s">
        <v>43284</v>
      </c>
      <c r="S22" s="21">
        <f>IF(D7L515C7=0,0,D7L515C5/D7L515C7)</f>
        <v>6.4356987201729656E-3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7.9288274167990886</v>
      </c>
      <c r="J23" s="16" t="s">
        <v>43291</v>
      </c>
      <c r="K23" s="21">
        <f>IF(FLOW_THRU_100PCT="Y",1,INDEX(VariabilityMatrix,D7L516C1,D7L516C6))</f>
        <v>0.51998949836467689</v>
      </c>
      <c r="L23" s="16" t="s">
        <v>43287</v>
      </c>
      <c r="M23" s="15">
        <f>IF(D7L516C2&lt;&gt;0,D7L516C2*D7L516C4,D7L516C3*D7L516C4)</f>
        <v>4.1229069910814546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1075.4483155743469</v>
      </c>
      <c r="R23" s="16" t="s">
        <v>43289</v>
      </c>
      <c r="S23" s="21">
        <f>IF(D7L516C7=0,0,D7L516C5/D7L516C7)</f>
        <v>3.8336635348948421E-3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0.51998949836467689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1075.4483155743469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3.2620224523845947</v>
      </c>
      <c r="J25" s="16" t="s">
        <v>43301</v>
      </c>
      <c r="K25" s="21">
        <f>IF(FLOW_THRU_100PCT="Y",1,INDEX(VariabilityMatrix,D7L518C1,D7L518C6))</f>
        <v>0.51998949836467689</v>
      </c>
      <c r="L25" s="16" t="s">
        <v>43297</v>
      </c>
      <c r="M25" s="15">
        <f>IF(D7L518C2&lt;&gt;0,D7L518C2*D7L518C4,D7L518C3*D7L518C4)</f>
        <v>1.6962174186697785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1075.4483155743469</v>
      </c>
      <c r="R25" s="16" t="s">
        <v>43299</v>
      </c>
      <c r="S25" s="21">
        <f>IF(D7L518C7=0,0,D7L518C5/D7L518C7)</f>
        <v>1.5772189087152066E-3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1.9431451143783454</v>
      </c>
      <c r="J26" s="16" t="s">
        <v>43306</v>
      </c>
      <c r="K26" s="21">
        <f>IF(FLOW_THRU_100PCT="Y",1,INDEX(VariabilityMatrix,D7L519C1,D7L519C6))</f>
        <v>0.51998949836467689</v>
      </c>
      <c r="L26" s="16" t="s">
        <v>43302</v>
      </c>
      <c r="M26" s="15">
        <f>IF(D7L519C2&lt;&gt;0,D7L519C2*D7L519C4,D7L519C3*D7L519C4)</f>
        <v>1.0104150532753684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1075.4483155743469</v>
      </c>
      <c r="R26" s="16" t="s">
        <v>43304</v>
      </c>
      <c r="S26" s="21">
        <f>IF(D7L519C7=0,0,D7L519C5/D7L519C7)</f>
        <v>9.3952916066984845E-4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0.5415186677207473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996.27033225655657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0.31946179530507685</v>
      </c>
      <c r="J28" s="16" t="s">
        <v>43316</v>
      </c>
      <c r="K28" s="21">
        <f>IF(FLOW_THRU_100PCT="Y",1,INDEX(VariabilityMatrix,D7L521C1,D7L521C6))</f>
        <v>0.5415186677207473</v>
      </c>
      <c r="L28" s="16" t="s">
        <v>43312</v>
      </c>
      <c r="M28" s="15">
        <f>IF(D7L521C2&lt;&gt;0,D7L521C2*D7L521C4,D7L521C3*D7L521C4)</f>
        <v>0.1729945257812833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996.27033225655657</v>
      </c>
      <c r="R28" s="16" t="s">
        <v>43314</v>
      </c>
      <c r="S28" s="21">
        <f>IF(D7L521C7=0,0,D7L521C5/D7L521C7)</f>
        <v>1.736421533194208E-4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0.19029931149732229</v>
      </c>
      <c r="J29" s="16" t="s">
        <v>43321</v>
      </c>
      <c r="K29" s="21">
        <f>IF(FLOW_THRU_100PCT="Y",1,INDEX(VariabilityMatrix,D7L522C1,D7L522C6))</f>
        <v>0.5415186677207473</v>
      </c>
      <c r="L29" s="16" t="s">
        <v>43317</v>
      </c>
      <c r="M29" s="15">
        <f>IF(D7L522C2&lt;&gt;0,D7L522C2*D7L522C4,D7L522C3*D7L522C4)</f>
        <v>0.10305062963020546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996.27033225655657</v>
      </c>
      <c r="R29" s="16" t="s">
        <v>43319</v>
      </c>
      <c r="S29" s="21">
        <f>IF(D7L522C7=0,0,D7L522C5/D7L522C7)</f>
        <v>1.0343641308358079E-4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0.5415186677207473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996.27033225655657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0.5415186677207473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996.27033225655657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0.5415186677207473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996.27033225655657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0.5415186677207473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996.27033225655657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0.5415186677207473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996.27033225655657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0.5415186677207473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996.27033225655657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0.5415186677207473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996.27033225655657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0.5415186677207473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996.27033225655657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0.5415186677207473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996.27033225655657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0.5415186677207473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996.27033225655657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0.5415186677207473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996.27033225655657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0.5415186677207473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996.27033225655657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0.5415186677207473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996.27033225655657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0.5415186677207473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996.27033225655657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0.5415186677207473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996.27033225655657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996.27033225655657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0.16328601730312978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0.16328601730312978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996.27033225655657</v>
      </c>
      <c r="R46" s="16" t="s">
        <v>43403</v>
      </c>
      <c r="S46" s="21">
        <f>IF(D7L539C7=0,0,D7L539C5/D7L539C7)</f>
        <v>1.6389729977533935E-4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9.7267395120757466E-2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9.7267395120757466E-2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996.27033225655657</v>
      </c>
      <c r="R47" s="16" t="s">
        <v>43407</v>
      </c>
      <c r="S47" s="21">
        <f>IF(D7L540C7=0,0,D7L540C5/D7L540C7)</f>
        <v>9.7631528282535922E-5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0.51998949836467689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1075.4483155743469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0.20534779036942374</v>
      </c>
      <c r="J49" s="16" t="s">
        <v>43418</v>
      </c>
      <c r="K49" s="21">
        <f>IF(FLOW_THRU_100PCT="Y",1,INDEX(VariabilityMatrix,D7L542C1,D7L542C6))</f>
        <v>0.51998949836467689</v>
      </c>
      <c r="L49" s="16" t="s">
        <v>43414</v>
      </c>
      <c r="M49" s="15">
        <f>IF(D7L542C2&lt;&gt;0,D7L542C2*D7L542C4,D7L542C3*D7L542C4)</f>
        <v>0.10677869450449148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1075.4483155743469</v>
      </c>
      <c r="R49" s="16" t="s">
        <v>43416</v>
      </c>
      <c r="S49" s="21">
        <f>IF(D7L542C7=0,0,D7L542C5/D7L542C7)</f>
        <v>9.9287611462263486E-5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0.1223230561497342</v>
      </c>
      <c r="J50" s="16" t="s">
        <v>43423</v>
      </c>
      <c r="K50" s="21">
        <f>IF(FLOW_THRU_100PCT="Y",1,INDEX(VariabilityMatrix,D7L543C1,D7L543C6))</f>
        <v>0.51998949836467689</v>
      </c>
      <c r="L50" s="16" t="s">
        <v>43419</v>
      </c>
      <c r="M50" s="15">
        <f>IF(D7L543C2&lt;&gt;0,D7L543C2*D7L543C4,D7L543C3*D7L543C4)</f>
        <v>6.360670460573449E-2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1075.4483155743469</v>
      </c>
      <c r="R50" s="16" t="s">
        <v>43421</v>
      </c>
      <c r="S50" s="21">
        <f>IF(D7L543C7=0,0,D7L543C5/D7L543C7)</f>
        <v>5.9144362108898844E-5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0.52190386455991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1035.6500085191012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0.43712371428289881</v>
      </c>
      <c r="J52" s="16" t="s">
        <v>43433</v>
      </c>
      <c r="K52" s="21">
        <f>IF(FLOW_THRU_100PCT="Y",1,INDEX(VariabilityMatrix,D7L545C1,D7L545C6))</f>
        <v>0.52190386455991</v>
      </c>
      <c r="L52" s="16" t="s">
        <v>43429</v>
      </c>
      <c r="M52" s="15">
        <f>IF(D7L545C2&lt;&gt;0,D7L545C2*D7L545C4,D7L545C3*D7L545C4)</f>
        <v>0.22813655577502681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1035.6500085191012</v>
      </c>
      <c r="R52" s="16" t="s">
        <v>43431</v>
      </c>
      <c r="S52" s="21">
        <f>IF(D7L545C7=0,0,D7L545C5/D7L545C7)</f>
        <v>2.2028344894357149E-4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0.26038901392809494</v>
      </c>
      <c r="J53" s="16" t="s">
        <v>43438</v>
      </c>
      <c r="K53" s="21">
        <f>IF(FLOW_THRU_100PCT="Y",1,INDEX(VariabilityMatrix,D7L546C1,D7L546C6))</f>
        <v>0.52190386455991</v>
      </c>
      <c r="L53" s="16" t="s">
        <v>43434</v>
      </c>
      <c r="M53" s="15">
        <f>IF(D7L546C2&lt;&gt;0,D7L546C2*D7L546C4,D7L546C3*D7L546C4)</f>
        <v>0.13589803265801698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1035.6500085191012</v>
      </c>
      <c r="R53" s="16" t="s">
        <v>43436</v>
      </c>
      <c r="S53" s="21">
        <f>IF(D7L546C7=0,0,D7L546C5/D7L546C7)</f>
        <v>1.3122003721347965E-4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0.52190386455991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1035.6500085191012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322.65655160149612</v>
      </c>
      <c r="J55" s="16" t="s">
        <v>43448</v>
      </c>
      <c r="K55" s="21">
        <f>IF(FLOW_THRU_100PCT="Y",1,INDEX(VariabilityMatrix,D7L548C1,D7L548C6))</f>
        <v>0.52190386455991</v>
      </c>
      <c r="L55" s="16" t="s">
        <v>43444</v>
      </c>
      <c r="M55" s="15">
        <f>IF(D7L548C2&lt;&gt;0,D7L548C2*D7L548C4,D7L548C3*D7L548C4)</f>
        <v>168.39570120639485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1035.6500085191012</v>
      </c>
      <c r="R55" s="16" t="s">
        <v>43446</v>
      </c>
      <c r="S55" s="21">
        <f>IF(D7L548C7=0,0,D7L548C5/D7L548C7)</f>
        <v>0.16259904390595001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192.2023870216733</v>
      </c>
      <c r="J56" s="16" t="s">
        <v>43453</v>
      </c>
      <c r="K56" s="21">
        <f>IF(FLOW_THRU_100PCT="Y",1,INDEX(VariabilityMatrix,D7L549C1,D7L549C6))</f>
        <v>0.52190386455991</v>
      </c>
      <c r="L56" s="16" t="s">
        <v>43449</v>
      </c>
      <c r="M56" s="15">
        <f>IF(D7L549C2&lt;&gt;0,D7L549C2*D7L549C4,D7L549C3*D7L549C4)</f>
        <v>100.31116856425079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1035.6500085191012</v>
      </c>
      <c r="R56" s="16" t="s">
        <v>43451</v>
      </c>
      <c r="S56" s="21">
        <f>IF(D7L549C7=0,0,D7L549C5/D7L549C7)</f>
        <v>9.6858173841651338E-2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1035.6500085191012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1.8155097588384965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1.8155097588384965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1035.6500085191012</v>
      </c>
      <c r="R58" s="16" t="s">
        <v>43460</v>
      </c>
      <c r="S58" s="21">
        <f>IF(D7L551C7=0,0,D7L551C5/D7L551C7)</f>
        <v>1.753014767444973E-3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1.08147597678684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1.08147597678684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1035.6500085191012</v>
      </c>
      <c r="R59" s="16" t="s">
        <v>43464</v>
      </c>
      <c r="S59" s="21">
        <f>IF(D7L552C7=0,0,D7L552C5/D7L552C7)</f>
        <v>1.044248508560596E-3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0.5415186677207473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996.27033225655657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0.5415186677207473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996.27033225655657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0.5415186677207473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996.27033225655657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1035.6500085191012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45.223736476512848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45.223736476512848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1035.6500085191012</v>
      </c>
      <c r="R64" s="16" t="s">
        <v>43487</v>
      </c>
      <c r="S64" s="21">
        <f>IF(D7L557C7=0,0,D7L557C5/D7L557C7)</f>
        <v>4.3667007294461636E-2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1035.6500085191012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0.52190386455991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1035.6500085191012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270.65515264452785</v>
      </c>
      <c r="J67" s="16" t="s">
        <v>43502</v>
      </c>
      <c r="K67" s="21">
        <f>IF(FLOW_THRU_100PCT="Y",1,INDEX(VariabilityMatrix,D7L560C1,D7L560C6))</f>
        <v>0.52190386455991</v>
      </c>
      <c r="L67" s="16" t="s">
        <v>43498</v>
      </c>
      <c r="M67" s="15">
        <f>IF(D7L560C2&lt;&gt;0,D7L560C2*D7L560C4,D7L560C3*D7L560C4)</f>
        <v>141.25597012823144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1035.6500085191012</v>
      </c>
      <c r="R67" s="16" t="s">
        <v>43500</v>
      </c>
      <c r="S67" s="21">
        <f>IF(D7L560C7=0,0,D7L560C5/D7L560C7)</f>
        <v>0.13639353929057219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161.22581779229674</v>
      </c>
      <c r="J68" s="16" t="s">
        <v>43507</v>
      </c>
      <c r="K68" s="21">
        <f>IF(FLOW_THRU_100PCT="Y",1,INDEX(VariabilityMatrix,D7L561C1,D7L561C6))</f>
        <v>0.52190386455991</v>
      </c>
      <c r="L68" s="16" t="s">
        <v>43503</v>
      </c>
      <c r="M68" s="15">
        <f>IF(D7L561C2&lt;&gt;0,D7L561C2*D7L561C4,D7L561C3*D7L561C4)</f>
        <v>84.144377372631567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1035.6500085191012</v>
      </c>
      <c r="R68" s="16" t="s">
        <v>43505</v>
      </c>
      <c r="S68" s="21">
        <f>IF(D7L561C7=0,0,D7L561C5/D7L561C7)</f>
        <v>8.1247889422558367E-2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0.5415186677207473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996.27033225655657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320.50117377310272</v>
      </c>
      <c r="J70" s="16" t="s">
        <v>43517</v>
      </c>
      <c r="K70" s="21">
        <f>IF(FLOW_THRU_100PCT="Y",1,INDEX(VariabilityMatrix,D7L563C1,D7L563C6))</f>
        <v>0.5415186677207473</v>
      </c>
      <c r="L70" s="16" t="s">
        <v>43513</v>
      </c>
      <c r="M70" s="15">
        <f>IF(D7L563C2&lt;&gt;0,D7L563C2*D7L563C4,D7L563C3*D7L563C4)</f>
        <v>173.55736862454631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996.27033225655657</v>
      </c>
      <c r="R70" s="16" t="s">
        <v>43515</v>
      </c>
      <c r="S70" s="21">
        <f>IF(D7L563C7=0,0,D7L563C5/D7L563C7)</f>
        <v>0.17420710323817246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190.91845597643467</v>
      </c>
      <c r="J71" s="16" t="s">
        <v>43522</v>
      </c>
      <c r="K71" s="21">
        <f>IF(FLOW_THRU_100PCT="Y",1,INDEX(VariabilityMatrix,D7L564C1,D7L564C6))</f>
        <v>0.5415186677207473</v>
      </c>
      <c r="L71" s="16" t="s">
        <v>43518</v>
      </c>
      <c r="M71" s="15">
        <f>IF(D7L564C2&lt;&gt;0,D7L564C2*D7L564C4,D7L564C3*D7L564C4)</f>
        <v>103.38590792366105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996.27033225655657</v>
      </c>
      <c r="R71" s="16" t="s">
        <v>43520</v>
      </c>
      <c r="S71" s="21">
        <f>IF(D7L564C7=0,0,D7L564C5/D7L564C7)</f>
        <v>0.10377294653499471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0.5415186677207473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996.27033225655657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0.5415186677207473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996.27033225655657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0.5415186677207473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996.27033225655657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0.5415186677207473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996.27033225655657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0.5415186677207473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996.27033225655657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0.5415186677207473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996.27033225655657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0.5415186677207473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996.27033225655657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0.5415186677207473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996.27033225655657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0.5415186677207473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996.27033225655657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0.5415186677207473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996.27033225655657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0.5415186677207473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996.27033225655657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0.5415186677207473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996.27033225655657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0.5415186677207473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996.27033225655657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0.5415186677207473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996.27033225655657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0.5415186677207473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996.27033225655657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996.27033225655657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996.27033225655657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26.939202249828362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26.939202249828362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996.27033225655657</v>
      </c>
      <c r="R89" s="16" t="s">
        <v>43608</v>
      </c>
      <c r="S89" s="21">
        <f>IF(D7L582C7=0,0,D7L582C5/D7L582C7)</f>
        <v>2.7040052662022921E-2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3025.8523636347591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2324.8455347950398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2.2559203557484535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357B2-BD33-42FC-86B2-82B286C9BB1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996.27033225655657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13.97037184981138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6.9851859249056902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996.27033225655657</v>
      </c>
      <c r="R9" s="16" t="s">
        <v>43646</v>
      </c>
      <c r="S9" s="21">
        <f>IF(D7L602C7=0,0,D7L602C5/D7L602C7)</f>
        <v>7.0113358781689443E-3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8.3219720900955849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4.1609860450477925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996.27033225655657</v>
      </c>
      <c r="R10" s="16" t="s">
        <v>43650</v>
      </c>
      <c r="S10" s="21">
        <f>IF(D7L603C7=0,0,D7L603C5/D7L603C7)</f>
        <v>4.1765632382358923E-3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996.27033225655657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996.27033225655657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996.27033225655657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996.27033225655657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996.27033225655657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13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13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996.27033225655657</v>
      </c>
      <c r="R16" s="16" t="s">
        <v>43675</v>
      </c>
      <c r="S16" s="21">
        <f>IF(D7L609C7=0,0,D7L609C5/D7L609C7)</f>
        <v>1.3048667193125127E-2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996.27033225655657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996.27033225655657</v>
      </c>
      <c r="R18" s="16" t="s">
        <v>43684</v>
      </c>
      <c r="S18" s="21">
        <f>IF(D7L611C7=0,0,D7L611C5/D7L611C7)</f>
        <v>1.2044923562884733E-2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996.27033225655657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996.27033225655657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996.27033225655657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124.33950977337339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62.169754886686697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996.27033225655657</v>
      </c>
      <c r="R22" s="16" t="s">
        <v>43700</v>
      </c>
      <c r="S22" s="21">
        <f>IF(D7L615C7=0,0,D7L615C5/D7L615C7)</f>
        <v>6.2402495461118403E-2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996.27033225655657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74.067457985676398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37.033728992838199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996.27033225655657</v>
      </c>
      <c r="R24" s="16" t="s">
        <v>43708</v>
      </c>
      <c r="S24" s="21">
        <f>IF(D7L617C7=0,0,D7L617C5/D7L617C7)</f>
        <v>3.7172369580610362E-2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996.27033225655657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996.27033225655657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996.27033225655657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996.27033225655657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996.27033225655657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996.27033225655657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245.69931169895676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135.34965584947838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0.13585635491414344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996.27033225655657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255.11100617109264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127.55550308554632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996.27033225655657</v>
      </c>
      <c r="R33" s="16" t="s">
        <v>43746</v>
      </c>
      <c r="S33" s="21">
        <f>IF(D7L626C7=0,0,D7L626C5/D7L626C7)</f>
        <v>0.12803302372422609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151.96636825817197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75.983184129085984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996.27033225655657</v>
      </c>
      <c r="R34" s="16" t="s">
        <v>43750</v>
      </c>
      <c r="S34" s="21">
        <f>IF(D7L627C7=0,0,D7L627C5/D7L627C7)</f>
        <v>7.6267637074953085E-2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46.964241182654717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46.964241182654717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996.27033225655657</v>
      </c>
      <c r="R35" s="16" t="s">
        <v>43754</v>
      </c>
      <c r="S35" s="21">
        <f>IF(D7L628C7=0,0,D7L628C5/D7L628C7)</f>
        <v>4.7140057936163278E-2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1345.9497415782189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1345.9497415782189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996.27033225655657</v>
      </c>
      <c r="R36" s="16" t="s">
        <v>43758</v>
      </c>
      <c r="S36" s="21">
        <f>IF(D7L629C7=0,0,D7L629C5/D7L629C7)</f>
        <v>1.3509884797328422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-12.835199999999999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-12.835199999999999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996.27033225655657</v>
      </c>
      <c r="R37" s="16" t="s">
        <v>43762</v>
      </c>
      <c r="S37" s="21">
        <f>IF(D7L630C7=0,0,D7L630C5/D7L630C7)</f>
        <v>-1.2883250242861509E-2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1787.1561571901384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1583.6174699755059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1.5895459482253231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9A550-454D-4198-9ECA-D9B8604643CF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35427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35427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1100.8389999999999</v>
      </c>
      <c r="R8" s="16" t="s">
        <v>43792</v>
      </c>
      <c r="S8" s="21">
        <f>IF(D7L701C7=0,0,D7L701C5/D7L701C7)</f>
        <v>32.181817686328337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6611.4502313840976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6611.4502313840976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1100.8389999999999</v>
      </c>
      <c r="R9" s="16" t="s">
        <v>43796</v>
      </c>
      <c r="S9" s="21">
        <f>IF(D7L702C7=0,0,D7L702C5/D7L702C7)</f>
        <v>6.0058284920720446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6021.2486327303322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6021.2486327303322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1100.8389999999999</v>
      </c>
      <c r="R10" s="16" t="s">
        <v>43801</v>
      </c>
      <c r="S10" s="21">
        <f>IF(D7L703C7=0,0,D7L703C5/D7L703C7)</f>
        <v>5.4696905112648917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2062.7247791333616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2062.7247791333616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1100.8389999999999</v>
      </c>
      <c r="R11" s="16" t="s">
        <v>43806</v>
      </c>
      <c r="S11" s="21">
        <f>IF(D7L704C7=0,0,D7L704C5/D7L704C7)</f>
        <v>1.8737751652452008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1100.8389999999999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1100.8389999999999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1100.8389999999999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590.77455899999995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590.77455899999995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1058.2772</v>
      </c>
      <c r="R15" s="16" t="s">
        <v>43826</v>
      </c>
      <c r="S15" s="21">
        <f>IF(D7L708C7=0,0,D7L708C5/D7L708C7)</f>
        <v>0.55824179052520451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8.7634117704544394</v>
      </c>
      <c r="J16" s="16" t="s">
        <v>43832</v>
      </c>
      <c r="K16" s="21">
        <f>IF(FLOW_THRU_100PCT="Y",1,INDEX(VariabilityMatrix,D7L709C1,D7L709C6))</f>
        <v>0.51998949836467689</v>
      </c>
      <c r="L16" s="16" t="s">
        <v>43828</v>
      </c>
      <c r="M16" s="15">
        <f>IF(D7L709C2&lt;&gt;0,D7L709C2*D7L709C4,D7L709C3*D7L709C4)</f>
        <v>4.5568820904817091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1058.2772</v>
      </c>
      <c r="R16" s="16" t="s">
        <v>43830</v>
      </c>
      <c r="S16" s="21">
        <f>IF(D7L709C7=0,0,D7L709C5/D7L709C7)</f>
        <v>4.3059437456289418E-3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0.5415186677207473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1100.8389999999999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144.78316120081593</v>
      </c>
      <c r="J18" s="16" t="s">
        <v>43842</v>
      </c>
      <c r="K18" s="21">
        <f>IF(FLOW_THRU_100PCT="Y",1,INDEX(VariabilityMatrix,D7L711C1,D7L711C6))</f>
        <v>0.51998949836467689</v>
      </c>
      <c r="L18" s="16" t="s">
        <v>43838</v>
      </c>
      <c r="M18" s="15">
        <f>IF(D7L711C2&lt;&gt;0,D7L711C2*D7L711C4,D7L711C3*D7L711C4)</f>
        <v>75.285723364464417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1058.2772</v>
      </c>
      <c r="R18" s="16" t="s">
        <v>43840</v>
      </c>
      <c r="S18" s="21">
        <f>IF(D7L711C7=0,0,D7L711C5/D7L711C7)</f>
        <v>7.1139889779789661E-2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14.179144773619045</v>
      </c>
      <c r="J19" s="16" t="s">
        <v>43847</v>
      </c>
      <c r="K19" s="21">
        <f>IF(FLOW_THRU_100PCT="Y",1,INDEX(VariabilityMatrix,D7L712C1,D7L712C6))</f>
        <v>0.5415186677207473</v>
      </c>
      <c r="L19" s="16" t="s">
        <v>43843</v>
      </c>
      <c r="M19" s="15">
        <f>IF(D7L712C2&lt;&gt;0,D7L712C2*D7L712C4,D7L712C3*D7L712C4)</f>
        <v>7.6782715872297826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1100.8389999999999</v>
      </c>
      <c r="R19" s="16" t="s">
        <v>43845</v>
      </c>
      <c r="S19" s="21">
        <f>IF(D7L712C7=0,0,D7L712C5/D7L712C7)</f>
        <v>6.9749269304864589E-3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0.5415186677207473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1100.8389999999999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0.5415186677207473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1100.8389999999999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0.5415186677207473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1100.8389999999999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0.5415186677207473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1100.8389999999999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0.5415186677207473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1100.8389999999999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7.2473645139248601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7.2473645139248601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1100.8389999999999</v>
      </c>
      <c r="R25" s="16" t="s">
        <v>43875</v>
      </c>
      <c r="S25" s="21">
        <f>IF(D7L718C7=0,0,D7L718C5/D7L718C7)</f>
        <v>6.5834917857423838E-3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9.1142543220552739</v>
      </c>
      <c r="J26" s="16" t="s">
        <v>43881</v>
      </c>
      <c r="K26" s="21">
        <f>IF(FLOW_THRU_100PCT="Y",1,INDEX(VariabilityMatrix,D7L719C1,D7L719C6))</f>
        <v>0.51998949836467689</v>
      </c>
      <c r="L26" s="16" t="s">
        <v>43877</v>
      </c>
      <c r="M26" s="15">
        <f>IF(D7L719C2&lt;&gt;0,D7L719C2*D7L719C4,D7L719C3*D7L719C4)</f>
        <v>4.7393165328936098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1058.2772</v>
      </c>
      <c r="R26" s="16" t="s">
        <v>43879</v>
      </c>
      <c r="S26" s="21">
        <f>IF(D7L719C7=0,0,D7L719C5/D7L719C7)</f>
        <v>4.4783318896916705E-3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19.40150753513533</v>
      </c>
      <c r="J27" s="16" t="s">
        <v>43886</v>
      </c>
      <c r="K27" s="21">
        <f>IF(FLOW_THRU_100PCT="Y",1,INDEX(VariabilityMatrix,D7L720C1,D7L720C6))</f>
        <v>0.52190386455991</v>
      </c>
      <c r="L27" s="16" t="s">
        <v>43882</v>
      </c>
      <c r="M27" s="15">
        <f>IF(D7L720C2&lt;&gt;0,D7L720C2*D7L720C4,D7L720C3*D7L720C4)</f>
        <v>10.125721760875344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1065.7433333333331</v>
      </c>
      <c r="R27" s="16" t="s">
        <v>43884</v>
      </c>
      <c r="S27" s="21">
        <f>IF(D7L720C7=0,0,D7L720C5/D7L720C7)</f>
        <v>9.5010885305799198E-3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50916.687046363797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50822.831482097659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46.192337318097593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721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360.5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1100.8389999999999</v>
      </c>
      <c r="R29" s="16" t="s">
        <v>43893</v>
      </c>
      <c r="S29" s="21">
        <f>IF(D7L722C7=0,0,D7L722C5/D7L722C7)</f>
        <v>0.32747749670932808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1100.8389999999999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721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360.5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0.32747749670932808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8198.0683806933303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4099.0341903466651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1100.8389999999999</v>
      </c>
      <c r="R32" s="16" t="s">
        <v>43907</v>
      </c>
      <c r="S32" s="21">
        <f>IF(D7L725C7=0,0,D7L725C5/D7L725C7)</f>
        <v>3.7235546618049189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87D54-EAD0-486C-88ED-65DB6F1E6A6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228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228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53.688000000000002</v>
      </c>
      <c r="R8" s="16" t="s">
        <v>43923</v>
      </c>
      <c r="S8" s="21">
        <f>IF(D7L726C7=0,0,D7L726C5/D7L726C7)</f>
        <v>4.2467590523021901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42.549768615902401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42.549768615902401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53.688000000000002</v>
      </c>
      <c r="R9" s="16" t="s">
        <v>43927</v>
      </c>
      <c r="S9" s="21">
        <f>IF(D7L727C7=0,0,D7L727C5/D7L727C7)</f>
        <v>0.79253778527608398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38.751367269667654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38.751367269667654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53.688000000000002</v>
      </c>
      <c r="R10" s="16" t="s">
        <v>43931</v>
      </c>
      <c r="S10" s="21">
        <f>IF(D7L728C7=0,0,D7L728C5/D7L728C7)</f>
        <v>0.7217882444804733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13.275220866638621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13.275220866638621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53.688000000000002</v>
      </c>
      <c r="R11" s="16" t="s">
        <v>43935</v>
      </c>
      <c r="S11" s="21">
        <f>IF(D7L729C7=0,0,D7L729C5/D7L729C7)</f>
        <v>0.24726607187152846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53.688000000000002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53.688000000000002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53.688000000000002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322.57635675220865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322.57635675220865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6.008351153930275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EBA12-3FA0-4EF2-BC82-B81AFC57F80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135.6874986342815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135.6874986342815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135.6874986342815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135.6874986342815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135.6874986342815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135.6874986342815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135.6874986342815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84340-C194-4E5F-AF20-694CCEE9EA4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106.49028639999999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106.49028639999999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458.57859999999999</v>
      </c>
      <c r="R17" s="16" t="s">
        <v>44069</v>
      </c>
      <c r="S17" s="21">
        <f>IF(D7L810C7=0,0,D7L810C5/D7L810C7)</f>
        <v>0.23221817677493017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1.5796520264116929</v>
      </c>
      <c r="J18" s="16" t="s">
        <v>44075</v>
      </c>
      <c r="K18" s="21">
        <f>IF(FLOW_THRU_100PCT="Y",1,INDEX(VariabilityMatrix,D7L811C1,D7L811C6))</f>
        <v>0.51998949836467689</v>
      </c>
      <c r="L18" s="16" t="s">
        <v>44071</v>
      </c>
      <c r="M18" s="15">
        <f>IF(D7L811C2&lt;&gt;0,D7L811C2*D7L811C4,D7L811C3*D7L811C4)</f>
        <v>0.82140246480456147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458.57859999999999</v>
      </c>
      <c r="R18" s="16" t="s">
        <v>44073</v>
      </c>
      <c r="S18" s="21">
        <f>IF(D7L811C7=0,0,D7L811C5/D7L811C7)</f>
        <v>1.791192316441634E-3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0.5415186677207473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26.097942213811979</v>
      </c>
      <c r="J20" s="16" t="s">
        <v>44085</v>
      </c>
      <c r="K20" s="21">
        <f>IF(FLOW_THRU_100PCT="Y",1,INDEX(VariabilityMatrix,D7L813C1,D7L813C6))</f>
        <v>0.51998949836467689</v>
      </c>
      <c r="L20" s="16" t="s">
        <v>44081</v>
      </c>
      <c r="M20" s="15">
        <f>IF(D7L813C2&lt;&gt;0,D7L813C2*D7L813C4,D7L813C3*D7L813C4)</f>
        <v>13.570655880110417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458.57859999999999</v>
      </c>
      <c r="R20" s="16" t="s">
        <v>44083</v>
      </c>
      <c r="S20" s="21">
        <f>IF(D7L813C7=0,0,D7L813C5/D7L813C7)</f>
        <v>2.9592867787791268E-2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2.5558669797928033</v>
      </c>
      <c r="J21" s="16" t="s">
        <v>44090</v>
      </c>
      <c r="K21" s="21">
        <f>IF(FLOW_THRU_100PCT="Y",1,INDEX(VariabilityMatrix,D7L814C1,D7L814C6))</f>
        <v>0.5415186677207473</v>
      </c>
      <c r="L21" s="16" t="s">
        <v>44086</v>
      </c>
      <c r="M21" s="15">
        <f>IF(D7L814C2&lt;&gt;0,D7L814C2*D7L814C4,D7L814C3*D7L814C4)</f>
        <v>1.384049681768849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0.5415186677207473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0.5415186677207473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0.5415186677207473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0.5415186677207473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0.5415186677207473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1.3063763680674256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1.3063763680674256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1.642893280172723</v>
      </c>
      <c r="J28" s="16" t="s">
        <v>44124</v>
      </c>
      <c r="K28" s="21">
        <f>IF(FLOW_THRU_100PCT="Y",1,INDEX(VariabilityMatrix,D7L821C1,D7L821C6))</f>
        <v>0.51998949836467689</v>
      </c>
      <c r="L28" s="16" t="s">
        <v>44120</v>
      </c>
      <c r="M28" s="15">
        <f>IF(D7L821C2&lt;&gt;0,D7L821C2*D7L821C4,D7L821C3*D7L821C4)</f>
        <v>0.85428725262371275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458.57859999999999</v>
      </c>
      <c r="R28" s="16" t="s">
        <v>44122</v>
      </c>
      <c r="S28" s="21">
        <f>IF(D7L821C7=0,0,D7L821C5/D7L821C7)</f>
        <v>1.8629025702981185E-3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3.4972259088230633</v>
      </c>
      <c r="J29" s="16" t="s">
        <v>44129</v>
      </c>
      <c r="K29" s="21">
        <f>IF(FLOW_THRU_100PCT="Y",1,INDEX(VariabilityMatrix,D7L822C1,D7L822C6))</f>
        <v>0.52190386455991</v>
      </c>
      <c r="L29" s="16" t="s">
        <v>44125</v>
      </c>
      <c r="M29" s="15">
        <f>IF(D7L822C2&lt;&gt;0,D7L822C2*D7L822C4,D7L822C3*D7L822C4)</f>
        <v>1.8252157170538001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13.759</v>
      </c>
      <c r="R29" s="16" t="s">
        <v>44127</v>
      </c>
      <c r="S29" s="21">
        <f>IF(D7L822C7=0,0,D7L822C5/D7L822C7)</f>
        <v>0.13265613177220728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143.17024317707967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126.25227376442875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0.39812127122166852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85.70715201142032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42.85357600571016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85.70715201142032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42.85357600571016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390.43951684389765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195.21975842194882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5C26D-6528-4E86-A71A-C495DE90534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140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140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27574.47</v>
      </c>
      <c r="R8" s="16" t="s">
        <v>44182</v>
      </c>
      <c r="S8" s="21">
        <f>IF(D7L901C7=0,0,D7L901C5/D7L901C7)</f>
        <v>5.077160141246595E-3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397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397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27574.47</v>
      </c>
      <c r="R9" s="16" t="s">
        <v>44187</v>
      </c>
      <c r="S9" s="21">
        <f>IF(D7L902C7=0,0,D7L902C5/D7L902C7)</f>
        <v>1.439737554339213E-2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5838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5838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27574.47</v>
      </c>
      <c r="R10" s="16" t="s">
        <v>44192</v>
      </c>
      <c r="S10" s="21">
        <f>IF(D7L903C7=0,0,D7L903C5/D7L903C7)</f>
        <v>0.21171757788998299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27574.47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2124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2124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27574.47</v>
      </c>
      <c r="R12" s="16" t="s">
        <v>44202</v>
      </c>
      <c r="S12" s="21">
        <f>IF(D7L905C7=0,0,D7L905C5/D7L905C7)</f>
        <v>7.7027772428626906E-2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27574.47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27574.47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27574.47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27574.47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6023.955782179999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6023.955782179999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28871.500200000002</v>
      </c>
      <c r="R17" s="16" t="s">
        <v>44227</v>
      </c>
      <c r="S17" s="21">
        <f>IF(D7L910C7=0,0,D7L910C5/D7L910C7)</f>
        <v>0.20864713438687188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89.357952542186709</v>
      </c>
      <c r="J18" s="16" t="s">
        <v>44233</v>
      </c>
      <c r="K18" s="21">
        <f>IF(FLOW_THRU_100PCT="Y",1,INDEX(VariabilityMatrix,D7L911C1,D7L911C6))</f>
        <v>0.51998949836467689</v>
      </c>
      <c r="L18" s="16" t="s">
        <v>44229</v>
      </c>
      <c r="M18" s="15">
        <f>IF(D7L911C2&lt;&gt;0,D7L911C2*D7L911C4,D7L911C3*D7L911C4)</f>
        <v>46.465196917306272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28871.500200000002</v>
      </c>
      <c r="R18" s="16" t="s">
        <v>44231</v>
      </c>
      <c r="S18" s="21">
        <f>IF(D7L911C7=0,0,D7L911C5/D7L911C7)</f>
        <v>1.6093793739649963E-3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0.5415186677207473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27574.47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1476.3116450956618</v>
      </c>
      <c r="J20" s="16" t="s">
        <v>44243</v>
      </c>
      <c r="K20" s="21">
        <f>IF(FLOW_THRU_100PCT="Y",1,INDEX(VariabilityMatrix,D7L913C1,D7L913C6))</f>
        <v>0.51998949836467689</v>
      </c>
      <c r="L20" s="16" t="s">
        <v>44239</v>
      </c>
      <c r="M20" s="15">
        <f>IF(D7L913C2&lt;&gt;0,D7L913C2*D7L913C4,D7L913C3*D7L913C4)</f>
        <v>767.66655176322411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28871.500200000002</v>
      </c>
      <c r="R20" s="16" t="s">
        <v>44241</v>
      </c>
      <c r="S20" s="21">
        <f>IF(D7L913C7=0,0,D7L913C5/D7L913C7)</f>
        <v>2.6589077340817367E-2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144.5806015919006</v>
      </c>
      <c r="J21" s="16" t="s">
        <v>44248</v>
      </c>
      <c r="K21" s="21">
        <f>IF(FLOW_THRU_100PCT="Y",1,INDEX(VariabilityMatrix,D7L914C1,D7L914C6))</f>
        <v>0.5415186677207473</v>
      </c>
      <c r="L21" s="16" t="s">
        <v>44244</v>
      </c>
      <c r="M21" s="15">
        <f>IF(D7L914C2&lt;&gt;0,D7L914C2*D7L914C4,D7L914C3*D7L914C4)</f>
        <v>78.293094752310168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27574.47</v>
      </c>
      <c r="R21" s="16" t="s">
        <v>44246</v>
      </c>
      <c r="S21" s="21">
        <f>IF(D7L914C7=0,0,D7L914C5/D7L914C7)</f>
        <v>2.8393327143662293E-3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0.5415186677207473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27574.47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0.5415186677207473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27574.47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0.5415186677207473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27574.47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0.5415186677207473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27574.47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0.5415186677207473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27574.47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73.899261070285533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73.899261070285533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27574.47</v>
      </c>
      <c r="R27" s="16" t="s">
        <v>44276</v>
      </c>
      <c r="S27" s="21">
        <f>IF(D7L920C7=0,0,D7L920C5/D7L920C7)</f>
        <v>2.6799884483830706E-3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92.93539166029646</v>
      </c>
      <c r="J28" s="16" t="s">
        <v>44282</v>
      </c>
      <c r="K28" s="21">
        <f>IF(FLOW_THRU_100PCT="Y",1,INDEX(VariabilityMatrix,D7L921C1,D7L921C6))</f>
        <v>0.51998949836467689</v>
      </c>
      <c r="L28" s="16" t="s">
        <v>44278</v>
      </c>
      <c r="M28" s="15">
        <f>IF(D7L921C2&lt;&gt;0,D7L921C2*D7L921C4,D7L921C3*D7L921C4)</f>
        <v>48.325427689762336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28871.500200000002</v>
      </c>
      <c r="R28" s="16" t="s">
        <v>44280</v>
      </c>
      <c r="S28" s="21">
        <f>IF(D7L921C7=0,0,D7L921C5/D7L921C7)</f>
        <v>1.6738107599189574E-3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197.83151071555758</v>
      </c>
      <c r="J29" s="16" t="s">
        <v>44287</v>
      </c>
      <c r="K29" s="21">
        <f>IF(FLOW_THRU_100PCT="Y",1,INDEX(VariabilityMatrix,D7L922C1,D7L922C6))</f>
        <v>0.52190386455991</v>
      </c>
      <c r="L29" s="16" t="s">
        <v>44283</v>
      </c>
      <c r="M29" s="15">
        <f>IF(D7L922C2&lt;&gt;0,D7L922C2*D7L922C4,D7L922C3*D7L922C4)</f>
        <v>103.24902997417475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28701.204333333339</v>
      </c>
      <c r="R29" s="16" t="s">
        <v>44285</v>
      </c>
      <c r="S29" s="21">
        <f>IF(D7L922C7=0,0,D7L922C5/D7L922C7)</f>
        <v>3.5973762206996376E-3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16597.87214485589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15640.854344347064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0.55585598524827062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4848.2928479885795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2424.1464239942898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27574.47</v>
      </c>
      <c r="R31" s="16" t="s">
        <v>44294</v>
      </c>
      <c r="S31" s="21">
        <f>IF(D7L924C7=0,0,D7L924C5/D7L924C7)</f>
        <v>8.7912711431780546E-2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27574.47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4848.2928479885795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2424.1464239942898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8.7912711431780546E-2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22086.431209779923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11043.215604889961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27574.47</v>
      </c>
      <c r="R34" s="16" t="s">
        <v>44306</v>
      </c>
      <c r="S34" s="21">
        <f>IF(D7L927C7=0,0,D7L927C5/D7L927C7)</f>
        <v>0.40048695785956939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53074-336B-4A67-B79D-2C1A994976E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3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3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492.91899999999998</v>
      </c>
      <c r="R8" s="16" t="s">
        <v>44339</v>
      </c>
      <c r="S8" s="21">
        <f>IF(D7L1001C7=0,0,D7L1001C5/D7L1001C7)</f>
        <v>6.0861926604573978E-3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7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7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492.91899999999998</v>
      </c>
      <c r="R9" s="16" t="s">
        <v>44344</v>
      </c>
      <c r="S9" s="21">
        <f>IF(D7L1002C7=0,0,D7L1002C5/D7L1002C7)</f>
        <v>1.4201116207733929E-2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105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105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492.91899999999998</v>
      </c>
      <c r="R10" s="16" t="s">
        <v>44349</v>
      </c>
      <c r="S10" s="21">
        <f>IF(D7L1003C7=0,0,D7L1003C5/D7L1003C7)</f>
        <v>0.21301674311600893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492.91899999999998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38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38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492.91899999999998</v>
      </c>
      <c r="R12" s="16" t="s">
        <v>44359</v>
      </c>
      <c r="S12" s="21">
        <f>IF(D7L1005C7=0,0,D7L1005C5/D7L1005C7)</f>
        <v>7.7091773699127036E-2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492.91899999999998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492.91899999999998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492.91899999999998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492.91899999999998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3373.0141721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3373.0141721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616.81839999999988</v>
      </c>
      <c r="R17" s="16" t="s">
        <v>44384</v>
      </c>
      <c r="S17" s="21">
        <f>IF(D7L1010C7=0,0,D7L1010C5/D7L1010C7)</f>
        <v>5.4684071877557487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50.034504105466702</v>
      </c>
      <c r="J18" s="16" t="s">
        <v>44390</v>
      </c>
      <c r="K18" s="21">
        <f>IF(FLOW_THRU_100PCT="Y",1,INDEX(VariabilityMatrix,D7L1011C1,D7L1011C6))</f>
        <v>0.51998949836467689</v>
      </c>
      <c r="L18" s="16" t="s">
        <v>44386</v>
      </c>
      <c r="M18" s="15">
        <f>IF(D7L1011C2&lt;&gt;0,D7L1011C2*D7L1011C4,D7L1011C3*D7L1011C4)</f>
        <v>26.017416690726996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616.81839999999988</v>
      </c>
      <c r="R18" s="16" t="s">
        <v>44388</v>
      </c>
      <c r="S18" s="21">
        <f>IF(D7L1011C7=0,0,D7L1011C5/D7L1011C7)</f>
        <v>4.2180026877808773E-2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0.5415186677207473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492.91899999999998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826.63623064342403</v>
      </c>
      <c r="J20" s="16" t="s">
        <v>44400</v>
      </c>
      <c r="K20" s="21">
        <f>IF(FLOW_THRU_100PCT="Y",1,INDEX(VariabilityMatrix,D7L1013C1,D7L1013C6))</f>
        <v>0.51998949836467689</v>
      </c>
      <c r="L20" s="16" t="s">
        <v>44396</v>
      </c>
      <c r="M20" s="15">
        <f>IF(D7L1013C2&lt;&gt;0,D7L1013C2*D7L1013C4,D7L1013C3*D7L1013C4)</f>
        <v>429.8421589023414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616.81839999999988</v>
      </c>
      <c r="R20" s="16" t="s">
        <v>44398</v>
      </c>
      <c r="S20" s="21">
        <f>IF(D7L1013C7=0,0,D7L1013C5/D7L1013C7)</f>
        <v>0.69686987110362053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80.955510932343131</v>
      </c>
      <c r="J21" s="16" t="s">
        <v>44405</v>
      </c>
      <c r="K21" s="21">
        <f>IF(FLOW_THRU_100PCT="Y",1,INDEX(VariabilityMatrix,D7L1014C1,D7L1014C6))</f>
        <v>0.5415186677207473</v>
      </c>
      <c r="L21" s="16" t="s">
        <v>44401</v>
      </c>
      <c r="M21" s="15">
        <f>IF(D7L1014C2&lt;&gt;0,D7L1014C2*D7L1014C4,D7L1014C3*D7L1014C4)</f>
        <v>43.838920424734845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492.91899999999998</v>
      </c>
      <c r="R21" s="16" t="s">
        <v>44403</v>
      </c>
      <c r="S21" s="21">
        <f>IF(D7L1014C7=0,0,D7L1014C5/D7L1014C7)</f>
        <v>8.8937371910465704E-2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0.5415186677207473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492.91899999999998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0.5415186677207473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492.91899999999998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0.5415186677207473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492.91899999999998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0.5415186677207473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492.91899999999998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0.5415186677207473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492.91899999999998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41.378666097642814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41.378666097642814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492.91899999999998</v>
      </c>
      <c r="R27" s="16" t="s">
        <v>44433</v>
      </c>
      <c r="S27" s="21">
        <f>IF(D7L1020C7=0,0,D7L1020C5/D7L1020C7)</f>
        <v>8.3946177967663682E-2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52.037631831089264</v>
      </c>
      <c r="J28" s="16" t="s">
        <v>44439</v>
      </c>
      <c r="K28" s="21">
        <f>IF(FLOW_THRU_100PCT="Y",1,INDEX(VariabilityMatrix,D7L1021C1,D7L1021C6))</f>
        <v>0.51998949836467689</v>
      </c>
      <c r="L28" s="16" t="s">
        <v>44435</v>
      </c>
      <c r="M28" s="15">
        <f>IF(D7L1021C2&lt;&gt;0,D7L1021C2*D7L1021C4,D7L1021C3*D7L1021C4)</f>
        <v>27.05902207193385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616.81839999999988</v>
      </c>
      <c r="R28" s="16" t="s">
        <v>44437</v>
      </c>
      <c r="S28" s="21">
        <f>IF(D7L1021C7=0,0,D7L1021C5/D7L1021C7)</f>
        <v>4.3868701180013202E-2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110.77247467610808</v>
      </c>
      <c r="J29" s="16" t="s">
        <v>44444</v>
      </c>
      <c r="K29" s="21">
        <f>IF(FLOW_THRU_100PCT="Y",1,INDEX(VariabilityMatrix,D7L1022C1,D7L1022C6))</f>
        <v>0.52190386455991</v>
      </c>
      <c r="L29" s="16" t="s">
        <v>44440</v>
      </c>
      <c r="M29" s="15">
        <f>IF(D7L1022C2&lt;&gt;0,D7L1022C2*D7L1022C4,D7L1022C3*D7L1022C4)</f>
        <v>57.812582620325571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504.56533333333329</v>
      </c>
      <c r="R29" s="16" t="s">
        <v>44442</v>
      </c>
      <c r="S29" s="21">
        <f>IF(D7L1022C7=0,0,D7L1022C5/D7L1022C7)</f>
        <v>0.11457898274222614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4687.8291903860736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4151.9629389077054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6.8491841452208746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-5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-2.5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492.91899999999998</v>
      </c>
      <c r="R31" s="16" t="s">
        <v>44451</v>
      </c>
      <c r="S31" s="21">
        <f>IF(D7L1024C7=0,0,D7L1024C5/D7L1024C7)</f>
        <v>-5.0718272170478312E-3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492.91899999999998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-5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-2.5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-5.0718272170478312E-3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-73.955199999999991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-36.977599999999995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492.91899999999998</v>
      </c>
      <c r="R34" s="16" t="s">
        <v>44465</v>
      </c>
      <c r="S34" s="21">
        <f>IF(D7L1027C7=0,0,D7L1027C5/D7L1027C7)</f>
        <v>-7.5017599240443156E-2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DFB64-D366-4B06-82EC-0BE3AB4E64D2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0.51998949836467689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0.5415186677207473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0.51998949836467689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0.5415186677207473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0.5415186677207473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0.5415186677207473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0.5415186677207473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0.5415186677207473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0.5415186677207473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0.51998949836467689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0.52190386455991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37DDE8-F24A-4BA2-8D75-DBA88FF300A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831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831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831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831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831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831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831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3C89B-A010-4EF5-864B-EB5A0FB8F21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38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38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36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36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1509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1509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530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530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68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68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0.51998949836467689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0.5415186677207473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0.51998949836467689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0.5415186677207473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0.5415186677207473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0.5415186677207473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0.5415186677207473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0.5415186677207473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0.5415186677207473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0.5415186677207473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0.51998949836467689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2181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2181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205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102.5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205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102.5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11.95018859609535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5.9750942980476749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CEEB03-B800-4203-89E9-1A02ABEB9DF9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2565567.9863642734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353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2290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2643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313986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61035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42472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50793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52275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41681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12353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34644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609240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1398307.8655429739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220207.67054103158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74843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2181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205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11.95018859609535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-74843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614064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205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11.95018859609535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1876660.9863642734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609035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1618503.5858954093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4104199.5722596827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A0D0C-777A-4F01-A027-0AF038227188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150.58927399384754</v>
      </c>
      <c r="J8" s="16" t="s">
        <v>44958</v>
      </c>
      <c r="K8" s="21">
        <f>IF(FLOW_THRU_100PCT="Y",1,INDEX(VariabilityMatrix,D8L201C1,D8L201C6))</f>
        <v>0.51998949836467689</v>
      </c>
      <c r="L8" s="16" t="s">
        <v>44956</v>
      </c>
      <c r="M8" s="15">
        <f>IF(D8L201C2&lt;&gt;0,D8L201C2*D8L201C4,D8L201C3*D8L201C4)</f>
        <v>78.304841043161673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5.3767008732183277E-2</v>
      </c>
      <c r="J9" s="16" t="s">
        <v>44962</v>
      </c>
      <c r="K9" s="21">
        <f>IF(FLOW_THRU_100PCT="Y",1,INDEX(VariabilityMatrix,D8L202C1,D8L202C6))</f>
        <v>0.51998949836467689</v>
      </c>
      <c r="L9" s="16" t="s">
        <v>44960</v>
      </c>
      <c r="M9" s="15">
        <f>IF(D8L202C2&lt;&gt;0,D8L202C2*D8L202C4,D8L202C3*D8L202C4)</f>
        <v>2.7958279899217186E-2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4.3360695140530073E-3</v>
      </c>
      <c r="J10" s="16" t="s">
        <v>44965</v>
      </c>
      <c r="K10" s="21">
        <f>IF(FLOW_THRU_100PCT="Y",1,INDEX(VariabilityMatrix,D8L203C1,D8L203C6))</f>
        <v>0.51998949836467689</v>
      </c>
      <c r="L10" s="16" t="s">
        <v>44963</v>
      </c>
      <c r="M10" s="15">
        <f>IF(D8L203C2&lt;&gt;0,D8L203C2*D8L203C4,D8L203C3*D8L203C4)</f>
        <v>2.2547106114867914E-3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0.51998949836467689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278.86009519999999</v>
      </c>
      <c r="J12" s="16" t="s">
        <v>44971</v>
      </c>
      <c r="K12" s="21">
        <f>IF(FLOW_THRU_100PCT="Y",1,INDEX(VariabilityMatrix,D8L205C1,D8L205C6))</f>
        <v>0.51998949836467689</v>
      </c>
      <c r="L12" s="16" t="s">
        <v>44969</v>
      </c>
      <c r="M12" s="15">
        <f>IF(D8L205C2&lt;&gt;0,D8L205C2*D8L205C4,D8L205C3*D8L205C4)</f>
        <v>145.00432101697405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264.61801791684474</v>
      </c>
      <c r="J13" s="16" t="s">
        <v>44974</v>
      </c>
      <c r="K13" s="21">
        <f>IF(FLOW_THRU_100PCT="Y",1,INDEX(VariabilityMatrix,D8L206C1,D8L206C6))</f>
        <v>0.51998949836467689</v>
      </c>
      <c r="L13" s="16" t="s">
        <v>44972</v>
      </c>
      <c r="M13" s="15">
        <f>IF(D8L206C2&lt;&gt;0,D8L206C2*D8L206C4,D8L206C3*D8L206C4)</f>
        <v>137.59859039483518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2.4753187710116573E-2</v>
      </c>
      <c r="J14" s="16" t="s">
        <v>44977</v>
      </c>
      <c r="K14" s="21">
        <f>IF(FLOW_THRU_100PCT="Y",1,INDEX(VariabilityMatrix,D8L207C1,D8L207C6))</f>
        <v>0.51998949836467689</v>
      </c>
      <c r="L14" s="16" t="s">
        <v>44975</v>
      </c>
      <c r="M14" s="15">
        <f>IF(D8L207C2&lt;&gt;0,D8L207C2*D8L207C4,D8L207C3*D8L207C4)</f>
        <v>1.2871397660310202E-2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1.9962342175309203E-3</v>
      </c>
      <c r="J15" s="16" t="s">
        <v>44980</v>
      </c>
      <c r="K15" s="21">
        <f>IF(FLOW_THRU_100PCT="Y",1,INDEX(VariabilityMatrix,D8L208C1,D8L208C6))</f>
        <v>0.51998949836467689</v>
      </c>
      <c r="L15" s="16" t="s">
        <v>44978</v>
      </c>
      <c r="M15" s="15">
        <f>IF(D8L208C2&lt;&gt;0,D8L208C2*D8L208C4,D8L208C3*D8L208C4)</f>
        <v>1.0380208293923065E-3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0.51998949836467689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0.5415186677207473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0.5415186677207473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0.5415186677207473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0.5415186677207473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13165.228117339997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0.80545965342142356</v>
      </c>
      <c r="L21" s="16" t="s">
        <v>44996</v>
      </c>
      <c r="M21" s="15">
        <f>IF(D8L214C2&lt;&gt;0,D8L214C2*D8L214C4,D8L214C3*D8L214C4)</f>
        <v>10604.060076606655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4280.0334912199996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0.80545965342142356</v>
      </c>
      <c r="L22" s="16" t="s">
        <v>44998</v>
      </c>
      <c r="M22" s="15">
        <f>IF(D8L215C2&lt;&gt;0,D8L215C2*D8L215C4,D8L215C3*D8L215C4)</f>
        <v>3447.3942924701464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1.6687055151957115</v>
      </c>
      <c r="J23" s="16" t="s">
        <v>45002</v>
      </c>
      <c r="K23" s="21">
        <f>IF(FLOW_THRU_100PCT="Y",1,INDEX(VariabilityMatrix,D8L216C1,D8L216C6))</f>
        <v>0.51998949836467689</v>
      </c>
      <c r="L23" s="16" t="s">
        <v>45000</v>
      </c>
      <c r="M23" s="15">
        <f>IF(D8L216C2&lt;&gt;0,D8L216C2*D8L216C4,D8L216C3*D8L216C4)</f>
        <v>0.86770934376498776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0.13457365925661438</v>
      </c>
      <c r="J24" s="16" t="s">
        <v>45005</v>
      </c>
      <c r="K24" s="21">
        <f>IF(FLOW_THRU_100PCT="Y",1,INDEX(VariabilityMatrix,D8L217C1,D8L217C6))</f>
        <v>0.51998949836467689</v>
      </c>
      <c r="L24" s="16" t="s">
        <v>45003</v>
      </c>
      <c r="M24" s="15">
        <f>IF(D8L217C2&lt;&gt;0,D8L217C2*D8L217C4,D8L217C3*D8L217C4)</f>
        <v>6.9976889569945869E-2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0.51998949836467689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393.63458086000003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0.51998949836467689</v>
      </c>
      <c r="L26" s="16" t="s">
        <v>45009</v>
      </c>
      <c r="M26" s="15">
        <f>IF(D8L219C2&lt;&gt;0,D8L219C2*D8L219C4,D8L219C3*D8L219C4)</f>
        <v>204.68584824038126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275.21198098023814</v>
      </c>
      <c r="J27" s="16" t="s">
        <v>45013</v>
      </c>
      <c r="K27" s="21">
        <f>IF(FLOW_THRU_100PCT="Y",1,INDEX(VariabilityMatrix,D8L220C1,D8L220C6))</f>
        <v>0.51998949836467689</v>
      </c>
      <c r="L27" s="16" t="s">
        <v>45011</v>
      </c>
      <c r="M27" s="15">
        <f>IF(D8L220C2&lt;&gt;0,D8L220C2*D8L220C4,D8L220C3*D8L220C4)</f>
        <v>143.10733993386302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2.5744179776214751E-2</v>
      </c>
      <c r="J28" s="16" t="s">
        <v>45016</v>
      </c>
      <c r="K28" s="21">
        <f>IF(FLOW_THRU_100PCT="Y",1,INDEX(VariabilityMatrix,D8L221C1,D8L221C6))</f>
        <v>0.51998949836467689</v>
      </c>
      <c r="L28" s="16" t="s">
        <v>45014</v>
      </c>
      <c r="M28" s="15">
        <f>IF(D8L221C2&lt;&gt;0,D8L221C2*D8L221C4,D8L221C3*D8L221C4)</f>
        <v>1.3386703127643968E-2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2.0761533089551872E-3</v>
      </c>
      <c r="J29" s="16" t="s">
        <v>45019</v>
      </c>
      <c r="K29" s="21">
        <f>IF(FLOW_THRU_100PCT="Y",1,INDEX(VariabilityMatrix,D8L222C1,D8L222C6))</f>
        <v>0.51998949836467689</v>
      </c>
      <c r="L29" s="16" t="s">
        <v>45017</v>
      </c>
      <c r="M29" s="15">
        <f>IF(D8L222C2&lt;&gt;0,D8L222C2*D8L222C4,D8L222C3*D8L222C4)</f>
        <v>1.0795779176517718E-3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0.51998949836467689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4371.8398893297917</v>
      </c>
      <c r="J31" s="16" t="s">
        <v>45025</v>
      </c>
      <c r="K31" s="21">
        <f>IF(FLOW_THRU_100PCT="Y",1,INDEX(VariabilityMatrix,D8L224C1,D8L224C6))</f>
        <v>0.51998949836467689</v>
      </c>
      <c r="L31" s="16" t="s">
        <v>45023</v>
      </c>
      <c r="M31" s="15">
        <f>IF(D8L224C2&lt;&gt;0,D8L224C2*D8L224C4,D8L224C3*D8L224C4)</f>
        <v>2273.3108309832828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0.40895542288115244</v>
      </c>
      <c r="J32" s="16" t="s">
        <v>45028</v>
      </c>
      <c r="K32" s="21">
        <f>IF(FLOW_THRU_100PCT="Y",1,INDEX(VariabilityMatrix,D8L225C1,D8L225C6))</f>
        <v>0.51998949836467689</v>
      </c>
      <c r="L32" s="16" t="s">
        <v>45026</v>
      </c>
      <c r="M32" s="15">
        <f>IF(D8L225C2&lt;&gt;0,D8L225C2*D8L225C4,D8L225C3*D8L225C4)</f>
        <v>0.21265252519748476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3.2980431375573292E-2</v>
      </c>
      <c r="J33" s="16" t="s">
        <v>45031</v>
      </c>
      <c r="K33" s="21">
        <f>IF(FLOW_THRU_100PCT="Y",1,INDEX(VariabilityMatrix,D8L226C1,D8L226C6))</f>
        <v>0.51998949836467689</v>
      </c>
      <c r="L33" s="16" t="s">
        <v>45029</v>
      </c>
      <c r="M33" s="15">
        <f>IF(D8L226C2&lt;&gt;0,D8L226C2*D8L226C4,D8L226C3*D8L226C4)</f>
        <v>1.7149477966835008E-2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0.51998949836467689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428.15027800028753</v>
      </c>
      <c r="J35" s="16" t="s">
        <v>45037</v>
      </c>
      <c r="K35" s="21">
        <f>IF(FLOW_THRU_100PCT="Y",1,INDEX(VariabilityMatrix,D8L228C1,D8L228C6))</f>
        <v>0.5415186677207473</v>
      </c>
      <c r="L35" s="16" t="s">
        <v>45035</v>
      </c>
      <c r="M35" s="15">
        <f>IF(D8L228C2&lt;&gt;0,D8L228C2*D8L228C4,D8L228C3*D8L228C4)</f>
        <v>231.85136812698329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4.0050501031302109E-2</v>
      </c>
      <c r="J36" s="16" t="s">
        <v>45040</v>
      </c>
      <c r="K36" s="21">
        <f>IF(FLOW_THRU_100PCT="Y",1,INDEX(VariabilityMatrix,D8L229C1,D8L229C6))</f>
        <v>0.5415186677207473</v>
      </c>
      <c r="L36" s="16" t="s">
        <v>45038</v>
      </c>
      <c r="M36" s="15">
        <f>IF(D8L229C2&lt;&gt;0,D8L229C2*D8L229C4,D8L229C3*D8L229C4)</f>
        <v>2.1688093960019136E-2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3.2298943281259579E-3</v>
      </c>
      <c r="J37" s="16" t="s">
        <v>45043</v>
      </c>
      <c r="K37" s="21">
        <f>IF(FLOW_THRU_100PCT="Y",1,INDEX(VariabilityMatrix,D8L230C1,D8L230C6))</f>
        <v>0.5415186677207473</v>
      </c>
      <c r="L37" s="16" t="s">
        <v>45041</v>
      </c>
      <c r="M37" s="15">
        <f>IF(D8L230C2&lt;&gt;0,D8L230C2*D8L230C4,D8L230C3*D8L230C4)</f>
        <v>1.7490480734455669E-3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0.5415186677207473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0.5415186677207473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0.5415186677207473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0.5415186677207473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0.5415186677207473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0.5415186677207473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0.5415186677207473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0.5415186677207473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0.5415186677207473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0.5415186677207473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0.5415186677207473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0.5415186677207473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0.5415186677207473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0.5415186677207473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0.5415186677207473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0.5415186677207473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0.5415186677207473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0.5415186677207473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0.5415186677207473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0.5415186677207473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0.5415186677207473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218.83979470888471</v>
      </c>
      <c r="J59" s="16" t="s">
        <v>45109</v>
      </c>
      <c r="K59" s="21">
        <f>IF(FLOW_THRU_100PCT="Y",1,D8L442C4)</f>
        <v>0.7754011694596068</v>
      </c>
      <c r="L59" s="16" t="s">
        <v>45107</v>
      </c>
      <c r="M59" s="15">
        <f>IF(D8L252C2&lt;&gt;0,D8L252C2*D8L252C4,D8L252C3*D8L252C4)</f>
        <v>169.68863274156948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2.0470951145037549E-2</v>
      </c>
      <c r="J60" s="16" t="s">
        <v>45109</v>
      </c>
      <c r="K60" s="21">
        <f>IF(FLOW_THRU_100PCT="Y",1,D8L442C4)</f>
        <v>0.7754011694596068</v>
      </c>
      <c r="L60" s="16" t="s">
        <v>45110</v>
      </c>
      <c r="M60" s="15">
        <f>IF(D8L253C2&lt;&gt;0,D8L253C2*D8L253C4,D8L253C3*D8L253C4)</f>
        <v>1.5873199457812591E-2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1.650890932501044E-3</v>
      </c>
      <c r="J61" s="16" t="s">
        <v>45109</v>
      </c>
      <c r="K61" s="21">
        <f>IF(FLOW_THRU_100PCT="Y",1,D8L442C4)</f>
        <v>0.7754011694596068</v>
      </c>
      <c r="L61" s="16" t="s">
        <v>45112</v>
      </c>
      <c r="M61" s="15">
        <f>IF(D8L254C2&lt;&gt;0,D8L254C2*D8L254C4,D8L254C3*D8L254C4)</f>
        <v>1.2801027597115703E-3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0.7754011694596068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40.451023385539521</v>
      </c>
      <c r="J63" s="16" t="s">
        <v>45118</v>
      </c>
      <c r="K63" s="21">
        <f>IF(FLOW_THRU_100PCT="Y",1,INDEX(VariabilityMatrix,D8L256C1,D8L256C6))</f>
        <v>0.52190386455991</v>
      </c>
      <c r="L63" s="16" t="s">
        <v>45116</v>
      </c>
      <c r="M63" s="15">
        <f>IF(D8L256C2&lt;&gt;0,D8L256C2*D8L256C4,D8L256C3*D8L256C4)</f>
        <v>21.111545430316369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3.2621946701173852</v>
      </c>
      <c r="J64" s="16" t="s">
        <v>45122</v>
      </c>
      <c r="K64" s="21">
        <f>IF(FLOW_THRU_100PCT="Y",1,INDEX(VariabilityMatrix,D8L257C1,D8L257C6))</f>
        <v>0.52190386455991</v>
      </c>
      <c r="L64" s="16" t="s">
        <v>45120</v>
      </c>
      <c r="M64" s="15">
        <f>IF(D8L257C2&lt;&gt;0,D8L257C2*D8L257C4,D8L257C3*D8L257C4)</f>
        <v>1.7025520052810041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0.52190386455991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122.08093833333334</v>
      </c>
      <c r="J66" s="16" t="s">
        <v>45109</v>
      </c>
      <c r="K66" s="21">
        <f>IF(FLOW_THRU_100PCT="Y",1,D8L442C4)</f>
        <v>0.7754011694596068</v>
      </c>
      <c r="L66" s="16" t="s">
        <v>45126</v>
      </c>
      <c r="M66" s="15">
        <f>IF(D8L259C2&lt;&gt;0,D8L259C2*D8L259C4,D8L259C3*D8L259C4)</f>
        <v>94.661702352392808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9.6656688333333332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0.80665883056638354</v>
      </c>
      <c r="L67" s="16" t="s">
        <v>45127</v>
      </c>
      <c r="M67" s="15">
        <f>IF(D8L260C2&lt;&gt;0,D8L260C2*D8L260C4,D8L260C3*D8L260C4)</f>
        <v>7.7968971177386077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0.80665883056638354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0.22760804746389882</v>
      </c>
      <c r="J69" s="16" t="s">
        <v>45109</v>
      </c>
      <c r="K69" s="21">
        <f>IF(FLOW_THRU_100PCT="Y",1,D8L442C4)</f>
        <v>0.7754011694596068</v>
      </c>
      <c r="L69" s="16" t="s">
        <v>45131</v>
      </c>
      <c r="M69" s="15">
        <f>IF(D8L262C2&lt;&gt;0,D8L262C2*D8L262C4,D8L262C3*D8L262C4)</f>
        <v>0.17648754618192483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1.8355574152865213E-2</v>
      </c>
      <c r="J70" s="16" t="s">
        <v>45109</v>
      </c>
      <c r="K70" s="21">
        <f>IF(FLOW_THRU_100PCT="Y",1,D8L442C4)</f>
        <v>0.7754011694596068</v>
      </c>
      <c r="L70" s="16" t="s">
        <v>45133</v>
      </c>
      <c r="M70" s="15">
        <f>IF(D8L263C2&lt;&gt;0,D8L263C2*D8L263C4,D8L263C3*D8L263C4)</f>
        <v>1.4232933664234218E-2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0.7754011694596068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585.84357360170111</v>
      </c>
      <c r="J72" s="16" t="s">
        <v>45139</v>
      </c>
      <c r="K72" s="21">
        <f>IF(FLOW_THRU_100PCT="Y",1,INDEX(VariabilityMatrix,D8L265C1,D8L265C6))</f>
        <v>0.52190386455991</v>
      </c>
      <c r="L72" s="16" t="s">
        <v>45137</v>
      </c>
      <c r="M72" s="15">
        <f>IF(D8L265C2&lt;&gt;0,D8L265C2*D8L265C4,D8L265C3*D8L265C4)</f>
        <v>305.75402509031591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5.4801619558217107E-2</v>
      </c>
      <c r="J73" s="16" t="s">
        <v>45142</v>
      </c>
      <c r="K73" s="21">
        <f>IF(FLOW_THRU_100PCT="Y",1,INDEX(VariabilityMatrix,D8L266C1,D8L266C6))</f>
        <v>0.52190386455991</v>
      </c>
      <c r="L73" s="16" t="s">
        <v>45140</v>
      </c>
      <c r="M73" s="15">
        <f>IF(D8L266C2&lt;&gt;0,D8L266C2*D8L266C4,D8L266C3*D8L266C4)</f>
        <v>2.8601177031575456E-2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4.4195062639756271E-3</v>
      </c>
      <c r="J74" s="16" t="s">
        <v>45145</v>
      </c>
      <c r="K74" s="21">
        <f>IF(FLOW_THRU_100PCT="Y",1,INDEX(VariabilityMatrix,D8L267C1,D8L267C6))</f>
        <v>0.52190386455991</v>
      </c>
      <c r="L74" s="16" t="s">
        <v>45143</v>
      </c>
      <c r="M74" s="15">
        <f>IF(D8L267C2&lt;&gt;0,D8L267C2*D8L267C4,D8L267C3*D8L267C4)</f>
        <v>2.3065573986156096E-3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0.52190386455991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0.5415186677207473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0.5415186677207473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0.5415186677207473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33.931677056297531</v>
      </c>
      <c r="J79" s="16" t="s">
        <v>45160</v>
      </c>
      <c r="K79" s="21">
        <f>IF(FLOW_THRU_100PCT="Y",1,INDEX(VariabilityMatrix,D8L272C1,D8L272C6))</f>
        <v>0.52190386455991</v>
      </c>
      <c r="L79" s="16" t="s">
        <v>45158</v>
      </c>
      <c r="M79" s="15">
        <f>IF(D8L272C2&lt;&gt;0,D8L272C2*D8L272C4,D8L272C3*D8L272C4)</f>
        <v>17.709073386680512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2.7364384575933465</v>
      </c>
      <c r="J80" s="16" t="s">
        <v>45163</v>
      </c>
      <c r="K80" s="21">
        <f>IF(FLOW_THRU_100PCT="Y",1,INDEX(VariabilityMatrix,D8L273C1,D8L273C6))</f>
        <v>0.52190386455991</v>
      </c>
      <c r="L80" s="16" t="s">
        <v>45161</v>
      </c>
      <c r="M80" s="15">
        <f>IF(D8L273C2&lt;&gt;0,D8L273C2*D8L273C4,D8L273C3*D8L273C4)</f>
        <v>1.4281578061483269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0.52190386455991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40.180806529541208</v>
      </c>
      <c r="J82" s="16" t="s">
        <v>45169</v>
      </c>
      <c r="K82" s="21">
        <f>IF(FLOW_THRU_100PCT="Y",1,INDEX(VariabilityMatrix,D8L275C1,D8L275C6))</f>
        <v>0.5415186677207473</v>
      </c>
      <c r="L82" s="16" t="s">
        <v>45167</v>
      </c>
      <c r="M82" s="15">
        <f>IF(D8L275C2&lt;&gt;0,D8L275C2*D8L275C4,D8L275C3*D8L275C4)</f>
        <v>21.75865681982226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3.2404028855434328</v>
      </c>
      <c r="J83" s="16" t="s">
        <v>45172</v>
      </c>
      <c r="K83" s="21">
        <f>IF(FLOW_THRU_100PCT="Y",1,INDEX(VariabilityMatrix,D8L276C1,D8L276C6))</f>
        <v>0.5415186677207473</v>
      </c>
      <c r="L83" s="16" t="s">
        <v>45170</v>
      </c>
      <c r="M83" s="15">
        <f>IF(D8L276C2&lt;&gt;0,D8L276C2*D8L276C4,D8L276C3*D8L276C4)</f>
        <v>1.754738653457945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0.5415186677207473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0.5415186677207473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0.5415186677207473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0.5415186677207473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0.5415186677207473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0.5415186677207473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0.5415186677207473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0.5415186677207473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0.5415186677207473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0.5415186677207473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0.5415186677207473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0.5415186677207473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0.5415186677207473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5.6696397848207072</v>
      </c>
      <c r="J97" s="16" t="s">
        <v>45109</v>
      </c>
      <c r="K97" s="21">
        <f>IF(FLOW_THRU_100PCT="Y",1,D8L442C4)</f>
        <v>0.7754011694596068</v>
      </c>
      <c r="L97" s="16" t="s">
        <v>45212</v>
      </c>
      <c r="M97" s="15">
        <f>IF(D8L290C2&lt;&gt;0,D8L290C2*D8L290C4,D8L290C3*D8L290C4)</f>
        <v>4.3962453195646898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0.45723116844898837</v>
      </c>
      <c r="J98" s="16" t="s">
        <v>45109</v>
      </c>
      <c r="K98" s="21">
        <f>IF(FLOW_THRU_100PCT="Y",1,D8L442C4)</f>
        <v>0.7754011694596068</v>
      </c>
      <c r="L98" s="16" t="s">
        <v>45214</v>
      </c>
      <c r="M98" s="15">
        <f>IF(D8L291C2&lt;&gt;0,D8L291C2*D8L291C4,D8L291C3*D8L291C4)</f>
        <v>0.35453758272872804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0.7754011694596068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0.5415186677207473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0.5415186677207473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0.5415186677207473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0.7754011694596068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0.7754011694596068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0.7754011694596068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0.81865045832665173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0.81865045832665173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0.81865045832665173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0.81865045832665173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0.81865045832665173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0.81865045832665173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0.81865045832665173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3644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0.81865045832665173</v>
      </c>
      <c r="L113" s="16" t="s">
        <v>45253</v>
      </c>
      <c r="M113" s="15">
        <f>IF(D8L306C2&lt;&gt;0,D8L306C2*D8L306C4,D8L306C3*D8L306C4)</f>
        <v>2983.1622701423189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3647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0.81865045832665173</v>
      </c>
      <c r="L114" s="16" t="s">
        <v>45256</v>
      </c>
      <c r="M114" s="15">
        <f>IF(D8L307C2&lt;&gt;0,D8L307C2*D8L307C4,D8L307C3*D8L307C4)</f>
        <v>2985.6182215172989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139099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0.81865045832665173</v>
      </c>
      <c r="L115" s="16" t="s">
        <v>45259</v>
      </c>
      <c r="M115" s="15">
        <f>IF(D8L308C2&lt;&gt;0,D8L308C2*D8L308C4,D8L308C3*D8L308C4)</f>
        <v>113873.46010277893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2702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0.81865045832665173</v>
      </c>
      <c r="L116" s="16" t="s">
        <v>45262</v>
      </c>
      <c r="M116" s="15">
        <f>IF(D8L309C2&lt;&gt;0,D8L309C2*D8L309C4,D8L309C3*D8L309C4)</f>
        <v>2211.9935383986131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10161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0.81865045832665173</v>
      </c>
      <c r="L117" s="16" t="s">
        <v>45265</v>
      </c>
      <c r="M117" s="15">
        <f>IF(D8L310C2&lt;&gt;0,D8L310C2*D8L310C4,D8L310C3*D8L310C4)</f>
        <v>8318.3073070571081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0.81865045832665173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9913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0.81865045832665173</v>
      </c>
      <c r="L119" s="16" t="s">
        <v>45271</v>
      </c>
      <c r="M119" s="15">
        <f>IF(D8L312C2&lt;&gt;0,D8L312C2*D8L312C4,D8L312C3*D8L312C4)</f>
        <v>8115.2819933920982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18215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0.81865045832665173</v>
      </c>
      <c r="L120" s="16" t="s">
        <v>45274</v>
      </c>
      <c r="M120" s="15">
        <f>IF(D8L313C2&lt;&gt;0,D8L313C2*D8L313C4,D8L313C3*D8L313C4)</f>
        <v>14911.718098419962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2853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0.81865045832665173</v>
      </c>
      <c r="L121" s="16" t="s">
        <v>45277</v>
      </c>
      <c r="M121" s="15">
        <f>IF(D8L314C2&lt;&gt;0,D8L314C2*D8L314C4,D8L314C3*D8L314C4)</f>
        <v>2335.6097576059374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0.81865045832665173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18044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0.81865045832665173</v>
      </c>
      <c r="L123" s="16" t="s">
        <v>45283</v>
      </c>
      <c r="M123" s="15">
        <f>IF(D8L316C2&lt;&gt;0,D8L316C2*D8L316C4,D8L316C3*D8L316C4)</f>
        <v>14771.728870046103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47282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0.81865045832665173</v>
      </c>
      <c r="L124" s="16" t="s">
        <v>45286</v>
      </c>
      <c r="M124" s="15">
        <f>IF(D8L317C2&lt;&gt;0,D8L317C2*D8L317C4,D8L317C3*D8L317C4)</f>
        <v>38707.430970600748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781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0.81865045832665173</v>
      </c>
      <c r="L125" s="16" t="s">
        <v>45289</v>
      </c>
      <c r="M125" s="15">
        <f>IF(D8L318C2&lt;&gt;0,D8L318C2*D8L318C4,D8L318C3*D8L318C4)</f>
        <v>639.36600795311506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84650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4367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51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0.81865045832665173</v>
      </c>
      <c r="L128" s="16" t="s">
        <v>45296</v>
      </c>
      <c r="M128" s="15">
        <f>IF(D8L321C2&lt;&gt;0,D8L321C2*D8L321C4,D8L321C3*D8L321C4)</f>
        <v>41.751173374659238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8457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0.81865045832665173</v>
      </c>
      <c r="L129" s="16" t="s">
        <v>45299</v>
      </c>
      <c r="M129" s="15">
        <f>IF(D8L322C2&lt;&gt;0,D8L322C2*D8L322C4,D8L322C3*D8L322C4)</f>
        <v>6923.3269260684938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50869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0.81865045832665173</v>
      </c>
      <c r="L130" s="16" t="s">
        <v>45302</v>
      </c>
      <c r="M130" s="15">
        <f>IF(D8L323C2&lt;&gt;0,D8L323C2*D8L323C4,D8L323C3*D8L323C4)</f>
        <v>41643.930164618447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74843</v>
      </c>
      <c r="J131" s="16" t="s">
        <v>45109</v>
      </c>
      <c r="K131" s="21">
        <f>IF(FLOW_THRU_100PCT="Y",1,D8L442C4)</f>
        <v>0.7754011694596068</v>
      </c>
      <c r="L131" s="16" t="s">
        <v>45305</v>
      </c>
      <c r="M131" s="15">
        <f>IF(D8L324C2&lt;&gt;0,D8L324C2*D8L324C4,D8L324C3*D8L324C4)</f>
        <v>58033.349725865352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316652.56185825332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258879.96866427179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316652.56185825332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20990.437988943129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204488.10282687427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20990.437988943129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-54391.865837397519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4960</v>
      </c>
      <c r="J135" s="16" t="s">
        <v>45315</v>
      </c>
      <c r="K135" s="21">
        <f>IF(FLOW_THRU_100PCT="Y",1,D8L449C4)</f>
        <v>0.72544084711374635</v>
      </c>
      <c r="L135" s="16" t="s">
        <v>45313</v>
      </c>
      <c r="M135" s="15">
        <f>IF(D8L328C2&lt;&gt;0,D8L328C2*D8L328C4,D8L328C3*D8L328C4)</f>
        <v>3598.1866016841818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0.72544084711374635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1.7514469661206866</v>
      </c>
      <c r="J137" s="16" t="s">
        <v>45315</v>
      </c>
      <c r="K137" s="21">
        <f>IF(FLOW_THRU_100PCT="Y",1,D8L449C4)</f>
        <v>0.72544084711374635</v>
      </c>
      <c r="L137" s="16" t="s">
        <v>45318</v>
      </c>
      <c r="M137" s="15">
        <f>IF(D8L330C2&lt;&gt;0,D8L330C2*D8L330C4,D8L330C3*D8L330C4)</f>
        <v>1.2705711707773919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0.14124638834019362</v>
      </c>
      <c r="J138" s="16" t="s">
        <v>45315</v>
      </c>
      <c r="K138" s="21">
        <f>IF(FLOW_THRU_100PCT="Y",1,D8L449C4)</f>
        <v>0.72544084711374635</v>
      </c>
      <c r="L138" s="16" t="s">
        <v>45320</v>
      </c>
      <c r="M138" s="15">
        <f>IF(D8L331C2&lt;&gt;0,D8L331C2*D8L331C4,D8L331C3*D8L331C4)</f>
        <v>0.10246589960926725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0.72544084711374635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0.72544084711374635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0.72544084711374635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0.72544084711374635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4282</v>
      </c>
      <c r="J143" s="16" t="s">
        <v>45315</v>
      </c>
      <c r="K143" s="21">
        <f>IF(FLOW_THRU_100PCT="Y",1,D8L449C4)</f>
        <v>0.72544084711374635</v>
      </c>
      <c r="L143" s="16" t="s">
        <v>45330</v>
      </c>
      <c r="M143" s="15">
        <f>IF(D8L336C2&lt;&gt;0,D8L336C2*D8L336C4,D8L336C3*D8L336C4)</f>
        <v>3106.337707341062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0.72544084711374635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589</v>
      </c>
      <c r="J145" s="16" t="s">
        <v>45315</v>
      </c>
      <c r="K145" s="21">
        <f>IF(FLOW_THRU_100PCT="Y",1,D8L449C4)</f>
        <v>0.72544084711374635</v>
      </c>
      <c r="L145" s="16" t="s">
        <v>45334</v>
      </c>
      <c r="M145" s="15">
        <f>IF(D8L338C2&lt;&gt;0,D8L338C2*D8L338C4,D8L338C3*D8L338C4)</f>
        <v>427.28465894999658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0.72544084711374635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0.72544084711374635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1</v>
      </c>
      <c r="J148" s="16" t="s">
        <v>45315</v>
      </c>
      <c r="K148" s="21">
        <f>IF(FLOW_THRU_100PCT="Y",1,D8L449C4)</f>
        <v>0.72544084711374635</v>
      </c>
      <c r="L148" s="16" t="s">
        <v>45340</v>
      </c>
      <c r="M148" s="15">
        <f>IF(D8L341C2&lt;&gt;0,D8L341C2*D8L341C4,D8L341C3*D8L341C4)</f>
        <v>0.72544084711374635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1002</v>
      </c>
      <c r="J149" s="16" t="s">
        <v>45315</v>
      </c>
      <c r="K149" s="21">
        <f>IF(FLOW_THRU_100PCT="Y",1,D8L449C4)</f>
        <v>0.72544084711374635</v>
      </c>
      <c r="L149" s="16" t="s">
        <v>45342</v>
      </c>
      <c r="M149" s="15">
        <f>IF(D8L342C2&lt;&gt;0,D8L342C2*D8L342C4,D8L342C3*D8L342C4)</f>
        <v>726.89172880797389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6155</v>
      </c>
      <c r="J150" s="16" t="s">
        <v>45315</v>
      </c>
      <c r="K150" s="21">
        <f>IF(FLOW_THRU_100PCT="Y",1,D8L449C4)</f>
        <v>0.72544084711374635</v>
      </c>
      <c r="L150" s="16" t="s">
        <v>45343</v>
      </c>
      <c r="M150" s="15">
        <f>IF(D8L343C2&lt;&gt;0,D8L343C2*D8L343C4,D8L343C3*D8L343C4)</f>
        <v>4465.0884139851087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33332</v>
      </c>
      <c r="J151" s="16" t="s">
        <v>45315</v>
      </c>
      <c r="K151" s="21">
        <f>IF(FLOW_THRU_100PCT="Y",1,D8L449C4)</f>
        <v>0.72544084711374635</v>
      </c>
      <c r="L151" s="16" t="s">
        <v>45345</v>
      </c>
      <c r="M151" s="15">
        <f>IF(D8L344C2&lt;&gt;0,D8L344C2*D8L344C4,D8L344C3*D8L344C4)</f>
        <v>24180.394315995392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0.72544084711374635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12</v>
      </c>
      <c r="J153" s="16" t="s">
        <v>45315</v>
      </c>
      <c r="K153" s="21">
        <f>IF(FLOW_THRU_100PCT="Y",1,D8L449C4)</f>
        <v>0.72544084711374635</v>
      </c>
      <c r="L153" s="16" t="s">
        <v>45349</v>
      </c>
      <c r="M153" s="15">
        <f>IF(D8L346C2&lt;&gt;0,D8L346C2*D8L346C4,D8L346C3*D8L346C4)</f>
        <v>8.705290165364957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3012</v>
      </c>
      <c r="J154" s="16" t="s">
        <v>45315</v>
      </c>
      <c r="K154" s="21">
        <f>IF(FLOW_THRU_100PCT="Y",1,D8L449C4)</f>
        <v>0.72544084711374635</v>
      </c>
      <c r="L154" s="16" t="s">
        <v>45351</v>
      </c>
      <c r="M154" s="15">
        <f>IF(D8L347C2&lt;&gt;0,D8L347C2*D8L347C4,D8L347C3*D8L347C4)</f>
        <v>2185.0278315066039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15.588279217095325</v>
      </c>
      <c r="J155" s="16" t="s">
        <v>45315</v>
      </c>
      <c r="K155" s="21">
        <f>IF(FLOW_THRU_100PCT="Y",1,D8L449C4)</f>
        <v>0.72544084711374635</v>
      </c>
      <c r="L155" s="16" t="s">
        <v>45353</v>
      </c>
      <c r="M155" s="15">
        <f>IF(D8L348C2&lt;&gt;0,D8L348C2*D8L348C4,D8L348C3*D8L348C4)</f>
        <v>11.308374480295239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1.2571252127205417</v>
      </c>
      <c r="J156" s="16" t="s">
        <v>45315</v>
      </c>
      <c r="K156" s="21">
        <f>IF(FLOW_THRU_100PCT="Y",1,D8L449C4)</f>
        <v>0.72544084711374635</v>
      </c>
      <c r="L156" s="16" t="s">
        <v>45355</v>
      </c>
      <c r="M156" s="15">
        <f>IF(D8L349C2&lt;&gt;0,D8L349C2*D8L349C4,D8L349C3*D8L349C4)</f>
        <v>0.91196997924403833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0.72544084711374635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0.72544084711374635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0.72544084711374635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0.72544084711374635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53363.738097784277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38712.235370812719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53363.738097784277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38712.235370812719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12391.628562835111</v>
      </c>
      <c r="J164" s="16" t="s">
        <v>45373</v>
      </c>
      <c r="K164" s="21">
        <f>IF(FLOW_THRU_100PCT="Y",1,D8L456C4)</f>
        <v>0.56895550929769612</v>
      </c>
      <c r="L164" s="16" t="s">
        <v>45371</v>
      </c>
      <c r="M164" s="15">
        <f>IF(D8L357C2&lt;&gt;0,D8L357C2*D8L357C4,D8L357C3*D8L357C4)</f>
        <v>7050.2853399957285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31.982928055589912</v>
      </c>
      <c r="J165" s="16" t="s">
        <v>45373</v>
      </c>
      <c r="K165" s="21">
        <f>IF(FLOW_THRU_100PCT="Y",1,D8L456C4)</f>
        <v>0.56895550929769612</v>
      </c>
      <c r="L165" s="16" t="s">
        <v>45374</v>
      </c>
      <c r="M165" s="15">
        <f>IF(D8L358C2&lt;&gt;0,D8L358C2*D8L358C4,D8L358C3*D8L358C4)</f>
        <v>18.196863120699732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2.57928053990819</v>
      </c>
      <c r="J166" s="16" t="s">
        <v>45373</v>
      </c>
      <c r="K166" s="21">
        <f>IF(FLOW_THRU_100PCT="Y",1,D8L456C4)</f>
        <v>0.56895550929769612</v>
      </c>
      <c r="L166" s="16" t="s">
        <v>45376</v>
      </c>
      <c r="M166" s="15">
        <f>IF(D8L359C2&lt;&gt;0,D8L359C2*D8L359C4,D8L359C3*D8L359C4)</f>
        <v>1.4674958732051009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0.56895550929769612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4944.6295354063723</v>
      </c>
      <c r="J168" s="16" t="s">
        <v>45373</v>
      </c>
      <c r="K168" s="21">
        <f>IF(FLOW_THRU_100PCT="Y",1,D8L456C4)</f>
        <v>0.56895550929769612</v>
      </c>
      <c r="L168" s="16" t="s">
        <v>45380</v>
      </c>
      <c r="M168" s="15">
        <f>IF(D8L361C2&lt;&gt;0,D8L361C2*D8L361C4,D8L361C3*D8L361C4)</f>
        <v>2813.2742156055629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3250.9293056817787</v>
      </c>
      <c r="J169" s="16" t="s">
        <v>45373</v>
      </c>
      <c r="K169" s="21">
        <f>IF(FLOW_THRU_100PCT="Y",1,D8L456C4)</f>
        <v>0.56895550929769612</v>
      </c>
      <c r="L169" s="16" t="s">
        <v>45382</v>
      </c>
      <c r="M169" s="15">
        <f>IF(D8L362C2&lt;&gt;0,D8L362C2*D8L362C4,D8L362C3*D8L362C4)</f>
        <v>1849.6341388049821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0.56895550929769612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-275.95679999999999</v>
      </c>
      <c r="J171" s="16" t="s">
        <v>45373</v>
      </c>
      <c r="K171" s="21">
        <f>IF(FLOW_THRU_100PCT="Y",1,D8L456C4)</f>
        <v>0.56895550929769612</v>
      </c>
      <c r="L171" s="16" t="s">
        <v>45386</v>
      </c>
      <c r="M171" s="15">
        <f>IF(D8L364C2&lt;&gt;0,D8L364C2*D8L364C4,D8L364C3*D8L364C4)</f>
        <v>-157.00714168816245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0.56895550929769612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0.56895550929769612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0.56895550929769612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20345.792812518761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11575.850911712017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20345.792812518761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11575.850911712017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EE64A-E3FA-4458-A09F-54057D7E67E1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137823.47534787405</v>
      </c>
      <c r="F8" s="16" t="s">
        <v>45463</v>
      </c>
      <c r="G8" s="15">
        <f>D1L234C7</f>
        <v>136979.50071836167</v>
      </c>
      <c r="H8" s="16" t="s">
        <v>45464</v>
      </c>
      <c r="I8" s="15">
        <f>D1L251C7</f>
        <v>525439.50517429656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150305.16851287318</v>
      </c>
      <c r="F9" s="16" t="s">
        <v>45466</v>
      </c>
      <c r="G9" s="15">
        <f>D3L217C7</f>
        <v>47026.297462579358</v>
      </c>
      <c r="H9" s="16" t="s">
        <v>45467</v>
      </c>
      <c r="I9" s="15">
        <f>D3L224C7</f>
        <v>53662.404884474614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4.0213938382313713E-3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15983.450191579535</v>
      </c>
      <c r="F14" s="16" t="s">
        <v>45479</v>
      </c>
      <c r="G14" s="15">
        <f>D3L217C20</f>
        <v>68</v>
      </c>
      <c r="H14" s="16" t="s">
        <v>45480</v>
      </c>
      <c r="I14" s="15">
        <f>D3L224C20</f>
        <v>0.11950188596095349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183706.31707128938</v>
      </c>
      <c r="F15" s="16" t="s">
        <v>45482</v>
      </c>
      <c r="G15" s="15">
        <f>D3L217C16</f>
        <v>57476.585787596996</v>
      </c>
      <c r="H15" s="16" t="s">
        <v>45483</v>
      </c>
      <c r="I15" s="15">
        <f>D3L224C16</f>
        <v>65587.383747691201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193997.92750780436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64442.526778557374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8446.2724453575556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27527.592340621231</v>
      </c>
      <c r="F23" s="16" t="s">
        <v>45496</v>
      </c>
      <c r="G23" s="15">
        <f>D2L236C7</f>
        <v>20580.526436754935</v>
      </c>
      <c r="H23" s="16" t="s">
        <v>45497</v>
      </c>
      <c r="I23" s="15">
        <f>D2L255C7</f>
        <v>150979.47356718365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67005.25034204367</v>
      </c>
      <c r="F24" s="16" t="s">
        <v>45499</v>
      </c>
      <c r="G24" s="15">
        <f>D3L217C32</f>
        <v>6923.599185495269</v>
      </c>
      <c r="H24" s="16" t="s">
        <v>45500</v>
      </c>
      <c r="I24" s="15">
        <f>D3L224C32</f>
        <v>7900.621626559313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84998.932373200965</v>
      </c>
      <c r="F25" s="16" t="s">
        <v>45502</v>
      </c>
      <c r="G25" s="15">
        <f>D4L213C7</f>
        <v>3245.8665752787597</v>
      </c>
      <c r="H25" s="16" t="s">
        <v>45503</v>
      </c>
      <c r="I25" s="15">
        <f>D4L220C7</f>
        <v>-2295.9218973212433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136684.65643154804</v>
      </c>
      <c r="F26" s="16" t="s">
        <v>45505</v>
      </c>
      <c r="G26" s="15">
        <f>D7L143C5</f>
        <v>8847.0557786417776</v>
      </c>
      <c r="H26" s="16" t="s">
        <v>45506</v>
      </c>
      <c r="I26" s="15">
        <f>D7L146C5</f>
        <v>27835.573397891072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126.25227376442875</v>
      </c>
      <c r="F27" s="16" t="s">
        <v>45508</v>
      </c>
      <c r="G27" s="15">
        <f>D7L826C5</f>
        <v>42.85357600571016</v>
      </c>
      <c r="H27" s="16" t="s">
        <v>45509</v>
      </c>
      <c r="I27" s="15">
        <f>D7L827C5</f>
        <v>195.21975842194882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15640.854344347064</v>
      </c>
      <c r="F28" s="16" t="s">
        <v>45511</v>
      </c>
      <c r="G28" s="15">
        <f>D7L926C5</f>
        <v>2424.1464239942898</v>
      </c>
      <c r="H28" s="16" t="s">
        <v>45512</v>
      </c>
      <c r="I28" s="15">
        <f>D7L927C5</f>
        <v>11043.215604889961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4151.9629389077054</v>
      </c>
      <c r="F29" s="16" t="s">
        <v>45514</v>
      </c>
      <c r="G29" s="15">
        <f>D7L1026C5</f>
        <v>-2.5</v>
      </c>
      <c r="H29" s="16" t="s">
        <v>45515</v>
      </c>
      <c r="I29" s="15">
        <f>D7L1027C5</f>
        <v>-36.977599999999995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2324.8455347950398</v>
      </c>
      <c r="F33" s="16" t="s">
        <v>45522</v>
      </c>
      <c r="G33" s="15">
        <f>D7L624C5</f>
        <v>135.34965584947838</v>
      </c>
      <c r="H33" s="16" t="s">
        <v>45523</v>
      </c>
      <c r="I33" s="15">
        <f>D7L631C5</f>
        <v>1583.6174699755059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50822.831482097659</v>
      </c>
      <c r="F34" s="16" t="s">
        <v>45525</v>
      </c>
      <c r="G34" s="15">
        <f>D7L724C5</f>
        <v>360.5</v>
      </c>
      <c r="H34" s="16" t="s">
        <v>45526</v>
      </c>
      <c r="I34" s="15">
        <f>D7L725C5</f>
        <v>4099.0341903466651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322.57635675220865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15982.452988401803</v>
      </c>
      <c r="F37" s="16" t="s">
        <v>45530</v>
      </c>
      <c r="G37" s="15">
        <f>D6L1919C2</f>
        <v>12516.171394868607</v>
      </c>
      <c r="H37" s="16" t="s">
        <v>45531</v>
      </c>
      <c r="I37" s="15">
        <f>D6L1919C3</f>
        <v>23355.003214417473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1866.673213745911</v>
      </c>
      <c r="F38" s="16" t="s">
        <v>45533</v>
      </c>
      <c r="G38" s="15">
        <f>D6L1919C5</f>
        <v>695.35328040619288</v>
      </c>
      <c r="H38" s="16" t="s">
        <v>45534</v>
      </c>
      <c r="I38" s="15">
        <f>D6L1919C6</f>
        <v>2105.7283353273979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1838.0557097911567</v>
      </c>
      <c r="F39" s="16" t="s">
        <v>45536</v>
      </c>
      <c r="G39" s="15">
        <f>D6L1919C8</f>
        <v>6747.6820869590611</v>
      </c>
      <c r="H39" s="16" t="s">
        <v>45537</v>
      </c>
      <c r="I39" s="15">
        <f>D6L1919C9</f>
        <v>4020.1446704598147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16011.070492356555</v>
      </c>
      <c r="F40" s="16" t="s">
        <v>45539</v>
      </c>
      <c r="G40" s="15">
        <f>D6L1919C11</f>
        <v>44299.64258831575</v>
      </c>
      <c r="H40" s="16" t="s">
        <v>45540</v>
      </c>
      <c r="I40" s="15">
        <f>D6L1919C12</f>
        <v>33806.531433664444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54740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1180009.1446777091</v>
      </c>
      <c r="F42" s="16" t="s">
        <v>45543</v>
      </c>
      <c r="G42" s="15">
        <f>SUM(D8L401C2:D8L434C2)</f>
        <v>403106.63095110783</v>
      </c>
      <c r="H42" s="16" t="s">
        <v>45544</v>
      </c>
      <c r="I42" s="15">
        <f>SUM(D8L401C3:D8L434C3)</f>
        <v>909280.68110155803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1180009.1446777091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258879.96866427179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1876660.9863642734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20990.437988943129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1855670.5483753302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1438889.1133419808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0.7754011694596068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0.7754011694596068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403106.63095110783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609035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53363.738097784277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555671.26190221577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403106.63095110783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0.72544084711374635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0.72544084711374635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909280.68110155803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1618503.5858954093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20345.792812518761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1598157.7930828906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909280.68110155803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0.56895550929769612</v>
      </c>
      <c r="J63" s="16" t="s">
        <v>45568</v>
      </c>
      <c r="K63" s="21">
        <f>D8L456C3</f>
        <v>0.56895550929769612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9CA5EA-685C-429D-995F-48A5C942B0C2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204488.10282687427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38712.235370812719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11575.850911712017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1180009.1446777091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403106.63095110783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909280.68110155803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1.173293659417127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1.0960347272866073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1.0127307784629145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254776.18910939901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2492396.4567303751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1.1022213734983497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4104199.5722596827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2747172.645839774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0.66935649630878957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0.33064350369121043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1.493972203922074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9058F-2098-47C9-805B-6B6E63CD6E0B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1.1298236892037094E-3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1.048357641038247E-3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4.0213938382313713E-3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1.161043235651226E-3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3.5991062908016596E-4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4.1069935210813615E-4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2.2908669248549356E-3</v>
      </c>
      <c r="F10" s="16" t="s">
        <v>45637</v>
      </c>
      <c r="G10" s="21">
        <f>D8L703C1* D8L607C1</f>
        <v>2.6878596375007079E-3</v>
      </c>
      <c r="H10" s="16" t="s">
        <v>45638</v>
      </c>
      <c r="I10" s="21">
        <f>SUM(D8L701C3:D8L702C3)</f>
        <v>1.4082682701184129E-3</v>
      </c>
      <c r="J10" s="16" t="s">
        <v>45639</v>
      </c>
      <c r="K10" s="21">
        <f>D8L703C3*D8L608C1</f>
        <v>1.543510929385617E-3</v>
      </c>
      <c r="L10" s="16" t="s">
        <v>45640</v>
      </c>
      <c r="M10" s="21">
        <f>SUM(D8L701C5:D8L702C5)</f>
        <v>4.4320931903395078E-3</v>
      </c>
      <c r="N10" s="16" t="s">
        <v>45641</v>
      </c>
      <c r="O10" s="21">
        <f>D8L703C5* D8L609C1</f>
        <v>4.4885171868727118E-3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0.9000273717952969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3.8290769857888879E-3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6.7291459013449296E-6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0.9000273717952969</v>
      </c>
      <c r="F17" s="16" t="s">
        <v>45662</v>
      </c>
      <c r="G17" s="21">
        <f>D8L710C1* D8L607C1</f>
        <v>1.055996408629283</v>
      </c>
      <c r="H17" s="16" t="s">
        <v>45663</v>
      </c>
      <c r="I17" s="21">
        <f>SUM(D8L708C3:D8L709C3)</f>
        <v>3.8290769857888879E-3</v>
      </c>
      <c r="J17" s="16" t="s">
        <v>45664</v>
      </c>
      <c r="K17" s="21">
        <f>D8L710C3*D8L608C1</f>
        <v>4.196801349878548E-3</v>
      </c>
      <c r="L17" s="16" t="s">
        <v>45665</v>
      </c>
      <c r="M17" s="21">
        <f>SUM(D8L708C5:D8L709C5)</f>
        <v>6.7291459013449296E-6</v>
      </c>
      <c r="N17" s="16" t="s">
        <v>45666</v>
      </c>
      <c r="O17" s="21">
        <f>D8L710C5* D8L609C1</f>
        <v>6.8148131670595807E-6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10.92401469868933</v>
      </c>
      <c r="F18" s="16" t="s">
        <v>45668</v>
      </c>
      <c r="G18" s="21">
        <f>D8L711C1* D8L607C1</f>
        <v>12.817077181351689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4.8776145354553435</v>
      </c>
      <c r="F19" s="16" t="s">
        <v>45674</v>
      </c>
      <c r="G19" s="21">
        <f>D8L712C1* D8L607C1</f>
        <v>5.7228742075305705</v>
      </c>
      <c r="H19" s="16" t="s">
        <v>45675</v>
      </c>
      <c r="I19" s="21">
        <f>D3L217C18</f>
        <v>1.5122756105418238</v>
      </c>
      <c r="J19" s="16" t="s">
        <v>45676</v>
      </c>
      <c r="K19" s="21">
        <f>D8L712C3*D8L608C1</f>
        <v>1.6575065863823955</v>
      </c>
      <c r="L19" s="16" t="s">
        <v>45677</v>
      </c>
      <c r="M19" s="21">
        <f>D3L224C18</f>
        <v>1.7256801085475089</v>
      </c>
      <c r="N19" s="16" t="s">
        <v>45678</v>
      </c>
      <c r="O19" s="21">
        <f>D8L712C5* D8L609C1</f>
        <v>1.7476493597072855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3.1268408173791196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3.1268408173791196</v>
      </c>
      <c r="F22" s="16" t="s">
        <v>45684</v>
      </c>
      <c r="G22" s="21">
        <f>D8L715C1* D8L607C1</f>
        <v>3.6687025050375879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20.761564768631473</v>
      </c>
      <c r="F26" s="16" t="s">
        <v>45696</v>
      </c>
      <c r="G26" s="21">
        <f>D8L719C1* D8L607C1</f>
        <v>24.359412302613318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0.74664915407010923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0.56492571984339846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4.1443151635905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1.842214826781098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0.19004952403879358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0.21686832809210174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2.3346398077011874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8.9097502786916458E-2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-6.3021970528025786E-2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4.9235037885523951</v>
      </c>
      <c r="F30" s="16" t="s">
        <v>45707</v>
      </c>
      <c r="G30" s="21">
        <f>D8L723C1* D8L607C1</f>
        <v>5.7767157772247284</v>
      </c>
      <c r="H30" s="16" t="s">
        <v>45708</v>
      </c>
      <c r="I30" s="21">
        <f>SUM(D8L720C3:D8L722C3)</f>
        <v>0.84407274666910848</v>
      </c>
      <c r="J30" s="16" t="s">
        <v>45709</v>
      </c>
      <c r="K30" s="21">
        <f>D8L723C3*D8L608C1</f>
        <v>0.92513304270553387</v>
      </c>
      <c r="L30" s="16" t="s">
        <v>45710</v>
      </c>
      <c r="M30" s="21">
        <f>SUM(D8L720C5:D8L722C5)</f>
        <v>4.2981615211545758</v>
      </c>
      <c r="N30" s="16" t="s">
        <v>45711</v>
      </c>
      <c r="O30" s="21">
        <f>D8L723C5* D8L609C1</f>
        <v>4.3528804632782183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0.39812127122166852</v>
      </c>
      <c r="F32" s="16" t="s">
        <v>45719</v>
      </c>
      <c r="G32" s="21">
        <f>D8L725C1* D8L607C1</f>
        <v>0.46711316320347002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0.55585598524827062</v>
      </c>
      <c r="F33" s="16" t="s">
        <v>45725</v>
      </c>
      <c r="G33" s="21">
        <f>D8L726C1* D8L607C1</f>
        <v>0.652182303040856</v>
      </c>
      <c r="H33" s="16" t="s">
        <v>45726</v>
      </c>
      <c r="I33" s="21">
        <f>D7L926C8</f>
        <v>8.7912711431780546E-2</v>
      </c>
      <c r="J33" s="16" t="s">
        <v>45727</v>
      </c>
      <c r="K33" s="21">
        <f>D8L726C3*D8L608C1</f>
        <v>9.6355384699157803E-2</v>
      </c>
      <c r="L33" s="16" t="s">
        <v>45728</v>
      </c>
      <c r="M33" s="21">
        <f>D7L927C8</f>
        <v>0.40048695785956939</v>
      </c>
      <c r="N33" s="16" t="s">
        <v>45729</v>
      </c>
      <c r="O33" s="21">
        <f>D8L726C5* D8L609C1</f>
        <v>0.40558546859736616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6.8491841452208746</v>
      </c>
      <c r="F34" s="16" t="s">
        <v>45731</v>
      </c>
      <c r="G34" s="21">
        <f>D8L727C1* D8L607C1</f>
        <v>8.0361043297679675</v>
      </c>
      <c r="H34" s="16" t="s">
        <v>45732</v>
      </c>
      <c r="I34" s="21">
        <f>D7L1026C8</f>
        <v>-5.0718272170478312E-3</v>
      </c>
      <c r="J34" s="16" t="s">
        <v>45733</v>
      </c>
      <c r="K34" s="21">
        <f>D8L727C3*D8L608C1</f>
        <v>-5.5588987606818123E-3</v>
      </c>
      <c r="L34" s="16" t="s">
        <v>45734</v>
      </c>
      <c r="M34" s="21">
        <f>D7L1027C8</f>
        <v>-7.5017599240443156E-2</v>
      </c>
      <c r="N34" s="16" t="s">
        <v>45735</v>
      </c>
      <c r="O34" s="21">
        <f>D8L727C5* D8L609C1</f>
        <v>-7.5972631677192939E-2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46.192337318097593</v>
      </c>
      <c r="F37" s="16" t="s">
        <v>45741</v>
      </c>
      <c r="G37" s="21">
        <f>D8L730C1* D8L607C1</f>
        <v>54.197176488981043</v>
      </c>
      <c r="H37" s="16" t="s">
        <v>45742</v>
      </c>
      <c r="I37" s="21">
        <f>D7L724C8</f>
        <v>0.32747749670932808</v>
      </c>
      <c r="J37" s="16" t="s">
        <v>45743</v>
      </c>
      <c r="K37" s="21">
        <f>D8L730C3*D8L608C1</f>
        <v>0.35892670879830924</v>
      </c>
      <c r="L37" s="16" t="s">
        <v>45744</v>
      </c>
      <c r="M37" s="21">
        <f>D7L725C8</f>
        <v>3.7235546618049189</v>
      </c>
      <c r="N37" s="16" t="s">
        <v>45745</v>
      </c>
      <c r="O37" s="21">
        <f>D8L730C5* D8L609C1</f>
        <v>3.7709584112989099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2.2559203557484535</v>
      </c>
      <c r="F39" s="16" t="s">
        <v>45753</v>
      </c>
      <c r="G39" s="21">
        <f>D8L732C1* D8L607C1</f>
        <v>2.6468570495496899</v>
      </c>
      <c r="H39" s="16" t="s">
        <v>45754</v>
      </c>
      <c r="I39" s="21">
        <f>D7L624C8</f>
        <v>0.13585635491414344</v>
      </c>
      <c r="J39" s="16" t="s">
        <v>45755</v>
      </c>
      <c r="K39" s="21">
        <f>D8L732C3*D8L608C1</f>
        <v>0.14890328290847574</v>
      </c>
      <c r="L39" s="16" t="s">
        <v>45756</v>
      </c>
      <c r="M39" s="21">
        <f>D7L631C8</f>
        <v>1.5895459482253231</v>
      </c>
      <c r="N39" s="16" t="s">
        <v>45757</v>
      </c>
      <c r="O39" s="21">
        <f>D8L732C5* D8L609C1</f>
        <v>1.6097821055488031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6.008351153930275</v>
      </c>
      <c r="F41" s="16" t="s">
        <v>45761</v>
      </c>
      <c r="G41" s="21">
        <f>D8L734C1* D8L607C1</f>
        <v>7.0495603124579702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740F5-9B14-42CD-BE90-4E4B878B22FE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2.4459610385727366E-3</v>
      </c>
      <c r="F9" s="16" t="s">
        <v>45826</v>
      </c>
      <c r="G9" s="21">
        <f>D8L802C1*D8L607C1</f>
        <v>2.8698305777387226E-3</v>
      </c>
      <c r="H9" s="16" t="s">
        <v>45827</v>
      </c>
      <c r="I9" s="21">
        <f>D6L228C16</f>
        <v>6.3594987002891122E-3</v>
      </c>
      <c r="J9" s="16" t="s">
        <v>45828</v>
      </c>
      <c r="K9" s="21">
        <f>D8L802C3*D8L607C1</f>
        <v>7.4615595021206753E-3</v>
      </c>
      <c r="L9" s="16" t="s">
        <v>45829</v>
      </c>
      <c r="M9" s="21">
        <f>D6L228C21</f>
        <v>0.35966733689329455</v>
      </c>
      <c r="N9" s="16" t="s">
        <v>45830</v>
      </c>
      <c r="O9" s="21">
        <f>D8L802C5*D8L607C1</f>
        <v>0.42199540587634621</v>
      </c>
      <c r="P9" s="16" t="s">
        <v>45831</v>
      </c>
      <c r="Q9" s="21">
        <f>D6L228C24</f>
        <v>0.35966733689329455</v>
      </c>
      <c r="R9" s="16" t="s">
        <v>45832</v>
      </c>
      <c r="S9" s="21">
        <f>D8L802C7*D8L607C1</f>
        <v>0.42199540587634621</v>
      </c>
      <c r="T9" s="16" t="s">
        <v>45833</v>
      </c>
      <c r="U9" s="21">
        <f>D6L237C13</f>
        <v>2.4391748198830904E-2</v>
      </c>
      <c r="V9" s="16" t="s">
        <v>45834</v>
      </c>
      <c r="W9" s="21">
        <f>D8L802C9*D8L608C1</f>
        <v>2.6734203085149226E-2</v>
      </c>
      <c r="X9" s="16" t="s">
        <v>45835</v>
      </c>
      <c r="Y9" s="21">
        <f>D6L237C16</f>
        <v>6.3418545316960437E-2</v>
      </c>
      <c r="Z9" s="16" t="s">
        <v>45836</v>
      </c>
      <c r="AA9" s="21">
        <f>D8L802C11*D8L608C1</f>
        <v>6.9508928021388083E-2</v>
      </c>
      <c r="AB9" s="16" t="s">
        <v>45837</v>
      </c>
      <c r="AC9" s="21">
        <f>D6L237C21</f>
        <v>18.419700632005274</v>
      </c>
      <c r="AD9" s="16" t="s">
        <v>45838</v>
      </c>
      <c r="AE9" s="21">
        <f>D8L802C13*D8L608C1</f>
        <v>20.188631558900848</v>
      </c>
      <c r="AF9" s="16" t="s">
        <v>45839</v>
      </c>
      <c r="AG9" s="21">
        <f>D6L237C24</f>
        <v>18.419700632005274</v>
      </c>
      <c r="AH9" s="16" t="s">
        <v>45840</v>
      </c>
      <c r="AI9" s="21">
        <f>D8L802C15*D8L608C1</f>
        <v>20.188631558900848</v>
      </c>
      <c r="AJ9" s="16" t="s">
        <v>45841</v>
      </c>
      <c r="AK9" s="21">
        <f>D6L240C13</f>
        <v>9.480960663734021E-3</v>
      </c>
      <c r="AL9" s="16" t="s">
        <v>45842</v>
      </c>
      <c r="AM9" s="21">
        <f>D8L802C17*D8L609C1</f>
        <v>9.6016606735596262E-3</v>
      </c>
      <c r="AN9" s="16" t="s">
        <v>45843</v>
      </c>
      <c r="AO9" s="21">
        <f>D6L240C16</f>
        <v>2.4650497725708483E-2</v>
      </c>
      <c r="AP9" s="16" t="s">
        <v>45844</v>
      </c>
      <c r="AQ9" s="21">
        <f>D8L802C19*D8L609C1</f>
        <v>2.4964317751255054E-2</v>
      </c>
      <c r="AR9" s="16" t="s">
        <v>45845</v>
      </c>
      <c r="AS9" s="21">
        <f>D6L240C21</f>
        <v>2.3450515924970565</v>
      </c>
      <c r="AT9" s="16" t="s">
        <v>45846</v>
      </c>
      <c r="AU9" s="21">
        <f>D8L802C21*D8L609C1</f>
        <v>2.3749059248052413</v>
      </c>
      <c r="AV9" s="16" t="s">
        <v>45847</v>
      </c>
      <c r="AW9" s="21">
        <f>D6L240C24</f>
        <v>2.3450515924970561</v>
      </c>
      <c r="AX9" s="16" t="s">
        <v>45848</v>
      </c>
      <c r="AY9" s="21">
        <f>D8L802C23*D8L609C1</f>
        <v>2.3749059248052409</v>
      </c>
      <c r="AZ9" s="16" t="s">
        <v>45849</v>
      </c>
      <c r="BA9" s="21">
        <f>D6L1802C8</f>
        <v>0.2406855439642325</v>
      </c>
      <c r="BB9" s="16" t="s">
        <v>45850</v>
      </c>
      <c r="BC9" s="21">
        <f>D8L802C25*D8L608C1</f>
        <v>0.26379971454066631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5.7429456443388135E-2</v>
      </c>
      <c r="F10" s="16" t="s">
        <v>45852</v>
      </c>
      <c r="G10" s="21">
        <f>D8L803C1*D8L607C1</f>
        <v>6.7381617108799377E-2</v>
      </c>
      <c r="H10" s="16" t="s">
        <v>45853</v>
      </c>
      <c r="I10" s="21">
        <f>D6L328C16</f>
        <v>0.14931658675280912</v>
      </c>
      <c r="J10" s="16" t="s">
        <v>45854</v>
      </c>
      <c r="K10" s="21">
        <f>D8L803C3*D8L607C1</f>
        <v>0.17519220448287834</v>
      </c>
      <c r="L10" s="16" t="s">
        <v>45855</v>
      </c>
      <c r="M10" s="21">
        <f>D6L328C21</f>
        <v>4.6262160395447225</v>
      </c>
      <c r="N10" s="16" t="s">
        <v>45856</v>
      </c>
      <c r="O10" s="21">
        <f>D8L803C5*D8L607C1</f>
        <v>5.4279099462916358</v>
      </c>
      <c r="P10" s="16" t="s">
        <v>45857</v>
      </c>
      <c r="Q10" s="21">
        <f>D6L328C24</f>
        <v>4.6262160395447225</v>
      </c>
      <c r="R10" s="16" t="s">
        <v>45858</v>
      </c>
      <c r="S10" s="21">
        <f>D8L803C7*D8L607C1</f>
        <v>5.4279099462916358</v>
      </c>
      <c r="T10" s="16" t="s">
        <v>45859</v>
      </c>
      <c r="U10" s="21">
        <f>D6L337C13</f>
        <v>7.06591157244187E-2</v>
      </c>
      <c r="V10" s="16" t="s">
        <v>45860</v>
      </c>
      <c r="W10" s="21">
        <f>D8L803C9*D8L608C1</f>
        <v>7.7444844633326085E-2</v>
      </c>
      <c r="X10" s="16" t="s">
        <v>45861</v>
      </c>
      <c r="Y10" s="21">
        <f>D6L337C16</f>
        <v>0.18371370088348873</v>
      </c>
      <c r="Z10" s="16" t="s">
        <v>45862</v>
      </c>
      <c r="AA10" s="21">
        <f>D8L803C11*D8L608C1</f>
        <v>0.20135659604664793</v>
      </c>
      <c r="AB10" s="16" t="s">
        <v>45863</v>
      </c>
      <c r="AC10" s="21">
        <f>D6L337C21</f>
        <v>21.604875331178988</v>
      </c>
      <c r="AD10" s="16" t="s">
        <v>45864</v>
      </c>
      <c r="AE10" s="21">
        <f>D8L803C13*D8L608C1</f>
        <v>23.679693641669914</v>
      </c>
      <c r="AF10" s="16" t="s">
        <v>45865</v>
      </c>
      <c r="AG10" s="21">
        <f>D6L337C24</f>
        <v>21.604875331178995</v>
      </c>
      <c r="AH10" s="16" t="s">
        <v>45866</v>
      </c>
      <c r="AI10" s="21">
        <f>D8L803C15*D8L608C1</f>
        <v>23.679693641669921</v>
      </c>
      <c r="AJ10" s="16" t="s">
        <v>45867</v>
      </c>
      <c r="AK10" s="21">
        <f>D6L340C13</f>
        <v>0.10697756347769855</v>
      </c>
      <c r="AL10" s="16" t="s">
        <v>45868</v>
      </c>
      <c r="AM10" s="21">
        <f>D8L803C17*D8L609C1</f>
        <v>0.10833947113883549</v>
      </c>
      <c r="AN10" s="16" t="s">
        <v>45869</v>
      </c>
      <c r="AO10" s="21">
        <f>D6L340C16</f>
        <v>0.27814166504201626</v>
      </c>
      <c r="AP10" s="16" t="s">
        <v>45870</v>
      </c>
      <c r="AQ10" s="21">
        <f>D8L803C19*D8L609C1</f>
        <v>0.28168262496097235</v>
      </c>
      <c r="AR10" s="16" t="s">
        <v>45871</v>
      </c>
      <c r="AS10" s="21">
        <f>D6L340C21</f>
        <v>13.093600218437329</v>
      </c>
      <c r="AT10" s="16" t="s">
        <v>45872</v>
      </c>
      <c r="AU10" s="21">
        <f>D8L803C21*D8L609C1</f>
        <v>13.260291942100224</v>
      </c>
      <c r="AV10" s="16" t="s">
        <v>45873</v>
      </c>
      <c r="AW10" s="21">
        <f>D6L340C24</f>
        <v>13.093600218437329</v>
      </c>
      <c r="AX10" s="16" t="s">
        <v>45874</v>
      </c>
      <c r="AY10" s="21">
        <f>D8L803C23*D8L609C1</f>
        <v>13.260291942100224</v>
      </c>
      <c r="AZ10" s="16" t="s">
        <v>45875</v>
      </c>
      <c r="BA10" s="21">
        <f>D6L1803C8</f>
        <v>0.35685106382978721</v>
      </c>
      <c r="BB10" s="16" t="s">
        <v>45876</v>
      </c>
      <c r="BC10" s="21">
        <f>D8L803C25*D8L608C1</f>
        <v>0.39112115842661654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1.0108971771083339E-2</v>
      </c>
      <c r="F11" s="16" t="s">
        <v>45878</v>
      </c>
      <c r="G11" s="21">
        <f>D8L804C1*D8L607C1</f>
        <v>1.1860792482238806E-2</v>
      </c>
      <c r="H11" s="16" t="s">
        <v>45879</v>
      </c>
      <c r="I11" s="21">
        <f>D6L428C16</f>
        <v>2.6283326604816675E-2</v>
      </c>
      <c r="J11" s="16" t="s">
        <v>45880</v>
      </c>
      <c r="K11" s="21">
        <f>D8L804C3*D8L607C1</f>
        <v>3.0838060453820891E-2</v>
      </c>
      <c r="L11" s="16" t="s">
        <v>45881</v>
      </c>
      <c r="M11" s="21">
        <f>D6L428C21</f>
        <v>0.34936633396486111</v>
      </c>
      <c r="N11" s="16" t="s">
        <v>45882</v>
      </c>
      <c r="O11" s="21">
        <f>D8L804C5*D8L607C1</f>
        <v>0.40990930445477802</v>
      </c>
      <c r="P11" s="16" t="s">
        <v>45883</v>
      </c>
      <c r="Q11" s="21">
        <f>D6L428C24</f>
        <v>0.34936633396486111</v>
      </c>
      <c r="R11" s="16" t="s">
        <v>45884</v>
      </c>
      <c r="S11" s="21">
        <f>D8L804C7*D8L607C1</f>
        <v>0.40990930445477802</v>
      </c>
      <c r="T11" s="16" t="s">
        <v>45885</v>
      </c>
      <c r="U11" s="21">
        <f>D6L437C13</f>
        <v>1.2998743754801288E-2</v>
      </c>
      <c r="V11" s="16" t="s">
        <v>45886</v>
      </c>
      <c r="W11" s="21">
        <f>D8L804C9*D8L608C1</f>
        <v>1.4247074566362119E-2</v>
      </c>
      <c r="X11" s="16" t="s">
        <v>45887</v>
      </c>
      <c r="Y11" s="21">
        <f>D6L437C16</f>
        <v>3.3796733762483357E-2</v>
      </c>
      <c r="Z11" s="16" t="s">
        <v>45888</v>
      </c>
      <c r="AA11" s="21">
        <f>D8L804C11*D8L608C1</f>
        <v>3.7042393872541518E-2</v>
      </c>
      <c r="AB11" s="16" t="s">
        <v>45889</v>
      </c>
      <c r="AC11" s="21">
        <f>D6L437C21</f>
        <v>0.90820877579520198</v>
      </c>
      <c r="AD11" s="16" t="s">
        <v>45890</v>
      </c>
      <c r="AE11" s="21">
        <f>D8L804C13*D8L608C1</f>
        <v>0.99542835789799766</v>
      </c>
      <c r="AF11" s="16" t="s">
        <v>45891</v>
      </c>
      <c r="AG11" s="21">
        <f>D6L437C24</f>
        <v>0.90820877579520198</v>
      </c>
      <c r="AH11" s="16" t="s">
        <v>45892</v>
      </c>
      <c r="AI11" s="21">
        <f>D8L804C15*D8L608C1</f>
        <v>0.99542835789799766</v>
      </c>
      <c r="AJ11" s="16" t="s">
        <v>45893</v>
      </c>
      <c r="AK11" s="21">
        <f>D6L440C13</f>
        <v>1.0809324010542857E-2</v>
      </c>
      <c r="AL11" s="16" t="s">
        <v>45894</v>
      </c>
      <c r="AM11" s="21">
        <f>D8L804C17*D8L609C1</f>
        <v>1.094693511985494E-2</v>
      </c>
      <c r="AN11" s="16" t="s">
        <v>45895</v>
      </c>
      <c r="AO11" s="21">
        <f>D6L440C16</f>
        <v>2.8104242427411438E-2</v>
      </c>
      <c r="AP11" s="16" t="s">
        <v>45896</v>
      </c>
      <c r="AQ11" s="21">
        <f>D8L804C19*D8L609C1</f>
        <v>2.8462031311622855E-2</v>
      </c>
      <c r="AR11" s="16" t="s">
        <v>45897</v>
      </c>
      <c r="AS11" s="21">
        <f>D6L440C21</f>
        <v>0.54563330914655761</v>
      </c>
      <c r="AT11" s="16" t="s">
        <v>45898</v>
      </c>
      <c r="AU11" s="21">
        <f>D8L804C21*D8L609C1</f>
        <v>0.55257964592728936</v>
      </c>
      <c r="AV11" s="16" t="s">
        <v>45899</v>
      </c>
      <c r="AW11" s="21">
        <f>D6L440C24</f>
        <v>0.54563330914655761</v>
      </c>
      <c r="AX11" s="16" t="s">
        <v>45900</v>
      </c>
      <c r="AY11" s="21">
        <f>D8L804C23*D8L609C1</f>
        <v>0.55257964592728936</v>
      </c>
      <c r="AZ11" s="16" t="s">
        <v>45901</v>
      </c>
      <c r="BA11" s="21">
        <f>D6L1804C8</f>
        <v>3.1688953815035399E-2</v>
      </c>
      <c r="BB11" s="16" t="s">
        <v>45902</v>
      </c>
      <c r="BC11" s="21">
        <f>D8L804C25*D8L608C1</f>
        <v>3.4732193852660222E-2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5.9564302065689113E-2</v>
      </c>
      <c r="F12" s="16" t="s">
        <v>45904</v>
      </c>
      <c r="G12" s="21">
        <f>D8L805C1*D8L607C1</f>
        <v>6.9886417941279519E-2</v>
      </c>
      <c r="H12" s="16" t="s">
        <v>45905</v>
      </c>
      <c r="I12" s="21">
        <f>D6L528C16</f>
        <v>0.15486718537079172</v>
      </c>
      <c r="J12" s="16" t="s">
        <v>45906</v>
      </c>
      <c r="K12" s="21">
        <f>D8L805C3*D8L607C1</f>
        <v>0.18170468664732678</v>
      </c>
      <c r="L12" s="16" t="s">
        <v>45907</v>
      </c>
      <c r="M12" s="21">
        <f>D6L528C21</f>
        <v>4.8989598925792599</v>
      </c>
      <c r="N12" s="16" t="s">
        <v>45908</v>
      </c>
      <c r="O12" s="21">
        <f>D8L805C5*D8L607C1</f>
        <v>5.7479185797020556</v>
      </c>
      <c r="P12" s="16" t="s">
        <v>45909</v>
      </c>
      <c r="Q12" s="21">
        <f>D6L528C24</f>
        <v>4.898959892579259</v>
      </c>
      <c r="R12" s="16" t="s">
        <v>45910</v>
      </c>
      <c r="S12" s="21">
        <f>D8L805C7*D8L607C1</f>
        <v>5.7479185797020547</v>
      </c>
      <c r="T12" s="16" t="s">
        <v>45911</v>
      </c>
      <c r="U12" s="21">
        <f>D6L537C13</f>
        <v>7.8979792815267735E-3</v>
      </c>
      <c r="V12" s="16" t="s">
        <v>45912</v>
      </c>
      <c r="W12" s="21">
        <f>D8L805C9*D8L608C1</f>
        <v>8.6564595679434718E-3</v>
      </c>
      <c r="X12" s="16" t="s">
        <v>45913</v>
      </c>
      <c r="Y12" s="21">
        <f>D6L537C16</f>
        <v>2.0534746131969539E-2</v>
      </c>
      <c r="Z12" s="16" t="s">
        <v>45914</v>
      </c>
      <c r="AA12" s="21">
        <f>D8L805C11*D8L608C1</f>
        <v>2.2506794876652948E-2</v>
      </c>
      <c r="AB12" s="16" t="s">
        <v>45915</v>
      </c>
      <c r="AC12" s="21">
        <f>D6L537C21</f>
        <v>14.007869648841345</v>
      </c>
      <c r="AD12" s="16" t="s">
        <v>45916</v>
      </c>
      <c r="AE12" s="21">
        <f>D8L805C13*D8L608C1</f>
        <v>15.353111590434168</v>
      </c>
      <c r="AF12" s="16" t="s">
        <v>45917</v>
      </c>
      <c r="AG12" s="21">
        <f>D6L537C24</f>
        <v>14.007869648841345</v>
      </c>
      <c r="AH12" s="16" t="s">
        <v>45918</v>
      </c>
      <c r="AI12" s="21">
        <f>D8L805C15*D8L608C1</f>
        <v>15.353111590434168</v>
      </c>
      <c r="AJ12" s="16" t="s">
        <v>45919</v>
      </c>
      <c r="AK12" s="21">
        <f>D6L540C13</f>
        <v>0.10599046685720265</v>
      </c>
      <c r="AL12" s="16" t="s">
        <v>45920</v>
      </c>
      <c r="AM12" s="21">
        <f>D8L805C17*D8L609C1</f>
        <v>0.10733980800994257</v>
      </c>
      <c r="AN12" s="16" t="s">
        <v>45921</v>
      </c>
      <c r="AO12" s="21">
        <f>D6L540C16</f>
        <v>0.27557521382872735</v>
      </c>
      <c r="AP12" s="16" t="s">
        <v>45922</v>
      </c>
      <c r="AQ12" s="21">
        <f>D8L805C19*D8L609C1</f>
        <v>0.27908350082585115</v>
      </c>
      <c r="AR12" s="16" t="s">
        <v>45923</v>
      </c>
      <c r="AS12" s="21">
        <f>D6L540C21</f>
        <v>12.196390906005497</v>
      </c>
      <c r="AT12" s="16" t="s">
        <v>45924</v>
      </c>
      <c r="AU12" s="21">
        <f>D8L805C21*D8L609C1</f>
        <v>12.351660456676958</v>
      </c>
      <c r="AV12" s="16" t="s">
        <v>45925</v>
      </c>
      <c r="AW12" s="21">
        <f>D6L540C24</f>
        <v>12.196390906005497</v>
      </c>
      <c r="AX12" s="16" t="s">
        <v>45926</v>
      </c>
      <c r="AY12" s="21">
        <f>D8L805C23*D8L609C1</f>
        <v>12.351660456676958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6.3305008906622814E-2</v>
      </c>
      <c r="F13" s="16" t="s">
        <v>45930</v>
      </c>
      <c r="G13" s="21">
        <f>D8L806C1*D8L607C1</f>
        <v>7.4275365559485301E-2</v>
      </c>
      <c r="H13" s="16" t="s">
        <v>45931</v>
      </c>
      <c r="I13" s="21">
        <f>D6L628C16</f>
        <v>0.16459302315721958</v>
      </c>
      <c r="J13" s="16" t="s">
        <v>45932</v>
      </c>
      <c r="K13" s="21">
        <f>D8L806C3*D8L607C1</f>
        <v>0.19311595045466209</v>
      </c>
      <c r="L13" s="16" t="s">
        <v>45933</v>
      </c>
      <c r="M13" s="21">
        <f>D6L628C21</f>
        <v>6.6800767241066152</v>
      </c>
      <c r="N13" s="16" t="s">
        <v>45934</v>
      </c>
      <c r="O13" s="21">
        <f>D8L806C5*D8L607C1</f>
        <v>7.8376916648142245</v>
      </c>
      <c r="P13" s="16" t="s">
        <v>45935</v>
      </c>
      <c r="Q13" s="21">
        <f>D6L628C24</f>
        <v>6.6800767241066152</v>
      </c>
      <c r="R13" s="16" t="s">
        <v>45936</v>
      </c>
      <c r="S13" s="21">
        <f>D8L806C7*D8L607C1</f>
        <v>7.8376916648142245</v>
      </c>
      <c r="T13" s="16" t="s">
        <v>45937</v>
      </c>
      <c r="U13" s="21">
        <f>D6L637C13</f>
        <v>3.0867339897037896E-2</v>
      </c>
      <c r="V13" s="16" t="s">
        <v>45938</v>
      </c>
      <c r="W13" s="21">
        <f>D8L806C9*D8L608C1</f>
        <v>3.3831676466112945E-2</v>
      </c>
      <c r="X13" s="16" t="s">
        <v>45939</v>
      </c>
      <c r="Y13" s="21">
        <f>D6L637C16</f>
        <v>8.0255083732298754E-2</v>
      </c>
      <c r="Z13" s="16" t="s">
        <v>45940</v>
      </c>
      <c r="AA13" s="21">
        <f>D8L806C11*D8L608C1</f>
        <v>8.7962358811893904E-2</v>
      </c>
      <c r="AB13" s="16" t="s">
        <v>45941</v>
      </c>
      <c r="AC13" s="21">
        <f>D6L637C21</f>
        <v>6.1327842518342681</v>
      </c>
      <c r="AD13" s="16" t="s">
        <v>45942</v>
      </c>
      <c r="AE13" s="21">
        <f>D8L806C13*D8L608C1</f>
        <v>6.7217445149667725</v>
      </c>
      <c r="AF13" s="16" t="s">
        <v>45943</v>
      </c>
      <c r="AG13" s="21">
        <f>D6L637C24</f>
        <v>6.1327842518342672</v>
      </c>
      <c r="AH13" s="16" t="s">
        <v>45944</v>
      </c>
      <c r="AI13" s="21">
        <f>D8L806C15*D8L608C1</f>
        <v>6.7217445149667716</v>
      </c>
      <c r="AJ13" s="16" t="s">
        <v>45945</v>
      </c>
      <c r="AK13" s="21">
        <f>D6L640C13</f>
        <v>9.1408669373050033E-2</v>
      </c>
      <c r="AL13" s="16" t="s">
        <v>45946</v>
      </c>
      <c r="AM13" s="21">
        <f>D8L806C17*D8L609C1</f>
        <v>9.2572372892428131E-2</v>
      </c>
      <c r="AN13" s="16" t="s">
        <v>45947</v>
      </c>
      <c r="AO13" s="21">
        <f>D6L640C16</f>
        <v>0.23766254036993081</v>
      </c>
      <c r="AP13" s="16" t="s">
        <v>45948</v>
      </c>
      <c r="AQ13" s="21">
        <f>D8L806C19*D8L609C1</f>
        <v>0.24068816952031388</v>
      </c>
      <c r="AR13" s="16" t="s">
        <v>45949</v>
      </c>
      <c r="AS13" s="21">
        <f>D6L640C21</f>
        <v>14.866854358006099</v>
      </c>
      <c r="AT13" s="16" t="s">
        <v>45950</v>
      </c>
      <c r="AU13" s="21">
        <f>D8L806C21*D8L609C1</f>
        <v>15.056120987278289</v>
      </c>
      <c r="AV13" s="16" t="s">
        <v>45951</v>
      </c>
      <c r="AW13" s="21">
        <f>D6L640C24</f>
        <v>14.866854358006098</v>
      </c>
      <c r="AX13" s="16" t="s">
        <v>45952</v>
      </c>
      <c r="AY13" s="21">
        <f>D8L806C23*D8L609C1</f>
        <v>15.056120987278288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8.487466361891835E-2</v>
      </c>
      <c r="F14" s="16" t="s">
        <v>45956</v>
      </c>
      <c r="G14" s="21">
        <f>D8L807C1*D8L607C1</f>
        <v>9.9582904669238415E-2</v>
      </c>
      <c r="H14" s="16" t="s">
        <v>45957</v>
      </c>
      <c r="I14" s="21">
        <f>D6L728C16</f>
        <v>0.22067412540918777</v>
      </c>
      <c r="J14" s="16" t="s">
        <v>45958</v>
      </c>
      <c r="K14" s="21">
        <f>D8L807C3*D8L607C1</f>
        <v>0.25891555214001993</v>
      </c>
      <c r="L14" s="16" t="s">
        <v>45959</v>
      </c>
      <c r="M14" s="21">
        <f>D6L728C21</f>
        <v>2.8672725915232635</v>
      </c>
      <c r="N14" s="16" t="s">
        <v>45960</v>
      </c>
      <c r="O14" s="21">
        <f>D8L807C5*D8L607C1</f>
        <v>3.3641527514547591</v>
      </c>
      <c r="P14" s="16" t="s">
        <v>45961</v>
      </c>
      <c r="Q14" s="21">
        <f>D6L728C24</f>
        <v>2.8672725915232635</v>
      </c>
      <c r="R14" s="16" t="s">
        <v>45962</v>
      </c>
      <c r="S14" s="21">
        <f>D8L807C7*D8L607C1</f>
        <v>3.3641527514547591</v>
      </c>
      <c r="T14" s="16" t="s">
        <v>45963</v>
      </c>
      <c r="U14" s="21">
        <f>D6L737C13</f>
        <v>0.22416956891896125</v>
      </c>
      <c r="V14" s="16" t="s">
        <v>45964</v>
      </c>
      <c r="W14" s="21">
        <f>D8L807C9*D8L608C1</f>
        <v>0.24569763233605002</v>
      </c>
      <c r="X14" s="16" t="s">
        <v>45965</v>
      </c>
      <c r="Y14" s="21">
        <f>D6L737C16</f>
        <v>0.58284087918929939</v>
      </c>
      <c r="Z14" s="16" t="s">
        <v>45966</v>
      </c>
      <c r="AA14" s="21">
        <f>D8L807C11*D8L608C1</f>
        <v>0.63881384407373021</v>
      </c>
      <c r="AB14" s="16" t="s">
        <v>45967</v>
      </c>
      <c r="AC14" s="21">
        <f>D6L737C21</f>
        <v>18.099061383880308</v>
      </c>
      <c r="AD14" s="16" t="s">
        <v>45968</v>
      </c>
      <c r="AE14" s="21">
        <f>D8L807C13*D8L608C1</f>
        <v>19.83719980802482</v>
      </c>
      <c r="AF14" s="16" t="s">
        <v>45969</v>
      </c>
      <c r="AG14" s="21">
        <f>D6L737C24</f>
        <v>18.099061383880308</v>
      </c>
      <c r="AH14" s="16" t="s">
        <v>45970</v>
      </c>
      <c r="AI14" s="21">
        <f>D8L807C15*D8L608C1</f>
        <v>19.83719980802482</v>
      </c>
      <c r="AJ14" s="16" t="s">
        <v>45971</v>
      </c>
      <c r="AK14" s="21">
        <f>D6L740C13</f>
        <v>0.37629640016792615</v>
      </c>
      <c r="AL14" s="16" t="s">
        <v>45972</v>
      </c>
      <c r="AM14" s="21">
        <f>D8L807C17*D8L609C1</f>
        <v>0.38108694627485623</v>
      </c>
      <c r="AN14" s="16" t="s">
        <v>45973</v>
      </c>
      <c r="AO14" s="21">
        <f>D6L740C16</f>
        <v>0.97837064043660738</v>
      </c>
      <c r="AP14" s="16" t="s">
        <v>45974</v>
      </c>
      <c r="AQ14" s="21">
        <f>D8L807C19*D8L609C1</f>
        <v>0.99082606031462561</v>
      </c>
      <c r="AR14" s="16" t="s">
        <v>45975</v>
      </c>
      <c r="AS14" s="21">
        <f>D6L740C21</f>
        <v>19.066000210280674</v>
      </c>
      <c r="AT14" s="16" t="s">
        <v>45976</v>
      </c>
      <c r="AU14" s="21">
        <f>D8L807C21*D8L609C1</f>
        <v>19.308725235131639</v>
      </c>
      <c r="AV14" s="16" t="s">
        <v>45977</v>
      </c>
      <c r="AW14" s="21">
        <f>D6L740C24</f>
        <v>19.066000210280677</v>
      </c>
      <c r="AX14" s="16" t="s">
        <v>45978</v>
      </c>
      <c r="AY14" s="21">
        <f>D8L807C23*D8L609C1</f>
        <v>19.308725235131643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3.0619784200646091E-2</v>
      </c>
      <c r="F15" s="16" t="s">
        <v>45982</v>
      </c>
      <c r="G15" s="21">
        <f>D8L808C1*D8L607C1</f>
        <v>3.5925998655338784E-2</v>
      </c>
      <c r="H15" s="16" t="s">
        <v>45983</v>
      </c>
      <c r="I15" s="21">
        <f>D6L828C16</f>
        <v>7.9611438921679767E-2</v>
      </c>
      <c r="J15" s="16" t="s">
        <v>45984</v>
      </c>
      <c r="K15" s="21">
        <f>D8L808C3*D8L607C1</f>
        <v>9.3407596503880752E-2</v>
      </c>
      <c r="L15" s="16" t="s">
        <v>45985</v>
      </c>
      <c r="M15" s="21">
        <f>D6L828C21</f>
        <v>0.53277899908563642</v>
      </c>
      <c r="N15" s="16" t="s">
        <v>45986</v>
      </c>
      <c r="O15" s="21">
        <f>D8L808C5*D8L607C1</f>
        <v>0.6251062214977805</v>
      </c>
      <c r="P15" s="16" t="s">
        <v>45987</v>
      </c>
      <c r="Q15" s="21">
        <f>D6L828C24</f>
        <v>0.53277899908563631</v>
      </c>
      <c r="R15" s="16" t="s">
        <v>45988</v>
      </c>
      <c r="S15" s="21">
        <f>D8L808C7*D8L607C1</f>
        <v>0.62510622149778039</v>
      </c>
      <c r="T15" s="16" t="s">
        <v>45989</v>
      </c>
      <c r="U15" s="21">
        <f>D6L837C13</f>
        <v>2.7238256684740877E-3</v>
      </c>
      <c r="V15" s="16" t="s">
        <v>45990</v>
      </c>
      <c r="W15" s="21">
        <f>D8L808C9*D8L608C1</f>
        <v>2.9854075237222577E-3</v>
      </c>
      <c r="X15" s="16" t="s">
        <v>45991</v>
      </c>
      <c r="Y15" s="21">
        <f>D6L837C16</f>
        <v>7.0819467380326302E-3</v>
      </c>
      <c r="Z15" s="16" t="s">
        <v>45992</v>
      </c>
      <c r="AA15" s="21">
        <f>D8L808C11*D8L608C1</f>
        <v>7.7620595616778726E-3</v>
      </c>
      <c r="AB15" s="16" t="s">
        <v>45993</v>
      </c>
      <c r="AC15" s="21">
        <f>D6L837C21</f>
        <v>0.63050924249554952</v>
      </c>
      <c r="AD15" s="16" t="s">
        <v>45994</v>
      </c>
      <c r="AE15" s="21">
        <f>D8L808C13*D8L608C1</f>
        <v>0.69106002565029501</v>
      </c>
      <c r="AF15" s="16" t="s">
        <v>45995</v>
      </c>
      <c r="AG15" s="21">
        <f>D6L837C24</f>
        <v>0.6305092424955494</v>
      </c>
      <c r="AH15" s="16" t="s">
        <v>45996</v>
      </c>
      <c r="AI15" s="21">
        <f>D8L808C15*D8L608C1</f>
        <v>0.6910600256502949</v>
      </c>
      <c r="AJ15" s="16" t="s">
        <v>45997</v>
      </c>
      <c r="AK15" s="21">
        <f>D6L840C13</f>
        <v>2.8660582393975837E-3</v>
      </c>
      <c r="AL15" s="16" t="s">
        <v>45998</v>
      </c>
      <c r="AM15" s="21">
        <f>D8L808C17*D8L609C1</f>
        <v>2.9025453919051649E-3</v>
      </c>
      <c r="AN15" s="16" t="s">
        <v>45999</v>
      </c>
      <c r="AO15" s="21">
        <f>D6L840C16</f>
        <v>7.4517514224337212E-3</v>
      </c>
      <c r="AP15" s="16" t="s">
        <v>46000</v>
      </c>
      <c r="AQ15" s="21">
        <f>D8L808C19*D8L609C1</f>
        <v>7.5466180189534332E-3</v>
      </c>
      <c r="AR15" s="16" t="s">
        <v>46001</v>
      </c>
      <c r="AS15" s="21">
        <f>D6L840C21</f>
        <v>6.1946223115998095E-2</v>
      </c>
      <c r="AT15" s="16" t="s">
        <v>46002</v>
      </c>
      <c r="AU15" s="21">
        <f>D8L808C21*D8L609C1</f>
        <v>6.2734846759102139E-2</v>
      </c>
      <c r="AV15" s="16" t="s">
        <v>46003</v>
      </c>
      <c r="AW15" s="21">
        <f>D6L840C24</f>
        <v>6.1946223115998109E-2</v>
      </c>
      <c r="AX15" s="16" t="s">
        <v>46004</v>
      </c>
      <c r="AY15" s="21">
        <f>D8L808C23*D8L609C1</f>
        <v>6.2734846759102153E-2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0.10213258768150285</v>
      </c>
      <c r="V16" s="16" t="s">
        <v>46016</v>
      </c>
      <c r="W16" s="21">
        <f>D8L809C9*D8L608C1</f>
        <v>0.11194086288657148</v>
      </c>
      <c r="X16" s="16" t="s">
        <v>46017</v>
      </c>
      <c r="Y16" s="21">
        <f>D6L937C16</f>
        <v>0.26554472797190737</v>
      </c>
      <c r="Z16" s="16" t="s">
        <v>46018</v>
      </c>
      <c r="AA16" s="21">
        <f>D8L809C11*D8L608C1</f>
        <v>0.29104624350508584</v>
      </c>
      <c r="AB16" s="16" t="s">
        <v>46019</v>
      </c>
      <c r="AC16" s="21">
        <f>D6L937C21</f>
        <v>39.361903875216619</v>
      </c>
      <c r="AD16" s="16" t="s">
        <v>46020</v>
      </c>
      <c r="AE16" s="21">
        <f>D8L809C13*D8L608C1</f>
        <v>43.142013579354696</v>
      </c>
      <c r="AF16" s="16" t="s">
        <v>46021</v>
      </c>
      <c r="AG16" s="21">
        <f>D6L937C24</f>
        <v>39.361903875216619</v>
      </c>
      <c r="AH16" s="16" t="s">
        <v>46022</v>
      </c>
      <c r="AI16" s="21">
        <f>D8L809C15*D8L608C1</f>
        <v>43.142013579354696</v>
      </c>
      <c r="AJ16" s="16" t="s">
        <v>46023</v>
      </c>
      <c r="AK16" s="21">
        <f>D6L940C13</f>
        <v>-4.1615625060623031E-4</v>
      </c>
      <c r="AL16" s="16" t="s">
        <v>46024</v>
      </c>
      <c r="AM16" s="21">
        <f>D8L809C17*D8L609C1</f>
        <v>-4.2145424363865535E-4</v>
      </c>
      <c r="AN16" s="16" t="s">
        <v>46025</v>
      </c>
      <c r="AO16" s="21">
        <f>D6L940C16</f>
        <v>-1.0820062515761975E-3</v>
      </c>
      <c r="AP16" s="16" t="s">
        <v>46026</v>
      </c>
      <c r="AQ16" s="21">
        <f>D8L809C19*D8L609C1</f>
        <v>-1.0957810334605027E-3</v>
      </c>
      <c r="AR16" s="16" t="s">
        <v>46027</v>
      </c>
      <c r="AS16" s="21">
        <f>D6L940C21</f>
        <v>-5.7280942020315223E-2</v>
      </c>
      <c r="AT16" s="16" t="s">
        <v>46028</v>
      </c>
      <c r="AU16" s="21">
        <f>D8L809C21*D8L609C1</f>
        <v>-5.8010173003322903E-2</v>
      </c>
      <c r="AV16" s="16" t="s">
        <v>46029</v>
      </c>
      <c r="AW16" s="21">
        <f>D6L940C24</f>
        <v>-5.7280942020315223E-2</v>
      </c>
      <c r="AX16" s="16" t="s">
        <v>46030</v>
      </c>
      <c r="AY16" s="21">
        <f>D8L809C23*D8L609C1</f>
        <v>-5.8010173003322903E-2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0.69000974843814944</v>
      </c>
      <c r="V17" s="16" t="s">
        <v>46042</v>
      </c>
      <c r="W17" s="21">
        <f>D8L810C9*D8L608C1</f>
        <v>0.7562746464545077</v>
      </c>
      <c r="X17" s="16" t="s">
        <v>46043</v>
      </c>
      <c r="Y17" s="21">
        <f>D6L1037C16</f>
        <v>1.7940253459391882</v>
      </c>
      <c r="Z17" s="16" t="s">
        <v>46044</v>
      </c>
      <c r="AA17" s="21">
        <f>D8L810C11*D8L608C1</f>
        <v>1.9663140807817194</v>
      </c>
      <c r="AB17" s="16" t="s">
        <v>46045</v>
      </c>
      <c r="AC17" s="21">
        <f>D6L1037C21</f>
        <v>45.964410641979711</v>
      </c>
      <c r="AD17" s="16" t="s">
        <v>46046</v>
      </c>
      <c r="AE17" s="21">
        <f>D8L810C13*D8L608C1</f>
        <v>50.378590282871862</v>
      </c>
      <c r="AF17" s="16" t="s">
        <v>46047</v>
      </c>
      <c r="AG17" s="21">
        <f>D6L1037C24</f>
        <v>45.964410641979711</v>
      </c>
      <c r="AH17" s="16" t="s">
        <v>46048</v>
      </c>
      <c r="AI17" s="21">
        <f>D8L810C15*D8L608C1</f>
        <v>50.378590282871862</v>
      </c>
      <c r="AJ17" s="16" t="s">
        <v>46049</v>
      </c>
      <c r="AK17" s="21">
        <f>D6L1040C13</f>
        <v>0.4294373867295842</v>
      </c>
      <c r="AL17" s="16" t="s">
        <v>46050</v>
      </c>
      <c r="AM17" s="21">
        <f>D8L810C17*D8L609C1</f>
        <v>0.43490445896373148</v>
      </c>
      <c r="AN17" s="16" t="s">
        <v>46051</v>
      </c>
      <c r="AO17" s="21">
        <f>D6L1040C16</f>
        <v>1.1165372054969187</v>
      </c>
      <c r="AP17" s="16" t="s">
        <v>46052</v>
      </c>
      <c r="AQ17" s="21">
        <f>D8L810C19*D8L609C1</f>
        <v>1.1307515933057015</v>
      </c>
      <c r="AR17" s="16" t="s">
        <v>46053</v>
      </c>
      <c r="AS17" s="21">
        <f>D6L1040C21</f>
        <v>24.701967909547307</v>
      </c>
      <c r="AT17" s="16" t="s">
        <v>46054</v>
      </c>
      <c r="AU17" s="21">
        <f>D8L810C21*D8L609C1</f>
        <v>25.016443190601777</v>
      </c>
      <c r="AV17" s="16" t="s">
        <v>46055</v>
      </c>
      <c r="AW17" s="21">
        <f>D6L1040C24</f>
        <v>24.701967909547307</v>
      </c>
      <c r="AX17" s="16" t="s">
        <v>46056</v>
      </c>
      <c r="AY17" s="21">
        <f>D8L810C23*D8L609C1</f>
        <v>25.016443190601777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-7.362608039429161E-2</v>
      </c>
      <c r="V18" s="16" t="s">
        <v>46068</v>
      </c>
      <c r="W18" s="21">
        <f>D8L811C9*D8L608C1</f>
        <v>-8.0696740946139225E-2</v>
      </c>
      <c r="X18" s="16" t="s">
        <v>46069</v>
      </c>
      <c r="Y18" s="21">
        <f>D6L1137C16</f>
        <v>-0.19142780902515816</v>
      </c>
      <c r="Z18" s="16" t="s">
        <v>46070</v>
      </c>
      <c r="AA18" s="21">
        <f>D8L811C11*D8L608C1</f>
        <v>-0.20981152645996198</v>
      </c>
      <c r="AB18" s="16" t="s">
        <v>46071</v>
      </c>
      <c r="AC18" s="21">
        <f>D6L1137C21</f>
        <v>-0.3238868940352308</v>
      </c>
      <c r="AD18" s="16" t="s">
        <v>46072</v>
      </c>
      <c r="AE18" s="21">
        <f>D8L811C13*D8L608C1</f>
        <v>-0.35499128357561049</v>
      </c>
      <c r="AF18" s="16" t="s">
        <v>46073</v>
      </c>
      <c r="AG18" s="21">
        <f>D6L1137C24</f>
        <v>-0.32388689403523074</v>
      </c>
      <c r="AH18" s="16" t="s">
        <v>46074</v>
      </c>
      <c r="AI18" s="21">
        <f>D8L811C15*D8L608C1</f>
        <v>-0.35499128357561044</v>
      </c>
      <c r="AJ18" s="16" t="s">
        <v>46075</v>
      </c>
      <c r="AK18" s="21">
        <f>D6L1140C13</f>
        <v>-1.2342547312592053E-4</v>
      </c>
      <c r="AL18" s="16" t="s">
        <v>46076</v>
      </c>
      <c r="AM18" s="21">
        <f>D8L811C17*D8L609C1</f>
        <v>-1.2499677548096703E-4</v>
      </c>
      <c r="AN18" s="16" t="s">
        <v>46077</v>
      </c>
      <c r="AO18" s="21">
        <f>D6L1140C16</f>
        <v>-3.2090623012739336E-4</v>
      </c>
      <c r="AP18" s="16" t="s">
        <v>46078</v>
      </c>
      <c r="AQ18" s="21">
        <f>D8L811C19*D8L609C1</f>
        <v>-3.2499161625051427E-4</v>
      </c>
      <c r="AR18" s="16" t="s">
        <v>46079</v>
      </c>
      <c r="AS18" s="21">
        <f>D6L1140C21</f>
        <v>-1.6571284562150053E-3</v>
      </c>
      <c r="AT18" s="16" t="s">
        <v>46080</v>
      </c>
      <c r="AU18" s="21">
        <f>D8L811C21*D8L609C1</f>
        <v>-1.6782249914756701E-3</v>
      </c>
      <c r="AV18" s="16" t="s">
        <v>46081</v>
      </c>
      <c r="AW18" s="21">
        <f>D6L1140C24</f>
        <v>-1.6571284562150051E-3</v>
      </c>
      <c r="AX18" s="16" t="s">
        <v>46082</v>
      </c>
      <c r="AY18" s="21">
        <f>D8L811C23*D8L609C1</f>
        <v>-1.6782249914756699E-3</v>
      </c>
      <c r="AZ18" s="16" t="s">
        <v>46083</v>
      </c>
      <c r="BA18" s="21">
        <f>D6L1811C8</f>
        <v>0.44461466184610987</v>
      </c>
      <c r="BB18" s="16" t="s">
        <v>46084</v>
      </c>
      <c r="BC18" s="21">
        <f>D8L811C25*D8L608C1</f>
        <v>0.48731310964412816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3.6441561102295982E-2</v>
      </c>
      <c r="F19" s="16" t="s">
        <v>46086</v>
      </c>
      <c r="G19" s="21">
        <f>D8L812C1*D8L607C1</f>
        <v>4.2756652580585683E-2</v>
      </c>
      <c r="H19" s="16" t="s">
        <v>46087</v>
      </c>
      <c r="I19" s="21">
        <f>D6L1228C16</f>
        <v>9.4748058865969417E-2</v>
      </c>
      <c r="J19" s="16" t="s">
        <v>46088</v>
      </c>
      <c r="K19" s="21">
        <f>D8L812C3*D8L607C1</f>
        <v>0.11116729670952262</v>
      </c>
      <c r="L19" s="16" t="s">
        <v>46089</v>
      </c>
      <c r="M19" s="21">
        <f>D6L1228C21</f>
        <v>2.431517180531257</v>
      </c>
      <c r="N19" s="16" t="s">
        <v>46090</v>
      </c>
      <c r="O19" s="21">
        <f>D8L812C5*D8L607C1</f>
        <v>2.8528836906811335</v>
      </c>
      <c r="P19" s="16" t="s">
        <v>46091</v>
      </c>
      <c r="Q19" s="21">
        <f>D6L1228C24</f>
        <v>2.4315171805312574</v>
      </c>
      <c r="R19" s="16" t="s">
        <v>46092</v>
      </c>
      <c r="S19" s="21">
        <f>D8L812C7*D8L607C1</f>
        <v>2.8528836906811343</v>
      </c>
      <c r="T19" s="16" t="s">
        <v>46093</v>
      </c>
      <c r="U19" s="21">
        <f>D6L1237C13</f>
        <v>2.072984763970441E-2</v>
      </c>
      <c r="V19" s="16" t="s">
        <v>46094</v>
      </c>
      <c r="W19" s="21">
        <f>D8L812C9*D8L608C1</f>
        <v>2.2720632904476346E-2</v>
      </c>
      <c r="X19" s="16" t="s">
        <v>46095</v>
      </c>
      <c r="Y19" s="21">
        <f>D6L1237C16</f>
        <v>5.3897603863231468E-2</v>
      </c>
      <c r="Z19" s="16" t="s">
        <v>46096</v>
      </c>
      <c r="AA19" s="21">
        <f>D8L812C11*D8L608C1</f>
        <v>5.9073645551638493E-2</v>
      </c>
      <c r="AB19" s="16" t="s">
        <v>46097</v>
      </c>
      <c r="AC19" s="21">
        <f>D6L1237C21</f>
        <v>-15.71992136346136</v>
      </c>
      <c r="AD19" s="16" t="s">
        <v>46098</v>
      </c>
      <c r="AE19" s="21">
        <f>D8L812C13*D8L608C1</f>
        <v>-17.229579724568286</v>
      </c>
      <c r="AF19" s="16" t="s">
        <v>46099</v>
      </c>
      <c r="AG19" s="21">
        <f>D6L1237C24</f>
        <v>-15.719921363461358</v>
      </c>
      <c r="AH19" s="16" t="s">
        <v>46100</v>
      </c>
      <c r="AI19" s="21">
        <f>D8L812C15*D8L608C1</f>
        <v>-17.229579724568282</v>
      </c>
      <c r="AJ19" s="16" t="s">
        <v>46101</v>
      </c>
      <c r="AK19" s="21">
        <f>D6L1240C13</f>
        <v>1.3352534990376221E-2</v>
      </c>
      <c r="AL19" s="16" t="s">
        <v>46102</v>
      </c>
      <c r="AM19" s="21">
        <f>D8L812C17*D8L609C1</f>
        <v>1.3522523155257015E-2</v>
      </c>
      <c r="AN19" s="16" t="s">
        <v>46103</v>
      </c>
      <c r="AO19" s="21">
        <f>D6L1240C16</f>
        <v>3.4716590974978208E-2</v>
      </c>
      <c r="AP19" s="16" t="s">
        <v>46104</v>
      </c>
      <c r="AQ19" s="21">
        <f>D8L812C19*D8L609C1</f>
        <v>3.5158560203668275E-2</v>
      </c>
      <c r="AR19" s="16" t="s">
        <v>46105</v>
      </c>
      <c r="AS19" s="21">
        <f>D6L1240C21</f>
        <v>1.1784286487177851</v>
      </c>
      <c r="AT19" s="16" t="s">
        <v>46106</v>
      </c>
      <c r="AU19" s="21">
        <f>D8L812C21*D8L609C1</f>
        <v>1.1934309627789628</v>
      </c>
      <c r="AV19" s="16" t="s">
        <v>46107</v>
      </c>
      <c r="AW19" s="21">
        <f>D6L1240C24</f>
        <v>1.1784286487177851</v>
      </c>
      <c r="AX19" s="16" t="s">
        <v>46108</v>
      </c>
      <c r="AY19" s="21">
        <f>D8L812C23*D8L609C1</f>
        <v>1.1934309627789628</v>
      </c>
      <c r="AZ19" s="16" t="s">
        <v>46109</v>
      </c>
      <c r="BA19" s="21">
        <f>D6L1812C8</f>
        <v>0.10407525842195285</v>
      </c>
      <c r="BB19" s="16" t="s">
        <v>46110</v>
      </c>
      <c r="BC19" s="21">
        <f>D8L812C25*D8L608C1</f>
        <v>0.11407009748178827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4.7439103470330909E-2</v>
      </c>
      <c r="F20" s="16" t="s">
        <v>46112</v>
      </c>
      <c r="G20" s="21">
        <f>D8L813C1*D8L607C1</f>
        <v>5.5659999310172285E-2</v>
      </c>
      <c r="H20" s="16" t="s">
        <v>46113</v>
      </c>
      <c r="I20" s="21">
        <f>D6L1328C16</f>
        <v>0.12334166902286038</v>
      </c>
      <c r="J20" s="16" t="s">
        <v>46114</v>
      </c>
      <c r="K20" s="21">
        <f>D8L813C3*D8L607C1</f>
        <v>0.14471599820644795</v>
      </c>
      <c r="L20" s="16" t="s">
        <v>46115</v>
      </c>
      <c r="M20" s="21">
        <f>D6L1328C21</f>
        <v>8.6193625770073261</v>
      </c>
      <c r="N20" s="16" t="s">
        <v>46116</v>
      </c>
      <c r="O20" s="21">
        <f>D8L813C5*D8L607C1</f>
        <v>10.113043459819965</v>
      </c>
      <c r="P20" s="16" t="s">
        <v>46117</v>
      </c>
      <c r="Q20" s="21">
        <f>D6L1328C24</f>
        <v>8.6193625770073261</v>
      </c>
      <c r="R20" s="16" t="s">
        <v>46118</v>
      </c>
      <c r="S20" s="21">
        <f>D8L813C7*D8L607C1</f>
        <v>10.113043459819965</v>
      </c>
      <c r="T20" s="16" t="s">
        <v>46119</v>
      </c>
      <c r="U20" s="21">
        <f>D6L1337C13</f>
        <v>17.923375354780827</v>
      </c>
      <c r="V20" s="16" t="s">
        <v>46120</v>
      </c>
      <c r="W20" s="21">
        <f>D8L813C9*D8L608C1</f>
        <v>19.644641819032703</v>
      </c>
      <c r="X20" s="16" t="s">
        <v>46121</v>
      </c>
      <c r="Y20" s="21">
        <f>D6L1337C16</f>
        <v>46.600775922430039</v>
      </c>
      <c r="Z20" s="16" t="s">
        <v>46122</v>
      </c>
      <c r="AA20" s="21">
        <f>D8L813C11*D8L608C1</f>
        <v>51.076068729484902</v>
      </c>
      <c r="AB20" s="16" t="s">
        <v>46123</v>
      </c>
      <c r="AC20" s="21">
        <f>D6L1337C21</f>
        <v>4240.1615600372097</v>
      </c>
      <c r="AD20" s="16" t="s">
        <v>46124</v>
      </c>
      <c r="AE20" s="21">
        <f>D8L813C13*D8L608C1</f>
        <v>4647.3643191065385</v>
      </c>
      <c r="AF20" s="16" t="s">
        <v>46125</v>
      </c>
      <c r="AG20" s="21">
        <f>D6L1337C24</f>
        <v>4240.1615600372097</v>
      </c>
      <c r="AH20" s="16" t="s">
        <v>46126</v>
      </c>
      <c r="AI20" s="21">
        <f>D8L813C15*D8L608C1</f>
        <v>4647.3643191065385</v>
      </c>
      <c r="AJ20" s="16" t="s">
        <v>46127</v>
      </c>
      <c r="AK20" s="21">
        <f>D6L1340C13</f>
        <v>25.105748880823814</v>
      </c>
      <c r="AL20" s="16" t="s">
        <v>46128</v>
      </c>
      <c r="AM20" s="21">
        <f>D8L813C17*D8L609C1</f>
        <v>25.425364607971144</v>
      </c>
      <c r="AN20" s="16" t="s">
        <v>46129</v>
      </c>
      <c r="AO20" s="21">
        <f>D6L1340C16</f>
        <v>65.274947090142106</v>
      </c>
      <c r="AP20" s="16" t="s">
        <v>46130</v>
      </c>
      <c r="AQ20" s="21">
        <f>D8L813C19*D8L609C1</f>
        <v>66.105947980725176</v>
      </c>
      <c r="AR20" s="16" t="s">
        <v>46131</v>
      </c>
      <c r="AS20" s="21">
        <f>D6L1340C21</f>
        <v>5906.5315383266488</v>
      </c>
      <c r="AT20" s="16" t="s">
        <v>46132</v>
      </c>
      <c r="AU20" s="21">
        <f>D8L813C21*D8L609C1</f>
        <v>5981.7262828253033</v>
      </c>
      <c r="AV20" s="16" t="s">
        <v>46133</v>
      </c>
      <c r="AW20" s="21">
        <f>D6L1340C24</f>
        <v>5906.5315383266488</v>
      </c>
      <c r="AX20" s="16" t="s">
        <v>46134</v>
      </c>
      <c r="AY20" s="21">
        <f>D8L813C23*D8L609C1</f>
        <v>5981.7262828253033</v>
      </c>
      <c r="AZ20" s="16" t="s">
        <v>46135</v>
      </c>
      <c r="BA20" s="21">
        <f>D6L1813C8</f>
        <v>2.2587268993839837E-2</v>
      </c>
      <c r="BB20" s="16" t="s">
        <v>46136</v>
      </c>
      <c r="BC20" s="21">
        <f>D8L813C25*D8L608C1</f>
        <v>2.4756431211812487E-2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3.871360256380766E-2</v>
      </c>
      <c r="F21" s="16" t="s">
        <v>46138</v>
      </c>
      <c r="G21" s="21">
        <f>D8L814C1*D8L607C1</f>
        <v>4.5422424421310163E-2</v>
      </c>
      <c r="H21" s="16" t="s">
        <v>46139</v>
      </c>
      <c r="I21" s="21">
        <f>D6L1428C16</f>
        <v>0.10065536666589991</v>
      </c>
      <c r="J21" s="16" t="s">
        <v>46140</v>
      </c>
      <c r="K21" s="21">
        <f>D8L814C3*D8L607C1</f>
        <v>0.11809830349540641</v>
      </c>
      <c r="L21" s="16" t="s">
        <v>46141</v>
      </c>
      <c r="M21" s="21">
        <f>D6L1428C21</f>
        <v>4.6142985471579481</v>
      </c>
      <c r="N21" s="16" t="s">
        <v>46142</v>
      </c>
      <c r="O21" s="21">
        <f>D8L814C5*D8L607C1</f>
        <v>5.4139272280380819</v>
      </c>
      <c r="P21" s="16" t="s">
        <v>46143</v>
      </c>
      <c r="Q21" s="21">
        <f>D6L1428C24</f>
        <v>4.6142985471579481</v>
      </c>
      <c r="R21" s="16" t="s">
        <v>46144</v>
      </c>
      <c r="S21" s="21">
        <f>D8L814C7*D8L607C1</f>
        <v>5.4139272280380819</v>
      </c>
      <c r="T21" s="16" t="s">
        <v>46145</v>
      </c>
      <c r="U21" s="21">
        <f>D6L1437C13</f>
        <v>-6.6964309118677009E-3</v>
      </c>
      <c r="V21" s="16" t="s">
        <v>46146</v>
      </c>
      <c r="W21" s="21">
        <f>D8L814C9*D8L608C1</f>
        <v>-7.3395208282825228E-3</v>
      </c>
      <c r="X21" s="16" t="s">
        <v>46147</v>
      </c>
      <c r="Y21" s="21">
        <f>D6L1437C16</f>
        <v>-1.7410720370856014E-2</v>
      </c>
      <c r="Z21" s="16" t="s">
        <v>46148</v>
      </c>
      <c r="AA21" s="21">
        <f>D8L814C11*D8L608C1</f>
        <v>-1.908275415353455E-2</v>
      </c>
      <c r="AB21" s="16" t="s">
        <v>46149</v>
      </c>
      <c r="AC21" s="21">
        <f>D6L1437C21</f>
        <v>27.819293608855887</v>
      </c>
      <c r="AD21" s="16" t="s">
        <v>46150</v>
      </c>
      <c r="AE21" s="21">
        <f>D8L814C13*D8L608C1</f>
        <v>30.490911883888419</v>
      </c>
      <c r="AF21" s="16" t="s">
        <v>46151</v>
      </c>
      <c r="AG21" s="21">
        <f>D6L1437C24</f>
        <v>27.819293608855887</v>
      </c>
      <c r="AH21" s="16" t="s">
        <v>46152</v>
      </c>
      <c r="AI21" s="21">
        <f>D8L814C15*D8L608C1</f>
        <v>30.490911883888419</v>
      </c>
      <c r="AJ21" s="16" t="s">
        <v>46153</v>
      </c>
      <c r="AK21" s="21">
        <f>D6L1440C13</f>
        <v>2.8226174177406948E-3</v>
      </c>
      <c r="AL21" s="16" t="s">
        <v>46154</v>
      </c>
      <c r="AM21" s="21">
        <f>D8L814C17*D8L609C1</f>
        <v>2.8585515347715152E-3</v>
      </c>
      <c r="AN21" s="16" t="s">
        <v>46155</v>
      </c>
      <c r="AO21" s="21">
        <f>D6L1440C16</f>
        <v>7.3388052861258161E-3</v>
      </c>
      <c r="AP21" s="16" t="s">
        <v>46156</v>
      </c>
      <c r="AQ21" s="21">
        <f>D8L814C19*D8L609C1</f>
        <v>7.4322339904059499E-3</v>
      </c>
      <c r="AR21" s="16" t="s">
        <v>46157</v>
      </c>
      <c r="AS21" s="21">
        <f>D6L1440C21</f>
        <v>0.41119348631048536</v>
      </c>
      <c r="AT21" s="16" t="s">
        <v>46158</v>
      </c>
      <c r="AU21" s="21">
        <f>D8L814C21*D8L609C1</f>
        <v>0.41642829949009763</v>
      </c>
      <c r="AV21" s="16" t="s">
        <v>46159</v>
      </c>
      <c r="AW21" s="21">
        <f>D6L1440C24</f>
        <v>0.4111934863104853</v>
      </c>
      <c r="AX21" s="16" t="s">
        <v>46160</v>
      </c>
      <c r="AY21" s="21">
        <f>D8L814C23*D8L609C1</f>
        <v>0.41642829949009758</v>
      </c>
      <c r="AZ21" s="16" t="s">
        <v>46161</v>
      </c>
      <c r="BA21" s="21">
        <f>D6L1814C8</f>
        <v>0.29776182109846461</v>
      </c>
      <c r="BB21" s="16" t="s">
        <v>46162</v>
      </c>
      <c r="BC21" s="21">
        <f>D8L814C25*D8L608C1</f>
        <v>0.32635729638401922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2.1945657331002923E-2</v>
      </c>
      <c r="F24" s="16" t="s">
        <v>46168</v>
      </c>
      <c r="G24" s="21">
        <f>D8L817C1*D8L607C1</f>
        <v>2.574870059820672E-2</v>
      </c>
      <c r="H24" s="16" t="s">
        <v>46169</v>
      </c>
      <c r="I24" s="21">
        <f>D6L1528C16</f>
        <v>5.7058709060607518E-2</v>
      </c>
      <c r="J24" s="16" t="s">
        <v>46170</v>
      </c>
      <c r="K24" s="21">
        <f>D8L817C3*D8L607C1</f>
        <v>6.6946621555337385E-2</v>
      </c>
      <c r="L24" s="16" t="s">
        <v>46171</v>
      </c>
      <c r="M24" s="21">
        <f>D6L1528C21</f>
        <v>3.0727218365655342</v>
      </c>
      <c r="N24" s="16" t="s">
        <v>46172</v>
      </c>
      <c r="O24" s="21">
        <f>D8L817C5*D8L607C1</f>
        <v>3.6052050479948909</v>
      </c>
      <c r="P24" s="16" t="s">
        <v>46173</v>
      </c>
      <c r="Q24" s="21">
        <f>D6L1528C24</f>
        <v>3.0727218365655347</v>
      </c>
      <c r="R24" s="16" t="s">
        <v>46174</v>
      </c>
      <c r="S24" s="21">
        <f>D8L817C7*D8L607C1</f>
        <v>3.6052050479948914</v>
      </c>
      <c r="T24" s="16" t="s">
        <v>46175</v>
      </c>
      <c r="U24" s="21">
        <f>D6L1537C13</f>
        <v>5.0934663888023623E-3</v>
      </c>
      <c r="V24" s="16" t="s">
        <v>46176</v>
      </c>
      <c r="W24" s="21">
        <f>D8L817C9*D8L608C1</f>
        <v>5.5826160443944979E-3</v>
      </c>
      <c r="X24" s="16" t="s">
        <v>46177</v>
      </c>
      <c r="Y24" s="21">
        <f>D6L1537C16</f>
        <v>1.3243012610886127E-2</v>
      </c>
      <c r="Z24" s="16" t="s">
        <v>46178</v>
      </c>
      <c r="AA24" s="21">
        <f>D8L817C11*D8L608C1</f>
        <v>1.4514801715425678E-2</v>
      </c>
      <c r="AB24" s="16" t="s">
        <v>46179</v>
      </c>
      <c r="AC24" s="21">
        <f>D6L1537C21</f>
        <v>1.7355649798161386</v>
      </c>
      <c r="AD24" s="16" t="s">
        <v>46180</v>
      </c>
      <c r="AE24" s="21">
        <f>D8L817C13*D8L608C1</f>
        <v>1.9022394893409675</v>
      </c>
      <c r="AF24" s="16" t="s">
        <v>46181</v>
      </c>
      <c r="AG24" s="21">
        <f>D6L1537C24</f>
        <v>1.7355649798161383</v>
      </c>
      <c r="AH24" s="16" t="s">
        <v>46182</v>
      </c>
      <c r="AI24" s="21">
        <f>D8L817C15*D8L608C1</f>
        <v>1.9022394893409673</v>
      </c>
      <c r="AJ24" s="16" t="s">
        <v>46183</v>
      </c>
      <c r="AK24" s="21">
        <f>D6L1540C13</f>
        <v>-8.6142967100920495E-2</v>
      </c>
      <c r="AL24" s="16" t="s">
        <v>46184</v>
      </c>
      <c r="AM24" s="21">
        <f>D8L817C17*D8L609C1</f>
        <v>-8.7239634131220448E-2</v>
      </c>
      <c r="AN24" s="16" t="s">
        <v>46185</v>
      </c>
      <c r="AO24" s="21">
        <f>D6L1540C16</f>
        <v>-0.22397171446239375</v>
      </c>
      <c r="AP24" s="16" t="s">
        <v>46186</v>
      </c>
      <c r="AQ24" s="21">
        <f>D8L817C19*D8L609C1</f>
        <v>-0.22682304874117362</v>
      </c>
      <c r="AR24" s="16" t="s">
        <v>46187</v>
      </c>
      <c r="AS24" s="21">
        <f>D6L1540C21</f>
        <v>-17.625821625908973</v>
      </c>
      <c r="AT24" s="16" t="s">
        <v>46188</v>
      </c>
      <c r="AU24" s="21">
        <f>D8L817C21*D8L609C1</f>
        <v>-17.850212056255266</v>
      </c>
      <c r="AV24" s="16" t="s">
        <v>46189</v>
      </c>
      <c r="AW24" s="21">
        <f>D6L1540C24</f>
        <v>-17.625821625908969</v>
      </c>
      <c r="AX24" s="16" t="s">
        <v>46190</v>
      </c>
      <c r="AY24" s="21">
        <f>D8L817C23*D8L609C1</f>
        <v>-17.850212056255263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5.2986778501841816E-2</v>
      </c>
      <c r="V25" s="16" t="s">
        <v>46202</v>
      </c>
      <c r="W25" s="21">
        <f>D8L818C9*D8L608C1</f>
        <v>5.8075349325062066E-2</v>
      </c>
      <c r="X25" s="16" t="s">
        <v>46203</v>
      </c>
      <c r="Y25" s="21">
        <f>D6L1637C16</f>
        <v>0.13776562410478871</v>
      </c>
      <c r="Z25" s="16" t="s">
        <v>46204</v>
      </c>
      <c r="AA25" s="21">
        <f>D8L818C11*D8L608C1</f>
        <v>0.15099590824516135</v>
      </c>
      <c r="AB25" s="16" t="s">
        <v>46205</v>
      </c>
      <c r="AC25" s="21">
        <f>D6L1637C21</f>
        <v>-65.440944999834272</v>
      </c>
      <c r="AD25" s="16" t="s">
        <v>46206</v>
      </c>
      <c r="AE25" s="21">
        <f>D8L818C13*D8L608C1</f>
        <v>-71.725548306271222</v>
      </c>
      <c r="AF25" s="16" t="s">
        <v>46207</v>
      </c>
      <c r="AG25" s="21">
        <f>D6L1637C24</f>
        <v>-65.440944999834286</v>
      </c>
      <c r="AH25" s="16" t="s">
        <v>46208</v>
      </c>
      <c r="AI25" s="21">
        <f>D8L818C15*D8L608C1</f>
        <v>-71.725548306271236</v>
      </c>
      <c r="AJ25" s="16" t="s">
        <v>46209</v>
      </c>
      <c r="AK25" s="21">
        <f>D6L1640C13</f>
        <v>5.0992758630536893E-2</v>
      </c>
      <c r="AL25" s="16" t="s">
        <v>46210</v>
      </c>
      <c r="AM25" s="21">
        <f>D8L818C17*D8L609C1</f>
        <v>5.1641936143875126E-2</v>
      </c>
      <c r="AN25" s="16" t="s">
        <v>46211</v>
      </c>
      <c r="AO25" s="21">
        <f>D6L1640C16</f>
        <v>0.13258117243939588</v>
      </c>
      <c r="AP25" s="16" t="s">
        <v>46212</v>
      </c>
      <c r="AQ25" s="21">
        <f>D8L818C19*D8L609C1</f>
        <v>0.1342690339740753</v>
      </c>
      <c r="AR25" s="16" t="s">
        <v>46213</v>
      </c>
      <c r="AS25" s="21">
        <f>D6L1640C21</f>
        <v>4.6687680160639466</v>
      </c>
      <c r="AT25" s="16" t="s">
        <v>46214</v>
      </c>
      <c r="AU25" s="21">
        <f>D8L818C21*D8L609C1</f>
        <v>4.7282050673711975</v>
      </c>
      <c r="AV25" s="16" t="s">
        <v>46215</v>
      </c>
      <c r="AW25" s="21">
        <f>D6L1640C24</f>
        <v>4.6687680160639466</v>
      </c>
      <c r="AX25" s="16" t="s">
        <v>46216</v>
      </c>
      <c r="AY25" s="21">
        <f>D8L818C23*D8L609C1</f>
        <v>4.7282050673711975</v>
      </c>
      <c r="AZ25" s="16" t="s">
        <v>46217</v>
      </c>
      <c r="BA25" s="21">
        <f>D6L1818C8</f>
        <v>0.13721771894598547</v>
      </c>
      <c r="BB25" s="16" t="s">
        <v>46218</v>
      </c>
      <c r="BC25" s="21">
        <f>D8L818C25*D8L608C1</f>
        <v>0.15039538516385351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1.4035916206530613E-5</v>
      </c>
      <c r="AL26" s="16" t="s">
        <v>46236</v>
      </c>
      <c r="AM26" s="21">
        <f>D8L819C17*D8L609C1</f>
        <v>1.4214604346279985E-5</v>
      </c>
      <c r="AN26" s="16" t="s">
        <v>46237</v>
      </c>
      <c r="AO26" s="21">
        <f>D6L1740C16</f>
        <v>3.6493382136979616E-5</v>
      </c>
      <c r="AP26" s="16" t="s">
        <v>46238</v>
      </c>
      <c r="AQ26" s="21">
        <f>D8L819C19*D8L609C1</f>
        <v>3.6957971300327988E-5</v>
      </c>
      <c r="AR26" s="16" t="s">
        <v>46239</v>
      </c>
      <c r="AS26" s="21">
        <f>D6L1740C21</f>
        <v>7.6705304210479986E-4</v>
      </c>
      <c r="AT26" s="16" t="s">
        <v>46240</v>
      </c>
      <c r="AU26" s="21">
        <f>D8L819C21*D8L609C1</f>
        <v>7.7681822445314073E-4</v>
      </c>
      <c r="AV26" s="16" t="s">
        <v>46241</v>
      </c>
      <c r="AW26" s="21">
        <f>D6L1740C24</f>
        <v>7.6705304210479997E-4</v>
      </c>
      <c r="AX26" s="16" t="s">
        <v>46242</v>
      </c>
      <c r="AY26" s="21">
        <f>D8L819C23*D8L609C1</f>
        <v>7.7681822445314084E-4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4.3793901548448963E-2</v>
      </c>
      <c r="F27" s="16" t="s">
        <v>46244</v>
      </c>
      <c r="G27" s="21">
        <f>D8L820C1*D8L607C1</f>
        <v>5.1383107007933068E-2</v>
      </c>
      <c r="H27" s="16" t="s">
        <v>46245</v>
      </c>
      <c r="I27" s="21">
        <f>D6L1924C4</f>
        <v>6.8385800198437624E-2</v>
      </c>
      <c r="J27" s="16" t="s">
        <v>46246</v>
      </c>
      <c r="K27" s="21">
        <f>D8L820C3*D8L607C1</f>
        <v>8.0236625766993377E-2</v>
      </c>
      <c r="L27" s="16" t="s">
        <v>46247</v>
      </c>
      <c r="M27" s="21">
        <f>D6L1924C7</f>
        <v>3.5913991883000209</v>
      </c>
      <c r="N27" s="16" t="s">
        <v>46248</v>
      </c>
      <c r="O27" s="21">
        <f>D8L820C5*D8L607C1</f>
        <v>4.2137658960682316</v>
      </c>
      <c r="P27" s="16" t="s">
        <v>46249</v>
      </c>
      <c r="Q27" s="21">
        <f>D6L1924C10</f>
        <v>1.397962441617457</v>
      </c>
      <c r="R27" s="16" t="s">
        <v>46250</v>
      </c>
      <c r="S27" s="21">
        <f>D8L820C7*D8L607C1</f>
        <v>1.640220468853048</v>
      </c>
      <c r="T27" s="16" t="s">
        <v>46251</v>
      </c>
      <c r="U27" s="21">
        <f>D6L1924C2</f>
        <v>3.4295860480750923E-2</v>
      </c>
      <c r="V27" s="16" t="s">
        <v>46252</v>
      </c>
      <c r="W27" s="21">
        <f>D8L820C9*D8L608C1</f>
        <v>3.758945408907937E-2</v>
      </c>
      <c r="X27" s="16" t="s">
        <v>46253</v>
      </c>
      <c r="Y27" s="21">
        <f>D6L1924C5</f>
        <v>2.5474351992099048E-2</v>
      </c>
      <c r="Z27" s="16" t="s">
        <v>46254</v>
      </c>
      <c r="AA27" s="21">
        <f>D8L820C11*D8L608C1</f>
        <v>2.7920774438463324E-2</v>
      </c>
      <c r="AB27" s="16" t="s">
        <v>46255</v>
      </c>
      <c r="AC27" s="21">
        <f>D6L1924C8</f>
        <v>13.18437729657543</v>
      </c>
      <c r="AD27" s="16" t="s">
        <v>46256</v>
      </c>
      <c r="AE27" s="21">
        <f>D8L820C13*D8L608C1</f>
        <v>14.450535374695789</v>
      </c>
      <c r="AF27" s="16" t="s">
        <v>46257</v>
      </c>
      <c r="AG27" s="21">
        <f>D6L1924C11</f>
        <v>3.8679010591519569</v>
      </c>
      <c r="AH27" s="16" t="s">
        <v>46258</v>
      </c>
      <c r="AI27" s="21">
        <f>D8L820C15*D8L608C1</f>
        <v>4.239353882539195</v>
      </c>
      <c r="AJ27" s="16" t="s">
        <v>46259</v>
      </c>
      <c r="AK27" s="21">
        <f>D6L1924C3</f>
        <v>6.3981566772450926E-2</v>
      </c>
      <c r="AL27" s="16" t="s">
        <v>46260</v>
      </c>
      <c r="AM27" s="21">
        <f>D8L820C17*D8L609C1</f>
        <v>6.4796101924741167E-2</v>
      </c>
      <c r="AN27" s="16" t="s">
        <v>46261</v>
      </c>
      <c r="AO27" s="21">
        <f>D6L1924C6</f>
        <v>7.7107120267793205E-2</v>
      </c>
      <c r="AP27" s="16" t="s">
        <v>46262</v>
      </c>
      <c r="AQ27" s="21">
        <f>D8L820C19*D8L609C1</f>
        <v>7.8088753933835783E-2</v>
      </c>
      <c r="AR27" s="16" t="s">
        <v>46263</v>
      </c>
      <c r="AS27" s="21">
        <f>D6L1924C9</f>
        <v>7.8542420358709295</v>
      </c>
      <c r="AT27" s="16" t="s">
        <v>46264</v>
      </c>
      <c r="AU27" s="21">
        <f>D8L820C21*D8L609C1</f>
        <v>7.9542326512237125</v>
      </c>
      <c r="AV27" s="16" t="s">
        <v>46265</v>
      </c>
      <c r="AW27" s="21">
        <f>D6L1924C12</f>
        <v>2.9509569586774234</v>
      </c>
      <c r="AX27" s="16" t="s">
        <v>46266</v>
      </c>
      <c r="AY27" s="21">
        <f>D8L820C23*D8L609C1</f>
        <v>2.9885249379719414</v>
      </c>
      <c r="AZ27" s="16" t="s">
        <v>46267</v>
      </c>
      <c r="BA27" s="21">
        <f>D6L1819C5/D6L1819C7</f>
        <v>4.2383740872281236E-2</v>
      </c>
      <c r="BB27" s="16" t="s">
        <v>46268</v>
      </c>
      <c r="BC27" s="21">
        <f>D8L820C25*D8L608C1</f>
        <v>4.6454051868336996E-2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4C4B7-B875-4E3B-B283-11E23648C68B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2.6878596375007079E-3</v>
      </c>
      <c r="F8" s="16" t="s">
        <v>46298</v>
      </c>
      <c r="G8" s="6">
        <f>D8L703C4</f>
        <v>1.543510929385617E-3</v>
      </c>
      <c r="H8" s="16" t="s">
        <v>46299</v>
      </c>
      <c r="I8" s="6">
        <f>D8L703C6</f>
        <v>4.4885171868727118E-3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1.055996408629283</v>
      </c>
      <c r="F10" s="16" t="s">
        <v>46304</v>
      </c>
      <c r="G10" s="6">
        <f>D8L710C4</f>
        <v>4.196801349878548E-3</v>
      </c>
      <c r="H10" s="16" t="s">
        <v>46305</v>
      </c>
      <c r="I10" s="6">
        <f>D8L710C6</f>
        <v>6.8148131670595807E-6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12.817077181351689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5.7228742075305705</v>
      </c>
      <c r="F12" s="16" t="s">
        <v>46308</v>
      </c>
      <c r="G12" s="6">
        <f>D8L712C4</f>
        <v>1.6575065863823955</v>
      </c>
      <c r="H12" s="16" t="s">
        <v>46309</v>
      </c>
      <c r="I12" s="6">
        <f>D8L712C6</f>
        <v>1.7476493597072855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3.6687025050375879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24.359412302613318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5.7767157772247284</v>
      </c>
      <c r="F18" s="16" t="s">
        <v>46318</v>
      </c>
      <c r="G18" s="6">
        <f>D8L723C4</f>
        <v>0.92513304270553387</v>
      </c>
      <c r="H18" s="16" t="s">
        <v>46319</v>
      </c>
      <c r="I18" s="6">
        <f>D8L723C6</f>
        <v>4.3528804632782183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0.46711316320347002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0.652182303040856</v>
      </c>
      <c r="F21" s="16" t="s">
        <v>46327</v>
      </c>
      <c r="G21" s="6">
        <f>D8L726C4</f>
        <v>9.6355384699157803E-2</v>
      </c>
      <c r="H21" s="16" t="s">
        <v>46328</v>
      </c>
      <c r="I21" s="6">
        <f>D8L726C6</f>
        <v>0.40558546859736616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8.0361043297679675</v>
      </c>
      <c r="F22" s="16" t="s">
        <v>46330</v>
      </c>
      <c r="G22" s="6">
        <f>D8L727C4</f>
        <v>-5.5588987606818123E-3</v>
      </c>
      <c r="H22" s="16" t="s">
        <v>46331</v>
      </c>
      <c r="I22" s="6">
        <f>D8L727C6</f>
        <v>-7.5972631677192939E-2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2.6468570495496899</v>
      </c>
      <c r="F26" s="16" t="s">
        <v>46338</v>
      </c>
      <c r="G26" s="6">
        <f>D8L732C4</f>
        <v>0.14890328290847574</v>
      </c>
      <c r="H26" s="16" t="s">
        <v>46339</v>
      </c>
      <c r="I26" s="6">
        <f>D8L732C6</f>
        <v>1.6097821055488031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54.197176488981043</v>
      </c>
      <c r="F27" s="16" t="s">
        <v>46341</v>
      </c>
      <c r="G27" s="6">
        <f>D8L730C4</f>
        <v>0.35892670879830924</v>
      </c>
      <c r="H27" s="16" t="s">
        <v>46342</v>
      </c>
      <c r="I27" s="6">
        <f>D8L730C6</f>
        <v>3.7709584112989099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7.0495603124579702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60D5D-53E2-422B-BB30-F71A56EE2FE1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2.8698305777387226E-3</v>
      </c>
      <c r="F9" s="16" t="s">
        <v>46384</v>
      </c>
      <c r="G9" s="6">
        <f>D8L802C10</f>
        <v>2.6734203085149226E-2</v>
      </c>
      <c r="H9" s="16" t="s">
        <v>46385</v>
      </c>
      <c r="I9" s="6">
        <f>D8L802C18</f>
        <v>9.6016606735596262E-3</v>
      </c>
      <c r="J9" s="16" t="s">
        <v>46386</v>
      </c>
      <c r="K9" s="6">
        <f>D8L802C4</f>
        <v>7.4615595021206753E-3</v>
      </c>
      <c r="L9" s="16" t="s">
        <v>46387</v>
      </c>
      <c r="M9" s="6">
        <f>D8L802C12</f>
        <v>6.9508928021388083E-2</v>
      </c>
      <c r="N9" s="16" t="s">
        <v>46388</v>
      </c>
      <c r="O9" s="6">
        <f>D8L802C20</f>
        <v>2.4964317751255054E-2</v>
      </c>
      <c r="P9" s="16" t="s">
        <v>46389</v>
      </c>
      <c r="Q9" s="6">
        <f>D8L802C6</f>
        <v>0.42199540587634621</v>
      </c>
      <c r="R9" s="16" t="s">
        <v>46390</v>
      </c>
      <c r="S9" s="6">
        <f>D8L802C14</f>
        <v>20.188631558900848</v>
      </c>
      <c r="T9" s="16" t="s">
        <v>46391</v>
      </c>
      <c r="U9" s="6">
        <f>D8L802C22</f>
        <v>2.3749059248052413</v>
      </c>
      <c r="V9" s="16" t="s">
        <v>46392</v>
      </c>
      <c r="W9" s="6">
        <f>D8L802C8</f>
        <v>0.42199540587634621</v>
      </c>
      <c r="X9" s="16" t="s">
        <v>46393</v>
      </c>
      <c r="Y9" s="6">
        <f>D8L802C16</f>
        <v>20.188631558900848</v>
      </c>
      <c r="Z9" s="16" t="s">
        <v>46394</v>
      </c>
      <c r="AA9" s="6">
        <f>D8L802C24</f>
        <v>2.3749059248052409</v>
      </c>
      <c r="AB9" s="16" t="s">
        <v>46395</v>
      </c>
      <c r="AC9" s="6">
        <f>D8L802C26</f>
        <v>0.26379971454066631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6.7381617108799377E-2</v>
      </c>
      <c r="F10" s="16" t="s">
        <v>46397</v>
      </c>
      <c r="G10" s="6">
        <f>D8L803C10</f>
        <v>7.7444844633326085E-2</v>
      </c>
      <c r="H10" s="16" t="s">
        <v>46398</v>
      </c>
      <c r="I10" s="6">
        <f>D8L803C18</f>
        <v>0.10833947113883549</v>
      </c>
      <c r="J10" s="16" t="s">
        <v>46399</v>
      </c>
      <c r="K10" s="6">
        <f>D8L803C4</f>
        <v>0.17519220448287834</v>
      </c>
      <c r="L10" s="16" t="s">
        <v>46400</v>
      </c>
      <c r="M10" s="6">
        <f>D8L803C12</f>
        <v>0.20135659604664793</v>
      </c>
      <c r="N10" s="16" t="s">
        <v>46401</v>
      </c>
      <c r="O10" s="6">
        <f>D8L803C20</f>
        <v>0.28168262496097235</v>
      </c>
      <c r="P10" s="16" t="s">
        <v>46402</v>
      </c>
      <c r="Q10" s="6">
        <f>D8L803C6</f>
        <v>5.4279099462916358</v>
      </c>
      <c r="R10" s="16" t="s">
        <v>46403</v>
      </c>
      <c r="S10" s="6">
        <f>D8L803C14</f>
        <v>23.679693641669914</v>
      </c>
      <c r="T10" s="16" t="s">
        <v>46404</v>
      </c>
      <c r="U10" s="6">
        <f>D8L803C22</f>
        <v>13.260291942100224</v>
      </c>
      <c r="V10" s="16" t="s">
        <v>46405</v>
      </c>
      <c r="W10" s="6">
        <f>D8L803C8</f>
        <v>5.4279099462916358</v>
      </c>
      <c r="X10" s="16" t="s">
        <v>46406</v>
      </c>
      <c r="Y10" s="6">
        <f>D8L803C16</f>
        <v>23.679693641669921</v>
      </c>
      <c r="Z10" s="16" t="s">
        <v>46407</v>
      </c>
      <c r="AA10" s="6">
        <f>D8L803C24</f>
        <v>13.260291942100224</v>
      </c>
      <c r="AB10" s="16" t="s">
        <v>46408</v>
      </c>
      <c r="AC10" s="6">
        <f>D8L803C26</f>
        <v>0.39112115842661654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1.1860792482238806E-2</v>
      </c>
      <c r="F11" s="16" t="s">
        <v>46410</v>
      </c>
      <c r="G11" s="6">
        <f>D8L804C10</f>
        <v>1.4247074566362119E-2</v>
      </c>
      <c r="H11" s="16" t="s">
        <v>46411</v>
      </c>
      <c r="I11" s="6">
        <f>D8L804C18</f>
        <v>1.094693511985494E-2</v>
      </c>
      <c r="J11" s="16" t="s">
        <v>46412</v>
      </c>
      <c r="K11" s="6">
        <f>D8L804C4</f>
        <v>3.0838060453820891E-2</v>
      </c>
      <c r="L11" s="16" t="s">
        <v>46413</v>
      </c>
      <c r="M11" s="6">
        <f>D8L804C12</f>
        <v>3.7042393872541518E-2</v>
      </c>
      <c r="N11" s="16" t="s">
        <v>46414</v>
      </c>
      <c r="O11" s="6">
        <f>D8L804C20</f>
        <v>2.8462031311622855E-2</v>
      </c>
      <c r="P11" s="16" t="s">
        <v>46415</v>
      </c>
      <c r="Q11" s="6">
        <f>D8L804C6</f>
        <v>0.40990930445477802</v>
      </c>
      <c r="R11" s="16" t="s">
        <v>46416</v>
      </c>
      <c r="S11" s="6">
        <f>D8L804C14</f>
        <v>0.99542835789799766</v>
      </c>
      <c r="T11" s="16" t="s">
        <v>46417</v>
      </c>
      <c r="U11" s="6">
        <f>D8L804C22</f>
        <v>0.55257964592728936</v>
      </c>
      <c r="V11" s="16" t="s">
        <v>46418</v>
      </c>
      <c r="W11" s="6">
        <f>D8L804C8</f>
        <v>0.40990930445477802</v>
      </c>
      <c r="X11" s="16" t="s">
        <v>46419</v>
      </c>
      <c r="Y11" s="6">
        <f>D8L804C16</f>
        <v>0.99542835789799766</v>
      </c>
      <c r="Z11" s="16" t="s">
        <v>46420</v>
      </c>
      <c r="AA11" s="6">
        <f>D8L804C24</f>
        <v>0.55257964592728936</v>
      </c>
      <c r="AB11" s="16" t="s">
        <v>46421</v>
      </c>
      <c r="AC11" s="6">
        <f>D8L804C26</f>
        <v>3.4732193852660222E-2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6.9886417941279519E-2</v>
      </c>
      <c r="F12" s="16" t="s">
        <v>46423</v>
      </c>
      <c r="G12" s="6">
        <f>D8L805C10</f>
        <v>8.6564595679434718E-3</v>
      </c>
      <c r="H12" s="16" t="s">
        <v>46424</v>
      </c>
      <c r="I12" s="6">
        <f>D8L805C18</f>
        <v>0.10733980800994257</v>
      </c>
      <c r="J12" s="16" t="s">
        <v>46425</v>
      </c>
      <c r="K12" s="6">
        <f>D8L805C4</f>
        <v>0.18170468664732678</v>
      </c>
      <c r="L12" s="16" t="s">
        <v>46426</v>
      </c>
      <c r="M12" s="6">
        <f>D8L805C12</f>
        <v>2.2506794876652948E-2</v>
      </c>
      <c r="N12" s="16" t="s">
        <v>46427</v>
      </c>
      <c r="O12" s="6">
        <f>D8L805C20</f>
        <v>0.27908350082585115</v>
      </c>
      <c r="P12" s="16" t="s">
        <v>46428</v>
      </c>
      <c r="Q12" s="6">
        <f>D8L805C6</f>
        <v>5.7479185797020556</v>
      </c>
      <c r="R12" s="16" t="s">
        <v>46429</v>
      </c>
      <c r="S12" s="6">
        <f>D8L805C14</f>
        <v>15.353111590434168</v>
      </c>
      <c r="T12" s="16" t="s">
        <v>46430</v>
      </c>
      <c r="U12" s="6">
        <f>D8L805C22</f>
        <v>12.351660456676958</v>
      </c>
      <c r="V12" s="16" t="s">
        <v>46431</v>
      </c>
      <c r="W12" s="6">
        <f>D8L805C8</f>
        <v>5.7479185797020547</v>
      </c>
      <c r="X12" s="16" t="s">
        <v>46432</v>
      </c>
      <c r="Y12" s="6">
        <f>D8L805C16</f>
        <v>15.353111590434168</v>
      </c>
      <c r="Z12" s="16" t="s">
        <v>46433</v>
      </c>
      <c r="AA12" s="6">
        <f>D8L805C24</f>
        <v>12.351660456676958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7.4275365559485301E-2</v>
      </c>
      <c r="F13" s="16" t="s">
        <v>46436</v>
      </c>
      <c r="G13" s="6">
        <f>D8L806C10</f>
        <v>3.3831676466112945E-2</v>
      </c>
      <c r="H13" s="16" t="s">
        <v>46437</v>
      </c>
      <c r="I13" s="6">
        <f>D8L806C18</f>
        <v>9.2572372892428131E-2</v>
      </c>
      <c r="J13" s="16" t="s">
        <v>46438</v>
      </c>
      <c r="K13" s="6">
        <f>D8L806C4</f>
        <v>0.19311595045466209</v>
      </c>
      <c r="L13" s="16" t="s">
        <v>46439</v>
      </c>
      <c r="M13" s="6">
        <f>D8L806C12</f>
        <v>8.7962358811893904E-2</v>
      </c>
      <c r="N13" s="16" t="s">
        <v>46440</v>
      </c>
      <c r="O13" s="6">
        <f>D8L806C20</f>
        <v>0.24068816952031388</v>
      </c>
      <c r="P13" s="16" t="s">
        <v>46441</v>
      </c>
      <c r="Q13" s="6">
        <f>D8L806C6</f>
        <v>7.8376916648142245</v>
      </c>
      <c r="R13" s="16" t="s">
        <v>46442</v>
      </c>
      <c r="S13" s="6">
        <f>D8L806C14</f>
        <v>6.7217445149667725</v>
      </c>
      <c r="T13" s="16" t="s">
        <v>46443</v>
      </c>
      <c r="U13" s="6">
        <f>D8L806C22</f>
        <v>15.056120987278289</v>
      </c>
      <c r="V13" s="16" t="s">
        <v>46444</v>
      </c>
      <c r="W13" s="6">
        <f>D8L806C8</f>
        <v>7.8376916648142245</v>
      </c>
      <c r="X13" s="16" t="s">
        <v>46445</v>
      </c>
      <c r="Y13" s="6">
        <f>D8L806C16</f>
        <v>6.7217445149667716</v>
      </c>
      <c r="Z13" s="16" t="s">
        <v>46446</v>
      </c>
      <c r="AA13" s="6">
        <f>D8L806C24</f>
        <v>15.056120987278288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9.9582904669238415E-2</v>
      </c>
      <c r="F14" s="16" t="s">
        <v>46449</v>
      </c>
      <c r="G14" s="6">
        <f>D8L807C10</f>
        <v>0.24569763233605002</v>
      </c>
      <c r="H14" s="16" t="s">
        <v>46450</v>
      </c>
      <c r="I14" s="6">
        <f>D8L807C18</f>
        <v>0.38108694627485623</v>
      </c>
      <c r="J14" s="16" t="s">
        <v>46451</v>
      </c>
      <c r="K14" s="6">
        <f>D8L807C4</f>
        <v>0.25891555214001993</v>
      </c>
      <c r="L14" s="16" t="s">
        <v>46452</v>
      </c>
      <c r="M14" s="6">
        <f>D8L807C12</f>
        <v>0.63881384407373021</v>
      </c>
      <c r="N14" s="16" t="s">
        <v>46453</v>
      </c>
      <c r="O14" s="6">
        <f>D8L807C20</f>
        <v>0.99082606031462561</v>
      </c>
      <c r="P14" s="16" t="s">
        <v>46454</v>
      </c>
      <c r="Q14" s="6">
        <f>D8L807C6</f>
        <v>3.3641527514547591</v>
      </c>
      <c r="R14" s="16" t="s">
        <v>46455</v>
      </c>
      <c r="S14" s="6">
        <f>D8L807C14</f>
        <v>19.83719980802482</v>
      </c>
      <c r="T14" s="16" t="s">
        <v>46456</v>
      </c>
      <c r="U14" s="6">
        <f>D8L807C22</f>
        <v>19.308725235131639</v>
      </c>
      <c r="V14" s="16" t="s">
        <v>46457</v>
      </c>
      <c r="W14" s="6">
        <f>D8L807C8</f>
        <v>3.3641527514547591</v>
      </c>
      <c r="X14" s="16" t="s">
        <v>46458</v>
      </c>
      <c r="Y14" s="6">
        <f>D8L807C16</f>
        <v>19.83719980802482</v>
      </c>
      <c r="Z14" s="16" t="s">
        <v>46459</v>
      </c>
      <c r="AA14" s="6">
        <f>D8L807C24</f>
        <v>19.308725235131643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3.5925998655338784E-2</v>
      </c>
      <c r="F15" s="16" t="s">
        <v>46462</v>
      </c>
      <c r="G15" s="6">
        <f>D8L808C10</f>
        <v>2.9854075237222577E-3</v>
      </c>
      <c r="H15" s="16" t="s">
        <v>46463</v>
      </c>
      <c r="I15" s="6">
        <f>D8L808C18</f>
        <v>2.9025453919051649E-3</v>
      </c>
      <c r="J15" s="16" t="s">
        <v>46464</v>
      </c>
      <c r="K15" s="6">
        <f>D8L808C4</f>
        <v>9.3407596503880752E-2</v>
      </c>
      <c r="L15" s="16" t="s">
        <v>46465</v>
      </c>
      <c r="M15" s="6">
        <f>D8L808C12</f>
        <v>7.7620595616778726E-3</v>
      </c>
      <c r="N15" s="16" t="s">
        <v>46466</v>
      </c>
      <c r="O15" s="6">
        <f>D8L808C20</f>
        <v>7.5466180189534332E-3</v>
      </c>
      <c r="P15" s="16" t="s">
        <v>46467</v>
      </c>
      <c r="Q15" s="6">
        <f>D8L808C6</f>
        <v>0.6251062214977805</v>
      </c>
      <c r="R15" s="16" t="s">
        <v>46468</v>
      </c>
      <c r="S15" s="6">
        <f>D8L808C14</f>
        <v>0.69106002565029501</v>
      </c>
      <c r="T15" s="16" t="s">
        <v>46469</v>
      </c>
      <c r="U15" s="6">
        <f>D8L808C22</f>
        <v>6.2734846759102139E-2</v>
      </c>
      <c r="V15" s="16" t="s">
        <v>46470</v>
      </c>
      <c r="W15" s="6">
        <f>D8L808C8</f>
        <v>0.62510622149778039</v>
      </c>
      <c r="X15" s="16" t="s">
        <v>46471</v>
      </c>
      <c r="Y15" s="6">
        <f>D8L808C16</f>
        <v>0.6910600256502949</v>
      </c>
      <c r="Z15" s="16" t="s">
        <v>46472</v>
      </c>
      <c r="AA15" s="6">
        <f>D8L808C24</f>
        <v>6.2734846759102153E-2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0.11194086288657148</v>
      </c>
      <c r="H16" s="16" t="s">
        <v>46476</v>
      </c>
      <c r="I16" s="6">
        <f>D8L809C18</f>
        <v>-4.2145424363865535E-4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0.29104624350508584</v>
      </c>
      <c r="N16" s="16" t="s">
        <v>46479</v>
      </c>
      <c r="O16" s="6">
        <f>D8L809C20</f>
        <v>-1.0957810334605027E-3</v>
      </c>
      <c r="P16" s="16" t="s">
        <v>46480</v>
      </c>
      <c r="Q16" s="6">
        <f>D8L809C6</f>
        <v>0</v>
      </c>
      <c r="R16" s="16" t="s">
        <v>46481</v>
      </c>
      <c r="S16" s="6">
        <f>D8L809C14</f>
        <v>43.142013579354696</v>
      </c>
      <c r="T16" s="16" t="s">
        <v>46482</v>
      </c>
      <c r="U16" s="6">
        <f>D8L809C22</f>
        <v>-5.8010173003322903E-2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43.142013579354696</v>
      </c>
      <c r="Z16" s="16" t="s">
        <v>46485</v>
      </c>
      <c r="AA16" s="6">
        <f>D8L809C24</f>
        <v>-5.8010173003322903E-2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0.7562746464545077</v>
      </c>
      <c r="H17" s="16" t="s">
        <v>46489</v>
      </c>
      <c r="I17" s="6">
        <f>D8L810C18</f>
        <v>0.43490445896373148</v>
      </c>
      <c r="J17" s="16" t="s">
        <v>46490</v>
      </c>
      <c r="K17" s="6">
        <f>D8L810C4</f>
        <v>0</v>
      </c>
      <c r="L17" s="16" t="s">
        <v>46491</v>
      </c>
      <c r="M17" s="6">
        <f>D8L810C12</f>
        <v>1.9663140807817194</v>
      </c>
      <c r="N17" s="16" t="s">
        <v>46492</v>
      </c>
      <c r="O17" s="6">
        <f>D8L810C20</f>
        <v>1.1307515933057015</v>
      </c>
      <c r="P17" s="16" t="s">
        <v>46493</v>
      </c>
      <c r="Q17" s="6">
        <f>D8L810C6</f>
        <v>0</v>
      </c>
      <c r="R17" s="16" t="s">
        <v>46494</v>
      </c>
      <c r="S17" s="6">
        <f>D8L810C14</f>
        <v>50.378590282871862</v>
      </c>
      <c r="T17" s="16" t="s">
        <v>46495</v>
      </c>
      <c r="U17" s="6">
        <f>D8L810C22</f>
        <v>25.016443190601777</v>
      </c>
      <c r="V17" s="16" t="s">
        <v>46496</v>
      </c>
      <c r="W17" s="6">
        <f>D8L810C8</f>
        <v>0</v>
      </c>
      <c r="X17" s="16" t="s">
        <v>46497</v>
      </c>
      <c r="Y17" s="6">
        <f>D8L810C16</f>
        <v>50.378590282871862</v>
      </c>
      <c r="Z17" s="16" t="s">
        <v>46498</v>
      </c>
      <c r="AA17" s="6">
        <f>D8L810C24</f>
        <v>25.016443190601777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-8.0696740946139225E-2</v>
      </c>
      <c r="H18" s="16" t="s">
        <v>46502</v>
      </c>
      <c r="I18" s="6">
        <f>D8L811C18</f>
        <v>-1.2499677548096703E-4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-0.20981152645996198</v>
      </c>
      <c r="N18" s="16" t="s">
        <v>46505</v>
      </c>
      <c r="O18" s="6">
        <f>D8L811C20</f>
        <v>-3.2499161625051427E-4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-0.35499128357561049</v>
      </c>
      <c r="T18" s="16" t="s">
        <v>46508</v>
      </c>
      <c r="U18" s="6">
        <f>D8L811C22</f>
        <v>-1.6782249914756701E-3</v>
      </c>
      <c r="V18" s="16" t="s">
        <v>46509</v>
      </c>
      <c r="W18" s="6">
        <f>D8L811C8</f>
        <v>0</v>
      </c>
      <c r="X18" s="16" t="s">
        <v>46510</v>
      </c>
      <c r="Y18" s="6">
        <f>D8L811C16</f>
        <v>-0.35499128357561044</v>
      </c>
      <c r="Z18" s="16" t="s">
        <v>46511</v>
      </c>
      <c r="AA18" s="6">
        <f>D8L811C24</f>
        <v>-1.6782249914756699E-3</v>
      </c>
      <c r="AB18" s="16" t="s">
        <v>46512</v>
      </c>
      <c r="AC18" s="6">
        <f>D8L811C26</f>
        <v>0.48731310964412816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4.2756652580585683E-2</v>
      </c>
      <c r="F19" s="16" t="s">
        <v>46514</v>
      </c>
      <c r="G19" s="6">
        <f>D8L812C10+D8L818C10</f>
        <v>8.0795982229538404E-2</v>
      </c>
      <c r="H19" s="16" t="s">
        <v>46515</v>
      </c>
      <c r="I19" s="6">
        <f>D8L812C18+D8L818C18</f>
        <v>6.5164459299132144E-2</v>
      </c>
      <c r="J19" s="16" t="s">
        <v>46516</v>
      </c>
      <c r="K19" s="6">
        <f>D8L812C4+D8L818C4</f>
        <v>0.11116729670952262</v>
      </c>
      <c r="L19" s="16" t="s">
        <v>46517</v>
      </c>
      <c r="M19" s="6">
        <f>D8L812C12+D8L818C12</f>
        <v>0.21006955379679984</v>
      </c>
      <c r="N19" s="16" t="s">
        <v>46518</v>
      </c>
      <c r="O19" s="6">
        <f>D8L812C20+D8L818C20</f>
        <v>0.16942759417774358</v>
      </c>
      <c r="P19" s="16" t="s">
        <v>46519</v>
      </c>
      <c r="Q19" s="6">
        <f>D8L812C6+D8L818C6</f>
        <v>2.8528836906811335</v>
      </c>
      <c r="R19" s="16" t="s">
        <v>46520</v>
      </c>
      <c r="S19" s="6">
        <f>D8L812C14+D8L818C14</f>
        <v>-88.955128030839504</v>
      </c>
      <c r="T19" s="16" t="s">
        <v>46521</v>
      </c>
      <c r="U19" s="6">
        <f>D8L812C22+D8L818C22</f>
        <v>5.92163603015016</v>
      </c>
      <c r="V19" s="16" t="s">
        <v>46522</v>
      </c>
      <c r="W19" s="6">
        <f>D8L812C8+D8L818C8</f>
        <v>2.8528836906811343</v>
      </c>
      <c r="X19" s="16" t="s">
        <v>46523</v>
      </c>
      <c r="Y19" s="6">
        <f>D8L812C16+D8L818C16</f>
        <v>-88.955128030839518</v>
      </c>
      <c r="Z19" s="16" t="s">
        <v>46524</v>
      </c>
      <c r="AA19" s="6">
        <f>D8L812C24+D8L818C24</f>
        <v>5.92163603015016</v>
      </c>
      <c r="AB19" s="16" t="s">
        <v>46525</v>
      </c>
      <c r="AC19" s="6">
        <f>D8L812C26+D8L818C26</f>
        <v>0.26446548264564179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5.5659999310172285E-2</v>
      </c>
      <c r="F20" s="16" t="s">
        <v>46527</v>
      </c>
      <c r="G20" s="6">
        <f>D8L813C10</f>
        <v>19.644641819032703</v>
      </c>
      <c r="H20" s="16" t="s">
        <v>46528</v>
      </c>
      <c r="I20" s="6">
        <f>D8L813C18</f>
        <v>25.425364607971144</v>
      </c>
      <c r="J20" s="16" t="s">
        <v>46529</v>
      </c>
      <c r="K20" s="6">
        <f>D8L813C4</f>
        <v>0.14471599820644795</v>
      </c>
      <c r="L20" s="16" t="s">
        <v>46530</v>
      </c>
      <c r="M20" s="6">
        <f>D8L813C12</f>
        <v>51.076068729484902</v>
      </c>
      <c r="N20" s="16" t="s">
        <v>46531</v>
      </c>
      <c r="O20" s="6">
        <f>D8L813C20</f>
        <v>66.105947980725176</v>
      </c>
      <c r="P20" s="16" t="s">
        <v>46532</v>
      </c>
      <c r="Q20" s="6">
        <f>D8L813C6</f>
        <v>10.113043459819965</v>
      </c>
      <c r="R20" s="16" t="s">
        <v>46533</v>
      </c>
      <c r="S20" s="6">
        <f>D8L813C14</f>
        <v>4647.3643191065385</v>
      </c>
      <c r="T20" s="16" t="s">
        <v>46534</v>
      </c>
      <c r="U20" s="6">
        <f>D8L813C22</f>
        <v>5981.7262828253033</v>
      </c>
      <c r="V20" s="16" t="s">
        <v>46535</v>
      </c>
      <c r="W20" s="6">
        <f>D8L813C8</f>
        <v>10.113043459819965</v>
      </c>
      <c r="X20" s="16" t="s">
        <v>46536</v>
      </c>
      <c r="Y20" s="6">
        <f>D8L813C16</f>
        <v>4647.3643191065385</v>
      </c>
      <c r="Z20" s="16" t="s">
        <v>46537</v>
      </c>
      <c r="AA20" s="6">
        <f>D8L813C24</f>
        <v>5981.7262828253033</v>
      </c>
      <c r="AB20" s="16" t="s">
        <v>46538</v>
      </c>
      <c r="AC20" s="6">
        <f>D8L813C26</f>
        <v>2.4756431211812487E-2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4.5422424421310163E-2</v>
      </c>
      <c r="F21" s="16" t="s">
        <v>46540</v>
      </c>
      <c r="G21" s="6">
        <f>D8L814C10</f>
        <v>-7.3395208282825228E-3</v>
      </c>
      <c r="H21" s="16" t="s">
        <v>46541</v>
      </c>
      <c r="I21" s="6">
        <f>D8L814C18</f>
        <v>2.8585515347715152E-3</v>
      </c>
      <c r="J21" s="16" t="s">
        <v>46542</v>
      </c>
      <c r="K21" s="6">
        <f>D8L814C4</f>
        <v>0.11809830349540641</v>
      </c>
      <c r="L21" s="16" t="s">
        <v>46543</v>
      </c>
      <c r="M21" s="6">
        <f>D8L814C12</f>
        <v>-1.908275415353455E-2</v>
      </c>
      <c r="N21" s="16" t="s">
        <v>46544</v>
      </c>
      <c r="O21" s="6">
        <f>D8L814C20</f>
        <v>7.4322339904059499E-3</v>
      </c>
      <c r="P21" s="16" t="s">
        <v>46545</v>
      </c>
      <c r="Q21" s="6">
        <f>D8L814C6</f>
        <v>5.4139272280380819</v>
      </c>
      <c r="R21" s="16" t="s">
        <v>46546</v>
      </c>
      <c r="S21" s="6">
        <f>D8L814C14</f>
        <v>30.490911883888419</v>
      </c>
      <c r="T21" s="16" t="s">
        <v>46547</v>
      </c>
      <c r="U21" s="6">
        <f>D8L814C22</f>
        <v>0.41642829949009763</v>
      </c>
      <c r="V21" s="16" t="s">
        <v>46548</v>
      </c>
      <c r="W21" s="6">
        <f>D8L814C8</f>
        <v>5.4139272280380819</v>
      </c>
      <c r="X21" s="16" t="s">
        <v>46549</v>
      </c>
      <c r="Y21" s="6">
        <f>D8L814C16</f>
        <v>30.490911883888419</v>
      </c>
      <c r="Z21" s="16" t="s">
        <v>46550</v>
      </c>
      <c r="AA21" s="6">
        <f>D8L814C24</f>
        <v>0.41642829949009758</v>
      </c>
      <c r="AB21" s="16" t="s">
        <v>46551</v>
      </c>
      <c r="AC21" s="6">
        <f>D8L814C26</f>
        <v>0.32635729638401922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2.574870059820672E-2</v>
      </c>
      <c r="F24" s="16" t="s">
        <v>46555</v>
      </c>
      <c r="G24" s="6">
        <f>D8L817C10</f>
        <v>5.5826160443944979E-3</v>
      </c>
      <c r="H24" s="16" t="s">
        <v>46556</v>
      </c>
      <c r="I24" s="6">
        <f>D8L817C18</f>
        <v>-8.7239634131220448E-2</v>
      </c>
      <c r="J24" s="16" t="s">
        <v>46557</v>
      </c>
      <c r="K24" s="6">
        <f>D8L817C4</f>
        <v>6.6946621555337385E-2</v>
      </c>
      <c r="L24" s="16" t="s">
        <v>46558</v>
      </c>
      <c r="M24" s="6">
        <f>D8L817C12</f>
        <v>1.4514801715425678E-2</v>
      </c>
      <c r="N24" s="16" t="s">
        <v>46559</v>
      </c>
      <c r="O24" s="6">
        <f>D8L817C20</f>
        <v>-0.22682304874117362</v>
      </c>
      <c r="P24" s="16" t="s">
        <v>46560</v>
      </c>
      <c r="Q24" s="6">
        <f>D8L817C6</f>
        <v>3.6052050479948909</v>
      </c>
      <c r="R24" s="16" t="s">
        <v>46561</v>
      </c>
      <c r="S24" s="6">
        <f>D8L817C14</f>
        <v>1.9022394893409675</v>
      </c>
      <c r="T24" s="16" t="s">
        <v>46562</v>
      </c>
      <c r="U24" s="6">
        <f>D8L817C22</f>
        <v>-17.850212056255266</v>
      </c>
      <c r="V24" s="16" t="s">
        <v>46563</v>
      </c>
      <c r="W24" s="6">
        <f>D8L817C8</f>
        <v>3.6052050479948914</v>
      </c>
      <c r="X24" s="16" t="s">
        <v>46564</v>
      </c>
      <c r="Y24" s="6">
        <f>D8L817C16</f>
        <v>1.9022394893409673</v>
      </c>
      <c r="Z24" s="16" t="s">
        <v>46565</v>
      </c>
      <c r="AA24" s="6">
        <f>D8L817C24</f>
        <v>-17.850212056255263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5.8075349325062066E-2</v>
      </c>
      <c r="H25" s="16" t="s">
        <v>46569</v>
      </c>
      <c r="I25" s="6">
        <f>D8L818C18</f>
        <v>5.1641936143875126E-2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0.15099590824516135</v>
      </c>
      <c r="N25" s="16" t="s">
        <v>46572</v>
      </c>
      <c r="O25" s="6">
        <f>D8L818C20</f>
        <v>0.1342690339740753</v>
      </c>
      <c r="P25" s="16" t="s">
        <v>46573</v>
      </c>
      <c r="Q25" s="6">
        <f>D8L818C6</f>
        <v>0</v>
      </c>
      <c r="R25" s="16" t="s">
        <v>46574</v>
      </c>
      <c r="S25" s="6">
        <f>D8L818C14</f>
        <v>-71.725548306271222</v>
      </c>
      <c r="T25" s="16" t="s">
        <v>46575</v>
      </c>
      <c r="U25" s="6">
        <f>D8L818C22</f>
        <v>4.7282050673711975</v>
      </c>
      <c r="V25" s="16" t="s">
        <v>46576</v>
      </c>
      <c r="W25" s="6">
        <f>D8L818C8</f>
        <v>0</v>
      </c>
      <c r="X25" s="16" t="s">
        <v>46577</v>
      </c>
      <c r="Y25" s="6">
        <f>D8L818C16</f>
        <v>-71.725548306271236</v>
      </c>
      <c r="Z25" s="16" t="s">
        <v>46578</v>
      </c>
      <c r="AA25" s="6">
        <f>D8L818C24</f>
        <v>4.7282050673711975</v>
      </c>
      <c r="AB25" s="16" t="s">
        <v>46579</v>
      </c>
      <c r="AC25" s="6">
        <f>D8L818C26</f>
        <v>0.15039538516385351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1.4214604346279985E-5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3.6957971300327988E-5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7.7681822445314073E-4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7.7681822445314084E-4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5.1383107007933068E-2</v>
      </c>
      <c r="F27" s="16" t="s">
        <v>46594</v>
      </c>
      <c r="G27" s="6">
        <f>D8L820C10</f>
        <v>3.758945408907937E-2</v>
      </c>
      <c r="H27" s="16" t="s">
        <v>46595</v>
      </c>
      <c r="I27" s="6">
        <f>D8L820C18</f>
        <v>6.4796101924741167E-2</v>
      </c>
      <c r="J27" s="16" t="s">
        <v>46596</v>
      </c>
      <c r="K27" s="6">
        <f>D8L820C4</f>
        <v>8.0236625766993377E-2</v>
      </c>
      <c r="L27" s="16" t="s">
        <v>46597</v>
      </c>
      <c r="M27" s="6">
        <f>D8L820C12</f>
        <v>2.7920774438463324E-2</v>
      </c>
      <c r="N27" s="16" t="s">
        <v>46598</v>
      </c>
      <c r="O27" s="6">
        <f>D8L820C20</f>
        <v>7.8088753933835783E-2</v>
      </c>
      <c r="P27" s="16" t="s">
        <v>46599</v>
      </c>
      <c r="Q27" s="6">
        <f>D8L820C6</f>
        <v>4.2137658960682316</v>
      </c>
      <c r="R27" s="16" t="s">
        <v>46600</v>
      </c>
      <c r="S27" s="6">
        <f>D8L820C14</f>
        <v>14.450535374695789</v>
      </c>
      <c r="T27" s="16" t="s">
        <v>46601</v>
      </c>
      <c r="U27" s="6">
        <f>D8L820C22</f>
        <v>7.9542326512237125</v>
      </c>
      <c r="V27" s="16" t="s">
        <v>46602</v>
      </c>
      <c r="W27" s="6">
        <f>D8L820C8</f>
        <v>1.640220468853048</v>
      </c>
      <c r="X27" s="16" t="s">
        <v>46603</v>
      </c>
      <c r="Y27" s="6">
        <f>D8L820C16</f>
        <v>4.239353882539195</v>
      </c>
      <c r="Z27" s="16" t="s">
        <v>46604</v>
      </c>
      <c r="AA27" s="6">
        <f>D8L820C24</f>
        <v>2.9885249379719414</v>
      </c>
      <c r="AB27" s="16" t="s">
        <v>46605</v>
      </c>
      <c r="AC27" s="6">
        <f>D8L820C26</f>
        <v>4.6454051868336996E-2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4.2756652580585683E-2</v>
      </c>
      <c r="F28" s="16" t="s">
        <v>46607</v>
      </c>
      <c r="G28" s="6">
        <f>E1L212C2</f>
        <v>8.0795982229538404E-2</v>
      </c>
      <c r="H28" s="16" t="s">
        <v>46608</v>
      </c>
      <c r="I28" s="6">
        <f>E1L212C3</f>
        <v>6.5164459299132144E-2</v>
      </c>
      <c r="J28" s="16" t="s">
        <v>46609</v>
      </c>
      <c r="K28" s="6">
        <f>E1L212C4</f>
        <v>0.11116729670952262</v>
      </c>
      <c r="L28" s="16" t="s">
        <v>46610</v>
      </c>
      <c r="M28" s="6">
        <f>E1L212C5</f>
        <v>0.21006955379679984</v>
      </c>
      <c r="N28" s="16" t="s">
        <v>46611</v>
      </c>
      <c r="O28" s="6">
        <f>E1L212C6</f>
        <v>0.16942759417774358</v>
      </c>
      <c r="P28" s="16" t="s">
        <v>46612</v>
      </c>
      <c r="Q28" s="6">
        <f>E1L212C7</f>
        <v>2.8528836906811335</v>
      </c>
      <c r="R28" s="16" t="s">
        <v>46613</v>
      </c>
      <c r="S28" s="6">
        <f>E1L212C8</f>
        <v>-88.955128030839504</v>
      </c>
      <c r="T28" s="16" t="s">
        <v>46614</v>
      </c>
      <c r="U28" s="6">
        <f>E1L212C9</f>
        <v>5.92163603015016</v>
      </c>
      <c r="V28" s="16" t="s">
        <v>46615</v>
      </c>
      <c r="W28" s="6">
        <f>E1L212C10</f>
        <v>2.8528836906811343</v>
      </c>
      <c r="X28" s="16" t="s">
        <v>46616</v>
      </c>
      <c r="Y28" s="6">
        <f>E1L212C11</f>
        <v>-88.955128030839518</v>
      </c>
      <c r="Z28" s="16" t="s">
        <v>46617</v>
      </c>
      <c r="AA28" s="6">
        <f>E1L212C12</f>
        <v>5.92163603015016</v>
      </c>
      <c r="AB28" s="16" t="s">
        <v>46618</v>
      </c>
      <c r="AC28" s="6">
        <f>E1L212C13</f>
        <v>0.26446548264564179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DCBC8-C9E4-429A-8C30-F7395F59832E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3.0764167073178979E-2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2.1286262197243645E-2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1.5738487949622986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8.8434329739041667E-2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0.26595492810377647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3.7162508897451839E-2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4.4838032093151648E-3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2.6945083219701489E-3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0.16084816368765381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2.658032609342952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0.57379621654754132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3.7569787654383457E-2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5.6218799270150228E-2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2.7778759021351247E-2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5.9594076037541029E-2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0.10460667322949121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9.0233417435583978E-3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7.378291603726507E-2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3.1530590569508408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0.36028833717951969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2.355669830960232E-2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4.7792372956870062E-2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0.19285248625642062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5.8575181664094748E-2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9.6643513669763967E-2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7.097209717049463E-2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1.7770680455502726E-2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0.17119433905792533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0.10604488603522236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3.1076594371089967E-2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0.58951542221150566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9.1790883821594657E-2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6.3031332334864479E-3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5.0811760324324579E-2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3.0128354915400873E-2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1.2750408323883255E-2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1.1222518745980192E-2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5.2621767832795159E-2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5.7108239653403973E-3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7.0031947197344277E-2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7.8551231896560828E-3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6.0183038438071995E-3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6.2541206245704034E-3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5.8682357893787285E-3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1.0076191364226623E-2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1.458393537980299E-2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8.5392018813610863E-3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4.4588664846158449E-2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4.9514510216627353E-2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2.3625602976227859E-4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8.8837298846552537E-4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5.4769202978317444E-2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0.20247041874306229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8.3779653724611672E-3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0.57319507395133273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0.19588503448769057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0.13272710665462331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5.6786413195415149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0.14928714522905673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0.39970070171471556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8.2663145076920443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0.14930913105378554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0.2123093005782235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3.8295146556108488E-2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2.4223966392219309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3.8225099214138831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4.5072670290018717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0.10576437246174973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7.6049686090451873E-2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9.2906133987932099E-3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3.2905317083349643E-2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3.2487919273463561E-2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0.18150323928184967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1.8164087945304132E-2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F7038-8261-40A1-91DD-C5974ADC9EAA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33.200000000000003</v>
      </c>
      <c r="F9" s="16" t="s">
        <v>16019</v>
      </c>
      <c r="G9" s="6">
        <f>B3L802C3</f>
        <v>1.9436972161401314</v>
      </c>
      <c r="H9" s="16" t="s">
        <v>46774</v>
      </c>
      <c r="I9" s="6">
        <f>B3L818C3</f>
        <v>2.3668430335097002</v>
      </c>
      <c r="J9" s="16" t="s">
        <v>12040</v>
      </c>
      <c r="K9" s="6">
        <f>B3L836C3</f>
        <v>2.0544908797044563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713.07433860176559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476.03249970673949</v>
      </c>
      <c r="AZ9" s="16" t="s">
        <v>46780</v>
      </c>
      <c r="BA9" s="6">
        <f>B6L202C35</f>
        <v>2.9489833525992002</v>
      </c>
      <c r="BB9" s="16" t="s">
        <v>46781</v>
      </c>
      <c r="BC9" s="6">
        <f>B6L202C36</f>
        <v>1.6219408439295604</v>
      </c>
      <c r="BD9" s="16" t="s">
        <v>46782</v>
      </c>
      <c r="BE9" s="6">
        <f>B6L202C37</f>
        <v>4.4234750288987996</v>
      </c>
      <c r="BF9" s="16" t="s">
        <v>46783</v>
      </c>
      <c r="BG9" s="6">
        <f>B6L202C38</f>
        <v>3.5387800231190396</v>
      </c>
      <c r="BH9" s="16" t="s">
        <v>46784</v>
      </c>
      <c r="BI9" s="6">
        <f>B6L202C39</f>
        <v>0.73724583814979994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36.799999999999997</v>
      </c>
      <c r="F10" s="16" t="s">
        <v>16051</v>
      </c>
      <c r="G10" s="6">
        <f>B3L803C3</f>
        <v>1.8961869023120688</v>
      </c>
      <c r="H10" s="16" t="s">
        <v>46786</v>
      </c>
      <c r="I10" s="6">
        <f>B3L819C3</f>
        <v>1.9049935149156938</v>
      </c>
      <c r="J10" s="16" t="s">
        <v>12079</v>
      </c>
      <c r="K10" s="6">
        <f>B3L837C3</f>
        <v>1.8982121884379486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713.07433860176559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185.06010785429376</v>
      </c>
      <c r="AZ10" s="16" t="s">
        <v>46792</v>
      </c>
      <c r="BA10" s="6">
        <f>B6L203C35</f>
        <v>2.9489833525992002</v>
      </c>
      <c r="BB10" s="16" t="s">
        <v>46793</v>
      </c>
      <c r="BC10" s="6">
        <f>B6L203C36</f>
        <v>1.6219408439295602</v>
      </c>
      <c r="BD10" s="16" t="s">
        <v>46794</v>
      </c>
      <c r="BE10" s="6">
        <f>B6L203C37</f>
        <v>4.4234750288988005</v>
      </c>
      <c r="BF10" s="16" t="s">
        <v>46795</v>
      </c>
      <c r="BG10" s="6">
        <f>B6L203C38</f>
        <v>3.5387800231190396</v>
      </c>
      <c r="BH10" s="16" t="s">
        <v>46796</v>
      </c>
      <c r="BI10" s="6">
        <f>B6L203C39</f>
        <v>0.73724583814980016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1.9959497206703911</v>
      </c>
      <c r="H11" s="16" t="s">
        <v>46798</v>
      </c>
      <c r="I11" s="6">
        <f>B3L820C3</f>
        <v>2.1172971686890314</v>
      </c>
      <c r="J11" s="16" t="s">
        <v>12118</v>
      </c>
      <c r="K11" s="6">
        <f>B3L838C3</f>
        <v>2.0614801490427856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713.07433860176559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70.895792547235473</v>
      </c>
      <c r="AZ11" s="16" t="s">
        <v>46804</v>
      </c>
      <c r="BA11" s="6">
        <f>B6L204C35</f>
        <v>2.9489833525992006</v>
      </c>
      <c r="BB11" s="16" t="s">
        <v>46805</v>
      </c>
      <c r="BC11" s="6">
        <f>B6L204C36</f>
        <v>1.6219408439295604</v>
      </c>
      <c r="BD11" s="16" t="s">
        <v>46806</v>
      </c>
      <c r="BE11" s="6">
        <f>B6L204C37</f>
        <v>4.4234750288987996</v>
      </c>
      <c r="BF11" s="16" t="s">
        <v>46807</v>
      </c>
      <c r="BG11" s="6">
        <f>B6L204C38</f>
        <v>3.5387800231190396</v>
      </c>
      <c r="BH11" s="16" t="s">
        <v>46808</v>
      </c>
      <c r="BI11" s="6">
        <f>B6L204C39</f>
        <v>0.73724583814979994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1.9981795155928448</v>
      </c>
      <c r="H12" s="16" t="s">
        <v>46810</v>
      </c>
      <c r="I12" s="6">
        <f>B3L821C3</f>
        <v>2.0757450331125828</v>
      </c>
      <c r="J12" s="16" t="s">
        <v>12157</v>
      </c>
      <c r="K12" s="6">
        <f>B3L839C3</f>
        <v>2.0264560909365255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713.07433860176582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237.40564689745818</v>
      </c>
      <c r="AZ12" s="16" t="s">
        <v>46816</v>
      </c>
      <c r="BA12" s="6">
        <f>B6L205C35</f>
        <v>2.9489833525992002</v>
      </c>
      <c r="BB12" s="16" t="s">
        <v>46817</v>
      </c>
      <c r="BC12" s="6">
        <f>B6L205C36</f>
        <v>1.6219408439295604</v>
      </c>
      <c r="BD12" s="16" t="s">
        <v>46818</v>
      </c>
      <c r="BE12" s="6">
        <f>B6L205C37</f>
        <v>4.4234750288987996</v>
      </c>
      <c r="BF12" s="16" t="s">
        <v>46819</v>
      </c>
      <c r="BG12" s="6">
        <f>B6L205C38</f>
        <v>3.5387800231190396</v>
      </c>
      <c r="BH12" s="16" t="s">
        <v>46820</v>
      </c>
      <c r="BI12" s="6">
        <f>B6L205C39</f>
        <v>0.73724583814980005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2.0611135466900485</v>
      </c>
      <c r="H13" s="16" t="s">
        <v>46822</v>
      </c>
      <c r="I13" s="6">
        <f>B3L822C3</f>
        <v>2.0702955615219567</v>
      </c>
      <c r="J13" s="16" t="s">
        <v>12196</v>
      </c>
      <c r="K13" s="6">
        <f>B3L840C3</f>
        <v>2.0692527533807334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713.0743386017657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385.1212949275324</v>
      </c>
      <c r="AZ13" s="16" t="s">
        <v>46828</v>
      </c>
      <c r="BA13" s="6">
        <f>B6L206C35</f>
        <v>2.9489833525992006</v>
      </c>
      <c r="BB13" s="16" t="s">
        <v>46829</v>
      </c>
      <c r="BC13" s="6">
        <f>B6L206C36</f>
        <v>1.6219408439295602</v>
      </c>
      <c r="BD13" s="16" t="s">
        <v>46830</v>
      </c>
      <c r="BE13" s="6">
        <f>B6L206C37</f>
        <v>4.4234750288987996</v>
      </c>
      <c r="BF13" s="16" t="s">
        <v>46831</v>
      </c>
      <c r="BG13" s="6">
        <f>B6L206C38</f>
        <v>3.5387800231190392</v>
      </c>
      <c r="BH13" s="16" t="s">
        <v>46832</v>
      </c>
      <c r="BI13" s="6">
        <f>B6L206C39</f>
        <v>0.73724583814979994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28.7</v>
      </c>
      <c r="F14" s="16" t="s">
        <v>16179</v>
      </c>
      <c r="G14" s="6">
        <f>B3L807C3</f>
        <v>1.9859133126934985</v>
      </c>
      <c r="H14" s="16" t="s">
        <v>46834</v>
      </c>
      <c r="I14" s="6">
        <f>B3L823C3</f>
        <v>1.9979753359101786</v>
      </c>
      <c r="J14" s="16" t="s">
        <v>12235</v>
      </c>
      <c r="K14" s="6">
        <f>B3L841C3</f>
        <v>1.9914235264441267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713.0743386017657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622.58600129330659</v>
      </c>
      <c r="AZ14" s="16" t="s">
        <v>46840</v>
      </c>
      <c r="BA14" s="6">
        <f>B6L207C35</f>
        <v>2.9489833525992002</v>
      </c>
      <c r="BB14" s="16" t="s">
        <v>46841</v>
      </c>
      <c r="BC14" s="6">
        <f>B6L207C36</f>
        <v>1.6219408439295599</v>
      </c>
      <c r="BD14" s="16" t="s">
        <v>46842</v>
      </c>
      <c r="BE14" s="6">
        <f>B6L207C37</f>
        <v>4.4234750288987996</v>
      </c>
      <c r="BF14" s="16" t="s">
        <v>46843</v>
      </c>
      <c r="BG14" s="6">
        <f>B6L207C38</f>
        <v>3.5387800231190392</v>
      </c>
      <c r="BH14" s="16" t="s">
        <v>46844</v>
      </c>
      <c r="BI14" s="6">
        <f>B6L207C39</f>
        <v>0.73724583814980005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26.1</v>
      </c>
      <c r="F15" s="16" t="s">
        <v>16211</v>
      </c>
      <c r="G15" s="6">
        <f>B3L808C3</f>
        <v>2.0095343374326378</v>
      </c>
      <c r="H15" s="16" t="s">
        <v>46846</v>
      </c>
      <c r="I15" s="6">
        <f>B3L824C3</f>
        <v>2.009870768856965</v>
      </c>
      <c r="J15" s="16" t="s">
        <v>12274</v>
      </c>
      <c r="K15" s="6">
        <f>B3L842C3</f>
        <v>2.0097680355278009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713.07433860176559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2561.7210216909066</v>
      </c>
      <c r="AZ15" s="16" t="s">
        <v>46852</v>
      </c>
      <c r="BA15" s="6">
        <f>B6L208C35</f>
        <v>2.9489833525992002</v>
      </c>
      <c r="BB15" s="16" t="s">
        <v>46853</v>
      </c>
      <c r="BC15" s="6">
        <f>B6L208C36</f>
        <v>1.6219408439295602</v>
      </c>
      <c r="BD15" s="16" t="s">
        <v>46854</v>
      </c>
      <c r="BE15" s="6">
        <f>B6L208C37</f>
        <v>4.4234750288987996</v>
      </c>
      <c r="BF15" s="16" t="s">
        <v>46855</v>
      </c>
      <c r="BG15" s="6">
        <f>B6L208C38</f>
        <v>3.5387800231190396</v>
      </c>
      <c r="BH15" s="16" t="s">
        <v>46856</v>
      </c>
      <c r="BI15" s="6">
        <f>B6L208C39</f>
        <v>0.73724583814980005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48.4</v>
      </c>
      <c r="F16" s="16" t="s">
        <v>16243</v>
      </c>
      <c r="G16" s="6">
        <f>B3L809C3</f>
        <v>1.7922077922077921</v>
      </c>
      <c r="H16" s="16" t="s">
        <v>46858</v>
      </c>
      <c r="I16" s="6">
        <f>B3L825C3</f>
        <v>1.8529411764705883</v>
      </c>
      <c r="J16" s="16" t="s">
        <v>12313</v>
      </c>
      <c r="K16" s="6">
        <f>B3L843C3</f>
        <v>1.8425720620842572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713.07433860176559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354.55974842767296</v>
      </c>
      <c r="AZ16" s="16" t="s">
        <v>46864</v>
      </c>
      <c r="BA16" s="6">
        <f>B6L209C35</f>
        <v>2.9489833525992002</v>
      </c>
      <c r="BB16" s="16" t="s">
        <v>46865</v>
      </c>
      <c r="BC16" s="6">
        <f>B6L209C36</f>
        <v>1.6219408439295606</v>
      </c>
      <c r="BD16" s="16" t="s">
        <v>46866</v>
      </c>
      <c r="BE16" s="6">
        <f>B6L209C37</f>
        <v>4.4234750288987996</v>
      </c>
      <c r="BF16" s="16" t="s">
        <v>46867</v>
      </c>
      <c r="BG16" s="6">
        <f>B6L209C38</f>
        <v>3.5387800231190392</v>
      </c>
      <c r="BH16" s="16" t="s">
        <v>46868</v>
      </c>
      <c r="BI16" s="6">
        <f>B6L209C39</f>
        <v>0.73724583814980005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2.1</v>
      </c>
      <c r="H17" s="16" t="s">
        <v>46870</v>
      </c>
      <c r="I17" s="6">
        <f>B3L826C3</f>
        <v>2.0526315789473681</v>
      </c>
      <c r="J17" s="16" t="s">
        <v>12352</v>
      </c>
      <c r="K17" s="6">
        <f>B3L844C3</f>
        <v>2.0886075949367089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713.0743386017657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27.521226262233451</v>
      </c>
      <c r="AZ17" s="16" t="s">
        <v>46876</v>
      </c>
      <c r="BA17" s="6">
        <f>B6L210C35</f>
        <v>2.9489833525992002</v>
      </c>
      <c r="BB17" s="16" t="s">
        <v>46877</v>
      </c>
      <c r="BC17" s="6">
        <f>B6L210C36</f>
        <v>1.6219408439295604</v>
      </c>
      <c r="BD17" s="16" t="s">
        <v>46878</v>
      </c>
      <c r="BE17" s="6">
        <f>B6L210C37</f>
        <v>4.4234750288988005</v>
      </c>
      <c r="BF17" s="16" t="s">
        <v>46879</v>
      </c>
      <c r="BG17" s="6">
        <f>B6L210C38</f>
        <v>3.5387800231190392</v>
      </c>
      <c r="BH17" s="16" t="s">
        <v>46880</v>
      </c>
      <c r="BI17" s="6">
        <f>B6L210C39</f>
        <v>0.73724583814980005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58.5</v>
      </c>
      <c r="F18" s="16" t="s">
        <v>16307</v>
      </c>
      <c r="G18" s="6">
        <f>B3L811C3</f>
        <v>1.039151157512483</v>
      </c>
      <c r="H18" s="16" t="s">
        <v>46882</v>
      </c>
      <c r="I18" s="6">
        <f>B3L827C3</f>
        <v>1.0338950836289913</v>
      </c>
      <c r="J18" s="16" t="s">
        <v>12391</v>
      </c>
      <c r="K18" s="6">
        <f>B3L845C3</f>
        <v>1.0347197493056051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713.0743386017657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148.60514096452798</v>
      </c>
      <c r="AZ18" s="16" t="s">
        <v>46888</v>
      </c>
      <c r="BA18" s="6">
        <f>B6L211C35</f>
        <v>2.9489833525992002</v>
      </c>
      <c r="BB18" s="16" t="s">
        <v>46889</v>
      </c>
      <c r="BC18" s="6">
        <f>B6L211C36</f>
        <v>1.6219408439295602</v>
      </c>
      <c r="BD18" s="16" t="s">
        <v>46890</v>
      </c>
      <c r="BE18" s="6">
        <f>B6L211C37</f>
        <v>4.4234750288987987</v>
      </c>
      <c r="BF18" s="16" t="s">
        <v>46891</v>
      </c>
      <c r="BG18" s="6">
        <f>B6L211C38</f>
        <v>3.5387800231190396</v>
      </c>
      <c r="BH18" s="16" t="s">
        <v>46892</v>
      </c>
      <c r="BI18" s="6">
        <f>B6L211C39</f>
        <v>0.73724583814980005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53.3</v>
      </c>
      <c r="F19" s="16" t="s">
        <v>16339</v>
      </c>
      <c r="G19" s="6">
        <f>B3L812C3</f>
        <v>1.6211609110947833</v>
      </c>
      <c r="H19" s="16" t="s">
        <v>46894</v>
      </c>
      <c r="I19" s="6">
        <f>B3L828C3</f>
        <v>1.5408208085862154</v>
      </c>
      <c r="J19" s="16" t="s">
        <v>12430</v>
      </c>
      <c r="K19" s="6">
        <f>B3L846C3</f>
        <v>1.5500608436992969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713.07433860176559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613.74241628455616</v>
      </c>
      <c r="AZ19" s="16" t="s">
        <v>46900</v>
      </c>
      <c r="BA19" s="6">
        <f>B6L212C35</f>
        <v>2.9489833525991997</v>
      </c>
      <c r="BB19" s="16" t="s">
        <v>46901</v>
      </c>
      <c r="BC19" s="6">
        <f>B6L212C36</f>
        <v>1.6219408439295604</v>
      </c>
      <c r="BD19" s="16" t="s">
        <v>46902</v>
      </c>
      <c r="BE19" s="6">
        <f>B6L212C37</f>
        <v>4.4234750288987996</v>
      </c>
      <c r="BF19" s="16" t="s">
        <v>46903</v>
      </c>
      <c r="BG19" s="6">
        <f>B6L212C38</f>
        <v>3.5387800231190396</v>
      </c>
      <c r="BH19" s="16" t="s">
        <v>46904</v>
      </c>
      <c r="BI19" s="6">
        <f>B6L212C39</f>
        <v>0.73724583814980005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32.1</v>
      </c>
      <c r="F20" s="16" t="s">
        <v>16371</v>
      </c>
      <c r="G20" s="6">
        <f>B3L813C3</f>
        <v>2.2545454545454549</v>
      </c>
      <c r="H20" s="16" t="s">
        <v>46906</v>
      </c>
      <c r="I20" s="6">
        <f>B3L829C3</f>
        <v>2.0811965811965809</v>
      </c>
      <c r="J20" s="16" t="s">
        <v>12469</v>
      </c>
      <c r="K20" s="6">
        <f>B3L847C3</f>
        <v>2.1141868512110724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713.07433860176582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194.08999328408331</v>
      </c>
      <c r="AZ20" s="16" t="s">
        <v>46912</v>
      </c>
      <c r="BA20" s="6">
        <f>B6L213C35</f>
        <v>2.9489833525991997</v>
      </c>
      <c r="BB20" s="16" t="s">
        <v>46913</v>
      </c>
      <c r="BC20" s="6">
        <f>B6L213C36</f>
        <v>1.6219408439295604</v>
      </c>
      <c r="BD20" s="16" t="s">
        <v>46914</v>
      </c>
      <c r="BE20" s="6">
        <f>B6L213C37</f>
        <v>4.4234750288987996</v>
      </c>
      <c r="BF20" s="16" t="s">
        <v>46915</v>
      </c>
      <c r="BG20" s="6">
        <f>B6L213C38</f>
        <v>3.5387800231190392</v>
      </c>
      <c r="BH20" s="16" t="s">
        <v>46916</v>
      </c>
      <c r="BI20" s="6">
        <f>B6L213C39</f>
        <v>0.73724583814980005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2.0565555134520652</v>
      </c>
      <c r="H21" s="16" t="s">
        <v>46918</v>
      </c>
      <c r="I21" s="6">
        <f>B3L830C3</f>
        <v>1.954172264517092</v>
      </c>
      <c r="J21" s="16" t="s">
        <v>12508</v>
      </c>
      <c r="K21" s="6">
        <f>B3L848C3</f>
        <v>2.0425362304028782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713.07433860176559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204.64681452824007</v>
      </c>
      <c r="AZ21" s="16" t="s">
        <v>46924</v>
      </c>
      <c r="BA21" s="6">
        <f>B6L214C35</f>
        <v>2.9489833525992002</v>
      </c>
      <c r="BB21" s="16" t="s">
        <v>46925</v>
      </c>
      <c r="BC21" s="6">
        <f>B6L214C36</f>
        <v>1.6219408439295602</v>
      </c>
      <c r="BD21" s="16" t="s">
        <v>46926</v>
      </c>
      <c r="BE21" s="6">
        <f>B6L214C37</f>
        <v>4.4234750288988005</v>
      </c>
      <c r="BF21" s="16" t="s">
        <v>46927</v>
      </c>
      <c r="BG21" s="6">
        <f>B6L214C38</f>
        <v>3.5387800231190392</v>
      </c>
      <c r="BH21" s="16" t="s">
        <v>46928</v>
      </c>
      <c r="BI21" s="6">
        <f>B6L214C39</f>
        <v>0.73724583814980005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2.0437009139760254</v>
      </c>
      <c r="J22" s="16" t="s">
        <v>46930</v>
      </c>
      <c r="K22" s="6">
        <f>B3L849C3</f>
        <v>2.0437009139760254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2.0649998556040083</v>
      </c>
      <c r="J23" s="16" t="s">
        <v>46932</v>
      </c>
      <c r="K23" s="6">
        <f>B3L850C3</f>
        <v>2.0649998556040083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38.9</v>
      </c>
      <c r="F24" s="16" t="s">
        <v>16435</v>
      </c>
      <c r="G24" s="6">
        <f>B3L815C3</f>
        <v>1.158032836044681</v>
      </c>
      <c r="H24" s="16" t="s">
        <v>46934</v>
      </c>
      <c r="I24" s="6">
        <f>B3L833C3</f>
        <v>1.3246135162634982</v>
      </c>
      <c r="J24" s="16" t="s">
        <v>12547</v>
      </c>
      <c r="K24" s="6">
        <f>B3L852C3</f>
        <v>1.7836216936198106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713.0743386017657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384.27116387048795</v>
      </c>
      <c r="AZ24" s="16" t="s">
        <v>46940</v>
      </c>
      <c r="BA24" s="6">
        <f>B6L215C35</f>
        <v>2.9489833525992002</v>
      </c>
      <c r="BB24" s="16" t="s">
        <v>46941</v>
      </c>
      <c r="BC24" s="6">
        <f>B6L215C36</f>
        <v>1.6219408439295602</v>
      </c>
      <c r="BD24" s="16" t="s">
        <v>46942</v>
      </c>
      <c r="BE24" s="6">
        <f>B6L215C37</f>
        <v>4.4234750288988005</v>
      </c>
      <c r="BF24" s="16" t="s">
        <v>46943</v>
      </c>
      <c r="BG24" s="6">
        <f>B6L215C38</f>
        <v>3.5387800231190401</v>
      </c>
      <c r="BH24" s="16" t="s">
        <v>46944</v>
      </c>
      <c r="BI24" s="6">
        <f>B6L215C39</f>
        <v>0.73724583814980005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34.9</v>
      </c>
      <c r="F25" s="16" t="s">
        <v>16468</v>
      </c>
      <c r="G25" s="6">
        <f>B3L816C3</f>
        <v>1.8822761829116077</v>
      </c>
      <c r="H25" s="16" t="s">
        <v>46946</v>
      </c>
      <c r="I25" s="6">
        <f>B3L834C3</f>
        <v>1.8375795598371925</v>
      </c>
      <c r="J25" s="16" t="s">
        <v>46947</v>
      </c>
      <c r="K25" s="6">
        <f>B3L853C3</f>
        <v>1.8477411517499509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713.07433860176559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331.4517467373837</v>
      </c>
      <c r="AZ25" s="16" t="s">
        <v>46953</v>
      </c>
      <c r="BA25" s="6">
        <f>IF(B6L216C3=0,0,B6L216C29/B6L216C3)</f>
        <v>2.9489833525992002</v>
      </c>
      <c r="BB25" s="16" t="s">
        <v>46954</v>
      </c>
      <c r="BC25" s="6">
        <f>IF(B6L216C8=0,0,B6L216C30/B6L216C8)</f>
        <v>1.6219408439295606</v>
      </c>
      <c r="BD25" s="16" t="s">
        <v>46955</v>
      </c>
      <c r="BE25" s="6">
        <f>IF(B6L216C13=0,0,B6L216C31/B6L216C13)</f>
        <v>4.4234750288987996</v>
      </c>
      <c r="BF25" s="16" t="s">
        <v>46956</v>
      </c>
      <c r="BG25" s="6">
        <f>IF(B6L216C18=0,0,B6L216C32/B6L216C18)</f>
        <v>3.5387800231190378</v>
      </c>
      <c r="BH25" s="16" t="s">
        <v>46957</v>
      </c>
      <c r="BI25" s="6">
        <f>IF(B6L216C24=0,0,B6L216C33/B6L216C24)</f>
        <v>0.73724583814979994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8B840-9956-4916-8B89-F331CF1EE5A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62.311569769202563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5.28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2.5209987023002207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1.6941139302525949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2.2216133596264229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10028.873909643848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3561.4375834310163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8200.3044532276035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95661.633828001402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96431.321616975183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192092.95544497657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17758.848999999998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10.8167458062725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1.1022213734983497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1.493972203922074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691C8-F9AA-4F83-9E89-113A96F7DAD5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2018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2.6878596375007079E-3</v>
      </c>
    </row>
    <row r="9" spans="1:7" x14ac:dyDescent="0.2">
      <c r="A9" s="11">
        <f>CURRENT_YEAR</f>
        <v>2018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1.543510929385617E-3</v>
      </c>
    </row>
    <row r="10" spans="1:7" x14ac:dyDescent="0.2">
      <c r="A10" s="11">
        <f>CURRENT_YEAR</f>
        <v>2018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4.4885171868727118E-3</v>
      </c>
    </row>
    <row r="11" spans="1:7" x14ac:dyDescent="0.2">
      <c r="A11" s="11">
        <f>CURRENT_YEAR</f>
        <v>2018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2018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2018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2018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1.055996408629283</v>
      </c>
    </row>
    <row r="15" spans="1:7" x14ac:dyDescent="0.2">
      <c r="A15" s="11">
        <f>CURRENT_YEAR</f>
        <v>2018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4.196801349878548E-3</v>
      </c>
    </row>
    <row r="16" spans="1:7" x14ac:dyDescent="0.2">
      <c r="A16" s="11">
        <f>CURRENT_YEAR</f>
        <v>2018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6.8148131670595807E-6</v>
      </c>
    </row>
    <row r="17" spans="1:7" x14ac:dyDescent="0.2">
      <c r="A17" s="11">
        <f>CURRENT_YEAR</f>
        <v>2018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12.817077181351689</v>
      </c>
    </row>
    <row r="18" spans="1:7" x14ac:dyDescent="0.2">
      <c r="A18" s="11">
        <f>CURRENT_YEAR</f>
        <v>2018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2018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2018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5.7228742075305705</v>
      </c>
    </row>
    <row r="21" spans="1:7" x14ac:dyDescent="0.2">
      <c r="A21" s="11">
        <f>CURRENT_YEAR</f>
        <v>2018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1.6575065863823955</v>
      </c>
    </row>
    <row r="22" spans="1:7" x14ac:dyDescent="0.2">
      <c r="A22" s="11">
        <f>CURRENT_YEAR</f>
        <v>2018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1.7476493597072855</v>
      </c>
    </row>
    <row r="23" spans="1:7" x14ac:dyDescent="0.2">
      <c r="A23" s="11">
        <f>CURRENT_YEAR</f>
        <v>2018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3.6687025050375879</v>
      </c>
    </row>
    <row r="24" spans="1:7" x14ac:dyDescent="0.2">
      <c r="A24" s="11">
        <f>CURRENT_YEAR</f>
        <v>2018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2018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2018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2018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2018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2018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2018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2018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2018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24.359412302613318</v>
      </c>
    </row>
    <row r="33" spans="1:7" x14ac:dyDescent="0.2">
      <c r="A33" s="11">
        <f>CURRENT_YEAR</f>
        <v>2018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2018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2018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2018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2018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2018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5.7767157772247284</v>
      </c>
    </row>
    <row r="39" spans="1:7" x14ac:dyDescent="0.2">
      <c r="A39" s="11">
        <f>CURRENT_YEAR</f>
        <v>2018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0.92513304270553387</v>
      </c>
    </row>
    <row r="40" spans="1:7" x14ac:dyDescent="0.2">
      <c r="A40" s="11">
        <f>CURRENT_YEAR</f>
        <v>2018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4.3528804632782183</v>
      </c>
    </row>
    <row r="41" spans="1:7" x14ac:dyDescent="0.2">
      <c r="A41" s="11">
        <f>CURRENT_YEAR</f>
        <v>2018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2018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2018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2018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0.46711316320347002</v>
      </c>
    </row>
    <row r="45" spans="1:7" x14ac:dyDescent="0.2">
      <c r="A45" s="11">
        <f>CURRENT_YEAR</f>
        <v>2018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2018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2018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0.652182303040856</v>
      </c>
    </row>
    <row r="48" spans="1:7" x14ac:dyDescent="0.2">
      <c r="A48" s="11">
        <f>CURRENT_YEAR</f>
        <v>2018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9.6355384699157803E-2</v>
      </c>
    </row>
    <row r="49" spans="1:7" x14ac:dyDescent="0.2">
      <c r="A49" s="11">
        <f>CURRENT_YEAR</f>
        <v>2018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0.40558546859736616</v>
      </c>
    </row>
    <row r="50" spans="1:7" x14ac:dyDescent="0.2">
      <c r="A50" s="11">
        <f>CURRENT_YEAR</f>
        <v>2018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8.0361043297679675</v>
      </c>
    </row>
    <row r="51" spans="1:7" x14ac:dyDescent="0.2">
      <c r="A51" s="11">
        <f>CURRENT_YEAR</f>
        <v>2018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-5.5588987606818123E-3</v>
      </c>
    </row>
    <row r="52" spans="1:7" x14ac:dyDescent="0.2">
      <c r="A52" s="11">
        <f>CURRENT_YEAR</f>
        <v>2018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-7.5972631677192939E-2</v>
      </c>
    </row>
    <row r="53" spans="1:7" x14ac:dyDescent="0.2">
      <c r="A53" s="11">
        <f>CURRENT_YEAR</f>
        <v>2018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2018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2018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2018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2018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2018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2018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2018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2018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2018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2.6468570495496899</v>
      </c>
    </row>
    <row r="63" spans="1:7" x14ac:dyDescent="0.2">
      <c r="A63" s="11">
        <f>CURRENT_YEAR</f>
        <v>2018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0.14890328290847574</v>
      </c>
    </row>
    <row r="64" spans="1:7" x14ac:dyDescent="0.2">
      <c r="A64" s="11">
        <f>CURRENT_YEAR</f>
        <v>2018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1.6097821055488031</v>
      </c>
    </row>
    <row r="65" spans="1:7" x14ac:dyDescent="0.2">
      <c r="A65" s="11">
        <f>CURRENT_YEAR</f>
        <v>2018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54.197176488981043</v>
      </c>
    </row>
    <row r="66" spans="1:7" x14ac:dyDescent="0.2">
      <c r="A66" s="11">
        <f>CURRENT_YEAR</f>
        <v>2018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0.35892670879830924</v>
      </c>
    </row>
    <row r="67" spans="1:7" x14ac:dyDescent="0.2">
      <c r="A67" s="11">
        <f>CURRENT_YEAR</f>
        <v>2018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3.7709584112989099</v>
      </c>
    </row>
    <row r="68" spans="1:7" x14ac:dyDescent="0.2">
      <c r="A68" s="11">
        <f>CURRENT_YEAR</f>
        <v>2018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2">
      <c r="A69" s="11">
        <f>CURRENT_YEAR</f>
        <v>2018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2018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2018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7.0495603124579702</v>
      </c>
    </row>
    <row r="72" spans="1:7" x14ac:dyDescent="0.2">
      <c r="A72" s="11">
        <f>CURRENT_YEAR</f>
        <v>2018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2018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2018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2018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2018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2018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2018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2018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2018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2018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2018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2018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2018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2018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2018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2018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2.8698305777387226E-3</v>
      </c>
    </row>
    <row r="88" spans="1:7" x14ac:dyDescent="0.2">
      <c r="A88" s="11">
        <f>CURRENT_YEAR</f>
        <v>2018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2.6734203085149226E-2</v>
      </c>
    </row>
    <row r="89" spans="1:7" x14ac:dyDescent="0.2">
      <c r="A89" s="11">
        <f>CURRENT_YEAR</f>
        <v>2018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9.6016606735596262E-3</v>
      </c>
    </row>
    <row r="90" spans="1:7" x14ac:dyDescent="0.2">
      <c r="A90" s="11">
        <f>CURRENT_YEAR</f>
        <v>2018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7.4615595021206753E-3</v>
      </c>
    </row>
    <row r="91" spans="1:7" x14ac:dyDescent="0.2">
      <c r="A91" s="11">
        <f>CURRENT_YEAR</f>
        <v>2018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6.9508928021388083E-2</v>
      </c>
    </row>
    <row r="92" spans="1:7" x14ac:dyDescent="0.2">
      <c r="A92" s="11">
        <f>CURRENT_YEAR</f>
        <v>2018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2.4964317751255054E-2</v>
      </c>
    </row>
    <row r="93" spans="1:7" x14ac:dyDescent="0.2">
      <c r="A93" s="11">
        <f>CURRENT_YEAR</f>
        <v>2018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0.42199540587634621</v>
      </c>
    </row>
    <row r="94" spans="1:7" x14ac:dyDescent="0.2">
      <c r="A94" s="11">
        <f>CURRENT_YEAR</f>
        <v>2018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20.188631558900848</v>
      </c>
    </row>
    <row r="95" spans="1:7" x14ac:dyDescent="0.2">
      <c r="A95" s="11">
        <f>CURRENT_YEAR</f>
        <v>2018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2.3749059248052413</v>
      </c>
    </row>
    <row r="96" spans="1:7" x14ac:dyDescent="0.2">
      <c r="A96" s="11">
        <f>CURRENT_YEAR</f>
        <v>2018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0.42199540587634621</v>
      </c>
    </row>
    <row r="97" spans="1:7" x14ac:dyDescent="0.2">
      <c r="A97" s="11">
        <f>CURRENT_YEAR</f>
        <v>2018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20.188631558900848</v>
      </c>
    </row>
    <row r="98" spans="1:7" x14ac:dyDescent="0.2">
      <c r="A98" s="11">
        <f>CURRENT_YEAR</f>
        <v>2018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2.3749059248052409</v>
      </c>
    </row>
    <row r="99" spans="1:7" x14ac:dyDescent="0.2">
      <c r="A99" s="11">
        <f>CURRENT_YEAR</f>
        <v>2018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0.26379971454066631</v>
      </c>
    </row>
    <row r="100" spans="1:7" x14ac:dyDescent="0.2">
      <c r="A100" s="11">
        <f>CURRENT_YEAR</f>
        <v>2018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6.7381617108799377E-2</v>
      </c>
    </row>
    <row r="101" spans="1:7" x14ac:dyDescent="0.2">
      <c r="A101" s="11">
        <f>CURRENT_YEAR</f>
        <v>2018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7.7444844633326085E-2</v>
      </c>
    </row>
    <row r="102" spans="1:7" x14ac:dyDescent="0.2">
      <c r="A102" s="11">
        <f>CURRENT_YEAR</f>
        <v>2018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0.10833947113883549</v>
      </c>
    </row>
    <row r="103" spans="1:7" x14ac:dyDescent="0.2">
      <c r="A103" s="11">
        <f>CURRENT_YEAR</f>
        <v>2018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0.17519220448287834</v>
      </c>
    </row>
    <row r="104" spans="1:7" x14ac:dyDescent="0.2">
      <c r="A104" s="11">
        <f>CURRENT_YEAR</f>
        <v>2018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0.20135659604664793</v>
      </c>
    </row>
    <row r="105" spans="1:7" x14ac:dyDescent="0.2">
      <c r="A105" s="11">
        <f>CURRENT_YEAR</f>
        <v>2018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0.28168262496097235</v>
      </c>
    </row>
    <row r="106" spans="1:7" x14ac:dyDescent="0.2">
      <c r="A106" s="11">
        <f>CURRENT_YEAR</f>
        <v>2018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5.4279099462916358</v>
      </c>
    </row>
    <row r="107" spans="1:7" x14ac:dyDescent="0.2">
      <c r="A107" s="11">
        <f>CURRENT_YEAR</f>
        <v>2018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23.679693641669914</v>
      </c>
    </row>
    <row r="108" spans="1:7" x14ac:dyDescent="0.2">
      <c r="A108" s="11">
        <f>CURRENT_YEAR</f>
        <v>2018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13.260291942100224</v>
      </c>
    </row>
    <row r="109" spans="1:7" x14ac:dyDescent="0.2">
      <c r="A109" s="11">
        <f>CURRENT_YEAR</f>
        <v>2018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5.4279099462916358</v>
      </c>
    </row>
    <row r="110" spans="1:7" x14ac:dyDescent="0.2">
      <c r="A110" s="11">
        <f>CURRENT_YEAR</f>
        <v>2018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23.679693641669921</v>
      </c>
    </row>
    <row r="111" spans="1:7" x14ac:dyDescent="0.2">
      <c r="A111" s="11">
        <f>CURRENT_YEAR</f>
        <v>2018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13.260291942100224</v>
      </c>
    </row>
    <row r="112" spans="1:7" x14ac:dyDescent="0.2">
      <c r="A112" s="11">
        <f>CURRENT_YEAR</f>
        <v>2018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0.39112115842661654</v>
      </c>
    </row>
    <row r="113" spans="1:7" x14ac:dyDescent="0.2">
      <c r="A113" s="11">
        <f>CURRENT_YEAR</f>
        <v>2018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1.1860792482238806E-2</v>
      </c>
    </row>
    <row r="114" spans="1:7" x14ac:dyDescent="0.2">
      <c r="A114" s="11">
        <f>CURRENT_YEAR</f>
        <v>2018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1.4247074566362119E-2</v>
      </c>
    </row>
    <row r="115" spans="1:7" x14ac:dyDescent="0.2">
      <c r="A115" s="11">
        <f>CURRENT_YEAR</f>
        <v>2018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1.094693511985494E-2</v>
      </c>
    </row>
    <row r="116" spans="1:7" x14ac:dyDescent="0.2">
      <c r="A116" s="11">
        <f>CURRENT_YEAR</f>
        <v>2018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3.0838060453820891E-2</v>
      </c>
    </row>
    <row r="117" spans="1:7" x14ac:dyDescent="0.2">
      <c r="A117" s="11">
        <f>CURRENT_YEAR</f>
        <v>2018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3.7042393872541518E-2</v>
      </c>
    </row>
    <row r="118" spans="1:7" x14ac:dyDescent="0.2">
      <c r="A118" s="11">
        <f>CURRENT_YEAR</f>
        <v>2018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2.8462031311622855E-2</v>
      </c>
    </row>
    <row r="119" spans="1:7" x14ac:dyDescent="0.2">
      <c r="A119" s="11">
        <f>CURRENT_YEAR</f>
        <v>2018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0.40990930445477802</v>
      </c>
    </row>
    <row r="120" spans="1:7" x14ac:dyDescent="0.2">
      <c r="A120" s="11">
        <f>CURRENT_YEAR</f>
        <v>2018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0.99542835789799766</v>
      </c>
    </row>
    <row r="121" spans="1:7" x14ac:dyDescent="0.2">
      <c r="A121" s="11">
        <f>CURRENT_YEAR</f>
        <v>2018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0.55257964592728936</v>
      </c>
    </row>
    <row r="122" spans="1:7" x14ac:dyDescent="0.2">
      <c r="A122" s="11">
        <f>CURRENT_YEAR</f>
        <v>2018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0.40990930445477802</v>
      </c>
    </row>
    <row r="123" spans="1:7" x14ac:dyDescent="0.2">
      <c r="A123" s="11">
        <f>CURRENT_YEAR</f>
        <v>2018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0.99542835789799766</v>
      </c>
    </row>
    <row r="124" spans="1:7" x14ac:dyDescent="0.2">
      <c r="A124" s="11">
        <f>CURRENT_YEAR</f>
        <v>2018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0.55257964592728936</v>
      </c>
    </row>
    <row r="125" spans="1:7" x14ac:dyDescent="0.2">
      <c r="A125" s="11">
        <f>CURRENT_YEAR</f>
        <v>2018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3.4732193852660222E-2</v>
      </c>
    </row>
    <row r="126" spans="1:7" x14ac:dyDescent="0.2">
      <c r="A126" s="11">
        <f>CURRENT_YEAR</f>
        <v>2018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6.9886417941279519E-2</v>
      </c>
    </row>
    <row r="127" spans="1:7" x14ac:dyDescent="0.2">
      <c r="A127" s="11">
        <f>CURRENT_YEAR</f>
        <v>2018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8.6564595679434718E-3</v>
      </c>
    </row>
    <row r="128" spans="1:7" x14ac:dyDescent="0.2">
      <c r="A128" s="11">
        <f>CURRENT_YEAR</f>
        <v>2018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0.10733980800994257</v>
      </c>
    </row>
    <row r="129" spans="1:7" x14ac:dyDescent="0.2">
      <c r="A129" s="11">
        <f>CURRENT_YEAR</f>
        <v>2018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0.18170468664732678</v>
      </c>
    </row>
    <row r="130" spans="1:7" x14ac:dyDescent="0.2">
      <c r="A130" s="11">
        <f>CURRENT_YEAR</f>
        <v>2018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2.2506794876652948E-2</v>
      </c>
    </row>
    <row r="131" spans="1:7" x14ac:dyDescent="0.2">
      <c r="A131" s="11">
        <f>CURRENT_YEAR</f>
        <v>2018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0.27908350082585115</v>
      </c>
    </row>
    <row r="132" spans="1:7" x14ac:dyDescent="0.2">
      <c r="A132" s="11">
        <f>CURRENT_YEAR</f>
        <v>2018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5.7479185797020556</v>
      </c>
    </row>
    <row r="133" spans="1:7" x14ac:dyDescent="0.2">
      <c r="A133" s="11">
        <f>CURRENT_YEAR</f>
        <v>2018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15.353111590434168</v>
      </c>
    </row>
    <row r="134" spans="1:7" x14ac:dyDescent="0.2">
      <c r="A134" s="11">
        <f>CURRENT_YEAR</f>
        <v>2018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12.351660456676958</v>
      </c>
    </row>
    <row r="135" spans="1:7" x14ac:dyDescent="0.2">
      <c r="A135" s="11">
        <f>CURRENT_YEAR</f>
        <v>2018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5.7479185797020547</v>
      </c>
    </row>
    <row r="136" spans="1:7" x14ac:dyDescent="0.2">
      <c r="A136" s="11">
        <f>CURRENT_YEAR</f>
        <v>2018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15.353111590434168</v>
      </c>
    </row>
    <row r="137" spans="1:7" x14ac:dyDescent="0.2">
      <c r="A137" s="11">
        <f>CURRENT_YEAR</f>
        <v>2018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12.351660456676958</v>
      </c>
    </row>
    <row r="138" spans="1:7" x14ac:dyDescent="0.2">
      <c r="A138" s="11">
        <f>CURRENT_YEAR</f>
        <v>2018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2018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7.4275365559485301E-2</v>
      </c>
    </row>
    <row r="140" spans="1:7" x14ac:dyDescent="0.2">
      <c r="A140" s="11">
        <f>CURRENT_YEAR</f>
        <v>2018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3.3831676466112945E-2</v>
      </c>
    </row>
    <row r="141" spans="1:7" x14ac:dyDescent="0.2">
      <c r="A141" s="11">
        <f>CURRENT_YEAR</f>
        <v>2018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9.2572372892428131E-2</v>
      </c>
    </row>
    <row r="142" spans="1:7" x14ac:dyDescent="0.2">
      <c r="A142" s="11">
        <f>CURRENT_YEAR</f>
        <v>2018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0.19311595045466209</v>
      </c>
    </row>
    <row r="143" spans="1:7" x14ac:dyDescent="0.2">
      <c r="A143" s="11">
        <f>CURRENT_YEAR</f>
        <v>2018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8.7962358811893904E-2</v>
      </c>
    </row>
    <row r="144" spans="1:7" x14ac:dyDescent="0.2">
      <c r="A144" s="11">
        <f>CURRENT_YEAR</f>
        <v>2018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0.24068816952031388</v>
      </c>
    </row>
    <row r="145" spans="1:7" x14ac:dyDescent="0.2">
      <c r="A145" s="11">
        <f>CURRENT_YEAR</f>
        <v>2018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7.8376916648142245</v>
      </c>
    </row>
    <row r="146" spans="1:7" x14ac:dyDescent="0.2">
      <c r="A146" s="11">
        <f>CURRENT_YEAR</f>
        <v>2018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6.7217445149667725</v>
      </c>
    </row>
    <row r="147" spans="1:7" x14ac:dyDescent="0.2">
      <c r="A147" s="11">
        <f>CURRENT_YEAR</f>
        <v>2018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15.056120987278289</v>
      </c>
    </row>
    <row r="148" spans="1:7" x14ac:dyDescent="0.2">
      <c r="A148" s="11">
        <f>CURRENT_YEAR</f>
        <v>2018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7.8376916648142245</v>
      </c>
    </row>
    <row r="149" spans="1:7" x14ac:dyDescent="0.2">
      <c r="A149" s="11">
        <f>CURRENT_YEAR</f>
        <v>2018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6.7217445149667716</v>
      </c>
    </row>
    <row r="150" spans="1:7" x14ac:dyDescent="0.2">
      <c r="A150" s="11">
        <f>CURRENT_YEAR</f>
        <v>2018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15.056120987278288</v>
      </c>
    </row>
    <row r="151" spans="1:7" x14ac:dyDescent="0.2">
      <c r="A151" s="11">
        <f>CURRENT_YEAR</f>
        <v>2018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2018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9.9582904669238415E-2</v>
      </c>
    </row>
    <row r="153" spans="1:7" x14ac:dyDescent="0.2">
      <c r="A153" s="11">
        <f>CURRENT_YEAR</f>
        <v>2018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0.24569763233605002</v>
      </c>
    </row>
    <row r="154" spans="1:7" x14ac:dyDescent="0.2">
      <c r="A154" s="11">
        <f>CURRENT_YEAR</f>
        <v>2018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0.38108694627485623</v>
      </c>
    </row>
    <row r="155" spans="1:7" x14ac:dyDescent="0.2">
      <c r="A155" s="11">
        <f>CURRENT_YEAR</f>
        <v>2018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0.25891555214001993</v>
      </c>
    </row>
    <row r="156" spans="1:7" x14ac:dyDescent="0.2">
      <c r="A156" s="11">
        <f>CURRENT_YEAR</f>
        <v>2018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0.63881384407373021</v>
      </c>
    </row>
    <row r="157" spans="1:7" x14ac:dyDescent="0.2">
      <c r="A157" s="11">
        <f>CURRENT_YEAR</f>
        <v>2018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0.99082606031462561</v>
      </c>
    </row>
    <row r="158" spans="1:7" x14ac:dyDescent="0.2">
      <c r="A158" s="11">
        <f>CURRENT_YEAR</f>
        <v>2018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3.3641527514547591</v>
      </c>
    </row>
    <row r="159" spans="1:7" x14ac:dyDescent="0.2">
      <c r="A159" s="11">
        <f>CURRENT_YEAR</f>
        <v>2018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19.83719980802482</v>
      </c>
    </row>
    <row r="160" spans="1:7" x14ac:dyDescent="0.2">
      <c r="A160" s="11">
        <f>CURRENT_YEAR</f>
        <v>2018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19.308725235131639</v>
      </c>
    </row>
    <row r="161" spans="1:7" x14ac:dyDescent="0.2">
      <c r="A161" s="11">
        <f>CURRENT_YEAR</f>
        <v>2018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3.3641527514547591</v>
      </c>
    </row>
    <row r="162" spans="1:7" x14ac:dyDescent="0.2">
      <c r="A162" s="11">
        <f>CURRENT_YEAR</f>
        <v>2018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19.83719980802482</v>
      </c>
    </row>
    <row r="163" spans="1:7" x14ac:dyDescent="0.2">
      <c r="A163" s="11">
        <f>CURRENT_YEAR</f>
        <v>2018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19.308725235131643</v>
      </c>
    </row>
    <row r="164" spans="1:7" x14ac:dyDescent="0.2">
      <c r="A164" s="11">
        <f>CURRENT_YEAR</f>
        <v>2018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2018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3.5925998655338784E-2</v>
      </c>
    </row>
    <row r="166" spans="1:7" x14ac:dyDescent="0.2">
      <c r="A166" s="11">
        <f>CURRENT_YEAR</f>
        <v>2018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2.9854075237222577E-3</v>
      </c>
    </row>
    <row r="167" spans="1:7" x14ac:dyDescent="0.2">
      <c r="A167" s="11">
        <f>CURRENT_YEAR</f>
        <v>2018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2.9025453919051649E-3</v>
      </c>
    </row>
    <row r="168" spans="1:7" x14ac:dyDescent="0.2">
      <c r="A168" s="11">
        <f>CURRENT_YEAR</f>
        <v>2018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9.3407596503880752E-2</v>
      </c>
    </row>
    <row r="169" spans="1:7" x14ac:dyDescent="0.2">
      <c r="A169" s="11">
        <f>CURRENT_YEAR</f>
        <v>2018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7.7620595616778726E-3</v>
      </c>
    </row>
    <row r="170" spans="1:7" x14ac:dyDescent="0.2">
      <c r="A170" s="11">
        <f>CURRENT_YEAR</f>
        <v>2018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7.5466180189534332E-3</v>
      </c>
    </row>
    <row r="171" spans="1:7" x14ac:dyDescent="0.2">
      <c r="A171" s="11">
        <f>CURRENT_YEAR</f>
        <v>2018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0.6251062214977805</v>
      </c>
    </row>
    <row r="172" spans="1:7" x14ac:dyDescent="0.2">
      <c r="A172" s="11">
        <f>CURRENT_YEAR</f>
        <v>2018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0.69106002565029501</v>
      </c>
    </row>
    <row r="173" spans="1:7" x14ac:dyDescent="0.2">
      <c r="A173" s="11">
        <f>CURRENT_YEAR</f>
        <v>2018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6.2734846759102139E-2</v>
      </c>
    </row>
    <row r="174" spans="1:7" x14ac:dyDescent="0.2">
      <c r="A174" s="11">
        <f>CURRENT_YEAR</f>
        <v>2018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0.62510622149778039</v>
      </c>
    </row>
    <row r="175" spans="1:7" x14ac:dyDescent="0.2">
      <c r="A175" s="11">
        <f>CURRENT_YEAR</f>
        <v>2018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0.6910600256502949</v>
      </c>
    </row>
    <row r="176" spans="1:7" x14ac:dyDescent="0.2">
      <c r="A176" s="11">
        <f>CURRENT_YEAR</f>
        <v>2018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6.2734846759102153E-2</v>
      </c>
    </row>
    <row r="177" spans="1:7" x14ac:dyDescent="0.2">
      <c r="A177" s="11">
        <f>CURRENT_YEAR</f>
        <v>2018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2018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2018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0.11194086288657148</v>
      </c>
    </row>
    <row r="180" spans="1:7" x14ac:dyDescent="0.2">
      <c r="A180" s="11">
        <f>CURRENT_YEAR</f>
        <v>2018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-4.2145424363865535E-4</v>
      </c>
    </row>
    <row r="181" spans="1:7" x14ac:dyDescent="0.2">
      <c r="A181" s="11">
        <f>CURRENT_YEAR</f>
        <v>2018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2018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0.29104624350508584</v>
      </c>
    </row>
    <row r="183" spans="1:7" x14ac:dyDescent="0.2">
      <c r="A183" s="11">
        <f>CURRENT_YEAR</f>
        <v>2018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-1.0957810334605027E-3</v>
      </c>
    </row>
    <row r="184" spans="1:7" x14ac:dyDescent="0.2">
      <c r="A184" s="11">
        <f>CURRENT_YEAR</f>
        <v>2018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2018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43.142013579354696</v>
      </c>
    </row>
    <row r="186" spans="1:7" x14ac:dyDescent="0.2">
      <c r="A186" s="11">
        <f>CURRENT_YEAR</f>
        <v>2018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-5.8010173003322903E-2</v>
      </c>
    </row>
    <row r="187" spans="1:7" x14ac:dyDescent="0.2">
      <c r="A187" s="11">
        <f>CURRENT_YEAR</f>
        <v>2018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2018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43.142013579354696</v>
      </c>
    </row>
    <row r="189" spans="1:7" x14ac:dyDescent="0.2">
      <c r="A189" s="11">
        <f>CURRENT_YEAR</f>
        <v>2018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-5.8010173003322903E-2</v>
      </c>
    </row>
    <row r="190" spans="1:7" x14ac:dyDescent="0.2">
      <c r="A190" s="11">
        <f>CURRENT_YEAR</f>
        <v>2018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2018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2018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0.7562746464545077</v>
      </c>
    </row>
    <row r="193" spans="1:7" x14ac:dyDescent="0.2">
      <c r="A193" s="11">
        <f>CURRENT_YEAR</f>
        <v>2018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0.43490445896373148</v>
      </c>
    </row>
    <row r="194" spans="1:7" x14ac:dyDescent="0.2">
      <c r="A194" s="11">
        <f>CURRENT_YEAR</f>
        <v>2018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2018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1.9663140807817194</v>
      </c>
    </row>
    <row r="196" spans="1:7" x14ac:dyDescent="0.2">
      <c r="A196" s="11">
        <f>CURRENT_YEAR</f>
        <v>2018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1.1307515933057015</v>
      </c>
    </row>
    <row r="197" spans="1:7" x14ac:dyDescent="0.2">
      <c r="A197" s="11">
        <f>CURRENT_YEAR</f>
        <v>2018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2018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50.378590282871862</v>
      </c>
    </row>
    <row r="199" spans="1:7" x14ac:dyDescent="0.2">
      <c r="A199" s="11">
        <f>CURRENT_YEAR</f>
        <v>2018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25.016443190601777</v>
      </c>
    </row>
    <row r="200" spans="1:7" x14ac:dyDescent="0.2">
      <c r="A200" s="11">
        <f>CURRENT_YEAR</f>
        <v>2018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2018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50.378590282871862</v>
      </c>
    </row>
    <row r="202" spans="1:7" x14ac:dyDescent="0.2">
      <c r="A202" s="11">
        <f>CURRENT_YEAR</f>
        <v>2018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25.016443190601777</v>
      </c>
    </row>
    <row r="203" spans="1:7" x14ac:dyDescent="0.2">
      <c r="A203" s="11">
        <f>CURRENT_YEAR</f>
        <v>2018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2018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2018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-8.0696740946139225E-2</v>
      </c>
    </row>
    <row r="206" spans="1:7" x14ac:dyDescent="0.2">
      <c r="A206" s="11">
        <f>CURRENT_YEAR</f>
        <v>2018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-1.2499677548096703E-4</v>
      </c>
    </row>
    <row r="207" spans="1:7" x14ac:dyDescent="0.2">
      <c r="A207" s="11">
        <f>CURRENT_YEAR</f>
        <v>2018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2018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-0.20981152645996198</v>
      </c>
    </row>
    <row r="209" spans="1:7" x14ac:dyDescent="0.2">
      <c r="A209" s="11">
        <f>CURRENT_YEAR</f>
        <v>2018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-3.2499161625051427E-4</v>
      </c>
    </row>
    <row r="210" spans="1:7" x14ac:dyDescent="0.2">
      <c r="A210" s="11">
        <f>CURRENT_YEAR</f>
        <v>2018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2018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-0.35499128357561049</v>
      </c>
    </row>
    <row r="212" spans="1:7" x14ac:dyDescent="0.2">
      <c r="A212" s="11">
        <f>CURRENT_YEAR</f>
        <v>2018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-1.6782249914756701E-3</v>
      </c>
    </row>
    <row r="213" spans="1:7" x14ac:dyDescent="0.2">
      <c r="A213" s="11">
        <f>CURRENT_YEAR</f>
        <v>2018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2018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-0.35499128357561044</v>
      </c>
    </row>
    <row r="215" spans="1:7" x14ac:dyDescent="0.2">
      <c r="A215" s="11">
        <f>CURRENT_YEAR</f>
        <v>2018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-1.6782249914756699E-3</v>
      </c>
    </row>
    <row r="216" spans="1:7" x14ac:dyDescent="0.2">
      <c r="A216" s="11">
        <f>CURRENT_YEAR</f>
        <v>2018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0.48731310964412816</v>
      </c>
    </row>
    <row r="217" spans="1:7" x14ac:dyDescent="0.2">
      <c r="A217" s="11">
        <f>CURRENT_YEAR</f>
        <v>2018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4.2756652580585683E-2</v>
      </c>
    </row>
    <row r="218" spans="1:7" x14ac:dyDescent="0.2">
      <c r="A218" s="11">
        <f>CURRENT_YEAR</f>
        <v>2018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8.0795982229538404E-2</v>
      </c>
    </row>
    <row r="219" spans="1:7" x14ac:dyDescent="0.2">
      <c r="A219" s="11">
        <f>CURRENT_YEAR</f>
        <v>2018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6.5164459299132144E-2</v>
      </c>
    </row>
    <row r="220" spans="1:7" x14ac:dyDescent="0.2">
      <c r="A220" s="11">
        <f>CURRENT_YEAR</f>
        <v>2018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0.11116729670952262</v>
      </c>
    </row>
    <row r="221" spans="1:7" x14ac:dyDescent="0.2">
      <c r="A221" s="11">
        <f>CURRENT_YEAR</f>
        <v>2018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0.21006955379679984</v>
      </c>
    </row>
    <row r="222" spans="1:7" x14ac:dyDescent="0.2">
      <c r="A222" s="11">
        <f>CURRENT_YEAR</f>
        <v>2018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0.16942759417774358</v>
      </c>
    </row>
    <row r="223" spans="1:7" x14ac:dyDescent="0.2">
      <c r="A223" s="11">
        <f>CURRENT_YEAR</f>
        <v>2018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2.8528836906811335</v>
      </c>
    </row>
    <row r="224" spans="1:7" x14ac:dyDescent="0.2">
      <c r="A224" s="11">
        <f>CURRENT_YEAR</f>
        <v>2018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-88.955128030839504</v>
      </c>
    </row>
    <row r="225" spans="1:7" x14ac:dyDescent="0.2">
      <c r="A225" s="11">
        <f>CURRENT_YEAR</f>
        <v>2018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5.92163603015016</v>
      </c>
    </row>
    <row r="226" spans="1:7" x14ac:dyDescent="0.2">
      <c r="A226" s="11">
        <f>CURRENT_YEAR</f>
        <v>2018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2.8528836906811343</v>
      </c>
    </row>
    <row r="227" spans="1:7" x14ac:dyDescent="0.2">
      <c r="A227" s="11">
        <f>CURRENT_YEAR</f>
        <v>2018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-88.955128030839518</v>
      </c>
    </row>
    <row r="228" spans="1:7" x14ac:dyDescent="0.2">
      <c r="A228" s="11">
        <f>CURRENT_YEAR</f>
        <v>2018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5.92163603015016</v>
      </c>
    </row>
    <row r="229" spans="1:7" x14ac:dyDescent="0.2">
      <c r="A229" s="11">
        <f>CURRENT_YEAR</f>
        <v>2018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0.26446548264564179</v>
      </c>
    </row>
    <row r="230" spans="1:7" x14ac:dyDescent="0.2">
      <c r="A230" s="11">
        <f>CURRENT_YEAR</f>
        <v>2018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5.5659999310172285E-2</v>
      </c>
    </row>
    <row r="231" spans="1:7" x14ac:dyDescent="0.2">
      <c r="A231" s="11">
        <f>CURRENT_YEAR</f>
        <v>2018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19.644641819032703</v>
      </c>
    </row>
    <row r="232" spans="1:7" x14ac:dyDescent="0.2">
      <c r="A232" s="11">
        <f>CURRENT_YEAR</f>
        <v>2018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25.425364607971144</v>
      </c>
    </row>
    <row r="233" spans="1:7" x14ac:dyDescent="0.2">
      <c r="A233" s="11">
        <f>CURRENT_YEAR</f>
        <v>2018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0.14471599820644795</v>
      </c>
    </row>
    <row r="234" spans="1:7" x14ac:dyDescent="0.2">
      <c r="A234" s="11">
        <f>CURRENT_YEAR</f>
        <v>2018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51.076068729484902</v>
      </c>
    </row>
    <row r="235" spans="1:7" x14ac:dyDescent="0.2">
      <c r="A235" s="11">
        <f>CURRENT_YEAR</f>
        <v>2018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66.105947980725176</v>
      </c>
    </row>
    <row r="236" spans="1:7" x14ac:dyDescent="0.2">
      <c r="A236" s="11">
        <f>CURRENT_YEAR</f>
        <v>2018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10.113043459819965</v>
      </c>
    </row>
    <row r="237" spans="1:7" x14ac:dyDescent="0.2">
      <c r="A237" s="11">
        <f>CURRENT_YEAR</f>
        <v>2018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4647.3643191065385</v>
      </c>
    </row>
    <row r="238" spans="1:7" x14ac:dyDescent="0.2">
      <c r="A238" s="11">
        <f>CURRENT_YEAR</f>
        <v>2018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5981.7262828253033</v>
      </c>
    </row>
    <row r="239" spans="1:7" x14ac:dyDescent="0.2">
      <c r="A239" s="11">
        <f>CURRENT_YEAR</f>
        <v>2018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10.113043459819965</v>
      </c>
    </row>
    <row r="240" spans="1:7" x14ac:dyDescent="0.2">
      <c r="A240" s="11">
        <f>CURRENT_YEAR</f>
        <v>2018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4647.3643191065385</v>
      </c>
    </row>
    <row r="241" spans="1:7" x14ac:dyDescent="0.2">
      <c r="A241" s="11">
        <f>CURRENT_YEAR</f>
        <v>2018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5981.7262828253033</v>
      </c>
    </row>
    <row r="242" spans="1:7" x14ac:dyDescent="0.2">
      <c r="A242" s="11">
        <f>CURRENT_YEAR</f>
        <v>2018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2.4756431211812487E-2</v>
      </c>
    </row>
    <row r="243" spans="1:7" x14ac:dyDescent="0.2">
      <c r="A243" s="11">
        <f>CURRENT_YEAR</f>
        <v>2018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4.5422424421310163E-2</v>
      </c>
    </row>
    <row r="244" spans="1:7" x14ac:dyDescent="0.2">
      <c r="A244" s="11">
        <f>CURRENT_YEAR</f>
        <v>2018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-7.3395208282825228E-3</v>
      </c>
    </row>
    <row r="245" spans="1:7" x14ac:dyDescent="0.2">
      <c r="A245" s="11">
        <f>CURRENT_YEAR</f>
        <v>2018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2.8585515347715152E-3</v>
      </c>
    </row>
    <row r="246" spans="1:7" x14ac:dyDescent="0.2">
      <c r="A246" s="11">
        <f>CURRENT_YEAR</f>
        <v>2018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0.11809830349540641</v>
      </c>
    </row>
    <row r="247" spans="1:7" x14ac:dyDescent="0.2">
      <c r="A247" s="11">
        <f>CURRENT_YEAR</f>
        <v>2018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-1.908275415353455E-2</v>
      </c>
    </row>
    <row r="248" spans="1:7" x14ac:dyDescent="0.2">
      <c r="A248" s="11">
        <f>CURRENT_YEAR</f>
        <v>2018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7.4322339904059499E-3</v>
      </c>
    </row>
    <row r="249" spans="1:7" x14ac:dyDescent="0.2">
      <c r="A249" s="11">
        <f>CURRENT_YEAR</f>
        <v>2018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5.4139272280380819</v>
      </c>
    </row>
    <row r="250" spans="1:7" x14ac:dyDescent="0.2">
      <c r="A250" s="11">
        <f>CURRENT_YEAR</f>
        <v>2018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30.490911883888419</v>
      </c>
    </row>
    <row r="251" spans="1:7" x14ac:dyDescent="0.2">
      <c r="A251" s="11">
        <f>CURRENT_YEAR</f>
        <v>2018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0.41642829949009763</v>
      </c>
    </row>
    <row r="252" spans="1:7" x14ac:dyDescent="0.2">
      <c r="A252" s="11">
        <f>CURRENT_YEAR</f>
        <v>2018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5.4139272280380819</v>
      </c>
    </row>
    <row r="253" spans="1:7" x14ac:dyDescent="0.2">
      <c r="A253" s="11">
        <f>CURRENT_YEAR</f>
        <v>2018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30.490911883888419</v>
      </c>
    </row>
    <row r="254" spans="1:7" x14ac:dyDescent="0.2">
      <c r="A254" s="11">
        <f>CURRENT_YEAR</f>
        <v>2018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0.41642829949009758</v>
      </c>
    </row>
    <row r="255" spans="1:7" x14ac:dyDescent="0.2">
      <c r="A255" s="11">
        <f>CURRENT_YEAR</f>
        <v>2018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0.32635729638401922</v>
      </c>
    </row>
    <row r="256" spans="1:7" x14ac:dyDescent="0.2">
      <c r="A256" s="11">
        <f>CURRENT_YEAR</f>
        <v>2018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2018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2018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2018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2018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2018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2018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2018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2018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2018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2018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2018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2018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2018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2018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2018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2018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2018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2018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2018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2018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2018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2018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2018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2018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2018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2018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2.574870059820672E-2</v>
      </c>
    </row>
    <row r="283" spans="1:7" x14ac:dyDescent="0.2">
      <c r="A283" s="11">
        <f>CURRENT_YEAR</f>
        <v>2018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5.5826160443944979E-3</v>
      </c>
    </row>
    <row r="284" spans="1:7" x14ac:dyDescent="0.2">
      <c r="A284" s="11">
        <f>CURRENT_YEAR</f>
        <v>2018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-8.7239634131220448E-2</v>
      </c>
    </row>
    <row r="285" spans="1:7" x14ac:dyDescent="0.2">
      <c r="A285" s="11">
        <f>CURRENT_YEAR</f>
        <v>2018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6.6946621555337385E-2</v>
      </c>
    </row>
    <row r="286" spans="1:7" x14ac:dyDescent="0.2">
      <c r="A286" s="11">
        <f>CURRENT_YEAR</f>
        <v>2018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1.4514801715425678E-2</v>
      </c>
    </row>
    <row r="287" spans="1:7" x14ac:dyDescent="0.2">
      <c r="A287" s="11">
        <f>CURRENT_YEAR</f>
        <v>2018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-0.22682304874117362</v>
      </c>
    </row>
    <row r="288" spans="1:7" x14ac:dyDescent="0.2">
      <c r="A288" s="11">
        <f>CURRENT_YEAR</f>
        <v>2018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3.6052050479948909</v>
      </c>
    </row>
    <row r="289" spans="1:7" x14ac:dyDescent="0.2">
      <c r="A289" s="11">
        <f>CURRENT_YEAR</f>
        <v>2018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1.9022394893409675</v>
      </c>
    </row>
    <row r="290" spans="1:7" x14ac:dyDescent="0.2">
      <c r="A290" s="11">
        <f>CURRENT_YEAR</f>
        <v>2018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-17.850212056255266</v>
      </c>
    </row>
    <row r="291" spans="1:7" x14ac:dyDescent="0.2">
      <c r="A291" s="11">
        <f>CURRENT_YEAR</f>
        <v>2018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3.6052050479948914</v>
      </c>
    </row>
    <row r="292" spans="1:7" x14ac:dyDescent="0.2">
      <c r="A292" s="11">
        <f>CURRENT_YEAR</f>
        <v>2018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1.9022394893409673</v>
      </c>
    </row>
    <row r="293" spans="1:7" x14ac:dyDescent="0.2">
      <c r="A293" s="11">
        <f>CURRENT_YEAR</f>
        <v>2018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-17.850212056255263</v>
      </c>
    </row>
    <row r="294" spans="1:7" x14ac:dyDescent="0.2">
      <c r="A294" s="11">
        <f>CURRENT_YEAR</f>
        <v>2018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2018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2018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5.8075349325062066E-2</v>
      </c>
    </row>
    <row r="297" spans="1:7" x14ac:dyDescent="0.2">
      <c r="A297" s="11">
        <f>CURRENT_YEAR</f>
        <v>2018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5.1641936143875126E-2</v>
      </c>
    </row>
    <row r="298" spans="1:7" x14ac:dyDescent="0.2">
      <c r="A298" s="11">
        <f>CURRENT_YEAR</f>
        <v>2018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2018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0.15099590824516135</v>
      </c>
    </row>
    <row r="300" spans="1:7" x14ac:dyDescent="0.2">
      <c r="A300" s="11">
        <f>CURRENT_YEAR</f>
        <v>2018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0.1342690339740753</v>
      </c>
    </row>
    <row r="301" spans="1:7" x14ac:dyDescent="0.2">
      <c r="A301" s="11">
        <f>CURRENT_YEAR</f>
        <v>2018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2018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-71.725548306271222</v>
      </c>
    </row>
    <row r="303" spans="1:7" x14ac:dyDescent="0.2">
      <c r="A303" s="11">
        <f>CURRENT_YEAR</f>
        <v>2018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4.7282050673711975</v>
      </c>
    </row>
    <row r="304" spans="1:7" x14ac:dyDescent="0.2">
      <c r="A304" s="11">
        <f>CURRENT_YEAR</f>
        <v>2018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2018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-71.725548306271236</v>
      </c>
    </row>
    <row r="306" spans="1:7" x14ac:dyDescent="0.2">
      <c r="A306" s="11">
        <f>CURRENT_YEAR</f>
        <v>2018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4.7282050673711975</v>
      </c>
    </row>
    <row r="307" spans="1:7" x14ac:dyDescent="0.2">
      <c r="A307" s="11">
        <f>CURRENT_YEAR</f>
        <v>2018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0.15039538516385351</v>
      </c>
    </row>
    <row r="308" spans="1:7" x14ac:dyDescent="0.2">
      <c r="A308" s="11">
        <f>CURRENT_YEAR</f>
        <v>2018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2018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2018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1.4214604346279985E-5</v>
      </c>
    </row>
    <row r="311" spans="1:7" x14ac:dyDescent="0.2">
      <c r="A311" s="11">
        <f>CURRENT_YEAR</f>
        <v>2018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2018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2018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3.6957971300327988E-5</v>
      </c>
    </row>
    <row r="314" spans="1:7" x14ac:dyDescent="0.2">
      <c r="A314" s="11">
        <f>CURRENT_YEAR</f>
        <v>2018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2018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2018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7.7681822445314073E-4</v>
      </c>
    </row>
    <row r="317" spans="1:7" x14ac:dyDescent="0.2">
      <c r="A317" s="11">
        <f>CURRENT_YEAR</f>
        <v>2018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2018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2018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7.7681822445314084E-4</v>
      </c>
    </row>
    <row r="320" spans="1:7" x14ac:dyDescent="0.2">
      <c r="A320" s="11">
        <f>CURRENT_YEAR</f>
        <v>2018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2018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5.1383107007933068E-2</v>
      </c>
    </row>
    <row r="322" spans="1:7" x14ac:dyDescent="0.2">
      <c r="A322" s="11">
        <f>CURRENT_YEAR</f>
        <v>2018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3.758945408907937E-2</v>
      </c>
    </row>
    <row r="323" spans="1:7" x14ac:dyDescent="0.2">
      <c r="A323" s="11">
        <f>CURRENT_YEAR</f>
        <v>2018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6.4796101924741167E-2</v>
      </c>
    </row>
    <row r="324" spans="1:7" x14ac:dyDescent="0.2">
      <c r="A324" s="11">
        <f>CURRENT_YEAR</f>
        <v>2018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8.0236625766993377E-2</v>
      </c>
    </row>
    <row r="325" spans="1:7" x14ac:dyDescent="0.2">
      <c r="A325" s="11">
        <f>CURRENT_YEAR</f>
        <v>2018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2.7920774438463324E-2</v>
      </c>
    </row>
    <row r="326" spans="1:7" x14ac:dyDescent="0.2">
      <c r="A326" s="11">
        <f>CURRENT_YEAR</f>
        <v>2018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7.8088753933835783E-2</v>
      </c>
    </row>
    <row r="327" spans="1:7" x14ac:dyDescent="0.2">
      <c r="A327" s="11">
        <f>CURRENT_YEAR</f>
        <v>2018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4.2137658960682316</v>
      </c>
    </row>
    <row r="328" spans="1:7" x14ac:dyDescent="0.2">
      <c r="A328" s="11">
        <f>CURRENT_YEAR</f>
        <v>2018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14.450535374695789</v>
      </c>
    </row>
    <row r="329" spans="1:7" x14ac:dyDescent="0.2">
      <c r="A329" s="11">
        <f>CURRENT_YEAR</f>
        <v>2018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7.9542326512237125</v>
      </c>
    </row>
    <row r="330" spans="1:7" x14ac:dyDescent="0.2">
      <c r="A330" s="11">
        <f>CURRENT_YEAR</f>
        <v>2018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1.640220468853048</v>
      </c>
    </row>
    <row r="331" spans="1:7" x14ac:dyDescent="0.2">
      <c r="A331" s="11">
        <f>CURRENT_YEAR</f>
        <v>2018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4.239353882539195</v>
      </c>
    </row>
    <row r="332" spans="1:7" x14ac:dyDescent="0.2">
      <c r="A332" s="11">
        <f>CURRENT_YEAR</f>
        <v>2018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2.9885249379719414</v>
      </c>
    </row>
    <row r="333" spans="1:7" x14ac:dyDescent="0.2">
      <c r="A333" s="11">
        <f>CURRENT_YEAR</f>
        <v>2018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4.6454051868336996E-2</v>
      </c>
    </row>
    <row r="334" spans="1:7" x14ac:dyDescent="0.2">
      <c r="A334" s="11">
        <f>CURRENT_YEAR</f>
        <v>2018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4.2756652580585683E-2</v>
      </c>
    </row>
    <row r="335" spans="1:7" x14ac:dyDescent="0.2">
      <c r="A335" s="11">
        <f>CURRENT_YEAR</f>
        <v>2018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8.0795982229538404E-2</v>
      </c>
    </row>
    <row r="336" spans="1:7" x14ac:dyDescent="0.2">
      <c r="A336" s="11">
        <f>CURRENT_YEAR</f>
        <v>2018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6.5164459299132144E-2</v>
      </c>
    </row>
    <row r="337" spans="1:7" x14ac:dyDescent="0.2">
      <c r="A337" s="11">
        <f>CURRENT_YEAR</f>
        <v>2018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0.11116729670952262</v>
      </c>
    </row>
    <row r="338" spans="1:7" x14ac:dyDescent="0.2">
      <c r="A338" s="11">
        <f>CURRENT_YEAR</f>
        <v>2018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0.21006955379679984</v>
      </c>
    </row>
    <row r="339" spans="1:7" x14ac:dyDescent="0.2">
      <c r="A339" s="11">
        <f>CURRENT_YEAR</f>
        <v>2018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0.16942759417774358</v>
      </c>
    </row>
    <row r="340" spans="1:7" x14ac:dyDescent="0.2">
      <c r="A340" s="11">
        <f>CURRENT_YEAR</f>
        <v>2018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2.8528836906811335</v>
      </c>
    </row>
    <row r="341" spans="1:7" x14ac:dyDescent="0.2">
      <c r="A341" s="11">
        <f>CURRENT_YEAR</f>
        <v>2018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-88.955128030839504</v>
      </c>
    </row>
    <row r="342" spans="1:7" x14ac:dyDescent="0.2">
      <c r="A342" s="11">
        <f>CURRENT_YEAR</f>
        <v>2018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5.92163603015016</v>
      </c>
    </row>
    <row r="343" spans="1:7" x14ac:dyDescent="0.2">
      <c r="A343" s="11">
        <f>CURRENT_YEAR</f>
        <v>2018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2.8528836906811343</v>
      </c>
    </row>
    <row r="344" spans="1:7" x14ac:dyDescent="0.2">
      <c r="A344" s="11">
        <f>CURRENT_YEAR</f>
        <v>2018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-88.955128030839518</v>
      </c>
    </row>
    <row r="345" spans="1:7" x14ac:dyDescent="0.2">
      <c r="A345" s="11">
        <f>CURRENT_YEAR</f>
        <v>2018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5.92163603015016</v>
      </c>
    </row>
    <row r="346" spans="1:7" x14ac:dyDescent="0.2">
      <c r="A346" s="11">
        <f>CURRENT_YEAR</f>
        <v>2018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0.26446548264564179</v>
      </c>
    </row>
    <row r="347" spans="1:7" x14ac:dyDescent="0.2">
      <c r="A347" s="11">
        <f>CURRENT_YEAR</f>
        <v>2018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3.0764167073178979E-2</v>
      </c>
    </row>
    <row r="348" spans="1:7" x14ac:dyDescent="0.2">
      <c r="A348" s="11">
        <f>CURRENT_YEAR</f>
        <v>2018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2.1286262197243645E-2</v>
      </c>
    </row>
    <row r="349" spans="1:7" x14ac:dyDescent="0.2">
      <c r="A349" s="11">
        <f>CURRENT_YEAR</f>
        <v>2018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1.5738487949622986</v>
      </c>
    </row>
    <row r="350" spans="1:7" x14ac:dyDescent="0.2">
      <c r="A350" s="11">
        <f>CURRENT_YEAR</f>
        <v>2018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8.8434329739041667E-2</v>
      </c>
    </row>
    <row r="351" spans="1:7" x14ac:dyDescent="0.2">
      <c r="A351" s="11">
        <f>CURRENT_YEAR</f>
        <v>2018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0.26595492810377647</v>
      </c>
    </row>
    <row r="352" spans="1:7" x14ac:dyDescent="0.2">
      <c r="A352" s="11">
        <f>CURRENT_YEAR</f>
        <v>2018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3.7162508897451839E-2</v>
      </c>
    </row>
    <row r="353" spans="1:7" x14ac:dyDescent="0.2">
      <c r="A353" s="11">
        <f>CURRENT_YEAR</f>
        <v>2018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2018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4.4838032093151648E-3</v>
      </c>
    </row>
    <row r="355" spans="1:7" x14ac:dyDescent="0.2">
      <c r="A355" s="11">
        <f>CURRENT_YEAR</f>
        <v>2018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2.6945083219701489E-3</v>
      </c>
    </row>
    <row r="356" spans="1:7" x14ac:dyDescent="0.2">
      <c r="A356" s="11">
        <f>CURRENT_YEAR</f>
        <v>2018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0.16084816368765381</v>
      </c>
    </row>
    <row r="357" spans="1:7" x14ac:dyDescent="0.2">
      <c r="A357" s="11">
        <f>CURRENT_YEAR</f>
        <v>2018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2018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2.658032609342952</v>
      </c>
    </row>
    <row r="359" spans="1:7" x14ac:dyDescent="0.2">
      <c r="A359" s="11">
        <f>CURRENT_YEAR</f>
        <v>2018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0.57379621654754132</v>
      </c>
    </row>
    <row r="360" spans="1:7" x14ac:dyDescent="0.2">
      <c r="A360" s="11">
        <f>CURRENT_YEAR</f>
        <v>2018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3.7569787654383457E-2</v>
      </c>
    </row>
    <row r="361" spans="1:7" x14ac:dyDescent="0.2">
      <c r="A361" s="11">
        <f>CURRENT_YEAR</f>
        <v>2018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5.6218799270150228E-2</v>
      </c>
    </row>
    <row r="362" spans="1:7" x14ac:dyDescent="0.2">
      <c r="A362" s="11">
        <f>CURRENT_YEAR</f>
        <v>2018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2.7778759021351247E-2</v>
      </c>
    </row>
    <row r="363" spans="1:7" x14ac:dyDescent="0.2">
      <c r="A363" s="11">
        <f>CURRENT_YEAR</f>
        <v>2018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5.9594076037541029E-2</v>
      </c>
    </row>
    <row r="364" spans="1:7" x14ac:dyDescent="0.2">
      <c r="A364" s="11">
        <f>CURRENT_YEAR</f>
        <v>2018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0.10460667322949121</v>
      </c>
    </row>
    <row r="365" spans="1:7" x14ac:dyDescent="0.2">
      <c r="A365" s="11">
        <f>CURRENT_YEAR</f>
        <v>2018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2018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9.0233417435583978E-3</v>
      </c>
    </row>
    <row r="367" spans="1:7" x14ac:dyDescent="0.2">
      <c r="A367" s="11">
        <f>CURRENT_YEAR</f>
        <v>2018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7.378291603726507E-2</v>
      </c>
    </row>
    <row r="368" spans="1:7" x14ac:dyDescent="0.2">
      <c r="A368" s="11">
        <f>CURRENT_YEAR</f>
        <v>2018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3.1530590569508408</v>
      </c>
    </row>
    <row r="369" spans="1:7" x14ac:dyDescent="0.2">
      <c r="A369" s="11">
        <f>CURRENT_YEAR</f>
        <v>2018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0.36028833717951969</v>
      </c>
    </row>
    <row r="370" spans="1:7" x14ac:dyDescent="0.2">
      <c r="A370" s="11">
        <f>CURRENT_YEAR</f>
        <v>2018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2.355669830960232E-2</v>
      </c>
    </row>
    <row r="371" spans="1:7" x14ac:dyDescent="0.2">
      <c r="A371" s="11">
        <f>CURRENT_YEAR</f>
        <v>2018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4.7792372956870062E-2</v>
      </c>
    </row>
    <row r="372" spans="1:7" x14ac:dyDescent="0.2">
      <c r="A372" s="11">
        <f>CURRENT_YEAR</f>
        <v>2018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0.19285248625642062</v>
      </c>
    </row>
    <row r="373" spans="1:7" x14ac:dyDescent="0.2">
      <c r="A373" s="11">
        <f>CURRENT_YEAR</f>
        <v>2018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2018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5.8575181664094748E-2</v>
      </c>
    </row>
    <row r="375" spans="1:7" x14ac:dyDescent="0.2">
      <c r="A375" s="11">
        <f>CURRENT_YEAR</f>
        <v>2018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9.6643513669763967E-2</v>
      </c>
    </row>
    <row r="376" spans="1:7" x14ac:dyDescent="0.2">
      <c r="A376" s="11">
        <f>CURRENT_YEAR</f>
        <v>2018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7.097209717049463E-2</v>
      </c>
    </row>
    <row r="377" spans="1:7" x14ac:dyDescent="0.2">
      <c r="A377" s="11">
        <f>CURRENT_YEAR</f>
        <v>2018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1.7770680455502726E-2</v>
      </c>
    </row>
    <row r="378" spans="1:7" x14ac:dyDescent="0.2">
      <c r="A378" s="11">
        <f>CURRENT_YEAR</f>
        <v>2018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0.17119433905792533</v>
      </c>
    </row>
    <row r="379" spans="1:7" x14ac:dyDescent="0.2">
      <c r="A379" s="11">
        <f>CURRENT_YEAR</f>
        <v>2018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0.10604488603522236</v>
      </c>
    </row>
    <row r="380" spans="1:7" x14ac:dyDescent="0.2">
      <c r="A380" s="11">
        <f>CURRENT_YEAR</f>
        <v>2018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3.1076594371089967E-2</v>
      </c>
    </row>
    <row r="381" spans="1:7" x14ac:dyDescent="0.2">
      <c r="A381" s="11">
        <f>CURRENT_YEAR</f>
        <v>2018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0.58951542221150566</v>
      </c>
    </row>
    <row r="382" spans="1:7" x14ac:dyDescent="0.2">
      <c r="A382" s="11">
        <f>CURRENT_YEAR</f>
        <v>2018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9.1790883821594657E-2</v>
      </c>
    </row>
    <row r="383" spans="1:7" x14ac:dyDescent="0.2">
      <c r="A383" s="11">
        <f>CURRENT_YEAR</f>
        <v>2018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6.3031332334864479E-3</v>
      </c>
    </row>
    <row r="384" spans="1:7" x14ac:dyDescent="0.2">
      <c r="A384" s="11">
        <f>CURRENT_YEAR</f>
        <v>2018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0</v>
      </c>
    </row>
    <row r="385" spans="1:7" x14ac:dyDescent="0.2">
      <c r="A385" s="11">
        <f>CURRENT_YEAR</f>
        <v>2018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5.0811760324324579E-2</v>
      </c>
    </row>
    <row r="386" spans="1:7" x14ac:dyDescent="0.2">
      <c r="A386" s="11">
        <f>CURRENT_YEAR</f>
        <v>2018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3.0128354915400873E-2</v>
      </c>
    </row>
    <row r="387" spans="1:7" x14ac:dyDescent="0.2">
      <c r="A387" s="11">
        <f>CURRENT_YEAR</f>
        <v>2018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1.2750408323883255E-2</v>
      </c>
    </row>
    <row r="388" spans="1:7" x14ac:dyDescent="0.2">
      <c r="A388" s="11">
        <f>CURRENT_YEAR</f>
        <v>2018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1.1222518745980192E-2</v>
      </c>
    </row>
    <row r="389" spans="1:7" x14ac:dyDescent="0.2">
      <c r="A389" s="11">
        <f>CURRENT_YEAR</f>
        <v>2018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5.2621767832795159E-2</v>
      </c>
    </row>
    <row r="390" spans="1:7" x14ac:dyDescent="0.2">
      <c r="A390" s="11">
        <f>CURRENT_YEAR</f>
        <v>2018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5.7108239653403973E-3</v>
      </c>
    </row>
    <row r="391" spans="1:7" x14ac:dyDescent="0.2">
      <c r="A391" s="11">
        <f>CURRENT_YEAR</f>
        <v>2018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7.0031947197344277E-2</v>
      </c>
    </row>
    <row r="392" spans="1:7" x14ac:dyDescent="0.2">
      <c r="A392" s="11">
        <f>CURRENT_YEAR</f>
        <v>2018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7.8551231896560828E-3</v>
      </c>
    </row>
    <row r="393" spans="1:7" x14ac:dyDescent="0.2">
      <c r="A393" s="11">
        <f>CURRENT_YEAR</f>
        <v>2018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6.0183038438071995E-3</v>
      </c>
    </row>
    <row r="394" spans="1:7" x14ac:dyDescent="0.2">
      <c r="A394" s="11">
        <f>CURRENT_YEAR</f>
        <v>2018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6.2541206245704034E-3</v>
      </c>
    </row>
    <row r="395" spans="1:7" x14ac:dyDescent="0.2">
      <c r="A395" s="11">
        <f>CURRENT_YEAR</f>
        <v>2018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5.8682357893787285E-3</v>
      </c>
    </row>
    <row r="396" spans="1:7" x14ac:dyDescent="0.2">
      <c r="A396" s="11">
        <f>CURRENT_YEAR</f>
        <v>2018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1.0076191364226623E-2</v>
      </c>
    </row>
    <row r="397" spans="1:7" x14ac:dyDescent="0.2">
      <c r="A397" s="11">
        <f>CURRENT_YEAR</f>
        <v>2018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2018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1.458393537980299E-2</v>
      </c>
    </row>
    <row r="399" spans="1:7" x14ac:dyDescent="0.2">
      <c r="A399" s="11">
        <f>CURRENT_YEAR</f>
        <v>2018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8.5392018813610863E-3</v>
      </c>
    </row>
    <row r="400" spans="1:7" x14ac:dyDescent="0.2">
      <c r="A400" s="11">
        <f>CURRENT_YEAR</f>
        <v>2018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4.4588664846158449E-2</v>
      </c>
    </row>
    <row r="401" spans="1:7" x14ac:dyDescent="0.2">
      <c r="A401" s="11">
        <f>CURRENT_YEAR</f>
        <v>2018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4.9514510216627353E-2</v>
      </c>
    </row>
    <row r="402" spans="1:7" x14ac:dyDescent="0.2">
      <c r="A402" s="11">
        <f>CURRENT_YEAR</f>
        <v>2018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2.3625602976227859E-4</v>
      </c>
    </row>
    <row r="403" spans="1:7" x14ac:dyDescent="0.2">
      <c r="A403" s="11">
        <f>CURRENT_YEAR</f>
        <v>2018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8.8837298846552537E-4</v>
      </c>
    </row>
    <row r="404" spans="1:7" x14ac:dyDescent="0.2">
      <c r="A404" s="11">
        <f>CURRENT_YEAR</f>
        <v>2018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5.4769202978317444E-2</v>
      </c>
    </row>
    <row r="405" spans="1:7" x14ac:dyDescent="0.2">
      <c r="A405" s="11">
        <f>CURRENT_YEAR</f>
        <v>2018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0.20247041874306229</v>
      </c>
    </row>
    <row r="406" spans="1:7" x14ac:dyDescent="0.2">
      <c r="A406" s="11">
        <f>CURRENT_YEAR</f>
        <v>2018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8.3779653724611672E-3</v>
      </c>
    </row>
    <row r="407" spans="1:7" x14ac:dyDescent="0.2">
      <c r="A407" s="11">
        <f>CURRENT_YEAR</f>
        <v>2018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0.57319507395133273</v>
      </c>
    </row>
    <row r="408" spans="1:7" x14ac:dyDescent="0.2">
      <c r="A408" s="11">
        <f>CURRENT_YEAR</f>
        <v>2018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0.19588503448769057</v>
      </c>
    </row>
    <row r="409" spans="1:7" x14ac:dyDescent="0.2">
      <c r="A409" s="11">
        <f>CURRENT_YEAR</f>
        <v>2018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0.13272710665462331</v>
      </c>
    </row>
    <row r="410" spans="1:7" x14ac:dyDescent="0.2">
      <c r="A410" s="11">
        <f>CURRENT_YEAR</f>
        <v>2018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5.6786413195415149</v>
      </c>
    </row>
    <row r="411" spans="1:7" x14ac:dyDescent="0.2">
      <c r="A411" s="11">
        <f>CURRENT_YEAR</f>
        <v>2018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0.14928714522905673</v>
      </c>
    </row>
    <row r="412" spans="1:7" x14ac:dyDescent="0.2">
      <c r="A412" s="11">
        <f>CURRENT_YEAR</f>
        <v>2018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0.39970070171471556</v>
      </c>
    </row>
    <row r="413" spans="1:7" x14ac:dyDescent="0.2">
      <c r="A413" s="11">
        <f>CURRENT_YEAR</f>
        <v>2018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8.2663145076920443</v>
      </c>
    </row>
    <row r="414" spans="1:7" x14ac:dyDescent="0.2">
      <c r="A414" s="11">
        <f>CURRENT_YEAR</f>
        <v>2018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0.14930913105378554</v>
      </c>
    </row>
    <row r="415" spans="1:7" x14ac:dyDescent="0.2">
      <c r="A415" s="11">
        <f>CURRENT_YEAR</f>
        <v>2018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0.2123093005782235</v>
      </c>
    </row>
    <row r="416" spans="1:7" x14ac:dyDescent="0.2">
      <c r="A416" s="11">
        <f>CURRENT_YEAR</f>
        <v>2018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3.8295146556108488E-2</v>
      </c>
    </row>
    <row r="417" spans="1:7" x14ac:dyDescent="0.2">
      <c r="A417" s="11">
        <f>CURRENT_YEAR</f>
        <v>2018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2.4223966392219309</v>
      </c>
    </row>
    <row r="418" spans="1:7" x14ac:dyDescent="0.2">
      <c r="A418" s="11">
        <f>CURRENT_YEAR</f>
        <v>2018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3.8225099214138831</v>
      </c>
    </row>
    <row r="419" spans="1:7" x14ac:dyDescent="0.2">
      <c r="A419" s="11">
        <f>CURRENT_YEAR</f>
        <v>2018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4.5072670290018717</v>
      </c>
    </row>
    <row r="420" spans="1:7" x14ac:dyDescent="0.2">
      <c r="A420" s="11">
        <f>CURRENT_YEAR</f>
        <v>2018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0.10576437246174973</v>
      </c>
    </row>
    <row r="421" spans="1:7" x14ac:dyDescent="0.2">
      <c r="A421" s="11">
        <f>CURRENT_YEAR</f>
        <v>2018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7.6049686090451873E-2</v>
      </c>
    </row>
    <row r="422" spans="1:7" x14ac:dyDescent="0.2">
      <c r="A422" s="11">
        <f>CURRENT_YEAR</f>
        <v>2018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9.2906133987932099E-3</v>
      </c>
    </row>
    <row r="423" spans="1:7" x14ac:dyDescent="0.2">
      <c r="A423" s="11">
        <f>CURRENT_YEAR</f>
        <v>2018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2018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3.2905317083349643E-2</v>
      </c>
    </row>
    <row r="425" spans="1:7" x14ac:dyDescent="0.2">
      <c r="A425" s="11">
        <f>CURRENT_YEAR</f>
        <v>2018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3.2487919273463561E-2</v>
      </c>
    </row>
    <row r="426" spans="1:7" x14ac:dyDescent="0.2">
      <c r="A426" s="11">
        <f>CURRENT_YEAR</f>
        <v>2018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0.18150323928184967</v>
      </c>
    </row>
    <row r="427" spans="1:7" x14ac:dyDescent="0.2">
      <c r="A427" s="11">
        <f>CURRENT_YEAR</f>
        <v>2018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1.8164087945304132E-2</v>
      </c>
    </row>
    <row r="428" spans="1:7" x14ac:dyDescent="0.2">
      <c r="A428" s="11">
        <f>CURRENT_YEAR</f>
        <v>2018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0.25508157108880497</v>
      </c>
    </row>
    <row r="429" spans="1:7" x14ac:dyDescent="0.2">
      <c r="A429" s="11">
        <f>CURRENT_YEAR</f>
        <v>2018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29</v>
      </c>
    </row>
    <row r="430" spans="1:7" x14ac:dyDescent="0.2">
      <c r="A430" s="11">
        <f>CURRENT_YEAR</f>
        <v>2018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2018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2018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2018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2018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2018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2018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2018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2018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2018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2018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2018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2018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2018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2018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2018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2018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2018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2018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2018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2018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2018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2018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2018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2018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2018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2018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2018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2018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33.200000000000003</v>
      </c>
    </row>
    <row r="459" spans="1:7" x14ac:dyDescent="0.2">
      <c r="A459" s="11">
        <f>CURRENT_YEAR</f>
        <v>2018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1.9436972161401314</v>
      </c>
    </row>
    <row r="460" spans="1:7" x14ac:dyDescent="0.2">
      <c r="A460" s="11">
        <f>CURRENT_YEAR</f>
        <v>2018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2.3668430335097002</v>
      </c>
    </row>
    <row r="461" spans="1:7" x14ac:dyDescent="0.2">
      <c r="A461" s="11">
        <f>CURRENT_YEAR</f>
        <v>2018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2.0544908797044563</v>
      </c>
    </row>
    <row r="462" spans="1:7" x14ac:dyDescent="0.2">
      <c r="A462" s="11">
        <f>CURRENT_YEAR</f>
        <v>2018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2018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2018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2018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2018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2018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2018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2018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2018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2018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2018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2018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2018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2018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2018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2018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2018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2018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713.07433860176559</v>
      </c>
    </row>
    <row r="480" spans="1:7" x14ac:dyDescent="0.2">
      <c r="A480" s="11">
        <f>CURRENT_YEAR</f>
        <v>2018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2018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476.03249970673949</v>
      </c>
    </row>
    <row r="482" spans="1:7" x14ac:dyDescent="0.2">
      <c r="A482" s="11">
        <f>CURRENT_YEAR</f>
        <v>2018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2.9489833525992002</v>
      </c>
    </row>
    <row r="483" spans="1:7" x14ac:dyDescent="0.2">
      <c r="A483" s="11">
        <f>CURRENT_YEAR</f>
        <v>2018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1.6219408439295604</v>
      </c>
    </row>
    <row r="484" spans="1:7" x14ac:dyDescent="0.2">
      <c r="A484" s="11">
        <f>CURRENT_YEAR</f>
        <v>2018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4.4234750288987996</v>
      </c>
    </row>
    <row r="485" spans="1:7" x14ac:dyDescent="0.2">
      <c r="A485" s="11">
        <f>CURRENT_YEAR</f>
        <v>2018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3.5387800231190396</v>
      </c>
    </row>
    <row r="486" spans="1:7" x14ac:dyDescent="0.2">
      <c r="A486" s="11">
        <f>CURRENT_YEAR</f>
        <v>2018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0.73724583814979994</v>
      </c>
    </row>
    <row r="487" spans="1:7" x14ac:dyDescent="0.2">
      <c r="A487" s="11">
        <f>CURRENT_YEAR</f>
        <v>2018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36.799999999999997</v>
      </c>
    </row>
    <row r="488" spans="1:7" x14ac:dyDescent="0.2">
      <c r="A488" s="11">
        <f>CURRENT_YEAR</f>
        <v>2018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1.8961869023120688</v>
      </c>
    </row>
    <row r="489" spans="1:7" x14ac:dyDescent="0.2">
      <c r="A489" s="11">
        <f>CURRENT_YEAR</f>
        <v>2018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1.9049935149156938</v>
      </c>
    </row>
    <row r="490" spans="1:7" x14ac:dyDescent="0.2">
      <c r="A490" s="11">
        <f>CURRENT_YEAR</f>
        <v>2018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1.8982121884379486</v>
      </c>
    </row>
    <row r="491" spans="1:7" x14ac:dyDescent="0.2">
      <c r="A491" s="11">
        <f>CURRENT_YEAR</f>
        <v>2018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2018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2018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2018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2018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2018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2018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2018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2018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2018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2018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2018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2018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2018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2018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2018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2018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2018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713.07433860176559</v>
      </c>
    </row>
    <row r="509" spans="1:7" x14ac:dyDescent="0.2">
      <c r="A509" s="11">
        <f>CURRENT_YEAR</f>
        <v>2018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2018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185.06010785429376</v>
      </c>
    </row>
    <row r="511" spans="1:7" x14ac:dyDescent="0.2">
      <c r="A511" s="11">
        <f>CURRENT_YEAR</f>
        <v>2018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2.9489833525992002</v>
      </c>
    </row>
    <row r="512" spans="1:7" x14ac:dyDescent="0.2">
      <c r="A512" s="11">
        <f>CURRENT_YEAR</f>
        <v>2018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1.6219408439295602</v>
      </c>
    </row>
    <row r="513" spans="1:7" x14ac:dyDescent="0.2">
      <c r="A513" s="11">
        <f>CURRENT_YEAR</f>
        <v>2018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4.4234750288988005</v>
      </c>
    </row>
    <row r="514" spans="1:7" x14ac:dyDescent="0.2">
      <c r="A514" s="11">
        <f>CURRENT_YEAR</f>
        <v>2018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3.5387800231190396</v>
      </c>
    </row>
    <row r="515" spans="1:7" x14ac:dyDescent="0.2">
      <c r="A515" s="11">
        <f>CURRENT_YEAR</f>
        <v>2018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0.73724583814980016</v>
      </c>
    </row>
    <row r="516" spans="1:7" x14ac:dyDescent="0.2">
      <c r="A516" s="11">
        <f>CURRENT_YEAR</f>
        <v>2018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2018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1.9959497206703911</v>
      </c>
    </row>
    <row r="518" spans="1:7" x14ac:dyDescent="0.2">
      <c r="A518" s="11">
        <f>CURRENT_YEAR</f>
        <v>2018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2.1172971686890314</v>
      </c>
    </row>
    <row r="519" spans="1:7" x14ac:dyDescent="0.2">
      <c r="A519" s="11">
        <f>CURRENT_YEAR</f>
        <v>2018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2.0614801490427856</v>
      </c>
    </row>
    <row r="520" spans="1:7" x14ac:dyDescent="0.2">
      <c r="A520" s="11">
        <f>CURRENT_YEAR</f>
        <v>2018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2018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2018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2018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2018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2018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2018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2018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2018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2018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2018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2018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2018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2018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2018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2018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2018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2018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713.07433860176559</v>
      </c>
    </row>
    <row r="538" spans="1:7" x14ac:dyDescent="0.2">
      <c r="A538" s="11">
        <f>CURRENT_YEAR</f>
        <v>2018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2018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70.895792547235473</v>
      </c>
    </row>
    <row r="540" spans="1:7" x14ac:dyDescent="0.2">
      <c r="A540" s="11">
        <f>CURRENT_YEAR</f>
        <v>2018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2.9489833525992006</v>
      </c>
    </row>
    <row r="541" spans="1:7" x14ac:dyDescent="0.2">
      <c r="A541" s="11">
        <f>CURRENT_YEAR</f>
        <v>2018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1.6219408439295604</v>
      </c>
    </row>
    <row r="542" spans="1:7" x14ac:dyDescent="0.2">
      <c r="A542" s="11">
        <f>CURRENT_YEAR</f>
        <v>2018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4.4234750288987996</v>
      </c>
    </row>
    <row r="543" spans="1:7" x14ac:dyDescent="0.2">
      <c r="A543" s="11">
        <f>CURRENT_YEAR</f>
        <v>2018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3.5387800231190396</v>
      </c>
    </row>
    <row r="544" spans="1:7" x14ac:dyDescent="0.2">
      <c r="A544" s="11">
        <f>CURRENT_YEAR</f>
        <v>2018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0.73724583814979994</v>
      </c>
    </row>
    <row r="545" spans="1:7" x14ac:dyDescent="0.2">
      <c r="A545" s="11">
        <f>CURRENT_YEAR</f>
        <v>2018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2018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1.9981795155928448</v>
      </c>
    </row>
    <row r="547" spans="1:7" x14ac:dyDescent="0.2">
      <c r="A547" s="11">
        <f>CURRENT_YEAR</f>
        <v>2018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2.0757450331125828</v>
      </c>
    </row>
    <row r="548" spans="1:7" x14ac:dyDescent="0.2">
      <c r="A548" s="11">
        <f>CURRENT_YEAR</f>
        <v>2018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2.0264560909365255</v>
      </c>
    </row>
    <row r="549" spans="1:7" x14ac:dyDescent="0.2">
      <c r="A549" s="11">
        <f>CURRENT_YEAR</f>
        <v>2018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2018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2018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2018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2018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2018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2018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2018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2018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2018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2018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2018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2018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2018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2018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2018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2018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2018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713.07433860176582</v>
      </c>
    </row>
    <row r="567" spans="1:7" x14ac:dyDescent="0.2">
      <c r="A567" s="11">
        <f>CURRENT_YEAR</f>
        <v>2018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2018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237.40564689745818</v>
      </c>
    </row>
    <row r="569" spans="1:7" x14ac:dyDescent="0.2">
      <c r="A569" s="11">
        <f>CURRENT_YEAR</f>
        <v>2018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2.9489833525992002</v>
      </c>
    </row>
    <row r="570" spans="1:7" x14ac:dyDescent="0.2">
      <c r="A570" s="11">
        <f>CURRENT_YEAR</f>
        <v>2018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1.6219408439295604</v>
      </c>
    </row>
    <row r="571" spans="1:7" x14ac:dyDescent="0.2">
      <c r="A571" s="11">
        <f>CURRENT_YEAR</f>
        <v>2018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4.4234750288987996</v>
      </c>
    </row>
    <row r="572" spans="1:7" x14ac:dyDescent="0.2">
      <c r="A572" s="11">
        <f>CURRENT_YEAR</f>
        <v>2018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3.5387800231190396</v>
      </c>
    </row>
    <row r="573" spans="1:7" x14ac:dyDescent="0.2">
      <c r="A573" s="11">
        <f>CURRENT_YEAR</f>
        <v>2018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0.73724583814980005</v>
      </c>
    </row>
    <row r="574" spans="1:7" x14ac:dyDescent="0.2">
      <c r="A574" s="11">
        <f>CURRENT_YEAR</f>
        <v>2018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2018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2.0611135466900485</v>
      </c>
    </row>
    <row r="576" spans="1:7" x14ac:dyDescent="0.2">
      <c r="A576" s="11">
        <f>CURRENT_YEAR</f>
        <v>2018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2.0702955615219567</v>
      </c>
    </row>
    <row r="577" spans="1:7" x14ac:dyDescent="0.2">
      <c r="A577" s="11">
        <f>CURRENT_YEAR</f>
        <v>2018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2.0692527533807334</v>
      </c>
    </row>
    <row r="578" spans="1:7" x14ac:dyDescent="0.2">
      <c r="A578" s="11">
        <f>CURRENT_YEAR</f>
        <v>2018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2018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2018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2018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2018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2018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2018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2018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2018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2018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2018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2018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2018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2018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2018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2018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2018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2018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713.0743386017657</v>
      </c>
    </row>
    <row r="596" spans="1:7" x14ac:dyDescent="0.2">
      <c r="A596" s="11">
        <f>CURRENT_YEAR</f>
        <v>2018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2018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385.1212949275324</v>
      </c>
    </row>
    <row r="598" spans="1:7" x14ac:dyDescent="0.2">
      <c r="A598" s="11">
        <f>CURRENT_YEAR</f>
        <v>2018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2.9489833525992006</v>
      </c>
    </row>
    <row r="599" spans="1:7" x14ac:dyDescent="0.2">
      <c r="A599" s="11">
        <f>CURRENT_YEAR</f>
        <v>2018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1.6219408439295602</v>
      </c>
    </row>
    <row r="600" spans="1:7" x14ac:dyDescent="0.2">
      <c r="A600" s="11">
        <f>CURRENT_YEAR</f>
        <v>2018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4.4234750288987996</v>
      </c>
    </row>
    <row r="601" spans="1:7" x14ac:dyDescent="0.2">
      <c r="A601" s="11">
        <f>CURRENT_YEAR</f>
        <v>2018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3.5387800231190392</v>
      </c>
    </row>
    <row r="602" spans="1:7" x14ac:dyDescent="0.2">
      <c r="A602" s="11">
        <f>CURRENT_YEAR</f>
        <v>2018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0.73724583814979994</v>
      </c>
    </row>
    <row r="603" spans="1:7" x14ac:dyDescent="0.2">
      <c r="A603" s="11">
        <f>CURRENT_YEAR</f>
        <v>2018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28.7</v>
      </c>
    </row>
    <row r="604" spans="1:7" x14ac:dyDescent="0.2">
      <c r="A604" s="11">
        <f>CURRENT_YEAR</f>
        <v>2018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1.9859133126934985</v>
      </c>
    </row>
    <row r="605" spans="1:7" x14ac:dyDescent="0.2">
      <c r="A605" s="11">
        <f>CURRENT_YEAR</f>
        <v>2018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1.9979753359101786</v>
      </c>
    </row>
    <row r="606" spans="1:7" x14ac:dyDescent="0.2">
      <c r="A606" s="11">
        <f>CURRENT_YEAR</f>
        <v>2018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1.9914235264441267</v>
      </c>
    </row>
    <row r="607" spans="1:7" x14ac:dyDescent="0.2">
      <c r="A607" s="11">
        <f>CURRENT_YEAR</f>
        <v>2018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2018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2018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2018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2018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2018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2018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2018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2018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2018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2018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2018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2018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2018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2018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2018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2018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2018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713.0743386017657</v>
      </c>
    </row>
    <row r="625" spans="1:7" x14ac:dyDescent="0.2">
      <c r="A625" s="11">
        <f>CURRENT_YEAR</f>
        <v>2018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2018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622.58600129330659</v>
      </c>
    </row>
    <row r="627" spans="1:7" x14ac:dyDescent="0.2">
      <c r="A627" s="11">
        <f>CURRENT_YEAR</f>
        <v>2018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2.9489833525992002</v>
      </c>
    </row>
    <row r="628" spans="1:7" x14ac:dyDescent="0.2">
      <c r="A628" s="11">
        <f>CURRENT_YEAR</f>
        <v>2018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1.6219408439295599</v>
      </c>
    </row>
    <row r="629" spans="1:7" x14ac:dyDescent="0.2">
      <c r="A629" s="11">
        <f>CURRENT_YEAR</f>
        <v>2018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4.4234750288987996</v>
      </c>
    </row>
    <row r="630" spans="1:7" x14ac:dyDescent="0.2">
      <c r="A630" s="11">
        <f>CURRENT_YEAR</f>
        <v>2018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3.5387800231190392</v>
      </c>
    </row>
    <row r="631" spans="1:7" x14ac:dyDescent="0.2">
      <c r="A631" s="11">
        <f>CURRENT_YEAR</f>
        <v>2018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0.73724583814980005</v>
      </c>
    </row>
    <row r="632" spans="1:7" x14ac:dyDescent="0.2">
      <c r="A632" s="11">
        <f>CURRENT_YEAR</f>
        <v>2018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26.1</v>
      </c>
    </row>
    <row r="633" spans="1:7" x14ac:dyDescent="0.2">
      <c r="A633" s="11">
        <f>CURRENT_YEAR</f>
        <v>2018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2.0095343374326378</v>
      </c>
    </row>
    <row r="634" spans="1:7" x14ac:dyDescent="0.2">
      <c r="A634" s="11">
        <f>CURRENT_YEAR</f>
        <v>2018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2.009870768856965</v>
      </c>
    </row>
    <row r="635" spans="1:7" x14ac:dyDescent="0.2">
      <c r="A635" s="11">
        <f>CURRENT_YEAR</f>
        <v>2018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2.0097680355278009</v>
      </c>
    </row>
    <row r="636" spans="1:7" x14ac:dyDescent="0.2">
      <c r="A636" s="11">
        <f>CURRENT_YEAR</f>
        <v>2018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2018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2018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2018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2018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2018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2018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2018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2018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2018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2018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2018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2018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2018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2018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2018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2018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2018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713.07433860176559</v>
      </c>
    </row>
    <row r="654" spans="1:7" x14ac:dyDescent="0.2">
      <c r="A654" s="11">
        <f>CURRENT_YEAR</f>
        <v>2018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2018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2561.7210216909066</v>
      </c>
    </row>
    <row r="656" spans="1:7" x14ac:dyDescent="0.2">
      <c r="A656" s="11">
        <f>CURRENT_YEAR</f>
        <v>2018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2.9489833525992002</v>
      </c>
    </row>
    <row r="657" spans="1:7" x14ac:dyDescent="0.2">
      <c r="A657" s="11">
        <f>CURRENT_YEAR</f>
        <v>2018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1.6219408439295602</v>
      </c>
    </row>
    <row r="658" spans="1:7" x14ac:dyDescent="0.2">
      <c r="A658" s="11">
        <f>CURRENT_YEAR</f>
        <v>2018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4.4234750288987996</v>
      </c>
    </row>
    <row r="659" spans="1:7" x14ac:dyDescent="0.2">
      <c r="A659" s="11">
        <f>CURRENT_YEAR</f>
        <v>2018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3.5387800231190396</v>
      </c>
    </row>
    <row r="660" spans="1:7" x14ac:dyDescent="0.2">
      <c r="A660" s="11">
        <f>CURRENT_YEAR</f>
        <v>2018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0.73724583814980005</v>
      </c>
    </row>
    <row r="661" spans="1:7" x14ac:dyDescent="0.2">
      <c r="A661" s="11">
        <f>CURRENT_YEAR</f>
        <v>2018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48.4</v>
      </c>
    </row>
    <row r="662" spans="1:7" x14ac:dyDescent="0.2">
      <c r="A662" s="11">
        <f>CURRENT_YEAR</f>
        <v>2018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1.7922077922077921</v>
      </c>
    </row>
    <row r="663" spans="1:7" x14ac:dyDescent="0.2">
      <c r="A663" s="11">
        <f>CURRENT_YEAR</f>
        <v>2018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1.8529411764705883</v>
      </c>
    </row>
    <row r="664" spans="1:7" x14ac:dyDescent="0.2">
      <c r="A664" s="11">
        <f>CURRENT_YEAR</f>
        <v>2018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1.8425720620842572</v>
      </c>
    </row>
    <row r="665" spans="1:7" x14ac:dyDescent="0.2">
      <c r="A665" s="11">
        <f>CURRENT_YEAR</f>
        <v>2018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2018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2018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2018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2018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2018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2018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2018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2018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2018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2018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2018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2018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2018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2018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2018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2018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2018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713.07433860176559</v>
      </c>
    </row>
    <row r="683" spans="1:7" x14ac:dyDescent="0.2">
      <c r="A683" s="11">
        <f>CURRENT_YEAR</f>
        <v>2018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2018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354.55974842767296</v>
      </c>
    </row>
    <row r="685" spans="1:7" x14ac:dyDescent="0.2">
      <c r="A685" s="11">
        <f>CURRENT_YEAR</f>
        <v>2018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2.9489833525992002</v>
      </c>
    </row>
    <row r="686" spans="1:7" x14ac:dyDescent="0.2">
      <c r="A686" s="11">
        <f>CURRENT_YEAR</f>
        <v>2018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1.6219408439295606</v>
      </c>
    </row>
    <row r="687" spans="1:7" x14ac:dyDescent="0.2">
      <c r="A687" s="11">
        <f>CURRENT_YEAR</f>
        <v>2018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4.4234750288987996</v>
      </c>
    </row>
    <row r="688" spans="1:7" x14ac:dyDescent="0.2">
      <c r="A688" s="11">
        <f>CURRENT_YEAR</f>
        <v>2018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3.5387800231190392</v>
      </c>
    </row>
    <row r="689" spans="1:7" x14ac:dyDescent="0.2">
      <c r="A689" s="11">
        <f>CURRENT_YEAR</f>
        <v>2018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0.73724583814980005</v>
      </c>
    </row>
    <row r="690" spans="1:7" x14ac:dyDescent="0.2">
      <c r="A690" s="11">
        <f>CURRENT_YEAR</f>
        <v>2018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2018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2.1</v>
      </c>
    </row>
    <row r="692" spans="1:7" x14ac:dyDescent="0.2">
      <c r="A692" s="11">
        <f>CURRENT_YEAR</f>
        <v>2018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2.0526315789473681</v>
      </c>
    </row>
    <row r="693" spans="1:7" x14ac:dyDescent="0.2">
      <c r="A693" s="11">
        <f>CURRENT_YEAR</f>
        <v>2018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2.0886075949367089</v>
      </c>
    </row>
    <row r="694" spans="1:7" x14ac:dyDescent="0.2">
      <c r="A694" s="11">
        <f>CURRENT_YEAR</f>
        <v>2018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2018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2018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2018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2018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2018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2018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2018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2018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2018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2018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2018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2018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2018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2018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2018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2018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2018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713.0743386017657</v>
      </c>
    </row>
    <row r="712" spans="1:7" x14ac:dyDescent="0.2">
      <c r="A712" s="11">
        <f>CURRENT_YEAR</f>
        <v>2018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2018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27.521226262233451</v>
      </c>
    </row>
    <row r="714" spans="1:7" x14ac:dyDescent="0.2">
      <c r="A714" s="11">
        <f>CURRENT_YEAR</f>
        <v>2018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2.9489833525992002</v>
      </c>
    </row>
    <row r="715" spans="1:7" x14ac:dyDescent="0.2">
      <c r="A715" s="11">
        <f>CURRENT_YEAR</f>
        <v>2018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1.6219408439295604</v>
      </c>
    </row>
    <row r="716" spans="1:7" x14ac:dyDescent="0.2">
      <c r="A716" s="11">
        <f>CURRENT_YEAR</f>
        <v>2018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4.4234750288988005</v>
      </c>
    </row>
    <row r="717" spans="1:7" x14ac:dyDescent="0.2">
      <c r="A717" s="11">
        <f>CURRENT_YEAR</f>
        <v>2018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3.5387800231190392</v>
      </c>
    </row>
    <row r="718" spans="1:7" x14ac:dyDescent="0.2">
      <c r="A718" s="11">
        <f>CURRENT_YEAR</f>
        <v>2018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0.73724583814980005</v>
      </c>
    </row>
    <row r="719" spans="1:7" x14ac:dyDescent="0.2">
      <c r="A719" s="11">
        <f>CURRENT_YEAR</f>
        <v>2018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58.5</v>
      </c>
    </row>
    <row r="720" spans="1:7" x14ac:dyDescent="0.2">
      <c r="A720" s="11">
        <f>CURRENT_YEAR</f>
        <v>2018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1.039151157512483</v>
      </c>
    </row>
    <row r="721" spans="1:7" x14ac:dyDescent="0.2">
      <c r="A721" s="11">
        <f>CURRENT_YEAR</f>
        <v>2018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1.0338950836289913</v>
      </c>
    </row>
    <row r="722" spans="1:7" x14ac:dyDescent="0.2">
      <c r="A722" s="11">
        <f>CURRENT_YEAR</f>
        <v>2018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1.0347197493056051</v>
      </c>
    </row>
    <row r="723" spans="1:7" x14ac:dyDescent="0.2">
      <c r="A723" s="11">
        <f>CURRENT_YEAR</f>
        <v>2018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2018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2018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2018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2018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2018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2018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2018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2018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2018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2018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2018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2018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2018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2018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2018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2018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2018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713.0743386017657</v>
      </c>
    </row>
    <row r="741" spans="1:7" x14ac:dyDescent="0.2">
      <c r="A741" s="11">
        <f>CURRENT_YEAR</f>
        <v>2018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2018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148.60514096452798</v>
      </c>
    </row>
    <row r="743" spans="1:7" x14ac:dyDescent="0.2">
      <c r="A743" s="11">
        <f>CURRENT_YEAR</f>
        <v>2018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2.9489833525992002</v>
      </c>
    </row>
    <row r="744" spans="1:7" x14ac:dyDescent="0.2">
      <c r="A744" s="11">
        <f>CURRENT_YEAR</f>
        <v>2018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1.6219408439295602</v>
      </c>
    </row>
    <row r="745" spans="1:7" x14ac:dyDescent="0.2">
      <c r="A745" s="11">
        <f>CURRENT_YEAR</f>
        <v>2018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4.4234750288987987</v>
      </c>
    </row>
    <row r="746" spans="1:7" x14ac:dyDescent="0.2">
      <c r="A746" s="11">
        <f>CURRENT_YEAR</f>
        <v>2018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3.5387800231190396</v>
      </c>
    </row>
    <row r="747" spans="1:7" x14ac:dyDescent="0.2">
      <c r="A747" s="11">
        <f>CURRENT_YEAR</f>
        <v>2018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0.73724583814980005</v>
      </c>
    </row>
    <row r="748" spans="1:7" x14ac:dyDescent="0.2">
      <c r="A748" s="11">
        <f>CURRENT_YEAR</f>
        <v>2018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53.3</v>
      </c>
    </row>
    <row r="749" spans="1:7" x14ac:dyDescent="0.2">
      <c r="A749" s="11">
        <f>CURRENT_YEAR</f>
        <v>2018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1.6211609110947833</v>
      </c>
    </row>
    <row r="750" spans="1:7" x14ac:dyDescent="0.2">
      <c r="A750" s="11">
        <f>CURRENT_YEAR</f>
        <v>2018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1.5408208085862154</v>
      </c>
    </row>
    <row r="751" spans="1:7" x14ac:dyDescent="0.2">
      <c r="A751" s="11">
        <f>CURRENT_YEAR</f>
        <v>2018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1.5500608436992969</v>
      </c>
    </row>
    <row r="752" spans="1:7" x14ac:dyDescent="0.2">
      <c r="A752" s="11">
        <f>CURRENT_YEAR</f>
        <v>2018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2018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2018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2018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2018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2018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2018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2018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2018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2018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2018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2018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2018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2018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2018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2018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2018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2018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713.07433860176559</v>
      </c>
    </row>
    <row r="770" spans="1:7" x14ac:dyDescent="0.2">
      <c r="A770" s="11">
        <f>CURRENT_YEAR</f>
        <v>2018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2018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613.74241628455616</v>
      </c>
    </row>
    <row r="772" spans="1:7" x14ac:dyDescent="0.2">
      <c r="A772" s="11">
        <f>CURRENT_YEAR</f>
        <v>2018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2.9489833525991997</v>
      </c>
    </row>
    <row r="773" spans="1:7" x14ac:dyDescent="0.2">
      <c r="A773" s="11">
        <f>CURRENT_YEAR</f>
        <v>2018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1.6219408439295604</v>
      </c>
    </row>
    <row r="774" spans="1:7" x14ac:dyDescent="0.2">
      <c r="A774" s="11">
        <f>CURRENT_YEAR</f>
        <v>2018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4.4234750288987996</v>
      </c>
    </row>
    <row r="775" spans="1:7" x14ac:dyDescent="0.2">
      <c r="A775" s="11">
        <f>CURRENT_YEAR</f>
        <v>2018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3.5387800231190396</v>
      </c>
    </row>
    <row r="776" spans="1:7" x14ac:dyDescent="0.2">
      <c r="A776" s="11">
        <f>CURRENT_YEAR</f>
        <v>2018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0.73724583814980005</v>
      </c>
    </row>
    <row r="777" spans="1:7" x14ac:dyDescent="0.2">
      <c r="A777" s="11">
        <f>CURRENT_YEAR</f>
        <v>2018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32.1</v>
      </c>
    </row>
    <row r="778" spans="1:7" x14ac:dyDescent="0.2">
      <c r="A778" s="11">
        <f>CURRENT_YEAR</f>
        <v>2018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2.2545454545454549</v>
      </c>
    </row>
    <row r="779" spans="1:7" x14ac:dyDescent="0.2">
      <c r="A779" s="11">
        <f>CURRENT_YEAR</f>
        <v>2018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2.0811965811965809</v>
      </c>
    </row>
    <row r="780" spans="1:7" x14ac:dyDescent="0.2">
      <c r="A780" s="11">
        <f>CURRENT_YEAR</f>
        <v>2018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2.1141868512110724</v>
      </c>
    </row>
    <row r="781" spans="1:7" x14ac:dyDescent="0.2">
      <c r="A781" s="11">
        <f>CURRENT_YEAR</f>
        <v>2018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2018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2018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2018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2018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2018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2018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2018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2018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2018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2018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2018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2018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2018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2018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2018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2018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2018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713.07433860176582</v>
      </c>
    </row>
    <row r="799" spans="1:7" x14ac:dyDescent="0.2">
      <c r="A799" s="11">
        <f>CURRENT_YEAR</f>
        <v>2018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2018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194.08999328408331</v>
      </c>
    </row>
    <row r="801" spans="1:7" x14ac:dyDescent="0.2">
      <c r="A801" s="11">
        <f>CURRENT_YEAR</f>
        <v>2018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2.9489833525991997</v>
      </c>
    </row>
    <row r="802" spans="1:7" x14ac:dyDescent="0.2">
      <c r="A802" s="11">
        <f>CURRENT_YEAR</f>
        <v>2018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1.6219408439295604</v>
      </c>
    </row>
    <row r="803" spans="1:7" x14ac:dyDescent="0.2">
      <c r="A803" s="11">
        <f>CURRENT_YEAR</f>
        <v>2018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4.4234750288987996</v>
      </c>
    </row>
    <row r="804" spans="1:7" x14ac:dyDescent="0.2">
      <c r="A804" s="11">
        <f>CURRENT_YEAR</f>
        <v>2018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3.5387800231190392</v>
      </c>
    </row>
    <row r="805" spans="1:7" x14ac:dyDescent="0.2">
      <c r="A805" s="11">
        <f>CURRENT_YEAR</f>
        <v>2018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0.73724583814980005</v>
      </c>
    </row>
    <row r="806" spans="1:7" x14ac:dyDescent="0.2">
      <c r="A806" s="11">
        <f>CURRENT_YEAR</f>
        <v>2018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35.4</v>
      </c>
    </row>
    <row r="807" spans="1:7" x14ac:dyDescent="0.2">
      <c r="A807" s="11">
        <f>CURRENT_YEAR</f>
        <v>2018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2.0565555134520652</v>
      </c>
    </row>
    <row r="808" spans="1:7" x14ac:dyDescent="0.2">
      <c r="A808" s="11">
        <f>CURRENT_YEAR</f>
        <v>2018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1.954172264517092</v>
      </c>
    </row>
    <row r="809" spans="1:7" x14ac:dyDescent="0.2">
      <c r="A809" s="11">
        <f>CURRENT_YEAR</f>
        <v>2018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2.0425362304028782</v>
      </c>
    </row>
    <row r="810" spans="1:7" x14ac:dyDescent="0.2">
      <c r="A810" s="11">
        <f>CURRENT_YEAR</f>
        <v>2018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2018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2018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2018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2018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2018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2018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2018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2018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2018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2018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2018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2018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2018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2018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2018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2018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2018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713.07433860176559</v>
      </c>
    </row>
    <row r="828" spans="1:7" x14ac:dyDescent="0.2">
      <c r="A828" s="11">
        <f>CURRENT_YEAR</f>
        <v>2018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2018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204.64681452824007</v>
      </c>
    </row>
    <row r="830" spans="1:7" x14ac:dyDescent="0.2">
      <c r="A830" s="11">
        <f>CURRENT_YEAR</f>
        <v>2018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2.9489833525992002</v>
      </c>
    </row>
    <row r="831" spans="1:7" x14ac:dyDescent="0.2">
      <c r="A831" s="11">
        <f>CURRENT_YEAR</f>
        <v>2018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1.6219408439295602</v>
      </c>
    </row>
    <row r="832" spans="1:7" x14ac:dyDescent="0.2">
      <c r="A832" s="11">
        <f>CURRENT_YEAR</f>
        <v>2018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4.4234750288988005</v>
      </c>
    </row>
    <row r="833" spans="1:7" x14ac:dyDescent="0.2">
      <c r="A833" s="11">
        <f>CURRENT_YEAR</f>
        <v>2018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3.5387800231190392</v>
      </c>
    </row>
    <row r="834" spans="1:7" x14ac:dyDescent="0.2">
      <c r="A834" s="11">
        <f>CURRENT_YEAR</f>
        <v>2018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0.73724583814980005</v>
      </c>
    </row>
    <row r="835" spans="1:7" x14ac:dyDescent="0.2">
      <c r="A835" s="11">
        <f>CURRENT_YEAR</f>
        <v>2018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2018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2018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2.0437009139760254</v>
      </c>
    </row>
    <row r="838" spans="1:7" x14ac:dyDescent="0.2">
      <c r="A838" s="11">
        <f>CURRENT_YEAR</f>
        <v>2018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2.0437009139760254</v>
      </c>
    </row>
    <row r="839" spans="1:7" x14ac:dyDescent="0.2">
      <c r="A839" s="11">
        <f>CURRENT_YEAR</f>
        <v>2018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2018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2018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2018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2018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2018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2018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2018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2018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2018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2018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2018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2018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2018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2018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2018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2018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2018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2018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2018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2018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2018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2018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2018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2018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2018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41</v>
      </c>
    </row>
    <row r="865" spans="1:7" x14ac:dyDescent="0.2">
      <c r="A865" s="11">
        <f>CURRENT_YEAR</f>
        <v>2018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2018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2.0649998556040083</v>
      </c>
    </row>
    <row r="867" spans="1:7" x14ac:dyDescent="0.2">
      <c r="A867" s="11">
        <f>CURRENT_YEAR</f>
        <v>2018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2.0649998556040083</v>
      </c>
    </row>
    <row r="868" spans="1:7" x14ac:dyDescent="0.2">
      <c r="A868" s="11">
        <f>CURRENT_YEAR</f>
        <v>2018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2018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2018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2018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2018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2018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2018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2018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2018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2018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2018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2018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2018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2018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2018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2018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2018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2018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2018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2018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2018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2018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2018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2018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2018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2018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38.9</v>
      </c>
    </row>
    <row r="894" spans="1:7" x14ac:dyDescent="0.2">
      <c r="A894" s="11">
        <f>CURRENT_YEAR</f>
        <v>2018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1.158032836044681</v>
      </c>
    </row>
    <row r="895" spans="1:7" x14ac:dyDescent="0.2">
      <c r="A895" s="11">
        <f>CURRENT_YEAR</f>
        <v>2018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1.3246135162634982</v>
      </c>
    </row>
    <row r="896" spans="1:7" x14ac:dyDescent="0.2">
      <c r="A896" s="11">
        <f>CURRENT_YEAR</f>
        <v>2018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1.7836216936198106</v>
      </c>
    </row>
    <row r="897" spans="1:7" x14ac:dyDescent="0.2">
      <c r="A897" s="11">
        <f>CURRENT_YEAR</f>
        <v>2018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2018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2018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2018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2018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2018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2018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2018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2018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2018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2018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2018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2018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2018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2018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2018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2018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2018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713.0743386017657</v>
      </c>
    </row>
    <row r="915" spans="1:7" x14ac:dyDescent="0.2">
      <c r="A915" s="11">
        <f>CURRENT_YEAR</f>
        <v>2018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2018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384.27116387048795</v>
      </c>
    </row>
    <row r="917" spans="1:7" x14ac:dyDescent="0.2">
      <c r="A917" s="11">
        <f>CURRENT_YEAR</f>
        <v>2018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2.9489833525992002</v>
      </c>
    </row>
    <row r="918" spans="1:7" x14ac:dyDescent="0.2">
      <c r="A918" s="11">
        <f>CURRENT_YEAR</f>
        <v>2018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1.6219408439295602</v>
      </c>
    </row>
    <row r="919" spans="1:7" x14ac:dyDescent="0.2">
      <c r="A919" s="11">
        <f>CURRENT_YEAR</f>
        <v>2018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4.4234750288988005</v>
      </c>
    </row>
    <row r="920" spans="1:7" x14ac:dyDescent="0.2">
      <c r="A920" s="11">
        <f>CURRENT_YEAR</f>
        <v>2018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3.5387800231190401</v>
      </c>
    </row>
    <row r="921" spans="1:7" x14ac:dyDescent="0.2">
      <c r="A921" s="11">
        <f>CURRENT_YEAR</f>
        <v>2018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0.73724583814980005</v>
      </c>
    </row>
    <row r="922" spans="1:7" x14ac:dyDescent="0.2">
      <c r="A922" s="11">
        <f>CURRENT_YEAR</f>
        <v>2018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34.9</v>
      </c>
    </row>
    <row r="923" spans="1:7" x14ac:dyDescent="0.2">
      <c r="A923" s="11">
        <f>CURRENT_YEAR</f>
        <v>2018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1.8822761829116077</v>
      </c>
    </row>
    <row r="924" spans="1:7" x14ac:dyDescent="0.2">
      <c r="A924" s="11">
        <f>CURRENT_YEAR</f>
        <v>2018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1.8375795598371925</v>
      </c>
    </row>
    <row r="925" spans="1:7" x14ac:dyDescent="0.2">
      <c r="A925" s="11">
        <f>CURRENT_YEAR</f>
        <v>2018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1.8477411517499509</v>
      </c>
    </row>
    <row r="926" spans="1:7" x14ac:dyDescent="0.2">
      <c r="A926" s="11">
        <f>CURRENT_YEAR</f>
        <v>2018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2018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2018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2018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2018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2018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2018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2018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2018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2018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2018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2018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2018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2018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2018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2018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2018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2018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713.07433860176559</v>
      </c>
    </row>
    <row r="944" spans="1:7" x14ac:dyDescent="0.2">
      <c r="A944" s="11">
        <f>CURRENT_YEAR</f>
        <v>2018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2018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331.4517467373837</v>
      </c>
    </row>
    <row r="946" spans="1:7" x14ac:dyDescent="0.2">
      <c r="A946" s="11">
        <f>CURRENT_YEAR</f>
        <v>2018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2.9489833525992002</v>
      </c>
    </row>
    <row r="947" spans="1:7" x14ac:dyDescent="0.2">
      <c r="A947" s="11">
        <f>CURRENT_YEAR</f>
        <v>2018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1.6219408439295606</v>
      </c>
    </row>
    <row r="948" spans="1:7" x14ac:dyDescent="0.2">
      <c r="A948" s="11">
        <f>CURRENT_YEAR</f>
        <v>2018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4.4234750288987996</v>
      </c>
    </row>
    <row r="949" spans="1:7" x14ac:dyDescent="0.2">
      <c r="A949" s="11">
        <f>CURRENT_YEAR</f>
        <v>2018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3.5387800231190378</v>
      </c>
    </row>
    <row r="950" spans="1:7" x14ac:dyDescent="0.2">
      <c r="A950" s="11">
        <f>CURRENT_YEAR</f>
        <v>2018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0.73724583814979994</v>
      </c>
    </row>
    <row r="951" spans="1:7" x14ac:dyDescent="0.2">
      <c r="A951" s="11">
        <f>CURRENT_YEAR</f>
        <v>2018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62.311569769202563</v>
      </c>
    </row>
    <row r="952" spans="1:7" x14ac:dyDescent="0.2">
      <c r="A952" s="11">
        <f>CURRENT_YEAR</f>
        <v>2018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5.28</v>
      </c>
    </row>
    <row r="953" spans="1:7" x14ac:dyDescent="0.2">
      <c r="A953" s="11">
        <f>CURRENT_YEAR</f>
        <v>2018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2018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2018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2018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2018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2018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2.5209987023002207</v>
      </c>
    </row>
    <row r="959" spans="1:7" x14ac:dyDescent="0.2">
      <c r="A959" s="11">
        <f>CURRENT_YEAR</f>
        <v>2018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1.6941139302525949</v>
      </c>
    </row>
    <row r="960" spans="1:7" x14ac:dyDescent="0.2">
      <c r="A960" s="11">
        <f>CURRENT_YEAR</f>
        <v>2018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2.2216133596264229</v>
      </c>
    </row>
    <row r="961" spans="1:7" x14ac:dyDescent="0.2">
      <c r="A961" s="11">
        <f>CURRENT_YEAR</f>
        <v>2018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10028.873909643848</v>
      </c>
    </row>
    <row r="962" spans="1:7" x14ac:dyDescent="0.2">
      <c r="A962" s="11">
        <f>CURRENT_YEAR</f>
        <v>2018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3561.4375834310163</v>
      </c>
    </row>
    <row r="963" spans="1:7" x14ac:dyDescent="0.2">
      <c r="A963" s="11">
        <f>CURRENT_YEAR</f>
        <v>2018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8200.3044532276035</v>
      </c>
    </row>
    <row r="964" spans="1:7" x14ac:dyDescent="0.2">
      <c r="A964" s="11">
        <f>CURRENT_YEAR</f>
        <v>2018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95661.633828001402</v>
      </c>
    </row>
    <row r="965" spans="1:7" x14ac:dyDescent="0.2">
      <c r="A965" s="11">
        <f>CURRENT_YEAR</f>
        <v>2018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96431.321616975183</v>
      </c>
    </row>
    <row r="966" spans="1:7" x14ac:dyDescent="0.2">
      <c r="A966" s="11">
        <f>CURRENT_YEAR</f>
        <v>2018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192092.95544497657</v>
      </c>
    </row>
    <row r="967" spans="1:7" x14ac:dyDescent="0.2">
      <c r="A967" s="11">
        <f>CURRENT_YEAR</f>
        <v>2018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17758.848999999998</v>
      </c>
    </row>
    <row r="968" spans="1:7" x14ac:dyDescent="0.2">
      <c r="A968" s="11">
        <f>CURRENT_YEAR</f>
        <v>2018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10.8167458062725</v>
      </c>
    </row>
    <row r="969" spans="1:7" x14ac:dyDescent="0.2">
      <c r="A969" s="11">
        <f>CURRENT_YEAR</f>
        <v>2018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1.1022213734983497</v>
      </c>
    </row>
    <row r="970" spans="1:7" x14ac:dyDescent="0.2">
      <c r="A970" s="11">
        <f>CURRENT_YEAR</f>
        <v>2018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1.493972203922074</v>
      </c>
    </row>
    <row r="971" spans="1:7" x14ac:dyDescent="0.2">
      <c r="A971" s="11">
        <f>CURRENT_YEAR</f>
        <v>2018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2018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2018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2018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2018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2018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2018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2018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2018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2018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2019-11-14T15:30:01Z</dcterms:created>
  <dcterms:modified xsi:type="dcterms:W3CDTF">2019-11-14T16:02:24Z</dcterms:modified>
</cp:coreProperties>
</file>